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7795" windowHeight="12075" firstSheet="1" activeTab="11"/>
  </bookViews>
  <sheets>
    <sheet name="Бурденко" sheetId="1" r:id="rId1"/>
    <sheet name="Филатова " sheetId="2" r:id="rId2"/>
    <sheet name="ООД" sheetId="3" r:id="rId3"/>
    <sheet name="ПООБ" sheetId="4" r:id="rId4"/>
    <sheet name="КБ №6" sheetId="5" r:id="rId5"/>
    <sheet name="Куз.детская " sheetId="6" r:id="rId6"/>
    <sheet name="СВМП" sheetId="7" r:id="rId7"/>
    <sheet name="Династия" sheetId="8" r:id="rId8"/>
    <sheet name="РЖД" sheetId="9" r:id="rId9"/>
    <sheet name="ИНМЕД" sheetId="10" r:id="rId10"/>
    <sheet name="Измайлова" sheetId="11" r:id="rId11"/>
    <sheet name="МЕДИ_ЭКСПЕРТ" sheetId="12" r:id="rId12"/>
  </sheets>
  <externalReferences>
    <externalReference r:id="rId13"/>
  </externalReferences>
  <definedNames>
    <definedName name="_xlnm._FilterDatabase" localSheetId="0" hidden="1">Бурденко!$A$7:$L$592</definedName>
    <definedName name="_xlnm._FilterDatabase" localSheetId="7" hidden="1">Династия!$A$7:$L$590</definedName>
    <definedName name="_xlnm._FilterDatabase" localSheetId="10" hidden="1">Измайлова!$A$7:$L$590</definedName>
    <definedName name="_xlnm._FilterDatabase" localSheetId="9" hidden="1">ИНМЕД!$A$7:$L$590</definedName>
    <definedName name="_xlnm._FilterDatabase" localSheetId="4" hidden="1">'КБ №6'!$A$7:$L$590</definedName>
    <definedName name="_xlnm._FilterDatabase" localSheetId="5" hidden="1">'Куз.детская '!$A$7:$L$590</definedName>
    <definedName name="_xlnm._FilterDatabase" localSheetId="11" hidden="1">МЕДИ_ЭКСПЕРТ!$A$7:$L$590</definedName>
    <definedName name="_xlnm._FilterDatabase" localSheetId="2" hidden="1">ООД!$A$7:$L$590</definedName>
    <definedName name="_xlnm._FilterDatabase" localSheetId="3" hidden="1">ПООБ!$A$7:$L$590</definedName>
    <definedName name="_xlnm._FilterDatabase" localSheetId="8" hidden="1">РЖД!$A$7:$L$590</definedName>
    <definedName name="_xlnm._FilterDatabase" localSheetId="6" hidden="1">СВМП!$A$7:$L$590</definedName>
    <definedName name="_xlnm._FilterDatabase" localSheetId="1" hidden="1">'Филатова '!$A$7:$L$590</definedName>
    <definedName name="res2_range" localSheetId="0">#REF!</definedName>
    <definedName name="res2_range" localSheetId="7">#REF!</definedName>
    <definedName name="res2_range" localSheetId="10">#REF!</definedName>
    <definedName name="res2_range" localSheetId="9">#REF!</definedName>
    <definedName name="res2_range" localSheetId="4">#REF!</definedName>
    <definedName name="res2_range" localSheetId="5">#REF!</definedName>
    <definedName name="res2_range" localSheetId="11">#REF!</definedName>
    <definedName name="res2_range" localSheetId="2">#REF!</definedName>
    <definedName name="res2_range" localSheetId="3">#REF!</definedName>
    <definedName name="res2_range" localSheetId="8">#REF!</definedName>
    <definedName name="res2_range" localSheetId="6">#REF!</definedName>
    <definedName name="res2_range" localSheetId="1">#REF!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Print_Titles" localSheetId="0">Бурденко!$5:$7</definedName>
    <definedName name="_xlnm.Print_Titles" localSheetId="7">Династия!$5:$7</definedName>
    <definedName name="_xlnm.Print_Titles" localSheetId="9">ИНМЕД!$5:$7</definedName>
    <definedName name="_xlnm.Print_Titles" localSheetId="5">'Куз.детская '!$5:$7</definedName>
    <definedName name="_xlnm.Print_Titles" localSheetId="11">МЕДИ_ЭКСПЕРТ!$5:$7</definedName>
    <definedName name="_xlnm.Print_Titles" localSheetId="2">ООД!$5:$7</definedName>
    <definedName name="_xlnm.Print_Titles" localSheetId="3">ПООБ!$5:$7</definedName>
    <definedName name="_xlnm.Print_Titles" localSheetId="8">РЖД!$5:$7</definedName>
    <definedName name="_xlnm.Print_Titles" localSheetId="6">СВМП!$5:$7</definedName>
    <definedName name="_xlnm.Print_Titles" localSheetId="1">'Филатова '!$5:$7</definedName>
    <definedName name="_xlnm.Print_Area" localSheetId="0">Бурденко!$A$1:$AG$595</definedName>
    <definedName name="_xlnm.Print_Area" localSheetId="7">Династия!$A$1:$AG$590</definedName>
    <definedName name="_xlnm.Print_Area" localSheetId="10">Измайлова!$A$1:$AG$590</definedName>
    <definedName name="_xlnm.Print_Area" localSheetId="9">ИНМЕД!$A$1:$AG$590</definedName>
    <definedName name="_xlnm.Print_Area" localSheetId="4">'КБ №6'!$A$1:$AG$590</definedName>
    <definedName name="_xlnm.Print_Area" localSheetId="5">'Куз.детская '!$A$1:$AG$590</definedName>
    <definedName name="_xlnm.Print_Area" localSheetId="11">МЕДИ_ЭКСПЕРТ!$A$1:$AG$590</definedName>
    <definedName name="_xlnm.Print_Area" localSheetId="2">ООД!$A$1:$AG$590</definedName>
    <definedName name="_xlnm.Print_Area" localSheetId="3">ПООБ!$A$1:$AG$590</definedName>
    <definedName name="_xlnm.Print_Area" localSheetId="8">РЖД!$A$1:$AG$591</definedName>
    <definedName name="_xlnm.Print_Area" localSheetId="6">СВМП!$A$1:$AK$590</definedName>
    <definedName name="_xlnm.Print_Area" localSheetId="1">'Филатова '!$A$1:$AG$594</definedName>
  </definedNames>
  <calcPr calcId="145621" iterateDelta="1E-4"/>
</workbook>
</file>

<file path=xl/calcChain.xml><?xml version="1.0" encoding="utf-8"?>
<calcChain xmlns="http://schemas.openxmlformats.org/spreadsheetml/2006/main">
  <c r="AA589" i="12" l="1"/>
  <c r="Z589" i="12"/>
  <c r="S589" i="12"/>
  <c r="R589" i="12"/>
  <c r="O589" i="12"/>
  <c r="L589" i="12"/>
  <c r="AA588" i="12"/>
  <c r="Z588" i="12"/>
  <c r="S588" i="12"/>
  <c r="R588" i="12"/>
  <c r="O588" i="12"/>
  <c r="L588" i="12"/>
  <c r="AA587" i="12"/>
  <c r="Z587" i="12"/>
  <c r="Y587" i="12"/>
  <c r="W587" i="12"/>
  <c r="W585" i="12" s="1"/>
  <c r="S587" i="12"/>
  <c r="R587" i="12"/>
  <c r="O587" i="12"/>
  <c r="L587" i="12"/>
  <c r="AA586" i="12"/>
  <c r="Z586" i="12"/>
  <c r="S586" i="12"/>
  <c r="R586" i="12"/>
  <c r="O586" i="12"/>
  <c r="L586" i="12"/>
  <c r="AG585" i="12"/>
  <c r="AF585" i="12"/>
  <c r="AE585" i="12"/>
  <c r="AD585" i="12"/>
  <c r="AC585" i="12"/>
  <c r="AB585" i="12"/>
  <c r="AA585" i="12"/>
  <c r="Z585" i="12"/>
  <c r="Y585" i="12"/>
  <c r="X585" i="12"/>
  <c r="V585" i="12"/>
  <c r="U585" i="12"/>
  <c r="T585" i="12"/>
  <c r="S585" i="12"/>
  <c r="Q585" i="12"/>
  <c r="P585" i="12"/>
  <c r="O585" i="12"/>
  <c r="N585" i="12"/>
  <c r="M585" i="12"/>
  <c r="L585" i="12"/>
  <c r="R584" i="12"/>
  <c r="AA583" i="12"/>
  <c r="S583" i="12"/>
  <c r="O583" i="12"/>
  <c r="Z583" i="12" s="1"/>
  <c r="L583" i="12"/>
  <c r="AA582" i="12"/>
  <c r="S582" i="12"/>
  <c r="O582" i="12"/>
  <c r="Z582" i="12" s="1"/>
  <c r="L582" i="12"/>
  <c r="AA581" i="12"/>
  <c r="S581" i="12"/>
  <c r="O581" i="12"/>
  <c r="Z581" i="12" s="1"/>
  <c r="L581" i="12"/>
  <c r="AC580" i="12"/>
  <c r="AA580" i="12"/>
  <c r="Y580" i="12"/>
  <c r="W580" i="12"/>
  <c r="U580" i="12"/>
  <c r="S580" i="12"/>
  <c r="O580" i="12"/>
  <c r="Z580" i="12" s="1"/>
  <c r="L580" i="12"/>
  <c r="AA579" i="12"/>
  <c r="S579" i="12"/>
  <c r="O579" i="12"/>
  <c r="Z579" i="12" s="1"/>
  <c r="L579" i="12"/>
  <c r="AA578" i="12"/>
  <c r="S578" i="12"/>
  <c r="O578" i="12"/>
  <c r="Z578" i="12" s="1"/>
  <c r="L578" i="12"/>
  <c r="AA577" i="12"/>
  <c r="S577" i="12"/>
  <c r="O577" i="12"/>
  <c r="Z577" i="12" s="1"/>
  <c r="L577" i="12"/>
  <c r="AA576" i="12"/>
  <c r="S576" i="12"/>
  <c r="O576" i="12"/>
  <c r="Z576" i="12" s="1"/>
  <c r="L576" i="12"/>
  <c r="AA575" i="12"/>
  <c r="S575" i="12"/>
  <c r="O575" i="12"/>
  <c r="Z575" i="12" s="1"/>
  <c r="L575" i="12"/>
  <c r="AC574" i="12"/>
  <c r="AA574" i="12"/>
  <c r="Z574" i="12"/>
  <c r="Y574" i="12"/>
  <c r="W574" i="12"/>
  <c r="W569" i="12" s="1"/>
  <c r="S574" i="12"/>
  <c r="R574" i="12"/>
  <c r="O574" i="12"/>
  <c r="L574" i="12"/>
  <c r="AA573" i="12"/>
  <c r="Z573" i="12"/>
  <c r="S573" i="12"/>
  <c r="R573" i="12"/>
  <c r="O573" i="12"/>
  <c r="L573" i="12"/>
  <c r="AC572" i="12"/>
  <c r="AA572" i="12"/>
  <c r="Y572" i="12"/>
  <c r="Y569" i="12" s="1"/>
  <c r="W572" i="12"/>
  <c r="S572" i="12"/>
  <c r="O572" i="12"/>
  <c r="Z572" i="12" s="1"/>
  <c r="L572" i="12"/>
  <c r="AA571" i="12"/>
  <c r="AA569" i="12" s="1"/>
  <c r="S571" i="12"/>
  <c r="S569" i="12" s="1"/>
  <c r="O571" i="12"/>
  <c r="Z571" i="12" s="1"/>
  <c r="Z569" i="12" s="1"/>
  <c r="L571" i="12"/>
  <c r="AC570" i="12"/>
  <c r="AC569" i="12" s="1"/>
  <c r="AA570" i="12"/>
  <c r="Z570" i="12"/>
  <c r="S570" i="12"/>
  <c r="R570" i="12"/>
  <c r="O570" i="12"/>
  <c r="L570" i="12"/>
  <c r="AG569" i="12"/>
  <c r="AF569" i="12"/>
  <c r="AE569" i="12"/>
  <c r="AD569" i="12"/>
  <c r="AB569" i="12"/>
  <c r="X569" i="12"/>
  <c r="V569" i="12"/>
  <c r="U569" i="12"/>
  <c r="T569" i="12"/>
  <c r="Q569" i="12"/>
  <c r="P569" i="12"/>
  <c r="N569" i="12"/>
  <c r="M569" i="12"/>
  <c r="L569" i="12"/>
  <c r="R568" i="12"/>
  <c r="AA567" i="12"/>
  <c r="U567" i="12"/>
  <c r="S567" i="12"/>
  <c r="R567" i="12"/>
  <c r="O567" i="12"/>
  <c r="Z567" i="12" s="1"/>
  <c r="L567" i="12"/>
  <c r="AC566" i="12"/>
  <c r="AA566" i="12"/>
  <c r="Y566" i="12"/>
  <c r="W566" i="12"/>
  <c r="U566" i="12"/>
  <c r="S566" i="12"/>
  <c r="R566" i="12"/>
  <c r="O566" i="12"/>
  <c r="Z566" i="12" s="1"/>
  <c r="L566" i="12"/>
  <c r="AA565" i="12"/>
  <c r="Z565" i="12"/>
  <c r="S565" i="12"/>
  <c r="R565" i="12"/>
  <c r="O565" i="12"/>
  <c r="L565" i="12"/>
  <c r="AA564" i="12"/>
  <c r="Z564" i="12"/>
  <c r="S564" i="12"/>
  <c r="R564" i="12"/>
  <c r="O564" i="12"/>
  <c r="L564" i="12"/>
  <c r="AA563" i="12"/>
  <c r="Z563" i="12"/>
  <c r="S563" i="12"/>
  <c r="R563" i="12"/>
  <c r="O563" i="12"/>
  <c r="L563" i="12"/>
  <c r="AC562" i="12"/>
  <c r="AA562" i="12"/>
  <c r="Y562" i="12"/>
  <c r="W562" i="12"/>
  <c r="U562" i="12"/>
  <c r="S562" i="12"/>
  <c r="R562" i="12"/>
  <c r="O562" i="12"/>
  <c r="Z562" i="12" s="1"/>
  <c r="L562" i="12"/>
  <c r="AA561" i="12"/>
  <c r="Z561" i="12"/>
  <c r="S561" i="12"/>
  <c r="R561" i="12"/>
  <c r="O561" i="12"/>
  <c r="L561" i="12"/>
  <c r="AA560" i="12"/>
  <c r="Z560" i="12"/>
  <c r="S560" i="12"/>
  <c r="R560" i="12"/>
  <c r="O560" i="12"/>
  <c r="L560" i="12"/>
  <c r="AA559" i="12"/>
  <c r="Z559" i="12"/>
  <c r="S559" i="12"/>
  <c r="R559" i="12"/>
  <c r="O559" i="12"/>
  <c r="L559" i="12"/>
  <c r="AA558" i="12"/>
  <c r="Z558" i="12"/>
  <c r="S558" i="12"/>
  <c r="R558" i="12"/>
  <c r="O558" i="12"/>
  <c r="L558" i="12"/>
  <c r="AA557" i="12"/>
  <c r="Z557" i="12"/>
  <c r="S557" i="12"/>
  <c r="R557" i="12"/>
  <c r="O557" i="12"/>
  <c r="L557" i="12"/>
  <c r="AA556" i="12"/>
  <c r="Z556" i="12"/>
  <c r="S556" i="12"/>
  <c r="R556" i="12"/>
  <c r="O556" i="12"/>
  <c r="L556" i="12"/>
  <c r="AA555" i="12"/>
  <c r="Z555" i="12"/>
  <c r="S555" i="12"/>
  <c r="R555" i="12"/>
  <c r="O555" i="12"/>
  <c r="L555" i="12"/>
  <c r="AA554" i="12"/>
  <c r="Z554" i="12"/>
  <c r="S554" i="12"/>
  <c r="R554" i="12"/>
  <c r="O554" i="12"/>
  <c r="L554" i="12"/>
  <c r="AA553" i="12"/>
  <c r="Z553" i="12"/>
  <c r="S553" i="12"/>
  <c r="R553" i="12"/>
  <c r="O553" i="12"/>
  <c r="L553" i="12"/>
  <c r="AA552" i="12"/>
  <c r="Z552" i="12"/>
  <c r="S552" i="12"/>
  <c r="R552" i="12"/>
  <c r="O552" i="12"/>
  <c r="L552" i="12"/>
  <c r="AA551" i="12"/>
  <c r="Z551" i="12"/>
  <c r="S551" i="12"/>
  <c r="R551" i="12"/>
  <c r="O551" i="12"/>
  <c r="L551" i="12"/>
  <c r="AA550" i="12"/>
  <c r="Z550" i="12"/>
  <c r="S550" i="12"/>
  <c r="R550" i="12"/>
  <c r="O550" i="12"/>
  <c r="L550" i="12"/>
  <c r="AA549" i="12"/>
  <c r="Z549" i="12"/>
  <c r="S549" i="12"/>
  <c r="R549" i="12"/>
  <c r="O549" i="12"/>
  <c r="L549" i="12"/>
  <c r="AA548" i="12"/>
  <c r="Z548" i="12"/>
  <c r="S548" i="12"/>
  <c r="R548" i="12"/>
  <c r="O548" i="12"/>
  <c r="L548" i="12"/>
  <c r="AA547" i="12"/>
  <c r="Z547" i="12"/>
  <c r="S547" i="12"/>
  <c r="R547" i="12"/>
  <c r="O547" i="12"/>
  <c r="L547" i="12"/>
  <c r="AA546" i="12"/>
  <c r="Z546" i="12"/>
  <c r="S546" i="12"/>
  <c r="R546" i="12"/>
  <c r="O546" i="12"/>
  <c r="L546" i="12"/>
  <c r="AA545" i="12"/>
  <c r="Z545" i="12"/>
  <c r="S545" i="12"/>
  <c r="R545" i="12"/>
  <c r="O545" i="12"/>
  <c r="L545" i="12"/>
  <c r="AA544" i="12"/>
  <c r="Z544" i="12"/>
  <c r="S544" i="12"/>
  <c r="R544" i="12"/>
  <c r="O544" i="12"/>
  <c r="L544" i="12"/>
  <c r="AG543" i="12"/>
  <c r="AF543" i="12"/>
  <c r="AE543" i="12"/>
  <c r="AD543" i="12"/>
  <c r="AC543" i="12"/>
  <c r="AB543" i="12"/>
  <c r="AA543" i="12"/>
  <c r="Y543" i="12"/>
  <c r="X543" i="12"/>
  <c r="W543" i="12"/>
  <c r="V543" i="12"/>
  <c r="U543" i="12"/>
  <c r="T543" i="12"/>
  <c r="S543" i="12"/>
  <c r="Q543" i="12"/>
  <c r="P543" i="12"/>
  <c r="R543" i="12" s="1"/>
  <c r="O543" i="12"/>
  <c r="N543" i="12"/>
  <c r="M543" i="12"/>
  <c r="L543" i="12"/>
  <c r="R542" i="12"/>
  <c r="AA541" i="12"/>
  <c r="S541" i="12"/>
  <c r="O541" i="12"/>
  <c r="Z541" i="12" s="1"/>
  <c r="L541" i="12"/>
  <c r="AA540" i="12"/>
  <c r="S540" i="12"/>
  <c r="O540" i="12"/>
  <c r="Z540" i="12" s="1"/>
  <c r="L540" i="12"/>
  <c r="AA539" i="12"/>
  <c r="S539" i="12"/>
  <c r="O539" i="12"/>
  <c r="Z539" i="12" s="1"/>
  <c r="L539" i="12"/>
  <c r="AA538" i="12"/>
  <c r="S538" i="12"/>
  <c r="O538" i="12"/>
  <c r="Z538" i="12" s="1"/>
  <c r="L538" i="12"/>
  <c r="AA537" i="12"/>
  <c r="S537" i="12"/>
  <c r="O537" i="12"/>
  <c r="Z537" i="12" s="1"/>
  <c r="L537" i="12"/>
  <c r="AA536" i="12"/>
  <c r="S536" i="12"/>
  <c r="O536" i="12"/>
  <c r="Z536" i="12" s="1"/>
  <c r="L536" i="12"/>
  <c r="AA535" i="12"/>
  <c r="S535" i="12"/>
  <c r="O535" i="12"/>
  <c r="Z535" i="12" s="1"/>
  <c r="L535" i="12"/>
  <c r="AA534" i="12"/>
  <c r="S534" i="12"/>
  <c r="O534" i="12"/>
  <c r="Z534" i="12" s="1"/>
  <c r="L534" i="12"/>
  <c r="AA533" i="12"/>
  <c r="S533" i="12"/>
  <c r="O533" i="12"/>
  <c r="Z533" i="12" s="1"/>
  <c r="L533" i="12"/>
  <c r="AC532" i="12"/>
  <c r="AA532" i="12"/>
  <c r="Z532" i="12"/>
  <c r="S532" i="12"/>
  <c r="R532" i="12"/>
  <c r="O532" i="12"/>
  <c r="L532" i="12"/>
  <c r="AC531" i="12"/>
  <c r="AA531" i="12"/>
  <c r="Y531" i="12"/>
  <c r="W531" i="12"/>
  <c r="U531" i="12"/>
  <c r="S531" i="12"/>
  <c r="R531" i="12"/>
  <c r="O531" i="12"/>
  <c r="Z531" i="12" s="1"/>
  <c r="L531" i="12"/>
  <c r="AA530" i="12"/>
  <c r="Y530" i="12"/>
  <c r="W530" i="12"/>
  <c r="U530" i="12"/>
  <c r="S530" i="12"/>
  <c r="O530" i="12"/>
  <c r="Z530" i="12" s="1"/>
  <c r="L530" i="12"/>
  <c r="AA529" i="12"/>
  <c r="S529" i="12"/>
  <c r="O529" i="12"/>
  <c r="Z529" i="12" s="1"/>
  <c r="L529" i="12"/>
  <c r="AA528" i="12"/>
  <c r="S528" i="12"/>
  <c r="O528" i="12"/>
  <c r="Z528" i="12" s="1"/>
  <c r="L528" i="12"/>
  <c r="AC527" i="12"/>
  <c r="AA527" i="12"/>
  <c r="Z527" i="12"/>
  <c r="S527" i="12"/>
  <c r="R527" i="12"/>
  <c r="O527" i="12"/>
  <c r="L527" i="12"/>
  <c r="AA526" i="12"/>
  <c r="Z526" i="12"/>
  <c r="S526" i="12"/>
  <c r="R526" i="12"/>
  <c r="O526" i="12"/>
  <c r="L526" i="12"/>
  <c r="AC525" i="12"/>
  <c r="AA525" i="12"/>
  <c r="S525" i="12"/>
  <c r="O525" i="12"/>
  <c r="Z525" i="12" s="1"/>
  <c r="L525" i="12"/>
  <c r="AA524" i="12"/>
  <c r="S524" i="12"/>
  <c r="O524" i="12"/>
  <c r="Z524" i="12" s="1"/>
  <c r="L524" i="12"/>
  <c r="AA523" i="12"/>
  <c r="S523" i="12"/>
  <c r="O523" i="12"/>
  <c r="L523" i="12"/>
  <c r="AA522" i="12"/>
  <c r="S522" i="12"/>
  <c r="O522" i="12"/>
  <c r="L522" i="12"/>
  <c r="AC521" i="12"/>
  <c r="AA521" i="12"/>
  <c r="Z521" i="12"/>
  <c r="S521" i="12"/>
  <c r="R521" i="12"/>
  <c r="O521" i="12"/>
  <c r="L521" i="12"/>
  <c r="AA520" i="12"/>
  <c r="Z520" i="12"/>
  <c r="S520" i="12"/>
  <c r="R520" i="12"/>
  <c r="O520" i="12"/>
  <c r="L520" i="12"/>
  <c r="AC519" i="12"/>
  <c r="AA519" i="12"/>
  <c r="AA516" i="12" s="1"/>
  <c r="S519" i="12"/>
  <c r="O519" i="12"/>
  <c r="L519" i="12"/>
  <c r="AC518" i="12"/>
  <c r="AA518" i="12"/>
  <c r="Y518" i="12"/>
  <c r="W518" i="12"/>
  <c r="W516" i="12" s="1"/>
  <c r="U518" i="12"/>
  <c r="S518" i="12"/>
  <c r="O518" i="12"/>
  <c r="Z518" i="12" s="1"/>
  <c r="L518" i="12"/>
  <c r="AC517" i="12"/>
  <c r="AC516" i="12" s="1"/>
  <c r="AA517" i="12"/>
  <c r="Z517" i="12"/>
  <c r="S517" i="12"/>
  <c r="R517" i="12"/>
  <c r="O517" i="12"/>
  <c r="L517" i="12"/>
  <c r="L516" i="12" s="1"/>
  <c r="AG516" i="12"/>
  <c r="AF516" i="12"/>
  <c r="AE516" i="12"/>
  <c r="AD516" i="12"/>
  <c r="AB516" i="12"/>
  <c r="Y516" i="12"/>
  <c r="X516" i="12"/>
  <c r="V516" i="12"/>
  <c r="U516" i="12"/>
  <c r="T516" i="12"/>
  <c r="Q516" i="12"/>
  <c r="P516" i="12"/>
  <c r="N516" i="12"/>
  <c r="M516" i="12"/>
  <c r="R515" i="12"/>
  <c r="AA514" i="12"/>
  <c r="S514" i="12"/>
  <c r="O514" i="12"/>
  <c r="L514" i="12"/>
  <c r="AA513" i="12"/>
  <c r="S513" i="12"/>
  <c r="O513" i="12"/>
  <c r="Z513" i="12" s="1"/>
  <c r="L513" i="12"/>
  <c r="AA512" i="12"/>
  <c r="S512" i="12"/>
  <c r="O512" i="12"/>
  <c r="Z512" i="12" s="1"/>
  <c r="L512" i="12"/>
  <c r="AA511" i="12"/>
  <c r="S511" i="12"/>
  <c r="O511" i="12"/>
  <c r="Z511" i="12" s="1"/>
  <c r="L511" i="12"/>
  <c r="AG510" i="12"/>
  <c r="AF510" i="12"/>
  <c r="AE510" i="12"/>
  <c r="AD510" i="12"/>
  <c r="AC510" i="12"/>
  <c r="AB510" i="12"/>
  <c r="AA510" i="12"/>
  <c r="Y510" i="12"/>
  <c r="X510" i="12"/>
  <c r="W510" i="12"/>
  <c r="V510" i="12"/>
  <c r="U510" i="12"/>
  <c r="T510" i="12"/>
  <c r="S510" i="12"/>
  <c r="Q510" i="12"/>
  <c r="P510" i="12"/>
  <c r="R510" i="12" s="1"/>
  <c r="O510" i="12"/>
  <c r="N510" i="12"/>
  <c r="M510" i="12"/>
  <c r="L510" i="12"/>
  <c r="R509" i="12"/>
  <c r="AA508" i="12"/>
  <c r="Z508" i="12"/>
  <c r="S508" i="12"/>
  <c r="R508" i="12"/>
  <c r="O508" i="12"/>
  <c r="L508" i="12"/>
  <c r="AA507" i="12"/>
  <c r="Z507" i="12"/>
  <c r="S507" i="12"/>
  <c r="R507" i="12"/>
  <c r="O507" i="12"/>
  <c r="L507" i="12"/>
  <c r="AA506" i="12"/>
  <c r="W506" i="12"/>
  <c r="S506" i="12"/>
  <c r="Y506" i="12" s="1"/>
  <c r="O506" i="12"/>
  <c r="Z506" i="12" s="1"/>
  <c r="L506" i="12"/>
  <c r="AC505" i="12"/>
  <c r="AC497" i="12" s="1"/>
  <c r="AA505" i="12"/>
  <c r="Y505" i="12"/>
  <c r="W505" i="12"/>
  <c r="W497" i="12" s="1"/>
  <c r="U505" i="12"/>
  <c r="S505" i="12"/>
  <c r="S497" i="12" s="1"/>
  <c r="O505" i="12"/>
  <c r="Z505" i="12" s="1"/>
  <c r="L505" i="12"/>
  <c r="AA504" i="12"/>
  <c r="Y504" i="12"/>
  <c r="W504" i="12"/>
  <c r="U504" i="12"/>
  <c r="S504" i="12"/>
  <c r="R504" i="12"/>
  <c r="O504" i="12"/>
  <c r="Z504" i="12" s="1"/>
  <c r="L504" i="12"/>
  <c r="AC503" i="12"/>
  <c r="AA503" i="12"/>
  <c r="Y503" i="12"/>
  <c r="W503" i="12"/>
  <c r="U503" i="12"/>
  <c r="S503" i="12"/>
  <c r="R503" i="12"/>
  <c r="O503" i="12"/>
  <c r="Z503" i="12" s="1"/>
  <c r="L503" i="12"/>
  <c r="AC502" i="12"/>
  <c r="AA502" i="12"/>
  <c r="Y502" i="12"/>
  <c r="W502" i="12"/>
  <c r="U502" i="12"/>
  <c r="S502" i="12"/>
  <c r="R502" i="12"/>
  <c r="O502" i="12"/>
  <c r="Z502" i="12" s="1"/>
  <c r="L502" i="12"/>
  <c r="AC501" i="12"/>
  <c r="AA501" i="12"/>
  <c r="Y501" i="12"/>
  <c r="W501" i="12"/>
  <c r="U501" i="12"/>
  <c r="S501" i="12"/>
  <c r="R501" i="12"/>
  <c r="O501" i="12"/>
  <c r="Z501" i="12" s="1"/>
  <c r="L501" i="12"/>
  <c r="AC500" i="12"/>
  <c r="AA500" i="12"/>
  <c r="Y500" i="12"/>
  <c r="W500" i="12"/>
  <c r="U500" i="12"/>
  <c r="S500" i="12"/>
  <c r="R500" i="12"/>
  <c r="O500" i="12"/>
  <c r="Z500" i="12" s="1"/>
  <c r="L500" i="12"/>
  <c r="AC499" i="12"/>
  <c r="AA499" i="12"/>
  <c r="Y499" i="12"/>
  <c r="W499" i="12"/>
  <c r="U499" i="12"/>
  <c r="S499" i="12"/>
  <c r="R499" i="12"/>
  <c r="O499" i="12"/>
  <c r="Z499" i="12" s="1"/>
  <c r="L499" i="12"/>
  <c r="AC498" i="12"/>
  <c r="AA498" i="12"/>
  <c r="AA497" i="12" s="1"/>
  <c r="Y498" i="12"/>
  <c r="Y497" i="12" s="1"/>
  <c r="W498" i="12"/>
  <c r="U498" i="12"/>
  <c r="S498" i="12"/>
  <c r="R498" i="12"/>
  <c r="O498" i="12"/>
  <c r="Z498" i="12" s="1"/>
  <c r="L498" i="12"/>
  <c r="AG497" i="12"/>
  <c r="AF497" i="12"/>
  <c r="AE497" i="12"/>
  <c r="AD497" i="12"/>
  <c r="AB497" i="12"/>
  <c r="X497" i="12"/>
  <c r="V497" i="12"/>
  <c r="T497" i="12"/>
  <c r="Q497" i="12"/>
  <c r="P497" i="12"/>
  <c r="N497" i="12"/>
  <c r="M497" i="12"/>
  <c r="L497" i="12"/>
  <c r="R496" i="12"/>
  <c r="AA495" i="12"/>
  <c r="Y495" i="12"/>
  <c r="W495" i="12"/>
  <c r="U495" i="12"/>
  <c r="S495" i="12"/>
  <c r="R495" i="12"/>
  <c r="O495" i="12"/>
  <c r="Z495" i="12" s="1"/>
  <c r="L495" i="12"/>
  <c r="L493" i="12" s="1"/>
  <c r="AA494" i="12"/>
  <c r="Y494" i="12"/>
  <c r="W494" i="12"/>
  <c r="U494" i="12"/>
  <c r="S494" i="12"/>
  <c r="O494" i="12"/>
  <c r="Z494" i="12" s="1"/>
  <c r="Z493" i="12" s="1"/>
  <c r="L494" i="12"/>
  <c r="AG493" i="12"/>
  <c r="AF493" i="12"/>
  <c r="AE493" i="12"/>
  <c r="AD493" i="12"/>
  <c r="AC493" i="12"/>
  <c r="AB493" i="12"/>
  <c r="AA493" i="12"/>
  <c r="Y493" i="12"/>
  <c r="X493" i="12"/>
  <c r="W493" i="12"/>
  <c r="V493" i="12"/>
  <c r="U493" i="12"/>
  <c r="T493" i="12"/>
  <c r="S493" i="12"/>
  <c r="Q493" i="12"/>
  <c r="P493" i="12"/>
  <c r="R493" i="12" s="1"/>
  <c r="O493" i="12"/>
  <c r="N493" i="12"/>
  <c r="M493" i="12"/>
  <c r="R492" i="12"/>
  <c r="AA491" i="12"/>
  <c r="O491" i="12"/>
  <c r="Z491" i="12" s="1"/>
  <c r="L491" i="12"/>
  <c r="AA490" i="12"/>
  <c r="R490" i="12"/>
  <c r="O490" i="12"/>
  <c r="Z490" i="12" s="1"/>
  <c r="L490" i="12"/>
  <c r="AA489" i="12"/>
  <c r="O489" i="12"/>
  <c r="Z489" i="12" s="1"/>
  <c r="L489" i="12"/>
  <c r="AA488" i="12"/>
  <c r="R488" i="12"/>
  <c r="O488" i="12"/>
  <c r="Z488" i="12" s="1"/>
  <c r="L488" i="12"/>
  <c r="AA487" i="12"/>
  <c r="O487" i="12"/>
  <c r="Z487" i="12" s="1"/>
  <c r="L487" i="12"/>
  <c r="AA486" i="12"/>
  <c r="R486" i="12"/>
  <c r="O486" i="12"/>
  <c r="Z486" i="12" s="1"/>
  <c r="L486" i="12"/>
  <c r="AA485" i="12"/>
  <c r="O485" i="12"/>
  <c r="Z485" i="12" s="1"/>
  <c r="L485" i="12"/>
  <c r="AA484" i="12"/>
  <c r="AA483" i="12" s="1"/>
  <c r="R484" i="12"/>
  <c r="O484" i="12"/>
  <c r="Z484" i="12" s="1"/>
  <c r="Z483" i="12" s="1"/>
  <c r="L484" i="12"/>
  <c r="AG483" i="12"/>
  <c r="AF483" i="12"/>
  <c r="AE483" i="12"/>
  <c r="AD483" i="12"/>
  <c r="AC483" i="12"/>
  <c r="AB483" i="12"/>
  <c r="Y483" i="12"/>
  <c r="X483" i="12"/>
  <c r="W483" i="12"/>
  <c r="V483" i="12"/>
  <c r="U483" i="12"/>
  <c r="T483" i="12"/>
  <c r="S483" i="12"/>
  <c r="Q483" i="12"/>
  <c r="P483" i="12"/>
  <c r="N483" i="12"/>
  <c r="M483" i="12"/>
  <c r="L483" i="12"/>
  <c r="R482" i="12"/>
  <c r="AA481" i="12"/>
  <c r="S481" i="12"/>
  <c r="O481" i="12"/>
  <c r="Z481" i="12" s="1"/>
  <c r="L481" i="12"/>
  <c r="AA480" i="12"/>
  <c r="S480" i="12"/>
  <c r="O480" i="12"/>
  <c r="Z480" i="12" s="1"/>
  <c r="L480" i="12"/>
  <c r="AA479" i="12"/>
  <c r="S479" i="12"/>
  <c r="O479" i="12"/>
  <c r="Z479" i="12" s="1"/>
  <c r="L479" i="12"/>
  <c r="AA478" i="12"/>
  <c r="S478" i="12"/>
  <c r="O478" i="12"/>
  <c r="Z478" i="12" s="1"/>
  <c r="L478" i="12"/>
  <c r="AA477" i="12"/>
  <c r="S477" i="12"/>
  <c r="O477" i="12"/>
  <c r="Z477" i="12" s="1"/>
  <c r="L477" i="12"/>
  <c r="AA476" i="12"/>
  <c r="S476" i="12"/>
  <c r="O476" i="12"/>
  <c r="Z476" i="12" s="1"/>
  <c r="L476" i="12"/>
  <c r="AA475" i="12"/>
  <c r="S475" i="12"/>
  <c r="O475" i="12"/>
  <c r="Z475" i="12" s="1"/>
  <c r="L475" i="12"/>
  <c r="AA474" i="12"/>
  <c r="S474" i="12"/>
  <c r="O474" i="12"/>
  <c r="Z474" i="12" s="1"/>
  <c r="L474" i="12"/>
  <c r="AA473" i="12"/>
  <c r="S473" i="12"/>
  <c r="O473" i="12"/>
  <c r="Z473" i="12" s="1"/>
  <c r="L473" i="12"/>
  <c r="AA472" i="12"/>
  <c r="S472" i="12"/>
  <c r="O472" i="12"/>
  <c r="Z472" i="12" s="1"/>
  <c r="L472" i="12"/>
  <c r="AA471" i="12"/>
  <c r="S471" i="12"/>
  <c r="O471" i="12"/>
  <c r="Z471" i="12" s="1"/>
  <c r="L471" i="12"/>
  <c r="AA470" i="12"/>
  <c r="S470" i="12"/>
  <c r="O470" i="12"/>
  <c r="Z470" i="12" s="1"/>
  <c r="L470" i="12"/>
  <c r="AA469" i="12"/>
  <c r="S469" i="12"/>
  <c r="O469" i="12"/>
  <c r="Z469" i="12" s="1"/>
  <c r="L469" i="12"/>
  <c r="AA468" i="12"/>
  <c r="S468" i="12"/>
  <c r="O468" i="12"/>
  <c r="Z468" i="12" s="1"/>
  <c r="L468" i="12"/>
  <c r="AA467" i="12"/>
  <c r="S467" i="12"/>
  <c r="O467" i="12"/>
  <c r="Z467" i="12" s="1"/>
  <c r="L467" i="12"/>
  <c r="AA466" i="12"/>
  <c r="S466" i="12"/>
  <c r="O466" i="12"/>
  <c r="Z466" i="12" s="1"/>
  <c r="L466" i="12"/>
  <c r="AA465" i="12"/>
  <c r="S465" i="12"/>
  <c r="O465" i="12"/>
  <c r="Z465" i="12" s="1"/>
  <c r="L465" i="12"/>
  <c r="AA464" i="12"/>
  <c r="S464" i="12"/>
  <c r="O464" i="12"/>
  <c r="Z464" i="12" s="1"/>
  <c r="L464" i="12"/>
  <c r="AA463" i="12"/>
  <c r="S463" i="12"/>
  <c r="O463" i="12"/>
  <c r="Z463" i="12" s="1"/>
  <c r="L463" i="12"/>
  <c r="AA462" i="12"/>
  <c r="S462" i="12"/>
  <c r="O462" i="12"/>
  <c r="Z462" i="12" s="1"/>
  <c r="L462" i="12"/>
  <c r="AA461" i="12"/>
  <c r="S461" i="12"/>
  <c r="O461" i="12"/>
  <c r="Z461" i="12" s="1"/>
  <c r="L461" i="12"/>
  <c r="AA460" i="12"/>
  <c r="S460" i="12"/>
  <c r="O460" i="12"/>
  <c r="Z460" i="12" s="1"/>
  <c r="L460" i="12"/>
  <c r="AA459" i="12"/>
  <c r="S459" i="12"/>
  <c r="O459" i="12"/>
  <c r="Z459" i="12" s="1"/>
  <c r="L459" i="12"/>
  <c r="AA458" i="12"/>
  <c r="S458" i="12"/>
  <c r="O458" i="12"/>
  <c r="Z458" i="12" s="1"/>
  <c r="L458" i="12"/>
  <c r="AA457" i="12"/>
  <c r="S457" i="12"/>
  <c r="O457" i="12"/>
  <c r="Z457" i="12" s="1"/>
  <c r="L457" i="12"/>
  <c r="AA456" i="12"/>
  <c r="S456" i="12"/>
  <c r="O456" i="12"/>
  <c r="Z456" i="12" s="1"/>
  <c r="L456" i="12"/>
  <c r="AA455" i="12"/>
  <c r="S455" i="12"/>
  <c r="O455" i="12"/>
  <c r="Z455" i="12" s="1"/>
  <c r="L455" i="12"/>
  <c r="AA454" i="12"/>
  <c r="S454" i="12"/>
  <c r="O454" i="12"/>
  <c r="Z454" i="12" s="1"/>
  <c r="L454" i="12"/>
  <c r="AA453" i="12"/>
  <c r="S453" i="12"/>
  <c r="O453" i="12"/>
  <c r="Z453" i="12" s="1"/>
  <c r="L453" i="12"/>
  <c r="AA452" i="12"/>
  <c r="S452" i="12"/>
  <c r="O452" i="12"/>
  <c r="Z452" i="12" s="1"/>
  <c r="L452" i="12"/>
  <c r="AA451" i="12"/>
  <c r="S451" i="12"/>
  <c r="O451" i="12"/>
  <c r="Z451" i="12" s="1"/>
  <c r="L451" i="12"/>
  <c r="AA450" i="12"/>
  <c r="S450" i="12"/>
  <c r="O450" i="12"/>
  <c r="Z450" i="12" s="1"/>
  <c r="L450" i="12"/>
  <c r="AA449" i="12"/>
  <c r="S449" i="12"/>
  <c r="O449" i="12"/>
  <c r="Z449" i="12" s="1"/>
  <c r="L449" i="12"/>
  <c r="AA448" i="12"/>
  <c r="S448" i="12"/>
  <c r="O448" i="12"/>
  <c r="Z448" i="12" s="1"/>
  <c r="L448" i="12"/>
  <c r="AA447" i="12"/>
  <c r="S447" i="12"/>
  <c r="O447" i="12"/>
  <c r="Z447" i="12" s="1"/>
  <c r="L447" i="12"/>
  <c r="AA446" i="12"/>
  <c r="S446" i="12"/>
  <c r="O446" i="12"/>
  <c r="Z446" i="12" s="1"/>
  <c r="Z445" i="12" s="1"/>
  <c r="L446" i="12"/>
  <c r="AG445" i="12"/>
  <c r="AF445" i="12"/>
  <c r="AE445" i="12"/>
  <c r="AD445" i="12"/>
  <c r="AC445" i="12"/>
  <c r="AB445" i="12"/>
  <c r="AA445" i="12"/>
  <c r="Y445" i="12"/>
  <c r="X445" i="12"/>
  <c r="W445" i="12"/>
  <c r="V445" i="12"/>
  <c r="U445" i="12"/>
  <c r="T445" i="12"/>
  <c r="S445" i="12"/>
  <c r="Q445" i="12"/>
  <c r="P445" i="12"/>
  <c r="R445" i="12" s="1"/>
  <c r="O445" i="12"/>
  <c r="N445" i="12"/>
  <c r="M445" i="12"/>
  <c r="L445" i="12"/>
  <c r="R444" i="12"/>
  <c r="AA443" i="12"/>
  <c r="Z443" i="12"/>
  <c r="S443" i="12"/>
  <c r="R443" i="12"/>
  <c r="O443" i="12"/>
  <c r="L443" i="12"/>
  <c r="AA442" i="12"/>
  <c r="Z442" i="12"/>
  <c r="S442" i="12"/>
  <c r="R442" i="12"/>
  <c r="O442" i="12"/>
  <c r="L442" i="12"/>
  <c r="AA441" i="12"/>
  <c r="Z441" i="12"/>
  <c r="S441" i="12"/>
  <c r="R441" i="12"/>
  <c r="O441" i="12"/>
  <c r="L441" i="12"/>
  <c r="AA440" i="12"/>
  <c r="Z440" i="12"/>
  <c r="S440" i="12"/>
  <c r="R440" i="12"/>
  <c r="O440" i="12"/>
  <c r="L440" i="12"/>
  <c r="AA439" i="12"/>
  <c r="Z439" i="12"/>
  <c r="S439" i="12"/>
  <c r="R439" i="12"/>
  <c r="O439" i="12"/>
  <c r="L439" i="12"/>
  <c r="AA438" i="12"/>
  <c r="Z438" i="12"/>
  <c r="S438" i="12"/>
  <c r="R438" i="12"/>
  <c r="O438" i="12"/>
  <c r="L438" i="12"/>
  <c r="AA437" i="12"/>
  <c r="Z437" i="12"/>
  <c r="S437" i="12"/>
  <c r="R437" i="12"/>
  <c r="O437" i="12"/>
  <c r="L437" i="12"/>
  <c r="AA436" i="12"/>
  <c r="Z436" i="12"/>
  <c r="S436" i="12"/>
  <c r="R436" i="12"/>
  <c r="O436" i="12"/>
  <c r="L436" i="12"/>
  <c r="AA435" i="12"/>
  <c r="Z435" i="12"/>
  <c r="S435" i="12"/>
  <c r="R435" i="12"/>
  <c r="O435" i="12"/>
  <c r="L435" i="12"/>
  <c r="AA434" i="12"/>
  <c r="Z434" i="12"/>
  <c r="S434" i="12"/>
  <c r="R434" i="12"/>
  <c r="O434" i="12"/>
  <c r="L434" i="12"/>
  <c r="AA433" i="12"/>
  <c r="Z433" i="12"/>
  <c r="S433" i="12"/>
  <c r="R433" i="12"/>
  <c r="O433" i="12"/>
  <c r="L433" i="12"/>
  <c r="AA432" i="12"/>
  <c r="Z432" i="12"/>
  <c r="S432" i="12"/>
  <c r="R432" i="12"/>
  <c r="O432" i="12"/>
  <c r="L432" i="12"/>
  <c r="AA431" i="12"/>
  <c r="Z431" i="12"/>
  <c r="S431" i="12"/>
  <c r="R431" i="12"/>
  <c r="O431" i="12"/>
  <c r="L431" i="12"/>
  <c r="AA430" i="12"/>
  <c r="Z430" i="12"/>
  <c r="S430" i="12"/>
  <c r="R430" i="12"/>
  <c r="O430" i="12"/>
  <c r="L430" i="12"/>
  <c r="AA429" i="12"/>
  <c r="Z429" i="12"/>
  <c r="S429" i="12"/>
  <c r="R429" i="12"/>
  <c r="O429" i="12"/>
  <c r="L429" i="12"/>
  <c r="AA428" i="12"/>
  <c r="Z428" i="12"/>
  <c r="S428" i="12"/>
  <c r="R428" i="12"/>
  <c r="O428" i="12"/>
  <c r="L428" i="12"/>
  <c r="AA427" i="12"/>
  <c r="Z427" i="12"/>
  <c r="S427" i="12"/>
  <c r="R427" i="12"/>
  <c r="O427" i="12"/>
  <c r="L427" i="12"/>
  <c r="AA426" i="12"/>
  <c r="Z426" i="12"/>
  <c r="S426" i="12"/>
  <c r="R426" i="12"/>
  <c r="O426" i="12"/>
  <c r="L426" i="12"/>
  <c r="AG425" i="12"/>
  <c r="AF425" i="12"/>
  <c r="AE425" i="12"/>
  <c r="AD425" i="12"/>
  <c r="AC425" i="12"/>
  <c r="AB425" i="12"/>
  <c r="AA425" i="12"/>
  <c r="Z425" i="12"/>
  <c r="Y425" i="12"/>
  <c r="X425" i="12"/>
  <c r="W425" i="12"/>
  <c r="V425" i="12"/>
  <c r="U425" i="12"/>
  <c r="T425" i="12"/>
  <c r="S425" i="12"/>
  <c r="R425" i="12"/>
  <c r="Q425" i="12"/>
  <c r="P425" i="12"/>
  <c r="O425" i="12"/>
  <c r="N425" i="12"/>
  <c r="M425" i="12"/>
  <c r="L425" i="12"/>
  <c r="R424" i="12"/>
  <c r="AA423" i="12"/>
  <c r="S423" i="12"/>
  <c r="O423" i="12"/>
  <c r="L423" i="12"/>
  <c r="AA422" i="12"/>
  <c r="S422" i="12"/>
  <c r="O422" i="12"/>
  <c r="L422" i="12"/>
  <c r="AA421" i="12"/>
  <c r="S421" i="12"/>
  <c r="O421" i="12"/>
  <c r="L421" i="12"/>
  <c r="AA420" i="12"/>
  <c r="S420" i="12"/>
  <c r="O420" i="12"/>
  <c r="L420" i="12"/>
  <c r="AA419" i="12"/>
  <c r="S419" i="12"/>
  <c r="O419" i="12"/>
  <c r="L419" i="12"/>
  <c r="AA418" i="12"/>
  <c r="S418" i="12"/>
  <c r="O418" i="12"/>
  <c r="L418" i="12"/>
  <c r="AA417" i="12"/>
  <c r="S417" i="12"/>
  <c r="O417" i="12"/>
  <c r="L417" i="12"/>
  <c r="AA416" i="12"/>
  <c r="S416" i="12"/>
  <c r="O416" i="12"/>
  <c r="L416" i="12"/>
  <c r="AA415" i="12"/>
  <c r="S415" i="12"/>
  <c r="O415" i="12"/>
  <c r="L415" i="12"/>
  <c r="AA414" i="12"/>
  <c r="S414" i="12"/>
  <c r="O414" i="12"/>
  <c r="L414" i="12"/>
  <c r="AA413" i="12"/>
  <c r="S413" i="12"/>
  <c r="O413" i="12"/>
  <c r="L413" i="12"/>
  <c r="AA412" i="12"/>
  <c r="S412" i="12"/>
  <c r="O412" i="12"/>
  <c r="L412" i="12"/>
  <c r="AA411" i="12"/>
  <c r="S411" i="12"/>
  <c r="O411" i="12"/>
  <c r="L411" i="12"/>
  <c r="AA410" i="12"/>
  <c r="S410" i="12"/>
  <c r="O410" i="12"/>
  <c r="L410" i="12"/>
  <c r="AA409" i="12"/>
  <c r="S409" i="12"/>
  <c r="O409" i="12"/>
  <c r="L409" i="12"/>
  <c r="AA408" i="12"/>
  <c r="S408" i="12"/>
  <c r="O408" i="12"/>
  <c r="L408" i="12"/>
  <c r="AA407" i="12"/>
  <c r="S407" i="12"/>
  <c r="O407" i="12"/>
  <c r="L407" i="12"/>
  <c r="AA406" i="12"/>
  <c r="S406" i="12"/>
  <c r="O406" i="12"/>
  <c r="L406" i="12"/>
  <c r="AA405" i="12"/>
  <c r="S405" i="12"/>
  <c r="O405" i="12"/>
  <c r="L405" i="12"/>
  <c r="AA404" i="12"/>
  <c r="S404" i="12"/>
  <c r="O404" i="12"/>
  <c r="L404" i="12"/>
  <c r="AA403" i="12"/>
  <c r="S403" i="12"/>
  <c r="O403" i="12"/>
  <c r="Z403" i="12" s="1"/>
  <c r="L403" i="12"/>
  <c r="AA402" i="12"/>
  <c r="S402" i="12"/>
  <c r="O402" i="12"/>
  <c r="Z402" i="12" s="1"/>
  <c r="L402" i="12"/>
  <c r="AA401" i="12"/>
  <c r="S401" i="12"/>
  <c r="O401" i="12"/>
  <c r="Z401" i="12" s="1"/>
  <c r="L401" i="12"/>
  <c r="AA400" i="12"/>
  <c r="S400" i="12"/>
  <c r="O400" i="12"/>
  <c r="Z400" i="12" s="1"/>
  <c r="L400" i="12"/>
  <c r="AA399" i="12"/>
  <c r="S399" i="12"/>
  <c r="O399" i="12"/>
  <c r="Z399" i="12" s="1"/>
  <c r="L399" i="12"/>
  <c r="AA398" i="12"/>
  <c r="S398" i="12"/>
  <c r="O398" i="12"/>
  <c r="Z398" i="12" s="1"/>
  <c r="L398" i="12"/>
  <c r="AA397" i="12"/>
  <c r="S397" i="12"/>
  <c r="O397" i="12"/>
  <c r="Z397" i="12" s="1"/>
  <c r="L397" i="12"/>
  <c r="AA396" i="12"/>
  <c r="S396" i="12"/>
  <c r="O396" i="12"/>
  <c r="Z396" i="12" s="1"/>
  <c r="L396" i="12"/>
  <c r="AA395" i="12"/>
  <c r="S395" i="12"/>
  <c r="O395" i="12"/>
  <c r="Z395" i="12" s="1"/>
  <c r="L395" i="12"/>
  <c r="AA394" i="12"/>
  <c r="S394" i="12"/>
  <c r="O394" i="12"/>
  <c r="Z394" i="12" s="1"/>
  <c r="L394" i="12"/>
  <c r="AA393" i="12"/>
  <c r="S393" i="12"/>
  <c r="O393" i="12"/>
  <c r="Z393" i="12" s="1"/>
  <c r="L393" i="12"/>
  <c r="AA392" i="12"/>
  <c r="S392" i="12"/>
  <c r="O392" i="12"/>
  <c r="Z392" i="12" s="1"/>
  <c r="L392" i="12"/>
  <c r="AA391" i="12"/>
  <c r="S391" i="12"/>
  <c r="O391" i="12"/>
  <c r="Z391" i="12" s="1"/>
  <c r="L391" i="12"/>
  <c r="AA390" i="12"/>
  <c r="S390" i="12"/>
  <c r="O390" i="12"/>
  <c r="Z390" i="12" s="1"/>
  <c r="L390" i="12"/>
  <c r="AA389" i="12"/>
  <c r="S389" i="12"/>
  <c r="O389" i="12"/>
  <c r="Z389" i="12" s="1"/>
  <c r="L389" i="12"/>
  <c r="AA388" i="12"/>
  <c r="S388" i="12"/>
  <c r="O388" i="12"/>
  <c r="Z388" i="12" s="1"/>
  <c r="L388" i="12"/>
  <c r="AA387" i="12"/>
  <c r="S387" i="12"/>
  <c r="O387" i="12"/>
  <c r="L387" i="12"/>
  <c r="AA386" i="12"/>
  <c r="S386" i="12"/>
  <c r="O386" i="12"/>
  <c r="L386" i="12"/>
  <c r="AA385" i="12"/>
  <c r="S385" i="12"/>
  <c r="O385" i="12"/>
  <c r="L385" i="12"/>
  <c r="AA384" i="12"/>
  <c r="S384" i="12"/>
  <c r="O384" i="12"/>
  <c r="L384" i="12"/>
  <c r="AA383" i="12"/>
  <c r="S383" i="12"/>
  <c r="O383" i="12"/>
  <c r="L383" i="12"/>
  <c r="AA382" i="12"/>
  <c r="S382" i="12"/>
  <c r="O382" i="12"/>
  <c r="L382" i="12"/>
  <c r="AA381" i="12"/>
  <c r="S381" i="12"/>
  <c r="O381" i="12"/>
  <c r="L381" i="12"/>
  <c r="AA380" i="12"/>
  <c r="S380" i="12"/>
  <c r="O380" i="12"/>
  <c r="L380" i="12"/>
  <c r="AA379" i="12"/>
  <c r="S379" i="12"/>
  <c r="O379" i="12"/>
  <c r="L379" i="12"/>
  <c r="AA378" i="12"/>
  <c r="S378" i="12"/>
  <c r="O378" i="12"/>
  <c r="L378" i="12"/>
  <c r="AA377" i="12"/>
  <c r="S377" i="12"/>
  <c r="O377" i="12"/>
  <c r="L377" i="12"/>
  <c r="AA376" i="12"/>
  <c r="S376" i="12"/>
  <c r="O376" i="12"/>
  <c r="L376" i="12"/>
  <c r="AA375" i="12"/>
  <c r="S375" i="12"/>
  <c r="O375" i="12"/>
  <c r="L375" i="12"/>
  <c r="AA374" i="12"/>
  <c r="S374" i="12"/>
  <c r="O374" i="12"/>
  <c r="L374" i="12"/>
  <c r="AA373" i="12"/>
  <c r="S373" i="12"/>
  <c r="O373" i="12"/>
  <c r="L373" i="12"/>
  <c r="AA372" i="12"/>
  <c r="S372" i="12"/>
  <c r="O372" i="12"/>
  <c r="L372" i="12"/>
  <c r="AA371" i="12"/>
  <c r="S371" i="12"/>
  <c r="O371" i="12"/>
  <c r="L371" i="12"/>
  <c r="AA370" i="12"/>
  <c r="S370" i="12"/>
  <c r="O370" i="12"/>
  <c r="L370" i="12"/>
  <c r="AA369" i="12"/>
  <c r="S369" i="12"/>
  <c r="O369" i="12"/>
  <c r="L369" i="12"/>
  <c r="AA368" i="12"/>
  <c r="S368" i="12"/>
  <c r="O368" i="12"/>
  <c r="L368" i="12"/>
  <c r="AA367" i="12"/>
  <c r="S367" i="12"/>
  <c r="O367" i="12"/>
  <c r="L367" i="12"/>
  <c r="AA366" i="12"/>
  <c r="S366" i="12"/>
  <c r="O366" i="12"/>
  <c r="L366" i="12"/>
  <c r="AA365" i="12"/>
  <c r="S365" i="12"/>
  <c r="O365" i="12"/>
  <c r="L365" i="12"/>
  <c r="AA364" i="12"/>
  <c r="S364" i="12"/>
  <c r="O364" i="12"/>
  <c r="L364" i="12"/>
  <c r="AA363" i="12"/>
  <c r="S363" i="12"/>
  <c r="O363" i="12"/>
  <c r="L363" i="12"/>
  <c r="AA362" i="12"/>
  <c r="Z362" i="12"/>
  <c r="S362" i="12"/>
  <c r="R362" i="12"/>
  <c r="O362" i="12"/>
  <c r="L362" i="12"/>
  <c r="AA361" i="12"/>
  <c r="Z361" i="12"/>
  <c r="S361" i="12"/>
  <c r="R361" i="12"/>
  <c r="O361" i="12"/>
  <c r="L361" i="12"/>
  <c r="AA360" i="12"/>
  <c r="Z360" i="12"/>
  <c r="S360" i="12"/>
  <c r="R360" i="12"/>
  <c r="O360" i="12"/>
  <c r="L360" i="12"/>
  <c r="AA359" i="12"/>
  <c r="Z359" i="12"/>
  <c r="S359" i="12"/>
  <c r="R359" i="12"/>
  <c r="O359" i="12"/>
  <c r="L359" i="12"/>
  <c r="AA358" i="12"/>
  <c r="Z358" i="12"/>
  <c r="S358" i="12"/>
  <c r="R358" i="12"/>
  <c r="O358" i="12"/>
  <c r="L358" i="12"/>
  <c r="AA357" i="12"/>
  <c r="Z357" i="12"/>
  <c r="S357" i="12"/>
  <c r="R357" i="12"/>
  <c r="O357" i="12"/>
  <c r="L357" i="12"/>
  <c r="AA356" i="12"/>
  <c r="Z356" i="12"/>
  <c r="S356" i="12"/>
  <c r="R356" i="12"/>
  <c r="O356" i="12"/>
  <c r="L356" i="12"/>
  <c r="AA355" i="12"/>
  <c r="Z355" i="12"/>
  <c r="S355" i="12"/>
  <c r="R355" i="12"/>
  <c r="O355" i="12"/>
  <c r="L355" i="12"/>
  <c r="AA354" i="12"/>
  <c r="Z354" i="12"/>
  <c r="S354" i="12"/>
  <c r="R354" i="12"/>
  <c r="O354" i="12"/>
  <c r="L354" i="12"/>
  <c r="AA353" i="12"/>
  <c r="Z353" i="12"/>
  <c r="S353" i="12"/>
  <c r="R353" i="12"/>
  <c r="O353" i="12"/>
  <c r="L353" i="12"/>
  <c r="AA352" i="12"/>
  <c r="Z352" i="12"/>
  <c r="S352" i="12"/>
  <c r="R352" i="12"/>
  <c r="O352" i="12"/>
  <c r="L352" i="12"/>
  <c r="AA351" i="12"/>
  <c r="Z351" i="12"/>
  <c r="S351" i="12"/>
  <c r="R351" i="12"/>
  <c r="O351" i="12"/>
  <c r="L351" i="12"/>
  <c r="AA350" i="12"/>
  <c r="Z350" i="12"/>
  <c r="S350" i="12"/>
  <c r="R350" i="12"/>
  <c r="O350" i="12"/>
  <c r="L350" i="12"/>
  <c r="AA349" i="12"/>
  <c r="Z349" i="12"/>
  <c r="S349" i="12"/>
  <c r="R349" i="12"/>
  <c r="O349" i="12"/>
  <c r="L349" i="12"/>
  <c r="AA348" i="12"/>
  <c r="Z348" i="12"/>
  <c r="S348" i="12"/>
  <c r="R348" i="12"/>
  <c r="O348" i="12"/>
  <c r="L348" i="12"/>
  <c r="AA347" i="12"/>
  <c r="Z347" i="12"/>
  <c r="S347" i="12"/>
  <c r="R347" i="12"/>
  <c r="O347" i="12"/>
  <c r="L347" i="12"/>
  <c r="AA346" i="12"/>
  <c r="Z346" i="12"/>
  <c r="S346" i="12"/>
  <c r="R346" i="12"/>
  <c r="O346" i="12"/>
  <c r="L346" i="12"/>
  <c r="AA345" i="12"/>
  <c r="Z345" i="12"/>
  <c r="S345" i="12"/>
  <c r="R345" i="12"/>
  <c r="O345" i="12"/>
  <c r="L345" i="12"/>
  <c r="AA344" i="12"/>
  <c r="Z344" i="12"/>
  <c r="S344" i="12"/>
  <c r="R344" i="12"/>
  <c r="O344" i="12"/>
  <c r="L344" i="12"/>
  <c r="AA343" i="12"/>
  <c r="Z343" i="12"/>
  <c r="S343" i="12"/>
  <c r="R343" i="12"/>
  <c r="O343" i="12"/>
  <c r="L343" i="12"/>
  <c r="AA342" i="12"/>
  <c r="Z342" i="12"/>
  <c r="S342" i="12"/>
  <c r="R342" i="12"/>
  <c r="O342" i="12"/>
  <c r="L342" i="12"/>
  <c r="AA341" i="12"/>
  <c r="Z341" i="12"/>
  <c r="S341" i="12"/>
  <c r="R341" i="12"/>
  <c r="O341" i="12"/>
  <c r="L341" i="12"/>
  <c r="AA340" i="12"/>
  <c r="Z340" i="12"/>
  <c r="S340" i="12"/>
  <c r="R340" i="12"/>
  <c r="O340" i="12"/>
  <c r="L340" i="12"/>
  <c r="AA339" i="12"/>
  <c r="Z339" i="12"/>
  <c r="S339" i="12"/>
  <c r="R339" i="12"/>
  <c r="O339" i="12"/>
  <c r="L339" i="12"/>
  <c r="AA338" i="12"/>
  <c r="Z338" i="12"/>
  <c r="S338" i="12"/>
  <c r="R338" i="12"/>
  <c r="O338" i="12"/>
  <c r="L338" i="12"/>
  <c r="AA337" i="12"/>
  <c r="Z337" i="12"/>
  <c r="S337" i="12"/>
  <c r="R337" i="12"/>
  <c r="O337" i="12"/>
  <c r="L337" i="12"/>
  <c r="AA336" i="12"/>
  <c r="Z336" i="12"/>
  <c r="S336" i="12"/>
  <c r="R336" i="12"/>
  <c r="O336" i="12"/>
  <c r="L336" i="12"/>
  <c r="AA335" i="12"/>
  <c r="Z335" i="12"/>
  <c r="S335" i="12"/>
  <c r="R335" i="12"/>
  <c r="O335" i="12"/>
  <c r="L335" i="12"/>
  <c r="AA334" i="12"/>
  <c r="Z334" i="12"/>
  <c r="S334" i="12"/>
  <c r="R334" i="12"/>
  <c r="O334" i="12"/>
  <c r="L334" i="12"/>
  <c r="AA333" i="12"/>
  <c r="Z333" i="12"/>
  <c r="S333" i="12"/>
  <c r="R333" i="12"/>
  <c r="O333" i="12"/>
  <c r="L333" i="12"/>
  <c r="AA332" i="12"/>
  <c r="Z332" i="12"/>
  <c r="S332" i="12"/>
  <c r="R332" i="12"/>
  <c r="O332" i="12"/>
  <c r="L332" i="12"/>
  <c r="AA331" i="12"/>
  <c r="Z331" i="12"/>
  <c r="S331" i="12"/>
  <c r="R331" i="12"/>
  <c r="O331" i="12"/>
  <c r="L331" i="12"/>
  <c r="AA330" i="12"/>
  <c r="Z330" i="12"/>
  <c r="S330" i="12"/>
  <c r="R330" i="12"/>
  <c r="O330" i="12"/>
  <c r="L330" i="12"/>
  <c r="AA329" i="12"/>
  <c r="Z329" i="12"/>
  <c r="S329" i="12"/>
  <c r="R329" i="12"/>
  <c r="O329" i="12"/>
  <c r="L329" i="12"/>
  <c r="AA328" i="12"/>
  <c r="Z328" i="12"/>
  <c r="S328" i="12"/>
  <c r="R328" i="12"/>
  <c r="O328" i="12"/>
  <c r="L328" i="12"/>
  <c r="AA327" i="12"/>
  <c r="Z327" i="12"/>
  <c r="S327" i="12"/>
  <c r="R327" i="12"/>
  <c r="O327" i="12"/>
  <c r="L327" i="12"/>
  <c r="AA326" i="12"/>
  <c r="Z326" i="12"/>
  <c r="S326" i="12"/>
  <c r="R326" i="12"/>
  <c r="O326" i="12"/>
  <c r="L326" i="12"/>
  <c r="AA325" i="12"/>
  <c r="Z325" i="12"/>
  <c r="S325" i="12"/>
  <c r="R325" i="12"/>
  <c r="O325" i="12"/>
  <c r="L325" i="12"/>
  <c r="AA324" i="12"/>
  <c r="Z324" i="12"/>
  <c r="S324" i="12"/>
  <c r="R324" i="12"/>
  <c r="O324" i="12"/>
  <c r="L324" i="12"/>
  <c r="AA323" i="12"/>
  <c r="Z323" i="12"/>
  <c r="S323" i="12"/>
  <c r="R323" i="12"/>
  <c r="O323" i="12"/>
  <c r="L323" i="12"/>
  <c r="AA322" i="12"/>
  <c r="Z322" i="12"/>
  <c r="S322" i="12"/>
  <c r="R322" i="12"/>
  <c r="O322" i="12"/>
  <c r="L322" i="12"/>
  <c r="AA321" i="12"/>
  <c r="Z321" i="12"/>
  <c r="S321" i="12"/>
  <c r="R321" i="12"/>
  <c r="O321" i="12"/>
  <c r="L321" i="12"/>
  <c r="AA320" i="12"/>
  <c r="Z320" i="12"/>
  <c r="S320" i="12"/>
  <c r="R320" i="12"/>
  <c r="O320" i="12"/>
  <c r="L320" i="12"/>
  <c r="AA319" i="12"/>
  <c r="Z319" i="12"/>
  <c r="S319" i="12"/>
  <c r="R319" i="12"/>
  <c r="O319" i="12"/>
  <c r="L319" i="12"/>
  <c r="AA318" i="12"/>
  <c r="Z318" i="12"/>
  <c r="S318" i="12"/>
  <c r="R318" i="12"/>
  <c r="O318" i="12"/>
  <c r="L318" i="12"/>
  <c r="AA317" i="12"/>
  <c r="Z317" i="12"/>
  <c r="S317" i="12"/>
  <c r="R317" i="12"/>
  <c r="O317" i="12"/>
  <c r="L317" i="12"/>
  <c r="AA316" i="12"/>
  <c r="Z316" i="12"/>
  <c r="S316" i="12"/>
  <c r="R316" i="12"/>
  <c r="O316" i="12"/>
  <c r="L316" i="12"/>
  <c r="AA315" i="12"/>
  <c r="Z315" i="12"/>
  <c r="S315" i="12"/>
  <c r="R315" i="12"/>
  <c r="O315" i="12"/>
  <c r="L315" i="12"/>
  <c r="AA314" i="12"/>
  <c r="Z314" i="12"/>
  <c r="S314" i="12"/>
  <c r="R314" i="12"/>
  <c r="O314" i="12"/>
  <c r="L314" i="12"/>
  <c r="AA313" i="12"/>
  <c r="Z313" i="12"/>
  <c r="S313" i="12"/>
  <c r="R313" i="12"/>
  <c r="O313" i="12"/>
  <c r="L313" i="12"/>
  <c r="AA312" i="12"/>
  <c r="Z312" i="12"/>
  <c r="S312" i="12"/>
  <c r="R312" i="12"/>
  <c r="O312" i="12"/>
  <c r="L312" i="12"/>
  <c r="AA311" i="12"/>
  <c r="Z311" i="12"/>
  <c r="S311" i="12"/>
  <c r="R311" i="12"/>
  <c r="O311" i="12"/>
  <c r="L311" i="12"/>
  <c r="AA310" i="12"/>
  <c r="Z310" i="12"/>
  <c r="S310" i="12"/>
  <c r="R310" i="12"/>
  <c r="O310" i="12"/>
  <c r="L310" i="12"/>
  <c r="AA309" i="12"/>
  <c r="Z309" i="12"/>
  <c r="S309" i="12"/>
  <c r="R309" i="12"/>
  <c r="O309" i="12"/>
  <c r="L309" i="12"/>
  <c r="AA308" i="12"/>
  <c r="Z308" i="12"/>
  <c r="S308" i="12"/>
  <c r="R308" i="12"/>
  <c r="O308" i="12"/>
  <c r="L308" i="12"/>
  <c r="AA307" i="12"/>
  <c r="Z307" i="12"/>
  <c r="S307" i="12"/>
  <c r="R307" i="12"/>
  <c r="O307" i="12"/>
  <c r="L307" i="12"/>
  <c r="AA306" i="12"/>
  <c r="Z306" i="12"/>
  <c r="S306" i="12"/>
  <c r="R306" i="12"/>
  <c r="O306" i="12"/>
  <c r="L306" i="12"/>
  <c r="AA305" i="12"/>
  <c r="Z305" i="12"/>
  <c r="S305" i="12"/>
  <c r="R305" i="12"/>
  <c r="O305" i="12"/>
  <c r="L305" i="12"/>
  <c r="AA304" i="12"/>
  <c r="Z304" i="12"/>
  <c r="S304" i="12"/>
  <c r="R304" i="12"/>
  <c r="O304" i="12"/>
  <c r="L304" i="12"/>
  <c r="AA303" i="12"/>
  <c r="Z303" i="12"/>
  <c r="S303" i="12"/>
  <c r="R303" i="12"/>
  <c r="O303" i="12"/>
  <c r="L303" i="12"/>
  <c r="AA302" i="12"/>
  <c r="Z302" i="12"/>
  <c r="S302" i="12"/>
  <c r="R302" i="12"/>
  <c r="O302" i="12"/>
  <c r="L302" i="12"/>
  <c r="AA301" i="12"/>
  <c r="Z301" i="12"/>
  <c r="S301" i="12"/>
  <c r="R301" i="12"/>
  <c r="O301" i="12"/>
  <c r="L301" i="12"/>
  <c r="AA300" i="12"/>
  <c r="Z300" i="12"/>
  <c r="S300" i="12"/>
  <c r="R300" i="12"/>
  <c r="O300" i="12"/>
  <c r="L300" i="12"/>
  <c r="AA299" i="12"/>
  <c r="Z299" i="12"/>
  <c r="S299" i="12"/>
  <c r="R299" i="12"/>
  <c r="O299" i="12"/>
  <c r="L299" i="12"/>
  <c r="AA298" i="12"/>
  <c r="Z298" i="12"/>
  <c r="S298" i="12"/>
  <c r="R298" i="12"/>
  <c r="O298" i="12"/>
  <c r="L298" i="12"/>
  <c r="AA297" i="12"/>
  <c r="Z297" i="12"/>
  <c r="S297" i="12"/>
  <c r="R297" i="12"/>
  <c r="O297" i="12"/>
  <c r="L297" i="12"/>
  <c r="AA296" i="12"/>
  <c r="Z296" i="12"/>
  <c r="S296" i="12"/>
  <c r="R296" i="12"/>
  <c r="O296" i="12"/>
  <c r="L296" i="12"/>
  <c r="AA295" i="12"/>
  <c r="Z295" i="12"/>
  <c r="S295" i="12"/>
  <c r="R295" i="12"/>
  <c r="O295" i="12"/>
  <c r="L295" i="12"/>
  <c r="AA294" i="12"/>
  <c r="Z294" i="12"/>
  <c r="S294" i="12"/>
  <c r="R294" i="12"/>
  <c r="O294" i="12"/>
  <c r="L294" i="12"/>
  <c r="AA293" i="12"/>
  <c r="Z293" i="12"/>
  <c r="S293" i="12"/>
  <c r="R293" i="12"/>
  <c r="O293" i="12"/>
  <c r="L293" i="12"/>
  <c r="AA292" i="12"/>
  <c r="Z292" i="12"/>
  <c r="S292" i="12"/>
  <c r="R292" i="12"/>
  <c r="O292" i="12"/>
  <c r="L292" i="12"/>
  <c r="AA291" i="12"/>
  <c r="Z291" i="12"/>
  <c r="S291" i="12"/>
  <c r="R291" i="12"/>
  <c r="O291" i="12"/>
  <c r="L291" i="12"/>
  <c r="AA290" i="12"/>
  <c r="Z290" i="12"/>
  <c r="S290" i="12"/>
  <c r="R290" i="12"/>
  <c r="O290" i="12"/>
  <c r="L290" i="12"/>
  <c r="AA289" i="12"/>
  <c r="Z289" i="12"/>
  <c r="S289" i="12"/>
  <c r="R289" i="12"/>
  <c r="O289" i="12"/>
  <c r="L289" i="12"/>
  <c r="AA288" i="12"/>
  <c r="Z288" i="12"/>
  <c r="S288" i="12"/>
  <c r="R288" i="12"/>
  <c r="O288" i="12"/>
  <c r="L288" i="12"/>
  <c r="AA287" i="12"/>
  <c r="Z287" i="12"/>
  <c r="S287" i="12"/>
  <c r="R287" i="12"/>
  <c r="O287" i="12"/>
  <c r="L287" i="12"/>
  <c r="AA286" i="12"/>
  <c r="Z286" i="12"/>
  <c r="S286" i="12"/>
  <c r="R286" i="12"/>
  <c r="O286" i="12"/>
  <c r="L286" i="12"/>
  <c r="AA285" i="12"/>
  <c r="Z285" i="12"/>
  <c r="S285" i="12"/>
  <c r="R285" i="12"/>
  <c r="O285" i="12"/>
  <c r="L285" i="12"/>
  <c r="AA284" i="12"/>
  <c r="Z284" i="12"/>
  <c r="S284" i="12"/>
  <c r="R284" i="12"/>
  <c r="O284" i="12"/>
  <c r="L284" i="12"/>
  <c r="AA283" i="12"/>
  <c r="Z283" i="12"/>
  <c r="S283" i="12"/>
  <c r="R283" i="12"/>
  <c r="O283" i="12"/>
  <c r="L283" i="12"/>
  <c r="AA282" i="12"/>
  <c r="Z282" i="12"/>
  <c r="S282" i="12"/>
  <c r="R282" i="12"/>
  <c r="O282" i="12"/>
  <c r="L282" i="12"/>
  <c r="AA281" i="12"/>
  <c r="Z281" i="12"/>
  <c r="S281" i="12"/>
  <c r="R281" i="12"/>
  <c r="O281" i="12"/>
  <c r="L281" i="12"/>
  <c r="AA280" i="12"/>
  <c r="Z280" i="12"/>
  <c r="S280" i="12"/>
  <c r="R280" i="12"/>
  <c r="O280" i="12"/>
  <c r="L280" i="12"/>
  <c r="AA279" i="12"/>
  <c r="Z279" i="12"/>
  <c r="S279" i="12"/>
  <c r="R279" i="12"/>
  <c r="O279" i="12"/>
  <c r="L279" i="12"/>
  <c r="AA278" i="12"/>
  <c r="Z278" i="12"/>
  <c r="S278" i="12"/>
  <c r="R278" i="12"/>
  <c r="O278" i="12"/>
  <c r="L278" i="12"/>
  <c r="AA277" i="12"/>
  <c r="Z277" i="12"/>
  <c r="S277" i="12"/>
  <c r="R277" i="12"/>
  <c r="O277" i="12"/>
  <c r="L277" i="12"/>
  <c r="AA276" i="12"/>
  <c r="Z276" i="12"/>
  <c r="S276" i="12"/>
  <c r="R276" i="12"/>
  <c r="O276" i="12"/>
  <c r="L276" i="12"/>
  <c r="AA275" i="12"/>
  <c r="Z275" i="12"/>
  <c r="S275" i="12"/>
  <c r="R275" i="12"/>
  <c r="O275" i="12"/>
  <c r="L275" i="12"/>
  <c r="AA274" i="12"/>
  <c r="Z274" i="12"/>
  <c r="S274" i="12"/>
  <c r="R274" i="12"/>
  <c r="O274" i="12"/>
  <c r="L274" i="12"/>
  <c r="AA273" i="12"/>
  <c r="Z273" i="12"/>
  <c r="S273" i="12"/>
  <c r="R273" i="12"/>
  <c r="O273" i="12"/>
  <c r="L273" i="12"/>
  <c r="AA272" i="12"/>
  <c r="Z272" i="12"/>
  <c r="S272" i="12"/>
  <c r="R272" i="12"/>
  <c r="O272" i="12"/>
  <c r="L272" i="12"/>
  <c r="AA271" i="12"/>
  <c r="Z271" i="12"/>
  <c r="S271" i="12"/>
  <c r="R271" i="12"/>
  <c r="O271" i="12"/>
  <c r="L271" i="12"/>
  <c r="AA270" i="12"/>
  <c r="Z270" i="12"/>
  <c r="S270" i="12"/>
  <c r="R270" i="12"/>
  <c r="O270" i="12"/>
  <c r="L270" i="12"/>
  <c r="AA269" i="12"/>
  <c r="Z269" i="12"/>
  <c r="S269" i="12"/>
  <c r="R269" i="12"/>
  <c r="O269" i="12"/>
  <c r="L269" i="12"/>
  <c r="AA268" i="12"/>
  <c r="Z268" i="12"/>
  <c r="S268" i="12"/>
  <c r="R268" i="12"/>
  <c r="O268" i="12"/>
  <c r="L268" i="12"/>
  <c r="AA267" i="12"/>
  <c r="Z267" i="12"/>
  <c r="S267" i="12"/>
  <c r="R267" i="12"/>
  <c r="O267" i="12"/>
  <c r="L267" i="12"/>
  <c r="AA266" i="12"/>
  <c r="Z266" i="12"/>
  <c r="S266" i="12"/>
  <c r="R266" i="12"/>
  <c r="O266" i="12"/>
  <c r="L266" i="12"/>
  <c r="AA265" i="12"/>
  <c r="Z265" i="12"/>
  <c r="S265" i="12"/>
  <c r="R265" i="12"/>
  <c r="O265" i="12"/>
  <c r="L265" i="12"/>
  <c r="AA264" i="12"/>
  <c r="Z264" i="12"/>
  <c r="S264" i="12"/>
  <c r="R264" i="12"/>
  <c r="O264" i="12"/>
  <c r="L264" i="12"/>
  <c r="AA263" i="12"/>
  <c r="Z263" i="12"/>
  <c r="S263" i="12"/>
  <c r="R263" i="12"/>
  <c r="O263" i="12"/>
  <c r="L263" i="12"/>
  <c r="AA262" i="12"/>
  <c r="Z262" i="12"/>
  <c r="S262" i="12"/>
  <c r="R262" i="12"/>
  <c r="O262" i="12"/>
  <c r="L262" i="12"/>
  <c r="AA261" i="12"/>
  <c r="Z261" i="12"/>
  <c r="S261" i="12"/>
  <c r="R261" i="12"/>
  <c r="O261" i="12"/>
  <c r="L261" i="12"/>
  <c r="AA260" i="12"/>
  <c r="Z260" i="12"/>
  <c r="S260" i="12"/>
  <c r="R260" i="12"/>
  <c r="O260" i="12"/>
  <c r="L260" i="12"/>
  <c r="AA259" i="12"/>
  <c r="Z259" i="12"/>
  <c r="S259" i="12"/>
  <c r="R259" i="12"/>
  <c r="O259" i="12"/>
  <c r="L259" i="12"/>
  <c r="AA258" i="12"/>
  <c r="Z258" i="12"/>
  <c r="Y258" i="12"/>
  <c r="W258" i="12"/>
  <c r="R258" i="12"/>
  <c r="O258" i="12"/>
  <c r="U258" i="12" s="1"/>
  <c r="AA257" i="12"/>
  <c r="S257" i="12"/>
  <c r="O257" i="12"/>
  <c r="Z257" i="12" s="1"/>
  <c r="L257" i="12"/>
  <c r="AA256" i="12"/>
  <c r="Y256" i="12"/>
  <c r="W256" i="12"/>
  <c r="O256" i="12"/>
  <c r="U256" i="12" s="1"/>
  <c r="AA255" i="12"/>
  <c r="Z255" i="12"/>
  <c r="S255" i="12"/>
  <c r="R255" i="12"/>
  <c r="O255" i="12"/>
  <c r="L255" i="12"/>
  <c r="AA254" i="12"/>
  <c r="Z254" i="12"/>
  <c r="S254" i="12"/>
  <c r="R254" i="12"/>
  <c r="O254" i="12"/>
  <c r="L254" i="12"/>
  <c r="AA253" i="12"/>
  <c r="Z253" i="12"/>
  <c r="S253" i="12"/>
  <c r="R253" i="12"/>
  <c r="O253" i="12"/>
  <c r="L253" i="12"/>
  <c r="AA252" i="12"/>
  <c r="Z252" i="12"/>
  <c r="S252" i="12"/>
  <c r="R252" i="12"/>
  <c r="O252" i="12"/>
  <c r="L252" i="12"/>
  <c r="AA251" i="12"/>
  <c r="Z251" i="12"/>
  <c r="Y251" i="12"/>
  <c r="W251" i="12"/>
  <c r="R251" i="12"/>
  <c r="O251" i="12"/>
  <c r="U251" i="12" s="1"/>
  <c r="AA250" i="12"/>
  <c r="S250" i="12"/>
  <c r="O250" i="12"/>
  <c r="Z250" i="12" s="1"/>
  <c r="L250" i="12"/>
  <c r="AA249" i="12"/>
  <c r="S249" i="12"/>
  <c r="O249" i="12"/>
  <c r="Z249" i="12" s="1"/>
  <c r="L249" i="12"/>
  <c r="AA248" i="12"/>
  <c r="S248" i="12"/>
  <c r="O248" i="12"/>
  <c r="Z248" i="12" s="1"/>
  <c r="L248" i="12"/>
  <c r="AA247" i="12"/>
  <c r="S247" i="12"/>
  <c r="O247" i="12"/>
  <c r="Z247" i="12" s="1"/>
  <c r="L247" i="12"/>
  <c r="AA246" i="12"/>
  <c r="S246" i="12"/>
  <c r="O246" i="12"/>
  <c r="Z246" i="12" s="1"/>
  <c r="L246" i="12"/>
  <c r="AA245" i="12"/>
  <c r="S245" i="12"/>
  <c r="O245" i="12"/>
  <c r="Z245" i="12" s="1"/>
  <c r="L245" i="12"/>
  <c r="AA244" i="12"/>
  <c r="S244" i="12"/>
  <c r="O244" i="12"/>
  <c r="Z244" i="12" s="1"/>
  <c r="L244" i="12"/>
  <c r="AA243" i="12"/>
  <c r="S243" i="12"/>
  <c r="O243" i="12"/>
  <c r="Z243" i="12" s="1"/>
  <c r="L243" i="12"/>
  <c r="AA242" i="12"/>
  <c r="S242" i="12"/>
  <c r="O242" i="12"/>
  <c r="Z242" i="12" s="1"/>
  <c r="L242" i="12"/>
  <c r="AA241" i="12"/>
  <c r="S241" i="12"/>
  <c r="O241" i="12"/>
  <c r="Z241" i="12" s="1"/>
  <c r="L241" i="12"/>
  <c r="AA240" i="12"/>
  <c r="S240" i="12"/>
  <c r="O240" i="12"/>
  <c r="Z240" i="12" s="1"/>
  <c r="L240" i="12"/>
  <c r="AA239" i="12"/>
  <c r="Y239" i="12"/>
  <c r="W239" i="12"/>
  <c r="O239" i="12"/>
  <c r="U239" i="12" s="1"/>
  <c r="AA238" i="12"/>
  <c r="Z238" i="12"/>
  <c r="S238" i="12"/>
  <c r="R238" i="12"/>
  <c r="O238" i="12"/>
  <c r="L238" i="12"/>
  <c r="AA237" i="12"/>
  <c r="Z237" i="12"/>
  <c r="S237" i="12"/>
  <c r="R237" i="12"/>
  <c r="O237" i="12"/>
  <c r="L237" i="12"/>
  <c r="AA236" i="12"/>
  <c r="Z236" i="12"/>
  <c r="S236" i="12"/>
  <c r="R236" i="12"/>
  <c r="O236" i="12"/>
  <c r="L236" i="12"/>
  <c r="AA235" i="12"/>
  <c r="Z235" i="12"/>
  <c r="S235" i="12"/>
  <c r="R235" i="12"/>
  <c r="O235" i="12"/>
  <c r="L235" i="12"/>
  <c r="AA234" i="12"/>
  <c r="Z234" i="12"/>
  <c r="S234" i="12"/>
  <c r="R234" i="12"/>
  <c r="O234" i="12"/>
  <c r="L234" i="12"/>
  <c r="AA233" i="12"/>
  <c r="Z233" i="12"/>
  <c r="S233" i="12"/>
  <c r="R233" i="12"/>
  <c r="O233" i="12"/>
  <c r="L233" i="12"/>
  <c r="AA232" i="12"/>
  <c r="Z232" i="12"/>
  <c r="S232" i="12"/>
  <c r="R232" i="12"/>
  <c r="O232" i="12"/>
  <c r="L232" i="12"/>
  <c r="AA231" i="12"/>
  <c r="Z231" i="12"/>
  <c r="S231" i="12"/>
  <c r="R231" i="12"/>
  <c r="O231" i="12"/>
  <c r="L231" i="12"/>
  <c r="AA230" i="12"/>
  <c r="Z230" i="12"/>
  <c r="S230" i="12"/>
  <c r="R230" i="12"/>
  <c r="O230" i="12"/>
  <c r="L230" i="12"/>
  <c r="AA229" i="12"/>
  <c r="Z229" i="12"/>
  <c r="S229" i="12"/>
  <c r="R229" i="12"/>
  <c r="O229" i="12"/>
  <c r="L229" i="12"/>
  <c r="AA228" i="12"/>
  <c r="Z228" i="12"/>
  <c r="S228" i="12"/>
  <c r="R228" i="12"/>
  <c r="O228" i="12"/>
  <c r="L228" i="12"/>
  <c r="AA227" i="12"/>
  <c r="Z227" i="12"/>
  <c r="S227" i="12"/>
  <c r="R227" i="12"/>
  <c r="O227" i="12"/>
  <c r="L227" i="12"/>
  <c r="AA226" i="12"/>
  <c r="Z226" i="12"/>
  <c r="S226" i="12"/>
  <c r="R226" i="12"/>
  <c r="O226" i="12"/>
  <c r="L226" i="12"/>
  <c r="AA225" i="12"/>
  <c r="Z225" i="12"/>
  <c r="S225" i="12"/>
  <c r="R225" i="12"/>
  <c r="O225" i="12"/>
  <c r="L225" i="12"/>
  <c r="AA224" i="12"/>
  <c r="Z224" i="12"/>
  <c r="S224" i="12"/>
  <c r="R224" i="12"/>
  <c r="O224" i="12"/>
  <c r="L224" i="12"/>
  <c r="AA223" i="12"/>
  <c r="Z223" i="12"/>
  <c r="S223" i="12"/>
  <c r="R223" i="12"/>
  <c r="O223" i="12"/>
  <c r="L223" i="12"/>
  <c r="AA222" i="12"/>
  <c r="Z222" i="12"/>
  <c r="S222" i="12"/>
  <c r="R222" i="12"/>
  <c r="O222" i="12"/>
  <c r="L222" i="12"/>
  <c r="AA221" i="12"/>
  <c r="Z221" i="12"/>
  <c r="S221" i="12"/>
  <c r="R221" i="12"/>
  <c r="O221" i="12"/>
  <c r="L221" i="12"/>
  <c r="AA220" i="12"/>
  <c r="Z220" i="12"/>
  <c r="S220" i="12"/>
  <c r="R220" i="12"/>
  <c r="O220" i="12"/>
  <c r="L220" i="12"/>
  <c r="AA219" i="12"/>
  <c r="Z219" i="12"/>
  <c r="S219" i="12"/>
  <c r="R219" i="12"/>
  <c r="O219" i="12"/>
  <c r="L219" i="12"/>
  <c r="AA218" i="12"/>
  <c r="Z218" i="12"/>
  <c r="S218" i="12"/>
  <c r="R218" i="12"/>
  <c r="O218" i="12"/>
  <c r="L218" i="12"/>
  <c r="AA217" i="12"/>
  <c r="Z217" i="12"/>
  <c r="S217" i="12"/>
  <c r="R217" i="12"/>
  <c r="O217" i="12"/>
  <c r="L217" i="12"/>
  <c r="AA216" i="12"/>
  <c r="Z216" i="12"/>
  <c r="S216" i="12"/>
  <c r="R216" i="12"/>
  <c r="O216" i="12"/>
  <c r="L216" i="12"/>
  <c r="AA215" i="12"/>
  <c r="Z215" i="12"/>
  <c r="S215" i="12"/>
  <c r="R215" i="12"/>
  <c r="O215" i="12"/>
  <c r="L215" i="12"/>
  <c r="AA214" i="12"/>
  <c r="Z214" i="12"/>
  <c r="S214" i="12"/>
  <c r="R214" i="12"/>
  <c r="O214" i="12"/>
  <c r="L214" i="12"/>
  <c r="AA213" i="12"/>
  <c r="Z213" i="12"/>
  <c r="S213" i="12"/>
  <c r="R213" i="12"/>
  <c r="O213" i="12"/>
  <c r="L213" i="12"/>
  <c r="AA212" i="12"/>
  <c r="Z212" i="12"/>
  <c r="S212" i="12"/>
  <c r="R212" i="12"/>
  <c r="O212" i="12"/>
  <c r="L212" i="12"/>
  <c r="AA211" i="12"/>
  <c r="Z211" i="12"/>
  <c r="S211" i="12"/>
  <c r="R211" i="12"/>
  <c r="O211" i="12"/>
  <c r="L211" i="12"/>
  <c r="AA210" i="12"/>
  <c r="Z210" i="12"/>
  <c r="S210" i="12"/>
  <c r="R210" i="12"/>
  <c r="O210" i="12"/>
  <c r="L210" i="12"/>
  <c r="AA209" i="12"/>
  <c r="Z209" i="12"/>
  <c r="S209" i="12"/>
  <c r="R209" i="12"/>
  <c r="O209" i="12"/>
  <c r="L209" i="12"/>
  <c r="AA208" i="12"/>
  <c r="Z208" i="12"/>
  <c r="S208" i="12"/>
  <c r="R208" i="12"/>
  <c r="O208" i="12"/>
  <c r="L208" i="12"/>
  <c r="AA207" i="12"/>
  <c r="Z207" i="12"/>
  <c r="S207" i="12"/>
  <c r="R207" i="12"/>
  <c r="O207" i="12"/>
  <c r="L207" i="12"/>
  <c r="AA206" i="12"/>
  <c r="Z206" i="12"/>
  <c r="S206" i="12"/>
  <c r="R206" i="12"/>
  <c r="O206" i="12"/>
  <c r="L206" i="12"/>
  <c r="AA205" i="12"/>
  <c r="Z205" i="12"/>
  <c r="S205" i="12"/>
  <c r="R205" i="12"/>
  <c r="O205" i="12"/>
  <c r="L205" i="12"/>
  <c r="AA204" i="12"/>
  <c r="Z204" i="12"/>
  <c r="S204" i="12"/>
  <c r="R204" i="12"/>
  <c r="O204" i="12"/>
  <c r="L204" i="12"/>
  <c r="AA203" i="12"/>
  <c r="Z203" i="12"/>
  <c r="S203" i="12"/>
  <c r="R203" i="12"/>
  <c r="O203" i="12"/>
  <c r="L203" i="12"/>
  <c r="AA202" i="12"/>
  <c r="Z202" i="12"/>
  <c r="S202" i="12"/>
  <c r="R202" i="12"/>
  <c r="O202" i="12"/>
  <c r="L202" i="12"/>
  <c r="AA201" i="12"/>
  <c r="Z201" i="12"/>
  <c r="S201" i="12"/>
  <c r="R201" i="12"/>
  <c r="O201" i="12"/>
  <c r="L201" i="12"/>
  <c r="AA200" i="12"/>
  <c r="Z200" i="12"/>
  <c r="S200" i="12"/>
  <c r="R200" i="12"/>
  <c r="O200" i="12"/>
  <c r="L200" i="12"/>
  <c r="AA199" i="12"/>
  <c r="Z199" i="12"/>
  <c r="S199" i="12"/>
  <c r="R199" i="12"/>
  <c r="O199" i="12"/>
  <c r="L199" i="12"/>
  <c r="AA198" i="12"/>
  <c r="Z198" i="12"/>
  <c r="S198" i="12"/>
  <c r="R198" i="12"/>
  <c r="O198" i="12"/>
  <c r="L198" i="12"/>
  <c r="AA197" i="12"/>
  <c r="Z197" i="12"/>
  <c r="S197" i="12"/>
  <c r="R197" i="12"/>
  <c r="O197" i="12"/>
  <c r="L197" i="12"/>
  <c r="AA196" i="12"/>
  <c r="Z196" i="12"/>
  <c r="S196" i="12"/>
  <c r="R196" i="12"/>
  <c r="O196" i="12"/>
  <c r="L196" i="12"/>
  <c r="AA195" i="12"/>
  <c r="Z195" i="12"/>
  <c r="S195" i="12"/>
  <c r="R195" i="12"/>
  <c r="O195" i="12"/>
  <c r="L195" i="12"/>
  <c r="AA194" i="12"/>
  <c r="Z194" i="12"/>
  <c r="S194" i="12"/>
  <c r="R194" i="12"/>
  <c r="O194" i="12"/>
  <c r="L194" i="12"/>
  <c r="AA193" i="12"/>
  <c r="Z193" i="12"/>
  <c r="S193" i="12"/>
  <c r="R193" i="12"/>
  <c r="O193" i="12"/>
  <c r="L193" i="12"/>
  <c r="AA192" i="12"/>
  <c r="Z192" i="12"/>
  <c r="S192" i="12"/>
  <c r="R192" i="12"/>
  <c r="O192" i="12"/>
  <c r="L192" i="12"/>
  <c r="AA191" i="12"/>
  <c r="Z191" i="12"/>
  <c r="S191" i="12"/>
  <c r="R191" i="12"/>
  <c r="O191" i="12"/>
  <c r="L191" i="12"/>
  <c r="AA190" i="12"/>
  <c r="Z190" i="12"/>
  <c r="Y190" i="12"/>
  <c r="W190" i="12"/>
  <c r="R190" i="12"/>
  <c r="O190" i="12"/>
  <c r="U190" i="12" s="1"/>
  <c r="U153" i="12" s="1"/>
  <c r="AA189" i="12"/>
  <c r="S189" i="12"/>
  <c r="O189" i="12"/>
  <c r="Z189" i="12" s="1"/>
  <c r="L189" i="12"/>
  <c r="AA188" i="12"/>
  <c r="S188" i="12"/>
  <c r="O188" i="12"/>
  <c r="Z188" i="12" s="1"/>
  <c r="L188" i="12"/>
  <c r="AA187" i="12"/>
  <c r="S187" i="12"/>
  <c r="O187" i="12"/>
  <c r="Z187" i="12" s="1"/>
  <c r="L187" i="12"/>
  <c r="AA186" i="12"/>
  <c r="S186" i="12"/>
  <c r="O186" i="12"/>
  <c r="Z186" i="12" s="1"/>
  <c r="L186" i="12"/>
  <c r="AA185" i="12"/>
  <c r="S185" i="12"/>
  <c r="O185" i="12"/>
  <c r="Z185" i="12" s="1"/>
  <c r="L185" i="12"/>
  <c r="AA184" i="12"/>
  <c r="S184" i="12"/>
  <c r="O184" i="12"/>
  <c r="Z184" i="12" s="1"/>
  <c r="L184" i="12"/>
  <c r="AA183" i="12"/>
  <c r="S183" i="12"/>
  <c r="O183" i="12"/>
  <c r="Z183" i="12" s="1"/>
  <c r="L183" i="12"/>
  <c r="AA182" i="12"/>
  <c r="S182" i="12"/>
  <c r="O182" i="12"/>
  <c r="Z182" i="12" s="1"/>
  <c r="L182" i="12"/>
  <c r="AA181" i="12"/>
  <c r="S181" i="12"/>
  <c r="O181" i="12"/>
  <c r="Z181" i="12" s="1"/>
  <c r="L181" i="12"/>
  <c r="AA180" i="12"/>
  <c r="S180" i="12"/>
  <c r="O180" i="12"/>
  <c r="Z180" i="12" s="1"/>
  <c r="L180" i="12"/>
  <c r="AA179" i="12"/>
  <c r="S179" i="12"/>
  <c r="O179" i="12"/>
  <c r="Z179" i="12" s="1"/>
  <c r="L179" i="12"/>
  <c r="AA178" i="12"/>
  <c r="S178" i="12"/>
  <c r="O178" i="12"/>
  <c r="Z178" i="12" s="1"/>
  <c r="L178" i="12"/>
  <c r="AA177" i="12"/>
  <c r="S177" i="12"/>
  <c r="O177" i="12"/>
  <c r="Z177" i="12" s="1"/>
  <c r="L177" i="12"/>
  <c r="AA176" i="12"/>
  <c r="S176" i="12"/>
  <c r="O176" i="12"/>
  <c r="Z176" i="12" s="1"/>
  <c r="L176" i="12"/>
  <c r="AA175" i="12"/>
  <c r="S175" i="12"/>
  <c r="O175" i="12"/>
  <c r="Z175" i="12" s="1"/>
  <c r="L175" i="12"/>
  <c r="AA174" i="12"/>
  <c r="S174" i="12"/>
  <c r="O174" i="12"/>
  <c r="Z174" i="12" s="1"/>
  <c r="L174" i="12"/>
  <c r="AA173" i="12"/>
  <c r="S173" i="12"/>
  <c r="O173" i="12"/>
  <c r="Z173" i="12" s="1"/>
  <c r="L173" i="12"/>
  <c r="AA172" i="12"/>
  <c r="S172" i="12"/>
  <c r="O172" i="12"/>
  <c r="Z172" i="12" s="1"/>
  <c r="L172" i="12"/>
  <c r="AA171" i="12"/>
  <c r="S171" i="12"/>
  <c r="O171" i="12"/>
  <c r="Z171" i="12" s="1"/>
  <c r="L171" i="12"/>
  <c r="AA170" i="12"/>
  <c r="S170" i="12"/>
  <c r="O170" i="12"/>
  <c r="Z170" i="12" s="1"/>
  <c r="L170" i="12"/>
  <c r="AA169" i="12"/>
  <c r="S169" i="12"/>
  <c r="O169" i="12"/>
  <c r="Z169" i="12" s="1"/>
  <c r="L169" i="12"/>
  <c r="AA168" i="12"/>
  <c r="S168" i="12"/>
  <c r="O168" i="12"/>
  <c r="Z168" i="12" s="1"/>
  <c r="L168" i="12"/>
  <c r="AA167" i="12"/>
  <c r="S167" i="12"/>
  <c r="O167" i="12"/>
  <c r="Z167" i="12" s="1"/>
  <c r="L167" i="12"/>
  <c r="AA166" i="12"/>
  <c r="S166" i="12"/>
  <c r="O166" i="12"/>
  <c r="Z166" i="12" s="1"/>
  <c r="L166" i="12"/>
  <c r="AA165" i="12"/>
  <c r="S165" i="12"/>
  <c r="O165" i="12"/>
  <c r="Z165" i="12" s="1"/>
  <c r="L165" i="12"/>
  <c r="AA164" i="12"/>
  <c r="S164" i="12"/>
  <c r="O164" i="12"/>
  <c r="Z164" i="12" s="1"/>
  <c r="L164" i="12"/>
  <c r="AA163" i="12"/>
  <c r="S163" i="12"/>
  <c r="O163" i="12"/>
  <c r="Z163" i="12" s="1"/>
  <c r="L163" i="12"/>
  <c r="AA162" i="12"/>
  <c r="S162" i="12"/>
  <c r="O162" i="12"/>
  <c r="Z162" i="12" s="1"/>
  <c r="L162" i="12"/>
  <c r="AA161" i="12"/>
  <c r="S161" i="12"/>
  <c r="O161" i="12"/>
  <c r="Z161" i="12" s="1"/>
  <c r="L161" i="12"/>
  <c r="AA160" i="12"/>
  <c r="S160" i="12"/>
  <c r="O160" i="12"/>
  <c r="Z160" i="12" s="1"/>
  <c r="L160" i="12"/>
  <c r="AA159" i="12"/>
  <c r="S159" i="12"/>
  <c r="O159" i="12"/>
  <c r="Z159" i="12" s="1"/>
  <c r="L159" i="12"/>
  <c r="AA158" i="12"/>
  <c r="S158" i="12"/>
  <c r="O158" i="12"/>
  <c r="Z158" i="12" s="1"/>
  <c r="L158" i="12"/>
  <c r="AA157" i="12"/>
  <c r="S157" i="12"/>
  <c r="O157" i="12"/>
  <c r="Z157" i="12" s="1"/>
  <c r="L157" i="12"/>
  <c r="AA156" i="12"/>
  <c r="S156" i="12"/>
  <c r="O156" i="12"/>
  <c r="Z156" i="12" s="1"/>
  <c r="L156" i="12"/>
  <c r="AA155" i="12"/>
  <c r="S155" i="12"/>
  <c r="O155" i="12"/>
  <c r="Z155" i="12" s="1"/>
  <c r="L155" i="12"/>
  <c r="AA154" i="12"/>
  <c r="S154" i="12"/>
  <c r="O154" i="12"/>
  <c r="Z154" i="12" s="1"/>
  <c r="L154" i="12"/>
  <c r="AG153" i="12"/>
  <c r="AF153" i="12"/>
  <c r="AE153" i="12"/>
  <c r="AD153" i="12"/>
  <c r="AC153" i="12"/>
  <c r="AB153" i="12"/>
  <c r="AA153" i="12"/>
  <c r="Y153" i="12"/>
  <c r="X153" i="12"/>
  <c r="W153" i="12"/>
  <c r="V153" i="12"/>
  <c r="T153" i="12"/>
  <c r="S153" i="12"/>
  <c r="Q153" i="12"/>
  <c r="P153" i="12"/>
  <c r="R153" i="12" s="1"/>
  <c r="O153" i="12"/>
  <c r="N153" i="12"/>
  <c r="M153" i="12"/>
  <c r="L153" i="12"/>
  <c r="R152" i="12"/>
  <c r="AA151" i="12"/>
  <c r="Y151" i="12"/>
  <c r="W151" i="12"/>
  <c r="U151" i="12"/>
  <c r="S151" i="12"/>
  <c r="O151" i="12"/>
  <c r="Z151" i="12" s="1"/>
  <c r="L151" i="12"/>
  <c r="AA150" i="12"/>
  <c r="Y150" i="12"/>
  <c r="W150" i="12"/>
  <c r="U150" i="12"/>
  <c r="S150" i="12"/>
  <c r="R150" i="12"/>
  <c r="O150" i="12"/>
  <c r="Z150" i="12" s="1"/>
  <c r="L150" i="12"/>
  <c r="AA149" i="12"/>
  <c r="Y149" i="12"/>
  <c r="W149" i="12"/>
  <c r="U149" i="12"/>
  <c r="S149" i="12"/>
  <c r="O149" i="12"/>
  <c r="Z149" i="12" s="1"/>
  <c r="L149" i="12"/>
  <c r="AA148" i="12"/>
  <c r="Y148" i="12"/>
  <c r="W148" i="12"/>
  <c r="U148" i="12"/>
  <c r="S148" i="12"/>
  <c r="R148" i="12"/>
  <c r="O148" i="12"/>
  <c r="Z148" i="12" s="1"/>
  <c r="L148" i="12"/>
  <c r="AA147" i="12"/>
  <c r="Y147" i="12"/>
  <c r="W147" i="12"/>
  <c r="U147" i="12"/>
  <c r="S147" i="12"/>
  <c r="O147" i="12"/>
  <c r="Z147" i="12" s="1"/>
  <c r="L147" i="12"/>
  <c r="AA146" i="12"/>
  <c r="Y146" i="12"/>
  <c r="W146" i="12"/>
  <c r="U146" i="12"/>
  <c r="S146" i="12"/>
  <c r="R146" i="12"/>
  <c r="O146" i="12"/>
  <c r="Z146" i="12" s="1"/>
  <c r="L146" i="12"/>
  <c r="AA145" i="12"/>
  <c r="Y145" i="12"/>
  <c r="W145" i="12"/>
  <c r="U145" i="12"/>
  <c r="S145" i="12"/>
  <c r="O145" i="12"/>
  <c r="Z145" i="12" s="1"/>
  <c r="L145" i="12"/>
  <c r="AC144" i="12"/>
  <c r="AA144" i="12"/>
  <c r="Y144" i="12"/>
  <c r="W144" i="12"/>
  <c r="U144" i="12"/>
  <c r="S144" i="12"/>
  <c r="O144" i="12"/>
  <c r="Z144" i="12" s="1"/>
  <c r="L144" i="12"/>
  <c r="AA143" i="12"/>
  <c r="Y143" i="12"/>
  <c r="W143" i="12"/>
  <c r="U143" i="12"/>
  <c r="S143" i="12"/>
  <c r="R143" i="12"/>
  <c r="O143" i="12"/>
  <c r="Z143" i="12" s="1"/>
  <c r="L143" i="12"/>
  <c r="L137" i="12" s="1"/>
  <c r="AA142" i="12"/>
  <c r="Y142" i="12"/>
  <c r="W142" i="12"/>
  <c r="U142" i="12"/>
  <c r="S142" i="12"/>
  <c r="O142" i="12"/>
  <c r="Z142" i="12" s="1"/>
  <c r="L142" i="12"/>
  <c r="AC141" i="12"/>
  <c r="AA141" i="12"/>
  <c r="Y141" i="12"/>
  <c r="W141" i="12"/>
  <c r="U141" i="12"/>
  <c r="S141" i="12"/>
  <c r="O141" i="12"/>
  <c r="Z141" i="12" s="1"/>
  <c r="L141" i="12"/>
  <c r="AC140" i="12"/>
  <c r="AA140" i="12"/>
  <c r="Y140" i="12"/>
  <c r="W140" i="12"/>
  <c r="U140" i="12"/>
  <c r="S140" i="12"/>
  <c r="O140" i="12"/>
  <c r="Z140" i="12" s="1"/>
  <c r="L140" i="12"/>
  <c r="AC139" i="12"/>
  <c r="AA139" i="12"/>
  <c r="Y139" i="12"/>
  <c r="W139" i="12"/>
  <c r="U139" i="12"/>
  <c r="S139" i="12"/>
  <c r="O139" i="12"/>
  <c r="Z139" i="12" s="1"/>
  <c r="L139" i="12"/>
  <c r="AC138" i="12"/>
  <c r="AA138" i="12"/>
  <c r="Y138" i="12"/>
  <c r="W138" i="12"/>
  <c r="U138" i="12"/>
  <c r="S138" i="12"/>
  <c r="O138" i="12"/>
  <c r="Z138" i="12" s="1"/>
  <c r="Z137" i="12" s="1"/>
  <c r="L138" i="12"/>
  <c r="AG137" i="12"/>
  <c r="AF137" i="12"/>
  <c r="AE137" i="12"/>
  <c r="AD137" i="12"/>
  <c r="AC137" i="12"/>
  <c r="AB137" i="12"/>
  <c r="AA137" i="12"/>
  <c r="Y137" i="12"/>
  <c r="X137" i="12"/>
  <c r="W137" i="12"/>
  <c r="V137" i="12"/>
  <c r="U137" i="12"/>
  <c r="T137" i="12"/>
  <c r="S137" i="12"/>
  <c r="Q137" i="12"/>
  <c r="P137" i="12"/>
  <c r="R137" i="12" s="1"/>
  <c r="O137" i="12"/>
  <c r="N137" i="12"/>
  <c r="M137" i="12"/>
  <c r="R136" i="12"/>
  <c r="O136" i="12"/>
  <c r="AC135" i="12"/>
  <c r="AA135" i="12"/>
  <c r="Y135" i="12"/>
  <c r="W135" i="12"/>
  <c r="U135" i="12"/>
  <c r="S135" i="12"/>
  <c r="O135" i="12"/>
  <c r="Z135" i="12" s="1"/>
  <c r="L135" i="12"/>
  <c r="AA134" i="12"/>
  <c r="Y134" i="12"/>
  <c r="W134" i="12"/>
  <c r="U134" i="12"/>
  <c r="S134" i="12"/>
  <c r="R134" i="12"/>
  <c r="O134" i="12"/>
  <c r="Z134" i="12" s="1"/>
  <c r="L134" i="12"/>
  <c r="AA133" i="12"/>
  <c r="Y133" i="12"/>
  <c r="W133" i="12"/>
  <c r="U133" i="12"/>
  <c r="S133" i="12"/>
  <c r="O133" i="12"/>
  <c r="Z133" i="12" s="1"/>
  <c r="L133" i="12"/>
  <c r="AA132" i="12"/>
  <c r="Y132" i="12"/>
  <c r="W132" i="12"/>
  <c r="U132" i="12"/>
  <c r="S132" i="12"/>
  <c r="R132" i="12"/>
  <c r="O132" i="12"/>
  <c r="Z132" i="12" s="1"/>
  <c r="L132" i="12"/>
  <c r="AA131" i="12"/>
  <c r="Y131" i="12"/>
  <c r="W131" i="12"/>
  <c r="U131" i="12"/>
  <c r="S131" i="12"/>
  <c r="O131" i="12"/>
  <c r="Z131" i="12" s="1"/>
  <c r="L131" i="12"/>
  <c r="AC130" i="12"/>
  <c r="AA130" i="12"/>
  <c r="Y130" i="12"/>
  <c r="W130" i="12"/>
  <c r="U130" i="12"/>
  <c r="S130" i="12"/>
  <c r="O130" i="12"/>
  <c r="Z130" i="12" s="1"/>
  <c r="L130" i="12"/>
  <c r="AC129" i="12"/>
  <c r="AA129" i="12"/>
  <c r="Y129" i="12"/>
  <c r="W129" i="12"/>
  <c r="U129" i="12"/>
  <c r="S129" i="12"/>
  <c r="O129" i="12"/>
  <c r="Z129" i="12" s="1"/>
  <c r="L129" i="12"/>
  <c r="AA128" i="12"/>
  <c r="Y128" i="12"/>
  <c r="W128" i="12"/>
  <c r="U128" i="12"/>
  <c r="S128" i="12"/>
  <c r="R128" i="12"/>
  <c r="O128" i="12"/>
  <c r="Z128" i="12" s="1"/>
  <c r="L128" i="12"/>
  <c r="AA127" i="12"/>
  <c r="Y127" i="12"/>
  <c r="W127" i="12"/>
  <c r="U127" i="12"/>
  <c r="S127" i="12"/>
  <c r="O127" i="12"/>
  <c r="Z127" i="12" s="1"/>
  <c r="L127" i="12"/>
  <c r="AA126" i="12"/>
  <c r="Y126" i="12"/>
  <c r="W126" i="12"/>
  <c r="U126" i="12"/>
  <c r="S126" i="12"/>
  <c r="R126" i="12"/>
  <c r="O126" i="12"/>
  <c r="Z126" i="12" s="1"/>
  <c r="L126" i="12"/>
  <c r="AC125" i="12"/>
  <c r="AA125" i="12"/>
  <c r="Y125" i="12"/>
  <c r="W125" i="12"/>
  <c r="U125" i="12"/>
  <c r="S125" i="12"/>
  <c r="R125" i="12"/>
  <c r="O125" i="12"/>
  <c r="Z125" i="12" s="1"/>
  <c r="L125" i="12"/>
  <c r="AA124" i="12"/>
  <c r="Y124" i="12"/>
  <c r="W124" i="12"/>
  <c r="U124" i="12"/>
  <c r="S124" i="12"/>
  <c r="O124" i="12"/>
  <c r="Z124" i="12" s="1"/>
  <c r="L124" i="12"/>
  <c r="AA123" i="12"/>
  <c r="Y123" i="12"/>
  <c r="W123" i="12"/>
  <c r="U123" i="12"/>
  <c r="S123" i="12"/>
  <c r="R123" i="12"/>
  <c r="O123" i="12"/>
  <c r="Z123" i="12" s="1"/>
  <c r="L123" i="12"/>
  <c r="AA122" i="12"/>
  <c r="Y122" i="12"/>
  <c r="W122" i="12"/>
  <c r="U122" i="12"/>
  <c r="S122" i="12"/>
  <c r="O122" i="12"/>
  <c r="Z122" i="12" s="1"/>
  <c r="L122" i="12"/>
  <c r="AA121" i="12"/>
  <c r="Y121" i="12"/>
  <c r="W121" i="12"/>
  <c r="U121" i="12"/>
  <c r="S121" i="12"/>
  <c r="R121" i="12"/>
  <c r="O121" i="12"/>
  <c r="Z121" i="12" s="1"/>
  <c r="L121" i="12"/>
  <c r="AA120" i="12"/>
  <c r="Y120" i="12"/>
  <c r="W120" i="12"/>
  <c r="U120" i="12"/>
  <c r="S120" i="12"/>
  <c r="O120" i="12"/>
  <c r="Z120" i="12" s="1"/>
  <c r="L120" i="12"/>
  <c r="AA119" i="12"/>
  <c r="Y119" i="12"/>
  <c r="W119" i="12"/>
  <c r="U119" i="12"/>
  <c r="S119" i="12"/>
  <c r="R119" i="12"/>
  <c r="O119" i="12"/>
  <c r="Z119" i="12" s="1"/>
  <c r="L119" i="12"/>
  <c r="AA118" i="12"/>
  <c r="Y118" i="12"/>
  <c r="W118" i="12"/>
  <c r="U118" i="12"/>
  <c r="S118" i="12"/>
  <c r="O118" i="12"/>
  <c r="Z118" i="12" s="1"/>
  <c r="L118" i="12"/>
  <c r="AA117" i="12"/>
  <c r="Y117" i="12"/>
  <c r="W117" i="12"/>
  <c r="U117" i="12"/>
  <c r="S117" i="12"/>
  <c r="R117" i="12"/>
  <c r="O117" i="12"/>
  <c r="Z117" i="12" s="1"/>
  <c r="L117" i="12"/>
  <c r="AA116" i="12"/>
  <c r="Y116" i="12"/>
  <c r="W116" i="12"/>
  <c r="U116" i="12"/>
  <c r="S116" i="12"/>
  <c r="O116" i="12"/>
  <c r="Z116" i="12" s="1"/>
  <c r="L116" i="12"/>
  <c r="AA115" i="12"/>
  <c r="Y115" i="12"/>
  <c r="W115" i="12"/>
  <c r="U115" i="12"/>
  <c r="S115" i="12"/>
  <c r="R115" i="12"/>
  <c r="O115" i="12"/>
  <c r="Z115" i="12" s="1"/>
  <c r="L115" i="12"/>
  <c r="AA114" i="12"/>
  <c r="Y114" i="12"/>
  <c r="W114" i="12"/>
  <c r="U114" i="12"/>
  <c r="S114" i="12"/>
  <c r="O114" i="12"/>
  <c r="Z114" i="12" s="1"/>
  <c r="L114" i="12"/>
  <c r="AA113" i="12"/>
  <c r="Y113" i="12"/>
  <c r="W113" i="12"/>
  <c r="U113" i="12"/>
  <c r="S113" i="12"/>
  <c r="R113" i="12"/>
  <c r="O113" i="12"/>
  <c r="Z113" i="12" s="1"/>
  <c r="L113" i="12"/>
  <c r="AA112" i="12"/>
  <c r="Y112" i="12"/>
  <c r="W112" i="12"/>
  <c r="U112" i="12"/>
  <c r="S112" i="12"/>
  <c r="O112" i="12"/>
  <c r="Z112" i="12" s="1"/>
  <c r="L112" i="12"/>
  <c r="AA111" i="12"/>
  <c r="Y111" i="12"/>
  <c r="W111" i="12"/>
  <c r="U111" i="12"/>
  <c r="S111" i="12"/>
  <c r="R111" i="12"/>
  <c r="O111" i="12"/>
  <c r="Z111" i="12" s="1"/>
  <c r="L111" i="12"/>
  <c r="AA110" i="12"/>
  <c r="Y110" i="12"/>
  <c r="W110" i="12"/>
  <c r="U110" i="12"/>
  <c r="S110" i="12"/>
  <c r="O110" i="12"/>
  <c r="Z110" i="12" s="1"/>
  <c r="L110" i="12"/>
  <c r="AA109" i="12"/>
  <c r="Y109" i="12"/>
  <c r="W109" i="12"/>
  <c r="U109" i="12"/>
  <c r="S109" i="12"/>
  <c r="R109" i="12"/>
  <c r="O109" i="12"/>
  <c r="Z109" i="12" s="1"/>
  <c r="L109" i="12"/>
  <c r="AA108" i="12"/>
  <c r="Y108" i="12"/>
  <c r="W108" i="12"/>
  <c r="U108" i="12"/>
  <c r="S108" i="12"/>
  <c r="O108" i="12"/>
  <c r="Z108" i="12" s="1"/>
  <c r="L108" i="12"/>
  <c r="AA107" i="12"/>
  <c r="Y107" i="12"/>
  <c r="W107" i="12"/>
  <c r="U107" i="12"/>
  <c r="S107" i="12"/>
  <c r="R107" i="12"/>
  <c r="O107" i="12"/>
  <c r="Z107" i="12" s="1"/>
  <c r="L107" i="12"/>
  <c r="AA106" i="12"/>
  <c r="Y106" i="12"/>
  <c r="W106" i="12"/>
  <c r="U106" i="12"/>
  <c r="S106" i="12"/>
  <c r="O106" i="12"/>
  <c r="Z106" i="12" s="1"/>
  <c r="L106" i="12"/>
  <c r="AA105" i="12"/>
  <c r="Y105" i="12"/>
  <c r="W105" i="12"/>
  <c r="U105" i="12"/>
  <c r="S105" i="12"/>
  <c r="R105" i="12"/>
  <c r="O105" i="12"/>
  <c r="Z105" i="12" s="1"/>
  <c r="L105" i="12"/>
  <c r="AA104" i="12"/>
  <c r="Y104" i="12"/>
  <c r="W104" i="12"/>
  <c r="U104" i="12"/>
  <c r="S104" i="12"/>
  <c r="O104" i="12"/>
  <c r="Z104" i="12" s="1"/>
  <c r="L104" i="12"/>
  <c r="AA103" i="12"/>
  <c r="Y103" i="12"/>
  <c r="W103" i="12"/>
  <c r="U103" i="12"/>
  <c r="S103" i="12"/>
  <c r="R103" i="12"/>
  <c r="O103" i="12"/>
  <c r="Z103" i="12" s="1"/>
  <c r="L103" i="12"/>
  <c r="AC102" i="12"/>
  <c r="AA102" i="12"/>
  <c r="Y102" i="12"/>
  <c r="W102" i="12"/>
  <c r="U102" i="12"/>
  <c r="S102" i="12"/>
  <c r="R102" i="12"/>
  <c r="O102" i="12"/>
  <c r="Z102" i="12" s="1"/>
  <c r="L102" i="12"/>
  <c r="L99" i="12" s="1"/>
  <c r="AA101" i="12"/>
  <c r="Y101" i="12"/>
  <c r="W101" i="12"/>
  <c r="U101" i="12"/>
  <c r="S101" i="12"/>
  <c r="O101" i="12"/>
  <c r="Z101" i="12" s="1"/>
  <c r="L101" i="12"/>
  <c r="AC100" i="12"/>
  <c r="AA100" i="12"/>
  <c r="Y100" i="12"/>
  <c r="W100" i="12"/>
  <c r="U100" i="12"/>
  <c r="S100" i="12"/>
  <c r="O100" i="12"/>
  <c r="Z100" i="12" s="1"/>
  <c r="Z99" i="12" s="1"/>
  <c r="L100" i="12"/>
  <c r="AG99" i="12"/>
  <c r="AF99" i="12"/>
  <c r="AE99" i="12"/>
  <c r="AD99" i="12"/>
  <c r="AC99" i="12"/>
  <c r="AB99" i="12"/>
  <c r="AA99" i="12"/>
  <c r="Y99" i="12"/>
  <c r="X99" i="12"/>
  <c r="W99" i="12"/>
  <c r="V99" i="12"/>
  <c r="U99" i="12"/>
  <c r="T99" i="12"/>
  <c r="S99" i="12"/>
  <c r="Q99" i="12"/>
  <c r="P99" i="12"/>
  <c r="R99" i="12" s="1"/>
  <c r="O99" i="12"/>
  <c r="N99" i="12"/>
  <c r="M99" i="12"/>
  <c r="R98" i="12"/>
  <c r="AA97" i="12"/>
  <c r="Z97" i="12"/>
  <c r="S97" i="12"/>
  <c r="R97" i="12"/>
  <c r="O97" i="12"/>
  <c r="L97" i="12"/>
  <c r="AA96" i="12"/>
  <c r="Z96" i="12"/>
  <c r="S96" i="12"/>
  <c r="R96" i="12"/>
  <c r="O96" i="12"/>
  <c r="L96" i="12"/>
  <c r="AG95" i="12"/>
  <c r="AF95" i="12"/>
  <c r="AE95" i="12"/>
  <c r="AD95" i="12"/>
  <c r="AC95" i="12"/>
  <c r="AB95" i="12"/>
  <c r="AA95" i="12"/>
  <c r="Z95" i="12"/>
  <c r="Y95" i="12"/>
  <c r="X95" i="12"/>
  <c r="W95" i="12"/>
  <c r="V95" i="12"/>
  <c r="U95" i="12"/>
  <c r="T95" i="12"/>
  <c r="S95" i="12"/>
  <c r="Q95" i="12"/>
  <c r="P95" i="12"/>
  <c r="R95" i="12" s="1"/>
  <c r="O95" i="12"/>
  <c r="N95" i="12"/>
  <c r="M95" i="12"/>
  <c r="L95" i="12"/>
  <c r="R94" i="12"/>
  <c r="AA93" i="12"/>
  <c r="S93" i="12"/>
  <c r="O93" i="12"/>
  <c r="Z93" i="12" s="1"/>
  <c r="L93" i="12"/>
  <c r="AA92" i="12"/>
  <c r="S92" i="12"/>
  <c r="O92" i="12"/>
  <c r="Z92" i="12" s="1"/>
  <c r="L92" i="12"/>
  <c r="AA91" i="12"/>
  <c r="S91" i="12"/>
  <c r="O91" i="12"/>
  <c r="Z91" i="12" s="1"/>
  <c r="L91" i="12"/>
  <c r="AA90" i="12"/>
  <c r="S90" i="12"/>
  <c r="O90" i="12"/>
  <c r="Z90" i="12" s="1"/>
  <c r="L90" i="12"/>
  <c r="AA89" i="12"/>
  <c r="S89" i="12"/>
  <c r="O89" i="12"/>
  <c r="Z89" i="12" s="1"/>
  <c r="L89" i="12"/>
  <c r="AA88" i="12"/>
  <c r="S88" i="12"/>
  <c r="O88" i="12"/>
  <c r="Z88" i="12" s="1"/>
  <c r="L88" i="12"/>
  <c r="AA87" i="12"/>
  <c r="S87" i="12"/>
  <c r="O87" i="12"/>
  <c r="Z87" i="12" s="1"/>
  <c r="L87" i="12"/>
  <c r="AA86" i="12"/>
  <c r="S86" i="12"/>
  <c r="O86" i="12"/>
  <c r="Z86" i="12" s="1"/>
  <c r="Z85" i="12" s="1"/>
  <c r="L86" i="12"/>
  <c r="AG85" i="12"/>
  <c r="AF85" i="12"/>
  <c r="AE85" i="12"/>
  <c r="AD85" i="12"/>
  <c r="AC85" i="12"/>
  <c r="AB85" i="12"/>
  <c r="AA85" i="12"/>
  <c r="Y85" i="12"/>
  <c r="X85" i="12"/>
  <c r="W85" i="12"/>
  <c r="V85" i="12"/>
  <c r="U85" i="12"/>
  <c r="T85" i="12"/>
  <c r="S85" i="12"/>
  <c r="Q85" i="12"/>
  <c r="P85" i="12"/>
  <c r="R85" i="12" s="1"/>
  <c r="O85" i="12"/>
  <c r="N85" i="12"/>
  <c r="M85" i="12"/>
  <c r="L85" i="12"/>
  <c r="R84" i="12"/>
  <c r="AA83" i="12"/>
  <c r="Z83" i="12"/>
  <c r="S83" i="12"/>
  <c r="R83" i="12"/>
  <c r="O83" i="12"/>
  <c r="L83" i="12"/>
  <c r="AA82" i="12"/>
  <c r="Z82" i="12"/>
  <c r="S82" i="12"/>
  <c r="R82" i="12"/>
  <c r="O82" i="12"/>
  <c r="L82" i="12"/>
  <c r="AG81" i="12"/>
  <c r="AF81" i="12"/>
  <c r="AE81" i="12"/>
  <c r="AD81" i="12"/>
  <c r="AC81" i="12"/>
  <c r="AB81" i="12"/>
  <c r="AA81" i="12"/>
  <c r="Z81" i="12"/>
  <c r="Y81" i="12"/>
  <c r="X81" i="12"/>
  <c r="W81" i="12"/>
  <c r="V81" i="12"/>
  <c r="U81" i="12"/>
  <c r="T81" i="12"/>
  <c r="S81" i="12"/>
  <c r="Q81" i="12"/>
  <c r="P81" i="12"/>
  <c r="R81" i="12" s="1"/>
  <c r="O81" i="12"/>
  <c r="N81" i="12"/>
  <c r="M81" i="12"/>
  <c r="L81" i="12"/>
  <c r="R80" i="12"/>
  <c r="AA79" i="12"/>
  <c r="S79" i="12"/>
  <c r="O79" i="12"/>
  <c r="Z79" i="12" s="1"/>
  <c r="L79" i="12"/>
  <c r="AA78" i="12"/>
  <c r="S78" i="12"/>
  <c r="O78" i="12"/>
  <c r="Z78" i="12" s="1"/>
  <c r="L78" i="12"/>
  <c r="AA77" i="12"/>
  <c r="S77" i="12"/>
  <c r="O77" i="12"/>
  <c r="Z77" i="12" s="1"/>
  <c r="L77" i="12"/>
  <c r="AA76" i="12"/>
  <c r="S76" i="12"/>
  <c r="O76" i="12"/>
  <c r="Z76" i="12" s="1"/>
  <c r="L76" i="12"/>
  <c r="AA75" i="12"/>
  <c r="S75" i="12"/>
  <c r="O75" i="12"/>
  <c r="Z75" i="12" s="1"/>
  <c r="L75" i="12"/>
  <c r="AA74" i="12"/>
  <c r="S74" i="12"/>
  <c r="O74" i="12"/>
  <c r="Z74" i="12" s="1"/>
  <c r="L74" i="12"/>
  <c r="AA73" i="12"/>
  <c r="S73" i="12"/>
  <c r="O73" i="12"/>
  <c r="Z73" i="12" s="1"/>
  <c r="L73" i="12"/>
  <c r="AA72" i="12"/>
  <c r="S72" i="12"/>
  <c r="O72" i="12"/>
  <c r="Z72" i="12" s="1"/>
  <c r="L72" i="12"/>
  <c r="AA71" i="12"/>
  <c r="S71" i="12"/>
  <c r="O71" i="12"/>
  <c r="Z71" i="12" s="1"/>
  <c r="L71" i="12"/>
  <c r="AA70" i="12"/>
  <c r="S70" i="12"/>
  <c r="O70" i="12"/>
  <c r="Z70" i="12" s="1"/>
  <c r="Z69" i="12" s="1"/>
  <c r="L70" i="12"/>
  <c r="AG69" i="12"/>
  <c r="AF69" i="12"/>
  <c r="AE69" i="12"/>
  <c r="AD69" i="12"/>
  <c r="AC69" i="12"/>
  <c r="AB69" i="12"/>
  <c r="AA69" i="12"/>
  <c r="Y69" i="12"/>
  <c r="X69" i="12"/>
  <c r="W69" i="12"/>
  <c r="V69" i="12"/>
  <c r="U69" i="12"/>
  <c r="T69" i="12"/>
  <c r="S69" i="12"/>
  <c r="Q69" i="12"/>
  <c r="P69" i="12"/>
  <c r="R69" i="12" s="1"/>
  <c r="O69" i="12"/>
  <c r="N69" i="12"/>
  <c r="M69" i="12"/>
  <c r="L69" i="12"/>
  <c r="R68" i="12"/>
  <c r="AA67" i="12"/>
  <c r="Z67" i="12"/>
  <c r="S67" i="12"/>
  <c r="R67" i="12"/>
  <c r="O67" i="12"/>
  <c r="L67" i="12"/>
  <c r="AA66" i="12"/>
  <c r="Z66" i="12"/>
  <c r="S66" i="12"/>
  <c r="R66" i="12"/>
  <c r="O66" i="12"/>
  <c r="L66" i="12"/>
  <c r="AA65" i="12"/>
  <c r="Z65" i="12"/>
  <c r="S65" i="12"/>
  <c r="R65" i="12"/>
  <c r="O65" i="12"/>
  <c r="L65" i="12"/>
  <c r="AA64" i="12"/>
  <c r="Z64" i="12"/>
  <c r="S64" i="12"/>
  <c r="R64" i="12"/>
  <c r="O64" i="12"/>
  <c r="L64" i="12"/>
  <c r="AA63" i="12"/>
  <c r="Z63" i="12"/>
  <c r="S63" i="12"/>
  <c r="R63" i="12"/>
  <c r="O63" i="12"/>
  <c r="L63" i="12"/>
  <c r="AG62" i="12"/>
  <c r="AF62" i="12"/>
  <c r="AE62" i="12"/>
  <c r="AD62" i="12"/>
  <c r="AC62" i="12"/>
  <c r="AB62" i="12"/>
  <c r="AA62" i="12"/>
  <c r="Z62" i="12"/>
  <c r="Y62" i="12"/>
  <c r="X62" i="12"/>
  <c r="W62" i="12"/>
  <c r="V62" i="12"/>
  <c r="U62" i="12"/>
  <c r="T62" i="12"/>
  <c r="S62" i="12"/>
  <c r="Q62" i="12"/>
  <c r="P62" i="12"/>
  <c r="R62" i="12" s="1"/>
  <c r="O62" i="12"/>
  <c r="N62" i="12"/>
  <c r="M62" i="12"/>
  <c r="L62" i="12"/>
  <c r="R61" i="12"/>
  <c r="AA60" i="12"/>
  <c r="S60" i="12"/>
  <c r="S50" i="12" s="1"/>
  <c r="O60" i="12"/>
  <c r="Z60" i="12" s="1"/>
  <c r="L60" i="12"/>
  <c r="AA59" i="12"/>
  <c r="AA50" i="12" s="1"/>
  <c r="U59" i="12"/>
  <c r="U50" i="12" s="1"/>
  <c r="S59" i="12"/>
  <c r="R59" i="12"/>
  <c r="O59" i="12"/>
  <c r="Z59" i="12" s="1"/>
  <c r="Z50" i="12" s="1"/>
  <c r="L59" i="12"/>
  <c r="AA58" i="12"/>
  <c r="Z58" i="12"/>
  <c r="S58" i="12"/>
  <c r="R58" i="12"/>
  <c r="O58" i="12"/>
  <c r="L58" i="12"/>
  <c r="AA57" i="12"/>
  <c r="Z57" i="12"/>
  <c r="S57" i="12"/>
  <c r="R57" i="12"/>
  <c r="O57" i="12"/>
  <c r="L57" i="12"/>
  <c r="AA56" i="12"/>
  <c r="Z56" i="12"/>
  <c r="S56" i="12"/>
  <c r="R56" i="12"/>
  <c r="O56" i="12"/>
  <c r="L56" i="12"/>
  <c r="AA55" i="12"/>
  <c r="Z55" i="12"/>
  <c r="S55" i="12"/>
  <c r="R55" i="12"/>
  <c r="O55" i="12"/>
  <c r="L55" i="12"/>
  <c r="AA54" i="12"/>
  <c r="Z54" i="12"/>
  <c r="S54" i="12"/>
  <c r="R54" i="12"/>
  <c r="O54" i="12"/>
  <c r="L54" i="12"/>
  <c r="AA53" i="12"/>
  <c r="Z53" i="12"/>
  <c r="S53" i="12"/>
  <c r="R53" i="12"/>
  <c r="O53" i="12"/>
  <c r="L53" i="12"/>
  <c r="AA52" i="12"/>
  <c r="Z52" i="12"/>
  <c r="S52" i="12"/>
  <c r="R52" i="12"/>
  <c r="O52" i="12"/>
  <c r="L52" i="12"/>
  <c r="AA51" i="12"/>
  <c r="Z51" i="12"/>
  <c r="S51" i="12"/>
  <c r="R51" i="12"/>
  <c r="O51" i="12"/>
  <c r="L51" i="12"/>
  <c r="AG50" i="12"/>
  <c r="AF50" i="12"/>
  <c r="AE50" i="12"/>
  <c r="AD50" i="12"/>
  <c r="AC50" i="12"/>
  <c r="AB50" i="12"/>
  <c r="Y50" i="12"/>
  <c r="X50" i="12"/>
  <c r="W50" i="12"/>
  <c r="V50" i="12"/>
  <c r="T50" i="12"/>
  <c r="Q50" i="12"/>
  <c r="P50" i="12"/>
  <c r="N50" i="12"/>
  <c r="M50" i="12"/>
  <c r="L50" i="12"/>
  <c r="R49" i="12"/>
  <c r="AA48" i="12"/>
  <c r="S48" i="12"/>
  <c r="O48" i="12"/>
  <c r="Z48" i="12" s="1"/>
  <c r="L48" i="12"/>
  <c r="AA44" i="12"/>
  <c r="S44" i="12"/>
  <c r="O44" i="12"/>
  <c r="Z44" i="12" s="1"/>
  <c r="L44" i="12"/>
  <c r="AA43" i="12"/>
  <c r="S43" i="12"/>
  <c r="O43" i="12"/>
  <c r="Z43" i="12" s="1"/>
  <c r="L43" i="12"/>
  <c r="AA42" i="12"/>
  <c r="S42" i="12"/>
  <c r="O42" i="12"/>
  <c r="Z42" i="12" s="1"/>
  <c r="L42" i="12"/>
  <c r="AA41" i="12"/>
  <c r="S41" i="12"/>
  <c r="O41" i="12"/>
  <c r="Z41" i="12" s="1"/>
  <c r="L41" i="12"/>
  <c r="AA40" i="12"/>
  <c r="S40" i="12"/>
  <c r="O40" i="12"/>
  <c r="Z40" i="12" s="1"/>
  <c r="L40" i="12"/>
  <c r="AA39" i="12"/>
  <c r="S39" i="12"/>
  <c r="O39" i="12"/>
  <c r="Z39" i="12" s="1"/>
  <c r="L39" i="12"/>
  <c r="AA38" i="12"/>
  <c r="S38" i="12"/>
  <c r="O38" i="12"/>
  <c r="Z38" i="12" s="1"/>
  <c r="L38" i="12"/>
  <c r="AA37" i="12"/>
  <c r="S37" i="12"/>
  <c r="O37" i="12"/>
  <c r="Z37" i="12" s="1"/>
  <c r="L37" i="12"/>
  <c r="AA36" i="12"/>
  <c r="S36" i="12"/>
  <c r="O36" i="12"/>
  <c r="Z36" i="12" s="1"/>
  <c r="L36" i="12"/>
  <c r="AA35" i="12"/>
  <c r="S35" i="12"/>
  <c r="O35" i="12"/>
  <c r="Z35" i="12" s="1"/>
  <c r="L35" i="12"/>
  <c r="AA34" i="12"/>
  <c r="S34" i="12"/>
  <c r="O34" i="12"/>
  <c r="Z34" i="12" s="1"/>
  <c r="L34" i="12"/>
  <c r="AA33" i="12"/>
  <c r="Y33" i="12"/>
  <c r="W33" i="12"/>
  <c r="U33" i="12"/>
  <c r="S33" i="12"/>
  <c r="R33" i="12"/>
  <c r="O33" i="12"/>
  <c r="Z33" i="12" s="1"/>
  <c r="L33" i="12"/>
  <c r="AA32" i="12"/>
  <c r="Z32" i="12"/>
  <c r="S32" i="12"/>
  <c r="R32" i="12"/>
  <c r="O32" i="12"/>
  <c r="L32" i="12"/>
  <c r="AA31" i="12"/>
  <c r="Z31" i="12"/>
  <c r="S31" i="12"/>
  <c r="R31" i="12"/>
  <c r="O31" i="12"/>
  <c r="L31" i="12"/>
  <c r="AA30" i="12"/>
  <c r="Z30" i="12"/>
  <c r="S30" i="12"/>
  <c r="R30" i="12"/>
  <c r="O30" i="12"/>
  <c r="L30" i="12"/>
  <c r="AA29" i="12"/>
  <c r="Z29" i="12"/>
  <c r="S29" i="12"/>
  <c r="R29" i="12"/>
  <c r="O29" i="12"/>
  <c r="L29" i="12"/>
  <c r="AA28" i="12"/>
  <c r="Z28" i="12"/>
  <c r="S28" i="12"/>
  <c r="R28" i="12"/>
  <c r="O28" i="12"/>
  <c r="L28" i="12"/>
  <c r="AA27" i="12"/>
  <c r="Z27" i="12"/>
  <c r="S27" i="12"/>
  <c r="R27" i="12"/>
  <c r="O27" i="12"/>
  <c r="L27" i="12"/>
  <c r="AA26" i="12"/>
  <c r="Z26" i="12"/>
  <c r="S26" i="12"/>
  <c r="R26" i="12"/>
  <c r="O26" i="12"/>
  <c r="L26" i="12"/>
  <c r="AA25" i="12"/>
  <c r="Z25" i="12"/>
  <c r="W25" i="12"/>
  <c r="S25" i="12"/>
  <c r="Y25" i="12" s="1"/>
  <c r="Y9" i="12" s="1"/>
  <c r="R25" i="12"/>
  <c r="O25" i="12"/>
  <c r="L25" i="12"/>
  <c r="AA24" i="12"/>
  <c r="Z24" i="12"/>
  <c r="S24" i="12"/>
  <c r="R24" i="12"/>
  <c r="O24" i="12"/>
  <c r="L24" i="12"/>
  <c r="AA23" i="12"/>
  <c r="Z23" i="12"/>
  <c r="S23" i="12"/>
  <c r="R23" i="12"/>
  <c r="O23" i="12"/>
  <c r="L23" i="12"/>
  <c r="AA22" i="12"/>
  <c r="Z22" i="12"/>
  <c r="S22" i="12"/>
  <c r="R22" i="12"/>
  <c r="O22" i="12"/>
  <c r="L22" i="12"/>
  <c r="L9" i="12" s="1"/>
  <c r="AA21" i="12"/>
  <c r="Y21" i="12"/>
  <c r="W21" i="12"/>
  <c r="O21" i="12"/>
  <c r="Z21" i="12" s="1"/>
  <c r="L21" i="12"/>
  <c r="AA20" i="12"/>
  <c r="S20" i="12"/>
  <c r="O20" i="12"/>
  <c r="Z20" i="12" s="1"/>
  <c r="L20" i="12"/>
  <c r="AA19" i="12"/>
  <c r="S19" i="12"/>
  <c r="O19" i="12"/>
  <c r="Z19" i="12" s="1"/>
  <c r="L19" i="12"/>
  <c r="AA18" i="12"/>
  <c r="S18" i="12"/>
  <c r="O18" i="12"/>
  <c r="Z18" i="12" s="1"/>
  <c r="L18" i="12"/>
  <c r="AA17" i="12"/>
  <c r="S17" i="12"/>
  <c r="O17" i="12"/>
  <c r="Z17" i="12" s="1"/>
  <c r="L17" i="12"/>
  <c r="AA16" i="12"/>
  <c r="S16" i="12"/>
  <c r="O16" i="12"/>
  <c r="Z16" i="12" s="1"/>
  <c r="L16" i="12"/>
  <c r="AA15" i="12"/>
  <c r="S15" i="12"/>
  <c r="O15" i="12"/>
  <c r="Z15" i="12" s="1"/>
  <c r="L15" i="12"/>
  <c r="AA14" i="12"/>
  <c r="Y14" i="12"/>
  <c r="W14" i="12"/>
  <c r="S14" i="12"/>
  <c r="O14" i="12"/>
  <c r="Z14" i="12" s="1"/>
  <c r="L14" i="12"/>
  <c r="AA13" i="12"/>
  <c r="S13" i="12"/>
  <c r="O13" i="12"/>
  <c r="Z13" i="12" s="1"/>
  <c r="L13" i="12"/>
  <c r="AA12" i="12"/>
  <c r="S12" i="12"/>
  <c r="O12" i="12"/>
  <c r="Z12" i="12" s="1"/>
  <c r="L12" i="12"/>
  <c r="AA11" i="12"/>
  <c r="S11" i="12"/>
  <c r="O11" i="12"/>
  <c r="Z11" i="12" s="1"/>
  <c r="L11" i="12"/>
  <c r="AA10" i="12"/>
  <c r="S10" i="12"/>
  <c r="O10" i="12"/>
  <c r="Z10" i="12" s="1"/>
  <c r="Z9" i="12" s="1"/>
  <c r="L10" i="12"/>
  <c r="AG9" i="12"/>
  <c r="AF9" i="12"/>
  <c r="AE9" i="12"/>
  <c r="AD9" i="12"/>
  <c r="AC9" i="12"/>
  <c r="AB9" i="12"/>
  <c r="AA9" i="12"/>
  <c r="X9" i="12"/>
  <c r="W9" i="12"/>
  <c r="V9" i="12"/>
  <c r="U9" i="12"/>
  <c r="T9" i="12"/>
  <c r="S9" i="12"/>
  <c r="Q9" i="12"/>
  <c r="P9" i="12"/>
  <c r="R9" i="12" s="1"/>
  <c r="O9" i="12"/>
  <c r="N9" i="12"/>
  <c r="M9" i="12"/>
  <c r="J5" i="12"/>
  <c r="AA589" i="11"/>
  <c r="Z589" i="11"/>
  <c r="Z585" i="11" s="1"/>
  <c r="S589" i="11"/>
  <c r="R589" i="11"/>
  <c r="O589" i="11"/>
  <c r="L589" i="11"/>
  <c r="AA588" i="11"/>
  <c r="Z588" i="11"/>
  <c r="S588" i="11"/>
  <c r="R588" i="11"/>
  <c r="O588" i="11"/>
  <c r="L588" i="11"/>
  <c r="AA587" i="11"/>
  <c r="Z587" i="11"/>
  <c r="Y587" i="11"/>
  <c r="W587" i="11"/>
  <c r="W585" i="11" s="1"/>
  <c r="S587" i="11"/>
  <c r="R587" i="11"/>
  <c r="O587" i="11"/>
  <c r="L587" i="11"/>
  <c r="AA586" i="11"/>
  <c r="Z586" i="11"/>
  <c r="S586" i="11"/>
  <c r="R586" i="11"/>
  <c r="O586" i="11"/>
  <c r="L586" i="11"/>
  <c r="AG585" i="11"/>
  <c r="AF585" i="11"/>
  <c r="AE585" i="11"/>
  <c r="AD585" i="11"/>
  <c r="AD590" i="11" s="1"/>
  <c r="AC585" i="11"/>
  <c r="AB585" i="11"/>
  <c r="AA585" i="11"/>
  <c r="Y585" i="11"/>
  <c r="X585" i="11"/>
  <c r="V585" i="11"/>
  <c r="V590" i="11" s="1"/>
  <c r="U585" i="11"/>
  <c r="T585" i="11"/>
  <c r="T590" i="11" s="1"/>
  <c r="S585" i="11"/>
  <c r="Q585" i="11"/>
  <c r="P585" i="11"/>
  <c r="P590" i="11" s="1"/>
  <c r="O585" i="11"/>
  <c r="N585" i="11"/>
  <c r="N590" i="11" s="1"/>
  <c r="M585" i="11"/>
  <c r="L585" i="11"/>
  <c r="AK584" i="11"/>
  <c r="R584" i="11"/>
  <c r="AA583" i="11"/>
  <c r="Z583" i="11"/>
  <c r="S583" i="11"/>
  <c r="R583" i="11"/>
  <c r="O583" i="11"/>
  <c r="L583" i="11"/>
  <c r="AA582" i="11"/>
  <c r="Z582" i="11"/>
  <c r="S582" i="11"/>
  <c r="R582" i="11"/>
  <c r="O582" i="11"/>
  <c r="L582" i="11"/>
  <c r="AA581" i="11"/>
  <c r="Z581" i="11"/>
  <c r="S581" i="11"/>
  <c r="R581" i="11"/>
  <c r="O581" i="11"/>
  <c r="L581" i="11"/>
  <c r="AC580" i="11"/>
  <c r="AA580" i="11"/>
  <c r="Y580" i="11"/>
  <c r="Y569" i="11" s="1"/>
  <c r="W580" i="11"/>
  <c r="U580" i="11"/>
  <c r="U569" i="11" s="1"/>
  <c r="S580" i="11"/>
  <c r="R580" i="11"/>
  <c r="O580" i="11"/>
  <c r="Z580" i="11" s="1"/>
  <c r="L580" i="11"/>
  <c r="AA579" i="11"/>
  <c r="Z579" i="11"/>
  <c r="S579" i="11"/>
  <c r="R579" i="11"/>
  <c r="O579" i="11"/>
  <c r="L579" i="11"/>
  <c r="AA578" i="11"/>
  <c r="Z578" i="11"/>
  <c r="S578" i="11"/>
  <c r="R578" i="11"/>
  <c r="O578" i="11"/>
  <c r="L578" i="11"/>
  <c r="AA577" i="11"/>
  <c r="Z577" i="11"/>
  <c r="S577" i="11"/>
  <c r="R577" i="11"/>
  <c r="O577" i="11"/>
  <c r="L577" i="11"/>
  <c r="AA576" i="11"/>
  <c r="Z576" i="11"/>
  <c r="S576" i="11"/>
  <c r="R576" i="11"/>
  <c r="O576" i="11"/>
  <c r="L576" i="11"/>
  <c r="AA575" i="11"/>
  <c r="Z575" i="11"/>
  <c r="S575" i="11"/>
  <c r="R575" i="11"/>
  <c r="O575" i="11"/>
  <c r="L575" i="11"/>
  <c r="AC574" i="11"/>
  <c r="AA574" i="11"/>
  <c r="Y574" i="11"/>
  <c r="W574" i="11"/>
  <c r="S574" i="11"/>
  <c r="O574" i="11"/>
  <c r="L574" i="11"/>
  <c r="AA573" i="11"/>
  <c r="S573" i="11"/>
  <c r="O573" i="11"/>
  <c r="L573" i="11"/>
  <c r="AC572" i="11"/>
  <c r="AA572" i="11"/>
  <c r="Z572" i="11"/>
  <c r="Y572" i="11"/>
  <c r="W572" i="11"/>
  <c r="W569" i="11" s="1"/>
  <c r="S572" i="11"/>
  <c r="R572" i="11"/>
  <c r="O572" i="11"/>
  <c r="L572" i="11"/>
  <c r="AA571" i="11"/>
  <c r="Z571" i="11"/>
  <c r="S571" i="11"/>
  <c r="R571" i="11"/>
  <c r="O571" i="11"/>
  <c r="L571" i="11"/>
  <c r="L569" i="11" s="1"/>
  <c r="AC570" i="11"/>
  <c r="AA570" i="11"/>
  <c r="S570" i="11"/>
  <c r="O570" i="11"/>
  <c r="L570" i="11"/>
  <c r="AG569" i="11"/>
  <c r="AF569" i="11"/>
  <c r="AE569" i="11"/>
  <c r="AD569" i="11"/>
  <c r="AC569" i="11"/>
  <c r="AB569" i="11"/>
  <c r="AA569" i="11"/>
  <c r="X569" i="11"/>
  <c r="V569" i="11"/>
  <c r="T569" i="11"/>
  <c r="S569" i="11"/>
  <c r="Q569" i="11"/>
  <c r="P569" i="11"/>
  <c r="O569" i="11"/>
  <c r="N569" i="11"/>
  <c r="M569" i="11"/>
  <c r="R568" i="11"/>
  <c r="AC567" i="11"/>
  <c r="AA567" i="11"/>
  <c r="S567" i="11"/>
  <c r="O567" i="11"/>
  <c r="L567" i="11"/>
  <c r="AC566" i="11"/>
  <c r="AA566" i="11"/>
  <c r="Y566" i="11"/>
  <c r="W566" i="11"/>
  <c r="U566" i="11"/>
  <c r="S566" i="11"/>
  <c r="O566" i="11"/>
  <c r="R566" i="11" s="1"/>
  <c r="L566" i="11"/>
  <c r="AA565" i="11"/>
  <c r="S565" i="11"/>
  <c r="O565" i="11"/>
  <c r="L565" i="11"/>
  <c r="AA564" i="11"/>
  <c r="S564" i="11"/>
  <c r="O564" i="11"/>
  <c r="L564" i="11"/>
  <c r="AA563" i="11"/>
  <c r="S563" i="11"/>
  <c r="O563" i="11"/>
  <c r="L563" i="11"/>
  <c r="AC562" i="11"/>
  <c r="AA562" i="11"/>
  <c r="Z562" i="11"/>
  <c r="Y562" i="11"/>
  <c r="W562" i="11"/>
  <c r="W543" i="11" s="1"/>
  <c r="U562" i="11"/>
  <c r="S562" i="11"/>
  <c r="S543" i="11" s="1"/>
  <c r="O562" i="11"/>
  <c r="R562" i="11" s="1"/>
  <c r="L562" i="11"/>
  <c r="AN561" i="11"/>
  <c r="AL561" i="11"/>
  <c r="AK561" i="11"/>
  <c r="AA561" i="11"/>
  <c r="Z561" i="11"/>
  <c r="S561" i="11"/>
  <c r="R561" i="11"/>
  <c r="O561" i="11"/>
  <c r="L561" i="11"/>
  <c r="AA560" i="11"/>
  <c r="Z560" i="11"/>
  <c r="S560" i="11"/>
  <c r="R560" i="11"/>
  <c r="O560" i="11"/>
  <c r="L560" i="11"/>
  <c r="AA559" i="11"/>
  <c r="Z559" i="11"/>
  <c r="S559" i="11"/>
  <c r="R559" i="11"/>
  <c r="O559" i="11"/>
  <c r="L559" i="11"/>
  <c r="AA558" i="11"/>
  <c r="Z558" i="11"/>
  <c r="S558" i="11"/>
  <c r="R558" i="11"/>
  <c r="O558" i="11"/>
  <c r="L558" i="11"/>
  <c r="AA557" i="11"/>
  <c r="Z557" i="11"/>
  <c r="S557" i="11"/>
  <c r="R557" i="11"/>
  <c r="O557" i="11"/>
  <c r="L557" i="11"/>
  <c r="L543" i="11" s="1"/>
  <c r="AL556" i="11"/>
  <c r="AK556" i="11"/>
  <c r="AA556" i="11"/>
  <c r="S556" i="11"/>
  <c r="O556" i="11"/>
  <c r="L556" i="11"/>
  <c r="AA555" i="11"/>
  <c r="S555" i="11"/>
  <c r="O555" i="11"/>
  <c r="L555" i="11"/>
  <c r="AA554" i="11"/>
  <c r="S554" i="11"/>
  <c r="O554" i="11"/>
  <c r="L554" i="11"/>
  <c r="AA553" i="11"/>
  <c r="S553" i="11"/>
  <c r="O553" i="11"/>
  <c r="L553" i="11"/>
  <c r="AA552" i="11"/>
  <c r="S552" i="11"/>
  <c r="O552" i="11"/>
  <c r="L552" i="11"/>
  <c r="AA551" i="11"/>
  <c r="S551" i="11"/>
  <c r="O551" i="11"/>
  <c r="L551" i="11"/>
  <c r="AA550" i="11"/>
  <c r="S550" i="11"/>
  <c r="O550" i="11"/>
  <c r="L550" i="11"/>
  <c r="AA549" i="11"/>
  <c r="S549" i="11"/>
  <c r="O549" i="11"/>
  <c r="L549" i="11"/>
  <c r="AA548" i="11"/>
  <c r="S548" i="11"/>
  <c r="O548" i="11"/>
  <c r="L548" i="11"/>
  <c r="AA547" i="11"/>
  <c r="S547" i="11"/>
  <c r="O547" i="11"/>
  <c r="L547" i="11"/>
  <c r="AA546" i="11"/>
  <c r="S546" i="11"/>
  <c r="O546" i="11"/>
  <c r="L546" i="11"/>
  <c r="AA545" i="11"/>
  <c r="S545" i="11"/>
  <c r="O545" i="11"/>
  <c r="L545" i="11"/>
  <c r="AA544" i="11"/>
  <c r="S544" i="11"/>
  <c r="O544" i="11"/>
  <c r="L544" i="11"/>
  <c r="AG543" i="11"/>
  <c r="AF543" i="11"/>
  <c r="AE543" i="11"/>
  <c r="AD543" i="11"/>
  <c r="AC543" i="11"/>
  <c r="AB543" i="11"/>
  <c r="AA543" i="11"/>
  <c r="Y543" i="11"/>
  <c r="X543" i="11"/>
  <c r="V543" i="11"/>
  <c r="U543" i="11"/>
  <c r="T543" i="11"/>
  <c r="Q543" i="11"/>
  <c r="P543" i="11"/>
  <c r="O543" i="11"/>
  <c r="N543" i="11"/>
  <c r="M543" i="11"/>
  <c r="R542" i="11"/>
  <c r="AA541" i="11"/>
  <c r="Z541" i="11"/>
  <c r="S541" i="11"/>
  <c r="R541" i="11"/>
  <c r="O541" i="11"/>
  <c r="L541" i="11"/>
  <c r="AA540" i="11"/>
  <c r="Z540" i="11"/>
  <c r="S540" i="11"/>
  <c r="R540" i="11"/>
  <c r="O540" i="11"/>
  <c r="L540" i="11"/>
  <c r="AA539" i="11"/>
  <c r="Z539" i="11"/>
  <c r="S539" i="11"/>
  <c r="R539" i="11"/>
  <c r="O539" i="11"/>
  <c r="L539" i="11"/>
  <c r="AA538" i="11"/>
  <c r="Z538" i="11"/>
  <c r="S538" i="11"/>
  <c r="R538" i="11"/>
  <c r="O538" i="11"/>
  <c r="L538" i="11"/>
  <c r="AL537" i="11"/>
  <c r="AK537" i="11"/>
  <c r="AA537" i="11"/>
  <c r="S537" i="11"/>
  <c r="O537" i="11"/>
  <c r="L537" i="11"/>
  <c r="AA536" i="11"/>
  <c r="S536" i="11"/>
  <c r="O536" i="11"/>
  <c r="L536" i="11"/>
  <c r="AA535" i="11"/>
  <c r="S535" i="11"/>
  <c r="O535" i="11"/>
  <c r="L535" i="11"/>
  <c r="AA534" i="11"/>
  <c r="S534" i="11"/>
  <c r="O534" i="11"/>
  <c r="L534" i="11"/>
  <c r="AA533" i="11"/>
  <c r="S533" i="11"/>
  <c r="O533" i="11"/>
  <c r="Z533" i="11" s="1"/>
  <c r="L533" i="11"/>
  <c r="AC532" i="11"/>
  <c r="AA532" i="11"/>
  <c r="Z532" i="11"/>
  <c r="S532" i="11"/>
  <c r="R532" i="11"/>
  <c r="O532" i="11"/>
  <c r="L532" i="11"/>
  <c r="AC531" i="11"/>
  <c r="AA531" i="11"/>
  <c r="Y531" i="11"/>
  <c r="Y516" i="11" s="1"/>
  <c r="W531" i="11"/>
  <c r="U531" i="11"/>
  <c r="U516" i="11" s="1"/>
  <c r="S531" i="11"/>
  <c r="R531" i="11"/>
  <c r="O531" i="11"/>
  <c r="Z531" i="11" s="1"/>
  <c r="L531" i="11"/>
  <c r="AA530" i="11"/>
  <c r="Y530" i="11"/>
  <c r="W530" i="11"/>
  <c r="U530" i="11"/>
  <c r="S530" i="11"/>
  <c r="O530" i="11"/>
  <c r="Z530" i="11" s="1"/>
  <c r="L530" i="11"/>
  <c r="AA529" i="11"/>
  <c r="S529" i="11"/>
  <c r="O529" i="11"/>
  <c r="Z529" i="11" s="1"/>
  <c r="L529" i="11"/>
  <c r="AA528" i="11"/>
  <c r="S528" i="11"/>
  <c r="O528" i="11"/>
  <c r="Z528" i="11" s="1"/>
  <c r="L528" i="11"/>
  <c r="AC527" i="11"/>
  <c r="AA527" i="11"/>
  <c r="Z527" i="11"/>
  <c r="S527" i="11"/>
  <c r="R527" i="11"/>
  <c r="O527" i="11"/>
  <c r="L527" i="11"/>
  <c r="AA526" i="11"/>
  <c r="Z526" i="11"/>
  <c r="S526" i="11"/>
  <c r="R526" i="11"/>
  <c r="O526" i="11"/>
  <c r="L526" i="11"/>
  <c r="AC525" i="11"/>
  <c r="AA525" i="11"/>
  <c r="S525" i="11"/>
  <c r="O525" i="11"/>
  <c r="Z525" i="11" s="1"/>
  <c r="L525" i="11"/>
  <c r="AA524" i="11"/>
  <c r="S524" i="11"/>
  <c r="O524" i="11"/>
  <c r="Z524" i="11" s="1"/>
  <c r="L524" i="11"/>
  <c r="AA523" i="11"/>
  <c r="S523" i="11"/>
  <c r="O523" i="11"/>
  <c r="Z523" i="11" s="1"/>
  <c r="L523" i="11"/>
  <c r="AA522" i="11"/>
  <c r="S522" i="11"/>
  <c r="O522" i="11"/>
  <c r="Z522" i="11" s="1"/>
  <c r="L522" i="11"/>
  <c r="AC521" i="11"/>
  <c r="AA521" i="11"/>
  <c r="Z521" i="11"/>
  <c r="S521" i="11"/>
  <c r="R521" i="11"/>
  <c r="O521" i="11"/>
  <c r="L521" i="11"/>
  <c r="AA520" i="11"/>
  <c r="Z520" i="11"/>
  <c r="S520" i="11"/>
  <c r="R520" i="11"/>
  <c r="O520" i="11"/>
  <c r="L520" i="11"/>
  <c r="AC519" i="11"/>
  <c r="AA519" i="11"/>
  <c r="AA516" i="11" s="1"/>
  <c r="S519" i="11"/>
  <c r="O519" i="11"/>
  <c r="Z519" i="11" s="1"/>
  <c r="L519" i="11"/>
  <c r="AC518" i="11"/>
  <c r="AA518" i="11"/>
  <c r="Y518" i="11"/>
  <c r="W518" i="11"/>
  <c r="W516" i="11" s="1"/>
  <c r="U518" i="11"/>
  <c r="S518" i="11"/>
  <c r="S516" i="11" s="1"/>
  <c r="O518" i="11"/>
  <c r="Z518" i="11" s="1"/>
  <c r="L518" i="11"/>
  <c r="AC517" i="11"/>
  <c r="AC516" i="11" s="1"/>
  <c r="AA517" i="11"/>
  <c r="Z517" i="11"/>
  <c r="S517" i="11"/>
  <c r="R517" i="11"/>
  <c r="O517" i="11"/>
  <c r="L517" i="11"/>
  <c r="AG516" i="11"/>
  <c r="AF516" i="11"/>
  <c r="AF590" i="11" s="1"/>
  <c r="AE516" i="11"/>
  <c r="AD516" i="11"/>
  <c r="AB516" i="11"/>
  <c r="AB590" i="11" s="1"/>
  <c r="X516" i="11"/>
  <c r="X590" i="11" s="1"/>
  <c r="V516" i="11"/>
  <c r="T516" i="11"/>
  <c r="Q516" i="11"/>
  <c r="P516" i="11"/>
  <c r="N516" i="11"/>
  <c r="M516" i="11"/>
  <c r="L516" i="11"/>
  <c r="R515" i="11"/>
  <c r="AN514" i="11"/>
  <c r="AL514" i="11"/>
  <c r="AK514" i="11"/>
  <c r="AA514" i="11"/>
  <c r="Z514" i="11"/>
  <c r="S514" i="11"/>
  <c r="R514" i="11"/>
  <c r="O514" i="11"/>
  <c r="L514" i="11"/>
  <c r="AL513" i="11"/>
  <c r="AL510" i="11" s="1"/>
  <c r="AK513" i="11"/>
  <c r="AA513" i="11"/>
  <c r="S513" i="11"/>
  <c r="O513" i="11"/>
  <c r="AN513" i="11" s="1"/>
  <c r="AN510" i="11" s="1"/>
  <c r="L513" i="11"/>
  <c r="AA512" i="11"/>
  <c r="S512" i="11"/>
  <c r="O512" i="11"/>
  <c r="Z512" i="11" s="1"/>
  <c r="L512" i="11"/>
  <c r="AA511" i="11"/>
  <c r="AA510" i="11" s="1"/>
  <c r="S511" i="11"/>
  <c r="S510" i="11" s="1"/>
  <c r="O511" i="11"/>
  <c r="Z511" i="11" s="1"/>
  <c r="L511" i="11"/>
  <c r="AG510" i="11"/>
  <c r="AF510" i="11"/>
  <c r="AE510" i="11"/>
  <c r="AD510" i="11"/>
  <c r="AC510" i="11"/>
  <c r="AB510" i="11"/>
  <c r="AK510" i="11" s="1"/>
  <c r="Y510" i="11"/>
  <c r="X510" i="11"/>
  <c r="W510" i="11"/>
  <c r="V510" i="11"/>
  <c r="U510" i="11"/>
  <c r="T510" i="11"/>
  <c r="Q510" i="11"/>
  <c r="P510" i="11"/>
  <c r="N510" i="11"/>
  <c r="M510" i="11"/>
  <c r="L510" i="11"/>
  <c r="R509" i="11"/>
  <c r="AA508" i="11"/>
  <c r="S508" i="11"/>
  <c r="O508" i="11"/>
  <c r="Z508" i="11" s="1"/>
  <c r="L508" i="11"/>
  <c r="AA507" i="11"/>
  <c r="S507" i="11"/>
  <c r="O507" i="11"/>
  <c r="Z507" i="11" s="1"/>
  <c r="L507" i="11"/>
  <c r="AA506" i="11"/>
  <c r="Y506" i="11"/>
  <c r="W506" i="11"/>
  <c r="U506" i="11"/>
  <c r="S506" i="11"/>
  <c r="R506" i="11"/>
  <c r="O506" i="11"/>
  <c r="Z506" i="11" s="1"/>
  <c r="L506" i="11"/>
  <c r="AC505" i="11"/>
  <c r="AA505" i="11"/>
  <c r="Y505" i="11"/>
  <c r="W505" i="11"/>
  <c r="U505" i="11"/>
  <c r="S505" i="11"/>
  <c r="R505" i="11"/>
  <c r="O505" i="11"/>
  <c r="Z505" i="11" s="1"/>
  <c r="L505" i="11"/>
  <c r="L497" i="11" s="1"/>
  <c r="AA504" i="11"/>
  <c r="Y504" i="11"/>
  <c r="W504" i="11"/>
  <c r="U504" i="11"/>
  <c r="S504" i="11"/>
  <c r="O504" i="11"/>
  <c r="Z504" i="11" s="1"/>
  <c r="L504" i="11"/>
  <c r="AC503" i="11"/>
  <c r="AA503" i="11"/>
  <c r="Y503" i="11"/>
  <c r="W503" i="11"/>
  <c r="U503" i="11"/>
  <c r="S503" i="11"/>
  <c r="O503" i="11"/>
  <c r="Z503" i="11" s="1"/>
  <c r="L503" i="11"/>
  <c r="AC502" i="11"/>
  <c r="AA502" i="11"/>
  <c r="Y502" i="11"/>
  <c r="W502" i="11"/>
  <c r="U502" i="11"/>
  <c r="S502" i="11"/>
  <c r="O502" i="11"/>
  <c r="Z502" i="11" s="1"/>
  <c r="L502" i="11"/>
  <c r="AC501" i="11"/>
  <c r="AA501" i="11"/>
  <c r="Y501" i="11"/>
  <c r="W501" i="11"/>
  <c r="U501" i="11"/>
  <c r="S501" i="11"/>
  <c r="O501" i="11"/>
  <c r="Z501" i="11" s="1"/>
  <c r="L501" i="11"/>
  <c r="AC500" i="11"/>
  <c r="AA500" i="11"/>
  <c r="Y500" i="11"/>
  <c r="W500" i="11"/>
  <c r="U500" i="11"/>
  <c r="S500" i="11"/>
  <c r="O500" i="11"/>
  <c r="Z500" i="11" s="1"/>
  <c r="L500" i="11"/>
  <c r="AC499" i="11"/>
  <c r="AA499" i="11"/>
  <c r="Y499" i="11"/>
  <c r="W499" i="11"/>
  <c r="U499" i="11"/>
  <c r="S499" i="11"/>
  <c r="O499" i="11"/>
  <c r="Z499" i="11" s="1"/>
  <c r="L499" i="11"/>
  <c r="AC498" i="11"/>
  <c r="AA498" i="11"/>
  <c r="Y498" i="11"/>
  <c r="W498" i="11"/>
  <c r="U498" i="11"/>
  <c r="S498" i="11"/>
  <c r="O498" i="11"/>
  <c r="Z498" i="11" s="1"/>
  <c r="Z497" i="11" s="1"/>
  <c r="L498" i="11"/>
  <c r="AG497" i="11"/>
  <c r="AF497" i="11"/>
  <c r="AE497" i="11"/>
  <c r="AD497" i="11"/>
  <c r="AC497" i="11"/>
  <c r="AB497" i="11"/>
  <c r="AA497" i="11"/>
  <c r="Y497" i="11"/>
  <c r="X497" i="11"/>
  <c r="W497" i="11"/>
  <c r="V497" i="11"/>
  <c r="U497" i="11"/>
  <c r="T497" i="11"/>
  <c r="S497" i="11"/>
  <c r="Q497" i="11"/>
  <c r="P497" i="11"/>
  <c r="R497" i="11" s="1"/>
  <c r="O497" i="11"/>
  <c r="N497" i="11"/>
  <c r="M497" i="11"/>
  <c r="R496" i="11"/>
  <c r="AA495" i="11"/>
  <c r="W495" i="11"/>
  <c r="W493" i="11" s="1"/>
  <c r="S495" i="11"/>
  <c r="Y495" i="11" s="1"/>
  <c r="O495" i="11"/>
  <c r="Z495" i="11" s="1"/>
  <c r="L495" i="11"/>
  <c r="AA494" i="11"/>
  <c r="AA493" i="11" s="1"/>
  <c r="Y494" i="11"/>
  <c r="Y493" i="11" s="1"/>
  <c r="W494" i="11"/>
  <c r="U494" i="11"/>
  <c r="S494" i="11"/>
  <c r="R494" i="11"/>
  <c r="O494" i="11"/>
  <c r="Z494" i="11" s="1"/>
  <c r="Z493" i="11" s="1"/>
  <c r="L494" i="11"/>
  <c r="AG493" i="11"/>
  <c r="AF493" i="11"/>
  <c r="AE493" i="11"/>
  <c r="AD493" i="11"/>
  <c r="AC493" i="11"/>
  <c r="AB493" i="11"/>
  <c r="X493" i="11"/>
  <c r="V493" i="11"/>
  <c r="T493" i="11"/>
  <c r="Q493" i="11"/>
  <c r="P493" i="11"/>
  <c r="N493" i="11"/>
  <c r="M493" i="11"/>
  <c r="L493" i="11"/>
  <c r="R492" i="11"/>
  <c r="AA491" i="11"/>
  <c r="R491" i="11"/>
  <c r="O491" i="11"/>
  <c r="Z491" i="11" s="1"/>
  <c r="L491" i="11"/>
  <c r="AA490" i="11"/>
  <c r="O490" i="11"/>
  <c r="Z490" i="11" s="1"/>
  <c r="L490" i="11"/>
  <c r="AA489" i="11"/>
  <c r="R489" i="11"/>
  <c r="O489" i="11"/>
  <c r="Z489" i="11" s="1"/>
  <c r="L489" i="11"/>
  <c r="AA488" i="11"/>
  <c r="O488" i="11"/>
  <c r="Z488" i="11" s="1"/>
  <c r="L488" i="11"/>
  <c r="AA487" i="11"/>
  <c r="R487" i="11"/>
  <c r="O487" i="11"/>
  <c r="Z487" i="11" s="1"/>
  <c r="L487" i="11"/>
  <c r="AA486" i="11"/>
  <c r="O486" i="11"/>
  <c r="Z486" i="11" s="1"/>
  <c r="L486" i="11"/>
  <c r="AA485" i="11"/>
  <c r="R485" i="11"/>
  <c r="O485" i="11"/>
  <c r="Z485" i="11" s="1"/>
  <c r="L485" i="11"/>
  <c r="L483" i="11" s="1"/>
  <c r="AA484" i="11"/>
  <c r="O484" i="11"/>
  <c r="Z484" i="11" s="1"/>
  <c r="Z483" i="11" s="1"/>
  <c r="L484" i="11"/>
  <c r="AG483" i="11"/>
  <c r="AF483" i="11"/>
  <c r="AE483" i="11"/>
  <c r="AD483" i="11"/>
  <c r="AC483" i="11"/>
  <c r="AB483" i="11"/>
  <c r="AA483" i="11"/>
  <c r="Y483" i="11"/>
  <c r="X483" i="11"/>
  <c r="W483" i="11"/>
  <c r="V483" i="11"/>
  <c r="U483" i="11"/>
  <c r="T483" i="11"/>
  <c r="S483" i="11"/>
  <c r="Q483" i="11"/>
  <c r="P483" i="11"/>
  <c r="R483" i="11" s="1"/>
  <c r="O483" i="11"/>
  <c r="N483" i="11"/>
  <c r="M483" i="11"/>
  <c r="R482" i="11"/>
  <c r="AA481" i="11"/>
  <c r="Z481" i="11"/>
  <c r="S481" i="11"/>
  <c r="R481" i="11"/>
  <c r="O481" i="11"/>
  <c r="L481" i="11"/>
  <c r="AA480" i="11"/>
  <c r="Z480" i="11"/>
  <c r="S480" i="11"/>
  <c r="R480" i="11"/>
  <c r="O480" i="11"/>
  <c r="L480" i="11"/>
  <c r="AA479" i="11"/>
  <c r="Z479" i="11"/>
  <c r="S479" i="11"/>
  <c r="R479" i="11"/>
  <c r="O479" i="11"/>
  <c r="L479" i="11"/>
  <c r="AA478" i="11"/>
  <c r="Z478" i="11"/>
  <c r="S478" i="11"/>
  <c r="R478" i="11"/>
  <c r="O478" i="11"/>
  <c r="L478" i="11"/>
  <c r="AA477" i="11"/>
  <c r="Z477" i="11"/>
  <c r="S477" i="11"/>
  <c r="R477" i="11"/>
  <c r="O477" i="11"/>
  <c r="L477" i="11"/>
  <c r="AA476" i="11"/>
  <c r="Z476" i="11"/>
  <c r="S476" i="11"/>
  <c r="R476" i="11"/>
  <c r="O476" i="11"/>
  <c r="L476" i="11"/>
  <c r="AA475" i="11"/>
  <c r="Z475" i="11"/>
  <c r="S475" i="11"/>
  <c r="R475" i="11"/>
  <c r="O475" i="11"/>
  <c r="L475" i="11"/>
  <c r="AA474" i="11"/>
  <c r="Z474" i="11"/>
  <c r="S474" i="11"/>
  <c r="R474" i="11"/>
  <c r="O474" i="11"/>
  <c r="L474" i="11"/>
  <c r="AA473" i="11"/>
  <c r="Z473" i="11"/>
  <c r="S473" i="11"/>
  <c r="R473" i="11"/>
  <c r="O473" i="11"/>
  <c r="L473" i="11"/>
  <c r="AA472" i="11"/>
  <c r="Z472" i="11"/>
  <c r="S472" i="11"/>
  <c r="R472" i="11"/>
  <c r="O472" i="11"/>
  <c r="L472" i="11"/>
  <c r="AA471" i="11"/>
  <c r="Z471" i="11"/>
  <c r="S471" i="11"/>
  <c r="R471" i="11"/>
  <c r="O471" i="11"/>
  <c r="L471" i="11"/>
  <c r="AA470" i="11"/>
  <c r="Z470" i="11"/>
  <c r="S470" i="11"/>
  <c r="R470" i="11"/>
  <c r="O470" i="11"/>
  <c r="L470" i="11"/>
  <c r="AA469" i="11"/>
  <c r="Z469" i="11"/>
  <c r="S469" i="11"/>
  <c r="R469" i="11"/>
  <c r="O469" i="11"/>
  <c r="L469" i="11"/>
  <c r="AA468" i="11"/>
  <c r="Z468" i="11"/>
  <c r="S468" i="11"/>
  <c r="R468" i="11"/>
  <c r="O468" i="11"/>
  <c r="L468" i="11"/>
  <c r="AA467" i="11"/>
  <c r="Z467" i="11"/>
  <c r="S467" i="11"/>
  <c r="R467" i="11"/>
  <c r="O467" i="11"/>
  <c r="L467" i="11"/>
  <c r="AA466" i="11"/>
  <c r="Z466" i="11"/>
  <c r="S466" i="11"/>
  <c r="R466" i="11"/>
  <c r="O466" i="11"/>
  <c r="L466" i="11"/>
  <c r="AA465" i="11"/>
  <c r="Z465" i="11"/>
  <c r="S465" i="11"/>
  <c r="R465" i="11"/>
  <c r="O465" i="11"/>
  <c r="L465" i="11"/>
  <c r="AA464" i="11"/>
  <c r="Z464" i="11"/>
  <c r="S464" i="11"/>
  <c r="R464" i="11"/>
  <c r="O464" i="11"/>
  <c r="L464" i="11"/>
  <c r="AA463" i="11"/>
  <c r="Z463" i="11"/>
  <c r="S463" i="11"/>
  <c r="R463" i="11"/>
  <c r="O463" i="11"/>
  <c r="L463" i="11"/>
  <c r="AA462" i="11"/>
  <c r="Z462" i="11"/>
  <c r="S462" i="11"/>
  <c r="R462" i="11"/>
  <c r="O462" i="11"/>
  <c r="L462" i="11"/>
  <c r="AA461" i="11"/>
  <c r="Z461" i="11"/>
  <c r="S461" i="11"/>
  <c r="R461" i="11"/>
  <c r="O461" i="11"/>
  <c r="L461" i="11"/>
  <c r="AA460" i="11"/>
  <c r="Z460" i="11"/>
  <c r="S460" i="11"/>
  <c r="R460" i="11"/>
  <c r="O460" i="11"/>
  <c r="L460" i="11"/>
  <c r="AA459" i="11"/>
  <c r="Z459" i="11"/>
  <c r="S459" i="11"/>
  <c r="R459" i="11"/>
  <c r="O459" i="11"/>
  <c r="L459" i="11"/>
  <c r="AA458" i="11"/>
  <c r="Z458" i="11"/>
  <c r="S458" i="11"/>
  <c r="R458" i="11"/>
  <c r="O458" i="11"/>
  <c r="L458" i="11"/>
  <c r="AA457" i="11"/>
  <c r="Z457" i="11"/>
  <c r="S457" i="11"/>
  <c r="R457" i="11"/>
  <c r="O457" i="11"/>
  <c r="L457" i="11"/>
  <c r="AA456" i="11"/>
  <c r="Z456" i="11"/>
  <c r="S456" i="11"/>
  <c r="R456" i="11"/>
  <c r="O456" i="11"/>
  <c r="L456" i="11"/>
  <c r="AA455" i="11"/>
  <c r="Z455" i="11"/>
  <c r="S455" i="11"/>
  <c r="R455" i="11"/>
  <c r="O455" i="11"/>
  <c r="L455" i="11"/>
  <c r="AA454" i="11"/>
  <c r="Z454" i="11"/>
  <c r="S454" i="11"/>
  <c r="R454" i="11"/>
  <c r="O454" i="11"/>
  <c r="L454" i="11"/>
  <c r="AA453" i="11"/>
  <c r="Z453" i="11"/>
  <c r="S453" i="11"/>
  <c r="R453" i="11"/>
  <c r="O453" i="11"/>
  <c r="L453" i="11"/>
  <c r="AA452" i="11"/>
  <c r="Z452" i="11"/>
  <c r="S452" i="11"/>
  <c r="R452" i="11"/>
  <c r="O452" i="11"/>
  <c r="L452" i="11"/>
  <c r="AA451" i="11"/>
  <c r="Z451" i="11"/>
  <c r="S451" i="11"/>
  <c r="R451" i="11"/>
  <c r="O451" i="11"/>
  <c r="L451" i="11"/>
  <c r="AA450" i="11"/>
  <c r="Z450" i="11"/>
  <c r="S450" i="11"/>
  <c r="R450" i="11"/>
  <c r="O450" i="11"/>
  <c r="L450" i="11"/>
  <c r="AA449" i="11"/>
  <c r="Z449" i="11"/>
  <c r="S449" i="11"/>
  <c r="R449" i="11"/>
  <c r="O449" i="11"/>
  <c r="L449" i="11"/>
  <c r="AA448" i="11"/>
  <c r="Z448" i="11"/>
  <c r="S448" i="11"/>
  <c r="R448" i="11"/>
  <c r="O448" i="11"/>
  <c r="L448" i="11"/>
  <c r="AA447" i="11"/>
  <c r="Z447" i="11"/>
  <c r="S447" i="11"/>
  <c r="R447" i="11"/>
  <c r="O447" i="11"/>
  <c r="L447" i="11"/>
  <c r="AA446" i="11"/>
  <c r="Z446" i="11"/>
  <c r="S446" i="11"/>
  <c r="R446" i="11"/>
  <c r="O446" i="11"/>
  <c r="L446" i="11"/>
  <c r="AG445" i="11"/>
  <c r="AF445" i="11"/>
  <c r="AE445" i="11"/>
  <c r="AD445" i="11"/>
  <c r="AC445" i="11"/>
  <c r="AB445" i="11"/>
  <c r="AA445" i="11"/>
  <c r="Z445" i="11"/>
  <c r="Y445" i="11"/>
  <c r="X445" i="11"/>
  <c r="W445" i="11"/>
  <c r="V445" i="11"/>
  <c r="U445" i="11"/>
  <c r="T445" i="11"/>
  <c r="S445" i="11"/>
  <c r="Q445" i="11"/>
  <c r="P445" i="11"/>
  <c r="R445" i="11" s="1"/>
  <c r="O445" i="11"/>
  <c r="N445" i="11"/>
  <c r="M445" i="11"/>
  <c r="L445" i="11"/>
  <c r="R444" i="11"/>
  <c r="AA443" i="11"/>
  <c r="S443" i="11"/>
  <c r="O443" i="11"/>
  <c r="Z443" i="11" s="1"/>
  <c r="L443" i="11"/>
  <c r="AA442" i="11"/>
  <c r="S442" i="11"/>
  <c r="O442" i="11"/>
  <c r="Z442" i="11" s="1"/>
  <c r="L442" i="11"/>
  <c r="AA441" i="11"/>
  <c r="S441" i="11"/>
  <c r="O441" i="11"/>
  <c r="Z441" i="11" s="1"/>
  <c r="L441" i="11"/>
  <c r="AA440" i="11"/>
  <c r="S440" i="11"/>
  <c r="O440" i="11"/>
  <c r="Z440" i="11" s="1"/>
  <c r="L440" i="11"/>
  <c r="AA439" i="11"/>
  <c r="S439" i="11"/>
  <c r="O439" i="11"/>
  <c r="Z439" i="11" s="1"/>
  <c r="L439" i="11"/>
  <c r="AA438" i="11"/>
  <c r="S438" i="11"/>
  <c r="O438" i="11"/>
  <c r="Z438" i="11" s="1"/>
  <c r="L438" i="11"/>
  <c r="AA437" i="11"/>
  <c r="S437" i="11"/>
  <c r="O437" i="11"/>
  <c r="Z437" i="11" s="1"/>
  <c r="L437" i="11"/>
  <c r="AA436" i="11"/>
  <c r="S436" i="11"/>
  <c r="O436" i="11"/>
  <c r="Z436" i="11" s="1"/>
  <c r="L436" i="11"/>
  <c r="AA435" i="11"/>
  <c r="S435" i="11"/>
  <c r="O435" i="11"/>
  <c r="Z435" i="11" s="1"/>
  <c r="L435" i="11"/>
  <c r="AA434" i="11"/>
  <c r="S434" i="11"/>
  <c r="O434" i="11"/>
  <c r="Z434" i="11" s="1"/>
  <c r="L434" i="11"/>
  <c r="AA433" i="11"/>
  <c r="S433" i="11"/>
  <c r="O433" i="11"/>
  <c r="Z433" i="11" s="1"/>
  <c r="L433" i="11"/>
  <c r="AA432" i="11"/>
  <c r="S432" i="11"/>
  <c r="O432" i="11"/>
  <c r="Z432" i="11" s="1"/>
  <c r="L432" i="11"/>
  <c r="AA431" i="11"/>
  <c r="S431" i="11"/>
  <c r="O431" i="11"/>
  <c r="Z431" i="11" s="1"/>
  <c r="L431" i="11"/>
  <c r="AA430" i="11"/>
  <c r="S430" i="11"/>
  <c r="O430" i="11"/>
  <c r="Z430" i="11" s="1"/>
  <c r="L430" i="11"/>
  <c r="AA429" i="11"/>
  <c r="S429" i="11"/>
  <c r="O429" i="11"/>
  <c r="Z429" i="11" s="1"/>
  <c r="L429" i="11"/>
  <c r="AA428" i="11"/>
  <c r="S428" i="11"/>
  <c r="O428" i="11"/>
  <c r="Z428" i="11" s="1"/>
  <c r="L428" i="11"/>
  <c r="AA427" i="11"/>
  <c r="S427" i="11"/>
  <c r="O427" i="11"/>
  <c r="Z427" i="11" s="1"/>
  <c r="L427" i="11"/>
  <c r="AA426" i="11"/>
  <c r="S426" i="11"/>
  <c r="O426" i="11"/>
  <c r="Z426" i="11" s="1"/>
  <c r="Z425" i="11" s="1"/>
  <c r="L426" i="11"/>
  <c r="AG425" i="11"/>
  <c r="AF425" i="11"/>
  <c r="AE425" i="11"/>
  <c r="AD425" i="11"/>
  <c r="AC425" i="11"/>
  <c r="AB425" i="11"/>
  <c r="AA425" i="11"/>
  <c r="Y425" i="11"/>
  <c r="X425" i="11"/>
  <c r="W425" i="11"/>
  <c r="V425" i="11"/>
  <c r="U425" i="11"/>
  <c r="T425" i="11"/>
  <c r="S425" i="11"/>
  <c r="Q425" i="11"/>
  <c r="P425" i="11"/>
  <c r="O425" i="11"/>
  <c r="N425" i="11"/>
  <c r="M425" i="11"/>
  <c r="L425" i="11"/>
  <c r="R424" i="11"/>
  <c r="AA423" i="11"/>
  <c r="Z423" i="11"/>
  <c r="S423" i="11"/>
  <c r="R423" i="11"/>
  <c r="O423" i="11"/>
  <c r="L423" i="11"/>
  <c r="AA422" i="11"/>
  <c r="Z422" i="11"/>
  <c r="S422" i="11"/>
  <c r="R422" i="11"/>
  <c r="O422" i="11"/>
  <c r="L422" i="11"/>
  <c r="AA421" i="11"/>
  <c r="Z421" i="11"/>
  <c r="S421" i="11"/>
  <c r="R421" i="11"/>
  <c r="O421" i="11"/>
  <c r="L421" i="11"/>
  <c r="AA420" i="11"/>
  <c r="Z420" i="11"/>
  <c r="S420" i="11"/>
  <c r="R420" i="11"/>
  <c r="O420" i="11"/>
  <c r="L420" i="11"/>
  <c r="AA419" i="11"/>
  <c r="Z419" i="11"/>
  <c r="S419" i="11"/>
  <c r="R419" i="11"/>
  <c r="O419" i="11"/>
  <c r="L419" i="11"/>
  <c r="AA418" i="11"/>
  <c r="Z418" i="11"/>
  <c r="S418" i="11"/>
  <c r="R418" i="11"/>
  <c r="O418" i="11"/>
  <c r="L418" i="11"/>
  <c r="AA417" i="11"/>
  <c r="Z417" i="11"/>
  <c r="S417" i="11"/>
  <c r="R417" i="11"/>
  <c r="O417" i="11"/>
  <c r="L417" i="11"/>
  <c r="AA416" i="11"/>
  <c r="Z416" i="11"/>
  <c r="S416" i="11"/>
  <c r="R416" i="11"/>
  <c r="O416" i="11"/>
  <c r="L416" i="11"/>
  <c r="AA415" i="11"/>
  <c r="Z415" i="11"/>
  <c r="S415" i="11"/>
  <c r="R415" i="11"/>
  <c r="O415" i="11"/>
  <c r="L415" i="11"/>
  <c r="AA414" i="11"/>
  <c r="Z414" i="11"/>
  <c r="S414" i="11"/>
  <c r="R414" i="11"/>
  <c r="O414" i="11"/>
  <c r="L414" i="11"/>
  <c r="AA413" i="11"/>
  <c r="Z413" i="11"/>
  <c r="S413" i="11"/>
  <c r="R413" i="11"/>
  <c r="O413" i="11"/>
  <c r="L413" i="11"/>
  <c r="AA412" i="11"/>
  <c r="Z412" i="11"/>
  <c r="S412" i="11"/>
  <c r="R412" i="11"/>
  <c r="O412" i="11"/>
  <c r="L412" i="11"/>
  <c r="AA411" i="11"/>
  <c r="Z411" i="11"/>
  <c r="S411" i="11"/>
  <c r="R411" i="11"/>
  <c r="O411" i="11"/>
  <c r="L411" i="11"/>
  <c r="AA410" i="11"/>
  <c r="Z410" i="11"/>
  <c r="S410" i="11"/>
  <c r="R410" i="11"/>
  <c r="O410" i="11"/>
  <c r="L410" i="11"/>
  <c r="AA409" i="11"/>
  <c r="Z409" i="11"/>
  <c r="S409" i="11"/>
  <c r="R409" i="11"/>
  <c r="O409" i="11"/>
  <c r="L409" i="11"/>
  <c r="AA408" i="11"/>
  <c r="Z408" i="11"/>
  <c r="S408" i="11"/>
  <c r="R408" i="11"/>
  <c r="O408" i="11"/>
  <c r="L408" i="11"/>
  <c r="AA407" i="11"/>
  <c r="Z407" i="11"/>
  <c r="S407" i="11"/>
  <c r="R407" i="11"/>
  <c r="O407" i="11"/>
  <c r="L407" i="11"/>
  <c r="AA406" i="11"/>
  <c r="Z406" i="11"/>
  <c r="S406" i="11"/>
  <c r="R406" i="11"/>
  <c r="O406" i="11"/>
  <c r="L406" i="11"/>
  <c r="AA405" i="11"/>
  <c r="Z405" i="11"/>
  <c r="S405" i="11"/>
  <c r="R405" i="11"/>
  <c r="O405" i="11"/>
  <c r="L405" i="11"/>
  <c r="AA404" i="11"/>
  <c r="Z404" i="11"/>
  <c r="S404" i="11"/>
  <c r="R404" i="11"/>
  <c r="O404" i="11"/>
  <c r="L404" i="11"/>
  <c r="AA403" i="11"/>
  <c r="Z403" i="11"/>
  <c r="S403" i="11"/>
  <c r="R403" i="11"/>
  <c r="O403" i="11"/>
  <c r="L403" i="11"/>
  <c r="AA402" i="11"/>
  <c r="Z402" i="11"/>
  <c r="S402" i="11"/>
  <c r="R402" i="11"/>
  <c r="O402" i="11"/>
  <c r="L402" i="11"/>
  <c r="AA401" i="11"/>
  <c r="Z401" i="11"/>
  <c r="S401" i="11"/>
  <c r="R401" i="11"/>
  <c r="O401" i="11"/>
  <c r="L401" i="11"/>
  <c r="AA400" i="11"/>
  <c r="Z400" i="11"/>
  <c r="S400" i="11"/>
  <c r="R400" i="11"/>
  <c r="O400" i="11"/>
  <c r="L400" i="11"/>
  <c r="AA399" i="11"/>
  <c r="Z399" i="11"/>
  <c r="S399" i="11"/>
  <c r="R399" i="11"/>
  <c r="O399" i="11"/>
  <c r="L399" i="11"/>
  <c r="AA398" i="11"/>
  <c r="Z398" i="11"/>
  <c r="S398" i="11"/>
  <c r="R398" i="11"/>
  <c r="O398" i="11"/>
  <c r="L398" i="11"/>
  <c r="AA397" i="11"/>
  <c r="Z397" i="11"/>
  <c r="S397" i="11"/>
  <c r="R397" i="11"/>
  <c r="O397" i="11"/>
  <c r="L397" i="11"/>
  <c r="AA396" i="11"/>
  <c r="Z396" i="11"/>
  <c r="S396" i="11"/>
  <c r="R396" i="11"/>
  <c r="O396" i="11"/>
  <c r="L396" i="11"/>
  <c r="AA395" i="11"/>
  <c r="Z395" i="11"/>
  <c r="S395" i="11"/>
  <c r="R395" i="11"/>
  <c r="O395" i="11"/>
  <c r="L395" i="11"/>
  <c r="AA394" i="11"/>
  <c r="Z394" i="11"/>
  <c r="S394" i="11"/>
  <c r="R394" i="11"/>
  <c r="O394" i="11"/>
  <c r="L394" i="11"/>
  <c r="AA393" i="11"/>
  <c r="Z393" i="11"/>
  <c r="S393" i="11"/>
  <c r="R393" i="11"/>
  <c r="O393" i="11"/>
  <c r="L393" i="11"/>
  <c r="AA392" i="11"/>
  <c r="Z392" i="11"/>
  <c r="S392" i="11"/>
  <c r="R392" i="11"/>
  <c r="O392" i="11"/>
  <c r="L392" i="11"/>
  <c r="AA391" i="11"/>
  <c r="Z391" i="11"/>
  <c r="S391" i="11"/>
  <c r="R391" i="11"/>
  <c r="O391" i="11"/>
  <c r="L391" i="11"/>
  <c r="AA390" i="11"/>
  <c r="Z390" i="11"/>
  <c r="S390" i="11"/>
  <c r="R390" i="11"/>
  <c r="O390" i="11"/>
  <c r="L390" i="11"/>
  <c r="AA389" i="11"/>
  <c r="Z389" i="11"/>
  <c r="S389" i="11"/>
  <c r="R389" i="11"/>
  <c r="O389" i="11"/>
  <c r="L389" i="11"/>
  <c r="AA388" i="11"/>
  <c r="Z388" i="11"/>
  <c r="S388" i="11"/>
  <c r="R388" i="11"/>
  <c r="O388" i="11"/>
  <c r="L388" i="11"/>
  <c r="AA387" i="11"/>
  <c r="Z387" i="11"/>
  <c r="S387" i="11"/>
  <c r="R387" i="11"/>
  <c r="O387" i="11"/>
  <c r="L387" i="11"/>
  <c r="AA386" i="11"/>
  <c r="Z386" i="11"/>
  <c r="S386" i="11"/>
  <c r="R386" i="11"/>
  <c r="O386" i="11"/>
  <c r="L386" i="11"/>
  <c r="AA385" i="11"/>
  <c r="Z385" i="11"/>
  <c r="S385" i="11"/>
  <c r="R385" i="11"/>
  <c r="O385" i="11"/>
  <c r="L385" i="11"/>
  <c r="AA384" i="11"/>
  <c r="Z384" i="11"/>
  <c r="S384" i="11"/>
  <c r="R384" i="11"/>
  <c r="O384" i="11"/>
  <c r="L384" i="11"/>
  <c r="AA383" i="11"/>
  <c r="Z383" i="11"/>
  <c r="S383" i="11"/>
  <c r="R383" i="11"/>
  <c r="O383" i="11"/>
  <c r="L383" i="11"/>
  <c r="AA382" i="11"/>
  <c r="Z382" i="11"/>
  <c r="S382" i="11"/>
  <c r="R382" i="11"/>
  <c r="O382" i="11"/>
  <c r="L382" i="11"/>
  <c r="AA381" i="11"/>
  <c r="Z381" i="11"/>
  <c r="S381" i="11"/>
  <c r="R381" i="11"/>
  <c r="O381" i="11"/>
  <c r="L381" i="11"/>
  <c r="AA380" i="11"/>
  <c r="Z380" i="11"/>
  <c r="S380" i="11"/>
  <c r="R380" i="11"/>
  <c r="O380" i="11"/>
  <c r="L380" i="11"/>
  <c r="AA379" i="11"/>
  <c r="Z379" i="11"/>
  <c r="S379" i="11"/>
  <c r="R379" i="11"/>
  <c r="O379" i="11"/>
  <c r="L379" i="11"/>
  <c r="AA378" i="11"/>
  <c r="Z378" i="11"/>
  <c r="S378" i="11"/>
  <c r="R378" i="11"/>
  <c r="O378" i="11"/>
  <c r="L378" i="11"/>
  <c r="AA377" i="11"/>
  <c r="Z377" i="11"/>
  <c r="S377" i="11"/>
  <c r="R377" i="11"/>
  <c r="O377" i="11"/>
  <c r="L377" i="11"/>
  <c r="AA376" i="11"/>
  <c r="Z376" i="11"/>
  <c r="S376" i="11"/>
  <c r="R376" i="11"/>
  <c r="O376" i="11"/>
  <c r="L376" i="11"/>
  <c r="AC375" i="11"/>
  <c r="AA375" i="11"/>
  <c r="S375" i="11"/>
  <c r="O375" i="11"/>
  <c r="Z375" i="11" s="1"/>
  <c r="L375" i="11"/>
  <c r="AA374" i="11"/>
  <c r="S374" i="11"/>
  <c r="O374" i="11"/>
  <c r="Z374" i="11" s="1"/>
  <c r="L374" i="11"/>
  <c r="AC373" i="11"/>
  <c r="AA373" i="11"/>
  <c r="Z373" i="11"/>
  <c r="S373" i="11"/>
  <c r="R373" i="11"/>
  <c r="O373" i="11"/>
  <c r="L373" i="11"/>
  <c r="AC372" i="11"/>
  <c r="AA372" i="11"/>
  <c r="S372" i="11"/>
  <c r="O372" i="11"/>
  <c r="Z372" i="11" s="1"/>
  <c r="L372" i="11"/>
  <c r="AC371" i="11"/>
  <c r="AB371" i="11"/>
  <c r="AA371" i="11"/>
  <c r="U371" i="11"/>
  <c r="S371" i="11"/>
  <c r="R371" i="11"/>
  <c r="O371" i="11"/>
  <c r="Z371" i="11" s="1"/>
  <c r="L371" i="11"/>
  <c r="AA370" i="11"/>
  <c r="Z370" i="11"/>
  <c r="S370" i="11"/>
  <c r="R370" i="11"/>
  <c r="O370" i="11"/>
  <c r="L370" i="11"/>
  <c r="AA369" i="11"/>
  <c r="Z369" i="11"/>
  <c r="S369" i="11"/>
  <c r="R369" i="11"/>
  <c r="O369" i="11"/>
  <c r="L369" i="11"/>
  <c r="AC368" i="11"/>
  <c r="AA368" i="11"/>
  <c r="S368" i="11"/>
  <c r="O368" i="11"/>
  <c r="Z368" i="11" s="1"/>
  <c r="L368" i="11"/>
  <c r="AC367" i="11"/>
  <c r="AA367" i="11"/>
  <c r="Z367" i="11"/>
  <c r="S367" i="11"/>
  <c r="R367" i="11"/>
  <c r="O367" i="11"/>
  <c r="L367" i="11"/>
  <c r="AK366" i="11"/>
  <c r="AA366" i="11"/>
  <c r="S366" i="11"/>
  <c r="O366" i="11"/>
  <c r="Z366" i="11" s="1"/>
  <c r="L366" i="11"/>
  <c r="AN365" i="11"/>
  <c r="AL365" i="11"/>
  <c r="AK365" i="11"/>
  <c r="AA365" i="11"/>
  <c r="Z365" i="11"/>
  <c r="S365" i="11"/>
  <c r="R365" i="11"/>
  <c r="O365" i="11"/>
  <c r="L365" i="11"/>
  <c r="AL364" i="11"/>
  <c r="AK364" i="11"/>
  <c r="AA364" i="11"/>
  <c r="S364" i="11"/>
  <c r="O364" i="11"/>
  <c r="AN364" i="11" s="1"/>
  <c r="L364" i="11"/>
  <c r="AA363" i="11"/>
  <c r="S363" i="11"/>
  <c r="O363" i="11"/>
  <c r="Z363" i="11" s="1"/>
  <c r="L363" i="11"/>
  <c r="AA362" i="11"/>
  <c r="S362" i="11"/>
  <c r="O362" i="11"/>
  <c r="Z362" i="11" s="1"/>
  <c r="L362" i="11"/>
  <c r="AA361" i="11"/>
  <c r="S361" i="11"/>
  <c r="O361" i="11"/>
  <c r="Z361" i="11" s="1"/>
  <c r="L361" i="11"/>
  <c r="AA360" i="11"/>
  <c r="S360" i="11"/>
  <c r="O360" i="11"/>
  <c r="Z360" i="11" s="1"/>
  <c r="L360" i="11"/>
  <c r="AC359" i="11"/>
  <c r="AA359" i="11"/>
  <c r="U359" i="11"/>
  <c r="S359" i="11"/>
  <c r="O359" i="11"/>
  <c r="Z359" i="11" s="1"/>
  <c r="L359" i="11"/>
  <c r="AA358" i="11"/>
  <c r="S358" i="11"/>
  <c r="O358" i="11"/>
  <c r="Z358" i="11" s="1"/>
  <c r="L358" i="11"/>
  <c r="AA357" i="11"/>
  <c r="S357" i="11"/>
  <c r="O357" i="11"/>
  <c r="Z357" i="11" s="1"/>
  <c r="L357" i="11"/>
  <c r="AN356" i="11"/>
  <c r="AL356" i="11"/>
  <c r="AK356" i="11"/>
  <c r="AA356" i="11"/>
  <c r="Z356" i="11"/>
  <c r="S356" i="11"/>
  <c r="R356" i="11"/>
  <c r="O356" i="11"/>
  <c r="L356" i="11"/>
  <c r="AA355" i="11"/>
  <c r="Z355" i="11"/>
  <c r="S355" i="11"/>
  <c r="R355" i="11"/>
  <c r="O355" i="11"/>
  <c r="L355" i="11"/>
  <c r="AA354" i="11"/>
  <c r="Z354" i="11"/>
  <c r="S354" i="11"/>
  <c r="R354" i="11"/>
  <c r="O354" i="11"/>
  <c r="L354" i="11"/>
  <c r="AA353" i="11"/>
  <c r="Z353" i="11"/>
  <c r="S353" i="11"/>
  <c r="R353" i="11"/>
  <c r="O353" i="11"/>
  <c r="L353" i="11"/>
  <c r="AA352" i="11"/>
  <c r="Z352" i="11"/>
  <c r="S352" i="11"/>
  <c r="R352" i="11"/>
  <c r="O352" i="11"/>
  <c r="L352" i="11"/>
  <c r="AA351" i="11"/>
  <c r="Z351" i="11"/>
  <c r="S351" i="11"/>
  <c r="R351" i="11"/>
  <c r="O351" i="11"/>
  <c r="L351" i="11"/>
  <c r="AA350" i="11"/>
  <c r="Z350" i="11"/>
  <c r="S350" i="11"/>
  <c r="R350" i="11"/>
  <c r="O350" i="11"/>
  <c r="L350" i="11"/>
  <c r="AA349" i="11"/>
  <c r="Z349" i="11"/>
  <c r="S349" i="11"/>
  <c r="R349" i="11"/>
  <c r="O349" i="11"/>
  <c r="L349" i="11"/>
  <c r="AA348" i="11"/>
  <c r="Z348" i="11"/>
  <c r="S348" i="11"/>
  <c r="R348" i="11"/>
  <c r="O348" i="11"/>
  <c r="L348" i="11"/>
  <c r="AA347" i="11"/>
  <c r="Z347" i="11"/>
  <c r="S347" i="11"/>
  <c r="R347" i="11"/>
  <c r="O347" i="11"/>
  <c r="L347" i="11"/>
  <c r="AA346" i="11"/>
  <c r="Z346" i="11"/>
  <c r="S346" i="11"/>
  <c r="R346" i="11"/>
  <c r="O346" i="11"/>
  <c r="L346" i="11"/>
  <c r="AA345" i="11"/>
  <c r="Z345" i="11"/>
  <c r="S345" i="11"/>
  <c r="R345" i="11"/>
  <c r="O345" i="11"/>
  <c r="L345" i="11"/>
  <c r="AA344" i="11"/>
  <c r="Z344" i="11"/>
  <c r="S344" i="11"/>
  <c r="R344" i="11"/>
  <c r="O344" i="11"/>
  <c r="L344" i="11"/>
  <c r="AA343" i="11"/>
  <c r="Z343" i="11"/>
  <c r="S343" i="11"/>
  <c r="R343" i="11"/>
  <c r="O343" i="11"/>
  <c r="L343" i="11"/>
  <c r="AA342" i="11"/>
  <c r="Z342" i="11"/>
  <c r="S342" i="11"/>
  <c r="R342" i="11"/>
  <c r="O342" i="11"/>
  <c r="L342" i="11"/>
  <c r="AA341" i="11"/>
  <c r="Z341" i="11"/>
  <c r="S341" i="11"/>
  <c r="R341" i="11"/>
  <c r="O341" i="11"/>
  <c r="L341" i="11"/>
  <c r="AA340" i="11"/>
  <c r="Z340" i="11"/>
  <c r="S340" i="11"/>
  <c r="R340" i="11"/>
  <c r="O340" i="11"/>
  <c r="L340" i="11"/>
  <c r="AA339" i="11"/>
  <c r="Z339" i="11"/>
  <c r="S339" i="11"/>
  <c r="R339" i="11"/>
  <c r="O339" i="11"/>
  <c r="L339" i="11"/>
  <c r="AA338" i="11"/>
  <c r="Z338" i="11"/>
  <c r="S338" i="11"/>
  <c r="R338" i="11"/>
  <c r="O338" i="11"/>
  <c r="L338" i="11"/>
  <c r="AA337" i="11"/>
  <c r="Z337" i="11"/>
  <c r="S337" i="11"/>
  <c r="R337" i="11"/>
  <c r="O337" i="11"/>
  <c r="L337" i="11"/>
  <c r="AA336" i="11"/>
  <c r="Z336" i="11"/>
  <c r="S336" i="11"/>
  <c r="R336" i="11"/>
  <c r="O336" i="11"/>
  <c r="L336" i="11"/>
  <c r="AA335" i="11"/>
  <c r="Z335" i="11"/>
  <c r="S335" i="11"/>
  <c r="R335" i="11"/>
  <c r="O335" i="11"/>
  <c r="L335" i="11"/>
  <c r="AA334" i="11"/>
  <c r="Z334" i="11"/>
  <c r="S334" i="11"/>
  <c r="R334" i="11"/>
  <c r="O334" i="11"/>
  <c r="L334" i="11"/>
  <c r="AA333" i="11"/>
  <c r="Z333" i="11"/>
  <c r="S333" i="11"/>
  <c r="R333" i="11"/>
  <c r="O333" i="11"/>
  <c r="L333" i="11"/>
  <c r="AA332" i="11"/>
  <c r="Z332" i="11"/>
  <c r="S332" i="11"/>
  <c r="R332" i="11"/>
  <c r="O332" i="11"/>
  <c r="L332" i="11"/>
  <c r="AA331" i="11"/>
  <c r="Z331" i="11"/>
  <c r="S331" i="11"/>
  <c r="R331" i="11"/>
  <c r="O331" i="11"/>
  <c r="L331" i="11"/>
  <c r="AA330" i="11"/>
  <c r="Z330" i="11"/>
  <c r="S330" i="11"/>
  <c r="R330" i="11"/>
  <c r="O330" i="11"/>
  <c r="L330" i="11"/>
  <c r="AA329" i="11"/>
  <c r="Z329" i="11"/>
  <c r="S329" i="11"/>
  <c r="R329" i="11"/>
  <c r="O329" i="11"/>
  <c r="L329" i="11"/>
  <c r="AA328" i="11"/>
  <c r="Z328" i="11"/>
  <c r="S328" i="11"/>
  <c r="R328" i="11"/>
  <c r="O328" i="11"/>
  <c r="L328" i="11"/>
  <c r="AA327" i="11"/>
  <c r="Z327" i="11"/>
  <c r="S327" i="11"/>
  <c r="R327" i="11"/>
  <c r="O327" i="11"/>
  <c r="L327" i="11"/>
  <c r="AA326" i="11"/>
  <c r="Z326" i="11"/>
  <c r="S326" i="11"/>
  <c r="R326" i="11"/>
  <c r="O326" i="11"/>
  <c r="L326" i="11"/>
  <c r="AA325" i="11"/>
  <c r="Z325" i="11"/>
  <c r="S325" i="11"/>
  <c r="R325" i="11"/>
  <c r="O325" i="11"/>
  <c r="L325" i="11"/>
  <c r="AL324" i="11"/>
  <c r="AK324" i="11"/>
  <c r="AA324" i="11"/>
  <c r="S324" i="11"/>
  <c r="O324" i="11"/>
  <c r="AN324" i="11" s="1"/>
  <c r="L324" i="11"/>
  <c r="AA323" i="11"/>
  <c r="S323" i="11"/>
  <c r="O323" i="11"/>
  <c r="Z323" i="11" s="1"/>
  <c r="L323" i="11"/>
  <c r="AK322" i="11"/>
  <c r="AA322" i="11"/>
  <c r="Z322" i="11"/>
  <c r="S322" i="11"/>
  <c r="R322" i="11"/>
  <c r="O322" i="11"/>
  <c r="L322" i="11"/>
  <c r="AA321" i="11"/>
  <c r="Z321" i="11"/>
  <c r="S321" i="11"/>
  <c r="R321" i="11"/>
  <c r="O321" i="11"/>
  <c r="L321" i="11"/>
  <c r="AA320" i="11"/>
  <c r="Z320" i="11"/>
  <c r="S320" i="11"/>
  <c r="R320" i="11"/>
  <c r="O320" i="11"/>
  <c r="L320" i="11"/>
  <c r="AA319" i="11"/>
  <c r="Z319" i="11"/>
  <c r="S319" i="11"/>
  <c r="R319" i="11"/>
  <c r="O319" i="11"/>
  <c r="L319" i="11"/>
  <c r="AA318" i="11"/>
  <c r="Z318" i="11"/>
  <c r="S318" i="11"/>
  <c r="R318" i="11"/>
  <c r="O318" i="11"/>
  <c r="L318" i="11"/>
  <c r="AC317" i="11"/>
  <c r="AA317" i="11"/>
  <c r="U317" i="11"/>
  <c r="S317" i="11"/>
  <c r="R317" i="11"/>
  <c r="O317" i="11"/>
  <c r="Z317" i="11" s="1"/>
  <c r="L317" i="11"/>
  <c r="AA316" i="11"/>
  <c r="Z316" i="11"/>
  <c r="S316" i="11"/>
  <c r="R316" i="11"/>
  <c r="O316" i="11"/>
  <c r="L316" i="11"/>
  <c r="AA315" i="11"/>
  <c r="Z315" i="11"/>
  <c r="S315" i="11"/>
  <c r="R315" i="11"/>
  <c r="O315" i="11"/>
  <c r="L315" i="11"/>
  <c r="AA314" i="11"/>
  <c r="Z314" i="11"/>
  <c r="S314" i="11"/>
  <c r="R314" i="11"/>
  <c r="O314" i="11"/>
  <c r="L314" i="11"/>
  <c r="AA313" i="11"/>
  <c r="Z313" i="11"/>
  <c r="S313" i="11"/>
  <c r="R313" i="11"/>
  <c r="O313" i="11"/>
  <c r="L313" i="11"/>
  <c r="AA312" i="11"/>
  <c r="Z312" i="11"/>
  <c r="S312" i="11"/>
  <c r="R312" i="11"/>
  <c r="O312" i="11"/>
  <c r="L312" i="11"/>
  <c r="AA311" i="11"/>
  <c r="Z311" i="11"/>
  <c r="S311" i="11"/>
  <c r="R311" i="11"/>
  <c r="O311" i="11"/>
  <c r="L311" i="11"/>
  <c r="AA310" i="11"/>
  <c r="Z310" i="11"/>
  <c r="S310" i="11"/>
  <c r="R310" i="11"/>
  <c r="O310" i="11"/>
  <c r="L310" i="11"/>
  <c r="AA309" i="11"/>
  <c r="Z309" i="11"/>
  <c r="S309" i="11"/>
  <c r="R309" i="11"/>
  <c r="O309" i="11"/>
  <c r="L309" i="11"/>
  <c r="AA308" i="11"/>
  <c r="Z308" i="11"/>
  <c r="S308" i="11"/>
  <c r="R308" i="11"/>
  <c r="O308" i="11"/>
  <c r="L308" i="11"/>
  <c r="AA307" i="11"/>
  <c r="Z307" i="11"/>
  <c r="S307" i="11"/>
  <c r="R307" i="11"/>
  <c r="O307" i="11"/>
  <c r="L307" i="11"/>
  <c r="AA306" i="11"/>
  <c r="Z306" i="11"/>
  <c r="S306" i="11"/>
  <c r="R306" i="11"/>
  <c r="O306" i="11"/>
  <c r="L306" i="11"/>
  <c r="AA305" i="11"/>
  <c r="Z305" i="11"/>
  <c r="S305" i="11"/>
  <c r="R305" i="11"/>
  <c r="O305" i="11"/>
  <c r="L305" i="11"/>
  <c r="AA304" i="11"/>
  <c r="Z304" i="11"/>
  <c r="S304" i="11"/>
  <c r="R304" i="11"/>
  <c r="O304" i="11"/>
  <c r="L304" i="11"/>
  <c r="AA303" i="11"/>
  <c r="Z303" i="11"/>
  <c r="S303" i="11"/>
  <c r="R303" i="11"/>
  <c r="O303" i="11"/>
  <c r="L303" i="11"/>
  <c r="AA302" i="11"/>
  <c r="Z302" i="11"/>
  <c r="S302" i="11"/>
  <c r="R302" i="11"/>
  <c r="O302" i="11"/>
  <c r="L302" i="11"/>
  <c r="AA301" i="11"/>
  <c r="Z301" i="11"/>
  <c r="S301" i="11"/>
  <c r="R301" i="11"/>
  <c r="O301" i="11"/>
  <c r="L301" i="11"/>
  <c r="AA300" i="11"/>
  <c r="Z300" i="11"/>
  <c r="S300" i="11"/>
  <c r="R300" i="11"/>
  <c r="O300" i="11"/>
  <c r="L300" i="11"/>
  <c r="AA299" i="11"/>
  <c r="Z299" i="11"/>
  <c r="S299" i="11"/>
  <c r="R299" i="11"/>
  <c r="O299" i="11"/>
  <c r="L299" i="11"/>
  <c r="AA298" i="11"/>
  <c r="Z298" i="11"/>
  <c r="S298" i="11"/>
  <c r="R298" i="11"/>
  <c r="O298" i="11"/>
  <c r="L298" i="11"/>
  <c r="AA297" i="11"/>
  <c r="Z297" i="11"/>
  <c r="S297" i="11"/>
  <c r="R297" i="11"/>
  <c r="O297" i="11"/>
  <c r="L297" i="11"/>
  <c r="AA296" i="11"/>
  <c r="Z296" i="11"/>
  <c r="S296" i="11"/>
  <c r="R296" i="11"/>
  <c r="O296" i="11"/>
  <c r="L296" i="11"/>
  <c r="AA295" i="11"/>
  <c r="Z295" i="11"/>
  <c r="S295" i="11"/>
  <c r="R295" i="11"/>
  <c r="O295" i="11"/>
  <c r="L295" i="11"/>
  <c r="AA294" i="11"/>
  <c r="Z294" i="11"/>
  <c r="S294" i="11"/>
  <c r="R294" i="11"/>
  <c r="O294" i="11"/>
  <c r="L294" i="11"/>
  <c r="AB293" i="11"/>
  <c r="AC293" i="11" s="1"/>
  <c r="AC153" i="11" s="1"/>
  <c r="Z293" i="11"/>
  <c r="U293" i="11"/>
  <c r="S293" i="11"/>
  <c r="R293" i="11"/>
  <c r="AA292" i="11"/>
  <c r="Z292" i="11"/>
  <c r="S292" i="11"/>
  <c r="R292" i="11"/>
  <c r="O292" i="11"/>
  <c r="L292" i="11"/>
  <c r="AA291" i="11"/>
  <c r="Z291" i="11"/>
  <c r="S291" i="11"/>
  <c r="R291" i="11"/>
  <c r="O291" i="11"/>
  <c r="L291" i="11"/>
  <c r="AK290" i="11"/>
  <c r="AA290" i="11"/>
  <c r="S290" i="11"/>
  <c r="O290" i="11"/>
  <c r="Z290" i="11" s="1"/>
  <c r="L290" i="11"/>
  <c r="AN289" i="11"/>
  <c r="AL289" i="11"/>
  <c r="AK289" i="11"/>
  <c r="AA289" i="11"/>
  <c r="Z289" i="11"/>
  <c r="S289" i="11"/>
  <c r="R289" i="11"/>
  <c r="O289" i="11"/>
  <c r="L289" i="11"/>
  <c r="AA288" i="11"/>
  <c r="Z288" i="11"/>
  <c r="S288" i="11"/>
  <c r="R288" i="11"/>
  <c r="O288" i="11"/>
  <c r="L288" i="11"/>
  <c r="AA287" i="11"/>
  <c r="Z287" i="11"/>
  <c r="S287" i="11"/>
  <c r="R287" i="11"/>
  <c r="O287" i="11"/>
  <c r="L287" i="11"/>
  <c r="AA286" i="11"/>
  <c r="Z286" i="11"/>
  <c r="S286" i="11"/>
  <c r="R286" i="11"/>
  <c r="O286" i="11"/>
  <c r="L286" i="11"/>
  <c r="AA285" i="11"/>
  <c r="Z285" i="11"/>
  <c r="S285" i="11"/>
  <c r="R285" i="11"/>
  <c r="O285" i="11"/>
  <c r="L285" i="11"/>
  <c r="AA284" i="11"/>
  <c r="Z284" i="11"/>
  <c r="S284" i="11"/>
  <c r="R284" i="11"/>
  <c r="O284" i="11"/>
  <c r="L284" i="11"/>
  <c r="AK283" i="11"/>
  <c r="AA283" i="11"/>
  <c r="S283" i="11"/>
  <c r="O283" i="11"/>
  <c r="Z283" i="11" s="1"/>
  <c r="L283" i="11"/>
  <c r="AA282" i="11"/>
  <c r="S282" i="11"/>
  <c r="O282" i="11"/>
  <c r="Z282" i="11" s="1"/>
  <c r="L282" i="11"/>
  <c r="AA281" i="11"/>
  <c r="S281" i="11"/>
  <c r="O281" i="11"/>
  <c r="Z281" i="11" s="1"/>
  <c r="L281" i="11"/>
  <c r="AA280" i="11"/>
  <c r="S280" i="11"/>
  <c r="O280" i="11"/>
  <c r="Z280" i="11" s="1"/>
  <c r="L280" i="11"/>
  <c r="AA279" i="11"/>
  <c r="S279" i="11"/>
  <c r="O279" i="11"/>
  <c r="Z279" i="11" s="1"/>
  <c r="L279" i="11"/>
  <c r="AA278" i="11"/>
  <c r="S278" i="11"/>
  <c r="O278" i="11"/>
  <c r="Z278" i="11" s="1"/>
  <c r="L278" i="11"/>
  <c r="AA277" i="11"/>
  <c r="S277" i="11"/>
  <c r="O277" i="11"/>
  <c r="Z277" i="11" s="1"/>
  <c r="L277" i="11"/>
  <c r="AA276" i="11"/>
  <c r="S276" i="11"/>
  <c r="O276" i="11"/>
  <c r="Z276" i="11" s="1"/>
  <c r="L276" i="11"/>
  <c r="AA275" i="11"/>
  <c r="S275" i="11"/>
  <c r="O275" i="11"/>
  <c r="Z275" i="11" s="1"/>
  <c r="L275" i="11"/>
  <c r="AA274" i="11"/>
  <c r="S274" i="11"/>
  <c r="O274" i="11"/>
  <c r="Z274" i="11" s="1"/>
  <c r="L274" i="11"/>
  <c r="AA273" i="11"/>
  <c r="S273" i="11"/>
  <c r="O273" i="11"/>
  <c r="Z273" i="11" s="1"/>
  <c r="L273" i="11"/>
  <c r="AA272" i="11"/>
  <c r="S272" i="11"/>
  <c r="O272" i="11"/>
  <c r="Z272" i="11" s="1"/>
  <c r="L272" i="11"/>
  <c r="AA271" i="11"/>
  <c r="S271" i="11"/>
  <c r="O271" i="11"/>
  <c r="Z271" i="11" s="1"/>
  <c r="L271" i="11"/>
  <c r="AA270" i="11"/>
  <c r="S270" i="11"/>
  <c r="O270" i="11"/>
  <c r="Z270" i="11" s="1"/>
  <c r="L270" i="11"/>
  <c r="AA269" i="11"/>
  <c r="S269" i="11"/>
  <c r="O269" i="11"/>
  <c r="Z269" i="11" s="1"/>
  <c r="L269" i="11"/>
  <c r="AA268" i="11"/>
  <c r="S268" i="11"/>
  <c r="O268" i="11"/>
  <c r="Z268" i="11" s="1"/>
  <c r="L268" i="11"/>
  <c r="AA267" i="11"/>
  <c r="S267" i="11"/>
  <c r="O267" i="11"/>
  <c r="Z267" i="11" s="1"/>
  <c r="L267" i="11"/>
  <c r="AA266" i="11"/>
  <c r="S266" i="11"/>
  <c r="O266" i="11"/>
  <c r="Z266" i="11" s="1"/>
  <c r="L266" i="11"/>
  <c r="AA265" i="11"/>
  <c r="S265" i="11"/>
  <c r="O265" i="11"/>
  <c r="Z265" i="11" s="1"/>
  <c r="L265" i="11"/>
  <c r="AA264" i="11"/>
  <c r="S264" i="11"/>
  <c r="O264" i="11"/>
  <c r="Z264" i="11" s="1"/>
  <c r="L264" i="11"/>
  <c r="AA263" i="11"/>
  <c r="S263" i="11"/>
  <c r="O263" i="11"/>
  <c r="Z263" i="11" s="1"/>
  <c r="L263" i="11"/>
  <c r="AA262" i="11"/>
  <c r="S262" i="11"/>
  <c r="O262" i="11"/>
  <c r="Z262" i="11" s="1"/>
  <c r="L262" i="11"/>
  <c r="AA261" i="11"/>
  <c r="S261" i="11"/>
  <c r="O261" i="11"/>
  <c r="Z261" i="11" s="1"/>
  <c r="L261" i="11"/>
  <c r="AA260" i="11"/>
  <c r="S260" i="11"/>
  <c r="O260" i="11"/>
  <c r="Z260" i="11" s="1"/>
  <c r="L260" i="11"/>
  <c r="AA259" i="11"/>
  <c r="S259" i="11"/>
  <c r="O259" i="11"/>
  <c r="Z259" i="11" s="1"/>
  <c r="L259" i="11"/>
  <c r="AA258" i="11"/>
  <c r="Y258" i="11"/>
  <c r="W258" i="11"/>
  <c r="O258" i="11"/>
  <c r="U258" i="11" s="1"/>
  <c r="AA257" i="11"/>
  <c r="Z257" i="11"/>
  <c r="S257" i="11"/>
  <c r="R257" i="11"/>
  <c r="O257" i="11"/>
  <c r="L257" i="11"/>
  <c r="AA256" i="11"/>
  <c r="Z256" i="11"/>
  <c r="Y256" i="11"/>
  <c r="W256" i="11"/>
  <c r="R256" i="11"/>
  <c r="O256" i="11"/>
  <c r="U256" i="11" s="1"/>
  <c r="AA255" i="11"/>
  <c r="S255" i="11"/>
  <c r="O255" i="11"/>
  <c r="Z255" i="11" s="1"/>
  <c r="L255" i="11"/>
  <c r="AA254" i="11"/>
  <c r="S254" i="11"/>
  <c r="O254" i="11"/>
  <c r="Z254" i="11" s="1"/>
  <c r="L254" i="11"/>
  <c r="AA253" i="11"/>
  <c r="S253" i="11"/>
  <c r="O253" i="11"/>
  <c r="Z253" i="11" s="1"/>
  <c r="L253" i="11"/>
  <c r="AA252" i="11"/>
  <c r="S252" i="11"/>
  <c r="O252" i="11"/>
  <c r="Z252" i="11" s="1"/>
  <c r="L252" i="11"/>
  <c r="AA251" i="11"/>
  <c r="Y251" i="11"/>
  <c r="W251" i="11"/>
  <c r="O251" i="11"/>
  <c r="U251" i="11" s="1"/>
  <c r="AA250" i="11"/>
  <c r="Z250" i="11"/>
  <c r="S250" i="11"/>
  <c r="R250" i="11"/>
  <c r="O250" i="11"/>
  <c r="L250" i="11"/>
  <c r="AA249" i="11"/>
  <c r="Z249" i="11"/>
  <c r="S249" i="11"/>
  <c r="R249" i="11"/>
  <c r="O249" i="11"/>
  <c r="L249" i="11"/>
  <c r="AA248" i="11"/>
  <c r="Z248" i="11"/>
  <c r="S248" i="11"/>
  <c r="R248" i="11"/>
  <c r="O248" i="11"/>
  <c r="L248" i="11"/>
  <c r="AA247" i="11"/>
  <c r="Z247" i="11"/>
  <c r="S247" i="11"/>
  <c r="R247" i="11"/>
  <c r="O247" i="11"/>
  <c r="L247" i="11"/>
  <c r="AC246" i="11"/>
  <c r="AA246" i="11"/>
  <c r="S246" i="11"/>
  <c r="O246" i="11"/>
  <c r="Z246" i="11" s="1"/>
  <c r="L246" i="11"/>
  <c r="AA245" i="11"/>
  <c r="S245" i="11"/>
  <c r="O245" i="11"/>
  <c r="Z245" i="11" s="1"/>
  <c r="L245" i="11"/>
  <c r="AA244" i="11"/>
  <c r="S244" i="11"/>
  <c r="O244" i="11"/>
  <c r="Z244" i="11" s="1"/>
  <c r="L244" i="11"/>
  <c r="AA243" i="11"/>
  <c r="S243" i="11"/>
  <c r="O243" i="11"/>
  <c r="Z243" i="11" s="1"/>
  <c r="L243" i="11"/>
  <c r="AC242" i="11"/>
  <c r="AA242" i="11"/>
  <c r="Z242" i="11"/>
  <c r="S242" i="11"/>
  <c r="R242" i="11"/>
  <c r="O242" i="11"/>
  <c r="L242" i="11"/>
  <c r="AA241" i="11"/>
  <c r="Z241" i="11"/>
  <c r="S241" i="11"/>
  <c r="R241" i="11"/>
  <c r="O241" i="11"/>
  <c r="L241" i="11"/>
  <c r="AA240" i="11"/>
  <c r="Z240" i="11"/>
  <c r="S240" i="11"/>
  <c r="R240" i="11"/>
  <c r="O240" i="11"/>
  <c r="L240" i="11"/>
  <c r="AL239" i="11"/>
  <c r="AK239" i="11"/>
  <c r="AA239" i="11"/>
  <c r="Y239" i="11"/>
  <c r="W239" i="11"/>
  <c r="O239" i="11"/>
  <c r="U239" i="11" s="1"/>
  <c r="AC238" i="11"/>
  <c r="AA238" i="11"/>
  <c r="S238" i="11"/>
  <c r="O238" i="11"/>
  <c r="Z238" i="11" s="1"/>
  <c r="L238" i="11"/>
  <c r="AA237" i="11"/>
  <c r="S237" i="11"/>
  <c r="O237" i="11"/>
  <c r="Z237" i="11" s="1"/>
  <c r="L237" i="11"/>
  <c r="AC236" i="11"/>
  <c r="AA236" i="11"/>
  <c r="Z236" i="11"/>
  <c r="S236" i="11"/>
  <c r="R236" i="11"/>
  <c r="O236" i="11"/>
  <c r="L236" i="11"/>
  <c r="AA235" i="11"/>
  <c r="Z235" i="11"/>
  <c r="S235" i="11"/>
  <c r="R235" i="11"/>
  <c r="O235" i="11"/>
  <c r="L235" i="11"/>
  <c r="AA234" i="11"/>
  <c r="Z234" i="11"/>
  <c r="S234" i="11"/>
  <c r="R234" i="11"/>
  <c r="O234" i="11"/>
  <c r="L234" i="11"/>
  <c r="AA233" i="11"/>
  <c r="Z233" i="11"/>
  <c r="S233" i="11"/>
  <c r="R233" i="11"/>
  <c r="O233" i="11"/>
  <c r="L233" i="11"/>
  <c r="AA232" i="11"/>
  <c r="Z232" i="11"/>
  <c r="S232" i="11"/>
  <c r="R232" i="11"/>
  <c r="O232" i="11"/>
  <c r="L232" i="11"/>
  <c r="AA231" i="11"/>
  <c r="Z231" i="11"/>
  <c r="S231" i="11"/>
  <c r="R231" i="11"/>
  <c r="O231" i="11"/>
  <c r="L231" i="11"/>
  <c r="AA230" i="11"/>
  <c r="Z230" i="11"/>
  <c r="S230" i="11"/>
  <c r="R230" i="11"/>
  <c r="O230" i="11"/>
  <c r="L230" i="11"/>
  <c r="AA229" i="11"/>
  <c r="Z229" i="11"/>
  <c r="S229" i="11"/>
  <c r="R229" i="11"/>
  <c r="O229" i="11"/>
  <c r="L229" i="11"/>
  <c r="AA228" i="11"/>
  <c r="Z228" i="11"/>
  <c r="S228" i="11"/>
  <c r="R228" i="11"/>
  <c r="O228" i="11"/>
  <c r="L228" i="11"/>
  <c r="AA227" i="11"/>
  <c r="Z227" i="11"/>
  <c r="S227" i="11"/>
  <c r="R227" i="11"/>
  <c r="O227" i="11"/>
  <c r="L227" i="11"/>
  <c r="AA226" i="11"/>
  <c r="Z226" i="11"/>
  <c r="S226" i="11"/>
  <c r="R226" i="11"/>
  <c r="O226" i="11"/>
  <c r="L226" i="11"/>
  <c r="AA225" i="11"/>
  <c r="Z225" i="11"/>
  <c r="S225" i="11"/>
  <c r="R225" i="11"/>
  <c r="O225" i="11"/>
  <c r="L225" i="11"/>
  <c r="AA224" i="11"/>
  <c r="Z224" i="11"/>
  <c r="S224" i="11"/>
  <c r="R224" i="11"/>
  <c r="O224" i="11"/>
  <c r="L224" i="11"/>
  <c r="AA223" i="11"/>
  <c r="Z223" i="11"/>
  <c r="S223" i="11"/>
  <c r="R223" i="11"/>
  <c r="O223" i="11"/>
  <c r="L223" i="11"/>
  <c r="AA222" i="11"/>
  <c r="Z222" i="11"/>
  <c r="S222" i="11"/>
  <c r="R222" i="11"/>
  <c r="O222" i="11"/>
  <c r="L222" i="11"/>
  <c r="AA221" i="11"/>
  <c r="Z221" i="11"/>
  <c r="S221" i="11"/>
  <c r="R221" i="11"/>
  <c r="O221" i="11"/>
  <c r="L221" i="11"/>
  <c r="AA220" i="11"/>
  <c r="Z220" i="11"/>
  <c r="S220" i="11"/>
  <c r="R220" i="11"/>
  <c r="O220" i="11"/>
  <c r="L220" i="11"/>
  <c r="AA219" i="11"/>
  <c r="Z219" i="11"/>
  <c r="S219" i="11"/>
  <c r="R219" i="11"/>
  <c r="O219" i="11"/>
  <c r="L219" i="11"/>
  <c r="AA218" i="11"/>
  <c r="Z218" i="11"/>
  <c r="S218" i="11"/>
  <c r="R218" i="11"/>
  <c r="O218" i="11"/>
  <c r="L218" i="11"/>
  <c r="AA217" i="11"/>
  <c r="Z217" i="11"/>
  <c r="S217" i="11"/>
  <c r="R217" i="11"/>
  <c r="O217" i="11"/>
  <c r="L217" i="11"/>
  <c r="AA216" i="11"/>
  <c r="Z216" i="11"/>
  <c r="S216" i="11"/>
  <c r="R216" i="11"/>
  <c r="O216" i="11"/>
  <c r="L216" i="11"/>
  <c r="AA215" i="11"/>
  <c r="Z215" i="11"/>
  <c r="S215" i="11"/>
  <c r="R215" i="11"/>
  <c r="O215" i="11"/>
  <c r="L215" i="11"/>
  <c r="AA214" i="11"/>
  <c r="Z214" i="11"/>
  <c r="S214" i="11"/>
  <c r="R214" i="11"/>
  <c r="O214" i="11"/>
  <c r="L214" i="11"/>
  <c r="AA213" i="11"/>
  <c r="Z213" i="11"/>
  <c r="S213" i="11"/>
  <c r="R213" i="11"/>
  <c r="O213" i="11"/>
  <c r="L213" i="11"/>
  <c r="AA212" i="11"/>
  <c r="Z212" i="11"/>
  <c r="S212" i="11"/>
  <c r="R212" i="11"/>
  <c r="O212" i="11"/>
  <c r="L212" i="11"/>
  <c r="AA211" i="11"/>
  <c r="Z211" i="11"/>
  <c r="S211" i="11"/>
  <c r="R211" i="11"/>
  <c r="O211" i="11"/>
  <c r="L211" i="11"/>
  <c r="AA210" i="11"/>
  <c r="Z210" i="11"/>
  <c r="S210" i="11"/>
  <c r="R210" i="11"/>
  <c r="O210" i="11"/>
  <c r="L210" i="11"/>
  <c r="AA209" i="11"/>
  <c r="Z209" i="11"/>
  <c r="S209" i="11"/>
  <c r="R209" i="11"/>
  <c r="O209" i="11"/>
  <c r="L209" i="11"/>
  <c r="AA208" i="11"/>
  <c r="Z208" i="11"/>
  <c r="S208" i="11"/>
  <c r="R208" i="11"/>
  <c r="O208" i="11"/>
  <c r="L208" i="11"/>
  <c r="AA207" i="11"/>
  <c r="Z207" i="11"/>
  <c r="S207" i="11"/>
  <c r="R207" i="11"/>
  <c r="O207" i="11"/>
  <c r="L207" i="11"/>
  <c r="AA206" i="11"/>
  <c r="Z206" i="11"/>
  <c r="S206" i="11"/>
  <c r="R206" i="11"/>
  <c r="O206" i="11"/>
  <c r="L206" i="11"/>
  <c r="AA205" i="11"/>
  <c r="Z205" i="11"/>
  <c r="S205" i="11"/>
  <c r="R205" i="11"/>
  <c r="O205" i="11"/>
  <c r="L205" i="11"/>
  <c r="AA204" i="11"/>
  <c r="Z204" i="11"/>
  <c r="S204" i="11"/>
  <c r="R204" i="11"/>
  <c r="O204" i="11"/>
  <c r="L204" i="11"/>
  <c r="AA203" i="11"/>
  <c r="Z203" i="11"/>
  <c r="S203" i="11"/>
  <c r="R203" i="11"/>
  <c r="O203" i="11"/>
  <c r="L203" i="11"/>
  <c r="AA202" i="11"/>
  <c r="Z202" i="11"/>
  <c r="S202" i="11"/>
  <c r="R202" i="11"/>
  <c r="O202" i="11"/>
  <c r="L202" i="11"/>
  <c r="AA201" i="11"/>
  <c r="Z201" i="11"/>
  <c r="S201" i="11"/>
  <c r="R201" i="11"/>
  <c r="O201" i="11"/>
  <c r="L201" i="11"/>
  <c r="AA200" i="11"/>
  <c r="Z200" i="11"/>
  <c r="S200" i="11"/>
  <c r="R200" i="11"/>
  <c r="O200" i="11"/>
  <c r="L200" i="11"/>
  <c r="AA199" i="11"/>
  <c r="Z199" i="11"/>
  <c r="S199" i="11"/>
  <c r="R199" i="11"/>
  <c r="O199" i="11"/>
  <c r="L199" i="11"/>
  <c r="AA198" i="11"/>
  <c r="Z198" i="11"/>
  <c r="S198" i="11"/>
  <c r="R198" i="11"/>
  <c r="O198" i="11"/>
  <c r="L198" i="11"/>
  <c r="AA197" i="11"/>
  <c r="Z197" i="11"/>
  <c r="S197" i="11"/>
  <c r="R197" i="11"/>
  <c r="O197" i="11"/>
  <c r="L197" i="11"/>
  <c r="AA196" i="11"/>
  <c r="Z196" i="11"/>
  <c r="S196" i="11"/>
  <c r="R196" i="11"/>
  <c r="O196" i="11"/>
  <c r="L196" i="11"/>
  <c r="AA195" i="11"/>
  <c r="Z195" i="11"/>
  <c r="S195" i="11"/>
  <c r="R195" i="11"/>
  <c r="O195" i="11"/>
  <c r="L195" i="11"/>
  <c r="AA194" i="11"/>
  <c r="Z194" i="11"/>
  <c r="S194" i="11"/>
  <c r="R194" i="11"/>
  <c r="O194" i="11"/>
  <c r="L194" i="11"/>
  <c r="AA193" i="11"/>
  <c r="Z193" i="11"/>
  <c r="S193" i="11"/>
  <c r="R193" i="11"/>
  <c r="O193" i="11"/>
  <c r="L193" i="11"/>
  <c r="AA192" i="11"/>
  <c r="Z192" i="11"/>
  <c r="S192" i="11"/>
  <c r="R192" i="11"/>
  <c r="O192" i="11"/>
  <c r="L192" i="11"/>
  <c r="AA191" i="11"/>
  <c r="Z191" i="11"/>
  <c r="S191" i="11"/>
  <c r="R191" i="11"/>
  <c r="O191" i="11"/>
  <c r="L191" i="11"/>
  <c r="AA190" i="11"/>
  <c r="Z190" i="11"/>
  <c r="Y190" i="11"/>
  <c r="W190" i="11"/>
  <c r="W153" i="11" s="1"/>
  <c r="R190" i="11"/>
  <c r="O190" i="11"/>
  <c r="U190" i="11" s="1"/>
  <c r="U153" i="11" s="1"/>
  <c r="AA189" i="11"/>
  <c r="S189" i="11"/>
  <c r="O189" i="11"/>
  <c r="Z189" i="11" s="1"/>
  <c r="L189" i="11"/>
  <c r="AA188" i="11"/>
  <c r="S188" i="11"/>
  <c r="O188" i="11"/>
  <c r="Z188" i="11" s="1"/>
  <c r="L188" i="11"/>
  <c r="AA187" i="11"/>
  <c r="S187" i="11"/>
  <c r="O187" i="11"/>
  <c r="Z187" i="11" s="1"/>
  <c r="L187" i="11"/>
  <c r="AA186" i="11"/>
  <c r="S186" i="11"/>
  <c r="O186" i="11"/>
  <c r="Z186" i="11" s="1"/>
  <c r="L186" i="11"/>
  <c r="AA185" i="11"/>
  <c r="S185" i="11"/>
  <c r="O185" i="11"/>
  <c r="Z185" i="11" s="1"/>
  <c r="L185" i="11"/>
  <c r="AA184" i="11"/>
  <c r="S184" i="11"/>
  <c r="O184" i="11"/>
  <c r="Z184" i="11" s="1"/>
  <c r="L184" i="11"/>
  <c r="AA183" i="11"/>
  <c r="S183" i="11"/>
  <c r="O183" i="11"/>
  <c r="Z183" i="11" s="1"/>
  <c r="L183" i="11"/>
  <c r="AA182" i="11"/>
  <c r="S182" i="11"/>
  <c r="O182" i="11"/>
  <c r="Z182" i="11" s="1"/>
  <c r="L182" i="11"/>
  <c r="AA181" i="11"/>
  <c r="S181" i="11"/>
  <c r="O181" i="11"/>
  <c r="Z181" i="11" s="1"/>
  <c r="L181" i="11"/>
  <c r="AA180" i="11"/>
  <c r="S180" i="11"/>
  <c r="O180" i="11"/>
  <c r="Z180" i="11" s="1"/>
  <c r="L180" i="11"/>
  <c r="AA179" i="11"/>
  <c r="S179" i="11"/>
  <c r="O179" i="11"/>
  <c r="Z179" i="11" s="1"/>
  <c r="L179" i="11"/>
  <c r="AA178" i="11"/>
  <c r="S178" i="11"/>
  <c r="O178" i="11"/>
  <c r="Z178" i="11" s="1"/>
  <c r="L178" i="11"/>
  <c r="AA177" i="11"/>
  <c r="S177" i="11"/>
  <c r="O177" i="11"/>
  <c r="Z177" i="11" s="1"/>
  <c r="L177" i="11"/>
  <c r="AA176" i="11"/>
  <c r="S176" i="11"/>
  <c r="O176" i="11"/>
  <c r="Z176" i="11" s="1"/>
  <c r="L176" i="11"/>
  <c r="AA175" i="11"/>
  <c r="S175" i="11"/>
  <c r="O175" i="11"/>
  <c r="Z175" i="11" s="1"/>
  <c r="L175" i="11"/>
  <c r="AA174" i="11"/>
  <c r="S174" i="11"/>
  <c r="O174" i="11"/>
  <c r="Z174" i="11" s="1"/>
  <c r="L174" i="11"/>
  <c r="AA173" i="11"/>
  <c r="S173" i="11"/>
  <c r="O173" i="11"/>
  <c r="Z173" i="11" s="1"/>
  <c r="L173" i="11"/>
  <c r="AA172" i="11"/>
  <c r="S172" i="11"/>
  <c r="O172" i="11"/>
  <c r="Z172" i="11" s="1"/>
  <c r="L172" i="11"/>
  <c r="AA171" i="11"/>
  <c r="S171" i="11"/>
  <c r="O171" i="11"/>
  <c r="Z171" i="11" s="1"/>
  <c r="L171" i="11"/>
  <c r="AA170" i="11"/>
  <c r="S170" i="11"/>
  <c r="O170" i="11"/>
  <c r="Z170" i="11" s="1"/>
  <c r="L170" i="11"/>
  <c r="AA169" i="11"/>
  <c r="S169" i="11"/>
  <c r="O169" i="11"/>
  <c r="Z169" i="11" s="1"/>
  <c r="L169" i="11"/>
  <c r="AA168" i="11"/>
  <c r="S168" i="11"/>
  <c r="O168" i="11"/>
  <c r="Z168" i="11" s="1"/>
  <c r="L168" i="11"/>
  <c r="AA167" i="11"/>
  <c r="S167" i="11"/>
  <c r="O167" i="11"/>
  <c r="Z167" i="11" s="1"/>
  <c r="L167" i="11"/>
  <c r="AA166" i="11"/>
  <c r="S166" i="11"/>
  <c r="O166" i="11"/>
  <c r="Z166" i="11" s="1"/>
  <c r="L166" i="11"/>
  <c r="AA165" i="11"/>
  <c r="S165" i="11"/>
  <c r="O165" i="11"/>
  <c r="Z165" i="11" s="1"/>
  <c r="L165" i="11"/>
  <c r="AA164" i="11"/>
  <c r="S164" i="11"/>
  <c r="O164" i="11"/>
  <c r="Z164" i="11" s="1"/>
  <c r="L164" i="11"/>
  <c r="AA163" i="11"/>
  <c r="S163" i="11"/>
  <c r="O163" i="11"/>
  <c r="Z163" i="11" s="1"/>
  <c r="L163" i="11"/>
  <c r="AA162" i="11"/>
  <c r="AA153" i="11" s="1"/>
  <c r="S162" i="11"/>
  <c r="S153" i="11" s="1"/>
  <c r="O162" i="11"/>
  <c r="Z162" i="11" s="1"/>
  <c r="L162" i="11"/>
  <c r="AN161" i="11"/>
  <c r="AL161" i="11"/>
  <c r="AK161" i="11"/>
  <c r="AA161" i="11"/>
  <c r="Z161" i="11"/>
  <c r="S161" i="11"/>
  <c r="R161" i="11"/>
  <c r="O161" i="11"/>
  <c r="L161" i="11"/>
  <c r="AA160" i="11"/>
  <c r="Z160" i="11"/>
  <c r="S160" i="11"/>
  <c r="R160" i="11"/>
  <c r="O160" i="11"/>
  <c r="L160" i="11"/>
  <c r="AA159" i="11"/>
  <c r="Z159" i="11"/>
  <c r="S159" i="11"/>
  <c r="R159" i="11"/>
  <c r="O159" i="11"/>
  <c r="L159" i="11"/>
  <c r="AA158" i="11"/>
  <c r="Z158" i="11"/>
  <c r="S158" i="11"/>
  <c r="R158" i="11"/>
  <c r="O158" i="11"/>
  <c r="L158" i="11"/>
  <c r="AA157" i="11"/>
  <c r="Z157" i="11"/>
  <c r="S157" i="11"/>
  <c r="R157" i="11"/>
  <c r="O157" i="11"/>
  <c r="L157" i="11"/>
  <c r="AA156" i="11"/>
  <c r="Z156" i="11"/>
  <c r="S156" i="11"/>
  <c r="R156" i="11"/>
  <c r="O156" i="11"/>
  <c r="L156" i="11"/>
  <c r="AA155" i="11"/>
  <c r="Z155" i="11"/>
  <c r="S155" i="11"/>
  <c r="R155" i="11"/>
  <c r="O155" i="11"/>
  <c r="L155" i="11"/>
  <c r="AA154" i="11"/>
  <c r="Z154" i="11"/>
  <c r="S154" i="11"/>
  <c r="R154" i="11"/>
  <c r="O154" i="11"/>
  <c r="L154" i="11"/>
  <c r="AG153" i="11"/>
  <c r="AF153" i="11"/>
  <c r="AE153" i="11"/>
  <c r="AD153" i="11"/>
  <c r="AB153" i="11"/>
  <c r="Y153" i="11"/>
  <c r="X153" i="11"/>
  <c r="V153" i="11"/>
  <c r="T153" i="11"/>
  <c r="Q153" i="11"/>
  <c r="P153" i="11"/>
  <c r="N153" i="11"/>
  <c r="M153" i="11"/>
  <c r="L153" i="11"/>
  <c r="R152" i="11"/>
  <c r="AA151" i="11"/>
  <c r="Y151" i="11"/>
  <c r="W151" i="11"/>
  <c r="U151" i="11"/>
  <c r="S151" i="11"/>
  <c r="R151" i="11"/>
  <c r="O151" i="11"/>
  <c r="Z151" i="11" s="1"/>
  <c r="L151" i="11"/>
  <c r="AL150" i="11"/>
  <c r="AK150" i="11"/>
  <c r="AA150" i="11"/>
  <c r="Y150" i="11"/>
  <c r="W150" i="11"/>
  <c r="U150" i="11"/>
  <c r="S150" i="11"/>
  <c r="R150" i="11"/>
  <c r="O150" i="11"/>
  <c r="Z150" i="11" s="1"/>
  <c r="L150" i="11"/>
  <c r="AA149" i="11"/>
  <c r="Y149" i="11"/>
  <c r="W149" i="11"/>
  <c r="U149" i="11"/>
  <c r="S149" i="11"/>
  <c r="O149" i="11"/>
  <c r="Z149" i="11" s="1"/>
  <c r="L149" i="11"/>
  <c r="AA148" i="11"/>
  <c r="Y148" i="11"/>
  <c r="W148" i="11"/>
  <c r="U148" i="11"/>
  <c r="S148" i="11"/>
  <c r="R148" i="11"/>
  <c r="O148" i="11"/>
  <c r="Z148" i="11" s="1"/>
  <c r="L148" i="11"/>
  <c r="AA147" i="11"/>
  <c r="Y147" i="11"/>
  <c r="W147" i="11"/>
  <c r="U147" i="11"/>
  <c r="S147" i="11"/>
  <c r="O147" i="11"/>
  <c r="Z147" i="11" s="1"/>
  <c r="L147" i="11"/>
  <c r="AA146" i="11"/>
  <c r="Y146" i="11"/>
  <c r="W146" i="11"/>
  <c r="U146" i="11"/>
  <c r="S146" i="11"/>
  <c r="R146" i="11"/>
  <c r="O146" i="11"/>
  <c r="Z146" i="11" s="1"/>
  <c r="L146" i="11"/>
  <c r="AA145" i="11"/>
  <c r="Y145" i="11"/>
  <c r="W145" i="11"/>
  <c r="U145" i="11"/>
  <c r="S145" i="11"/>
  <c r="O145" i="11"/>
  <c r="Z145" i="11" s="1"/>
  <c r="L145" i="11"/>
  <c r="AC144" i="11"/>
  <c r="AA144" i="11"/>
  <c r="Y144" i="11"/>
  <c r="W144" i="11"/>
  <c r="U144" i="11"/>
  <c r="S144" i="11"/>
  <c r="O144" i="11"/>
  <c r="Z144" i="11" s="1"/>
  <c r="L144" i="11"/>
  <c r="AA143" i="11"/>
  <c r="Y143" i="11"/>
  <c r="W143" i="11"/>
  <c r="U143" i="11"/>
  <c r="S143" i="11"/>
  <c r="R143" i="11"/>
  <c r="O143" i="11"/>
  <c r="Z143" i="11" s="1"/>
  <c r="L143" i="11"/>
  <c r="L137" i="11" s="1"/>
  <c r="AA142" i="11"/>
  <c r="Y142" i="11"/>
  <c r="W142" i="11"/>
  <c r="U142" i="11"/>
  <c r="S142" i="11"/>
  <c r="O142" i="11"/>
  <c r="Z142" i="11" s="1"/>
  <c r="L142" i="11"/>
  <c r="AC141" i="11"/>
  <c r="AA141" i="11"/>
  <c r="Y141" i="11"/>
  <c r="W141" i="11"/>
  <c r="U141" i="11"/>
  <c r="S141" i="11"/>
  <c r="O141" i="11"/>
  <c r="Z141" i="11" s="1"/>
  <c r="L141" i="11"/>
  <c r="AC140" i="11"/>
  <c r="AA140" i="11"/>
  <c r="Y140" i="11"/>
  <c r="W140" i="11"/>
  <c r="U140" i="11"/>
  <c r="S140" i="11"/>
  <c r="O140" i="11"/>
  <c r="Z140" i="11" s="1"/>
  <c r="L140" i="11"/>
  <c r="AC139" i="11"/>
  <c r="AA139" i="11"/>
  <c r="Y139" i="11"/>
  <c r="W139" i="11"/>
  <c r="U139" i="11"/>
  <c r="S139" i="11"/>
  <c r="O139" i="11"/>
  <c r="Z139" i="11" s="1"/>
  <c r="L139" i="11"/>
  <c r="AC138" i="11"/>
  <c r="AA138" i="11"/>
  <c r="Y138" i="11"/>
  <c r="W138" i="11"/>
  <c r="U138" i="11"/>
  <c r="S138" i="11"/>
  <c r="O138" i="11"/>
  <c r="Z138" i="11" s="1"/>
  <c r="L138" i="11"/>
  <c r="AG137" i="11"/>
  <c r="AF137" i="11"/>
  <c r="AE137" i="11"/>
  <c r="AD137" i="11"/>
  <c r="AC137" i="11"/>
  <c r="AB137" i="11"/>
  <c r="AA137" i="11"/>
  <c r="Y137" i="11"/>
  <c r="X137" i="11"/>
  <c r="W137" i="11"/>
  <c r="V137" i="11"/>
  <c r="U137" i="11"/>
  <c r="T137" i="11"/>
  <c r="S137" i="11"/>
  <c r="Q137" i="11"/>
  <c r="P137" i="11"/>
  <c r="R137" i="11" s="1"/>
  <c r="O137" i="11"/>
  <c r="N137" i="11"/>
  <c r="M137" i="11"/>
  <c r="R136" i="11"/>
  <c r="O136" i="11"/>
  <c r="AC135" i="11"/>
  <c r="AA135" i="11"/>
  <c r="Y135" i="11"/>
  <c r="W135" i="11"/>
  <c r="U135" i="11"/>
  <c r="S135" i="11"/>
  <c r="O135" i="11"/>
  <c r="Z135" i="11" s="1"/>
  <c r="L135" i="11"/>
  <c r="AA134" i="11"/>
  <c r="Y134" i="11"/>
  <c r="W134" i="11"/>
  <c r="U134" i="11"/>
  <c r="S134" i="11"/>
  <c r="R134" i="11"/>
  <c r="O134" i="11"/>
  <c r="Z134" i="11" s="1"/>
  <c r="L134" i="11"/>
  <c r="AA133" i="11"/>
  <c r="Y133" i="11"/>
  <c r="W133" i="11"/>
  <c r="U133" i="11"/>
  <c r="S133" i="11"/>
  <c r="O133" i="11"/>
  <c r="Z133" i="11" s="1"/>
  <c r="L133" i="11"/>
  <c r="AA132" i="11"/>
  <c r="Y132" i="11"/>
  <c r="W132" i="11"/>
  <c r="U132" i="11"/>
  <c r="S132" i="11"/>
  <c r="R132" i="11"/>
  <c r="O132" i="11"/>
  <c r="Z132" i="11" s="1"/>
  <c r="L132" i="11"/>
  <c r="AA131" i="11"/>
  <c r="Y131" i="11"/>
  <c r="W131" i="11"/>
  <c r="U131" i="11"/>
  <c r="S131" i="11"/>
  <c r="O131" i="11"/>
  <c r="Z131" i="11" s="1"/>
  <c r="L131" i="11"/>
  <c r="AC130" i="11"/>
  <c r="AA130" i="11"/>
  <c r="Y130" i="11"/>
  <c r="W130" i="11"/>
  <c r="U130" i="11"/>
  <c r="S130" i="11"/>
  <c r="O130" i="11"/>
  <c r="Z130" i="11" s="1"/>
  <c r="L130" i="11"/>
  <c r="AC129" i="11"/>
  <c r="AA129" i="11"/>
  <c r="Y129" i="11"/>
  <c r="W129" i="11"/>
  <c r="U129" i="11"/>
  <c r="S129" i="11"/>
  <c r="O129" i="11"/>
  <c r="Z129" i="11" s="1"/>
  <c r="L129" i="11"/>
  <c r="AA128" i="11"/>
  <c r="Y128" i="11"/>
  <c r="W128" i="11"/>
  <c r="U128" i="11"/>
  <c r="S128" i="11"/>
  <c r="R128" i="11"/>
  <c r="O128" i="11"/>
  <c r="Z128" i="11" s="1"/>
  <c r="L128" i="11"/>
  <c r="AA127" i="11"/>
  <c r="Y127" i="11"/>
  <c r="W127" i="11"/>
  <c r="U127" i="11"/>
  <c r="S127" i="11"/>
  <c r="O127" i="11"/>
  <c r="Z127" i="11" s="1"/>
  <c r="L127" i="11"/>
  <c r="AA126" i="11"/>
  <c r="Y126" i="11"/>
  <c r="W126" i="11"/>
  <c r="U126" i="11"/>
  <c r="S126" i="11"/>
  <c r="R126" i="11"/>
  <c r="O126" i="11"/>
  <c r="Z126" i="11" s="1"/>
  <c r="L126" i="11"/>
  <c r="AC125" i="11"/>
  <c r="AA125" i="11"/>
  <c r="Y125" i="11"/>
  <c r="W125" i="11"/>
  <c r="U125" i="11"/>
  <c r="S125" i="11"/>
  <c r="R125" i="11"/>
  <c r="O125" i="11"/>
  <c r="Z125" i="11" s="1"/>
  <c r="L125" i="11"/>
  <c r="AA124" i="11"/>
  <c r="Y124" i="11"/>
  <c r="W124" i="11"/>
  <c r="U124" i="11"/>
  <c r="S124" i="11"/>
  <c r="O124" i="11"/>
  <c r="Z124" i="11" s="1"/>
  <c r="L124" i="11"/>
  <c r="AA123" i="11"/>
  <c r="Y123" i="11"/>
  <c r="W123" i="11"/>
  <c r="U123" i="11"/>
  <c r="S123" i="11"/>
  <c r="R123" i="11"/>
  <c r="O123" i="11"/>
  <c r="Z123" i="11" s="1"/>
  <c r="L123" i="11"/>
  <c r="AA122" i="11"/>
  <c r="Y122" i="11"/>
  <c r="W122" i="11"/>
  <c r="U122" i="11"/>
  <c r="S122" i="11"/>
  <c r="O122" i="11"/>
  <c r="Z122" i="11" s="1"/>
  <c r="L122" i="11"/>
  <c r="AA121" i="11"/>
  <c r="Y121" i="11"/>
  <c r="W121" i="11"/>
  <c r="U121" i="11"/>
  <c r="S121" i="11"/>
  <c r="R121" i="11"/>
  <c r="O121" i="11"/>
  <c r="Z121" i="11" s="1"/>
  <c r="L121" i="11"/>
  <c r="AA120" i="11"/>
  <c r="Y120" i="11"/>
  <c r="W120" i="11"/>
  <c r="U120" i="11"/>
  <c r="S120" i="11"/>
  <c r="O120" i="11"/>
  <c r="Z120" i="11" s="1"/>
  <c r="L120" i="11"/>
  <c r="AA119" i="11"/>
  <c r="Y119" i="11"/>
  <c r="W119" i="11"/>
  <c r="U119" i="11"/>
  <c r="S119" i="11"/>
  <c r="R119" i="11"/>
  <c r="O119" i="11"/>
  <c r="Z119" i="11" s="1"/>
  <c r="L119" i="11"/>
  <c r="AA118" i="11"/>
  <c r="Y118" i="11"/>
  <c r="W118" i="11"/>
  <c r="U118" i="11"/>
  <c r="S118" i="11"/>
  <c r="O118" i="11"/>
  <c r="Z118" i="11" s="1"/>
  <c r="L118" i="11"/>
  <c r="AA117" i="11"/>
  <c r="Y117" i="11"/>
  <c r="W117" i="11"/>
  <c r="U117" i="11"/>
  <c r="S117" i="11"/>
  <c r="R117" i="11"/>
  <c r="O117" i="11"/>
  <c r="Z117" i="11" s="1"/>
  <c r="L117" i="11"/>
  <c r="AA116" i="11"/>
  <c r="Y116" i="11"/>
  <c r="W116" i="11"/>
  <c r="U116" i="11"/>
  <c r="S116" i="11"/>
  <c r="O116" i="11"/>
  <c r="Z116" i="11" s="1"/>
  <c r="L116" i="11"/>
  <c r="AA115" i="11"/>
  <c r="Y115" i="11"/>
  <c r="W115" i="11"/>
  <c r="U115" i="11"/>
  <c r="S115" i="11"/>
  <c r="R115" i="11"/>
  <c r="O115" i="11"/>
  <c r="Z115" i="11" s="1"/>
  <c r="L115" i="11"/>
  <c r="AA114" i="11"/>
  <c r="Y114" i="11"/>
  <c r="W114" i="11"/>
  <c r="U114" i="11"/>
  <c r="S114" i="11"/>
  <c r="O114" i="11"/>
  <c r="Z114" i="11" s="1"/>
  <c r="L114" i="11"/>
  <c r="AA113" i="11"/>
  <c r="Y113" i="11"/>
  <c r="W113" i="11"/>
  <c r="U113" i="11"/>
  <c r="S113" i="11"/>
  <c r="R113" i="11"/>
  <c r="O113" i="11"/>
  <c r="Z113" i="11" s="1"/>
  <c r="L113" i="11"/>
  <c r="AA112" i="11"/>
  <c r="Y112" i="11"/>
  <c r="W112" i="11"/>
  <c r="U112" i="11"/>
  <c r="S112" i="11"/>
  <c r="O112" i="11"/>
  <c r="Z112" i="11" s="1"/>
  <c r="L112" i="11"/>
  <c r="AA111" i="11"/>
  <c r="Y111" i="11"/>
  <c r="W111" i="11"/>
  <c r="U111" i="11"/>
  <c r="S111" i="11"/>
  <c r="R111" i="11"/>
  <c r="O111" i="11"/>
  <c r="Z111" i="11" s="1"/>
  <c r="L111" i="11"/>
  <c r="AA110" i="11"/>
  <c r="Y110" i="11"/>
  <c r="W110" i="11"/>
  <c r="U110" i="11"/>
  <c r="S110" i="11"/>
  <c r="O110" i="11"/>
  <c r="Z110" i="11" s="1"/>
  <c r="L110" i="11"/>
  <c r="AA109" i="11"/>
  <c r="Y109" i="11"/>
  <c r="W109" i="11"/>
  <c r="U109" i="11"/>
  <c r="S109" i="11"/>
  <c r="R109" i="11"/>
  <c r="O109" i="11"/>
  <c r="Z109" i="11" s="1"/>
  <c r="L109" i="11"/>
  <c r="AA108" i="11"/>
  <c r="Y108" i="11"/>
  <c r="W108" i="11"/>
  <c r="U108" i="11"/>
  <c r="S108" i="11"/>
  <c r="O108" i="11"/>
  <c r="Z108" i="11" s="1"/>
  <c r="L108" i="11"/>
  <c r="AA107" i="11"/>
  <c r="Y107" i="11"/>
  <c r="W107" i="11"/>
  <c r="U107" i="11"/>
  <c r="S107" i="11"/>
  <c r="R107" i="11"/>
  <c r="O107" i="11"/>
  <c r="Z107" i="11" s="1"/>
  <c r="L107" i="11"/>
  <c r="AA106" i="11"/>
  <c r="Y106" i="11"/>
  <c r="W106" i="11"/>
  <c r="U106" i="11"/>
  <c r="S106" i="11"/>
  <c r="O106" i="11"/>
  <c r="Z106" i="11" s="1"/>
  <c r="L106" i="11"/>
  <c r="AA105" i="11"/>
  <c r="Y105" i="11"/>
  <c r="W105" i="11"/>
  <c r="U105" i="11"/>
  <c r="S105" i="11"/>
  <c r="R105" i="11"/>
  <c r="O105" i="11"/>
  <c r="Z105" i="11" s="1"/>
  <c r="L105" i="11"/>
  <c r="AA104" i="11"/>
  <c r="Y104" i="11"/>
  <c r="W104" i="11"/>
  <c r="U104" i="11"/>
  <c r="S104" i="11"/>
  <c r="O104" i="11"/>
  <c r="Z104" i="11" s="1"/>
  <c r="L104" i="11"/>
  <c r="AA103" i="11"/>
  <c r="Y103" i="11"/>
  <c r="W103" i="11"/>
  <c r="U103" i="11"/>
  <c r="S103" i="11"/>
  <c r="R103" i="11"/>
  <c r="O103" i="11"/>
  <c r="Z103" i="11" s="1"/>
  <c r="L103" i="11"/>
  <c r="AC102" i="11"/>
  <c r="AA102" i="11"/>
  <c r="Y102" i="11"/>
  <c r="W102" i="11"/>
  <c r="U102" i="11"/>
  <c r="S102" i="11"/>
  <c r="R102" i="11"/>
  <c r="O102" i="11"/>
  <c r="Z102" i="11" s="1"/>
  <c r="L102" i="11"/>
  <c r="L99" i="11" s="1"/>
  <c r="AA101" i="11"/>
  <c r="Y101" i="11"/>
  <c r="W101" i="11"/>
  <c r="U101" i="11"/>
  <c r="S101" i="11"/>
  <c r="O101" i="11"/>
  <c r="Z101" i="11" s="1"/>
  <c r="L101" i="11"/>
  <c r="AC100" i="11"/>
  <c r="AA100" i="11"/>
  <c r="Y100" i="11"/>
  <c r="W100" i="11"/>
  <c r="U100" i="11"/>
  <c r="S100" i="11"/>
  <c r="O100" i="11"/>
  <c r="Z100" i="11" s="1"/>
  <c r="L100" i="11"/>
  <c r="AG99" i="11"/>
  <c r="AF99" i="11"/>
  <c r="AE99" i="11"/>
  <c r="AD99" i="11"/>
  <c r="AC99" i="11"/>
  <c r="AB99" i="11"/>
  <c r="AA99" i="11"/>
  <c r="Y99" i="11"/>
  <c r="X99" i="11"/>
  <c r="W99" i="11"/>
  <c r="V99" i="11"/>
  <c r="U99" i="11"/>
  <c r="T99" i="11"/>
  <c r="S99" i="11"/>
  <c r="Q99" i="11"/>
  <c r="P99" i="11"/>
  <c r="R99" i="11" s="1"/>
  <c r="O99" i="11"/>
  <c r="N99" i="11"/>
  <c r="M99" i="11"/>
  <c r="R98" i="11"/>
  <c r="AA97" i="11"/>
  <c r="Z97" i="11"/>
  <c r="S97" i="11"/>
  <c r="R97" i="11"/>
  <c r="O97" i="11"/>
  <c r="L97" i="11"/>
  <c r="AA96" i="11"/>
  <c r="Z96" i="11"/>
  <c r="S96" i="11"/>
  <c r="R96" i="11"/>
  <c r="O96" i="11"/>
  <c r="L96" i="11"/>
  <c r="AG95" i="11"/>
  <c r="AF95" i="11"/>
  <c r="AE95" i="11"/>
  <c r="AD95" i="11"/>
  <c r="AC95" i="11"/>
  <c r="AB95" i="11"/>
  <c r="AA95" i="11"/>
  <c r="Z95" i="11"/>
  <c r="Y95" i="11"/>
  <c r="X95" i="11"/>
  <c r="W95" i="11"/>
  <c r="V95" i="11"/>
  <c r="U95" i="11"/>
  <c r="T95" i="11"/>
  <c r="S95" i="11"/>
  <c r="Q95" i="11"/>
  <c r="P95" i="11"/>
  <c r="R95" i="11" s="1"/>
  <c r="O95" i="11"/>
  <c r="N95" i="11"/>
  <c r="M95" i="11"/>
  <c r="L95" i="11"/>
  <c r="R94" i="11"/>
  <c r="AA93" i="11"/>
  <c r="S93" i="11"/>
  <c r="O93" i="11"/>
  <c r="Z93" i="11" s="1"/>
  <c r="L93" i="11"/>
  <c r="AA92" i="11"/>
  <c r="S92" i="11"/>
  <c r="O92" i="11"/>
  <c r="Z92" i="11" s="1"/>
  <c r="L92" i="11"/>
  <c r="AA91" i="11"/>
  <c r="S91" i="11"/>
  <c r="O91" i="11"/>
  <c r="Z91" i="11" s="1"/>
  <c r="L91" i="11"/>
  <c r="AA90" i="11"/>
  <c r="S90" i="11"/>
  <c r="O90" i="11"/>
  <c r="Z90" i="11" s="1"/>
  <c r="L90" i="11"/>
  <c r="AA89" i="11"/>
  <c r="S89" i="11"/>
  <c r="O89" i="11"/>
  <c r="Z89" i="11" s="1"/>
  <c r="L89" i="11"/>
  <c r="AA88" i="11"/>
  <c r="S88" i="11"/>
  <c r="O88" i="11"/>
  <c r="Z88" i="11" s="1"/>
  <c r="L88" i="11"/>
  <c r="AA87" i="11"/>
  <c r="S87" i="11"/>
  <c r="O87" i="11"/>
  <c r="Z87" i="11" s="1"/>
  <c r="L87" i="11"/>
  <c r="AA86" i="11"/>
  <c r="S86" i="11"/>
  <c r="O86" i="11"/>
  <c r="Z86" i="11" s="1"/>
  <c r="Z85" i="11" s="1"/>
  <c r="L86" i="11"/>
  <c r="AG85" i="11"/>
  <c r="AF85" i="11"/>
  <c r="AE85" i="11"/>
  <c r="AD85" i="11"/>
  <c r="AC85" i="11"/>
  <c r="AB85" i="11"/>
  <c r="AA85" i="11"/>
  <c r="Y85" i="11"/>
  <c r="X85" i="11"/>
  <c r="W85" i="11"/>
  <c r="V85" i="11"/>
  <c r="U85" i="11"/>
  <c r="T85" i="11"/>
  <c r="S85" i="11"/>
  <c r="Q85" i="11"/>
  <c r="P85" i="11"/>
  <c r="R85" i="11" s="1"/>
  <c r="O85" i="11"/>
  <c r="N85" i="11"/>
  <c r="M85" i="11"/>
  <c r="L85" i="11"/>
  <c r="R84" i="11"/>
  <c r="AA83" i="11"/>
  <c r="Z83" i="11"/>
  <c r="S83" i="11"/>
  <c r="R83" i="11"/>
  <c r="O83" i="11"/>
  <c r="L83" i="11"/>
  <c r="AA82" i="11"/>
  <c r="Z82" i="11"/>
  <c r="S82" i="11"/>
  <c r="R82" i="11"/>
  <c r="O82" i="11"/>
  <c r="L82" i="11"/>
  <c r="AG81" i="11"/>
  <c r="AF81" i="11"/>
  <c r="AE81" i="11"/>
  <c r="AD81" i="11"/>
  <c r="AC81" i="11"/>
  <c r="AB81" i="11"/>
  <c r="AA81" i="11"/>
  <c r="Z81" i="11"/>
  <c r="Y81" i="11"/>
  <c r="X81" i="11"/>
  <c r="W81" i="11"/>
  <c r="V81" i="11"/>
  <c r="U81" i="11"/>
  <c r="T81" i="11"/>
  <c r="S81" i="11"/>
  <c r="Q81" i="11"/>
  <c r="P81" i="11"/>
  <c r="R81" i="11" s="1"/>
  <c r="O81" i="11"/>
  <c r="N81" i="11"/>
  <c r="M81" i="11"/>
  <c r="L81" i="11"/>
  <c r="R80" i="11"/>
  <c r="AA79" i="11"/>
  <c r="S79" i="11"/>
  <c r="O79" i="11"/>
  <c r="Z79" i="11" s="1"/>
  <c r="L79" i="11"/>
  <c r="AA78" i="11"/>
  <c r="S78" i="11"/>
  <c r="O78" i="11"/>
  <c r="Z78" i="11" s="1"/>
  <c r="L78" i="11"/>
  <c r="AA77" i="11"/>
  <c r="S77" i="11"/>
  <c r="O77" i="11"/>
  <c r="Z77" i="11" s="1"/>
  <c r="L77" i="11"/>
  <c r="AA76" i="11"/>
  <c r="S76" i="11"/>
  <c r="O76" i="11"/>
  <c r="Z76" i="11" s="1"/>
  <c r="L76" i="11"/>
  <c r="AA75" i="11"/>
  <c r="S75" i="11"/>
  <c r="O75" i="11"/>
  <c r="Z75" i="11" s="1"/>
  <c r="L75" i="11"/>
  <c r="AA74" i="11"/>
  <c r="S74" i="11"/>
  <c r="O74" i="11"/>
  <c r="Z74" i="11" s="1"/>
  <c r="L74" i="11"/>
  <c r="AA73" i="11"/>
  <c r="S73" i="11"/>
  <c r="O73" i="11"/>
  <c r="Z73" i="11" s="1"/>
  <c r="L73" i="11"/>
  <c r="AA72" i="11"/>
  <c r="S72" i="11"/>
  <c r="O72" i="11"/>
  <c r="Z72" i="11" s="1"/>
  <c r="L72" i="11"/>
  <c r="AA71" i="11"/>
  <c r="S71" i="11"/>
  <c r="O71" i="11"/>
  <c r="Z71" i="11" s="1"/>
  <c r="L71" i="11"/>
  <c r="AA70" i="11"/>
  <c r="S70" i="11"/>
  <c r="O70" i="11"/>
  <c r="Z70" i="11" s="1"/>
  <c r="Z69" i="11" s="1"/>
  <c r="L70" i="11"/>
  <c r="AG69" i="11"/>
  <c r="AF69" i="11"/>
  <c r="AE69" i="11"/>
  <c r="AD69" i="11"/>
  <c r="AC69" i="11"/>
  <c r="AB69" i="11"/>
  <c r="AA69" i="11"/>
  <c r="Y69" i="11"/>
  <c r="X69" i="11"/>
  <c r="W69" i="11"/>
  <c r="V69" i="11"/>
  <c r="U69" i="11"/>
  <c r="T69" i="11"/>
  <c r="S69" i="11"/>
  <c r="Q69" i="11"/>
  <c r="P69" i="11"/>
  <c r="R69" i="11" s="1"/>
  <c r="O69" i="11"/>
  <c r="N69" i="11"/>
  <c r="M69" i="11"/>
  <c r="L69" i="11"/>
  <c r="R68" i="11"/>
  <c r="AA67" i="11"/>
  <c r="Z67" i="11"/>
  <c r="S67" i="11"/>
  <c r="R67" i="11"/>
  <c r="O67" i="11"/>
  <c r="L67" i="11"/>
  <c r="AA66" i="11"/>
  <c r="Z66" i="11"/>
  <c r="S66" i="11"/>
  <c r="R66" i="11"/>
  <c r="O66" i="11"/>
  <c r="L66" i="11"/>
  <c r="AA65" i="11"/>
  <c r="Z65" i="11"/>
  <c r="S65" i="11"/>
  <c r="R65" i="11"/>
  <c r="O65" i="11"/>
  <c r="L65" i="11"/>
  <c r="AA64" i="11"/>
  <c r="Z64" i="11"/>
  <c r="S64" i="11"/>
  <c r="R64" i="11"/>
  <c r="O64" i="11"/>
  <c r="L64" i="11"/>
  <c r="AA63" i="11"/>
  <c r="Z63" i="11"/>
  <c r="S63" i="11"/>
  <c r="R63" i="11"/>
  <c r="O63" i="11"/>
  <c r="L63" i="11"/>
  <c r="AG62" i="11"/>
  <c r="AF62" i="11"/>
  <c r="AE62" i="11"/>
  <c r="AD62" i="11"/>
  <c r="AC62" i="11"/>
  <c r="AB62" i="11"/>
  <c r="AA62" i="11"/>
  <c r="Z62" i="11"/>
  <c r="Y62" i="11"/>
  <c r="X62" i="11"/>
  <c r="W62" i="11"/>
  <c r="V62" i="11"/>
  <c r="U62" i="11"/>
  <c r="T62" i="11"/>
  <c r="S62" i="11"/>
  <c r="Q62" i="11"/>
  <c r="P62" i="11"/>
  <c r="R62" i="11" s="1"/>
  <c r="O62" i="11"/>
  <c r="N62" i="11"/>
  <c r="M62" i="11"/>
  <c r="L62" i="11"/>
  <c r="R61" i="11"/>
  <c r="AA60" i="11"/>
  <c r="U60" i="11"/>
  <c r="S60" i="11"/>
  <c r="R60" i="11"/>
  <c r="O60" i="11"/>
  <c r="Z60" i="11" s="1"/>
  <c r="L60" i="11"/>
  <c r="AA59" i="11"/>
  <c r="Z59" i="11"/>
  <c r="S59" i="11"/>
  <c r="R59" i="11"/>
  <c r="O59" i="11"/>
  <c r="L59" i="11"/>
  <c r="AA58" i="11"/>
  <c r="Z58" i="11"/>
  <c r="S58" i="11"/>
  <c r="R58" i="11"/>
  <c r="O58" i="11"/>
  <c r="L58" i="11"/>
  <c r="AL57" i="11"/>
  <c r="AK57" i="11"/>
  <c r="AA57" i="11"/>
  <c r="S57" i="11"/>
  <c r="O57" i="11"/>
  <c r="AN57" i="11" s="1"/>
  <c r="L57" i="11"/>
  <c r="AA56" i="11"/>
  <c r="S56" i="11"/>
  <c r="O56" i="11"/>
  <c r="Z56" i="11" s="1"/>
  <c r="L56" i="11"/>
  <c r="AC55" i="11"/>
  <c r="AA55" i="11"/>
  <c r="Z55" i="11"/>
  <c r="S55" i="11"/>
  <c r="R55" i="11"/>
  <c r="O55" i="11"/>
  <c r="L55" i="11"/>
  <c r="AA54" i="11"/>
  <c r="Z54" i="11"/>
  <c r="S54" i="11"/>
  <c r="R54" i="11"/>
  <c r="O54" i="11"/>
  <c r="L54" i="11"/>
  <c r="AA53" i="11"/>
  <c r="Z53" i="11"/>
  <c r="S53" i="11"/>
  <c r="R53" i="11"/>
  <c r="O53" i="11"/>
  <c r="L53" i="11"/>
  <c r="L50" i="11" s="1"/>
  <c r="AL52" i="11"/>
  <c r="AK52" i="11"/>
  <c r="AA52" i="11"/>
  <c r="S52" i="11"/>
  <c r="O52" i="11"/>
  <c r="AN52" i="11" s="1"/>
  <c r="AN47" i="11" s="1"/>
  <c r="L52" i="11"/>
  <c r="AA51" i="11"/>
  <c r="S51" i="11"/>
  <c r="O51" i="11"/>
  <c r="Z51" i="11" s="1"/>
  <c r="L51" i="11"/>
  <c r="AG50" i="11"/>
  <c r="AF50" i="11"/>
  <c r="AE50" i="11"/>
  <c r="AD50" i="11"/>
  <c r="AC50" i="11"/>
  <c r="AB50" i="11"/>
  <c r="AA50" i="11"/>
  <c r="Y50" i="11"/>
  <c r="X50" i="11"/>
  <c r="W50" i="11"/>
  <c r="V50" i="11"/>
  <c r="U50" i="11"/>
  <c r="T50" i="11"/>
  <c r="S50" i="11"/>
  <c r="Q50" i="11"/>
  <c r="P50" i="11"/>
  <c r="R50" i="11" s="1"/>
  <c r="O50" i="11"/>
  <c r="N50" i="11"/>
  <c r="M50" i="11"/>
  <c r="R49" i="11"/>
  <c r="AA48" i="11"/>
  <c r="Z48" i="11"/>
  <c r="S48" i="11"/>
  <c r="R48" i="11"/>
  <c r="O48" i="11"/>
  <c r="L48" i="11"/>
  <c r="AL47" i="11"/>
  <c r="AL584" i="11" s="1"/>
  <c r="AL588" i="11" s="1"/>
  <c r="AK47" i="11"/>
  <c r="AA44" i="11"/>
  <c r="S44" i="11"/>
  <c r="O44" i="11"/>
  <c r="Z44" i="11" s="1"/>
  <c r="L44" i="11"/>
  <c r="AL43" i="11"/>
  <c r="AK43" i="11"/>
  <c r="AA43" i="11"/>
  <c r="S43" i="11"/>
  <c r="O43" i="11"/>
  <c r="Z43" i="11" s="1"/>
  <c r="L43" i="11"/>
  <c r="AA42" i="11"/>
  <c r="S42" i="11"/>
  <c r="O42" i="11"/>
  <c r="Z42" i="11" s="1"/>
  <c r="L42" i="11"/>
  <c r="AA41" i="11"/>
  <c r="S41" i="11"/>
  <c r="O41" i="11"/>
  <c r="Z41" i="11" s="1"/>
  <c r="L41" i="11"/>
  <c r="AA40" i="11"/>
  <c r="S40" i="11"/>
  <c r="O40" i="11"/>
  <c r="Z40" i="11" s="1"/>
  <c r="L40" i="11"/>
  <c r="AA39" i="11"/>
  <c r="S39" i="11"/>
  <c r="O39" i="11"/>
  <c r="Z39" i="11" s="1"/>
  <c r="L39" i="11"/>
  <c r="AA38" i="11"/>
  <c r="S38" i="11"/>
  <c r="O38" i="11"/>
  <c r="Z38" i="11" s="1"/>
  <c r="L38" i="11"/>
  <c r="AA37" i="11"/>
  <c r="S37" i="11"/>
  <c r="O37" i="11"/>
  <c r="Z37" i="11" s="1"/>
  <c r="L37" i="11"/>
  <c r="AA36" i="11"/>
  <c r="S36" i="11"/>
  <c r="O36" i="11"/>
  <c r="Z36" i="11" s="1"/>
  <c r="L36" i="11"/>
  <c r="AA35" i="11"/>
  <c r="S35" i="11"/>
  <c r="O35" i="11"/>
  <c r="Z35" i="11" s="1"/>
  <c r="L35" i="11"/>
  <c r="AA34" i="11"/>
  <c r="S34" i="11"/>
  <c r="O34" i="11"/>
  <c r="Z34" i="11" s="1"/>
  <c r="L34" i="11"/>
  <c r="AA33" i="11"/>
  <c r="W33" i="11"/>
  <c r="S33" i="11"/>
  <c r="Y33" i="11" s="1"/>
  <c r="O33" i="11"/>
  <c r="Z33" i="11" s="1"/>
  <c r="L33" i="11"/>
  <c r="AA32" i="11"/>
  <c r="S32" i="11"/>
  <c r="O32" i="11"/>
  <c r="Z32" i="11" s="1"/>
  <c r="L32" i="11"/>
  <c r="AA31" i="11"/>
  <c r="S31" i="11"/>
  <c r="O31" i="11"/>
  <c r="Z31" i="11" s="1"/>
  <c r="L31" i="11"/>
  <c r="AA30" i="11"/>
  <c r="S30" i="11"/>
  <c r="O30" i="11"/>
  <c r="Z30" i="11" s="1"/>
  <c r="L30" i="11"/>
  <c r="AA29" i="11"/>
  <c r="S29" i="11"/>
  <c r="O29" i="11"/>
  <c r="Z29" i="11" s="1"/>
  <c r="L29" i="11"/>
  <c r="AA28" i="11"/>
  <c r="S28" i="11"/>
  <c r="O28" i="11"/>
  <c r="Z28" i="11" s="1"/>
  <c r="L28" i="11"/>
  <c r="AA27" i="11"/>
  <c r="S27" i="11"/>
  <c r="O27" i="11"/>
  <c r="Z27" i="11" s="1"/>
  <c r="L27" i="11"/>
  <c r="AA26" i="11"/>
  <c r="S26" i="11"/>
  <c r="O26" i="11"/>
  <c r="Z26" i="11" s="1"/>
  <c r="L26" i="11"/>
  <c r="AA25" i="11"/>
  <c r="W25" i="11"/>
  <c r="S25" i="11"/>
  <c r="Y25" i="11" s="1"/>
  <c r="O25" i="11"/>
  <c r="Z25" i="11" s="1"/>
  <c r="L25" i="11"/>
  <c r="AA24" i="11"/>
  <c r="S24" i="11"/>
  <c r="O24" i="11"/>
  <c r="Z24" i="11" s="1"/>
  <c r="L24" i="11"/>
  <c r="AA23" i="11"/>
  <c r="S23" i="11"/>
  <c r="O23" i="11"/>
  <c r="Z23" i="11" s="1"/>
  <c r="L23" i="11"/>
  <c r="AA22" i="11"/>
  <c r="S22" i="11"/>
  <c r="O22" i="11"/>
  <c r="Z22" i="11" s="1"/>
  <c r="L22" i="11"/>
  <c r="AA21" i="11"/>
  <c r="Y21" i="11"/>
  <c r="W21" i="11"/>
  <c r="R21" i="11"/>
  <c r="O21" i="11"/>
  <c r="Z21" i="11" s="1"/>
  <c r="L21" i="11"/>
  <c r="AA20" i="11"/>
  <c r="Z20" i="11"/>
  <c r="S20" i="11"/>
  <c r="R20" i="11"/>
  <c r="O20" i="11"/>
  <c r="L20" i="11"/>
  <c r="AA19" i="11"/>
  <c r="Z19" i="11"/>
  <c r="S19" i="11"/>
  <c r="R19" i="11"/>
  <c r="O19" i="11"/>
  <c r="L19" i="11"/>
  <c r="L9" i="11" s="1"/>
  <c r="AL18" i="11"/>
  <c r="AL9" i="11" s="1"/>
  <c r="AK18" i="11"/>
  <c r="AA18" i="11"/>
  <c r="S18" i="11"/>
  <c r="O18" i="11"/>
  <c r="AN18" i="11" s="1"/>
  <c r="AN9" i="11" s="1"/>
  <c r="L18" i="11"/>
  <c r="AA17" i="11"/>
  <c r="S17" i="11"/>
  <c r="O17" i="11"/>
  <c r="Z17" i="11" s="1"/>
  <c r="L17" i="11"/>
  <c r="AA16" i="11"/>
  <c r="S16" i="11"/>
  <c r="O16" i="11"/>
  <c r="Z16" i="11" s="1"/>
  <c r="L16" i="11"/>
  <c r="AA15" i="11"/>
  <c r="S15" i="11"/>
  <c r="O15" i="11"/>
  <c r="Z15" i="11" s="1"/>
  <c r="L15" i="11"/>
  <c r="AA14" i="11"/>
  <c r="Y14" i="11"/>
  <c r="W14" i="11"/>
  <c r="S14" i="11"/>
  <c r="O14" i="11"/>
  <c r="Z14" i="11" s="1"/>
  <c r="L14" i="11"/>
  <c r="AA13" i="11"/>
  <c r="S13" i="11"/>
  <c r="O13" i="11"/>
  <c r="Z13" i="11" s="1"/>
  <c r="L13" i="11"/>
  <c r="AA12" i="11"/>
  <c r="S12" i="11"/>
  <c r="O12" i="11"/>
  <c r="Z12" i="11" s="1"/>
  <c r="L12" i="11"/>
  <c r="AA11" i="11"/>
  <c r="S11" i="11"/>
  <c r="O11" i="11"/>
  <c r="Z11" i="11" s="1"/>
  <c r="L11" i="11"/>
  <c r="AA10" i="11"/>
  <c r="S10" i="11"/>
  <c r="O10" i="11"/>
  <c r="Z10" i="11" s="1"/>
  <c r="L10" i="11"/>
  <c r="AG9" i="11"/>
  <c r="AF9" i="11"/>
  <c r="AE9" i="11"/>
  <c r="AD9" i="11"/>
  <c r="AC9" i="11"/>
  <c r="AB9" i="11"/>
  <c r="AA9" i="11"/>
  <c r="X9" i="11"/>
  <c r="W9" i="11"/>
  <c r="V9" i="11"/>
  <c r="U9" i="11"/>
  <c r="T9" i="11"/>
  <c r="S9" i="11"/>
  <c r="Q9" i="11"/>
  <c r="P9" i="11"/>
  <c r="R9" i="11" s="1"/>
  <c r="O9" i="11"/>
  <c r="N9" i="11"/>
  <c r="M9" i="11"/>
  <c r="J5" i="11"/>
  <c r="AA589" i="10"/>
  <c r="S589" i="10"/>
  <c r="O589" i="10"/>
  <c r="Z589" i="10" s="1"/>
  <c r="L589" i="10"/>
  <c r="AA588" i="10"/>
  <c r="S588" i="10"/>
  <c r="O588" i="10"/>
  <c r="Z588" i="10" s="1"/>
  <c r="L588" i="10"/>
  <c r="AA587" i="10"/>
  <c r="Y587" i="10"/>
  <c r="W587" i="10"/>
  <c r="S587" i="10"/>
  <c r="O587" i="10"/>
  <c r="Z587" i="10" s="1"/>
  <c r="L587" i="10"/>
  <c r="AA586" i="10"/>
  <c r="S586" i="10"/>
  <c r="O586" i="10"/>
  <c r="Z586" i="10" s="1"/>
  <c r="Z585" i="10" s="1"/>
  <c r="L586" i="10"/>
  <c r="AG585" i="10"/>
  <c r="AF585" i="10"/>
  <c r="AE585" i="10"/>
  <c r="AD585" i="10"/>
  <c r="AC585" i="10"/>
  <c r="AB585" i="10"/>
  <c r="AA585" i="10"/>
  <c r="Y585" i="10"/>
  <c r="X585" i="10"/>
  <c r="W585" i="10"/>
  <c r="V585" i="10"/>
  <c r="U585" i="10"/>
  <c r="T585" i="10"/>
  <c r="S585" i="10"/>
  <c r="Q585" i="10"/>
  <c r="P585" i="10"/>
  <c r="O585" i="10"/>
  <c r="N585" i="10"/>
  <c r="M585" i="10"/>
  <c r="L585" i="10"/>
  <c r="R584" i="10"/>
  <c r="AA583" i="10"/>
  <c r="Z583" i="10"/>
  <c r="S583" i="10"/>
  <c r="R583" i="10"/>
  <c r="O583" i="10"/>
  <c r="L583" i="10"/>
  <c r="AA582" i="10"/>
  <c r="Z582" i="10"/>
  <c r="S582" i="10"/>
  <c r="R582" i="10"/>
  <c r="O582" i="10"/>
  <c r="L582" i="10"/>
  <c r="AA581" i="10"/>
  <c r="Z581" i="10"/>
  <c r="S581" i="10"/>
  <c r="R581" i="10"/>
  <c r="O581" i="10"/>
  <c r="L581" i="10"/>
  <c r="AC580" i="10"/>
  <c r="AA580" i="10"/>
  <c r="Y580" i="10"/>
  <c r="W580" i="10"/>
  <c r="U580" i="10"/>
  <c r="S580" i="10"/>
  <c r="R580" i="10"/>
  <c r="O580" i="10"/>
  <c r="Z580" i="10" s="1"/>
  <c r="L580" i="10"/>
  <c r="AA579" i="10"/>
  <c r="Z579" i="10"/>
  <c r="S579" i="10"/>
  <c r="R579" i="10"/>
  <c r="O579" i="10"/>
  <c r="L579" i="10"/>
  <c r="AA578" i="10"/>
  <c r="Z578" i="10"/>
  <c r="S578" i="10"/>
  <c r="R578" i="10"/>
  <c r="O578" i="10"/>
  <c r="L578" i="10"/>
  <c r="AA577" i="10"/>
  <c r="Z577" i="10"/>
  <c r="S577" i="10"/>
  <c r="R577" i="10"/>
  <c r="O577" i="10"/>
  <c r="L577" i="10"/>
  <c r="AA576" i="10"/>
  <c r="Z576" i="10"/>
  <c r="S576" i="10"/>
  <c r="R576" i="10"/>
  <c r="O576" i="10"/>
  <c r="L576" i="10"/>
  <c r="AA575" i="10"/>
  <c r="Z575" i="10"/>
  <c r="S575" i="10"/>
  <c r="R575" i="10"/>
  <c r="O575" i="10"/>
  <c r="L575" i="10"/>
  <c r="AC574" i="10"/>
  <c r="AA574" i="10"/>
  <c r="Y574" i="10"/>
  <c r="W574" i="10"/>
  <c r="S574" i="10"/>
  <c r="O574" i="10"/>
  <c r="Z574" i="10" s="1"/>
  <c r="L574" i="10"/>
  <c r="AA573" i="10"/>
  <c r="S573" i="10"/>
  <c r="O573" i="10"/>
  <c r="Z573" i="10" s="1"/>
  <c r="L573" i="10"/>
  <c r="AC572" i="10"/>
  <c r="AA572" i="10"/>
  <c r="Z572" i="10"/>
  <c r="Y572" i="10"/>
  <c r="W572" i="10"/>
  <c r="S572" i="10"/>
  <c r="R572" i="10"/>
  <c r="O572" i="10"/>
  <c r="L572" i="10"/>
  <c r="AA571" i="10"/>
  <c r="Z571" i="10"/>
  <c r="S571" i="10"/>
  <c r="R571" i="10"/>
  <c r="O571" i="10"/>
  <c r="L571" i="10"/>
  <c r="L569" i="10" s="1"/>
  <c r="AC570" i="10"/>
  <c r="AA570" i="10"/>
  <c r="S570" i="10"/>
  <c r="O570" i="10"/>
  <c r="Z570" i="10" s="1"/>
  <c r="Z569" i="10" s="1"/>
  <c r="L570" i="10"/>
  <c r="AG569" i="10"/>
  <c r="AF569" i="10"/>
  <c r="AE569" i="10"/>
  <c r="AD569" i="10"/>
  <c r="AC569" i="10"/>
  <c r="AB569" i="10"/>
  <c r="AA569" i="10"/>
  <c r="Y569" i="10"/>
  <c r="X569" i="10"/>
  <c r="W569" i="10"/>
  <c r="V569" i="10"/>
  <c r="U569" i="10"/>
  <c r="T569" i="10"/>
  <c r="S569" i="10"/>
  <c r="Q569" i="10"/>
  <c r="P569" i="10"/>
  <c r="R569" i="10" s="1"/>
  <c r="O569" i="10"/>
  <c r="N569" i="10"/>
  <c r="M569" i="10"/>
  <c r="R568" i="10"/>
  <c r="AA567" i="10"/>
  <c r="Z567" i="10"/>
  <c r="S567" i="10"/>
  <c r="R567" i="10"/>
  <c r="O567" i="10"/>
  <c r="L567" i="10"/>
  <c r="AC566" i="10"/>
  <c r="AA566" i="10"/>
  <c r="Y566" i="10"/>
  <c r="W566" i="10"/>
  <c r="U566" i="10"/>
  <c r="S566" i="10"/>
  <c r="R566" i="10"/>
  <c r="O566" i="10"/>
  <c r="Z566" i="10" s="1"/>
  <c r="L566" i="10"/>
  <c r="AA565" i="10"/>
  <c r="Z565" i="10"/>
  <c r="S565" i="10"/>
  <c r="R565" i="10"/>
  <c r="O565" i="10"/>
  <c r="L565" i="10"/>
  <c r="AA564" i="10"/>
  <c r="Z564" i="10"/>
  <c r="S564" i="10"/>
  <c r="R564" i="10"/>
  <c r="O564" i="10"/>
  <c r="L564" i="10"/>
  <c r="AA563" i="10"/>
  <c r="Z563" i="10"/>
  <c r="S563" i="10"/>
  <c r="R563" i="10"/>
  <c r="O563" i="10"/>
  <c r="L563" i="10"/>
  <c r="AC562" i="10"/>
  <c r="AA562" i="10"/>
  <c r="AA543" i="10" s="1"/>
  <c r="Y562" i="10"/>
  <c r="Y543" i="10" s="1"/>
  <c r="W562" i="10"/>
  <c r="U562" i="10"/>
  <c r="U543" i="10" s="1"/>
  <c r="S562" i="10"/>
  <c r="R562" i="10"/>
  <c r="O562" i="10"/>
  <c r="Z562" i="10" s="1"/>
  <c r="Z543" i="10" s="1"/>
  <c r="L562" i="10"/>
  <c r="AA561" i="10"/>
  <c r="Z561" i="10"/>
  <c r="S561" i="10"/>
  <c r="R561" i="10"/>
  <c r="O561" i="10"/>
  <c r="L561" i="10"/>
  <c r="AA560" i="10"/>
  <c r="Z560" i="10"/>
  <c r="S560" i="10"/>
  <c r="R560" i="10"/>
  <c r="O560" i="10"/>
  <c r="L560" i="10"/>
  <c r="AA559" i="10"/>
  <c r="Z559" i="10"/>
  <c r="S559" i="10"/>
  <c r="R559" i="10"/>
  <c r="O559" i="10"/>
  <c r="L559" i="10"/>
  <c r="AA558" i="10"/>
  <c r="Z558" i="10"/>
  <c r="S558" i="10"/>
  <c r="R558" i="10"/>
  <c r="O558" i="10"/>
  <c r="L558" i="10"/>
  <c r="AA557" i="10"/>
  <c r="Z557" i="10"/>
  <c r="S557" i="10"/>
  <c r="R557" i="10"/>
  <c r="O557" i="10"/>
  <c r="L557" i="10"/>
  <c r="AA556" i="10"/>
  <c r="Z556" i="10"/>
  <c r="S556" i="10"/>
  <c r="R556" i="10"/>
  <c r="O556" i="10"/>
  <c r="L556" i="10"/>
  <c r="AA555" i="10"/>
  <c r="Z555" i="10"/>
  <c r="S555" i="10"/>
  <c r="R555" i="10"/>
  <c r="O555" i="10"/>
  <c r="L555" i="10"/>
  <c r="AA554" i="10"/>
  <c r="Z554" i="10"/>
  <c r="S554" i="10"/>
  <c r="R554" i="10"/>
  <c r="O554" i="10"/>
  <c r="L554" i="10"/>
  <c r="AA553" i="10"/>
  <c r="Z553" i="10"/>
  <c r="S553" i="10"/>
  <c r="R553" i="10"/>
  <c r="O553" i="10"/>
  <c r="L553" i="10"/>
  <c r="AA552" i="10"/>
  <c r="Z552" i="10"/>
  <c r="S552" i="10"/>
  <c r="R552" i="10"/>
  <c r="O552" i="10"/>
  <c r="L552" i="10"/>
  <c r="AA551" i="10"/>
  <c r="Z551" i="10"/>
  <c r="S551" i="10"/>
  <c r="R551" i="10"/>
  <c r="O551" i="10"/>
  <c r="L551" i="10"/>
  <c r="AA550" i="10"/>
  <c r="Z550" i="10"/>
  <c r="S550" i="10"/>
  <c r="R550" i="10"/>
  <c r="O550" i="10"/>
  <c r="L550" i="10"/>
  <c r="AA549" i="10"/>
  <c r="Z549" i="10"/>
  <c r="S549" i="10"/>
  <c r="R549" i="10"/>
  <c r="O549" i="10"/>
  <c r="L549" i="10"/>
  <c r="AA548" i="10"/>
  <c r="Z548" i="10"/>
  <c r="S548" i="10"/>
  <c r="R548" i="10"/>
  <c r="O548" i="10"/>
  <c r="L548" i="10"/>
  <c r="AA547" i="10"/>
  <c r="Z547" i="10"/>
  <c r="S547" i="10"/>
  <c r="R547" i="10"/>
  <c r="O547" i="10"/>
  <c r="L547" i="10"/>
  <c r="AA546" i="10"/>
  <c r="Z546" i="10"/>
  <c r="S546" i="10"/>
  <c r="R546" i="10"/>
  <c r="O546" i="10"/>
  <c r="L546" i="10"/>
  <c r="AA545" i="10"/>
  <c r="Z545" i="10"/>
  <c r="S545" i="10"/>
  <c r="R545" i="10"/>
  <c r="O545" i="10"/>
  <c r="L545" i="10"/>
  <c r="AA544" i="10"/>
  <c r="Z544" i="10"/>
  <c r="S544" i="10"/>
  <c r="R544" i="10"/>
  <c r="O544" i="10"/>
  <c r="L544" i="10"/>
  <c r="AG543" i="10"/>
  <c r="AF543" i="10"/>
  <c r="AE543" i="10"/>
  <c r="AD543" i="10"/>
  <c r="AC543" i="10"/>
  <c r="AB543" i="10"/>
  <c r="X543" i="10"/>
  <c r="W543" i="10"/>
  <c r="V543" i="10"/>
  <c r="T543" i="10"/>
  <c r="S543" i="10"/>
  <c r="Q543" i="10"/>
  <c r="P543" i="10"/>
  <c r="R543" i="10" s="1"/>
  <c r="O543" i="10"/>
  <c r="N543" i="10"/>
  <c r="M543" i="10"/>
  <c r="L543" i="10"/>
  <c r="R542" i="10"/>
  <c r="AA541" i="10"/>
  <c r="S541" i="10"/>
  <c r="O541" i="10"/>
  <c r="Z541" i="10" s="1"/>
  <c r="L541" i="10"/>
  <c r="AA540" i="10"/>
  <c r="S540" i="10"/>
  <c r="O540" i="10"/>
  <c r="L540" i="10"/>
  <c r="AA539" i="10"/>
  <c r="S539" i="10"/>
  <c r="O539" i="10"/>
  <c r="L539" i="10"/>
  <c r="AA538" i="10"/>
  <c r="S538" i="10"/>
  <c r="O538" i="10"/>
  <c r="L538" i="10"/>
  <c r="AA537" i="10"/>
  <c r="S537" i="10"/>
  <c r="O537" i="10"/>
  <c r="L537" i="10"/>
  <c r="AA536" i="10"/>
  <c r="S536" i="10"/>
  <c r="O536" i="10"/>
  <c r="L536" i="10"/>
  <c r="AA535" i="10"/>
  <c r="S535" i="10"/>
  <c r="O535" i="10"/>
  <c r="L535" i="10"/>
  <c r="AA534" i="10"/>
  <c r="S534" i="10"/>
  <c r="O534" i="10"/>
  <c r="L534" i="10"/>
  <c r="AA533" i="10"/>
  <c r="S533" i="10"/>
  <c r="O533" i="10"/>
  <c r="L533" i="10"/>
  <c r="AC532" i="10"/>
  <c r="AA532" i="10"/>
  <c r="Z532" i="10"/>
  <c r="S532" i="10"/>
  <c r="R532" i="10"/>
  <c r="O532" i="10"/>
  <c r="L532" i="10"/>
  <c r="AC531" i="10"/>
  <c r="AA531" i="10"/>
  <c r="Y531" i="10"/>
  <c r="Y516" i="10" s="1"/>
  <c r="W531" i="10"/>
  <c r="U531" i="10"/>
  <c r="U516" i="10" s="1"/>
  <c r="S531" i="10"/>
  <c r="R531" i="10"/>
  <c r="O531" i="10"/>
  <c r="Z531" i="10" s="1"/>
  <c r="L531" i="10"/>
  <c r="AA530" i="10"/>
  <c r="Y530" i="10"/>
  <c r="W530" i="10"/>
  <c r="U530" i="10"/>
  <c r="S530" i="10"/>
  <c r="O530" i="10"/>
  <c r="R530" i="10" s="1"/>
  <c r="L530" i="10"/>
  <c r="AA529" i="10"/>
  <c r="S529" i="10"/>
  <c r="O529" i="10"/>
  <c r="L529" i="10"/>
  <c r="AA528" i="10"/>
  <c r="S528" i="10"/>
  <c r="O528" i="10"/>
  <c r="L528" i="10"/>
  <c r="AC527" i="10"/>
  <c r="AA527" i="10"/>
  <c r="Z527" i="10"/>
  <c r="S527" i="10"/>
  <c r="R527" i="10"/>
  <c r="O527" i="10"/>
  <c r="L527" i="10"/>
  <c r="AA526" i="10"/>
  <c r="Z526" i="10"/>
  <c r="S526" i="10"/>
  <c r="R526" i="10"/>
  <c r="O526" i="10"/>
  <c r="L526" i="10"/>
  <c r="AC525" i="10"/>
  <c r="AA525" i="10"/>
  <c r="S525" i="10"/>
  <c r="O525" i="10"/>
  <c r="L525" i="10"/>
  <c r="AA524" i="10"/>
  <c r="S524" i="10"/>
  <c r="O524" i="10"/>
  <c r="L524" i="10"/>
  <c r="AA523" i="10"/>
  <c r="S523" i="10"/>
  <c r="O523" i="10"/>
  <c r="L523" i="10"/>
  <c r="AA522" i="10"/>
  <c r="S522" i="10"/>
  <c r="O522" i="10"/>
  <c r="L522" i="10"/>
  <c r="AC521" i="10"/>
  <c r="AA521" i="10"/>
  <c r="Z521" i="10"/>
  <c r="S521" i="10"/>
  <c r="R521" i="10"/>
  <c r="O521" i="10"/>
  <c r="L521" i="10"/>
  <c r="AA520" i="10"/>
  <c r="Z520" i="10"/>
  <c r="S520" i="10"/>
  <c r="R520" i="10"/>
  <c r="O520" i="10"/>
  <c r="L520" i="10"/>
  <c r="AC519" i="10"/>
  <c r="AA519" i="10"/>
  <c r="AA516" i="10" s="1"/>
  <c r="S519" i="10"/>
  <c r="O519" i="10"/>
  <c r="L519" i="10"/>
  <c r="AC518" i="10"/>
  <c r="AA518" i="10"/>
  <c r="Z518" i="10"/>
  <c r="Y518" i="10"/>
  <c r="W518" i="10"/>
  <c r="W516" i="10" s="1"/>
  <c r="U518" i="10"/>
  <c r="S518" i="10"/>
  <c r="S516" i="10" s="1"/>
  <c r="O518" i="10"/>
  <c r="L518" i="10"/>
  <c r="AC517" i="10"/>
  <c r="AA517" i="10"/>
  <c r="Z517" i="10"/>
  <c r="S517" i="10"/>
  <c r="R517" i="10"/>
  <c r="O517" i="10"/>
  <c r="L517" i="10"/>
  <c r="AG516" i="10"/>
  <c r="AF516" i="10"/>
  <c r="AE516" i="10"/>
  <c r="AD516" i="10"/>
  <c r="AB516" i="10"/>
  <c r="X516" i="10"/>
  <c r="V516" i="10"/>
  <c r="T516" i="10"/>
  <c r="Q516" i="10"/>
  <c r="P516" i="10"/>
  <c r="N516" i="10"/>
  <c r="M516" i="10"/>
  <c r="L516" i="10"/>
  <c r="R515" i="10"/>
  <c r="AA514" i="10"/>
  <c r="S514" i="10"/>
  <c r="O514" i="10"/>
  <c r="L514" i="10"/>
  <c r="AA513" i="10"/>
  <c r="S513" i="10"/>
  <c r="O513" i="10"/>
  <c r="L513" i="10"/>
  <c r="AA512" i="10"/>
  <c r="S512" i="10"/>
  <c r="O512" i="10"/>
  <c r="L512" i="10"/>
  <c r="AA511" i="10"/>
  <c r="S511" i="10"/>
  <c r="O511" i="10"/>
  <c r="L511" i="10"/>
  <c r="AG510" i="10"/>
  <c r="AF510" i="10"/>
  <c r="AE510" i="10"/>
  <c r="AD510" i="10"/>
  <c r="AC510" i="10"/>
  <c r="AB510" i="10"/>
  <c r="AA510" i="10"/>
  <c r="Y510" i="10"/>
  <c r="X510" i="10"/>
  <c r="W510" i="10"/>
  <c r="V510" i="10"/>
  <c r="U510" i="10"/>
  <c r="T510" i="10"/>
  <c r="S510" i="10"/>
  <c r="Q510" i="10"/>
  <c r="P510" i="10"/>
  <c r="O510" i="10"/>
  <c r="N510" i="10"/>
  <c r="M510" i="10"/>
  <c r="L510" i="10"/>
  <c r="R509" i="10"/>
  <c r="AA508" i="10"/>
  <c r="Z508" i="10"/>
  <c r="S508" i="10"/>
  <c r="R508" i="10"/>
  <c r="O508" i="10"/>
  <c r="L508" i="10"/>
  <c r="AA507" i="10"/>
  <c r="Z507" i="10"/>
  <c r="S507" i="10"/>
  <c r="R507" i="10"/>
  <c r="O507" i="10"/>
  <c r="L507" i="10"/>
  <c r="AA506" i="10"/>
  <c r="Z506" i="10"/>
  <c r="W506" i="10"/>
  <c r="S506" i="10"/>
  <c r="Y506" i="10" s="1"/>
  <c r="O506" i="10"/>
  <c r="L506" i="10"/>
  <c r="AC505" i="10"/>
  <c r="AC497" i="10" s="1"/>
  <c r="AA505" i="10"/>
  <c r="Y505" i="10"/>
  <c r="W505" i="10"/>
  <c r="W497" i="10" s="1"/>
  <c r="U505" i="10"/>
  <c r="S505" i="10"/>
  <c r="O505" i="10"/>
  <c r="Z505" i="10" s="1"/>
  <c r="L505" i="10"/>
  <c r="AA504" i="10"/>
  <c r="Y504" i="10"/>
  <c r="W504" i="10"/>
  <c r="U504" i="10"/>
  <c r="S504" i="10"/>
  <c r="R504" i="10"/>
  <c r="O504" i="10"/>
  <c r="Z504" i="10" s="1"/>
  <c r="L504" i="10"/>
  <c r="AC503" i="10"/>
  <c r="AA503" i="10"/>
  <c r="Y503" i="10"/>
  <c r="W503" i="10"/>
  <c r="U503" i="10"/>
  <c r="S503" i="10"/>
  <c r="R503" i="10"/>
  <c r="O503" i="10"/>
  <c r="Z503" i="10" s="1"/>
  <c r="L503" i="10"/>
  <c r="AC502" i="10"/>
  <c r="AA502" i="10"/>
  <c r="Y502" i="10"/>
  <c r="W502" i="10"/>
  <c r="U502" i="10"/>
  <c r="S502" i="10"/>
  <c r="R502" i="10"/>
  <c r="O502" i="10"/>
  <c r="Z502" i="10" s="1"/>
  <c r="L502" i="10"/>
  <c r="AC501" i="10"/>
  <c r="AA501" i="10"/>
  <c r="Y501" i="10"/>
  <c r="W501" i="10"/>
  <c r="U501" i="10"/>
  <c r="S501" i="10"/>
  <c r="R501" i="10"/>
  <c r="O501" i="10"/>
  <c r="Z501" i="10" s="1"/>
  <c r="L501" i="10"/>
  <c r="AC500" i="10"/>
  <c r="AA500" i="10"/>
  <c r="Y500" i="10"/>
  <c r="W500" i="10"/>
  <c r="U500" i="10"/>
  <c r="S500" i="10"/>
  <c r="R500" i="10"/>
  <c r="O500" i="10"/>
  <c r="Z500" i="10" s="1"/>
  <c r="L500" i="10"/>
  <c r="AC499" i="10"/>
  <c r="AA499" i="10"/>
  <c r="Y499" i="10"/>
  <c r="W499" i="10"/>
  <c r="U499" i="10"/>
  <c r="S499" i="10"/>
  <c r="R499" i="10"/>
  <c r="O499" i="10"/>
  <c r="Z499" i="10" s="1"/>
  <c r="L499" i="10"/>
  <c r="AC498" i="10"/>
  <c r="AA498" i="10"/>
  <c r="AA497" i="10" s="1"/>
  <c r="Y498" i="10"/>
  <c r="W498" i="10"/>
  <c r="U498" i="10"/>
  <c r="S498" i="10"/>
  <c r="R498" i="10"/>
  <c r="O498" i="10"/>
  <c r="Z498" i="10" s="1"/>
  <c r="Z497" i="10" s="1"/>
  <c r="L498" i="10"/>
  <c r="AG497" i="10"/>
  <c r="AF497" i="10"/>
  <c r="AE497" i="10"/>
  <c r="AD497" i="10"/>
  <c r="AB497" i="10"/>
  <c r="X497" i="10"/>
  <c r="V497" i="10"/>
  <c r="T497" i="10"/>
  <c r="Q497" i="10"/>
  <c r="P497" i="10"/>
  <c r="N497" i="10"/>
  <c r="M497" i="10"/>
  <c r="L497" i="10"/>
  <c r="R496" i="10"/>
  <c r="AA495" i="10"/>
  <c r="Y495" i="10"/>
  <c r="W495" i="10"/>
  <c r="U495" i="10"/>
  <c r="S495" i="10"/>
  <c r="R495" i="10"/>
  <c r="O495" i="10"/>
  <c r="Z495" i="10" s="1"/>
  <c r="L495" i="10"/>
  <c r="L493" i="10" s="1"/>
  <c r="AA494" i="10"/>
  <c r="Y494" i="10"/>
  <c r="W494" i="10"/>
  <c r="U494" i="10"/>
  <c r="S494" i="10"/>
  <c r="O494" i="10"/>
  <c r="R494" i="10" s="1"/>
  <c r="L494" i="10"/>
  <c r="AG493" i="10"/>
  <c r="AF493" i="10"/>
  <c r="AE493" i="10"/>
  <c r="AD493" i="10"/>
  <c r="AC493" i="10"/>
  <c r="AB493" i="10"/>
  <c r="AA493" i="10"/>
  <c r="Y493" i="10"/>
  <c r="X493" i="10"/>
  <c r="W493" i="10"/>
  <c r="V493" i="10"/>
  <c r="U493" i="10"/>
  <c r="T493" i="10"/>
  <c r="S493" i="10"/>
  <c r="Q493" i="10"/>
  <c r="P493" i="10"/>
  <c r="O493" i="10"/>
  <c r="N493" i="10"/>
  <c r="M493" i="10"/>
  <c r="R492" i="10"/>
  <c r="AA491" i="10"/>
  <c r="O491" i="10"/>
  <c r="R491" i="10" s="1"/>
  <c r="L491" i="10"/>
  <c r="AA490" i="10"/>
  <c r="R490" i="10"/>
  <c r="O490" i="10"/>
  <c r="Z490" i="10" s="1"/>
  <c r="L490" i="10"/>
  <c r="AA489" i="10"/>
  <c r="O489" i="10"/>
  <c r="R489" i="10" s="1"/>
  <c r="L489" i="10"/>
  <c r="AA488" i="10"/>
  <c r="R488" i="10"/>
  <c r="O488" i="10"/>
  <c r="Z488" i="10" s="1"/>
  <c r="L488" i="10"/>
  <c r="AA487" i="10"/>
  <c r="O487" i="10"/>
  <c r="R487" i="10" s="1"/>
  <c r="L487" i="10"/>
  <c r="AA486" i="10"/>
  <c r="R486" i="10"/>
  <c r="O486" i="10"/>
  <c r="Z486" i="10" s="1"/>
  <c r="L486" i="10"/>
  <c r="AA485" i="10"/>
  <c r="O485" i="10"/>
  <c r="Z485" i="10" s="1"/>
  <c r="L485" i="10"/>
  <c r="AA484" i="10"/>
  <c r="AA483" i="10" s="1"/>
  <c r="R484" i="10"/>
  <c r="O484" i="10"/>
  <c r="Z484" i="10" s="1"/>
  <c r="L484" i="10"/>
  <c r="AG483" i="10"/>
  <c r="AF483" i="10"/>
  <c r="AE483" i="10"/>
  <c r="AD483" i="10"/>
  <c r="AC483" i="10"/>
  <c r="AB483" i="10"/>
  <c r="Y483" i="10"/>
  <c r="X483" i="10"/>
  <c r="W483" i="10"/>
  <c r="V483" i="10"/>
  <c r="U483" i="10"/>
  <c r="T483" i="10"/>
  <c r="S483" i="10"/>
  <c r="Q483" i="10"/>
  <c r="P483" i="10"/>
  <c r="N483" i="10"/>
  <c r="M483" i="10"/>
  <c r="L483" i="10"/>
  <c r="R482" i="10"/>
  <c r="AA481" i="10"/>
  <c r="S481" i="10"/>
  <c r="O481" i="10"/>
  <c r="L481" i="10"/>
  <c r="AA480" i="10"/>
  <c r="S480" i="10"/>
  <c r="O480" i="10"/>
  <c r="L480" i="10"/>
  <c r="AA479" i="10"/>
  <c r="S479" i="10"/>
  <c r="O479" i="10"/>
  <c r="L479" i="10"/>
  <c r="AA478" i="10"/>
  <c r="S478" i="10"/>
  <c r="O478" i="10"/>
  <c r="L478" i="10"/>
  <c r="AA477" i="10"/>
  <c r="S477" i="10"/>
  <c r="O477" i="10"/>
  <c r="L477" i="10"/>
  <c r="AA476" i="10"/>
  <c r="S476" i="10"/>
  <c r="O476" i="10"/>
  <c r="L476" i="10"/>
  <c r="AA475" i="10"/>
  <c r="S475" i="10"/>
  <c r="O475" i="10"/>
  <c r="L475" i="10"/>
  <c r="AA474" i="10"/>
  <c r="S474" i="10"/>
  <c r="O474" i="10"/>
  <c r="L474" i="10"/>
  <c r="AA473" i="10"/>
  <c r="S473" i="10"/>
  <c r="O473" i="10"/>
  <c r="L473" i="10"/>
  <c r="AA472" i="10"/>
  <c r="S472" i="10"/>
  <c r="O472" i="10"/>
  <c r="L472" i="10"/>
  <c r="AA471" i="10"/>
  <c r="S471" i="10"/>
  <c r="O471" i="10"/>
  <c r="L471" i="10"/>
  <c r="AA470" i="10"/>
  <c r="S470" i="10"/>
  <c r="O470" i="10"/>
  <c r="L470" i="10"/>
  <c r="AA469" i="10"/>
  <c r="S469" i="10"/>
  <c r="O469" i="10"/>
  <c r="L469" i="10"/>
  <c r="AA468" i="10"/>
  <c r="S468" i="10"/>
  <c r="O468" i="10"/>
  <c r="L468" i="10"/>
  <c r="AA467" i="10"/>
  <c r="S467" i="10"/>
  <c r="O467" i="10"/>
  <c r="L467" i="10"/>
  <c r="AA466" i="10"/>
  <c r="S466" i="10"/>
  <c r="O466" i="10"/>
  <c r="L466" i="10"/>
  <c r="AA465" i="10"/>
  <c r="S465" i="10"/>
  <c r="O465" i="10"/>
  <c r="L465" i="10"/>
  <c r="AA464" i="10"/>
  <c r="S464" i="10"/>
  <c r="O464" i="10"/>
  <c r="L464" i="10"/>
  <c r="AA463" i="10"/>
  <c r="S463" i="10"/>
  <c r="O463" i="10"/>
  <c r="L463" i="10"/>
  <c r="AA462" i="10"/>
  <c r="S462" i="10"/>
  <c r="O462" i="10"/>
  <c r="L462" i="10"/>
  <c r="AA461" i="10"/>
  <c r="S461" i="10"/>
  <c r="O461" i="10"/>
  <c r="L461" i="10"/>
  <c r="AA460" i="10"/>
  <c r="S460" i="10"/>
  <c r="O460" i="10"/>
  <c r="L460" i="10"/>
  <c r="AA459" i="10"/>
  <c r="S459" i="10"/>
  <c r="O459" i="10"/>
  <c r="L459" i="10"/>
  <c r="AA458" i="10"/>
  <c r="S458" i="10"/>
  <c r="O458" i="10"/>
  <c r="L458" i="10"/>
  <c r="AA457" i="10"/>
  <c r="S457" i="10"/>
  <c r="O457" i="10"/>
  <c r="L457" i="10"/>
  <c r="AA456" i="10"/>
  <c r="S456" i="10"/>
  <c r="O456" i="10"/>
  <c r="L456" i="10"/>
  <c r="AA455" i="10"/>
  <c r="S455" i="10"/>
  <c r="O455" i="10"/>
  <c r="L455" i="10"/>
  <c r="AA454" i="10"/>
  <c r="S454" i="10"/>
  <c r="O454" i="10"/>
  <c r="L454" i="10"/>
  <c r="AA453" i="10"/>
  <c r="S453" i="10"/>
  <c r="O453" i="10"/>
  <c r="L453" i="10"/>
  <c r="AA452" i="10"/>
  <c r="S452" i="10"/>
  <c r="O452" i="10"/>
  <c r="L452" i="10"/>
  <c r="AA451" i="10"/>
  <c r="S451" i="10"/>
  <c r="O451" i="10"/>
  <c r="L451" i="10"/>
  <c r="AA450" i="10"/>
  <c r="S450" i="10"/>
  <c r="O450" i="10"/>
  <c r="L450" i="10"/>
  <c r="AA449" i="10"/>
  <c r="S449" i="10"/>
  <c r="S445" i="10" s="1"/>
  <c r="O449" i="10"/>
  <c r="L449" i="10"/>
  <c r="AA448" i="10"/>
  <c r="Z448" i="10"/>
  <c r="S448" i="10"/>
  <c r="R448" i="10"/>
  <c r="O448" i="10"/>
  <c r="L448" i="10"/>
  <c r="AA447" i="10"/>
  <c r="Z447" i="10"/>
  <c r="S447" i="10"/>
  <c r="R447" i="10"/>
  <c r="O447" i="10"/>
  <c r="L447" i="10"/>
  <c r="AA446" i="10"/>
  <c r="Z446" i="10"/>
  <c r="S446" i="10"/>
  <c r="R446" i="10"/>
  <c r="O446" i="10"/>
  <c r="L446" i="10"/>
  <c r="AG445" i="10"/>
  <c r="AF445" i="10"/>
  <c r="AE445" i="10"/>
  <c r="AD445" i="10"/>
  <c r="AC445" i="10"/>
  <c r="AB445" i="10"/>
  <c r="AA445" i="10"/>
  <c r="Y445" i="10"/>
  <c r="X445" i="10"/>
  <c r="W445" i="10"/>
  <c r="V445" i="10"/>
  <c r="U445" i="10"/>
  <c r="T445" i="10"/>
  <c r="Q445" i="10"/>
  <c r="P445" i="10"/>
  <c r="R445" i="10" s="1"/>
  <c r="O445" i="10"/>
  <c r="N445" i="10"/>
  <c r="M445" i="10"/>
  <c r="L445" i="10"/>
  <c r="R444" i="10"/>
  <c r="AA443" i="10"/>
  <c r="S443" i="10"/>
  <c r="O443" i="10"/>
  <c r="Z443" i="10" s="1"/>
  <c r="L443" i="10"/>
  <c r="AA442" i="10"/>
  <c r="S442" i="10"/>
  <c r="O442" i="10"/>
  <c r="Z442" i="10" s="1"/>
  <c r="L442" i="10"/>
  <c r="AA441" i="10"/>
  <c r="S441" i="10"/>
  <c r="O441" i="10"/>
  <c r="Z441" i="10" s="1"/>
  <c r="L441" i="10"/>
  <c r="AA440" i="10"/>
  <c r="S440" i="10"/>
  <c r="O440" i="10"/>
  <c r="Z440" i="10" s="1"/>
  <c r="L440" i="10"/>
  <c r="AA439" i="10"/>
  <c r="S439" i="10"/>
  <c r="O439" i="10"/>
  <c r="Z439" i="10" s="1"/>
  <c r="L439" i="10"/>
  <c r="AA438" i="10"/>
  <c r="S438" i="10"/>
  <c r="O438" i="10"/>
  <c r="Z438" i="10" s="1"/>
  <c r="L438" i="10"/>
  <c r="AA437" i="10"/>
  <c r="S437" i="10"/>
  <c r="O437" i="10"/>
  <c r="Z437" i="10" s="1"/>
  <c r="L437" i="10"/>
  <c r="AA436" i="10"/>
  <c r="S436" i="10"/>
  <c r="O436" i="10"/>
  <c r="Z436" i="10" s="1"/>
  <c r="L436" i="10"/>
  <c r="AA435" i="10"/>
  <c r="S435" i="10"/>
  <c r="O435" i="10"/>
  <c r="Z435" i="10" s="1"/>
  <c r="L435" i="10"/>
  <c r="AA434" i="10"/>
  <c r="S434" i="10"/>
  <c r="O434" i="10"/>
  <c r="Z434" i="10" s="1"/>
  <c r="L434" i="10"/>
  <c r="AA433" i="10"/>
  <c r="S433" i="10"/>
  <c r="O433" i="10"/>
  <c r="Z433" i="10" s="1"/>
  <c r="L433" i="10"/>
  <c r="AA432" i="10"/>
  <c r="S432" i="10"/>
  <c r="O432" i="10"/>
  <c r="Z432" i="10" s="1"/>
  <c r="L432" i="10"/>
  <c r="AA431" i="10"/>
  <c r="S431" i="10"/>
  <c r="O431" i="10"/>
  <c r="Z431" i="10" s="1"/>
  <c r="L431" i="10"/>
  <c r="AA430" i="10"/>
  <c r="S430" i="10"/>
  <c r="O430" i="10"/>
  <c r="Z430" i="10" s="1"/>
  <c r="L430" i="10"/>
  <c r="AA429" i="10"/>
  <c r="S429" i="10"/>
  <c r="O429" i="10"/>
  <c r="Z429" i="10" s="1"/>
  <c r="L429" i="10"/>
  <c r="AA428" i="10"/>
  <c r="S428" i="10"/>
  <c r="O428" i="10"/>
  <c r="Z428" i="10" s="1"/>
  <c r="L428" i="10"/>
  <c r="AA427" i="10"/>
  <c r="S427" i="10"/>
  <c r="O427" i="10"/>
  <c r="Z427" i="10" s="1"/>
  <c r="L427" i="10"/>
  <c r="AA426" i="10"/>
  <c r="S426" i="10"/>
  <c r="O426" i="10"/>
  <c r="Z426" i="10" s="1"/>
  <c r="Z425" i="10" s="1"/>
  <c r="L426" i="10"/>
  <c r="AG425" i="10"/>
  <c r="AF425" i="10"/>
  <c r="AE425" i="10"/>
  <c r="AD425" i="10"/>
  <c r="AC425" i="10"/>
  <c r="AB425" i="10"/>
  <c r="AA425" i="10"/>
  <c r="Y425" i="10"/>
  <c r="X425" i="10"/>
  <c r="W425" i="10"/>
  <c r="V425" i="10"/>
  <c r="U425" i="10"/>
  <c r="T425" i="10"/>
  <c r="S425" i="10"/>
  <c r="Q425" i="10"/>
  <c r="P425" i="10"/>
  <c r="O425" i="10"/>
  <c r="N425" i="10"/>
  <c r="M425" i="10"/>
  <c r="L425" i="10"/>
  <c r="R424" i="10"/>
  <c r="AA423" i="10"/>
  <c r="Z423" i="10"/>
  <c r="S423" i="10"/>
  <c r="R423" i="10"/>
  <c r="O423" i="10"/>
  <c r="L423" i="10"/>
  <c r="AA422" i="10"/>
  <c r="Z422" i="10"/>
  <c r="S422" i="10"/>
  <c r="R422" i="10"/>
  <c r="O422" i="10"/>
  <c r="L422" i="10"/>
  <c r="AA421" i="10"/>
  <c r="Z421" i="10"/>
  <c r="S421" i="10"/>
  <c r="R421" i="10"/>
  <c r="O421" i="10"/>
  <c r="L421" i="10"/>
  <c r="AA420" i="10"/>
  <c r="Z420" i="10"/>
  <c r="S420" i="10"/>
  <c r="R420" i="10"/>
  <c r="O420" i="10"/>
  <c r="L420" i="10"/>
  <c r="AA419" i="10"/>
  <c r="Z419" i="10"/>
  <c r="S419" i="10"/>
  <c r="R419" i="10"/>
  <c r="O419" i="10"/>
  <c r="L419" i="10"/>
  <c r="AA418" i="10"/>
  <c r="Z418" i="10"/>
  <c r="S418" i="10"/>
  <c r="R418" i="10"/>
  <c r="O418" i="10"/>
  <c r="L418" i="10"/>
  <c r="AA417" i="10"/>
  <c r="Z417" i="10"/>
  <c r="S417" i="10"/>
  <c r="R417" i="10"/>
  <c r="O417" i="10"/>
  <c r="L417" i="10"/>
  <c r="AA416" i="10"/>
  <c r="Z416" i="10"/>
  <c r="S416" i="10"/>
  <c r="R416" i="10"/>
  <c r="O416" i="10"/>
  <c r="L416" i="10"/>
  <c r="AA415" i="10"/>
  <c r="Z415" i="10"/>
  <c r="S415" i="10"/>
  <c r="R415" i="10"/>
  <c r="O415" i="10"/>
  <c r="L415" i="10"/>
  <c r="AA414" i="10"/>
  <c r="Z414" i="10"/>
  <c r="S414" i="10"/>
  <c r="R414" i="10"/>
  <c r="O414" i="10"/>
  <c r="L414" i="10"/>
  <c r="AA413" i="10"/>
  <c r="Z413" i="10"/>
  <c r="S413" i="10"/>
  <c r="R413" i="10"/>
  <c r="O413" i="10"/>
  <c r="L413" i="10"/>
  <c r="AA412" i="10"/>
  <c r="Z412" i="10"/>
  <c r="S412" i="10"/>
  <c r="R412" i="10"/>
  <c r="O412" i="10"/>
  <c r="L412" i="10"/>
  <c r="AA411" i="10"/>
  <c r="Z411" i="10"/>
  <c r="S411" i="10"/>
  <c r="R411" i="10"/>
  <c r="O411" i="10"/>
  <c r="L411" i="10"/>
  <c r="AA410" i="10"/>
  <c r="Z410" i="10"/>
  <c r="S410" i="10"/>
  <c r="R410" i="10"/>
  <c r="O410" i="10"/>
  <c r="L410" i="10"/>
  <c r="AA409" i="10"/>
  <c r="Z409" i="10"/>
  <c r="S409" i="10"/>
  <c r="R409" i="10"/>
  <c r="O409" i="10"/>
  <c r="L409" i="10"/>
  <c r="AA408" i="10"/>
  <c r="Z408" i="10"/>
  <c r="S408" i="10"/>
  <c r="R408" i="10"/>
  <c r="O408" i="10"/>
  <c r="L408" i="10"/>
  <c r="AA407" i="10"/>
  <c r="Z407" i="10"/>
  <c r="S407" i="10"/>
  <c r="R407" i="10"/>
  <c r="O407" i="10"/>
  <c r="L407" i="10"/>
  <c r="AA406" i="10"/>
  <c r="Z406" i="10"/>
  <c r="S406" i="10"/>
  <c r="R406" i="10"/>
  <c r="O406" i="10"/>
  <c r="L406" i="10"/>
  <c r="AA405" i="10"/>
  <c r="Z405" i="10"/>
  <c r="S405" i="10"/>
  <c r="R405" i="10"/>
  <c r="O405" i="10"/>
  <c r="L405" i="10"/>
  <c r="AA404" i="10"/>
  <c r="Z404" i="10"/>
  <c r="S404" i="10"/>
  <c r="R404" i="10"/>
  <c r="O404" i="10"/>
  <c r="L404" i="10"/>
  <c r="AA403" i="10"/>
  <c r="Z403" i="10"/>
  <c r="S403" i="10"/>
  <c r="R403" i="10"/>
  <c r="O403" i="10"/>
  <c r="L403" i="10"/>
  <c r="AA402" i="10"/>
  <c r="Z402" i="10"/>
  <c r="S402" i="10"/>
  <c r="R402" i="10"/>
  <c r="O402" i="10"/>
  <c r="L402" i="10"/>
  <c r="AA401" i="10"/>
  <c r="Z401" i="10"/>
  <c r="S401" i="10"/>
  <c r="R401" i="10"/>
  <c r="O401" i="10"/>
  <c r="L401" i="10"/>
  <c r="AA400" i="10"/>
  <c r="Z400" i="10"/>
  <c r="S400" i="10"/>
  <c r="R400" i="10"/>
  <c r="O400" i="10"/>
  <c r="L400" i="10"/>
  <c r="AA399" i="10"/>
  <c r="Z399" i="10"/>
  <c r="S399" i="10"/>
  <c r="R399" i="10"/>
  <c r="O399" i="10"/>
  <c r="L399" i="10"/>
  <c r="AA398" i="10"/>
  <c r="Z398" i="10"/>
  <c r="S398" i="10"/>
  <c r="R398" i="10"/>
  <c r="O398" i="10"/>
  <c r="L398" i="10"/>
  <c r="AA397" i="10"/>
  <c r="Z397" i="10"/>
  <c r="S397" i="10"/>
  <c r="R397" i="10"/>
  <c r="O397" i="10"/>
  <c r="L397" i="10"/>
  <c r="AA396" i="10"/>
  <c r="Z396" i="10"/>
  <c r="S396" i="10"/>
  <c r="R396" i="10"/>
  <c r="O396" i="10"/>
  <c r="L396" i="10"/>
  <c r="AA395" i="10"/>
  <c r="Z395" i="10"/>
  <c r="S395" i="10"/>
  <c r="R395" i="10"/>
  <c r="O395" i="10"/>
  <c r="L395" i="10"/>
  <c r="AA394" i="10"/>
  <c r="Z394" i="10"/>
  <c r="S394" i="10"/>
  <c r="R394" i="10"/>
  <c r="O394" i="10"/>
  <c r="L394" i="10"/>
  <c r="AA393" i="10"/>
  <c r="Z393" i="10"/>
  <c r="S393" i="10"/>
  <c r="R393" i="10"/>
  <c r="O393" i="10"/>
  <c r="L393" i="10"/>
  <c r="AA392" i="10"/>
  <c r="Z392" i="10"/>
  <c r="S392" i="10"/>
  <c r="R392" i="10"/>
  <c r="O392" i="10"/>
  <c r="L392" i="10"/>
  <c r="AA391" i="10"/>
  <c r="Z391" i="10"/>
  <c r="S391" i="10"/>
  <c r="R391" i="10"/>
  <c r="O391" i="10"/>
  <c r="L391" i="10"/>
  <c r="AA390" i="10"/>
  <c r="Z390" i="10"/>
  <c r="S390" i="10"/>
  <c r="R390" i="10"/>
  <c r="O390" i="10"/>
  <c r="L390" i="10"/>
  <c r="AA389" i="10"/>
  <c r="Z389" i="10"/>
  <c r="S389" i="10"/>
  <c r="R389" i="10"/>
  <c r="O389" i="10"/>
  <c r="L389" i="10"/>
  <c r="AA388" i="10"/>
  <c r="Z388" i="10"/>
  <c r="S388" i="10"/>
  <c r="R388" i="10"/>
  <c r="O388" i="10"/>
  <c r="L388" i="10"/>
  <c r="AA387" i="10"/>
  <c r="Z387" i="10"/>
  <c r="S387" i="10"/>
  <c r="R387" i="10"/>
  <c r="O387" i="10"/>
  <c r="L387" i="10"/>
  <c r="AA386" i="10"/>
  <c r="Z386" i="10"/>
  <c r="S386" i="10"/>
  <c r="R386" i="10"/>
  <c r="O386" i="10"/>
  <c r="L386" i="10"/>
  <c r="AA385" i="10"/>
  <c r="Z385" i="10"/>
  <c r="S385" i="10"/>
  <c r="R385" i="10"/>
  <c r="O385" i="10"/>
  <c r="L385" i="10"/>
  <c r="AA384" i="10"/>
  <c r="Z384" i="10"/>
  <c r="S384" i="10"/>
  <c r="R384" i="10"/>
  <c r="O384" i="10"/>
  <c r="L384" i="10"/>
  <c r="AA383" i="10"/>
  <c r="Z383" i="10"/>
  <c r="S383" i="10"/>
  <c r="R383" i="10"/>
  <c r="O383" i="10"/>
  <c r="L383" i="10"/>
  <c r="AA382" i="10"/>
  <c r="Z382" i="10"/>
  <c r="S382" i="10"/>
  <c r="R382" i="10"/>
  <c r="O382" i="10"/>
  <c r="L382" i="10"/>
  <c r="AA381" i="10"/>
  <c r="Z381" i="10"/>
  <c r="S381" i="10"/>
  <c r="R381" i="10"/>
  <c r="O381" i="10"/>
  <c r="L381" i="10"/>
  <c r="AA380" i="10"/>
  <c r="Z380" i="10"/>
  <c r="S380" i="10"/>
  <c r="R380" i="10"/>
  <c r="O380" i="10"/>
  <c r="L380" i="10"/>
  <c r="AA379" i="10"/>
  <c r="Z379" i="10"/>
  <c r="S379" i="10"/>
  <c r="R379" i="10"/>
  <c r="O379" i="10"/>
  <c r="L379" i="10"/>
  <c r="AA378" i="10"/>
  <c r="Z378" i="10"/>
  <c r="S378" i="10"/>
  <c r="R378" i="10"/>
  <c r="O378" i="10"/>
  <c r="L378" i="10"/>
  <c r="AA377" i="10"/>
  <c r="Z377" i="10"/>
  <c r="S377" i="10"/>
  <c r="R377" i="10"/>
  <c r="O377" i="10"/>
  <c r="L377" i="10"/>
  <c r="AA376" i="10"/>
  <c r="Z376" i="10"/>
  <c r="S376" i="10"/>
  <c r="R376" i="10"/>
  <c r="O376" i="10"/>
  <c r="L376" i="10"/>
  <c r="AA375" i="10"/>
  <c r="Z375" i="10"/>
  <c r="S375" i="10"/>
  <c r="R375" i="10"/>
  <c r="O375" i="10"/>
  <c r="L375" i="10"/>
  <c r="AA374" i="10"/>
  <c r="Z374" i="10"/>
  <c r="S374" i="10"/>
  <c r="R374" i="10"/>
  <c r="O374" i="10"/>
  <c r="L374" i="10"/>
  <c r="AA373" i="10"/>
  <c r="Z373" i="10"/>
  <c r="S373" i="10"/>
  <c r="R373" i="10"/>
  <c r="O373" i="10"/>
  <c r="L373" i="10"/>
  <c r="AA372" i="10"/>
  <c r="Z372" i="10"/>
  <c r="S372" i="10"/>
  <c r="R372" i="10"/>
  <c r="O372" i="10"/>
  <c r="L372" i="10"/>
  <c r="AA371" i="10"/>
  <c r="Z371" i="10"/>
  <c r="S371" i="10"/>
  <c r="R371" i="10"/>
  <c r="O371" i="10"/>
  <c r="L371" i="10"/>
  <c r="AA370" i="10"/>
  <c r="Z370" i="10"/>
  <c r="S370" i="10"/>
  <c r="R370" i="10"/>
  <c r="O370" i="10"/>
  <c r="L370" i="10"/>
  <c r="AA369" i="10"/>
  <c r="Z369" i="10"/>
  <c r="S369" i="10"/>
  <c r="R369" i="10"/>
  <c r="O369" i="10"/>
  <c r="L369" i="10"/>
  <c r="AA368" i="10"/>
  <c r="Z368" i="10"/>
  <c r="S368" i="10"/>
  <c r="R368" i="10"/>
  <c r="O368" i="10"/>
  <c r="L368" i="10"/>
  <c r="AA367" i="10"/>
  <c r="Z367" i="10"/>
  <c r="S367" i="10"/>
  <c r="R367" i="10"/>
  <c r="O367" i="10"/>
  <c r="L367" i="10"/>
  <c r="AA366" i="10"/>
  <c r="Z366" i="10"/>
  <c r="S366" i="10"/>
  <c r="R366" i="10"/>
  <c r="O366" i="10"/>
  <c r="L366" i="10"/>
  <c r="AA365" i="10"/>
  <c r="Z365" i="10"/>
  <c r="S365" i="10"/>
  <c r="R365" i="10"/>
  <c r="O365" i="10"/>
  <c r="L365" i="10"/>
  <c r="AA364" i="10"/>
  <c r="Z364" i="10"/>
  <c r="S364" i="10"/>
  <c r="R364" i="10"/>
  <c r="O364" i="10"/>
  <c r="L364" i="10"/>
  <c r="AA363" i="10"/>
  <c r="Z363" i="10"/>
  <c r="S363" i="10"/>
  <c r="R363" i="10"/>
  <c r="O363" i="10"/>
  <c r="L363" i="10"/>
  <c r="AA362" i="10"/>
  <c r="Z362" i="10"/>
  <c r="S362" i="10"/>
  <c r="R362" i="10"/>
  <c r="O362" i="10"/>
  <c r="L362" i="10"/>
  <c r="AA361" i="10"/>
  <c r="Z361" i="10"/>
  <c r="S361" i="10"/>
  <c r="R361" i="10"/>
  <c r="O361" i="10"/>
  <c r="L361" i="10"/>
  <c r="AA360" i="10"/>
  <c r="Z360" i="10"/>
  <c r="S360" i="10"/>
  <c r="R360" i="10"/>
  <c r="O360" i="10"/>
  <c r="L360" i="10"/>
  <c r="AA359" i="10"/>
  <c r="Z359" i="10"/>
  <c r="S359" i="10"/>
  <c r="R359" i="10"/>
  <c r="O359" i="10"/>
  <c r="L359" i="10"/>
  <c r="AA358" i="10"/>
  <c r="Z358" i="10"/>
  <c r="S358" i="10"/>
  <c r="R358" i="10"/>
  <c r="O358" i="10"/>
  <c r="L358" i="10"/>
  <c r="AA357" i="10"/>
  <c r="Z357" i="10"/>
  <c r="S357" i="10"/>
  <c r="R357" i="10"/>
  <c r="O357" i="10"/>
  <c r="L357" i="10"/>
  <c r="AA356" i="10"/>
  <c r="Z356" i="10"/>
  <c r="S356" i="10"/>
  <c r="R356" i="10"/>
  <c r="O356" i="10"/>
  <c r="L356" i="10"/>
  <c r="AA355" i="10"/>
  <c r="Z355" i="10"/>
  <c r="S355" i="10"/>
  <c r="R355" i="10"/>
  <c r="O355" i="10"/>
  <c r="L355" i="10"/>
  <c r="AA354" i="10"/>
  <c r="Z354" i="10"/>
  <c r="S354" i="10"/>
  <c r="R354" i="10"/>
  <c r="O354" i="10"/>
  <c r="L354" i="10"/>
  <c r="AA353" i="10"/>
  <c r="Z353" i="10"/>
  <c r="S353" i="10"/>
  <c r="R353" i="10"/>
  <c r="O353" i="10"/>
  <c r="L353" i="10"/>
  <c r="AA352" i="10"/>
  <c r="Z352" i="10"/>
  <c r="S352" i="10"/>
  <c r="R352" i="10"/>
  <c r="O352" i="10"/>
  <c r="L352" i="10"/>
  <c r="AA351" i="10"/>
  <c r="Z351" i="10"/>
  <c r="S351" i="10"/>
  <c r="R351" i="10"/>
  <c r="O351" i="10"/>
  <c r="L351" i="10"/>
  <c r="AA350" i="10"/>
  <c r="Z350" i="10"/>
  <c r="S350" i="10"/>
  <c r="R350" i="10"/>
  <c r="O350" i="10"/>
  <c r="L350" i="10"/>
  <c r="AA349" i="10"/>
  <c r="Z349" i="10"/>
  <c r="S349" i="10"/>
  <c r="R349" i="10"/>
  <c r="O349" i="10"/>
  <c r="L349" i="10"/>
  <c r="AA348" i="10"/>
  <c r="Z348" i="10"/>
  <c r="S348" i="10"/>
  <c r="R348" i="10"/>
  <c r="O348" i="10"/>
  <c r="L348" i="10"/>
  <c r="AA347" i="10"/>
  <c r="Z347" i="10"/>
  <c r="S347" i="10"/>
  <c r="R347" i="10"/>
  <c r="O347" i="10"/>
  <c r="L347" i="10"/>
  <c r="AA346" i="10"/>
  <c r="Z346" i="10"/>
  <c r="S346" i="10"/>
  <c r="R346" i="10"/>
  <c r="O346" i="10"/>
  <c r="L346" i="10"/>
  <c r="AA345" i="10"/>
  <c r="Z345" i="10"/>
  <c r="S345" i="10"/>
  <c r="R345" i="10"/>
  <c r="O345" i="10"/>
  <c r="L345" i="10"/>
  <c r="AA344" i="10"/>
  <c r="Z344" i="10"/>
  <c r="S344" i="10"/>
  <c r="R344" i="10"/>
  <c r="O344" i="10"/>
  <c r="L344" i="10"/>
  <c r="AA343" i="10"/>
  <c r="Z343" i="10"/>
  <c r="S343" i="10"/>
  <c r="R343" i="10"/>
  <c r="O343" i="10"/>
  <c r="L343" i="10"/>
  <c r="AA342" i="10"/>
  <c r="Z342" i="10"/>
  <c r="S342" i="10"/>
  <c r="R342" i="10"/>
  <c r="O342" i="10"/>
  <c r="L342" i="10"/>
  <c r="AA341" i="10"/>
  <c r="Z341" i="10"/>
  <c r="S341" i="10"/>
  <c r="R341" i="10"/>
  <c r="O341" i="10"/>
  <c r="L341" i="10"/>
  <c r="AA340" i="10"/>
  <c r="Z340" i="10"/>
  <c r="S340" i="10"/>
  <c r="R340" i="10"/>
  <c r="O340" i="10"/>
  <c r="L340" i="10"/>
  <c r="AA339" i="10"/>
  <c r="Z339" i="10"/>
  <c r="S339" i="10"/>
  <c r="R339" i="10"/>
  <c r="O339" i="10"/>
  <c r="L339" i="10"/>
  <c r="AA338" i="10"/>
  <c r="Z338" i="10"/>
  <c r="S338" i="10"/>
  <c r="R338" i="10"/>
  <c r="O338" i="10"/>
  <c r="L338" i="10"/>
  <c r="AA337" i="10"/>
  <c r="Z337" i="10"/>
  <c r="S337" i="10"/>
  <c r="R337" i="10"/>
  <c r="O337" i="10"/>
  <c r="L337" i="10"/>
  <c r="AA336" i="10"/>
  <c r="Z336" i="10"/>
  <c r="S336" i="10"/>
  <c r="R336" i="10"/>
  <c r="O336" i="10"/>
  <c r="L336" i="10"/>
  <c r="AA335" i="10"/>
  <c r="Z335" i="10"/>
  <c r="S335" i="10"/>
  <c r="R335" i="10"/>
  <c r="O335" i="10"/>
  <c r="L335" i="10"/>
  <c r="AA334" i="10"/>
  <c r="Z334" i="10"/>
  <c r="S334" i="10"/>
  <c r="R334" i="10"/>
  <c r="O334" i="10"/>
  <c r="L334" i="10"/>
  <c r="AA333" i="10"/>
  <c r="Z333" i="10"/>
  <c r="S333" i="10"/>
  <c r="R333" i="10"/>
  <c r="O333" i="10"/>
  <c r="L333" i="10"/>
  <c r="AA332" i="10"/>
  <c r="Z332" i="10"/>
  <c r="S332" i="10"/>
  <c r="R332" i="10"/>
  <c r="O332" i="10"/>
  <c r="L332" i="10"/>
  <c r="AA331" i="10"/>
  <c r="Z331" i="10"/>
  <c r="S331" i="10"/>
  <c r="R331" i="10"/>
  <c r="O331" i="10"/>
  <c r="L331" i="10"/>
  <c r="AA330" i="10"/>
  <c r="Z330" i="10"/>
  <c r="S330" i="10"/>
  <c r="R330" i="10"/>
  <c r="O330" i="10"/>
  <c r="L330" i="10"/>
  <c r="AA329" i="10"/>
  <c r="Z329" i="10"/>
  <c r="S329" i="10"/>
  <c r="R329" i="10"/>
  <c r="O329" i="10"/>
  <c r="L329" i="10"/>
  <c r="AA328" i="10"/>
  <c r="Z328" i="10"/>
  <c r="S328" i="10"/>
  <c r="R328" i="10"/>
  <c r="O328" i="10"/>
  <c r="L328" i="10"/>
  <c r="AA327" i="10"/>
  <c r="Z327" i="10"/>
  <c r="S327" i="10"/>
  <c r="R327" i="10"/>
  <c r="O327" i="10"/>
  <c r="L327" i="10"/>
  <c r="AA326" i="10"/>
  <c r="Z326" i="10"/>
  <c r="S326" i="10"/>
  <c r="R326" i="10"/>
  <c r="O326" i="10"/>
  <c r="L326" i="10"/>
  <c r="AA325" i="10"/>
  <c r="Z325" i="10"/>
  <c r="S325" i="10"/>
  <c r="R325" i="10"/>
  <c r="O325" i="10"/>
  <c r="L325" i="10"/>
  <c r="AA324" i="10"/>
  <c r="Z324" i="10"/>
  <c r="S324" i="10"/>
  <c r="R324" i="10"/>
  <c r="O324" i="10"/>
  <c r="L324" i="10"/>
  <c r="AA323" i="10"/>
  <c r="Z323" i="10"/>
  <c r="S323" i="10"/>
  <c r="R323" i="10"/>
  <c r="O323" i="10"/>
  <c r="L323" i="10"/>
  <c r="AA322" i="10"/>
  <c r="Z322" i="10"/>
  <c r="S322" i="10"/>
  <c r="R322" i="10"/>
  <c r="O322" i="10"/>
  <c r="L322" i="10"/>
  <c r="AA321" i="10"/>
  <c r="Z321" i="10"/>
  <c r="S321" i="10"/>
  <c r="R321" i="10"/>
  <c r="O321" i="10"/>
  <c r="L321" i="10"/>
  <c r="AA320" i="10"/>
  <c r="Z320" i="10"/>
  <c r="S320" i="10"/>
  <c r="R320" i="10"/>
  <c r="O320" i="10"/>
  <c r="L320" i="10"/>
  <c r="AA319" i="10"/>
  <c r="Z319" i="10"/>
  <c r="S319" i="10"/>
  <c r="R319" i="10"/>
  <c r="O319" i="10"/>
  <c r="L319" i="10"/>
  <c r="AA318" i="10"/>
  <c r="Z318" i="10"/>
  <c r="S318" i="10"/>
  <c r="R318" i="10"/>
  <c r="O318" i="10"/>
  <c r="L318" i="10"/>
  <c r="AA317" i="10"/>
  <c r="Z317" i="10"/>
  <c r="S317" i="10"/>
  <c r="R317" i="10"/>
  <c r="O317" i="10"/>
  <c r="L317" i="10"/>
  <c r="AA316" i="10"/>
  <c r="Z316" i="10"/>
  <c r="S316" i="10"/>
  <c r="R316" i="10"/>
  <c r="O316" i="10"/>
  <c r="L316" i="10"/>
  <c r="AA315" i="10"/>
  <c r="Z315" i="10"/>
  <c r="S315" i="10"/>
  <c r="R315" i="10"/>
  <c r="O315" i="10"/>
  <c r="L315" i="10"/>
  <c r="AA314" i="10"/>
  <c r="Z314" i="10"/>
  <c r="S314" i="10"/>
  <c r="R314" i="10"/>
  <c r="O314" i="10"/>
  <c r="L314" i="10"/>
  <c r="AA313" i="10"/>
  <c r="Z313" i="10"/>
  <c r="S313" i="10"/>
  <c r="R313" i="10"/>
  <c r="O313" i="10"/>
  <c r="L313" i="10"/>
  <c r="AA312" i="10"/>
  <c r="Z312" i="10"/>
  <c r="S312" i="10"/>
  <c r="R312" i="10"/>
  <c r="O312" i="10"/>
  <c r="L312" i="10"/>
  <c r="AA311" i="10"/>
  <c r="Z311" i="10"/>
  <c r="S311" i="10"/>
  <c r="R311" i="10"/>
  <c r="O311" i="10"/>
  <c r="L311" i="10"/>
  <c r="AA310" i="10"/>
  <c r="Z310" i="10"/>
  <c r="S310" i="10"/>
  <c r="R310" i="10"/>
  <c r="O310" i="10"/>
  <c r="L310" i="10"/>
  <c r="AA309" i="10"/>
  <c r="Z309" i="10"/>
  <c r="S309" i="10"/>
  <c r="R309" i="10"/>
  <c r="O309" i="10"/>
  <c r="L309" i="10"/>
  <c r="AA308" i="10"/>
  <c r="Z308" i="10"/>
  <c r="S308" i="10"/>
  <c r="R308" i="10"/>
  <c r="O308" i="10"/>
  <c r="L308" i="10"/>
  <c r="AA307" i="10"/>
  <c r="Z307" i="10"/>
  <c r="S307" i="10"/>
  <c r="R307" i="10"/>
  <c r="O307" i="10"/>
  <c r="L307" i="10"/>
  <c r="AA306" i="10"/>
  <c r="Z306" i="10"/>
  <c r="S306" i="10"/>
  <c r="R306" i="10"/>
  <c r="O306" i="10"/>
  <c r="L306" i="10"/>
  <c r="AA305" i="10"/>
  <c r="Z305" i="10"/>
  <c r="S305" i="10"/>
  <c r="R305" i="10"/>
  <c r="O305" i="10"/>
  <c r="L305" i="10"/>
  <c r="AA304" i="10"/>
  <c r="Z304" i="10"/>
  <c r="S304" i="10"/>
  <c r="R304" i="10"/>
  <c r="O304" i="10"/>
  <c r="L304" i="10"/>
  <c r="AA303" i="10"/>
  <c r="Z303" i="10"/>
  <c r="S303" i="10"/>
  <c r="R303" i="10"/>
  <c r="O303" i="10"/>
  <c r="L303" i="10"/>
  <c r="AA302" i="10"/>
  <c r="Z302" i="10"/>
  <c r="S302" i="10"/>
  <c r="R302" i="10"/>
  <c r="O302" i="10"/>
  <c r="L302" i="10"/>
  <c r="AA301" i="10"/>
  <c r="Z301" i="10"/>
  <c r="S301" i="10"/>
  <c r="R301" i="10"/>
  <c r="O301" i="10"/>
  <c r="L301" i="10"/>
  <c r="AA300" i="10"/>
  <c r="Z300" i="10"/>
  <c r="S300" i="10"/>
  <c r="R300" i="10"/>
  <c r="O300" i="10"/>
  <c r="L300" i="10"/>
  <c r="AA299" i="10"/>
  <c r="Z299" i="10"/>
  <c r="S299" i="10"/>
  <c r="R299" i="10"/>
  <c r="O299" i="10"/>
  <c r="L299" i="10"/>
  <c r="AA298" i="10"/>
  <c r="Z298" i="10"/>
  <c r="S298" i="10"/>
  <c r="R298" i="10"/>
  <c r="O298" i="10"/>
  <c r="L298" i="10"/>
  <c r="AA297" i="10"/>
  <c r="Z297" i="10"/>
  <c r="S297" i="10"/>
  <c r="R297" i="10"/>
  <c r="O297" i="10"/>
  <c r="L297" i="10"/>
  <c r="AA296" i="10"/>
  <c r="Z296" i="10"/>
  <c r="S296" i="10"/>
  <c r="R296" i="10"/>
  <c r="O296" i="10"/>
  <c r="L296" i="10"/>
  <c r="AA295" i="10"/>
  <c r="Z295" i="10"/>
  <c r="S295" i="10"/>
  <c r="R295" i="10"/>
  <c r="O295" i="10"/>
  <c r="L295" i="10"/>
  <c r="AA294" i="10"/>
  <c r="Z294" i="10"/>
  <c r="S294" i="10"/>
  <c r="R294" i="10"/>
  <c r="O294" i="10"/>
  <c r="L294" i="10"/>
  <c r="AA293" i="10"/>
  <c r="Z293" i="10"/>
  <c r="S293" i="10"/>
  <c r="R293" i="10"/>
  <c r="O293" i="10"/>
  <c r="L293" i="10"/>
  <c r="AA292" i="10"/>
  <c r="Z292" i="10"/>
  <c r="S292" i="10"/>
  <c r="R292" i="10"/>
  <c r="O292" i="10"/>
  <c r="L292" i="10"/>
  <c r="AA291" i="10"/>
  <c r="Z291" i="10"/>
  <c r="S291" i="10"/>
  <c r="R291" i="10"/>
  <c r="O291" i="10"/>
  <c r="L291" i="10"/>
  <c r="AA290" i="10"/>
  <c r="Z290" i="10"/>
  <c r="S290" i="10"/>
  <c r="R290" i="10"/>
  <c r="O290" i="10"/>
  <c r="L290" i="10"/>
  <c r="AA289" i="10"/>
  <c r="Z289" i="10"/>
  <c r="S289" i="10"/>
  <c r="R289" i="10"/>
  <c r="O289" i="10"/>
  <c r="L289" i="10"/>
  <c r="AA288" i="10"/>
  <c r="Z288" i="10"/>
  <c r="S288" i="10"/>
  <c r="R288" i="10"/>
  <c r="O288" i="10"/>
  <c r="L288" i="10"/>
  <c r="AA287" i="10"/>
  <c r="Z287" i="10"/>
  <c r="S287" i="10"/>
  <c r="R287" i="10"/>
  <c r="O287" i="10"/>
  <c r="L287" i="10"/>
  <c r="AA286" i="10"/>
  <c r="Z286" i="10"/>
  <c r="S286" i="10"/>
  <c r="R286" i="10"/>
  <c r="O286" i="10"/>
  <c r="L286" i="10"/>
  <c r="AA285" i="10"/>
  <c r="Z285" i="10"/>
  <c r="S285" i="10"/>
  <c r="R285" i="10"/>
  <c r="O285" i="10"/>
  <c r="L285" i="10"/>
  <c r="AA284" i="10"/>
  <c r="Z284" i="10"/>
  <c r="S284" i="10"/>
  <c r="R284" i="10"/>
  <c r="O284" i="10"/>
  <c r="L284" i="10"/>
  <c r="AA283" i="10"/>
  <c r="Z283" i="10"/>
  <c r="S283" i="10"/>
  <c r="R283" i="10"/>
  <c r="O283" i="10"/>
  <c r="L283" i="10"/>
  <c r="AA282" i="10"/>
  <c r="Z282" i="10"/>
  <c r="S282" i="10"/>
  <c r="R282" i="10"/>
  <c r="O282" i="10"/>
  <c r="L282" i="10"/>
  <c r="AA281" i="10"/>
  <c r="Z281" i="10"/>
  <c r="S281" i="10"/>
  <c r="R281" i="10"/>
  <c r="O281" i="10"/>
  <c r="L281" i="10"/>
  <c r="AA280" i="10"/>
  <c r="Z280" i="10"/>
  <c r="S280" i="10"/>
  <c r="R280" i="10"/>
  <c r="O280" i="10"/>
  <c r="L280" i="10"/>
  <c r="AA279" i="10"/>
  <c r="Z279" i="10"/>
  <c r="S279" i="10"/>
  <c r="R279" i="10"/>
  <c r="O279" i="10"/>
  <c r="L279" i="10"/>
  <c r="AA278" i="10"/>
  <c r="Z278" i="10"/>
  <c r="S278" i="10"/>
  <c r="R278" i="10"/>
  <c r="O278" i="10"/>
  <c r="L278" i="10"/>
  <c r="AA277" i="10"/>
  <c r="Z277" i="10"/>
  <c r="S277" i="10"/>
  <c r="R277" i="10"/>
  <c r="O277" i="10"/>
  <c r="L277" i="10"/>
  <c r="AA276" i="10"/>
  <c r="Z276" i="10"/>
  <c r="S276" i="10"/>
  <c r="R276" i="10"/>
  <c r="O276" i="10"/>
  <c r="L276" i="10"/>
  <c r="AA275" i="10"/>
  <c r="Z275" i="10"/>
  <c r="S275" i="10"/>
  <c r="R275" i="10"/>
  <c r="O275" i="10"/>
  <c r="L275" i="10"/>
  <c r="AA274" i="10"/>
  <c r="Z274" i="10"/>
  <c r="S274" i="10"/>
  <c r="R274" i="10"/>
  <c r="O274" i="10"/>
  <c r="L274" i="10"/>
  <c r="AA273" i="10"/>
  <c r="Z273" i="10"/>
  <c r="S273" i="10"/>
  <c r="R273" i="10"/>
  <c r="O273" i="10"/>
  <c r="L273" i="10"/>
  <c r="AA272" i="10"/>
  <c r="Z272" i="10"/>
  <c r="S272" i="10"/>
  <c r="R272" i="10"/>
  <c r="O272" i="10"/>
  <c r="L272" i="10"/>
  <c r="AA271" i="10"/>
  <c r="Z271" i="10"/>
  <c r="S271" i="10"/>
  <c r="R271" i="10"/>
  <c r="O271" i="10"/>
  <c r="L271" i="10"/>
  <c r="AA270" i="10"/>
  <c r="Z270" i="10"/>
  <c r="S270" i="10"/>
  <c r="R270" i="10"/>
  <c r="O270" i="10"/>
  <c r="L270" i="10"/>
  <c r="AA269" i="10"/>
  <c r="Z269" i="10"/>
  <c r="S269" i="10"/>
  <c r="R269" i="10"/>
  <c r="O269" i="10"/>
  <c r="L269" i="10"/>
  <c r="AA268" i="10"/>
  <c r="Z268" i="10"/>
  <c r="S268" i="10"/>
  <c r="R268" i="10"/>
  <c r="O268" i="10"/>
  <c r="L268" i="10"/>
  <c r="AA267" i="10"/>
  <c r="Z267" i="10"/>
  <c r="S267" i="10"/>
  <c r="R267" i="10"/>
  <c r="O267" i="10"/>
  <c r="L267" i="10"/>
  <c r="AA266" i="10"/>
  <c r="Z266" i="10"/>
  <c r="S266" i="10"/>
  <c r="R266" i="10"/>
  <c r="O266" i="10"/>
  <c r="L266" i="10"/>
  <c r="AA265" i="10"/>
  <c r="Z265" i="10"/>
  <c r="S265" i="10"/>
  <c r="R265" i="10"/>
  <c r="O265" i="10"/>
  <c r="L265" i="10"/>
  <c r="AA264" i="10"/>
  <c r="Z264" i="10"/>
  <c r="S264" i="10"/>
  <c r="R264" i="10"/>
  <c r="O264" i="10"/>
  <c r="L264" i="10"/>
  <c r="AA263" i="10"/>
  <c r="Z263" i="10"/>
  <c r="S263" i="10"/>
  <c r="R263" i="10"/>
  <c r="O263" i="10"/>
  <c r="L263" i="10"/>
  <c r="AA262" i="10"/>
  <c r="Z262" i="10"/>
  <c r="S262" i="10"/>
  <c r="R262" i="10"/>
  <c r="O262" i="10"/>
  <c r="L262" i="10"/>
  <c r="AA261" i="10"/>
  <c r="Z261" i="10"/>
  <c r="S261" i="10"/>
  <c r="R261" i="10"/>
  <c r="O261" i="10"/>
  <c r="L261" i="10"/>
  <c r="AA260" i="10"/>
  <c r="Z260" i="10"/>
  <c r="S260" i="10"/>
  <c r="R260" i="10"/>
  <c r="O260" i="10"/>
  <c r="L260" i="10"/>
  <c r="AA259" i="10"/>
  <c r="Z259" i="10"/>
  <c r="S259" i="10"/>
  <c r="R259" i="10"/>
  <c r="O259" i="10"/>
  <c r="L259" i="10"/>
  <c r="AA258" i="10"/>
  <c r="Z258" i="10"/>
  <c r="Y258" i="10"/>
  <c r="W258" i="10"/>
  <c r="R258" i="10"/>
  <c r="O258" i="10"/>
  <c r="U258" i="10" s="1"/>
  <c r="AA257" i="10"/>
  <c r="S257" i="10"/>
  <c r="O257" i="10"/>
  <c r="Z257" i="10" s="1"/>
  <c r="L257" i="10"/>
  <c r="AA256" i="10"/>
  <c r="Y256" i="10"/>
  <c r="W256" i="10"/>
  <c r="O256" i="10"/>
  <c r="U256" i="10" s="1"/>
  <c r="AA255" i="10"/>
  <c r="Z255" i="10"/>
  <c r="S255" i="10"/>
  <c r="R255" i="10"/>
  <c r="O255" i="10"/>
  <c r="L255" i="10"/>
  <c r="AA254" i="10"/>
  <c r="Z254" i="10"/>
  <c r="S254" i="10"/>
  <c r="R254" i="10"/>
  <c r="O254" i="10"/>
  <c r="L254" i="10"/>
  <c r="AA253" i="10"/>
  <c r="Z253" i="10"/>
  <c r="S253" i="10"/>
  <c r="R253" i="10"/>
  <c r="O253" i="10"/>
  <c r="L253" i="10"/>
  <c r="AA252" i="10"/>
  <c r="Z252" i="10"/>
  <c r="S252" i="10"/>
  <c r="R252" i="10"/>
  <c r="O252" i="10"/>
  <c r="L252" i="10"/>
  <c r="AA251" i="10"/>
  <c r="Z251" i="10"/>
  <c r="Y251" i="10"/>
  <c r="W251" i="10"/>
  <c r="R251" i="10"/>
  <c r="O251" i="10"/>
  <c r="U251" i="10" s="1"/>
  <c r="AA250" i="10"/>
  <c r="S250" i="10"/>
  <c r="O250" i="10"/>
  <c r="Z250" i="10" s="1"/>
  <c r="L250" i="10"/>
  <c r="AA249" i="10"/>
  <c r="S249" i="10"/>
  <c r="O249" i="10"/>
  <c r="Z249" i="10" s="1"/>
  <c r="L249" i="10"/>
  <c r="AA248" i="10"/>
  <c r="S248" i="10"/>
  <c r="O248" i="10"/>
  <c r="Z248" i="10" s="1"/>
  <c r="L248" i="10"/>
  <c r="AA247" i="10"/>
  <c r="S247" i="10"/>
  <c r="O247" i="10"/>
  <c r="Z247" i="10" s="1"/>
  <c r="L247" i="10"/>
  <c r="AA246" i="10"/>
  <c r="S246" i="10"/>
  <c r="O246" i="10"/>
  <c r="Z246" i="10" s="1"/>
  <c r="L246" i="10"/>
  <c r="AA245" i="10"/>
  <c r="S245" i="10"/>
  <c r="O245" i="10"/>
  <c r="Z245" i="10" s="1"/>
  <c r="L245" i="10"/>
  <c r="AA244" i="10"/>
  <c r="S244" i="10"/>
  <c r="O244" i="10"/>
  <c r="Z244" i="10" s="1"/>
  <c r="L244" i="10"/>
  <c r="AA243" i="10"/>
  <c r="S243" i="10"/>
  <c r="O243" i="10"/>
  <c r="Z243" i="10" s="1"/>
  <c r="L243" i="10"/>
  <c r="AA242" i="10"/>
  <c r="S242" i="10"/>
  <c r="O242" i="10"/>
  <c r="Z242" i="10" s="1"/>
  <c r="L242" i="10"/>
  <c r="AA241" i="10"/>
  <c r="S241" i="10"/>
  <c r="O241" i="10"/>
  <c r="Z241" i="10" s="1"/>
  <c r="L241" i="10"/>
  <c r="AA240" i="10"/>
  <c r="S240" i="10"/>
  <c r="O240" i="10"/>
  <c r="Z240" i="10" s="1"/>
  <c r="L240" i="10"/>
  <c r="AA239" i="10"/>
  <c r="Y239" i="10"/>
  <c r="W239" i="10"/>
  <c r="O239" i="10"/>
  <c r="U239" i="10" s="1"/>
  <c r="AA238" i="10"/>
  <c r="Z238" i="10"/>
  <c r="S238" i="10"/>
  <c r="R238" i="10"/>
  <c r="O238" i="10"/>
  <c r="L238" i="10"/>
  <c r="AA237" i="10"/>
  <c r="Z237" i="10"/>
  <c r="S237" i="10"/>
  <c r="R237" i="10"/>
  <c r="O237" i="10"/>
  <c r="L237" i="10"/>
  <c r="AA236" i="10"/>
  <c r="Z236" i="10"/>
  <c r="S236" i="10"/>
  <c r="R236" i="10"/>
  <c r="O236" i="10"/>
  <c r="L236" i="10"/>
  <c r="AA235" i="10"/>
  <c r="Z235" i="10"/>
  <c r="S235" i="10"/>
  <c r="R235" i="10"/>
  <c r="O235" i="10"/>
  <c r="L235" i="10"/>
  <c r="AA234" i="10"/>
  <c r="Z234" i="10"/>
  <c r="S234" i="10"/>
  <c r="R234" i="10"/>
  <c r="O234" i="10"/>
  <c r="L234" i="10"/>
  <c r="AA233" i="10"/>
  <c r="Z233" i="10"/>
  <c r="S233" i="10"/>
  <c r="R233" i="10"/>
  <c r="O233" i="10"/>
  <c r="L233" i="10"/>
  <c r="AA232" i="10"/>
  <c r="Z232" i="10"/>
  <c r="S232" i="10"/>
  <c r="R232" i="10"/>
  <c r="O232" i="10"/>
  <c r="L232" i="10"/>
  <c r="AA231" i="10"/>
  <c r="Z231" i="10"/>
  <c r="S231" i="10"/>
  <c r="R231" i="10"/>
  <c r="O231" i="10"/>
  <c r="L231" i="10"/>
  <c r="AA230" i="10"/>
  <c r="Z230" i="10"/>
  <c r="S230" i="10"/>
  <c r="R230" i="10"/>
  <c r="O230" i="10"/>
  <c r="L230" i="10"/>
  <c r="AA229" i="10"/>
  <c r="Z229" i="10"/>
  <c r="S229" i="10"/>
  <c r="R229" i="10"/>
  <c r="O229" i="10"/>
  <c r="L229" i="10"/>
  <c r="AA228" i="10"/>
  <c r="Z228" i="10"/>
  <c r="S228" i="10"/>
  <c r="R228" i="10"/>
  <c r="O228" i="10"/>
  <c r="L228" i="10"/>
  <c r="AA227" i="10"/>
  <c r="Z227" i="10"/>
  <c r="S227" i="10"/>
  <c r="R227" i="10"/>
  <c r="O227" i="10"/>
  <c r="L227" i="10"/>
  <c r="AA226" i="10"/>
  <c r="Z226" i="10"/>
  <c r="S226" i="10"/>
  <c r="R226" i="10"/>
  <c r="O226" i="10"/>
  <c r="L226" i="10"/>
  <c r="AA225" i="10"/>
  <c r="Z225" i="10"/>
  <c r="S225" i="10"/>
  <c r="R225" i="10"/>
  <c r="O225" i="10"/>
  <c r="L225" i="10"/>
  <c r="AA224" i="10"/>
  <c r="Z224" i="10"/>
  <c r="S224" i="10"/>
  <c r="R224" i="10"/>
  <c r="O224" i="10"/>
  <c r="L224" i="10"/>
  <c r="AA223" i="10"/>
  <c r="Z223" i="10"/>
  <c r="S223" i="10"/>
  <c r="R223" i="10"/>
  <c r="O223" i="10"/>
  <c r="L223" i="10"/>
  <c r="AA222" i="10"/>
  <c r="Z222" i="10"/>
  <c r="S222" i="10"/>
  <c r="R222" i="10"/>
  <c r="O222" i="10"/>
  <c r="L222" i="10"/>
  <c r="AA221" i="10"/>
  <c r="Z221" i="10"/>
  <c r="S221" i="10"/>
  <c r="R221" i="10"/>
  <c r="O221" i="10"/>
  <c r="L221" i="10"/>
  <c r="AA220" i="10"/>
  <c r="Z220" i="10"/>
  <c r="S220" i="10"/>
  <c r="R220" i="10"/>
  <c r="O220" i="10"/>
  <c r="L220" i="10"/>
  <c r="AA219" i="10"/>
  <c r="Z219" i="10"/>
  <c r="S219" i="10"/>
  <c r="R219" i="10"/>
  <c r="O219" i="10"/>
  <c r="L219" i="10"/>
  <c r="AA218" i="10"/>
  <c r="Z218" i="10"/>
  <c r="S218" i="10"/>
  <c r="R218" i="10"/>
  <c r="O218" i="10"/>
  <c r="L218" i="10"/>
  <c r="AA217" i="10"/>
  <c r="Z217" i="10"/>
  <c r="S217" i="10"/>
  <c r="R217" i="10"/>
  <c r="O217" i="10"/>
  <c r="L217" i="10"/>
  <c r="AA216" i="10"/>
  <c r="Z216" i="10"/>
  <c r="S216" i="10"/>
  <c r="R216" i="10"/>
  <c r="O216" i="10"/>
  <c r="L216" i="10"/>
  <c r="AA215" i="10"/>
  <c r="Z215" i="10"/>
  <c r="S215" i="10"/>
  <c r="R215" i="10"/>
  <c r="O215" i="10"/>
  <c r="L215" i="10"/>
  <c r="AA214" i="10"/>
  <c r="Z214" i="10"/>
  <c r="S214" i="10"/>
  <c r="R214" i="10"/>
  <c r="O214" i="10"/>
  <c r="L214" i="10"/>
  <c r="AA213" i="10"/>
  <c r="Z213" i="10"/>
  <c r="S213" i="10"/>
  <c r="R213" i="10"/>
  <c r="O213" i="10"/>
  <c r="L213" i="10"/>
  <c r="AA212" i="10"/>
  <c r="Z212" i="10"/>
  <c r="S212" i="10"/>
  <c r="R212" i="10"/>
  <c r="O212" i="10"/>
  <c r="L212" i="10"/>
  <c r="AA211" i="10"/>
  <c r="Z211" i="10"/>
  <c r="S211" i="10"/>
  <c r="R211" i="10"/>
  <c r="O211" i="10"/>
  <c r="L211" i="10"/>
  <c r="AA210" i="10"/>
  <c r="Z210" i="10"/>
  <c r="S210" i="10"/>
  <c r="R210" i="10"/>
  <c r="O210" i="10"/>
  <c r="L210" i="10"/>
  <c r="AA209" i="10"/>
  <c r="Z209" i="10"/>
  <c r="S209" i="10"/>
  <c r="R209" i="10"/>
  <c r="O209" i="10"/>
  <c r="L209" i="10"/>
  <c r="AA208" i="10"/>
  <c r="Z208" i="10"/>
  <c r="S208" i="10"/>
  <c r="R208" i="10"/>
  <c r="O208" i="10"/>
  <c r="L208" i="10"/>
  <c r="AA207" i="10"/>
  <c r="Z207" i="10"/>
  <c r="S207" i="10"/>
  <c r="R207" i="10"/>
  <c r="O207" i="10"/>
  <c r="L207" i="10"/>
  <c r="AA206" i="10"/>
  <c r="Z206" i="10"/>
  <c r="S206" i="10"/>
  <c r="R206" i="10"/>
  <c r="O206" i="10"/>
  <c r="L206" i="10"/>
  <c r="AA205" i="10"/>
  <c r="Z205" i="10"/>
  <c r="S205" i="10"/>
  <c r="R205" i="10"/>
  <c r="O205" i="10"/>
  <c r="L205" i="10"/>
  <c r="AA204" i="10"/>
  <c r="Z204" i="10"/>
  <c r="S204" i="10"/>
  <c r="R204" i="10"/>
  <c r="O204" i="10"/>
  <c r="L204" i="10"/>
  <c r="AA203" i="10"/>
  <c r="Z203" i="10"/>
  <c r="S203" i="10"/>
  <c r="R203" i="10"/>
  <c r="O203" i="10"/>
  <c r="L203" i="10"/>
  <c r="AA202" i="10"/>
  <c r="Z202" i="10"/>
  <c r="S202" i="10"/>
  <c r="R202" i="10"/>
  <c r="O202" i="10"/>
  <c r="L202" i="10"/>
  <c r="AA201" i="10"/>
  <c r="Z201" i="10"/>
  <c r="S201" i="10"/>
  <c r="R201" i="10"/>
  <c r="O201" i="10"/>
  <c r="L201" i="10"/>
  <c r="AA200" i="10"/>
  <c r="Z200" i="10"/>
  <c r="S200" i="10"/>
  <c r="R200" i="10"/>
  <c r="O200" i="10"/>
  <c r="L200" i="10"/>
  <c r="AA199" i="10"/>
  <c r="Z199" i="10"/>
  <c r="S199" i="10"/>
  <c r="R199" i="10"/>
  <c r="O199" i="10"/>
  <c r="L199" i="10"/>
  <c r="AA198" i="10"/>
  <c r="Z198" i="10"/>
  <c r="S198" i="10"/>
  <c r="R198" i="10"/>
  <c r="O198" i="10"/>
  <c r="L198" i="10"/>
  <c r="AA197" i="10"/>
  <c r="Z197" i="10"/>
  <c r="S197" i="10"/>
  <c r="R197" i="10"/>
  <c r="O197" i="10"/>
  <c r="L197" i="10"/>
  <c r="AA196" i="10"/>
  <c r="Z196" i="10"/>
  <c r="S196" i="10"/>
  <c r="R196" i="10"/>
  <c r="O196" i="10"/>
  <c r="L196" i="10"/>
  <c r="AA195" i="10"/>
  <c r="Z195" i="10"/>
  <c r="S195" i="10"/>
  <c r="R195" i="10"/>
  <c r="O195" i="10"/>
  <c r="L195" i="10"/>
  <c r="AA194" i="10"/>
  <c r="Z194" i="10"/>
  <c r="S194" i="10"/>
  <c r="R194" i="10"/>
  <c r="O194" i="10"/>
  <c r="L194" i="10"/>
  <c r="AA193" i="10"/>
  <c r="Z193" i="10"/>
  <c r="S193" i="10"/>
  <c r="R193" i="10"/>
  <c r="O193" i="10"/>
  <c r="L193" i="10"/>
  <c r="AA192" i="10"/>
  <c r="Z192" i="10"/>
  <c r="S192" i="10"/>
  <c r="R192" i="10"/>
  <c r="O192" i="10"/>
  <c r="L192" i="10"/>
  <c r="AA191" i="10"/>
  <c r="Z191" i="10"/>
  <c r="S191" i="10"/>
  <c r="R191" i="10"/>
  <c r="O191" i="10"/>
  <c r="L191" i="10"/>
  <c r="AA190" i="10"/>
  <c r="Z190" i="10"/>
  <c r="Y190" i="10"/>
  <c r="W190" i="10"/>
  <c r="R190" i="10"/>
  <c r="O190" i="10"/>
  <c r="U190" i="10" s="1"/>
  <c r="U153" i="10" s="1"/>
  <c r="AA189" i="10"/>
  <c r="S189" i="10"/>
  <c r="O189" i="10"/>
  <c r="Z189" i="10" s="1"/>
  <c r="L189" i="10"/>
  <c r="AA188" i="10"/>
  <c r="S188" i="10"/>
  <c r="O188" i="10"/>
  <c r="Z188" i="10" s="1"/>
  <c r="L188" i="10"/>
  <c r="AA187" i="10"/>
  <c r="S187" i="10"/>
  <c r="O187" i="10"/>
  <c r="Z187" i="10" s="1"/>
  <c r="L187" i="10"/>
  <c r="AA186" i="10"/>
  <c r="S186" i="10"/>
  <c r="O186" i="10"/>
  <c r="Z186" i="10" s="1"/>
  <c r="L186" i="10"/>
  <c r="AA185" i="10"/>
  <c r="S185" i="10"/>
  <c r="O185" i="10"/>
  <c r="Z185" i="10" s="1"/>
  <c r="L185" i="10"/>
  <c r="AA184" i="10"/>
  <c r="S184" i="10"/>
  <c r="O184" i="10"/>
  <c r="Z184" i="10" s="1"/>
  <c r="L184" i="10"/>
  <c r="AA183" i="10"/>
  <c r="S183" i="10"/>
  <c r="O183" i="10"/>
  <c r="Z183" i="10" s="1"/>
  <c r="L183" i="10"/>
  <c r="AA182" i="10"/>
  <c r="S182" i="10"/>
  <c r="O182" i="10"/>
  <c r="Z182" i="10" s="1"/>
  <c r="L182" i="10"/>
  <c r="AA181" i="10"/>
  <c r="S181" i="10"/>
  <c r="O181" i="10"/>
  <c r="Z181" i="10" s="1"/>
  <c r="L181" i="10"/>
  <c r="AA180" i="10"/>
  <c r="S180" i="10"/>
  <c r="O180" i="10"/>
  <c r="Z180" i="10" s="1"/>
  <c r="L180" i="10"/>
  <c r="AA179" i="10"/>
  <c r="S179" i="10"/>
  <c r="O179" i="10"/>
  <c r="Z179" i="10" s="1"/>
  <c r="L179" i="10"/>
  <c r="AA178" i="10"/>
  <c r="S178" i="10"/>
  <c r="O178" i="10"/>
  <c r="Z178" i="10" s="1"/>
  <c r="L178" i="10"/>
  <c r="AA177" i="10"/>
  <c r="S177" i="10"/>
  <c r="O177" i="10"/>
  <c r="Z177" i="10" s="1"/>
  <c r="L177" i="10"/>
  <c r="AA176" i="10"/>
  <c r="S176" i="10"/>
  <c r="O176" i="10"/>
  <c r="Z176" i="10" s="1"/>
  <c r="L176" i="10"/>
  <c r="AA175" i="10"/>
  <c r="S175" i="10"/>
  <c r="O175" i="10"/>
  <c r="Z175" i="10" s="1"/>
  <c r="L175" i="10"/>
  <c r="AA174" i="10"/>
  <c r="S174" i="10"/>
  <c r="O174" i="10"/>
  <c r="Z174" i="10" s="1"/>
  <c r="L174" i="10"/>
  <c r="AA173" i="10"/>
  <c r="S173" i="10"/>
  <c r="O173" i="10"/>
  <c r="Z173" i="10" s="1"/>
  <c r="L173" i="10"/>
  <c r="AA172" i="10"/>
  <c r="S172" i="10"/>
  <c r="O172" i="10"/>
  <c r="Z172" i="10" s="1"/>
  <c r="L172" i="10"/>
  <c r="AA171" i="10"/>
  <c r="S171" i="10"/>
  <c r="O171" i="10"/>
  <c r="Z171" i="10" s="1"/>
  <c r="L171" i="10"/>
  <c r="AA170" i="10"/>
  <c r="S170" i="10"/>
  <c r="O170" i="10"/>
  <c r="Z170" i="10" s="1"/>
  <c r="L170" i="10"/>
  <c r="AA169" i="10"/>
  <c r="S169" i="10"/>
  <c r="O169" i="10"/>
  <c r="Z169" i="10" s="1"/>
  <c r="L169" i="10"/>
  <c r="AA168" i="10"/>
  <c r="S168" i="10"/>
  <c r="O168" i="10"/>
  <c r="Z168" i="10" s="1"/>
  <c r="L168" i="10"/>
  <c r="AA167" i="10"/>
  <c r="S167" i="10"/>
  <c r="O167" i="10"/>
  <c r="Z167" i="10" s="1"/>
  <c r="L167" i="10"/>
  <c r="AA166" i="10"/>
  <c r="S166" i="10"/>
  <c r="O166" i="10"/>
  <c r="Z166" i="10" s="1"/>
  <c r="L166" i="10"/>
  <c r="AA165" i="10"/>
  <c r="S165" i="10"/>
  <c r="O165" i="10"/>
  <c r="Z165" i="10" s="1"/>
  <c r="L165" i="10"/>
  <c r="AA164" i="10"/>
  <c r="S164" i="10"/>
  <c r="O164" i="10"/>
  <c r="Z164" i="10" s="1"/>
  <c r="L164" i="10"/>
  <c r="AA163" i="10"/>
  <c r="S163" i="10"/>
  <c r="O163" i="10"/>
  <c r="Z163" i="10" s="1"/>
  <c r="L163" i="10"/>
  <c r="AA162" i="10"/>
  <c r="S162" i="10"/>
  <c r="O162" i="10"/>
  <c r="Z162" i="10" s="1"/>
  <c r="L162" i="10"/>
  <c r="AA161" i="10"/>
  <c r="S161" i="10"/>
  <c r="O161" i="10"/>
  <c r="Z161" i="10" s="1"/>
  <c r="L161" i="10"/>
  <c r="AA160" i="10"/>
  <c r="S160" i="10"/>
  <c r="O160" i="10"/>
  <c r="Z160" i="10" s="1"/>
  <c r="L160" i="10"/>
  <c r="AA159" i="10"/>
  <c r="S159" i="10"/>
  <c r="O159" i="10"/>
  <c r="Z159" i="10" s="1"/>
  <c r="L159" i="10"/>
  <c r="AA158" i="10"/>
  <c r="S158" i="10"/>
  <c r="O158" i="10"/>
  <c r="Z158" i="10" s="1"/>
  <c r="L158" i="10"/>
  <c r="AA157" i="10"/>
  <c r="S157" i="10"/>
  <c r="O157" i="10"/>
  <c r="Z157" i="10" s="1"/>
  <c r="L157" i="10"/>
  <c r="AA156" i="10"/>
  <c r="S156" i="10"/>
  <c r="O156" i="10"/>
  <c r="Z156" i="10" s="1"/>
  <c r="L156" i="10"/>
  <c r="AA155" i="10"/>
  <c r="S155" i="10"/>
  <c r="O155" i="10"/>
  <c r="Z155" i="10" s="1"/>
  <c r="L155" i="10"/>
  <c r="AA154" i="10"/>
  <c r="S154" i="10"/>
  <c r="O154" i="10"/>
  <c r="Z154" i="10" s="1"/>
  <c r="L154" i="10"/>
  <c r="AG153" i="10"/>
  <c r="AF153" i="10"/>
  <c r="AE153" i="10"/>
  <c r="AD153" i="10"/>
  <c r="AC153" i="10"/>
  <c r="AB153" i="10"/>
  <c r="AA153" i="10"/>
  <c r="Y153" i="10"/>
  <c r="X153" i="10"/>
  <c r="W153" i="10"/>
  <c r="V153" i="10"/>
  <c r="T153" i="10"/>
  <c r="S153" i="10"/>
  <c r="Q153" i="10"/>
  <c r="P153" i="10"/>
  <c r="R153" i="10" s="1"/>
  <c r="O153" i="10"/>
  <c r="N153" i="10"/>
  <c r="M153" i="10"/>
  <c r="L153" i="10"/>
  <c r="R152" i="10"/>
  <c r="AA151" i="10"/>
  <c r="Y151" i="10"/>
  <c r="W151" i="10"/>
  <c r="U151" i="10"/>
  <c r="S151" i="10"/>
  <c r="O151" i="10"/>
  <c r="Z151" i="10" s="1"/>
  <c r="L151" i="10"/>
  <c r="AA150" i="10"/>
  <c r="Y150" i="10"/>
  <c r="W150" i="10"/>
  <c r="U150" i="10"/>
  <c r="S150" i="10"/>
  <c r="R150" i="10"/>
  <c r="O150" i="10"/>
  <c r="Z150" i="10" s="1"/>
  <c r="L150" i="10"/>
  <c r="AA149" i="10"/>
  <c r="Y149" i="10"/>
  <c r="W149" i="10"/>
  <c r="U149" i="10"/>
  <c r="S149" i="10"/>
  <c r="O149" i="10"/>
  <c r="Z149" i="10" s="1"/>
  <c r="L149" i="10"/>
  <c r="AA148" i="10"/>
  <c r="Y148" i="10"/>
  <c r="W148" i="10"/>
  <c r="U148" i="10"/>
  <c r="S148" i="10"/>
  <c r="R148" i="10"/>
  <c r="O148" i="10"/>
  <c r="Z148" i="10" s="1"/>
  <c r="L148" i="10"/>
  <c r="AA147" i="10"/>
  <c r="Y147" i="10"/>
  <c r="W147" i="10"/>
  <c r="U147" i="10"/>
  <c r="S147" i="10"/>
  <c r="O147" i="10"/>
  <c r="Z147" i="10" s="1"/>
  <c r="L147" i="10"/>
  <c r="AA146" i="10"/>
  <c r="Y146" i="10"/>
  <c r="W146" i="10"/>
  <c r="U146" i="10"/>
  <c r="S146" i="10"/>
  <c r="R146" i="10"/>
  <c r="O146" i="10"/>
  <c r="Z146" i="10" s="1"/>
  <c r="L146" i="10"/>
  <c r="AA145" i="10"/>
  <c r="Y145" i="10"/>
  <c r="W145" i="10"/>
  <c r="U145" i="10"/>
  <c r="S145" i="10"/>
  <c r="O145" i="10"/>
  <c r="Z145" i="10" s="1"/>
  <c r="L145" i="10"/>
  <c r="AC144" i="10"/>
  <c r="AA144" i="10"/>
  <c r="Y144" i="10"/>
  <c r="W144" i="10"/>
  <c r="U144" i="10"/>
  <c r="S144" i="10"/>
  <c r="O144" i="10"/>
  <c r="Z144" i="10" s="1"/>
  <c r="L144" i="10"/>
  <c r="AA143" i="10"/>
  <c r="Y143" i="10"/>
  <c r="W143" i="10"/>
  <c r="U143" i="10"/>
  <c r="S143" i="10"/>
  <c r="R143" i="10"/>
  <c r="O143" i="10"/>
  <c r="Z143" i="10" s="1"/>
  <c r="L143" i="10"/>
  <c r="L137" i="10" s="1"/>
  <c r="AA142" i="10"/>
  <c r="Y142" i="10"/>
  <c r="W142" i="10"/>
  <c r="U142" i="10"/>
  <c r="S142" i="10"/>
  <c r="O142" i="10"/>
  <c r="Z142" i="10" s="1"/>
  <c r="L142" i="10"/>
  <c r="AC141" i="10"/>
  <c r="AA141" i="10"/>
  <c r="Y141" i="10"/>
  <c r="W141" i="10"/>
  <c r="U141" i="10"/>
  <c r="S141" i="10"/>
  <c r="O141" i="10"/>
  <c r="Z141" i="10" s="1"/>
  <c r="L141" i="10"/>
  <c r="AC140" i="10"/>
  <c r="AA140" i="10"/>
  <c r="Y140" i="10"/>
  <c r="W140" i="10"/>
  <c r="U140" i="10"/>
  <c r="S140" i="10"/>
  <c r="O140" i="10"/>
  <c r="Z140" i="10" s="1"/>
  <c r="L140" i="10"/>
  <c r="AC139" i="10"/>
  <c r="AA139" i="10"/>
  <c r="Y139" i="10"/>
  <c r="W139" i="10"/>
  <c r="U139" i="10"/>
  <c r="S139" i="10"/>
  <c r="O139" i="10"/>
  <c r="Z139" i="10" s="1"/>
  <c r="L139" i="10"/>
  <c r="AC138" i="10"/>
  <c r="AA138" i="10"/>
  <c r="Y138" i="10"/>
  <c r="W138" i="10"/>
  <c r="U138" i="10"/>
  <c r="S138" i="10"/>
  <c r="O138" i="10"/>
  <c r="Z138" i="10" s="1"/>
  <c r="L138" i="10"/>
  <c r="AG137" i="10"/>
  <c r="AF137" i="10"/>
  <c r="AE137" i="10"/>
  <c r="AD137" i="10"/>
  <c r="AC137" i="10"/>
  <c r="AB137" i="10"/>
  <c r="AA137" i="10"/>
  <c r="Y137" i="10"/>
  <c r="X137" i="10"/>
  <c r="W137" i="10"/>
  <c r="V137" i="10"/>
  <c r="U137" i="10"/>
  <c r="T137" i="10"/>
  <c r="S137" i="10"/>
  <c r="Q137" i="10"/>
  <c r="P137" i="10"/>
  <c r="R137" i="10" s="1"/>
  <c r="O137" i="10"/>
  <c r="N137" i="10"/>
  <c r="M137" i="10"/>
  <c r="R136" i="10"/>
  <c r="O136" i="10"/>
  <c r="AC135" i="10"/>
  <c r="AA135" i="10"/>
  <c r="Y135" i="10"/>
  <c r="W135" i="10"/>
  <c r="U135" i="10"/>
  <c r="S135" i="10"/>
  <c r="O135" i="10"/>
  <c r="Z135" i="10" s="1"/>
  <c r="L135" i="10"/>
  <c r="AA134" i="10"/>
  <c r="Y134" i="10"/>
  <c r="W134" i="10"/>
  <c r="U134" i="10"/>
  <c r="S134" i="10"/>
  <c r="R134" i="10"/>
  <c r="O134" i="10"/>
  <c r="Z134" i="10" s="1"/>
  <c r="L134" i="10"/>
  <c r="AA133" i="10"/>
  <c r="Y133" i="10"/>
  <c r="W133" i="10"/>
  <c r="U133" i="10"/>
  <c r="S133" i="10"/>
  <c r="O133" i="10"/>
  <c r="Z133" i="10" s="1"/>
  <c r="L133" i="10"/>
  <c r="AA132" i="10"/>
  <c r="Y132" i="10"/>
  <c r="W132" i="10"/>
  <c r="U132" i="10"/>
  <c r="S132" i="10"/>
  <c r="R132" i="10"/>
  <c r="O132" i="10"/>
  <c r="Z132" i="10" s="1"/>
  <c r="L132" i="10"/>
  <c r="AA131" i="10"/>
  <c r="Y131" i="10"/>
  <c r="W131" i="10"/>
  <c r="U131" i="10"/>
  <c r="S131" i="10"/>
  <c r="O131" i="10"/>
  <c r="Z131" i="10" s="1"/>
  <c r="L131" i="10"/>
  <c r="AC130" i="10"/>
  <c r="AA130" i="10"/>
  <c r="Y130" i="10"/>
  <c r="W130" i="10"/>
  <c r="U130" i="10"/>
  <c r="S130" i="10"/>
  <c r="O130" i="10"/>
  <c r="Z130" i="10" s="1"/>
  <c r="L130" i="10"/>
  <c r="AC129" i="10"/>
  <c r="AA129" i="10"/>
  <c r="Y129" i="10"/>
  <c r="W129" i="10"/>
  <c r="U129" i="10"/>
  <c r="S129" i="10"/>
  <c r="O129" i="10"/>
  <c r="Z129" i="10" s="1"/>
  <c r="L129" i="10"/>
  <c r="AA128" i="10"/>
  <c r="Y128" i="10"/>
  <c r="W128" i="10"/>
  <c r="U128" i="10"/>
  <c r="S128" i="10"/>
  <c r="R128" i="10"/>
  <c r="O128" i="10"/>
  <c r="Z128" i="10" s="1"/>
  <c r="L128" i="10"/>
  <c r="AA127" i="10"/>
  <c r="Y127" i="10"/>
  <c r="W127" i="10"/>
  <c r="U127" i="10"/>
  <c r="S127" i="10"/>
  <c r="O127" i="10"/>
  <c r="Z127" i="10" s="1"/>
  <c r="L127" i="10"/>
  <c r="AA126" i="10"/>
  <c r="Y126" i="10"/>
  <c r="W126" i="10"/>
  <c r="U126" i="10"/>
  <c r="S126" i="10"/>
  <c r="R126" i="10"/>
  <c r="O126" i="10"/>
  <c r="Z126" i="10" s="1"/>
  <c r="L126" i="10"/>
  <c r="AC125" i="10"/>
  <c r="AA125" i="10"/>
  <c r="Y125" i="10"/>
  <c r="W125" i="10"/>
  <c r="U125" i="10"/>
  <c r="S125" i="10"/>
  <c r="R125" i="10"/>
  <c r="O125" i="10"/>
  <c r="Z125" i="10" s="1"/>
  <c r="L125" i="10"/>
  <c r="AA124" i="10"/>
  <c r="Y124" i="10"/>
  <c r="W124" i="10"/>
  <c r="U124" i="10"/>
  <c r="S124" i="10"/>
  <c r="O124" i="10"/>
  <c r="Z124" i="10" s="1"/>
  <c r="L124" i="10"/>
  <c r="AA123" i="10"/>
  <c r="Y123" i="10"/>
  <c r="W123" i="10"/>
  <c r="U123" i="10"/>
  <c r="S123" i="10"/>
  <c r="R123" i="10"/>
  <c r="O123" i="10"/>
  <c r="Z123" i="10" s="1"/>
  <c r="L123" i="10"/>
  <c r="AA122" i="10"/>
  <c r="Y122" i="10"/>
  <c r="W122" i="10"/>
  <c r="U122" i="10"/>
  <c r="S122" i="10"/>
  <c r="O122" i="10"/>
  <c r="Z122" i="10" s="1"/>
  <c r="L122" i="10"/>
  <c r="AA121" i="10"/>
  <c r="Y121" i="10"/>
  <c r="W121" i="10"/>
  <c r="U121" i="10"/>
  <c r="S121" i="10"/>
  <c r="R121" i="10"/>
  <c r="O121" i="10"/>
  <c r="Z121" i="10" s="1"/>
  <c r="L121" i="10"/>
  <c r="AA120" i="10"/>
  <c r="Y120" i="10"/>
  <c r="W120" i="10"/>
  <c r="U120" i="10"/>
  <c r="S120" i="10"/>
  <c r="O120" i="10"/>
  <c r="Z120" i="10" s="1"/>
  <c r="L120" i="10"/>
  <c r="AA119" i="10"/>
  <c r="Y119" i="10"/>
  <c r="W119" i="10"/>
  <c r="U119" i="10"/>
  <c r="S119" i="10"/>
  <c r="R119" i="10"/>
  <c r="O119" i="10"/>
  <c r="Z119" i="10" s="1"/>
  <c r="L119" i="10"/>
  <c r="AA118" i="10"/>
  <c r="Y118" i="10"/>
  <c r="W118" i="10"/>
  <c r="U118" i="10"/>
  <c r="S118" i="10"/>
  <c r="O118" i="10"/>
  <c r="Z118" i="10" s="1"/>
  <c r="L118" i="10"/>
  <c r="AA117" i="10"/>
  <c r="Y117" i="10"/>
  <c r="W117" i="10"/>
  <c r="U117" i="10"/>
  <c r="S117" i="10"/>
  <c r="R117" i="10"/>
  <c r="O117" i="10"/>
  <c r="Z117" i="10" s="1"/>
  <c r="L117" i="10"/>
  <c r="AA116" i="10"/>
  <c r="Y116" i="10"/>
  <c r="W116" i="10"/>
  <c r="U116" i="10"/>
  <c r="S116" i="10"/>
  <c r="O116" i="10"/>
  <c r="Z116" i="10" s="1"/>
  <c r="L116" i="10"/>
  <c r="AA115" i="10"/>
  <c r="Y115" i="10"/>
  <c r="W115" i="10"/>
  <c r="U115" i="10"/>
  <c r="S115" i="10"/>
  <c r="R115" i="10"/>
  <c r="O115" i="10"/>
  <c r="Z115" i="10" s="1"/>
  <c r="L115" i="10"/>
  <c r="AA114" i="10"/>
  <c r="Y114" i="10"/>
  <c r="W114" i="10"/>
  <c r="U114" i="10"/>
  <c r="S114" i="10"/>
  <c r="O114" i="10"/>
  <c r="Z114" i="10" s="1"/>
  <c r="L114" i="10"/>
  <c r="AA113" i="10"/>
  <c r="Y113" i="10"/>
  <c r="W113" i="10"/>
  <c r="U113" i="10"/>
  <c r="S113" i="10"/>
  <c r="R113" i="10"/>
  <c r="O113" i="10"/>
  <c r="Z113" i="10" s="1"/>
  <c r="L113" i="10"/>
  <c r="AA112" i="10"/>
  <c r="Y112" i="10"/>
  <c r="W112" i="10"/>
  <c r="U112" i="10"/>
  <c r="S112" i="10"/>
  <c r="O112" i="10"/>
  <c r="Z112" i="10" s="1"/>
  <c r="L112" i="10"/>
  <c r="AA111" i="10"/>
  <c r="Y111" i="10"/>
  <c r="W111" i="10"/>
  <c r="U111" i="10"/>
  <c r="S111" i="10"/>
  <c r="R111" i="10"/>
  <c r="O111" i="10"/>
  <c r="Z111" i="10" s="1"/>
  <c r="L111" i="10"/>
  <c r="AA110" i="10"/>
  <c r="Y110" i="10"/>
  <c r="W110" i="10"/>
  <c r="U110" i="10"/>
  <c r="S110" i="10"/>
  <c r="O110" i="10"/>
  <c r="Z110" i="10" s="1"/>
  <c r="L110" i="10"/>
  <c r="AA109" i="10"/>
  <c r="Y109" i="10"/>
  <c r="W109" i="10"/>
  <c r="U109" i="10"/>
  <c r="S109" i="10"/>
  <c r="R109" i="10"/>
  <c r="O109" i="10"/>
  <c r="Z109" i="10" s="1"/>
  <c r="L109" i="10"/>
  <c r="AA108" i="10"/>
  <c r="Y108" i="10"/>
  <c r="W108" i="10"/>
  <c r="U108" i="10"/>
  <c r="S108" i="10"/>
  <c r="O108" i="10"/>
  <c r="Z108" i="10" s="1"/>
  <c r="L108" i="10"/>
  <c r="AA107" i="10"/>
  <c r="Y107" i="10"/>
  <c r="W107" i="10"/>
  <c r="U107" i="10"/>
  <c r="S107" i="10"/>
  <c r="R107" i="10"/>
  <c r="O107" i="10"/>
  <c r="Z107" i="10" s="1"/>
  <c r="L107" i="10"/>
  <c r="AA106" i="10"/>
  <c r="Y106" i="10"/>
  <c r="W106" i="10"/>
  <c r="U106" i="10"/>
  <c r="S106" i="10"/>
  <c r="O106" i="10"/>
  <c r="Z106" i="10" s="1"/>
  <c r="L106" i="10"/>
  <c r="AA105" i="10"/>
  <c r="Y105" i="10"/>
  <c r="W105" i="10"/>
  <c r="U105" i="10"/>
  <c r="S105" i="10"/>
  <c r="R105" i="10"/>
  <c r="O105" i="10"/>
  <c r="Z105" i="10" s="1"/>
  <c r="L105" i="10"/>
  <c r="AA104" i="10"/>
  <c r="Y104" i="10"/>
  <c r="W104" i="10"/>
  <c r="U104" i="10"/>
  <c r="S104" i="10"/>
  <c r="O104" i="10"/>
  <c r="Z104" i="10" s="1"/>
  <c r="L104" i="10"/>
  <c r="AA103" i="10"/>
  <c r="Y103" i="10"/>
  <c r="W103" i="10"/>
  <c r="U103" i="10"/>
  <c r="S103" i="10"/>
  <c r="R103" i="10"/>
  <c r="O103" i="10"/>
  <c r="Z103" i="10" s="1"/>
  <c r="L103" i="10"/>
  <c r="AC102" i="10"/>
  <c r="AA102" i="10"/>
  <c r="Y102" i="10"/>
  <c r="W102" i="10"/>
  <c r="U102" i="10"/>
  <c r="S102" i="10"/>
  <c r="R102" i="10"/>
  <c r="O102" i="10"/>
  <c r="Z102" i="10" s="1"/>
  <c r="L102" i="10"/>
  <c r="L99" i="10" s="1"/>
  <c r="AA101" i="10"/>
  <c r="Y101" i="10"/>
  <c r="W101" i="10"/>
  <c r="U101" i="10"/>
  <c r="S101" i="10"/>
  <c r="O101" i="10"/>
  <c r="Z101" i="10" s="1"/>
  <c r="L101" i="10"/>
  <c r="AC100" i="10"/>
  <c r="AA100" i="10"/>
  <c r="Y100" i="10"/>
  <c r="W100" i="10"/>
  <c r="U100" i="10"/>
  <c r="S100" i="10"/>
  <c r="O100" i="10"/>
  <c r="Z100" i="10" s="1"/>
  <c r="L100" i="10"/>
  <c r="AG99" i="10"/>
  <c r="AF99" i="10"/>
  <c r="AE99" i="10"/>
  <c r="AD99" i="10"/>
  <c r="AC99" i="10"/>
  <c r="AB99" i="10"/>
  <c r="AA99" i="10"/>
  <c r="Y99" i="10"/>
  <c r="X99" i="10"/>
  <c r="W99" i="10"/>
  <c r="V99" i="10"/>
  <c r="U99" i="10"/>
  <c r="T99" i="10"/>
  <c r="S99" i="10"/>
  <c r="Q99" i="10"/>
  <c r="P99" i="10"/>
  <c r="R99" i="10" s="1"/>
  <c r="O99" i="10"/>
  <c r="N99" i="10"/>
  <c r="M99" i="10"/>
  <c r="R98" i="10"/>
  <c r="AA97" i="10"/>
  <c r="Z97" i="10"/>
  <c r="S97" i="10"/>
  <c r="R97" i="10"/>
  <c r="O97" i="10"/>
  <c r="L97" i="10"/>
  <c r="AA96" i="10"/>
  <c r="Z96" i="10"/>
  <c r="S96" i="10"/>
  <c r="R96" i="10"/>
  <c r="O96" i="10"/>
  <c r="L96" i="10"/>
  <c r="AG95" i="10"/>
  <c r="AF95" i="10"/>
  <c r="AE95" i="10"/>
  <c r="AD95" i="10"/>
  <c r="AC95" i="10"/>
  <c r="AB95" i="10"/>
  <c r="AA95" i="10"/>
  <c r="Z95" i="10"/>
  <c r="Y95" i="10"/>
  <c r="X95" i="10"/>
  <c r="W95" i="10"/>
  <c r="V95" i="10"/>
  <c r="U95" i="10"/>
  <c r="T95" i="10"/>
  <c r="S95" i="10"/>
  <c r="Q95" i="10"/>
  <c r="P95" i="10"/>
  <c r="R95" i="10" s="1"/>
  <c r="O95" i="10"/>
  <c r="N95" i="10"/>
  <c r="M95" i="10"/>
  <c r="L95" i="10"/>
  <c r="R94" i="10"/>
  <c r="AA93" i="10"/>
  <c r="S93" i="10"/>
  <c r="O93" i="10"/>
  <c r="Z93" i="10" s="1"/>
  <c r="L93" i="10"/>
  <c r="AA92" i="10"/>
  <c r="S92" i="10"/>
  <c r="O92" i="10"/>
  <c r="Z92" i="10" s="1"/>
  <c r="L92" i="10"/>
  <c r="AA91" i="10"/>
  <c r="S91" i="10"/>
  <c r="O91" i="10"/>
  <c r="Z91" i="10" s="1"/>
  <c r="L91" i="10"/>
  <c r="AA90" i="10"/>
  <c r="S90" i="10"/>
  <c r="O90" i="10"/>
  <c r="Z90" i="10" s="1"/>
  <c r="L90" i="10"/>
  <c r="AA89" i="10"/>
  <c r="S89" i="10"/>
  <c r="O89" i="10"/>
  <c r="Z89" i="10" s="1"/>
  <c r="L89" i="10"/>
  <c r="AA88" i="10"/>
  <c r="S88" i="10"/>
  <c r="O88" i="10"/>
  <c r="Z88" i="10" s="1"/>
  <c r="L88" i="10"/>
  <c r="AA87" i="10"/>
  <c r="S87" i="10"/>
  <c r="O87" i="10"/>
  <c r="Z87" i="10" s="1"/>
  <c r="L87" i="10"/>
  <c r="AA86" i="10"/>
  <c r="S86" i="10"/>
  <c r="O86" i="10"/>
  <c r="Z86" i="10" s="1"/>
  <c r="Z85" i="10" s="1"/>
  <c r="L86" i="10"/>
  <c r="AG85" i="10"/>
  <c r="AF85" i="10"/>
  <c r="AE85" i="10"/>
  <c r="AD85" i="10"/>
  <c r="AC85" i="10"/>
  <c r="AB85" i="10"/>
  <c r="AA85" i="10"/>
  <c r="Y85" i="10"/>
  <c r="X85" i="10"/>
  <c r="W85" i="10"/>
  <c r="V85" i="10"/>
  <c r="U85" i="10"/>
  <c r="T85" i="10"/>
  <c r="S85" i="10"/>
  <c r="Q85" i="10"/>
  <c r="P85" i="10"/>
  <c r="R85" i="10" s="1"/>
  <c r="O85" i="10"/>
  <c r="N85" i="10"/>
  <c r="M85" i="10"/>
  <c r="L85" i="10"/>
  <c r="R84" i="10"/>
  <c r="AA83" i="10"/>
  <c r="Z83" i="10"/>
  <c r="S83" i="10"/>
  <c r="R83" i="10"/>
  <c r="O83" i="10"/>
  <c r="L83" i="10"/>
  <c r="AA82" i="10"/>
  <c r="Z82" i="10"/>
  <c r="S82" i="10"/>
  <c r="R82" i="10"/>
  <c r="O82" i="10"/>
  <c r="L82" i="10"/>
  <c r="AG81" i="10"/>
  <c r="AF81" i="10"/>
  <c r="AE81" i="10"/>
  <c r="AD81" i="10"/>
  <c r="AC81" i="10"/>
  <c r="AB81" i="10"/>
  <c r="AA81" i="10"/>
  <c r="Z81" i="10"/>
  <c r="Y81" i="10"/>
  <c r="X81" i="10"/>
  <c r="W81" i="10"/>
  <c r="V81" i="10"/>
  <c r="U81" i="10"/>
  <c r="T81" i="10"/>
  <c r="S81" i="10"/>
  <c r="Q81" i="10"/>
  <c r="P81" i="10"/>
  <c r="R81" i="10" s="1"/>
  <c r="O81" i="10"/>
  <c r="N81" i="10"/>
  <c r="M81" i="10"/>
  <c r="L81" i="10"/>
  <c r="R80" i="10"/>
  <c r="AA79" i="10"/>
  <c r="S79" i="10"/>
  <c r="O79" i="10"/>
  <c r="Z79" i="10" s="1"/>
  <c r="L79" i="10"/>
  <c r="AA78" i="10"/>
  <c r="S78" i="10"/>
  <c r="O78" i="10"/>
  <c r="Z78" i="10" s="1"/>
  <c r="L78" i="10"/>
  <c r="AA77" i="10"/>
  <c r="S77" i="10"/>
  <c r="O77" i="10"/>
  <c r="Z77" i="10" s="1"/>
  <c r="L77" i="10"/>
  <c r="AA76" i="10"/>
  <c r="S76" i="10"/>
  <c r="O76" i="10"/>
  <c r="Z76" i="10" s="1"/>
  <c r="L76" i="10"/>
  <c r="AA75" i="10"/>
  <c r="S75" i="10"/>
  <c r="O75" i="10"/>
  <c r="Z75" i="10" s="1"/>
  <c r="L75" i="10"/>
  <c r="AA74" i="10"/>
  <c r="S74" i="10"/>
  <c r="O74" i="10"/>
  <c r="Z74" i="10" s="1"/>
  <c r="L74" i="10"/>
  <c r="AA73" i="10"/>
  <c r="S73" i="10"/>
  <c r="O73" i="10"/>
  <c r="Z73" i="10" s="1"/>
  <c r="L73" i="10"/>
  <c r="AA72" i="10"/>
  <c r="S72" i="10"/>
  <c r="O72" i="10"/>
  <c r="Z72" i="10" s="1"/>
  <c r="L72" i="10"/>
  <c r="AA71" i="10"/>
  <c r="S71" i="10"/>
  <c r="O71" i="10"/>
  <c r="Z71" i="10" s="1"/>
  <c r="L71" i="10"/>
  <c r="AA70" i="10"/>
  <c r="S70" i="10"/>
  <c r="O70" i="10"/>
  <c r="Z70" i="10" s="1"/>
  <c r="Z69" i="10" s="1"/>
  <c r="L70" i="10"/>
  <c r="AG69" i="10"/>
  <c r="AF69" i="10"/>
  <c r="AE69" i="10"/>
  <c r="AD69" i="10"/>
  <c r="AC69" i="10"/>
  <c r="AB69" i="10"/>
  <c r="AA69" i="10"/>
  <c r="Y69" i="10"/>
  <c r="X69" i="10"/>
  <c r="W69" i="10"/>
  <c r="V69" i="10"/>
  <c r="U69" i="10"/>
  <c r="T69" i="10"/>
  <c r="S69" i="10"/>
  <c r="Q69" i="10"/>
  <c r="P69" i="10"/>
  <c r="R69" i="10" s="1"/>
  <c r="O69" i="10"/>
  <c r="N69" i="10"/>
  <c r="M69" i="10"/>
  <c r="L69" i="10"/>
  <c r="R68" i="10"/>
  <c r="AA67" i="10"/>
  <c r="Z67" i="10"/>
  <c r="S67" i="10"/>
  <c r="R67" i="10"/>
  <c r="O67" i="10"/>
  <c r="L67" i="10"/>
  <c r="AA66" i="10"/>
  <c r="Z66" i="10"/>
  <c r="S66" i="10"/>
  <c r="R66" i="10"/>
  <c r="O66" i="10"/>
  <c r="L66" i="10"/>
  <c r="AA65" i="10"/>
  <c r="Z65" i="10"/>
  <c r="S65" i="10"/>
  <c r="R65" i="10"/>
  <c r="O65" i="10"/>
  <c r="L65" i="10"/>
  <c r="AA64" i="10"/>
  <c r="Z64" i="10"/>
  <c r="S64" i="10"/>
  <c r="R64" i="10"/>
  <c r="O64" i="10"/>
  <c r="L64" i="10"/>
  <c r="AA63" i="10"/>
  <c r="Z63" i="10"/>
  <c r="S63" i="10"/>
  <c r="R63" i="10"/>
  <c r="O63" i="10"/>
  <c r="L63" i="10"/>
  <c r="AG62" i="10"/>
  <c r="AF62" i="10"/>
  <c r="AE62" i="10"/>
  <c r="AD62" i="10"/>
  <c r="AC62" i="10"/>
  <c r="AB62" i="10"/>
  <c r="AA62" i="10"/>
  <c r="Z62" i="10"/>
  <c r="Y62" i="10"/>
  <c r="X62" i="10"/>
  <c r="W62" i="10"/>
  <c r="V62" i="10"/>
  <c r="U62" i="10"/>
  <c r="T62" i="10"/>
  <c r="S62" i="10"/>
  <c r="Q62" i="10"/>
  <c r="P62" i="10"/>
  <c r="R62" i="10" s="1"/>
  <c r="O62" i="10"/>
  <c r="N62" i="10"/>
  <c r="M62" i="10"/>
  <c r="L62" i="10"/>
  <c r="R61" i="10"/>
  <c r="AA60" i="10"/>
  <c r="AA50" i="10" s="1"/>
  <c r="U60" i="10"/>
  <c r="U50" i="10" s="1"/>
  <c r="S60" i="10"/>
  <c r="R60" i="10"/>
  <c r="O60" i="10"/>
  <c r="Z60" i="10" s="1"/>
  <c r="Z50" i="10" s="1"/>
  <c r="L60" i="10"/>
  <c r="AA59" i="10"/>
  <c r="Z59" i="10"/>
  <c r="S59" i="10"/>
  <c r="R59" i="10"/>
  <c r="O59" i="10"/>
  <c r="L59" i="10"/>
  <c r="AA58" i="10"/>
  <c r="Z58" i="10"/>
  <c r="S58" i="10"/>
  <c r="R58" i="10"/>
  <c r="O58" i="10"/>
  <c r="L58" i="10"/>
  <c r="AA57" i="10"/>
  <c r="Z57" i="10"/>
  <c r="S57" i="10"/>
  <c r="R57" i="10"/>
  <c r="O57" i="10"/>
  <c r="L57" i="10"/>
  <c r="AA56" i="10"/>
  <c r="Z56" i="10"/>
  <c r="S56" i="10"/>
  <c r="R56" i="10"/>
  <c r="O56" i="10"/>
  <c r="L56" i="10"/>
  <c r="AA55" i="10"/>
  <c r="Z55" i="10"/>
  <c r="S55" i="10"/>
  <c r="R55" i="10"/>
  <c r="O55" i="10"/>
  <c r="L55" i="10"/>
  <c r="AA54" i="10"/>
  <c r="Z54" i="10"/>
  <c r="S54" i="10"/>
  <c r="R54" i="10"/>
  <c r="O54" i="10"/>
  <c r="L54" i="10"/>
  <c r="AA53" i="10"/>
  <c r="Z53" i="10"/>
  <c r="S53" i="10"/>
  <c r="R53" i="10"/>
  <c r="O53" i="10"/>
  <c r="L53" i="10"/>
  <c r="AA52" i="10"/>
  <c r="Z52" i="10"/>
  <c r="S52" i="10"/>
  <c r="R52" i="10"/>
  <c r="O52" i="10"/>
  <c r="L52" i="10"/>
  <c r="AA51" i="10"/>
  <c r="Z51" i="10"/>
  <c r="S51" i="10"/>
  <c r="R51" i="10"/>
  <c r="O51" i="10"/>
  <c r="L51" i="10"/>
  <c r="AG50" i="10"/>
  <c r="AF50" i="10"/>
  <c r="AE50" i="10"/>
  <c r="AD50" i="10"/>
  <c r="AC50" i="10"/>
  <c r="AB50" i="10"/>
  <c r="Y50" i="10"/>
  <c r="X50" i="10"/>
  <c r="W50" i="10"/>
  <c r="V50" i="10"/>
  <c r="T50" i="10"/>
  <c r="S50" i="10"/>
  <c r="Q50" i="10"/>
  <c r="P50" i="10"/>
  <c r="R50" i="10" s="1"/>
  <c r="O50" i="10"/>
  <c r="N50" i="10"/>
  <c r="M50" i="10"/>
  <c r="L50" i="10"/>
  <c r="R49" i="10"/>
  <c r="AA48" i="10"/>
  <c r="S48" i="10"/>
  <c r="O48" i="10"/>
  <c r="Z48" i="10" s="1"/>
  <c r="L48" i="10"/>
  <c r="AA44" i="10"/>
  <c r="S44" i="10"/>
  <c r="O44" i="10"/>
  <c r="Z44" i="10" s="1"/>
  <c r="L44" i="10"/>
  <c r="AA43" i="10"/>
  <c r="S43" i="10"/>
  <c r="O43" i="10"/>
  <c r="Z43" i="10" s="1"/>
  <c r="L43" i="10"/>
  <c r="AA42" i="10"/>
  <c r="S42" i="10"/>
  <c r="O42" i="10"/>
  <c r="Z42" i="10" s="1"/>
  <c r="L42" i="10"/>
  <c r="AA41" i="10"/>
  <c r="S41" i="10"/>
  <c r="O41" i="10"/>
  <c r="Z41" i="10" s="1"/>
  <c r="L41" i="10"/>
  <c r="AA40" i="10"/>
  <c r="S40" i="10"/>
  <c r="O40" i="10"/>
  <c r="Z40" i="10" s="1"/>
  <c r="L40" i="10"/>
  <c r="AA39" i="10"/>
  <c r="S39" i="10"/>
  <c r="O39" i="10"/>
  <c r="Z39" i="10" s="1"/>
  <c r="L39" i="10"/>
  <c r="AA38" i="10"/>
  <c r="S38" i="10"/>
  <c r="O38" i="10"/>
  <c r="Z38" i="10" s="1"/>
  <c r="L38" i="10"/>
  <c r="AA37" i="10"/>
  <c r="S37" i="10"/>
  <c r="O37" i="10"/>
  <c r="Z37" i="10" s="1"/>
  <c r="L37" i="10"/>
  <c r="AA36" i="10"/>
  <c r="S36" i="10"/>
  <c r="O36" i="10"/>
  <c r="Z36" i="10" s="1"/>
  <c r="L36" i="10"/>
  <c r="AA35" i="10"/>
  <c r="S35" i="10"/>
  <c r="O35" i="10"/>
  <c r="Z35" i="10" s="1"/>
  <c r="L35" i="10"/>
  <c r="AA34" i="10"/>
  <c r="S34" i="10"/>
  <c r="O34" i="10"/>
  <c r="Z34" i="10" s="1"/>
  <c r="L34" i="10"/>
  <c r="AA33" i="10"/>
  <c r="W33" i="10"/>
  <c r="S33" i="10"/>
  <c r="Y33" i="10" s="1"/>
  <c r="O33" i="10"/>
  <c r="Z33" i="10" s="1"/>
  <c r="L33" i="10"/>
  <c r="AA32" i="10"/>
  <c r="S32" i="10"/>
  <c r="O32" i="10"/>
  <c r="Z32" i="10" s="1"/>
  <c r="L32" i="10"/>
  <c r="AA31" i="10"/>
  <c r="S31" i="10"/>
  <c r="O31" i="10"/>
  <c r="Z31" i="10" s="1"/>
  <c r="L31" i="10"/>
  <c r="AA30" i="10"/>
  <c r="S30" i="10"/>
  <c r="O30" i="10"/>
  <c r="Z30" i="10" s="1"/>
  <c r="L30" i="10"/>
  <c r="AA29" i="10"/>
  <c r="S29" i="10"/>
  <c r="O29" i="10"/>
  <c r="Z29" i="10" s="1"/>
  <c r="L29" i="10"/>
  <c r="AA28" i="10"/>
  <c r="S28" i="10"/>
  <c r="O28" i="10"/>
  <c r="Z28" i="10" s="1"/>
  <c r="L28" i="10"/>
  <c r="AA27" i="10"/>
  <c r="S27" i="10"/>
  <c r="O27" i="10"/>
  <c r="Z27" i="10" s="1"/>
  <c r="L27" i="10"/>
  <c r="AA26" i="10"/>
  <c r="S26" i="10"/>
  <c r="O26" i="10"/>
  <c r="Z26" i="10" s="1"/>
  <c r="L26" i="10"/>
  <c r="AA25" i="10"/>
  <c r="W25" i="10"/>
  <c r="S25" i="10"/>
  <c r="Y25" i="10" s="1"/>
  <c r="O25" i="10"/>
  <c r="Z25" i="10" s="1"/>
  <c r="L25" i="10"/>
  <c r="AA24" i="10"/>
  <c r="S24" i="10"/>
  <c r="O24" i="10"/>
  <c r="Z24" i="10" s="1"/>
  <c r="L24" i="10"/>
  <c r="AA23" i="10"/>
  <c r="S23" i="10"/>
  <c r="O23" i="10"/>
  <c r="Z23" i="10" s="1"/>
  <c r="L23" i="10"/>
  <c r="AA22" i="10"/>
  <c r="S22" i="10"/>
  <c r="S9" i="10" s="1"/>
  <c r="O22" i="10"/>
  <c r="Z22" i="10" s="1"/>
  <c r="L22" i="10"/>
  <c r="AA21" i="10"/>
  <c r="AA9" i="10" s="1"/>
  <c r="Y21" i="10"/>
  <c r="Y9" i="10" s="1"/>
  <c r="W21" i="10"/>
  <c r="R21" i="10"/>
  <c r="O21" i="10"/>
  <c r="Z21" i="10" s="1"/>
  <c r="Z9" i="10" s="1"/>
  <c r="L21" i="10"/>
  <c r="AA20" i="10"/>
  <c r="Z20" i="10"/>
  <c r="S20" i="10"/>
  <c r="R20" i="10"/>
  <c r="O20" i="10"/>
  <c r="L20" i="10"/>
  <c r="AA19" i="10"/>
  <c r="Z19" i="10"/>
  <c r="S19" i="10"/>
  <c r="R19" i="10"/>
  <c r="O19" i="10"/>
  <c r="L19" i="10"/>
  <c r="AA18" i="10"/>
  <c r="Z18" i="10"/>
  <c r="S18" i="10"/>
  <c r="R18" i="10"/>
  <c r="O18" i="10"/>
  <c r="L18" i="10"/>
  <c r="AA17" i="10"/>
  <c r="Z17" i="10"/>
  <c r="S17" i="10"/>
  <c r="R17" i="10"/>
  <c r="O17" i="10"/>
  <c r="L17" i="10"/>
  <c r="AA16" i="10"/>
  <c r="Z16" i="10"/>
  <c r="S16" i="10"/>
  <c r="R16" i="10"/>
  <c r="O16" i="10"/>
  <c r="L16" i="10"/>
  <c r="AA15" i="10"/>
  <c r="Z15" i="10"/>
  <c r="S15" i="10"/>
  <c r="R15" i="10"/>
  <c r="O15" i="10"/>
  <c r="L15" i="10"/>
  <c r="AA14" i="10"/>
  <c r="Z14" i="10"/>
  <c r="Y14" i="10"/>
  <c r="W14" i="10"/>
  <c r="W9" i="10" s="1"/>
  <c r="S14" i="10"/>
  <c r="R14" i="10"/>
  <c r="O14" i="10"/>
  <c r="L14" i="10"/>
  <c r="AA13" i="10"/>
  <c r="Z13" i="10"/>
  <c r="S13" i="10"/>
  <c r="R13" i="10"/>
  <c r="O13" i="10"/>
  <c r="L13" i="10"/>
  <c r="AA12" i="10"/>
  <c r="Z12" i="10"/>
  <c r="S12" i="10"/>
  <c r="R12" i="10"/>
  <c r="O12" i="10"/>
  <c r="L12" i="10"/>
  <c r="AA11" i="10"/>
  <c r="Z11" i="10"/>
  <c r="S11" i="10"/>
  <c r="R11" i="10"/>
  <c r="O11" i="10"/>
  <c r="L11" i="10"/>
  <c r="AA10" i="10"/>
  <c r="Z10" i="10"/>
  <c r="S10" i="10"/>
  <c r="R10" i="10"/>
  <c r="O10" i="10"/>
  <c r="L10" i="10"/>
  <c r="AG9" i="10"/>
  <c r="AF9" i="10"/>
  <c r="AE9" i="10"/>
  <c r="AD9" i="10"/>
  <c r="AC9" i="10"/>
  <c r="AB9" i="10"/>
  <c r="X9" i="10"/>
  <c r="V9" i="10"/>
  <c r="U9" i="10"/>
  <c r="T9" i="10"/>
  <c r="Q9" i="10"/>
  <c r="P9" i="10"/>
  <c r="N9" i="10"/>
  <c r="M9" i="10"/>
  <c r="L9" i="10"/>
  <c r="J5" i="10"/>
  <c r="AA589" i="9"/>
  <c r="Z589" i="9"/>
  <c r="S589" i="9"/>
  <c r="R589" i="9"/>
  <c r="O589" i="9"/>
  <c r="L589" i="9"/>
  <c r="AA588" i="9"/>
  <c r="Z588" i="9"/>
  <c r="S588" i="9"/>
  <c r="R588" i="9"/>
  <c r="O588" i="9"/>
  <c r="L588" i="9"/>
  <c r="AA587" i="9"/>
  <c r="Z587" i="9"/>
  <c r="Y587" i="9"/>
  <c r="W587" i="9"/>
  <c r="W585" i="9" s="1"/>
  <c r="S587" i="9"/>
  <c r="R587" i="9"/>
  <c r="O587" i="9"/>
  <c r="L587" i="9"/>
  <c r="AA586" i="9"/>
  <c r="Z586" i="9"/>
  <c r="S586" i="9"/>
  <c r="R586" i="9"/>
  <c r="O586" i="9"/>
  <c r="L586" i="9"/>
  <c r="AG585" i="9"/>
  <c r="AG590" i="9" s="1"/>
  <c r="AF585" i="9"/>
  <c r="AF590" i="9" s="1"/>
  <c r="AE585" i="9"/>
  <c r="AE590" i="9" s="1"/>
  <c r="AD585" i="9"/>
  <c r="AD590" i="9" s="1"/>
  <c r="AC585" i="9"/>
  <c r="AB585" i="9"/>
  <c r="AB590" i="9" s="1"/>
  <c r="AA585" i="9"/>
  <c r="Z585" i="9"/>
  <c r="Y585" i="9"/>
  <c r="X585" i="9"/>
  <c r="X590" i="9" s="1"/>
  <c r="V585" i="9"/>
  <c r="V590" i="9" s="1"/>
  <c r="U585" i="9"/>
  <c r="T585" i="9"/>
  <c r="T590" i="9" s="1"/>
  <c r="S585" i="9"/>
  <c r="Q585" i="9"/>
  <c r="Q590" i="9" s="1"/>
  <c r="P585" i="9"/>
  <c r="P590" i="9" s="1"/>
  <c r="O585" i="9"/>
  <c r="N585" i="9"/>
  <c r="N590" i="9" s="1"/>
  <c r="M585" i="9"/>
  <c r="M590" i="9" s="1"/>
  <c r="L585" i="9"/>
  <c r="R584" i="9"/>
  <c r="AA583" i="9"/>
  <c r="S583" i="9"/>
  <c r="O583" i="9"/>
  <c r="Z583" i="9" s="1"/>
  <c r="L583" i="9"/>
  <c r="AA582" i="9"/>
  <c r="S582" i="9"/>
  <c r="O582" i="9"/>
  <c r="Z582" i="9" s="1"/>
  <c r="L582" i="9"/>
  <c r="AA581" i="9"/>
  <c r="S581" i="9"/>
  <c r="O581" i="9"/>
  <c r="Z581" i="9" s="1"/>
  <c r="L581" i="9"/>
  <c r="AC580" i="9"/>
  <c r="AA580" i="9"/>
  <c r="Y580" i="9"/>
  <c r="W580" i="9"/>
  <c r="U580" i="9"/>
  <c r="S580" i="9"/>
  <c r="O580" i="9"/>
  <c r="Z580" i="9" s="1"/>
  <c r="L580" i="9"/>
  <c r="AA579" i="9"/>
  <c r="S579" i="9"/>
  <c r="O579" i="9"/>
  <c r="Z579" i="9" s="1"/>
  <c r="L579" i="9"/>
  <c r="AA578" i="9"/>
  <c r="S578" i="9"/>
  <c r="O578" i="9"/>
  <c r="Z578" i="9" s="1"/>
  <c r="L578" i="9"/>
  <c r="AA577" i="9"/>
  <c r="S577" i="9"/>
  <c r="O577" i="9"/>
  <c r="Z577" i="9" s="1"/>
  <c r="L577" i="9"/>
  <c r="AA576" i="9"/>
  <c r="S576" i="9"/>
  <c r="O576" i="9"/>
  <c r="Z576" i="9" s="1"/>
  <c r="L576" i="9"/>
  <c r="AA575" i="9"/>
  <c r="S575" i="9"/>
  <c r="O575" i="9"/>
  <c r="Z575" i="9" s="1"/>
  <c r="L575" i="9"/>
  <c r="AC574" i="9"/>
  <c r="AA574" i="9"/>
  <c r="Z574" i="9"/>
  <c r="Y574" i="9"/>
  <c r="W574" i="9"/>
  <c r="W569" i="9" s="1"/>
  <c r="S574" i="9"/>
  <c r="R574" i="9"/>
  <c r="O574" i="9"/>
  <c r="L574" i="9"/>
  <c r="AA573" i="9"/>
  <c r="Z573" i="9"/>
  <c r="S573" i="9"/>
  <c r="R573" i="9"/>
  <c r="O573" i="9"/>
  <c r="L573" i="9"/>
  <c r="AC572" i="9"/>
  <c r="AA572" i="9"/>
  <c r="Y572" i="9"/>
  <c r="Y569" i="9" s="1"/>
  <c r="W572" i="9"/>
  <c r="S572" i="9"/>
  <c r="O572" i="9"/>
  <c r="Z572" i="9" s="1"/>
  <c r="L572" i="9"/>
  <c r="AA571" i="9"/>
  <c r="AA569" i="9" s="1"/>
  <c r="S571" i="9"/>
  <c r="S569" i="9" s="1"/>
  <c r="O571" i="9"/>
  <c r="Z571" i="9" s="1"/>
  <c r="Z569" i="9" s="1"/>
  <c r="L571" i="9"/>
  <c r="AC570" i="9"/>
  <c r="AC569" i="9" s="1"/>
  <c r="AA570" i="9"/>
  <c r="Z570" i="9"/>
  <c r="S570" i="9"/>
  <c r="R570" i="9"/>
  <c r="O570" i="9"/>
  <c r="L570" i="9"/>
  <c r="AG569" i="9"/>
  <c r="AF569" i="9"/>
  <c r="AE569" i="9"/>
  <c r="AD569" i="9"/>
  <c r="AB569" i="9"/>
  <c r="X569" i="9"/>
  <c r="V569" i="9"/>
  <c r="U569" i="9"/>
  <c r="T569" i="9"/>
  <c r="Q569" i="9"/>
  <c r="P569" i="9"/>
  <c r="N569" i="9"/>
  <c r="M569" i="9"/>
  <c r="L569" i="9"/>
  <c r="R568" i="9"/>
  <c r="AA567" i="9"/>
  <c r="S567" i="9"/>
  <c r="O567" i="9"/>
  <c r="Z567" i="9" s="1"/>
  <c r="L567" i="9"/>
  <c r="AC566" i="9"/>
  <c r="AA566" i="9"/>
  <c r="Y566" i="9"/>
  <c r="W566" i="9"/>
  <c r="U566" i="9"/>
  <c r="S566" i="9"/>
  <c r="O566" i="9"/>
  <c r="Z566" i="9" s="1"/>
  <c r="L566" i="9"/>
  <c r="AA565" i="9"/>
  <c r="S565" i="9"/>
  <c r="O565" i="9"/>
  <c r="Z565" i="9" s="1"/>
  <c r="L565" i="9"/>
  <c r="AA564" i="9"/>
  <c r="S564" i="9"/>
  <c r="O564" i="9"/>
  <c r="Z564" i="9" s="1"/>
  <c r="L564" i="9"/>
  <c r="AA563" i="9"/>
  <c r="S563" i="9"/>
  <c r="O563" i="9"/>
  <c r="Z563" i="9" s="1"/>
  <c r="L563" i="9"/>
  <c r="AC562" i="9"/>
  <c r="AA562" i="9"/>
  <c r="Y562" i="9"/>
  <c r="W562" i="9"/>
  <c r="U562" i="9"/>
  <c r="S562" i="9"/>
  <c r="O562" i="9"/>
  <c r="Z562" i="9" s="1"/>
  <c r="L562" i="9"/>
  <c r="AA561" i="9"/>
  <c r="S561" i="9"/>
  <c r="O561" i="9"/>
  <c r="Z561" i="9" s="1"/>
  <c r="L561" i="9"/>
  <c r="AA560" i="9"/>
  <c r="S560" i="9"/>
  <c r="O560" i="9"/>
  <c r="Z560" i="9" s="1"/>
  <c r="L560" i="9"/>
  <c r="AA559" i="9"/>
  <c r="S559" i="9"/>
  <c r="O559" i="9"/>
  <c r="Z559" i="9" s="1"/>
  <c r="L559" i="9"/>
  <c r="AA558" i="9"/>
  <c r="S558" i="9"/>
  <c r="O558" i="9"/>
  <c r="Z558" i="9" s="1"/>
  <c r="L558" i="9"/>
  <c r="AA557" i="9"/>
  <c r="S557" i="9"/>
  <c r="O557" i="9"/>
  <c r="Z557" i="9" s="1"/>
  <c r="L557" i="9"/>
  <c r="AA556" i="9"/>
  <c r="S556" i="9"/>
  <c r="O556" i="9"/>
  <c r="Z556" i="9" s="1"/>
  <c r="L556" i="9"/>
  <c r="AA555" i="9"/>
  <c r="S555" i="9"/>
  <c r="O555" i="9"/>
  <c r="Z555" i="9" s="1"/>
  <c r="L555" i="9"/>
  <c r="AA554" i="9"/>
  <c r="S554" i="9"/>
  <c r="O554" i="9"/>
  <c r="Z554" i="9" s="1"/>
  <c r="L554" i="9"/>
  <c r="AA553" i="9"/>
  <c r="S553" i="9"/>
  <c r="O553" i="9"/>
  <c r="Z553" i="9" s="1"/>
  <c r="L553" i="9"/>
  <c r="AA552" i="9"/>
  <c r="S552" i="9"/>
  <c r="O552" i="9"/>
  <c r="Z552" i="9" s="1"/>
  <c r="L552" i="9"/>
  <c r="AA551" i="9"/>
  <c r="S551" i="9"/>
  <c r="O551" i="9"/>
  <c r="Z551" i="9" s="1"/>
  <c r="L551" i="9"/>
  <c r="AA550" i="9"/>
  <c r="S550" i="9"/>
  <c r="O550" i="9"/>
  <c r="Z550" i="9" s="1"/>
  <c r="L550" i="9"/>
  <c r="AA549" i="9"/>
  <c r="S549" i="9"/>
  <c r="O549" i="9"/>
  <c r="Z549" i="9" s="1"/>
  <c r="L549" i="9"/>
  <c r="AA548" i="9"/>
  <c r="S548" i="9"/>
  <c r="O548" i="9"/>
  <c r="Z548" i="9" s="1"/>
  <c r="L548" i="9"/>
  <c r="AA547" i="9"/>
  <c r="S547" i="9"/>
  <c r="O547" i="9"/>
  <c r="Z547" i="9" s="1"/>
  <c r="L547" i="9"/>
  <c r="AA546" i="9"/>
  <c r="S546" i="9"/>
  <c r="O546" i="9"/>
  <c r="Z546" i="9" s="1"/>
  <c r="L546" i="9"/>
  <c r="AA545" i="9"/>
  <c r="S545" i="9"/>
  <c r="O545" i="9"/>
  <c r="Z545" i="9" s="1"/>
  <c r="L545" i="9"/>
  <c r="AA544" i="9"/>
  <c r="S544" i="9"/>
  <c r="O544" i="9"/>
  <c r="Z544" i="9" s="1"/>
  <c r="Z543" i="9" s="1"/>
  <c r="L544" i="9"/>
  <c r="AG543" i="9"/>
  <c r="AF543" i="9"/>
  <c r="AE543" i="9"/>
  <c r="AD543" i="9"/>
  <c r="AC543" i="9"/>
  <c r="AB543" i="9"/>
  <c r="AA543" i="9"/>
  <c r="Y543" i="9"/>
  <c r="X543" i="9"/>
  <c r="W543" i="9"/>
  <c r="V543" i="9"/>
  <c r="U543" i="9"/>
  <c r="T543" i="9"/>
  <c r="S543" i="9"/>
  <c r="Q543" i="9"/>
  <c r="P543" i="9"/>
  <c r="R543" i="9" s="1"/>
  <c r="O543" i="9"/>
  <c r="N543" i="9"/>
  <c r="M543" i="9"/>
  <c r="L543" i="9"/>
  <c r="R542" i="9"/>
  <c r="AA541" i="9"/>
  <c r="Z541" i="9"/>
  <c r="S541" i="9"/>
  <c r="R541" i="9"/>
  <c r="O541" i="9"/>
  <c r="L541" i="9"/>
  <c r="AA540" i="9"/>
  <c r="Z540" i="9"/>
  <c r="S540" i="9"/>
  <c r="R540" i="9"/>
  <c r="O540" i="9"/>
  <c r="L540" i="9"/>
  <c r="AA539" i="9"/>
  <c r="Z539" i="9"/>
  <c r="S539" i="9"/>
  <c r="R539" i="9"/>
  <c r="O539" i="9"/>
  <c r="L539" i="9"/>
  <c r="AA538" i="9"/>
  <c r="Z538" i="9"/>
  <c r="S538" i="9"/>
  <c r="R538" i="9"/>
  <c r="O538" i="9"/>
  <c r="L538" i="9"/>
  <c r="AA537" i="9"/>
  <c r="Z537" i="9"/>
  <c r="S537" i="9"/>
  <c r="R537" i="9"/>
  <c r="O537" i="9"/>
  <c r="L537" i="9"/>
  <c r="AA536" i="9"/>
  <c r="Z536" i="9"/>
  <c r="S536" i="9"/>
  <c r="R536" i="9"/>
  <c r="O536" i="9"/>
  <c r="L536" i="9"/>
  <c r="AA535" i="9"/>
  <c r="Z535" i="9"/>
  <c r="S535" i="9"/>
  <c r="R535" i="9"/>
  <c r="O535" i="9"/>
  <c r="L535" i="9"/>
  <c r="AA534" i="9"/>
  <c r="Z534" i="9"/>
  <c r="S534" i="9"/>
  <c r="R534" i="9"/>
  <c r="O534" i="9"/>
  <c r="L534" i="9"/>
  <c r="AA533" i="9"/>
  <c r="Z533" i="9"/>
  <c r="S533" i="9"/>
  <c r="R533" i="9"/>
  <c r="O533" i="9"/>
  <c r="L533" i="9"/>
  <c r="AC532" i="9"/>
  <c r="AA532" i="9"/>
  <c r="S532" i="9"/>
  <c r="O532" i="9"/>
  <c r="Z532" i="9" s="1"/>
  <c r="L532" i="9"/>
  <c r="AC531" i="9"/>
  <c r="AA531" i="9"/>
  <c r="Y531" i="9"/>
  <c r="W531" i="9"/>
  <c r="U531" i="9"/>
  <c r="S531" i="9"/>
  <c r="O531" i="9"/>
  <c r="Z531" i="9" s="1"/>
  <c r="L531" i="9"/>
  <c r="AA530" i="9"/>
  <c r="Y530" i="9"/>
  <c r="W530" i="9"/>
  <c r="U530" i="9"/>
  <c r="S530" i="9"/>
  <c r="R530" i="9"/>
  <c r="O530" i="9"/>
  <c r="Z530" i="9" s="1"/>
  <c r="L530" i="9"/>
  <c r="AA529" i="9"/>
  <c r="Z529" i="9"/>
  <c r="S529" i="9"/>
  <c r="R529" i="9"/>
  <c r="O529" i="9"/>
  <c r="L529" i="9"/>
  <c r="AA528" i="9"/>
  <c r="Z528" i="9"/>
  <c r="S528" i="9"/>
  <c r="R528" i="9"/>
  <c r="O528" i="9"/>
  <c r="L528" i="9"/>
  <c r="AC527" i="9"/>
  <c r="AA527" i="9"/>
  <c r="S527" i="9"/>
  <c r="O527" i="9"/>
  <c r="Z527" i="9" s="1"/>
  <c r="L527" i="9"/>
  <c r="AA526" i="9"/>
  <c r="S526" i="9"/>
  <c r="O526" i="9"/>
  <c r="Z526" i="9" s="1"/>
  <c r="L526" i="9"/>
  <c r="AC525" i="9"/>
  <c r="AA525" i="9"/>
  <c r="Z525" i="9"/>
  <c r="S525" i="9"/>
  <c r="R525" i="9"/>
  <c r="O525" i="9"/>
  <c r="L525" i="9"/>
  <c r="AA524" i="9"/>
  <c r="Z524" i="9"/>
  <c r="S524" i="9"/>
  <c r="R524" i="9"/>
  <c r="O524" i="9"/>
  <c r="L524" i="9"/>
  <c r="AA523" i="9"/>
  <c r="Z523" i="9"/>
  <c r="S523" i="9"/>
  <c r="R523" i="9"/>
  <c r="O523" i="9"/>
  <c r="L523" i="9"/>
  <c r="AA522" i="9"/>
  <c r="Z522" i="9"/>
  <c r="S522" i="9"/>
  <c r="R522" i="9"/>
  <c r="O522" i="9"/>
  <c r="L522" i="9"/>
  <c r="AC521" i="9"/>
  <c r="AA521" i="9"/>
  <c r="S521" i="9"/>
  <c r="O521" i="9"/>
  <c r="Z521" i="9" s="1"/>
  <c r="L521" i="9"/>
  <c r="AA520" i="9"/>
  <c r="S520" i="9"/>
  <c r="O520" i="9"/>
  <c r="Z520" i="9" s="1"/>
  <c r="L520" i="9"/>
  <c r="AC519" i="9"/>
  <c r="AA519" i="9"/>
  <c r="Z519" i="9"/>
  <c r="S519" i="9"/>
  <c r="R519" i="9"/>
  <c r="O519" i="9"/>
  <c r="L519" i="9"/>
  <c r="AC518" i="9"/>
  <c r="AA518" i="9"/>
  <c r="Y518" i="9"/>
  <c r="W518" i="9"/>
  <c r="U518" i="9"/>
  <c r="S518" i="9"/>
  <c r="R518" i="9"/>
  <c r="O518" i="9"/>
  <c r="Z518" i="9" s="1"/>
  <c r="L518" i="9"/>
  <c r="L516" i="9" s="1"/>
  <c r="AC517" i="9"/>
  <c r="AA517" i="9"/>
  <c r="S517" i="9"/>
  <c r="O517" i="9"/>
  <c r="Z517" i="9" s="1"/>
  <c r="Z516" i="9" s="1"/>
  <c r="L517" i="9"/>
  <c r="AG516" i="9"/>
  <c r="AF516" i="9"/>
  <c r="AE516" i="9"/>
  <c r="AD516" i="9"/>
  <c r="AC516" i="9"/>
  <c r="AB516" i="9"/>
  <c r="AA516" i="9"/>
  <c r="Y516" i="9"/>
  <c r="X516" i="9"/>
  <c r="W516" i="9"/>
  <c r="V516" i="9"/>
  <c r="U516" i="9"/>
  <c r="T516" i="9"/>
  <c r="S516" i="9"/>
  <c r="Q516" i="9"/>
  <c r="P516" i="9"/>
  <c r="R516" i="9" s="1"/>
  <c r="O516" i="9"/>
  <c r="N516" i="9"/>
  <c r="M516" i="9"/>
  <c r="R515" i="9"/>
  <c r="AA514" i="9"/>
  <c r="Z514" i="9"/>
  <c r="S514" i="9"/>
  <c r="R514" i="9"/>
  <c r="O514" i="9"/>
  <c r="L514" i="9"/>
  <c r="AA513" i="9"/>
  <c r="Z513" i="9"/>
  <c r="S513" i="9"/>
  <c r="R513" i="9"/>
  <c r="O513" i="9"/>
  <c r="L513" i="9"/>
  <c r="AA512" i="9"/>
  <c r="Z512" i="9"/>
  <c r="S512" i="9"/>
  <c r="R512" i="9"/>
  <c r="O512" i="9"/>
  <c r="L512" i="9"/>
  <c r="AA511" i="9"/>
  <c r="Z511" i="9"/>
  <c r="S511" i="9"/>
  <c r="R511" i="9"/>
  <c r="O511" i="9"/>
  <c r="L511" i="9"/>
  <c r="AG510" i="9"/>
  <c r="AF510" i="9"/>
  <c r="AE510" i="9"/>
  <c r="AD510" i="9"/>
  <c r="AC510" i="9"/>
  <c r="AB510" i="9"/>
  <c r="AA510" i="9"/>
  <c r="Z510" i="9"/>
  <c r="Y510" i="9"/>
  <c r="X510" i="9"/>
  <c r="W510" i="9"/>
  <c r="V510" i="9"/>
  <c r="U510" i="9"/>
  <c r="T510" i="9"/>
  <c r="S510" i="9"/>
  <c r="Q510" i="9"/>
  <c r="P510" i="9"/>
  <c r="R510" i="9" s="1"/>
  <c r="O510" i="9"/>
  <c r="N510" i="9"/>
  <c r="M510" i="9"/>
  <c r="L510" i="9"/>
  <c r="R509" i="9"/>
  <c r="AA508" i="9"/>
  <c r="S508" i="9"/>
  <c r="O508" i="9"/>
  <c r="Z508" i="9" s="1"/>
  <c r="L508" i="9"/>
  <c r="AA507" i="9"/>
  <c r="S507" i="9"/>
  <c r="O507" i="9"/>
  <c r="Z507" i="9" s="1"/>
  <c r="L507" i="9"/>
  <c r="AA506" i="9"/>
  <c r="Y506" i="9"/>
  <c r="W506" i="9"/>
  <c r="U506" i="9"/>
  <c r="S506" i="9"/>
  <c r="R506" i="9"/>
  <c r="O506" i="9"/>
  <c r="Z506" i="9" s="1"/>
  <c r="L506" i="9"/>
  <c r="AC505" i="9"/>
  <c r="AA505" i="9"/>
  <c r="Y505" i="9"/>
  <c r="W505" i="9"/>
  <c r="U505" i="9"/>
  <c r="S505" i="9"/>
  <c r="R505" i="9"/>
  <c r="O505" i="9"/>
  <c r="Z505" i="9" s="1"/>
  <c r="L505" i="9"/>
  <c r="L497" i="9" s="1"/>
  <c r="AA504" i="9"/>
  <c r="Y504" i="9"/>
  <c r="W504" i="9"/>
  <c r="U504" i="9"/>
  <c r="S504" i="9"/>
  <c r="O504" i="9"/>
  <c r="Z504" i="9" s="1"/>
  <c r="L504" i="9"/>
  <c r="AC503" i="9"/>
  <c r="AA503" i="9"/>
  <c r="Y503" i="9"/>
  <c r="W503" i="9"/>
  <c r="U503" i="9"/>
  <c r="S503" i="9"/>
  <c r="O503" i="9"/>
  <c r="Z503" i="9" s="1"/>
  <c r="L503" i="9"/>
  <c r="AC502" i="9"/>
  <c r="AA502" i="9"/>
  <c r="Y502" i="9"/>
  <c r="W502" i="9"/>
  <c r="U502" i="9"/>
  <c r="S502" i="9"/>
  <c r="O502" i="9"/>
  <c r="Z502" i="9" s="1"/>
  <c r="L502" i="9"/>
  <c r="AC501" i="9"/>
  <c r="AA501" i="9"/>
  <c r="Y501" i="9"/>
  <c r="W501" i="9"/>
  <c r="U501" i="9"/>
  <c r="S501" i="9"/>
  <c r="O501" i="9"/>
  <c r="Z501" i="9" s="1"/>
  <c r="L501" i="9"/>
  <c r="AC500" i="9"/>
  <c r="AA500" i="9"/>
  <c r="Y500" i="9"/>
  <c r="W500" i="9"/>
  <c r="U500" i="9"/>
  <c r="S500" i="9"/>
  <c r="O500" i="9"/>
  <c r="Z500" i="9" s="1"/>
  <c r="L500" i="9"/>
  <c r="AC499" i="9"/>
  <c r="AA499" i="9"/>
  <c r="Y499" i="9"/>
  <c r="W499" i="9"/>
  <c r="U499" i="9"/>
  <c r="S499" i="9"/>
  <c r="O499" i="9"/>
  <c r="Z499" i="9" s="1"/>
  <c r="L499" i="9"/>
  <c r="AC498" i="9"/>
  <c r="AA498" i="9"/>
  <c r="Y498" i="9"/>
  <c r="W498" i="9"/>
  <c r="U498" i="9"/>
  <c r="S498" i="9"/>
  <c r="O498" i="9"/>
  <c r="Z498" i="9" s="1"/>
  <c r="Z497" i="9" s="1"/>
  <c r="L498" i="9"/>
  <c r="AG497" i="9"/>
  <c r="AF497" i="9"/>
  <c r="AE497" i="9"/>
  <c r="AD497" i="9"/>
  <c r="AC497" i="9"/>
  <c r="AB497" i="9"/>
  <c r="AA497" i="9"/>
  <c r="Y497" i="9"/>
  <c r="X497" i="9"/>
  <c r="W497" i="9"/>
  <c r="V497" i="9"/>
  <c r="U497" i="9"/>
  <c r="T497" i="9"/>
  <c r="S497" i="9"/>
  <c r="Q497" i="9"/>
  <c r="P497" i="9"/>
  <c r="R497" i="9" s="1"/>
  <c r="O497" i="9"/>
  <c r="N497" i="9"/>
  <c r="M497" i="9"/>
  <c r="R496" i="9"/>
  <c r="AA495" i="9"/>
  <c r="W495" i="9"/>
  <c r="W493" i="9" s="1"/>
  <c r="S495" i="9"/>
  <c r="Y495" i="9" s="1"/>
  <c r="O495" i="9"/>
  <c r="Z495" i="9" s="1"/>
  <c r="L495" i="9"/>
  <c r="AA494" i="9"/>
  <c r="AA493" i="9" s="1"/>
  <c r="Y494" i="9"/>
  <c r="Y493" i="9" s="1"/>
  <c r="W494" i="9"/>
  <c r="U494" i="9"/>
  <c r="S494" i="9"/>
  <c r="R494" i="9"/>
  <c r="O494" i="9"/>
  <c r="Z494" i="9" s="1"/>
  <c r="Z493" i="9" s="1"/>
  <c r="L494" i="9"/>
  <c r="AG493" i="9"/>
  <c r="AF493" i="9"/>
  <c r="AE493" i="9"/>
  <c r="AD493" i="9"/>
  <c r="AC493" i="9"/>
  <c r="AB493" i="9"/>
  <c r="X493" i="9"/>
  <c r="V493" i="9"/>
  <c r="T493" i="9"/>
  <c r="Q493" i="9"/>
  <c r="P493" i="9"/>
  <c r="N493" i="9"/>
  <c r="M493" i="9"/>
  <c r="L493" i="9"/>
  <c r="R492" i="9"/>
  <c r="AA491" i="9"/>
  <c r="R491" i="9"/>
  <c r="O491" i="9"/>
  <c r="Z491" i="9" s="1"/>
  <c r="L491" i="9"/>
  <c r="AA490" i="9"/>
  <c r="O490" i="9"/>
  <c r="Z490" i="9" s="1"/>
  <c r="L490" i="9"/>
  <c r="AA489" i="9"/>
  <c r="R489" i="9"/>
  <c r="O489" i="9"/>
  <c r="Z489" i="9" s="1"/>
  <c r="L489" i="9"/>
  <c r="AA488" i="9"/>
  <c r="O488" i="9"/>
  <c r="Z488" i="9" s="1"/>
  <c r="L488" i="9"/>
  <c r="AA487" i="9"/>
  <c r="R487" i="9"/>
  <c r="O487" i="9"/>
  <c r="Z487" i="9" s="1"/>
  <c r="L487" i="9"/>
  <c r="AA486" i="9"/>
  <c r="O486" i="9"/>
  <c r="Z486" i="9" s="1"/>
  <c r="L486" i="9"/>
  <c r="AA485" i="9"/>
  <c r="R485" i="9"/>
  <c r="O485" i="9"/>
  <c r="Z485" i="9" s="1"/>
  <c r="L485" i="9"/>
  <c r="L483" i="9" s="1"/>
  <c r="AA484" i="9"/>
  <c r="O484" i="9"/>
  <c r="Z484" i="9" s="1"/>
  <c r="Z483" i="9" s="1"/>
  <c r="L484" i="9"/>
  <c r="AG483" i="9"/>
  <c r="AF483" i="9"/>
  <c r="AE483" i="9"/>
  <c r="AD483" i="9"/>
  <c r="AC483" i="9"/>
  <c r="AB483" i="9"/>
  <c r="AA483" i="9"/>
  <c r="Y483" i="9"/>
  <c r="X483" i="9"/>
  <c r="W483" i="9"/>
  <c r="V483" i="9"/>
  <c r="U483" i="9"/>
  <c r="T483" i="9"/>
  <c r="S483" i="9"/>
  <c r="Q483" i="9"/>
  <c r="P483" i="9"/>
  <c r="R483" i="9" s="1"/>
  <c r="O483" i="9"/>
  <c r="N483" i="9"/>
  <c r="M483" i="9"/>
  <c r="R482" i="9"/>
  <c r="AA481" i="9"/>
  <c r="Z481" i="9"/>
  <c r="S481" i="9"/>
  <c r="R481" i="9"/>
  <c r="O481" i="9"/>
  <c r="L481" i="9"/>
  <c r="AA480" i="9"/>
  <c r="Z480" i="9"/>
  <c r="S480" i="9"/>
  <c r="R480" i="9"/>
  <c r="O480" i="9"/>
  <c r="L480" i="9"/>
  <c r="AA479" i="9"/>
  <c r="Z479" i="9"/>
  <c r="S479" i="9"/>
  <c r="R479" i="9"/>
  <c r="O479" i="9"/>
  <c r="L479" i="9"/>
  <c r="AA478" i="9"/>
  <c r="Z478" i="9"/>
  <c r="S478" i="9"/>
  <c r="R478" i="9"/>
  <c r="O478" i="9"/>
  <c r="L478" i="9"/>
  <c r="AA477" i="9"/>
  <c r="Z477" i="9"/>
  <c r="S477" i="9"/>
  <c r="R477" i="9"/>
  <c r="O477" i="9"/>
  <c r="L477" i="9"/>
  <c r="AA476" i="9"/>
  <c r="Z476" i="9"/>
  <c r="S476" i="9"/>
  <c r="R476" i="9"/>
  <c r="O476" i="9"/>
  <c r="L476" i="9"/>
  <c r="AA475" i="9"/>
  <c r="Z475" i="9"/>
  <c r="S475" i="9"/>
  <c r="R475" i="9"/>
  <c r="O475" i="9"/>
  <c r="L475" i="9"/>
  <c r="AA474" i="9"/>
  <c r="Z474" i="9"/>
  <c r="S474" i="9"/>
  <c r="R474" i="9"/>
  <c r="O474" i="9"/>
  <c r="L474" i="9"/>
  <c r="AA473" i="9"/>
  <c r="Z473" i="9"/>
  <c r="S473" i="9"/>
  <c r="R473" i="9"/>
  <c r="O473" i="9"/>
  <c r="L473" i="9"/>
  <c r="AA472" i="9"/>
  <c r="Z472" i="9"/>
  <c r="S472" i="9"/>
  <c r="R472" i="9"/>
  <c r="O472" i="9"/>
  <c r="L472" i="9"/>
  <c r="AA471" i="9"/>
  <c r="Z471" i="9"/>
  <c r="S471" i="9"/>
  <c r="R471" i="9"/>
  <c r="O471" i="9"/>
  <c r="L471" i="9"/>
  <c r="AA470" i="9"/>
  <c r="Z470" i="9"/>
  <c r="S470" i="9"/>
  <c r="R470" i="9"/>
  <c r="O470" i="9"/>
  <c r="L470" i="9"/>
  <c r="AA469" i="9"/>
  <c r="Z469" i="9"/>
  <c r="S469" i="9"/>
  <c r="R469" i="9"/>
  <c r="O469" i="9"/>
  <c r="L469" i="9"/>
  <c r="AA468" i="9"/>
  <c r="Z468" i="9"/>
  <c r="S468" i="9"/>
  <c r="R468" i="9"/>
  <c r="O468" i="9"/>
  <c r="L468" i="9"/>
  <c r="AA467" i="9"/>
  <c r="Z467" i="9"/>
  <c r="S467" i="9"/>
  <c r="R467" i="9"/>
  <c r="O467" i="9"/>
  <c r="L467" i="9"/>
  <c r="AC466" i="9"/>
  <c r="AA466" i="9"/>
  <c r="W466" i="9"/>
  <c r="S466" i="9"/>
  <c r="R466" i="9"/>
  <c r="O466" i="9"/>
  <c r="Z466" i="9" s="1"/>
  <c r="L466" i="9"/>
  <c r="AA465" i="9"/>
  <c r="Z465" i="9"/>
  <c r="S465" i="9"/>
  <c r="R465" i="9"/>
  <c r="O465" i="9"/>
  <c r="L465" i="9"/>
  <c r="AA464" i="9"/>
  <c r="Z464" i="9"/>
  <c r="S464" i="9"/>
  <c r="R464" i="9"/>
  <c r="O464" i="9"/>
  <c r="L464" i="9"/>
  <c r="AA463" i="9"/>
  <c r="Z463" i="9"/>
  <c r="S463" i="9"/>
  <c r="R463" i="9"/>
  <c r="O463" i="9"/>
  <c r="L463" i="9"/>
  <c r="AA462" i="9"/>
  <c r="Z462" i="9"/>
  <c r="S462" i="9"/>
  <c r="R462" i="9"/>
  <c r="O462" i="9"/>
  <c r="L462" i="9"/>
  <c r="AA461" i="9"/>
  <c r="Z461" i="9"/>
  <c r="S461" i="9"/>
  <c r="R461" i="9"/>
  <c r="O461" i="9"/>
  <c r="L461" i="9"/>
  <c r="AA460" i="9"/>
  <c r="Z460" i="9"/>
  <c r="S460" i="9"/>
  <c r="R460" i="9"/>
  <c r="O460" i="9"/>
  <c r="L460" i="9"/>
  <c r="AC459" i="9"/>
  <c r="AA459" i="9"/>
  <c r="W459" i="9"/>
  <c r="S459" i="9"/>
  <c r="R459" i="9"/>
  <c r="O459" i="9"/>
  <c r="Z459" i="9" s="1"/>
  <c r="L459" i="9"/>
  <c r="AA458" i="9"/>
  <c r="Z458" i="9"/>
  <c r="S458" i="9"/>
  <c r="R458" i="9"/>
  <c r="O458" i="9"/>
  <c r="L458" i="9"/>
  <c r="AA457" i="9"/>
  <c r="Z457" i="9"/>
  <c r="S457" i="9"/>
  <c r="R457" i="9"/>
  <c r="O457" i="9"/>
  <c r="L457" i="9"/>
  <c r="AA456" i="9"/>
  <c r="Z456" i="9"/>
  <c r="S456" i="9"/>
  <c r="R456" i="9"/>
  <c r="O456" i="9"/>
  <c r="L456" i="9"/>
  <c r="AA455" i="9"/>
  <c r="Z455" i="9"/>
  <c r="S455" i="9"/>
  <c r="R455" i="9"/>
  <c r="O455" i="9"/>
  <c r="L455" i="9"/>
  <c r="AA454" i="9"/>
  <c r="Z454" i="9"/>
  <c r="S454" i="9"/>
  <c r="R454" i="9"/>
  <c r="O454" i="9"/>
  <c r="L454" i="9"/>
  <c r="AA453" i="9"/>
  <c r="Z453" i="9"/>
  <c r="S453" i="9"/>
  <c r="R453" i="9"/>
  <c r="O453" i="9"/>
  <c r="L453" i="9"/>
  <c r="AC452" i="9"/>
  <c r="AA452" i="9"/>
  <c r="W452" i="9"/>
  <c r="S452" i="9"/>
  <c r="R452" i="9"/>
  <c r="O452" i="9"/>
  <c r="Z452" i="9" s="1"/>
  <c r="L452" i="9"/>
  <c r="AA451" i="9"/>
  <c r="Z451" i="9"/>
  <c r="S451" i="9"/>
  <c r="R451" i="9"/>
  <c r="O451" i="9"/>
  <c r="L451" i="9"/>
  <c r="AA450" i="9"/>
  <c r="Z450" i="9"/>
  <c r="S450" i="9"/>
  <c r="R450" i="9"/>
  <c r="O450" i="9"/>
  <c r="L450" i="9"/>
  <c r="AA449" i="9"/>
  <c r="Z449" i="9"/>
  <c r="S449" i="9"/>
  <c r="R449" i="9"/>
  <c r="O449" i="9"/>
  <c r="L449" i="9"/>
  <c r="AA448" i="9"/>
  <c r="Z448" i="9"/>
  <c r="S448" i="9"/>
  <c r="R448" i="9"/>
  <c r="O448" i="9"/>
  <c r="L448" i="9"/>
  <c r="AA447" i="9"/>
  <c r="Z447" i="9"/>
  <c r="S447" i="9"/>
  <c r="R447" i="9"/>
  <c r="O447" i="9"/>
  <c r="L447" i="9"/>
  <c r="AC446" i="9"/>
  <c r="AA446" i="9"/>
  <c r="AA445" i="9" s="1"/>
  <c r="W446" i="9"/>
  <c r="W445" i="9" s="1"/>
  <c r="S446" i="9"/>
  <c r="R446" i="9"/>
  <c r="O446" i="9"/>
  <c r="Z446" i="9" s="1"/>
  <c r="Z445" i="9" s="1"/>
  <c r="L446" i="9"/>
  <c r="AG445" i="9"/>
  <c r="AF445" i="9"/>
  <c r="AE445" i="9"/>
  <c r="AD445" i="9"/>
  <c r="AC445" i="9"/>
  <c r="AB445" i="9"/>
  <c r="Y445" i="9"/>
  <c r="X445" i="9"/>
  <c r="V445" i="9"/>
  <c r="U445" i="9"/>
  <c r="T445" i="9"/>
  <c r="S445" i="9"/>
  <c r="Q445" i="9"/>
  <c r="P445" i="9"/>
  <c r="R445" i="9" s="1"/>
  <c r="O445" i="9"/>
  <c r="N445" i="9"/>
  <c r="M445" i="9"/>
  <c r="L445" i="9"/>
  <c r="R444" i="9"/>
  <c r="AA443" i="9"/>
  <c r="S443" i="9"/>
  <c r="O443" i="9"/>
  <c r="Z443" i="9" s="1"/>
  <c r="L443" i="9"/>
  <c r="AA442" i="9"/>
  <c r="S442" i="9"/>
  <c r="O442" i="9"/>
  <c r="Z442" i="9" s="1"/>
  <c r="L442" i="9"/>
  <c r="AA441" i="9"/>
  <c r="S441" i="9"/>
  <c r="O441" i="9"/>
  <c r="Z441" i="9" s="1"/>
  <c r="L441" i="9"/>
  <c r="AA440" i="9"/>
  <c r="S440" i="9"/>
  <c r="O440" i="9"/>
  <c r="Z440" i="9" s="1"/>
  <c r="L440" i="9"/>
  <c r="AA439" i="9"/>
  <c r="S439" i="9"/>
  <c r="O439" i="9"/>
  <c r="Z439" i="9" s="1"/>
  <c r="L439" i="9"/>
  <c r="AA438" i="9"/>
  <c r="S438" i="9"/>
  <c r="O438" i="9"/>
  <c r="Z438" i="9" s="1"/>
  <c r="L438" i="9"/>
  <c r="AA437" i="9"/>
  <c r="S437" i="9"/>
  <c r="O437" i="9"/>
  <c r="Z437" i="9" s="1"/>
  <c r="L437" i="9"/>
  <c r="AA436" i="9"/>
  <c r="S436" i="9"/>
  <c r="O436" i="9"/>
  <c r="Z436" i="9" s="1"/>
  <c r="L436" i="9"/>
  <c r="AA435" i="9"/>
  <c r="S435" i="9"/>
  <c r="O435" i="9"/>
  <c r="Z435" i="9" s="1"/>
  <c r="L435" i="9"/>
  <c r="AA434" i="9"/>
  <c r="S434" i="9"/>
  <c r="O434" i="9"/>
  <c r="Z434" i="9" s="1"/>
  <c r="L434" i="9"/>
  <c r="AA433" i="9"/>
  <c r="S433" i="9"/>
  <c r="O433" i="9"/>
  <c r="Z433" i="9" s="1"/>
  <c r="L433" i="9"/>
  <c r="AA432" i="9"/>
  <c r="S432" i="9"/>
  <c r="O432" i="9"/>
  <c r="Z432" i="9" s="1"/>
  <c r="L432" i="9"/>
  <c r="AA431" i="9"/>
  <c r="S431" i="9"/>
  <c r="O431" i="9"/>
  <c r="Z431" i="9" s="1"/>
  <c r="L431" i="9"/>
  <c r="AA430" i="9"/>
  <c r="S430" i="9"/>
  <c r="O430" i="9"/>
  <c r="Z430" i="9" s="1"/>
  <c r="L430" i="9"/>
  <c r="AA429" i="9"/>
  <c r="S429" i="9"/>
  <c r="O429" i="9"/>
  <c r="Z429" i="9" s="1"/>
  <c r="L429" i="9"/>
  <c r="AA428" i="9"/>
  <c r="S428" i="9"/>
  <c r="O428" i="9"/>
  <c r="Z428" i="9" s="1"/>
  <c r="L428" i="9"/>
  <c r="AA427" i="9"/>
  <c r="S427" i="9"/>
  <c r="O427" i="9"/>
  <c r="Z427" i="9" s="1"/>
  <c r="L427" i="9"/>
  <c r="AA426" i="9"/>
  <c r="S426" i="9"/>
  <c r="O426" i="9"/>
  <c r="Z426" i="9" s="1"/>
  <c r="Z425" i="9" s="1"/>
  <c r="L426" i="9"/>
  <c r="AG425" i="9"/>
  <c r="AF425" i="9"/>
  <c r="AE425" i="9"/>
  <c r="AD425" i="9"/>
  <c r="AC425" i="9"/>
  <c r="AB425" i="9"/>
  <c r="AA425" i="9"/>
  <c r="Y425" i="9"/>
  <c r="X425" i="9"/>
  <c r="W425" i="9"/>
  <c r="V425" i="9"/>
  <c r="U425" i="9"/>
  <c r="T425" i="9"/>
  <c r="S425" i="9"/>
  <c r="Q425" i="9"/>
  <c r="P425" i="9"/>
  <c r="O425" i="9"/>
  <c r="N425" i="9"/>
  <c r="M425" i="9"/>
  <c r="L425" i="9"/>
  <c r="R424" i="9"/>
  <c r="AA423" i="9"/>
  <c r="Z423" i="9"/>
  <c r="S423" i="9"/>
  <c r="R423" i="9"/>
  <c r="O423" i="9"/>
  <c r="L423" i="9"/>
  <c r="AA422" i="9"/>
  <c r="Z422" i="9"/>
  <c r="S422" i="9"/>
  <c r="R422" i="9"/>
  <c r="O422" i="9"/>
  <c r="L422" i="9"/>
  <c r="AA421" i="9"/>
  <c r="Z421" i="9"/>
  <c r="S421" i="9"/>
  <c r="R421" i="9"/>
  <c r="O421" i="9"/>
  <c r="L421" i="9"/>
  <c r="AA420" i="9"/>
  <c r="Z420" i="9"/>
  <c r="S420" i="9"/>
  <c r="R420" i="9"/>
  <c r="O420" i="9"/>
  <c r="L420" i="9"/>
  <c r="AA419" i="9"/>
  <c r="Z419" i="9"/>
  <c r="S419" i="9"/>
  <c r="R419" i="9"/>
  <c r="O419" i="9"/>
  <c r="L419" i="9"/>
  <c r="AA418" i="9"/>
  <c r="Z418" i="9"/>
  <c r="S418" i="9"/>
  <c r="R418" i="9"/>
  <c r="O418" i="9"/>
  <c r="L418" i="9"/>
  <c r="AA417" i="9"/>
  <c r="Z417" i="9"/>
  <c r="S417" i="9"/>
  <c r="R417" i="9"/>
  <c r="O417" i="9"/>
  <c r="L417" i="9"/>
  <c r="AA416" i="9"/>
  <c r="Z416" i="9"/>
  <c r="S416" i="9"/>
  <c r="R416" i="9"/>
  <c r="O416" i="9"/>
  <c r="L416" i="9"/>
  <c r="AA415" i="9"/>
  <c r="Z415" i="9"/>
  <c r="S415" i="9"/>
  <c r="R415" i="9"/>
  <c r="O415" i="9"/>
  <c r="L415" i="9"/>
  <c r="AA414" i="9"/>
  <c r="Z414" i="9"/>
  <c r="S414" i="9"/>
  <c r="R414" i="9"/>
  <c r="O414" i="9"/>
  <c r="L414" i="9"/>
  <c r="AA413" i="9"/>
  <c r="Z413" i="9"/>
  <c r="S413" i="9"/>
  <c r="R413" i="9"/>
  <c r="O413" i="9"/>
  <c r="L413" i="9"/>
  <c r="AA412" i="9"/>
  <c r="Z412" i="9"/>
  <c r="S412" i="9"/>
  <c r="R412" i="9"/>
  <c r="O412" i="9"/>
  <c r="L412" i="9"/>
  <c r="AA411" i="9"/>
  <c r="Z411" i="9"/>
  <c r="S411" i="9"/>
  <c r="R411" i="9"/>
  <c r="O411" i="9"/>
  <c r="L411" i="9"/>
  <c r="AA410" i="9"/>
  <c r="Z410" i="9"/>
  <c r="S410" i="9"/>
  <c r="R410" i="9"/>
  <c r="O410" i="9"/>
  <c r="L410" i="9"/>
  <c r="AA409" i="9"/>
  <c r="Z409" i="9"/>
  <c r="S409" i="9"/>
  <c r="R409" i="9"/>
  <c r="O409" i="9"/>
  <c r="L409" i="9"/>
  <c r="AA408" i="9"/>
  <c r="Z408" i="9"/>
  <c r="S408" i="9"/>
  <c r="R408" i="9"/>
  <c r="O408" i="9"/>
  <c r="L408" i="9"/>
  <c r="AA407" i="9"/>
  <c r="Z407" i="9"/>
  <c r="S407" i="9"/>
  <c r="R407" i="9"/>
  <c r="O407" i="9"/>
  <c r="L407" i="9"/>
  <c r="AA406" i="9"/>
  <c r="Z406" i="9"/>
  <c r="S406" i="9"/>
  <c r="R406" i="9"/>
  <c r="O406" i="9"/>
  <c r="L406" i="9"/>
  <c r="AA405" i="9"/>
  <c r="Z405" i="9"/>
  <c r="S405" i="9"/>
  <c r="R405" i="9"/>
  <c r="O405" i="9"/>
  <c r="L405" i="9"/>
  <c r="AA404" i="9"/>
  <c r="Z404" i="9"/>
  <c r="S404" i="9"/>
  <c r="R404" i="9"/>
  <c r="O404" i="9"/>
  <c r="L404" i="9"/>
  <c r="AA403" i="9"/>
  <c r="Z403" i="9"/>
  <c r="S403" i="9"/>
  <c r="R403" i="9"/>
  <c r="O403" i="9"/>
  <c r="L403" i="9"/>
  <c r="AA402" i="9"/>
  <c r="Z402" i="9"/>
  <c r="S402" i="9"/>
  <c r="R402" i="9"/>
  <c r="O402" i="9"/>
  <c r="L402" i="9"/>
  <c r="AA401" i="9"/>
  <c r="Z401" i="9"/>
  <c r="S401" i="9"/>
  <c r="R401" i="9"/>
  <c r="O401" i="9"/>
  <c r="L401" i="9"/>
  <c r="AA400" i="9"/>
  <c r="Z400" i="9"/>
  <c r="S400" i="9"/>
  <c r="R400" i="9"/>
  <c r="O400" i="9"/>
  <c r="L400" i="9"/>
  <c r="AA399" i="9"/>
  <c r="Z399" i="9"/>
  <c r="S399" i="9"/>
  <c r="R399" i="9"/>
  <c r="O399" i="9"/>
  <c r="L399" i="9"/>
  <c r="AA398" i="9"/>
  <c r="Z398" i="9"/>
  <c r="S398" i="9"/>
  <c r="R398" i="9"/>
  <c r="O398" i="9"/>
  <c r="L398" i="9"/>
  <c r="AA397" i="9"/>
  <c r="Z397" i="9"/>
  <c r="S397" i="9"/>
  <c r="R397" i="9"/>
  <c r="O397" i="9"/>
  <c r="L397" i="9"/>
  <c r="AA396" i="9"/>
  <c r="Z396" i="9"/>
  <c r="S396" i="9"/>
  <c r="R396" i="9"/>
  <c r="O396" i="9"/>
  <c r="L396" i="9"/>
  <c r="AA395" i="9"/>
  <c r="Z395" i="9"/>
  <c r="S395" i="9"/>
  <c r="R395" i="9"/>
  <c r="O395" i="9"/>
  <c r="L395" i="9"/>
  <c r="AA394" i="9"/>
  <c r="Z394" i="9"/>
  <c r="S394" i="9"/>
  <c r="R394" i="9"/>
  <c r="O394" i="9"/>
  <c r="L394" i="9"/>
  <c r="AA393" i="9"/>
  <c r="Z393" i="9"/>
  <c r="S393" i="9"/>
  <c r="R393" i="9"/>
  <c r="O393" i="9"/>
  <c r="L393" i="9"/>
  <c r="AA392" i="9"/>
  <c r="Z392" i="9"/>
  <c r="S392" i="9"/>
  <c r="R392" i="9"/>
  <c r="O392" i="9"/>
  <c r="L392" i="9"/>
  <c r="AA391" i="9"/>
  <c r="Z391" i="9"/>
  <c r="S391" i="9"/>
  <c r="R391" i="9"/>
  <c r="O391" i="9"/>
  <c r="L391" i="9"/>
  <c r="AA390" i="9"/>
  <c r="Z390" i="9"/>
  <c r="S390" i="9"/>
  <c r="R390" i="9"/>
  <c r="O390" i="9"/>
  <c r="L390" i="9"/>
  <c r="AA389" i="9"/>
  <c r="Z389" i="9"/>
  <c r="S389" i="9"/>
  <c r="R389" i="9"/>
  <c r="O389" i="9"/>
  <c r="L389" i="9"/>
  <c r="AA388" i="9"/>
  <c r="Z388" i="9"/>
  <c r="S388" i="9"/>
  <c r="R388" i="9"/>
  <c r="O388" i="9"/>
  <c r="L388" i="9"/>
  <c r="AA387" i="9"/>
  <c r="Z387" i="9"/>
  <c r="S387" i="9"/>
  <c r="R387" i="9"/>
  <c r="O387" i="9"/>
  <c r="L387" i="9"/>
  <c r="AA386" i="9"/>
  <c r="Z386" i="9"/>
  <c r="S386" i="9"/>
  <c r="R386" i="9"/>
  <c r="O386" i="9"/>
  <c r="L386" i="9"/>
  <c r="AA385" i="9"/>
  <c r="Z385" i="9"/>
  <c r="S385" i="9"/>
  <c r="R385" i="9"/>
  <c r="O385" i="9"/>
  <c r="L385" i="9"/>
  <c r="AA384" i="9"/>
  <c r="Z384" i="9"/>
  <c r="S384" i="9"/>
  <c r="R384" i="9"/>
  <c r="O384" i="9"/>
  <c r="L384" i="9"/>
  <c r="AA383" i="9"/>
  <c r="Z383" i="9"/>
  <c r="S383" i="9"/>
  <c r="R383" i="9"/>
  <c r="O383" i="9"/>
  <c r="L383" i="9"/>
  <c r="AA382" i="9"/>
  <c r="Z382" i="9"/>
  <c r="S382" i="9"/>
  <c r="R382" i="9"/>
  <c r="O382" i="9"/>
  <c r="L382" i="9"/>
  <c r="AA381" i="9"/>
  <c r="Z381" i="9"/>
  <c r="S381" i="9"/>
  <c r="R381" i="9"/>
  <c r="O381" i="9"/>
  <c r="L381" i="9"/>
  <c r="AA380" i="9"/>
  <c r="Z380" i="9"/>
  <c r="S380" i="9"/>
  <c r="R380" i="9"/>
  <c r="O380" i="9"/>
  <c r="L380" i="9"/>
  <c r="AA379" i="9"/>
  <c r="Z379" i="9"/>
  <c r="S379" i="9"/>
  <c r="R379" i="9"/>
  <c r="O379" i="9"/>
  <c r="L379" i="9"/>
  <c r="AA378" i="9"/>
  <c r="Z378" i="9"/>
  <c r="S378" i="9"/>
  <c r="R378" i="9"/>
  <c r="O378" i="9"/>
  <c r="L378" i="9"/>
  <c r="AA377" i="9"/>
  <c r="Z377" i="9"/>
  <c r="S377" i="9"/>
  <c r="R377" i="9"/>
  <c r="O377" i="9"/>
  <c r="L377" i="9"/>
  <c r="AA376" i="9"/>
  <c r="Z376" i="9"/>
  <c r="S376" i="9"/>
  <c r="R376" i="9"/>
  <c r="O376" i="9"/>
  <c r="L376" i="9"/>
  <c r="AA375" i="9"/>
  <c r="Z375" i="9"/>
  <c r="S375" i="9"/>
  <c r="R375" i="9"/>
  <c r="O375" i="9"/>
  <c r="L375" i="9"/>
  <c r="AA374" i="9"/>
  <c r="Z374" i="9"/>
  <c r="S374" i="9"/>
  <c r="R374" i="9"/>
  <c r="O374" i="9"/>
  <c r="L374" i="9"/>
  <c r="AA373" i="9"/>
  <c r="Z373" i="9"/>
  <c r="S373" i="9"/>
  <c r="R373" i="9"/>
  <c r="O373" i="9"/>
  <c r="L373" i="9"/>
  <c r="AA372" i="9"/>
  <c r="Z372" i="9"/>
  <c r="S372" i="9"/>
  <c r="R372" i="9"/>
  <c r="O372" i="9"/>
  <c r="L372" i="9"/>
  <c r="AA371" i="9"/>
  <c r="Z371" i="9"/>
  <c r="S371" i="9"/>
  <c r="R371" i="9"/>
  <c r="O371" i="9"/>
  <c r="L371" i="9"/>
  <c r="AA370" i="9"/>
  <c r="Z370" i="9"/>
  <c r="S370" i="9"/>
  <c r="R370" i="9"/>
  <c r="O370" i="9"/>
  <c r="L370" i="9"/>
  <c r="AA369" i="9"/>
  <c r="Z369" i="9"/>
  <c r="S369" i="9"/>
  <c r="R369" i="9"/>
  <c r="O369" i="9"/>
  <c r="L369" i="9"/>
  <c r="AA368" i="9"/>
  <c r="Z368" i="9"/>
  <c r="S368" i="9"/>
  <c r="R368" i="9"/>
  <c r="O368" i="9"/>
  <c r="L368" i="9"/>
  <c r="AA367" i="9"/>
  <c r="Z367" i="9"/>
  <c r="S367" i="9"/>
  <c r="R367" i="9"/>
  <c r="O367" i="9"/>
  <c r="L367" i="9"/>
  <c r="AA366" i="9"/>
  <c r="Z366" i="9"/>
  <c r="S366" i="9"/>
  <c r="R366" i="9"/>
  <c r="O366" i="9"/>
  <c r="L366" i="9"/>
  <c r="AA365" i="9"/>
  <c r="Z365" i="9"/>
  <c r="S365" i="9"/>
  <c r="R365" i="9"/>
  <c r="O365" i="9"/>
  <c r="L365" i="9"/>
  <c r="AA364" i="9"/>
  <c r="Z364" i="9"/>
  <c r="S364" i="9"/>
  <c r="R364" i="9"/>
  <c r="O364" i="9"/>
  <c r="L364" i="9"/>
  <c r="AA363" i="9"/>
  <c r="Z363" i="9"/>
  <c r="S363" i="9"/>
  <c r="R363" i="9"/>
  <c r="O363" i="9"/>
  <c r="L363" i="9"/>
  <c r="AA362" i="9"/>
  <c r="Z362" i="9"/>
  <c r="S362" i="9"/>
  <c r="R362" i="9"/>
  <c r="O362" i="9"/>
  <c r="L362" i="9"/>
  <c r="AA361" i="9"/>
  <c r="Z361" i="9"/>
  <c r="S361" i="9"/>
  <c r="R361" i="9"/>
  <c r="O361" i="9"/>
  <c r="L361" i="9"/>
  <c r="AA360" i="9"/>
  <c r="Z360" i="9"/>
  <c r="S360" i="9"/>
  <c r="R360" i="9"/>
  <c r="O360" i="9"/>
  <c r="L360" i="9"/>
  <c r="AA359" i="9"/>
  <c r="Z359" i="9"/>
  <c r="S359" i="9"/>
  <c r="R359" i="9"/>
  <c r="O359" i="9"/>
  <c r="L359" i="9"/>
  <c r="AA358" i="9"/>
  <c r="Z358" i="9"/>
  <c r="S358" i="9"/>
  <c r="R358" i="9"/>
  <c r="O358" i="9"/>
  <c r="L358" i="9"/>
  <c r="AA357" i="9"/>
  <c r="Z357" i="9"/>
  <c r="S357" i="9"/>
  <c r="R357" i="9"/>
  <c r="O357" i="9"/>
  <c r="L357" i="9"/>
  <c r="AA356" i="9"/>
  <c r="Z356" i="9"/>
  <c r="S356" i="9"/>
  <c r="R356" i="9"/>
  <c r="O356" i="9"/>
  <c r="L356" i="9"/>
  <c r="AA355" i="9"/>
  <c r="Z355" i="9"/>
  <c r="S355" i="9"/>
  <c r="R355" i="9"/>
  <c r="O355" i="9"/>
  <c r="L355" i="9"/>
  <c r="AA354" i="9"/>
  <c r="Z354" i="9"/>
  <c r="S354" i="9"/>
  <c r="R354" i="9"/>
  <c r="O354" i="9"/>
  <c r="L354" i="9"/>
  <c r="AA353" i="9"/>
  <c r="Z353" i="9"/>
  <c r="S353" i="9"/>
  <c r="R353" i="9"/>
  <c r="O353" i="9"/>
  <c r="L353" i="9"/>
  <c r="AA352" i="9"/>
  <c r="Z352" i="9"/>
  <c r="S352" i="9"/>
  <c r="R352" i="9"/>
  <c r="O352" i="9"/>
  <c r="L352" i="9"/>
  <c r="AA351" i="9"/>
  <c r="Z351" i="9"/>
  <c r="S351" i="9"/>
  <c r="R351" i="9"/>
  <c r="O351" i="9"/>
  <c r="L351" i="9"/>
  <c r="AA350" i="9"/>
  <c r="Z350" i="9"/>
  <c r="S350" i="9"/>
  <c r="R350" i="9"/>
  <c r="O350" i="9"/>
  <c r="L350" i="9"/>
  <c r="AA349" i="9"/>
  <c r="Z349" i="9"/>
  <c r="S349" i="9"/>
  <c r="R349" i="9"/>
  <c r="O349" i="9"/>
  <c r="L349" i="9"/>
  <c r="AA348" i="9"/>
  <c r="Z348" i="9"/>
  <c r="S348" i="9"/>
  <c r="R348" i="9"/>
  <c r="O348" i="9"/>
  <c r="L348" i="9"/>
  <c r="AA347" i="9"/>
  <c r="Z347" i="9"/>
  <c r="S347" i="9"/>
  <c r="R347" i="9"/>
  <c r="O347" i="9"/>
  <c r="L347" i="9"/>
  <c r="AA346" i="9"/>
  <c r="Z346" i="9"/>
  <c r="S346" i="9"/>
  <c r="R346" i="9"/>
  <c r="O346" i="9"/>
  <c r="L346" i="9"/>
  <c r="AA345" i="9"/>
  <c r="Z345" i="9"/>
  <c r="S345" i="9"/>
  <c r="R345" i="9"/>
  <c r="O345" i="9"/>
  <c r="L345" i="9"/>
  <c r="AA344" i="9"/>
  <c r="Z344" i="9"/>
  <c r="S344" i="9"/>
  <c r="R344" i="9"/>
  <c r="O344" i="9"/>
  <c r="L344" i="9"/>
  <c r="AA343" i="9"/>
  <c r="Z343" i="9"/>
  <c r="S343" i="9"/>
  <c r="R343" i="9"/>
  <c r="O343" i="9"/>
  <c r="L343" i="9"/>
  <c r="AA342" i="9"/>
  <c r="Z342" i="9"/>
  <c r="S342" i="9"/>
  <c r="R342" i="9"/>
  <c r="O342" i="9"/>
  <c r="L342" i="9"/>
  <c r="AA341" i="9"/>
  <c r="Z341" i="9"/>
  <c r="S341" i="9"/>
  <c r="R341" i="9"/>
  <c r="O341" i="9"/>
  <c r="L341" i="9"/>
  <c r="AA340" i="9"/>
  <c r="Z340" i="9"/>
  <c r="S340" i="9"/>
  <c r="R340" i="9"/>
  <c r="O340" i="9"/>
  <c r="L340" i="9"/>
  <c r="AA339" i="9"/>
  <c r="Z339" i="9"/>
  <c r="S339" i="9"/>
  <c r="R339" i="9"/>
  <c r="O339" i="9"/>
  <c r="L339" i="9"/>
  <c r="AA338" i="9"/>
  <c r="Z338" i="9"/>
  <c r="S338" i="9"/>
  <c r="R338" i="9"/>
  <c r="O338" i="9"/>
  <c r="L338" i="9"/>
  <c r="AA337" i="9"/>
  <c r="Z337" i="9"/>
  <c r="S337" i="9"/>
  <c r="R337" i="9"/>
  <c r="O337" i="9"/>
  <c r="L337" i="9"/>
  <c r="AA336" i="9"/>
  <c r="Z336" i="9"/>
  <c r="S336" i="9"/>
  <c r="R336" i="9"/>
  <c r="O336" i="9"/>
  <c r="L336" i="9"/>
  <c r="AA335" i="9"/>
  <c r="Z335" i="9"/>
  <c r="S335" i="9"/>
  <c r="R335" i="9"/>
  <c r="O335" i="9"/>
  <c r="L335" i="9"/>
  <c r="AA334" i="9"/>
  <c r="Z334" i="9"/>
  <c r="S334" i="9"/>
  <c r="R334" i="9"/>
  <c r="O334" i="9"/>
  <c r="L334" i="9"/>
  <c r="AA333" i="9"/>
  <c r="Z333" i="9"/>
  <c r="S333" i="9"/>
  <c r="R333" i="9"/>
  <c r="O333" i="9"/>
  <c r="L333" i="9"/>
  <c r="AA332" i="9"/>
  <c r="Z332" i="9"/>
  <c r="S332" i="9"/>
  <c r="R332" i="9"/>
  <c r="O332" i="9"/>
  <c r="L332" i="9"/>
  <c r="AA331" i="9"/>
  <c r="Z331" i="9"/>
  <c r="S331" i="9"/>
  <c r="R331" i="9"/>
  <c r="O331" i="9"/>
  <c r="L331" i="9"/>
  <c r="AA330" i="9"/>
  <c r="Z330" i="9"/>
  <c r="S330" i="9"/>
  <c r="R330" i="9"/>
  <c r="O330" i="9"/>
  <c r="L330" i="9"/>
  <c r="AA329" i="9"/>
  <c r="Z329" i="9"/>
  <c r="S329" i="9"/>
  <c r="R329" i="9"/>
  <c r="O329" i="9"/>
  <c r="L329" i="9"/>
  <c r="AA328" i="9"/>
  <c r="Z328" i="9"/>
  <c r="S328" i="9"/>
  <c r="R328" i="9"/>
  <c r="O328" i="9"/>
  <c r="L328" i="9"/>
  <c r="AA327" i="9"/>
  <c r="Z327" i="9"/>
  <c r="S327" i="9"/>
  <c r="R327" i="9"/>
  <c r="O327" i="9"/>
  <c r="L327" i="9"/>
  <c r="AA326" i="9"/>
  <c r="Z326" i="9"/>
  <c r="S326" i="9"/>
  <c r="R326" i="9"/>
  <c r="O326" i="9"/>
  <c r="L326" i="9"/>
  <c r="AA325" i="9"/>
  <c r="Z325" i="9"/>
  <c r="S325" i="9"/>
  <c r="R325" i="9"/>
  <c r="O325" i="9"/>
  <c r="L325" i="9"/>
  <c r="AA324" i="9"/>
  <c r="Z324" i="9"/>
  <c r="S324" i="9"/>
  <c r="R324" i="9"/>
  <c r="O324" i="9"/>
  <c r="L324" i="9"/>
  <c r="AA323" i="9"/>
  <c r="Z323" i="9"/>
  <c r="S323" i="9"/>
  <c r="R323" i="9"/>
  <c r="O323" i="9"/>
  <c r="L323" i="9"/>
  <c r="AA322" i="9"/>
  <c r="Z322" i="9"/>
  <c r="S322" i="9"/>
  <c r="R322" i="9"/>
  <c r="O322" i="9"/>
  <c r="L322" i="9"/>
  <c r="AA321" i="9"/>
  <c r="Z321" i="9"/>
  <c r="S321" i="9"/>
  <c r="R321" i="9"/>
  <c r="O321" i="9"/>
  <c r="L321" i="9"/>
  <c r="AA320" i="9"/>
  <c r="Z320" i="9"/>
  <c r="S320" i="9"/>
  <c r="R320" i="9"/>
  <c r="O320" i="9"/>
  <c r="L320" i="9"/>
  <c r="AA319" i="9"/>
  <c r="Z319" i="9"/>
  <c r="S319" i="9"/>
  <c r="R319" i="9"/>
  <c r="O319" i="9"/>
  <c r="L319" i="9"/>
  <c r="AA318" i="9"/>
  <c r="Z318" i="9"/>
  <c r="S318" i="9"/>
  <c r="R318" i="9"/>
  <c r="O318" i="9"/>
  <c r="L318" i="9"/>
  <c r="AA317" i="9"/>
  <c r="Z317" i="9"/>
  <c r="S317" i="9"/>
  <c r="R317" i="9"/>
  <c r="O317" i="9"/>
  <c r="L317" i="9"/>
  <c r="AA316" i="9"/>
  <c r="Z316" i="9"/>
  <c r="S316" i="9"/>
  <c r="R316" i="9"/>
  <c r="O316" i="9"/>
  <c r="L316" i="9"/>
  <c r="AA315" i="9"/>
  <c r="Z315" i="9"/>
  <c r="S315" i="9"/>
  <c r="R315" i="9"/>
  <c r="O315" i="9"/>
  <c r="L315" i="9"/>
  <c r="AA314" i="9"/>
  <c r="Z314" i="9"/>
  <c r="S314" i="9"/>
  <c r="R314" i="9"/>
  <c r="O314" i="9"/>
  <c r="L314" i="9"/>
  <c r="AA313" i="9"/>
  <c r="Z313" i="9"/>
  <c r="S313" i="9"/>
  <c r="R313" i="9"/>
  <c r="O313" i="9"/>
  <c r="L313" i="9"/>
  <c r="AA312" i="9"/>
  <c r="Z312" i="9"/>
  <c r="S312" i="9"/>
  <c r="R312" i="9"/>
  <c r="O312" i="9"/>
  <c r="L312" i="9"/>
  <c r="AA311" i="9"/>
  <c r="Z311" i="9"/>
  <c r="S311" i="9"/>
  <c r="R311" i="9"/>
  <c r="O311" i="9"/>
  <c r="L311" i="9"/>
  <c r="AA310" i="9"/>
  <c r="Z310" i="9"/>
  <c r="S310" i="9"/>
  <c r="R310" i="9"/>
  <c r="O310" i="9"/>
  <c r="L310" i="9"/>
  <c r="AA309" i="9"/>
  <c r="Z309" i="9"/>
  <c r="S309" i="9"/>
  <c r="R309" i="9"/>
  <c r="O309" i="9"/>
  <c r="L309" i="9"/>
  <c r="AA308" i="9"/>
  <c r="Z308" i="9"/>
  <c r="S308" i="9"/>
  <c r="R308" i="9"/>
  <c r="O308" i="9"/>
  <c r="L308" i="9"/>
  <c r="AA307" i="9"/>
  <c r="Z307" i="9"/>
  <c r="S307" i="9"/>
  <c r="R307" i="9"/>
  <c r="O307" i="9"/>
  <c r="L307" i="9"/>
  <c r="AA306" i="9"/>
  <c r="Z306" i="9"/>
  <c r="S306" i="9"/>
  <c r="R306" i="9"/>
  <c r="O306" i="9"/>
  <c r="L306" i="9"/>
  <c r="AA305" i="9"/>
  <c r="Z305" i="9"/>
  <c r="S305" i="9"/>
  <c r="R305" i="9"/>
  <c r="O305" i="9"/>
  <c r="L305" i="9"/>
  <c r="AA304" i="9"/>
  <c r="Z304" i="9"/>
  <c r="S304" i="9"/>
  <c r="R304" i="9"/>
  <c r="O304" i="9"/>
  <c r="L304" i="9"/>
  <c r="AA303" i="9"/>
  <c r="Z303" i="9"/>
  <c r="S303" i="9"/>
  <c r="R303" i="9"/>
  <c r="O303" i="9"/>
  <c r="L303" i="9"/>
  <c r="AA302" i="9"/>
  <c r="Z302" i="9"/>
  <c r="S302" i="9"/>
  <c r="R302" i="9"/>
  <c r="O302" i="9"/>
  <c r="L302" i="9"/>
  <c r="AA301" i="9"/>
  <c r="Z301" i="9"/>
  <c r="S301" i="9"/>
  <c r="R301" i="9"/>
  <c r="O301" i="9"/>
  <c r="L301" i="9"/>
  <c r="AA300" i="9"/>
  <c r="Z300" i="9"/>
  <c r="S300" i="9"/>
  <c r="R300" i="9"/>
  <c r="O300" i="9"/>
  <c r="L300" i="9"/>
  <c r="AA299" i="9"/>
  <c r="Z299" i="9"/>
  <c r="S299" i="9"/>
  <c r="R299" i="9"/>
  <c r="O299" i="9"/>
  <c r="L299" i="9"/>
  <c r="AA298" i="9"/>
  <c r="Z298" i="9"/>
  <c r="S298" i="9"/>
  <c r="R298" i="9"/>
  <c r="O298" i="9"/>
  <c r="L298" i="9"/>
  <c r="AA297" i="9"/>
  <c r="Z297" i="9"/>
  <c r="S297" i="9"/>
  <c r="R297" i="9"/>
  <c r="O297" i="9"/>
  <c r="L297" i="9"/>
  <c r="AA296" i="9"/>
  <c r="Z296" i="9"/>
  <c r="S296" i="9"/>
  <c r="R296" i="9"/>
  <c r="O296" i="9"/>
  <c r="L296" i="9"/>
  <c r="AA295" i="9"/>
  <c r="Z295" i="9"/>
  <c r="S295" i="9"/>
  <c r="R295" i="9"/>
  <c r="O295" i="9"/>
  <c r="L295" i="9"/>
  <c r="AA294" i="9"/>
  <c r="Z294" i="9"/>
  <c r="S294" i="9"/>
  <c r="R294" i="9"/>
  <c r="O294" i="9"/>
  <c r="L294" i="9"/>
  <c r="AA293" i="9"/>
  <c r="Z293" i="9"/>
  <c r="S293" i="9"/>
  <c r="R293" i="9"/>
  <c r="O293" i="9"/>
  <c r="L293" i="9"/>
  <c r="AA292" i="9"/>
  <c r="Z292" i="9"/>
  <c r="S292" i="9"/>
  <c r="R292" i="9"/>
  <c r="O292" i="9"/>
  <c r="L292" i="9"/>
  <c r="AA291" i="9"/>
  <c r="Z291" i="9"/>
  <c r="S291" i="9"/>
  <c r="R291" i="9"/>
  <c r="O291" i="9"/>
  <c r="L291" i="9"/>
  <c r="AA290" i="9"/>
  <c r="Z290" i="9"/>
  <c r="S290" i="9"/>
  <c r="R290" i="9"/>
  <c r="O290" i="9"/>
  <c r="L290" i="9"/>
  <c r="AA289" i="9"/>
  <c r="Z289" i="9"/>
  <c r="S289" i="9"/>
  <c r="R289" i="9"/>
  <c r="O289" i="9"/>
  <c r="L289" i="9"/>
  <c r="AA288" i="9"/>
  <c r="Z288" i="9"/>
  <c r="S288" i="9"/>
  <c r="R288" i="9"/>
  <c r="O288" i="9"/>
  <c r="L288" i="9"/>
  <c r="AA287" i="9"/>
  <c r="Z287" i="9"/>
  <c r="S287" i="9"/>
  <c r="R287" i="9"/>
  <c r="O287" i="9"/>
  <c r="L287" i="9"/>
  <c r="AA286" i="9"/>
  <c r="Z286" i="9"/>
  <c r="S286" i="9"/>
  <c r="R286" i="9"/>
  <c r="O286" i="9"/>
  <c r="L286" i="9"/>
  <c r="AA285" i="9"/>
  <c r="Z285" i="9"/>
  <c r="S285" i="9"/>
  <c r="R285" i="9"/>
  <c r="O285" i="9"/>
  <c r="L285" i="9"/>
  <c r="AA284" i="9"/>
  <c r="Z284" i="9"/>
  <c r="S284" i="9"/>
  <c r="R284" i="9"/>
  <c r="O284" i="9"/>
  <c r="L284" i="9"/>
  <c r="AA283" i="9"/>
  <c r="Z283" i="9"/>
  <c r="S283" i="9"/>
  <c r="R283" i="9"/>
  <c r="O283" i="9"/>
  <c r="L283" i="9"/>
  <c r="AA282" i="9"/>
  <c r="Z282" i="9"/>
  <c r="S282" i="9"/>
  <c r="R282" i="9"/>
  <c r="O282" i="9"/>
  <c r="L282" i="9"/>
  <c r="AA281" i="9"/>
  <c r="Z281" i="9"/>
  <c r="S281" i="9"/>
  <c r="R281" i="9"/>
  <c r="O281" i="9"/>
  <c r="L281" i="9"/>
  <c r="AA280" i="9"/>
  <c r="Z280" i="9"/>
  <c r="S280" i="9"/>
  <c r="R280" i="9"/>
  <c r="O280" i="9"/>
  <c r="L280" i="9"/>
  <c r="AA279" i="9"/>
  <c r="Z279" i="9"/>
  <c r="S279" i="9"/>
  <c r="R279" i="9"/>
  <c r="O279" i="9"/>
  <c r="L279" i="9"/>
  <c r="AA278" i="9"/>
  <c r="Z278" i="9"/>
  <c r="S278" i="9"/>
  <c r="R278" i="9"/>
  <c r="O278" i="9"/>
  <c r="L278" i="9"/>
  <c r="AA277" i="9"/>
  <c r="Z277" i="9"/>
  <c r="S277" i="9"/>
  <c r="R277" i="9"/>
  <c r="O277" i="9"/>
  <c r="L277" i="9"/>
  <c r="AA276" i="9"/>
  <c r="Z276" i="9"/>
  <c r="S276" i="9"/>
  <c r="R276" i="9"/>
  <c r="O276" i="9"/>
  <c r="L276" i="9"/>
  <c r="AA275" i="9"/>
  <c r="Z275" i="9"/>
  <c r="S275" i="9"/>
  <c r="R275" i="9"/>
  <c r="O275" i="9"/>
  <c r="L275" i="9"/>
  <c r="AA274" i="9"/>
  <c r="Z274" i="9"/>
  <c r="S274" i="9"/>
  <c r="R274" i="9"/>
  <c r="O274" i="9"/>
  <c r="L274" i="9"/>
  <c r="AA273" i="9"/>
  <c r="Z273" i="9"/>
  <c r="S273" i="9"/>
  <c r="R273" i="9"/>
  <c r="O273" i="9"/>
  <c r="L273" i="9"/>
  <c r="AA272" i="9"/>
  <c r="Z272" i="9"/>
  <c r="S272" i="9"/>
  <c r="R272" i="9"/>
  <c r="O272" i="9"/>
  <c r="L272" i="9"/>
  <c r="AA271" i="9"/>
  <c r="Z271" i="9"/>
  <c r="S271" i="9"/>
  <c r="R271" i="9"/>
  <c r="O271" i="9"/>
  <c r="L271" i="9"/>
  <c r="AA270" i="9"/>
  <c r="Z270" i="9"/>
  <c r="S270" i="9"/>
  <c r="R270" i="9"/>
  <c r="O270" i="9"/>
  <c r="L270" i="9"/>
  <c r="AA269" i="9"/>
  <c r="Z269" i="9"/>
  <c r="S269" i="9"/>
  <c r="R269" i="9"/>
  <c r="O269" i="9"/>
  <c r="L269" i="9"/>
  <c r="AA268" i="9"/>
  <c r="Z268" i="9"/>
  <c r="S268" i="9"/>
  <c r="R268" i="9"/>
  <c r="O268" i="9"/>
  <c r="L268" i="9"/>
  <c r="AA267" i="9"/>
  <c r="Z267" i="9"/>
  <c r="S267" i="9"/>
  <c r="R267" i="9"/>
  <c r="O267" i="9"/>
  <c r="L267" i="9"/>
  <c r="AA266" i="9"/>
  <c r="Z266" i="9"/>
  <c r="S266" i="9"/>
  <c r="R266" i="9"/>
  <c r="O266" i="9"/>
  <c r="L266" i="9"/>
  <c r="AA265" i="9"/>
  <c r="Z265" i="9"/>
  <c r="S265" i="9"/>
  <c r="R265" i="9"/>
  <c r="O265" i="9"/>
  <c r="L265" i="9"/>
  <c r="AA264" i="9"/>
  <c r="Z264" i="9"/>
  <c r="S264" i="9"/>
  <c r="R264" i="9"/>
  <c r="O264" i="9"/>
  <c r="L264" i="9"/>
  <c r="AA263" i="9"/>
  <c r="Z263" i="9"/>
  <c r="S263" i="9"/>
  <c r="R263" i="9"/>
  <c r="O263" i="9"/>
  <c r="L263" i="9"/>
  <c r="AA262" i="9"/>
  <c r="Z262" i="9"/>
  <c r="S262" i="9"/>
  <c r="R262" i="9"/>
  <c r="O262" i="9"/>
  <c r="L262" i="9"/>
  <c r="AA261" i="9"/>
  <c r="Z261" i="9"/>
  <c r="S261" i="9"/>
  <c r="R261" i="9"/>
  <c r="O261" i="9"/>
  <c r="L261" i="9"/>
  <c r="AA260" i="9"/>
  <c r="Z260" i="9"/>
  <c r="S260" i="9"/>
  <c r="R260" i="9"/>
  <c r="O260" i="9"/>
  <c r="L260" i="9"/>
  <c r="AA259" i="9"/>
  <c r="Z259" i="9"/>
  <c r="S259" i="9"/>
  <c r="R259" i="9"/>
  <c r="O259" i="9"/>
  <c r="L259" i="9"/>
  <c r="AA258" i="9"/>
  <c r="Z258" i="9"/>
  <c r="Y258" i="9"/>
  <c r="W258" i="9"/>
  <c r="R258" i="9"/>
  <c r="O258" i="9"/>
  <c r="U258" i="9" s="1"/>
  <c r="AA257" i="9"/>
  <c r="S257" i="9"/>
  <c r="O257" i="9"/>
  <c r="Z257" i="9" s="1"/>
  <c r="L257" i="9"/>
  <c r="AA256" i="9"/>
  <c r="Y256" i="9"/>
  <c r="W256" i="9"/>
  <c r="O256" i="9"/>
  <c r="U256" i="9" s="1"/>
  <c r="AA255" i="9"/>
  <c r="Z255" i="9"/>
  <c r="S255" i="9"/>
  <c r="R255" i="9"/>
  <c r="O255" i="9"/>
  <c r="L255" i="9"/>
  <c r="AA254" i="9"/>
  <c r="Z254" i="9"/>
  <c r="S254" i="9"/>
  <c r="R254" i="9"/>
  <c r="O254" i="9"/>
  <c r="L254" i="9"/>
  <c r="AA253" i="9"/>
  <c r="Z253" i="9"/>
  <c r="S253" i="9"/>
  <c r="R253" i="9"/>
  <c r="O253" i="9"/>
  <c r="L253" i="9"/>
  <c r="AA252" i="9"/>
  <c r="Z252" i="9"/>
  <c r="S252" i="9"/>
  <c r="R252" i="9"/>
  <c r="O252" i="9"/>
  <c r="L252" i="9"/>
  <c r="AA251" i="9"/>
  <c r="Z251" i="9"/>
  <c r="Y251" i="9"/>
  <c r="W251" i="9"/>
  <c r="R251" i="9"/>
  <c r="O251" i="9"/>
  <c r="U251" i="9" s="1"/>
  <c r="AA250" i="9"/>
  <c r="S250" i="9"/>
  <c r="O250" i="9"/>
  <c r="Z250" i="9" s="1"/>
  <c r="L250" i="9"/>
  <c r="AA249" i="9"/>
  <c r="S249" i="9"/>
  <c r="O249" i="9"/>
  <c r="Z249" i="9" s="1"/>
  <c r="L249" i="9"/>
  <c r="AA248" i="9"/>
  <c r="S248" i="9"/>
  <c r="O248" i="9"/>
  <c r="Z248" i="9" s="1"/>
  <c r="L248" i="9"/>
  <c r="AA247" i="9"/>
  <c r="S247" i="9"/>
  <c r="O247" i="9"/>
  <c r="Z247" i="9" s="1"/>
  <c r="L247" i="9"/>
  <c r="AA246" i="9"/>
  <c r="S246" i="9"/>
  <c r="O246" i="9"/>
  <c r="Z246" i="9" s="1"/>
  <c r="L246" i="9"/>
  <c r="AA245" i="9"/>
  <c r="S245" i="9"/>
  <c r="O245" i="9"/>
  <c r="Z245" i="9" s="1"/>
  <c r="L245" i="9"/>
  <c r="AA244" i="9"/>
  <c r="S244" i="9"/>
  <c r="O244" i="9"/>
  <c r="Z244" i="9" s="1"/>
  <c r="L244" i="9"/>
  <c r="AA243" i="9"/>
  <c r="S243" i="9"/>
  <c r="O243" i="9"/>
  <c r="Z243" i="9" s="1"/>
  <c r="L243" i="9"/>
  <c r="AA242" i="9"/>
  <c r="S242" i="9"/>
  <c r="O242" i="9"/>
  <c r="Z242" i="9" s="1"/>
  <c r="L242" i="9"/>
  <c r="AA241" i="9"/>
  <c r="S241" i="9"/>
  <c r="O241" i="9"/>
  <c r="Z241" i="9" s="1"/>
  <c r="L241" i="9"/>
  <c r="AA240" i="9"/>
  <c r="S240" i="9"/>
  <c r="O240" i="9"/>
  <c r="Z240" i="9" s="1"/>
  <c r="L240" i="9"/>
  <c r="AA239" i="9"/>
  <c r="Y239" i="9"/>
  <c r="W239" i="9"/>
  <c r="O239" i="9"/>
  <c r="U239" i="9" s="1"/>
  <c r="AA238" i="9"/>
  <c r="Z238" i="9"/>
  <c r="S238" i="9"/>
  <c r="R238" i="9"/>
  <c r="O238" i="9"/>
  <c r="L238" i="9"/>
  <c r="AA237" i="9"/>
  <c r="Z237" i="9"/>
  <c r="S237" i="9"/>
  <c r="R237" i="9"/>
  <c r="O237" i="9"/>
  <c r="L237" i="9"/>
  <c r="AA236" i="9"/>
  <c r="Z236" i="9"/>
  <c r="S236" i="9"/>
  <c r="R236" i="9"/>
  <c r="O236" i="9"/>
  <c r="L236" i="9"/>
  <c r="AA235" i="9"/>
  <c r="Z235" i="9"/>
  <c r="S235" i="9"/>
  <c r="R235" i="9"/>
  <c r="O235" i="9"/>
  <c r="L235" i="9"/>
  <c r="AA234" i="9"/>
  <c r="Z234" i="9"/>
  <c r="S234" i="9"/>
  <c r="R234" i="9"/>
  <c r="O234" i="9"/>
  <c r="L234" i="9"/>
  <c r="AA233" i="9"/>
  <c r="Z233" i="9"/>
  <c r="S233" i="9"/>
  <c r="R233" i="9"/>
  <c r="O233" i="9"/>
  <c r="L233" i="9"/>
  <c r="AA232" i="9"/>
  <c r="Z232" i="9"/>
  <c r="S232" i="9"/>
  <c r="R232" i="9"/>
  <c r="O232" i="9"/>
  <c r="L232" i="9"/>
  <c r="AA231" i="9"/>
  <c r="Z231" i="9"/>
  <c r="S231" i="9"/>
  <c r="R231" i="9"/>
  <c r="O231" i="9"/>
  <c r="L231" i="9"/>
  <c r="AA230" i="9"/>
  <c r="Z230" i="9"/>
  <c r="S230" i="9"/>
  <c r="R230" i="9"/>
  <c r="O230" i="9"/>
  <c r="L230" i="9"/>
  <c r="AA229" i="9"/>
  <c r="Z229" i="9"/>
  <c r="S229" i="9"/>
  <c r="R229" i="9"/>
  <c r="O229" i="9"/>
  <c r="L229" i="9"/>
  <c r="AA228" i="9"/>
  <c r="Z228" i="9"/>
  <c r="S228" i="9"/>
  <c r="R228" i="9"/>
  <c r="O228" i="9"/>
  <c r="L228" i="9"/>
  <c r="AA227" i="9"/>
  <c r="Z227" i="9"/>
  <c r="S227" i="9"/>
  <c r="R227" i="9"/>
  <c r="O227" i="9"/>
  <c r="L227" i="9"/>
  <c r="AA226" i="9"/>
  <c r="Z226" i="9"/>
  <c r="S226" i="9"/>
  <c r="R226" i="9"/>
  <c r="O226" i="9"/>
  <c r="L226" i="9"/>
  <c r="AA225" i="9"/>
  <c r="Z225" i="9"/>
  <c r="S225" i="9"/>
  <c r="R225" i="9"/>
  <c r="O225" i="9"/>
  <c r="L225" i="9"/>
  <c r="AA224" i="9"/>
  <c r="Z224" i="9"/>
  <c r="S224" i="9"/>
  <c r="R224" i="9"/>
  <c r="O224" i="9"/>
  <c r="L224" i="9"/>
  <c r="AA223" i="9"/>
  <c r="Z223" i="9"/>
  <c r="S223" i="9"/>
  <c r="R223" i="9"/>
  <c r="O223" i="9"/>
  <c r="L223" i="9"/>
  <c r="AA222" i="9"/>
  <c r="Z222" i="9"/>
  <c r="S222" i="9"/>
  <c r="R222" i="9"/>
  <c r="O222" i="9"/>
  <c r="L222" i="9"/>
  <c r="AA221" i="9"/>
  <c r="Z221" i="9"/>
  <c r="S221" i="9"/>
  <c r="R221" i="9"/>
  <c r="O221" i="9"/>
  <c r="L221" i="9"/>
  <c r="AA220" i="9"/>
  <c r="Z220" i="9"/>
  <c r="S220" i="9"/>
  <c r="R220" i="9"/>
  <c r="O220" i="9"/>
  <c r="L220" i="9"/>
  <c r="AA219" i="9"/>
  <c r="Z219" i="9"/>
  <c r="S219" i="9"/>
  <c r="R219" i="9"/>
  <c r="O219" i="9"/>
  <c r="L219" i="9"/>
  <c r="AA218" i="9"/>
  <c r="Z218" i="9"/>
  <c r="S218" i="9"/>
  <c r="R218" i="9"/>
  <c r="O218" i="9"/>
  <c r="L218" i="9"/>
  <c r="AA217" i="9"/>
  <c r="Z217" i="9"/>
  <c r="S217" i="9"/>
  <c r="R217" i="9"/>
  <c r="O217" i="9"/>
  <c r="L217" i="9"/>
  <c r="AA216" i="9"/>
  <c r="Z216" i="9"/>
  <c r="S216" i="9"/>
  <c r="R216" i="9"/>
  <c r="O216" i="9"/>
  <c r="L216" i="9"/>
  <c r="AA215" i="9"/>
  <c r="Z215" i="9"/>
  <c r="S215" i="9"/>
  <c r="R215" i="9"/>
  <c r="O215" i="9"/>
  <c r="L215" i="9"/>
  <c r="AA214" i="9"/>
  <c r="Z214" i="9"/>
  <c r="S214" i="9"/>
  <c r="R214" i="9"/>
  <c r="O214" i="9"/>
  <c r="L214" i="9"/>
  <c r="AA213" i="9"/>
  <c r="Z213" i="9"/>
  <c r="S213" i="9"/>
  <c r="R213" i="9"/>
  <c r="O213" i="9"/>
  <c r="L213" i="9"/>
  <c r="AA212" i="9"/>
  <c r="Z212" i="9"/>
  <c r="S212" i="9"/>
  <c r="R212" i="9"/>
  <c r="O212" i="9"/>
  <c r="L212" i="9"/>
  <c r="AA211" i="9"/>
  <c r="Z211" i="9"/>
  <c r="S211" i="9"/>
  <c r="R211" i="9"/>
  <c r="O211" i="9"/>
  <c r="L211" i="9"/>
  <c r="AA210" i="9"/>
  <c r="Z210" i="9"/>
  <c r="S210" i="9"/>
  <c r="R210" i="9"/>
  <c r="O210" i="9"/>
  <c r="L210" i="9"/>
  <c r="AA209" i="9"/>
  <c r="Z209" i="9"/>
  <c r="S209" i="9"/>
  <c r="R209" i="9"/>
  <c r="O209" i="9"/>
  <c r="L209" i="9"/>
  <c r="AA208" i="9"/>
  <c r="Z208" i="9"/>
  <c r="S208" i="9"/>
  <c r="R208" i="9"/>
  <c r="O208" i="9"/>
  <c r="L208" i="9"/>
  <c r="AA207" i="9"/>
  <c r="Z207" i="9"/>
  <c r="S207" i="9"/>
  <c r="R207" i="9"/>
  <c r="O207" i="9"/>
  <c r="L207" i="9"/>
  <c r="AA206" i="9"/>
  <c r="Z206" i="9"/>
  <c r="S206" i="9"/>
  <c r="R206" i="9"/>
  <c r="O206" i="9"/>
  <c r="L206" i="9"/>
  <c r="AA205" i="9"/>
  <c r="Z205" i="9"/>
  <c r="S205" i="9"/>
  <c r="R205" i="9"/>
  <c r="O205" i="9"/>
  <c r="L205" i="9"/>
  <c r="AA204" i="9"/>
  <c r="Z204" i="9"/>
  <c r="S204" i="9"/>
  <c r="R204" i="9"/>
  <c r="O204" i="9"/>
  <c r="L204" i="9"/>
  <c r="AA203" i="9"/>
  <c r="Z203" i="9"/>
  <c r="S203" i="9"/>
  <c r="R203" i="9"/>
  <c r="O203" i="9"/>
  <c r="L203" i="9"/>
  <c r="AA202" i="9"/>
  <c r="Z202" i="9"/>
  <c r="S202" i="9"/>
  <c r="R202" i="9"/>
  <c r="O202" i="9"/>
  <c r="L202" i="9"/>
  <c r="AA201" i="9"/>
  <c r="Z201" i="9"/>
  <c r="S201" i="9"/>
  <c r="R201" i="9"/>
  <c r="O201" i="9"/>
  <c r="L201" i="9"/>
  <c r="AA200" i="9"/>
  <c r="Z200" i="9"/>
  <c r="S200" i="9"/>
  <c r="R200" i="9"/>
  <c r="O200" i="9"/>
  <c r="L200" i="9"/>
  <c r="AA199" i="9"/>
  <c r="Z199" i="9"/>
  <c r="S199" i="9"/>
  <c r="R199" i="9"/>
  <c r="O199" i="9"/>
  <c r="L199" i="9"/>
  <c r="AA198" i="9"/>
  <c r="Z198" i="9"/>
  <c r="S198" i="9"/>
  <c r="R198" i="9"/>
  <c r="O198" i="9"/>
  <c r="L198" i="9"/>
  <c r="AA197" i="9"/>
  <c r="Z197" i="9"/>
  <c r="S197" i="9"/>
  <c r="R197" i="9"/>
  <c r="O197" i="9"/>
  <c r="L197" i="9"/>
  <c r="AA196" i="9"/>
  <c r="Z196" i="9"/>
  <c r="S196" i="9"/>
  <c r="R196" i="9"/>
  <c r="O196" i="9"/>
  <c r="L196" i="9"/>
  <c r="AA195" i="9"/>
  <c r="Z195" i="9"/>
  <c r="S195" i="9"/>
  <c r="R195" i="9"/>
  <c r="O195" i="9"/>
  <c r="L195" i="9"/>
  <c r="AA194" i="9"/>
  <c r="Z194" i="9"/>
  <c r="S194" i="9"/>
  <c r="R194" i="9"/>
  <c r="O194" i="9"/>
  <c r="L194" i="9"/>
  <c r="AA193" i="9"/>
  <c r="Z193" i="9"/>
  <c r="S193" i="9"/>
  <c r="R193" i="9"/>
  <c r="O193" i="9"/>
  <c r="L193" i="9"/>
  <c r="AA192" i="9"/>
  <c r="Z192" i="9"/>
  <c r="S192" i="9"/>
  <c r="R192" i="9"/>
  <c r="O192" i="9"/>
  <c r="L192" i="9"/>
  <c r="AA191" i="9"/>
  <c r="Z191" i="9"/>
  <c r="S191" i="9"/>
  <c r="R191" i="9"/>
  <c r="O191" i="9"/>
  <c r="L191" i="9"/>
  <c r="L153" i="9" s="1"/>
  <c r="AA190" i="9"/>
  <c r="Z190" i="9"/>
  <c r="Y190" i="9"/>
  <c r="W190" i="9"/>
  <c r="R190" i="9"/>
  <c r="O190" i="9"/>
  <c r="U190" i="9" s="1"/>
  <c r="U153" i="9" s="1"/>
  <c r="AA189" i="9"/>
  <c r="S189" i="9"/>
  <c r="O189" i="9"/>
  <c r="Z189" i="9" s="1"/>
  <c r="L189" i="9"/>
  <c r="AA188" i="9"/>
  <c r="S188" i="9"/>
  <c r="O188" i="9"/>
  <c r="Z188" i="9" s="1"/>
  <c r="L188" i="9"/>
  <c r="AA187" i="9"/>
  <c r="S187" i="9"/>
  <c r="O187" i="9"/>
  <c r="Z187" i="9" s="1"/>
  <c r="L187" i="9"/>
  <c r="AA186" i="9"/>
  <c r="S186" i="9"/>
  <c r="O186" i="9"/>
  <c r="Z186" i="9" s="1"/>
  <c r="L186" i="9"/>
  <c r="AA185" i="9"/>
  <c r="S185" i="9"/>
  <c r="O185" i="9"/>
  <c r="Z185" i="9" s="1"/>
  <c r="L185" i="9"/>
  <c r="AA184" i="9"/>
  <c r="S184" i="9"/>
  <c r="O184" i="9"/>
  <c r="Z184" i="9" s="1"/>
  <c r="L184" i="9"/>
  <c r="AA183" i="9"/>
  <c r="S183" i="9"/>
  <c r="O183" i="9"/>
  <c r="Z183" i="9" s="1"/>
  <c r="L183" i="9"/>
  <c r="AA182" i="9"/>
  <c r="S182" i="9"/>
  <c r="O182" i="9"/>
  <c r="Z182" i="9" s="1"/>
  <c r="L182" i="9"/>
  <c r="AA181" i="9"/>
  <c r="S181" i="9"/>
  <c r="O181" i="9"/>
  <c r="Z181" i="9" s="1"/>
  <c r="L181" i="9"/>
  <c r="AA180" i="9"/>
  <c r="S180" i="9"/>
  <c r="O180" i="9"/>
  <c r="Z180" i="9" s="1"/>
  <c r="L180" i="9"/>
  <c r="AA179" i="9"/>
  <c r="S179" i="9"/>
  <c r="O179" i="9"/>
  <c r="Z179" i="9" s="1"/>
  <c r="L179" i="9"/>
  <c r="AA178" i="9"/>
  <c r="S178" i="9"/>
  <c r="O178" i="9"/>
  <c r="Z178" i="9" s="1"/>
  <c r="L178" i="9"/>
  <c r="AA177" i="9"/>
  <c r="S177" i="9"/>
  <c r="O177" i="9"/>
  <c r="Z177" i="9" s="1"/>
  <c r="L177" i="9"/>
  <c r="AA176" i="9"/>
  <c r="S176" i="9"/>
  <c r="O176" i="9"/>
  <c r="Z176" i="9" s="1"/>
  <c r="L176" i="9"/>
  <c r="AA175" i="9"/>
  <c r="S175" i="9"/>
  <c r="O175" i="9"/>
  <c r="Z175" i="9" s="1"/>
  <c r="L175" i="9"/>
  <c r="AA174" i="9"/>
  <c r="S174" i="9"/>
  <c r="O174" i="9"/>
  <c r="Z174" i="9" s="1"/>
  <c r="L174" i="9"/>
  <c r="AA173" i="9"/>
  <c r="S173" i="9"/>
  <c r="O173" i="9"/>
  <c r="Z173" i="9" s="1"/>
  <c r="L173" i="9"/>
  <c r="AA172" i="9"/>
  <c r="S172" i="9"/>
  <c r="O172" i="9"/>
  <c r="Z172" i="9" s="1"/>
  <c r="L172" i="9"/>
  <c r="AA171" i="9"/>
  <c r="S171" i="9"/>
  <c r="O171" i="9"/>
  <c r="Z171" i="9" s="1"/>
  <c r="L171" i="9"/>
  <c r="AA170" i="9"/>
  <c r="S170" i="9"/>
  <c r="O170" i="9"/>
  <c r="Z170" i="9" s="1"/>
  <c r="L170" i="9"/>
  <c r="AA169" i="9"/>
  <c r="S169" i="9"/>
  <c r="O169" i="9"/>
  <c r="Z169" i="9" s="1"/>
  <c r="L169" i="9"/>
  <c r="AA168" i="9"/>
  <c r="S168" i="9"/>
  <c r="O168" i="9"/>
  <c r="Z168" i="9" s="1"/>
  <c r="L168" i="9"/>
  <c r="AA167" i="9"/>
  <c r="S167" i="9"/>
  <c r="O167" i="9"/>
  <c r="Z167" i="9" s="1"/>
  <c r="L167" i="9"/>
  <c r="AA166" i="9"/>
  <c r="S166" i="9"/>
  <c r="O166" i="9"/>
  <c r="Z166" i="9" s="1"/>
  <c r="L166" i="9"/>
  <c r="AA165" i="9"/>
  <c r="S165" i="9"/>
  <c r="O165" i="9"/>
  <c r="Z165" i="9" s="1"/>
  <c r="L165" i="9"/>
  <c r="AA164" i="9"/>
  <c r="S164" i="9"/>
  <c r="O164" i="9"/>
  <c r="Z164" i="9" s="1"/>
  <c r="L164" i="9"/>
  <c r="AA163" i="9"/>
  <c r="S163" i="9"/>
  <c r="O163" i="9"/>
  <c r="Z163" i="9" s="1"/>
  <c r="L163" i="9"/>
  <c r="AA162" i="9"/>
  <c r="S162" i="9"/>
  <c r="O162" i="9"/>
  <c r="Z162" i="9" s="1"/>
  <c r="L162" i="9"/>
  <c r="AA161" i="9"/>
  <c r="S161" i="9"/>
  <c r="O161" i="9"/>
  <c r="Z161" i="9" s="1"/>
  <c r="L161" i="9"/>
  <c r="AA160" i="9"/>
  <c r="S160" i="9"/>
  <c r="O160" i="9"/>
  <c r="Z160" i="9" s="1"/>
  <c r="L160" i="9"/>
  <c r="AA159" i="9"/>
  <c r="S159" i="9"/>
  <c r="O159" i="9"/>
  <c r="Z159" i="9" s="1"/>
  <c r="L159" i="9"/>
  <c r="AA158" i="9"/>
  <c r="S158" i="9"/>
  <c r="O158" i="9"/>
  <c r="Z158" i="9" s="1"/>
  <c r="L158" i="9"/>
  <c r="AA157" i="9"/>
  <c r="S157" i="9"/>
  <c r="O157" i="9"/>
  <c r="Z157" i="9" s="1"/>
  <c r="L157" i="9"/>
  <c r="AA156" i="9"/>
  <c r="S156" i="9"/>
  <c r="O156" i="9"/>
  <c r="Z156" i="9" s="1"/>
  <c r="L156" i="9"/>
  <c r="AA155" i="9"/>
  <c r="S155" i="9"/>
  <c r="O155" i="9"/>
  <c r="Z155" i="9" s="1"/>
  <c r="L155" i="9"/>
  <c r="AA154" i="9"/>
  <c r="S154" i="9"/>
  <c r="O154" i="9"/>
  <c r="Z154" i="9" s="1"/>
  <c r="L154" i="9"/>
  <c r="AG153" i="9"/>
  <c r="AF153" i="9"/>
  <c r="AE153" i="9"/>
  <c r="AD153" i="9"/>
  <c r="AC153" i="9"/>
  <c r="AB153" i="9"/>
  <c r="AA153" i="9"/>
  <c r="Y153" i="9"/>
  <c r="X153" i="9"/>
  <c r="W153" i="9"/>
  <c r="V153" i="9"/>
  <c r="T153" i="9"/>
  <c r="S153" i="9"/>
  <c r="Q153" i="9"/>
  <c r="P153" i="9"/>
  <c r="R153" i="9" s="1"/>
  <c r="O153" i="9"/>
  <c r="N153" i="9"/>
  <c r="M153" i="9"/>
  <c r="R152" i="9"/>
  <c r="AA151" i="9"/>
  <c r="Y151" i="9"/>
  <c r="W151" i="9"/>
  <c r="U151" i="9"/>
  <c r="S151" i="9"/>
  <c r="O151" i="9"/>
  <c r="Z151" i="9" s="1"/>
  <c r="L151" i="9"/>
  <c r="AA150" i="9"/>
  <c r="Y150" i="9"/>
  <c r="W150" i="9"/>
  <c r="U150" i="9"/>
  <c r="S150" i="9"/>
  <c r="R150" i="9"/>
  <c r="O150" i="9"/>
  <c r="Z150" i="9" s="1"/>
  <c r="L150" i="9"/>
  <c r="AA149" i="9"/>
  <c r="Y149" i="9"/>
  <c r="W149" i="9"/>
  <c r="U149" i="9"/>
  <c r="S149" i="9"/>
  <c r="O149" i="9"/>
  <c r="Z149" i="9" s="1"/>
  <c r="L149" i="9"/>
  <c r="AA148" i="9"/>
  <c r="Y148" i="9"/>
  <c r="W148" i="9"/>
  <c r="U148" i="9"/>
  <c r="S148" i="9"/>
  <c r="R148" i="9"/>
  <c r="O148" i="9"/>
  <c r="Z148" i="9" s="1"/>
  <c r="L148" i="9"/>
  <c r="AA147" i="9"/>
  <c r="Y147" i="9"/>
  <c r="W147" i="9"/>
  <c r="U147" i="9"/>
  <c r="S147" i="9"/>
  <c r="O147" i="9"/>
  <c r="Z147" i="9" s="1"/>
  <c r="L147" i="9"/>
  <c r="AA146" i="9"/>
  <c r="Y146" i="9"/>
  <c r="W146" i="9"/>
  <c r="U146" i="9"/>
  <c r="S146" i="9"/>
  <c r="R146" i="9"/>
  <c r="O146" i="9"/>
  <c r="Z146" i="9" s="1"/>
  <c r="L146" i="9"/>
  <c r="AA145" i="9"/>
  <c r="Y145" i="9"/>
  <c r="W145" i="9"/>
  <c r="U145" i="9"/>
  <c r="S145" i="9"/>
  <c r="O145" i="9"/>
  <c r="Z145" i="9" s="1"/>
  <c r="L145" i="9"/>
  <c r="AC144" i="9"/>
  <c r="AA144" i="9"/>
  <c r="Y144" i="9"/>
  <c r="W144" i="9"/>
  <c r="U144" i="9"/>
  <c r="S144" i="9"/>
  <c r="O144" i="9"/>
  <c r="Z144" i="9" s="1"/>
  <c r="L144" i="9"/>
  <c r="AA143" i="9"/>
  <c r="Y143" i="9"/>
  <c r="W143" i="9"/>
  <c r="U143" i="9"/>
  <c r="S143" i="9"/>
  <c r="R143" i="9"/>
  <c r="O143" i="9"/>
  <c r="Z143" i="9" s="1"/>
  <c r="L143" i="9"/>
  <c r="L137" i="9" s="1"/>
  <c r="AA142" i="9"/>
  <c r="Y142" i="9"/>
  <c r="W142" i="9"/>
  <c r="U142" i="9"/>
  <c r="S142" i="9"/>
  <c r="O142" i="9"/>
  <c r="Z142" i="9" s="1"/>
  <c r="L142" i="9"/>
  <c r="AC141" i="9"/>
  <c r="AA141" i="9"/>
  <c r="Y141" i="9"/>
  <c r="W141" i="9"/>
  <c r="U141" i="9"/>
  <c r="S141" i="9"/>
  <c r="O141" i="9"/>
  <c r="Z141" i="9" s="1"/>
  <c r="L141" i="9"/>
  <c r="AC140" i="9"/>
  <c r="AA140" i="9"/>
  <c r="Y140" i="9"/>
  <c r="W140" i="9"/>
  <c r="U140" i="9"/>
  <c r="S140" i="9"/>
  <c r="O140" i="9"/>
  <c r="Z140" i="9" s="1"/>
  <c r="L140" i="9"/>
  <c r="AC139" i="9"/>
  <c r="AA139" i="9"/>
  <c r="Y139" i="9"/>
  <c r="W139" i="9"/>
  <c r="U139" i="9"/>
  <c r="S139" i="9"/>
  <c r="O139" i="9"/>
  <c r="Z139" i="9" s="1"/>
  <c r="L139" i="9"/>
  <c r="AC138" i="9"/>
  <c r="AA138" i="9"/>
  <c r="Y138" i="9"/>
  <c r="W138" i="9"/>
  <c r="U138" i="9"/>
  <c r="S138" i="9"/>
  <c r="O138" i="9"/>
  <c r="Z138" i="9" s="1"/>
  <c r="Z137" i="9" s="1"/>
  <c r="L138" i="9"/>
  <c r="AG137" i="9"/>
  <c r="AF137" i="9"/>
  <c r="AE137" i="9"/>
  <c r="AD137" i="9"/>
  <c r="AC137" i="9"/>
  <c r="AB137" i="9"/>
  <c r="AA137" i="9"/>
  <c r="Y137" i="9"/>
  <c r="X137" i="9"/>
  <c r="W137" i="9"/>
  <c r="V137" i="9"/>
  <c r="U137" i="9"/>
  <c r="T137" i="9"/>
  <c r="S137" i="9"/>
  <c r="Q137" i="9"/>
  <c r="P137" i="9"/>
  <c r="R137" i="9" s="1"/>
  <c r="O137" i="9"/>
  <c r="N137" i="9"/>
  <c r="M137" i="9"/>
  <c r="R136" i="9"/>
  <c r="O136" i="9"/>
  <c r="AC135" i="9"/>
  <c r="AA135" i="9"/>
  <c r="Y135" i="9"/>
  <c r="W135" i="9"/>
  <c r="U135" i="9"/>
  <c r="S135" i="9"/>
  <c r="O135" i="9"/>
  <c r="Z135" i="9" s="1"/>
  <c r="L135" i="9"/>
  <c r="AA134" i="9"/>
  <c r="Y134" i="9"/>
  <c r="W134" i="9"/>
  <c r="U134" i="9"/>
  <c r="S134" i="9"/>
  <c r="R134" i="9"/>
  <c r="O134" i="9"/>
  <c r="Z134" i="9" s="1"/>
  <c r="L134" i="9"/>
  <c r="AA133" i="9"/>
  <c r="Y133" i="9"/>
  <c r="W133" i="9"/>
  <c r="U133" i="9"/>
  <c r="S133" i="9"/>
  <c r="O133" i="9"/>
  <c r="Z133" i="9" s="1"/>
  <c r="L133" i="9"/>
  <c r="AA132" i="9"/>
  <c r="Y132" i="9"/>
  <c r="W132" i="9"/>
  <c r="U132" i="9"/>
  <c r="S132" i="9"/>
  <c r="R132" i="9"/>
  <c r="O132" i="9"/>
  <c r="Z132" i="9" s="1"/>
  <c r="L132" i="9"/>
  <c r="AA131" i="9"/>
  <c r="Y131" i="9"/>
  <c r="W131" i="9"/>
  <c r="U131" i="9"/>
  <c r="S131" i="9"/>
  <c r="O131" i="9"/>
  <c r="Z131" i="9" s="1"/>
  <c r="L131" i="9"/>
  <c r="AC130" i="9"/>
  <c r="AA130" i="9"/>
  <c r="Y130" i="9"/>
  <c r="W130" i="9"/>
  <c r="U130" i="9"/>
  <c r="S130" i="9"/>
  <c r="O130" i="9"/>
  <c r="Z130" i="9" s="1"/>
  <c r="L130" i="9"/>
  <c r="AC129" i="9"/>
  <c r="AA129" i="9"/>
  <c r="Y129" i="9"/>
  <c r="W129" i="9"/>
  <c r="U129" i="9"/>
  <c r="S129" i="9"/>
  <c r="O129" i="9"/>
  <c r="Z129" i="9" s="1"/>
  <c r="L129" i="9"/>
  <c r="AA128" i="9"/>
  <c r="Y128" i="9"/>
  <c r="W128" i="9"/>
  <c r="U128" i="9"/>
  <c r="S128" i="9"/>
  <c r="R128" i="9"/>
  <c r="O128" i="9"/>
  <c r="Z128" i="9" s="1"/>
  <c r="L128" i="9"/>
  <c r="AA127" i="9"/>
  <c r="Y127" i="9"/>
  <c r="W127" i="9"/>
  <c r="U127" i="9"/>
  <c r="S127" i="9"/>
  <c r="O127" i="9"/>
  <c r="Z127" i="9" s="1"/>
  <c r="L127" i="9"/>
  <c r="AA126" i="9"/>
  <c r="Y126" i="9"/>
  <c r="W126" i="9"/>
  <c r="U126" i="9"/>
  <c r="S126" i="9"/>
  <c r="R126" i="9"/>
  <c r="O126" i="9"/>
  <c r="Z126" i="9" s="1"/>
  <c r="L126" i="9"/>
  <c r="AC125" i="9"/>
  <c r="AA125" i="9"/>
  <c r="Y125" i="9"/>
  <c r="W125" i="9"/>
  <c r="U125" i="9"/>
  <c r="S125" i="9"/>
  <c r="R125" i="9"/>
  <c r="O125" i="9"/>
  <c r="Z125" i="9" s="1"/>
  <c r="L125" i="9"/>
  <c r="AA124" i="9"/>
  <c r="Y124" i="9"/>
  <c r="W124" i="9"/>
  <c r="U124" i="9"/>
  <c r="S124" i="9"/>
  <c r="O124" i="9"/>
  <c r="Z124" i="9" s="1"/>
  <c r="L124" i="9"/>
  <c r="AA123" i="9"/>
  <c r="Y123" i="9"/>
  <c r="W123" i="9"/>
  <c r="U123" i="9"/>
  <c r="S123" i="9"/>
  <c r="R123" i="9"/>
  <c r="O123" i="9"/>
  <c r="Z123" i="9" s="1"/>
  <c r="L123" i="9"/>
  <c r="AA122" i="9"/>
  <c r="Y122" i="9"/>
  <c r="W122" i="9"/>
  <c r="U122" i="9"/>
  <c r="S122" i="9"/>
  <c r="O122" i="9"/>
  <c r="Z122" i="9" s="1"/>
  <c r="L122" i="9"/>
  <c r="AA121" i="9"/>
  <c r="Y121" i="9"/>
  <c r="W121" i="9"/>
  <c r="U121" i="9"/>
  <c r="S121" i="9"/>
  <c r="R121" i="9"/>
  <c r="O121" i="9"/>
  <c r="Z121" i="9" s="1"/>
  <c r="L121" i="9"/>
  <c r="AA120" i="9"/>
  <c r="Y120" i="9"/>
  <c r="W120" i="9"/>
  <c r="U120" i="9"/>
  <c r="S120" i="9"/>
  <c r="O120" i="9"/>
  <c r="Z120" i="9" s="1"/>
  <c r="L120" i="9"/>
  <c r="AA119" i="9"/>
  <c r="Y119" i="9"/>
  <c r="W119" i="9"/>
  <c r="U119" i="9"/>
  <c r="S119" i="9"/>
  <c r="R119" i="9"/>
  <c r="O119" i="9"/>
  <c r="Z119" i="9" s="1"/>
  <c r="L119" i="9"/>
  <c r="AA118" i="9"/>
  <c r="Y118" i="9"/>
  <c r="W118" i="9"/>
  <c r="U118" i="9"/>
  <c r="S118" i="9"/>
  <c r="O118" i="9"/>
  <c r="Z118" i="9" s="1"/>
  <c r="L118" i="9"/>
  <c r="AA117" i="9"/>
  <c r="Y117" i="9"/>
  <c r="W117" i="9"/>
  <c r="U117" i="9"/>
  <c r="S117" i="9"/>
  <c r="R117" i="9"/>
  <c r="O117" i="9"/>
  <c r="Z117" i="9" s="1"/>
  <c r="L117" i="9"/>
  <c r="AA116" i="9"/>
  <c r="Y116" i="9"/>
  <c r="W116" i="9"/>
  <c r="U116" i="9"/>
  <c r="S116" i="9"/>
  <c r="O116" i="9"/>
  <c r="Z116" i="9" s="1"/>
  <c r="L116" i="9"/>
  <c r="AA115" i="9"/>
  <c r="Y115" i="9"/>
  <c r="W115" i="9"/>
  <c r="U115" i="9"/>
  <c r="S115" i="9"/>
  <c r="R115" i="9"/>
  <c r="O115" i="9"/>
  <c r="Z115" i="9" s="1"/>
  <c r="L115" i="9"/>
  <c r="AA114" i="9"/>
  <c r="Y114" i="9"/>
  <c r="W114" i="9"/>
  <c r="U114" i="9"/>
  <c r="S114" i="9"/>
  <c r="O114" i="9"/>
  <c r="Z114" i="9" s="1"/>
  <c r="L114" i="9"/>
  <c r="AA113" i="9"/>
  <c r="Y113" i="9"/>
  <c r="W113" i="9"/>
  <c r="U113" i="9"/>
  <c r="S113" i="9"/>
  <c r="R113" i="9"/>
  <c r="O113" i="9"/>
  <c r="Z113" i="9" s="1"/>
  <c r="L113" i="9"/>
  <c r="AA112" i="9"/>
  <c r="Y112" i="9"/>
  <c r="W112" i="9"/>
  <c r="U112" i="9"/>
  <c r="S112" i="9"/>
  <c r="O112" i="9"/>
  <c r="Z112" i="9" s="1"/>
  <c r="L112" i="9"/>
  <c r="AA111" i="9"/>
  <c r="Y111" i="9"/>
  <c r="W111" i="9"/>
  <c r="U111" i="9"/>
  <c r="S111" i="9"/>
  <c r="R111" i="9"/>
  <c r="O111" i="9"/>
  <c r="Z111" i="9" s="1"/>
  <c r="L111" i="9"/>
  <c r="AA110" i="9"/>
  <c r="Y110" i="9"/>
  <c r="W110" i="9"/>
  <c r="U110" i="9"/>
  <c r="S110" i="9"/>
  <c r="O110" i="9"/>
  <c r="Z110" i="9" s="1"/>
  <c r="L110" i="9"/>
  <c r="AA109" i="9"/>
  <c r="Y109" i="9"/>
  <c r="W109" i="9"/>
  <c r="U109" i="9"/>
  <c r="S109" i="9"/>
  <c r="R109" i="9"/>
  <c r="O109" i="9"/>
  <c r="Z109" i="9" s="1"/>
  <c r="L109" i="9"/>
  <c r="AA108" i="9"/>
  <c r="Y108" i="9"/>
  <c r="W108" i="9"/>
  <c r="U108" i="9"/>
  <c r="S108" i="9"/>
  <c r="O108" i="9"/>
  <c r="Z108" i="9" s="1"/>
  <c r="L108" i="9"/>
  <c r="AA107" i="9"/>
  <c r="Y107" i="9"/>
  <c r="W107" i="9"/>
  <c r="U107" i="9"/>
  <c r="S107" i="9"/>
  <c r="R107" i="9"/>
  <c r="O107" i="9"/>
  <c r="Z107" i="9" s="1"/>
  <c r="L107" i="9"/>
  <c r="AA106" i="9"/>
  <c r="Y106" i="9"/>
  <c r="W106" i="9"/>
  <c r="U106" i="9"/>
  <c r="S106" i="9"/>
  <c r="O106" i="9"/>
  <c r="Z106" i="9" s="1"/>
  <c r="L106" i="9"/>
  <c r="AA105" i="9"/>
  <c r="Y105" i="9"/>
  <c r="W105" i="9"/>
  <c r="U105" i="9"/>
  <c r="S105" i="9"/>
  <c r="R105" i="9"/>
  <c r="O105" i="9"/>
  <c r="Z105" i="9" s="1"/>
  <c r="L105" i="9"/>
  <c r="AA104" i="9"/>
  <c r="Y104" i="9"/>
  <c r="W104" i="9"/>
  <c r="U104" i="9"/>
  <c r="S104" i="9"/>
  <c r="O104" i="9"/>
  <c r="Z104" i="9" s="1"/>
  <c r="L104" i="9"/>
  <c r="AA103" i="9"/>
  <c r="Y103" i="9"/>
  <c r="W103" i="9"/>
  <c r="U103" i="9"/>
  <c r="S103" i="9"/>
  <c r="R103" i="9"/>
  <c r="O103" i="9"/>
  <c r="Z103" i="9" s="1"/>
  <c r="L103" i="9"/>
  <c r="AC102" i="9"/>
  <c r="AA102" i="9"/>
  <c r="Y102" i="9"/>
  <c r="W102" i="9"/>
  <c r="U102" i="9"/>
  <c r="S102" i="9"/>
  <c r="R102" i="9"/>
  <c r="O102" i="9"/>
  <c r="Z102" i="9" s="1"/>
  <c r="L102" i="9"/>
  <c r="L99" i="9" s="1"/>
  <c r="AA101" i="9"/>
  <c r="Y101" i="9"/>
  <c r="W101" i="9"/>
  <c r="U101" i="9"/>
  <c r="S101" i="9"/>
  <c r="O101" i="9"/>
  <c r="Z101" i="9" s="1"/>
  <c r="L101" i="9"/>
  <c r="AC100" i="9"/>
  <c r="AA100" i="9"/>
  <c r="Y100" i="9"/>
  <c r="W100" i="9"/>
  <c r="U100" i="9"/>
  <c r="S100" i="9"/>
  <c r="O100" i="9"/>
  <c r="Z100" i="9" s="1"/>
  <c r="Z99" i="9" s="1"/>
  <c r="L100" i="9"/>
  <c r="AG99" i="9"/>
  <c r="AF99" i="9"/>
  <c r="AE99" i="9"/>
  <c r="AD99" i="9"/>
  <c r="AC99" i="9"/>
  <c r="AB99" i="9"/>
  <c r="AA99" i="9"/>
  <c r="Y99" i="9"/>
  <c r="X99" i="9"/>
  <c r="W99" i="9"/>
  <c r="V99" i="9"/>
  <c r="U99" i="9"/>
  <c r="T99" i="9"/>
  <c r="S99" i="9"/>
  <c r="Q99" i="9"/>
  <c r="P99" i="9"/>
  <c r="R99" i="9" s="1"/>
  <c r="O99" i="9"/>
  <c r="N99" i="9"/>
  <c r="M99" i="9"/>
  <c r="R98" i="9"/>
  <c r="AA97" i="9"/>
  <c r="Z97" i="9"/>
  <c r="S97" i="9"/>
  <c r="R97" i="9"/>
  <c r="O97" i="9"/>
  <c r="L97" i="9"/>
  <c r="AA96" i="9"/>
  <c r="Z96" i="9"/>
  <c r="S96" i="9"/>
  <c r="R96" i="9"/>
  <c r="O96" i="9"/>
  <c r="L96" i="9"/>
  <c r="AG95" i="9"/>
  <c r="AF95" i="9"/>
  <c r="AE95" i="9"/>
  <c r="AD95" i="9"/>
  <c r="AC95" i="9"/>
  <c r="AB95" i="9"/>
  <c r="AA95" i="9"/>
  <c r="Z95" i="9"/>
  <c r="Y95" i="9"/>
  <c r="X95" i="9"/>
  <c r="W95" i="9"/>
  <c r="V95" i="9"/>
  <c r="U95" i="9"/>
  <c r="T95" i="9"/>
  <c r="S95" i="9"/>
  <c r="Q95" i="9"/>
  <c r="P95" i="9"/>
  <c r="R95" i="9" s="1"/>
  <c r="O95" i="9"/>
  <c r="N95" i="9"/>
  <c r="M95" i="9"/>
  <c r="L95" i="9"/>
  <c r="R94" i="9"/>
  <c r="AA93" i="9"/>
  <c r="S93" i="9"/>
  <c r="O93" i="9"/>
  <c r="Z93" i="9" s="1"/>
  <c r="L93" i="9"/>
  <c r="AA92" i="9"/>
  <c r="S92" i="9"/>
  <c r="O92" i="9"/>
  <c r="Z92" i="9" s="1"/>
  <c r="L92" i="9"/>
  <c r="AA91" i="9"/>
  <c r="S91" i="9"/>
  <c r="O91" i="9"/>
  <c r="Z91" i="9" s="1"/>
  <c r="L91" i="9"/>
  <c r="AA90" i="9"/>
  <c r="S90" i="9"/>
  <c r="O90" i="9"/>
  <c r="Z90" i="9" s="1"/>
  <c r="L90" i="9"/>
  <c r="AA89" i="9"/>
  <c r="S89" i="9"/>
  <c r="O89" i="9"/>
  <c r="Z89" i="9" s="1"/>
  <c r="L89" i="9"/>
  <c r="AA88" i="9"/>
  <c r="S88" i="9"/>
  <c r="O88" i="9"/>
  <c r="Z88" i="9" s="1"/>
  <c r="L88" i="9"/>
  <c r="AA87" i="9"/>
  <c r="S87" i="9"/>
  <c r="O87" i="9"/>
  <c r="Z87" i="9" s="1"/>
  <c r="L87" i="9"/>
  <c r="AA86" i="9"/>
  <c r="S86" i="9"/>
  <c r="O86" i="9"/>
  <c r="Z86" i="9" s="1"/>
  <c r="Z85" i="9" s="1"/>
  <c r="L86" i="9"/>
  <c r="AG85" i="9"/>
  <c r="AF85" i="9"/>
  <c r="AE85" i="9"/>
  <c r="AD85" i="9"/>
  <c r="AC85" i="9"/>
  <c r="AB85" i="9"/>
  <c r="AA85" i="9"/>
  <c r="Y85" i="9"/>
  <c r="X85" i="9"/>
  <c r="W85" i="9"/>
  <c r="V85" i="9"/>
  <c r="U85" i="9"/>
  <c r="T85" i="9"/>
  <c r="S85" i="9"/>
  <c r="Q85" i="9"/>
  <c r="P85" i="9"/>
  <c r="R85" i="9" s="1"/>
  <c r="O85" i="9"/>
  <c r="N85" i="9"/>
  <c r="M85" i="9"/>
  <c r="L85" i="9"/>
  <c r="R84" i="9"/>
  <c r="AA83" i="9"/>
  <c r="Z83" i="9"/>
  <c r="S83" i="9"/>
  <c r="R83" i="9"/>
  <c r="O83" i="9"/>
  <c r="L83" i="9"/>
  <c r="AA82" i="9"/>
  <c r="Z82" i="9"/>
  <c r="S82" i="9"/>
  <c r="R82" i="9"/>
  <c r="O82" i="9"/>
  <c r="L82" i="9"/>
  <c r="AG81" i="9"/>
  <c r="AF81" i="9"/>
  <c r="AE81" i="9"/>
  <c r="AD81" i="9"/>
  <c r="AC81" i="9"/>
  <c r="AB81" i="9"/>
  <c r="AA81" i="9"/>
  <c r="Z81" i="9"/>
  <c r="Y81" i="9"/>
  <c r="X81" i="9"/>
  <c r="W81" i="9"/>
  <c r="V81" i="9"/>
  <c r="U81" i="9"/>
  <c r="T81" i="9"/>
  <c r="S81" i="9"/>
  <c r="Q81" i="9"/>
  <c r="P81" i="9"/>
  <c r="R81" i="9" s="1"/>
  <c r="O81" i="9"/>
  <c r="N81" i="9"/>
  <c r="M81" i="9"/>
  <c r="L81" i="9"/>
  <c r="R80" i="9"/>
  <c r="AA79" i="9"/>
  <c r="S79" i="9"/>
  <c r="O79" i="9"/>
  <c r="Z79" i="9" s="1"/>
  <c r="L79" i="9"/>
  <c r="AA78" i="9"/>
  <c r="S78" i="9"/>
  <c r="O78" i="9"/>
  <c r="Z78" i="9" s="1"/>
  <c r="L78" i="9"/>
  <c r="AA77" i="9"/>
  <c r="S77" i="9"/>
  <c r="O77" i="9"/>
  <c r="Z77" i="9" s="1"/>
  <c r="L77" i="9"/>
  <c r="AA76" i="9"/>
  <c r="S76" i="9"/>
  <c r="O76" i="9"/>
  <c r="Z76" i="9" s="1"/>
  <c r="L76" i="9"/>
  <c r="AA75" i="9"/>
  <c r="S75" i="9"/>
  <c r="O75" i="9"/>
  <c r="Z75" i="9" s="1"/>
  <c r="L75" i="9"/>
  <c r="AA74" i="9"/>
  <c r="S74" i="9"/>
  <c r="O74" i="9"/>
  <c r="Z74" i="9" s="1"/>
  <c r="L74" i="9"/>
  <c r="AA73" i="9"/>
  <c r="S73" i="9"/>
  <c r="O73" i="9"/>
  <c r="Z73" i="9" s="1"/>
  <c r="L73" i="9"/>
  <c r="AA72" i="9"/>
  <c r="S72" i="9"/>
  <c r="O72" i="9"/>
  <c r="Z72" i="9" s="1"/>
  <c r="L72" i="9"/>
  <c r="AA71" i="9"/>
  <c r="S71" i="9"/>
  <c r="O71" i="9"/>
  <c r="Z71" i="9" s="1"/>
  <c r="L71" i="9"/>
  <c r="AA70" i="9"/>
  <c r="S70" i="9"/>
  <c r="O70" i="9"/>
  <c r="Z70" i="9" s="1"/>
  <c r="Z69" i="9" s="1"/>
  <c r="L70" i="9"/>
  <c r="AG69" i="9"/>
  <c r="AF69" i="9"/>
  <c r="AE69" i="9"/>
  <c r="AD69" i="9"/>
  <c r="AC69" i="9"/>
  <c r="AB69" i="9"/>
  <c r="AA69" i="9"/>
  <c r="Y69" i="9"/>
  <c r="X69" i="9"/>
  <c r="W69" i="9"/>
  <c r="V69" i="9"/>
  <c r="U69" i="9"/>
  <c r="T69" i="9"/>
  <c r="S69" i="9"/>
  <c r="Q69" i="9"/>
  <c r="P69" i="9"/>
  <c r="R69" i="9" s="1"/>
  <c r="O69" i="9"/>
  <c r="N69" i="9"/>
  <c r="M69" i="9"/>
  <c r="L69" i="9"/>
  <c r="R68" i="9"/>
  <c r="AA67" i="9"/>
  <c r="Z67" i="9"/>
  <c r="S67" i="9"/>
  <c r="R67" i="9"/>
  <c r="O67" i="9"/>
  <c r="L67" i="9"/>
  <c r="AA66" i="9"/>
  <c r="Z66" i="9"/>
  <c r="S66" i="9"/>
  <c r="R66" i="9"/>
  <c r="O66" i="9"/>
  <c r="L66" i="9"/>
  <c r="AA65" i="9"/>
  <c r="Z65" i="9"/>
  <c r="S65" i="9"/>
  <c r="R65" i="9"/>
  <c r="O65" i="9"/>
  <c r="L65" i="9"/>
  <c r="AA64" i="9"/>
  <c r="Z64" i="9"/>
  <c r="S64" i="9"/>
  <c r="R64" i="9"/>
  <c r="O64" i="9"/>
  <c r="L64" i="9"/>
  <c r="AA63" i="9"/>
  <c r="Z63" i="9"/>
  <c r="S63" i="9"/>
  <c r="R63" i="9"/>
  <c r="O63" i="9"/>
  <c r="L63" i="9"/>
  <c r="AG62" i="9"/>
  <c r="AF62" i="9"/>
  <c r="AE62" i="9"/>
  <c r="AD62" i="9"/>
  <c r="AC62" i="9"/>
  <c r="AB62" i="9"/>
  <c r="AA62" i="9"/>
  <c r="Z62" i="9"/>
  <c r="Y62" i="9"/>
  <c r="X62" i="9"/>
  <c r="W62" i="9"/>
  <c r="V62" i="9"/>
  <c r="U62" i="9"/>
  <c r="T62" i="9"/>
  <c r="S62" i="9"/>
  <c r="Q62" i="9"/>
  <c r="P62" i="9"/>
  <c r="R62" i="9" s="1"/>
  <c r="O62" i="9"/>
  <c r="N62" i="9"/>
  <c r="M62" i="9"/>
  <c r="L62" i="9"/>
  <c r="R61" i="9"/>
  <c r="AA60" i="9"/>
  <c r="U60" i="9"/>
  <c r="S60" i="9"/>
  <c r="R60" i="9"/>
  <c r="O60" i="9"/>
  <c r="Z60" i="9" s="1"/>
  <c r="L60" i="9"/>
  <c r="AA59" i="9"/>
  <c r="U59" i="9"/>
  <c r="S59" i="9"/>
  <c r="O59" i="9"/>
  <c r="Z59" i="9" s="1"/>
  <c r="L59" i="9"/>
  <c r="AA58" i="9"/>
  <c r="S58" i="9"/>
  <c r="S50" i="9" s="1"/>
  <c r="O58" i="9"/>
  <c r="Z58" i="9" s="1"/>
  <c r="L58" i="9"/>
  <c r="AA57" i="9"/>
  <c r="AA50" i="9" s="1"/>
  <c r="U57" i="9"/>
  <c r="U50" i="9" s="1"/>
  <c r="S57" i="9"/>
  <c r="R57" i="9"/>
  <c r="O57" i="9"/>
  <c r="Z57" i="9" s="1"/>
  <c r="L57" i="9"/>
  <c r="AA56" i="9"/>
  <c r="Z56" i="9"/>
  <c r="S56" i="9"/>
  <c r="R56" i="9"/>
  <c r="O56" i="9"/>
  <c r="L56" i="9"/>
  <c r="AA55" i="9"/>
  <c r="Z55" i="9"/>
  <c r="S55" i="9"/>
  <c r="R55" i="9"/>
  <c r="O55" i="9"/>
  <c r="L55" i="9"/>
  <c r="AA54" i="9"/>
  <c r="Z54" i="9"/>
  <c r="S54" i="9"/>
  <c r="R54" i="9"/>
  <c r="O54" i="9"/>
  <c r="L54" i="9"/>
  <c r="AA53" i="9"/>
  <c r="Z53" i="9"/>
  <c r="S53" i="9"/>
  <c r="R53" i="9"/>
  <c r="O53" i="9"/>
  <c r="L53" i="9"/>
  <c r="AA52" i="9"/>
  <c r="Z52" i="9"/>
  <c r="S52" i="9"/>
  <c r="R52" i="9"/>
  <c r="O52" i="9"/>
  <c r="L52" i="9"/>
  <c r="AA51" i="9"/>
  <c r="Z51" i="9"/>
  <c r="S51" i="9"/>
  <c r="R51" i="9"/>
  <c r="O51" i="9"/>
  <c r="L51" i="9"/>
  <c r="AG50" i="9"/>
  <c r="AF50" i="9"/>
  <c r="AE50" i="9"/>
  <c r="AD50" i="9"/>
  <c r="AC50" i="9"/>
  <c r="AB50" i="9"/>
  <c r="Y50" i="9"/>
  <c r="X50" i="9"/>
  <c r="W50" i="9"/>
  <c r="V50" i="9"/>
  <c r="T50" i="9"/>
  <c r="Q50" i="9"/>
  <c r="P50" i="9"/>
  <c r="N50" i="9"/>
  <c r="M50" i="9"/>
  <c r="L50" i="9"/>
  <c r="R49" i="9"/>
  <c r="AA48" i="9"/>
  <c r="S48" i="9"/>
  <c r="O48" i="9"/>
  <c r="Z48" i="9" s="1"/>
  <c r="L48" i="9"/>
  <c r="AA44" i="9"/>
  <c r="S44" i="9"/>
  <c r="O44" i="9"/>
  <c r="Z44" i="9" s="1"/>
  <c r="L44" i="9"/>
  <c r="AA43" i="9"/>
  <c r="S43" i="9"/>
  <c r="O43" i="9"/>
  <c r="Z43" i="9" s="1"/>
  <c r="L43" i="9"/>
  <c r="AA42" i="9"/>
  <c r="S42" i="9"/>
  <c r="O42" i="9"/>
  <c r="Z42" i="9" s="1"/>
  <c r="L42" i="9"/>
  <c r="AA41" i="9"/>
  <c r="S41" i="9"/>
  <c r="O41" i="9"/>
  <c r="Z41" i="9" s="1"/>
  <c r="L41" i="9"/>
  <c r="AA40" i="9"/>
  <c r="S40" i="9"/>
  <c r="O40" i="9"/>
  <c r="Z40" i="9" s="1"/>
  <c r="L40" i="9"/>
  <c r="AA39" i="9"/>
  <c r="S39" i="9"/>
  <c r="O39" i="9"/>
  <c r="Z39" i="9" s="1"/>
  <c r="L39" i="9"/>
  <c r="AA38" i="9"/>
  <c r="S38" i="9"/>
  <c r="O38" i="9"/>
  <c r="Z38" i="9" s="1"/>
  <c r="L38" i="9"/>
  <c r="AA37" i="9"/>
  <c r="S37" i="9"/>
  <c r="O37" i="9"/>
  <c r="Z37" i="9" s="1"/>
  <c r="L37" i="9"/>
  <c r="AA36" i="9"/>
  <c r="S36" i="9"/>
  <c r="O36" i="9"/>
  <c r="Z36" i="9" s="1"/>
  <c r="L36" i="9"/>
  <c r="AA35" i="9"/>
  <c r="S35" i="9"/>
  <c r="O35" i="9"/>
  <c r="Z35" i="9" s="1"/>
  <c r="L35" i="9"/>
  <c r="AA34" i="9"/>
  <c r="S34" i="9"/>
  <c r="O34" i="9"/>
  <c r="Z34" i="9" s="1"/>
  <c r="L34" i="9"/>
  <c r="AA33" i="9"/>
  <c r="W33" i="9"/>
  <c r="S33" i="9"/>
  <c r="Y33" i="9" s="1"/>
  <c r="O33" i="9"/>
  <c r="Z33" i="9" s="1"/>
  <c r="L33" i="9"/>
  <c r="AA32" i="9"/>
  <c r="S32" i="9"/>
  <c r="O32" i="9"/>
  <c r="Z32" i="9" s="1"/>
  <c r="L32" i="9"/>
  <c r="AA31" i="9"/>
  <c r="S31" i="9"/>
  <c r="O31" i="9"/>
  <c r="Z31" i="9" s="1"/>
  <c r="L31" i="9"/>
  <c r="AA30" i="9"/>
  <c r="S30" i="9"/>
  <c r="O30" i="9"/>
  <c r="Z30" i="9" s="1"/>
  <c r="L30" i="9"/>
  <c r="AA29" i="9"/>
  <c r="S29" i="9"/>
  <c r="O29" i="9"/>
  <c r="Z29" i="9" s="1"/>
  <c r="L29" i="9"/>
  <c r="AA28" i="9"/>
  <c r="S28" i="9"/>
  <c r="O28" i="9"/>
  <c r="Z28" i="9" s="1"/>
  <c r="L28" i="9"/>
  <c r="AA27" i="9"/>
  <c r="S27" i="9"/>
  <c r="O27" i="9"/>
  <c r="Z27" i="9" s="1"/>
  <c r="L27" i="9"/>
  <c r="AA26" i="9"/>
  <c r="S26" i="9"/>
  <c r="O26" i="9"/>
  <c r="Z26" i="9" s="1"/>
  <c r="L26" i="9"/>
  <c r="AA25" i="9"/>
  <c r="W25" i="9"/>
  <c r="S25" i="9"/>
  <c r="Y25" i="9" s="1"/>
  <c r="O25" i="9"/>
  <c r="Z25" i="9" s="1"/>
  <c r="L25" i="9"/>
  <c r="AA24" i="9"/>
  <c r="S24" i="9"/>
  <c r="O24" i="9"/>
  <c r="Z24" i="9" s="1"/>
  <c r="L24" i="9"/>
  <c r="AA23" i="9"/>
  <c r="S23" i="9"/>
  <c r="O23" i="9"/>
  <c r="Z23" i="9" s="1"/>
  <c r="L23" i="9"/>
  <c r="AA22" i="9"/>
  <c r="S22" i="9"/>
  <c r="S9" i="9" s="1"/>
  <c r="O22" i="9"/>
  <c r="Z22" i="9" s="1"/>
  <c r="L22" i="9"/>
  <c r="AA21" i="9"/>
  <c r="AA9" i="9" s="1"/>
  <c r="Y21" i="9"/>
  <c r="W21" i="9"/>
  <c r="R21" i="9"/>
  <c r="O21" i="9"/>
  <c r="Z21" i="9" s="1"/>
  <c r="Z9" i="9" s="1"/>
  <c r="L21" i="9"/>
  <c r="AA20" i="9"/>
  <c r="Z20" i="9"/>
  <c r="S20" i="9"/>
  <c r="R20" i="9"/>
  <c r="O20" i="9"/>
  <c r="L20" i="9"/>
  <c r="AA19" i="9"/>
  <c r="Z19" i="9"/>
  <c r="S19" i="9"/>
  <c r="R19" i="9"/>
  <c r="O19" i="9"/>
  <c r="L19" i="9"/>
  <c r="AA18" i="9"/>
  <c r="Z18" i="9"/>
  <c r="S18" i="9"/>
  <c r="R18" i="9"/>
  <c r="O18" i="9"/>
  <c r="L18" i="9"/>
  <c r="AA17" i="9"/>
  <c r="Z17" i="9"/>
  <c r="S17" i="9"/>
  <c r="R17" i="9"/>
  <c r="O17" i="9"/>
  <c r="L17" i="9"/>
  <c r="AA16" i="9"/>
  <c r="Z16" i="9"/>
  <c r="S16" i="9"/>
  <c r="R16" i="9"/>
  <c r="O16" i="9"/>
  <c r="L16" i="9"/>
  <c r="AA15" i="9"/>
  <c r="Z15" i="9"/>
  <c r="S15" i="9"/>
  <c r="R15" i="9"/>
  <c r="O15" i="9"/>
  <c r="L15" i="9"/>
  <c r="AA14" i="9"/>
  <c r="Z14" i="9"/>
  <c r="Y14" i="9"/>
  <c r="W14" i="9"/>
  <c r="W9" i="9" s="1"/>
  <c r="S14" i="9"/>
  <c r="R14" i="9"/>
  <c r="O14" i="9"/>
  <c r="L14" i="9"/>
  <c r="AA13" i="9"/>
  <c r="Z13" i="9"/>
  <c r="S13" i="9"/>
  <c r="R13" i="9"/>
  <c r="O13" i="9"/>
  <c r="L13" i="9"/>
  <c r="AA12" i="9"/>
  <c r="Z12" i="9"/>
  <c r="S12" i="9"/>
  <c r="R12" i="9"/>
  <c r="O12" i="9"/>
  <c r="L12" i="9"/>
  <c r="AA11" i="9"/>
  <c r="Z11" i="9"/>
  <c r="S11" i="9"/>
  <c r="R11" i="9"/>
  <c r="O11" i="9"/>
  <c r="L11" i="9"/>
  <c r="AA10" i="9"/>
  <c r="Z10" i="9"/>
  <c r="S10" i="9"/>
  <c r="R10" i="9"/>
  <c r="O10" i="9"/>
  <c r="L10" i="9"/>
  <c r="AG9" i="9"/>
  <c r="AF9" i="9"/>
  <c r="AE9" i="9"/>
  <c r="AD9" i="9"/>
  <c r="AC9" i="9"/>
  <c r="AB9" i="9"/>
  <c r="X9" i="9"/>
  <c r="V9" i="9"/>
  <c r="U9" i="9"/>
  <c r="T9" i="9"/>
  <c r="Q9" i="9"/>
  <c r="P9" i="9"/>
  <c r="N9" i="9"/>
  <c r="M9" i="9"/>
  <c r="L9" i="9"/>
  <c r="J5" i="9"/>
  <c r="AA589" i="8"/>
  <c r="S589" i="8"/>
  <c r="O589" i="8"/>
  <c r="Z589" i="8" s="1"/>
  <c r="L589" i="8"/>
  <c r="AA588" i="8"/>
  <c r="S588" i="8"/>
  <c r="O588" i="8"/>
  <c r="Z588" i="8" s="1"/>
  <c r="L588" i="8"/>
  <c r="AI587" i="8"/>
  <c r="AC587" i="8"/>
  <c r="AA587" i="8"/>
  <c r="Y587" i="8"/>
  <c r="Y585" i="8" s="1"/>
  <c r="S587" i="8"/>
  <c r="R587" i="8"/>
  <c r="O587" i="8"/>
  <c r="Z587" i="8" s="1"/>
  <c r="L587" i="8"/>
  <c r="AA586" i="8"/>
  <c r="Z586" i="8"/>
  <c r="S586" i="8"/>
  <c r="R586" i="8"/>
  <c r="O586" i="8"/>
  <c r="L586" i="8"/>
  <c r="AG585" i="8"/>
  <c r="AF585" i="8"/>
  <c r="AE585" i="8"/>
  <c r="AD585" i="8"/>
  <c r="AC585" i="8"/>
  <c r="AB585" i="8"/>
  <c r="X585" i="8"/>
  <c r="W585" i="8"/>
  <c r="V585" i="8"/>
  <c r="U585" i="8"/>
  <c r="T585" i="8"/>
  <c r="Q585" i="8"/>
  <c r="P585" i="8"/>
  <c r="N585" i="8"/>
  <c r="M585" i="8"/>
  <c r="L585" i="8"/>
  <c r="AI584" i="8"/>
  <c r="R584" i="8"/>
  <c r="AA583" i="8"/>
  <c r="Z583" i="8"/>
  <c r="S583" i="8"/>
  <c r="R583" i="8"/>
  <c r="O583" i="8"/>
  <c r="L583" i="8"/>
  <c r="AI582" i="8"/>
  <c r="AA582" i="8"/>
  <c r="S582" i="8"/>
  <c r="O582" i="8"/>
  <c r="Z582" i="8" s="1"/>
  <c r="L582" i="8"/>
  <c r="AA581" i="8"/>
  <c r="S581" i="8"/>
  <c r="O581" i="8"/>
  <c r="Z581" i="8" s="1"/>
  <c r="L581" i="8"/>
  <c r="AC580" i="8"/>
  <c r="AA580" i="8"/>
  <c r="Y580" i="8"/>
  <c r="W580" i="8"/>
  <c r="U580" i="8"/>
  <c r="S580" i="8"/>
  <c r="O580" i="8"/>
  <c r="Z580" i="8" s="1"/>
  <c r="L580" i="8"/>
  <c r="AA579" i="8"/>
  <c r="S579" i="8"/>
  <c r="O579" i="8"/>
  <c r="Z579" i="8" s="1"/>
  <c r="L579" i="8"/>
  <c r="AA578" i="8"/>
  <c r="S578" i="8"/>
  <c r="O578" i="8"/>
  <c r="Z578" i="8" s="1"/>
  <c r="L578" i="8"/>
  <c r="AA577" i="8"/>
  <c r="S577" i="8"/>
  <c r="O577" i="8"/>
  <c r="Z577" i="8" s="1"/>
  <c r="L577" i="8"/>
  <c r="AA576" i="8"/>
  <c r="S576" i="8"/>
  <c r="O576" i="8"/>
  <c r="Z576" i="8" s="1"/>
  <c r="L576" i="8"/>
  <c r="AA575" i="8"/>
  <c r="S575" i="8"/>
  <c r="O575" i="8"/>
  <c r="Z575" i="8" s="1"/>
  <c r="L575" i="8"/>
  <c r="AC574" i="8"/>
  <c r="AA574" i="8"/>
  <c r="Z574" i="8"/>
  <c r="Y574" i="8"/>
  <c r="W574" i="8"/>
  <c r="S574" i="8"/>
  <c r="R574" i="8"/>
  <c r="O574" i="8"/>
  <c r="L574" i="8"/>
  <c r="AA573" i="8"/>
  <c r="Z573" i="8"/>
  <c r="S573" i="8"/>
  <c r="R573" i="8"/>
  <c r="O573" i="8"/>
  <c r="L573" i="8"/>
  <c r="AC572" i="8"/>
  <c r="AA572" i="8"/>
  <c r="Y572" i="8"/>
  <c r="Y569" i="8" s="1"/>
  <c r="W572" i="8"/>
  <c r="S572" i="8"/>
  <c r="O572" i="8"/>
  <c r="Z572" i="8" s="1"/>
  <c r="L572" i="8"/>
  <c r="AA571" i="8"/>
  <c r="AA569" i="8" s="1"/>
  <c r="S571" i="8"/>
  <c r="O571" i="8"/>
  <c r="Z571" i="8" s="1"/>
  <c r="L571" i="8"/>
  <c r="AC570" i="8"/>
  <c r="AC569" i="8" s="1"/>
  <c r="AA570" i="8"/>
  <c r="Z570" i="8"/>
  <c r="S570" i="8"/>
  <c r="R570" i="8"/>
  <c r="O570" i="8"/>
  <c r="L570" i="8"/>
  <c r="AG569" i="8"/>
  <c r="AF569" i="8"/>
  <c r="AE569" i="8"/>
  <c r="AD569" i="8"/>
  <c r="AB569" i="8"/>
  <c r="X569" i="8"/>
  <c r="V569" i="8"/>
  <c r="U569" i="8"/>
  <c r="T569" i="8"/>
  <c r="Q569" i="8"/>
  <c r="P569" i="8"/>
  <c r="N569" i="8"/>
  <c r="M569" i="8"/>
  <c r="L569" i="8"/>
  <c r="R568" i="8"/>
  <c r="AA567" i="8"/>
  <c r="S567" i="8"/>
  <c r="O567" i="8"/>
  <c r="Z567" i="8" s="1"/>
  <c r="L567" i="8"/>
  <c r="AC566" i="8"/>
  <c r="AA566" i="8"/>
  <c r="Y566" i="8"/>
  <c r="W566" i="8"/>
  <c r="U566" i="8"/>
  <c r="S566" i="8"/>
  <c r="O566" i="8"/>
  <c r="Z566" i="8" s="1"/>
  <c r="L566" i="8"/>
  <c r="AA565" i="8"/>
  <c r="S565" i="8"/>
  <c r="O565" i="8"/>
  <c r="Z565" i="8" s="1"/>
  <c r="L565" i="8"/>
  <c r="AA564" i="8"/>
  <c r="S564" i="8"/>
  <c r="O564" i="8"/>
  <c r="Z564" i="8" s="1"/>
  <c r="L564" i="8"/>
  <c r="AA563" i="8"/>
  <c r="S563" i="8"/>
  <c r="O563" i="8"/>
  <c r="Z563" i="8" s="1"/>
  <c r="L563" i="8"/>
  <c r="AC562" i="8"/>
  <c r="AC543" i="8" s="1"/>
  <c r="AA562" i="8"/>
  <c r="Y562" i="8"/>
  <c r="W562" i="8"/>
  <c r="W543" i="8" s="1"/>
  <c r="U562" i="8"/>
  <c r="S562" i="8"/>
  <c r="O562" i="8"/>
  <c r="Z562" i="8" s="1"/>
  <c r="L562" i="8"/>
  <c r="AA561" i="8"/>
  <c r="S561" i="8"/>
  <c r="O561" i="8"/>
  <c r="Z561" i="8" s="1"/>
  <c r="L561" i="8"/>
  <c r="AA560" i="8"/>
  <c r="S560" i="8"/>
  <c r="O560" i="8"/>
  <c r="Z560" i="8" s="1"/>
  <c r="L560" i="8"/>
  <c r="AA559" i="8"/>
  <c r="S559" i="8"/>
  <c r="O559" i="8"/>
  <c r="Z559" i="8" s="1"/>
  <c r="L559" i="8"/>
  <c r="AA558" i="8"/>
  <c r="S558" i="8"/>
  <c r="O558" i="8"/>
  <c r="Z558" i="8" s="1"/>
  <c r="L558" i="8"/>
  <c r="AA557" i="8"/>
  <c r="S557" i="8"/>
  <c r="O557" i="8"/>
  <c r="Z557" i="8" s="1"/>
  <c r="L557" i="8"/>
  <c r="AA556" i="8"/>
  <c r="S556" i="8"/>
  <c r="O556" i="8"/>
  <c r="Z556" i="8" s="1"/>
  <c r="L556" i="8"/>
  <c r="AA555" i="8"/>
  <c r="S555" i="8"/>
  <c r="O555" i="8"/>
  <c r="Z555" i="8" s="1"/>
  <c r="L555" i="8"/>
  <c r="AA554" i="8"/>
  <c r="S554" i="8"/>
  <c r="O554" i="8"/>
  <c r="Z554" i="8" s="1"/>
  <c r="L554" i="8"/>
  <c r="AA553" i="8"/>
  <c r="S553" i="8"/>
  <c r="O553" i="8"/>
  <c r="Z553" i="8" s="1"/>
  <c r="L553" i="8"/>
  <c r="AA552" i="8"/>
  <c r="S552" i="8"/>
  <c r="O552" i="8"/>
  <c r="Z552" i="8" s="1"/>
  <c r="L552" i="8"/>
  <c r="AA551" i="8"/>
  <c r="S551" i="8"/>
  <c r="O551" i="8"/>
  <c r="Z551" i="8" s="1"/>
  <c r="L551" i="8"/>
  <c r="AA550" i="8"/>
  <c r="S550" i="8"/>
  <c r="O550" i="8"/>
  <c r="Z550" i="8" s="1"/>
  <c r="L550" i="8"/>
  <c r="AA549" i="8"/>
  <c r="S549" i="8"/>
  <c r="O549" i="8"/>
  <c r="Z549" i="8" s="1"/>
  <c r="L549" i="8"/>
  <c r="AA548" i="8"/>
  <c r="S548" i="8"/>
  <c r="O548" i="8"/>
  <c r="Z548" i="8" s="1"/>
  <c r="L548" i="8"/>
  <c r="AA547" i="8"/>
  <c r="AA543" i="8" s="1"/>
  <c r="S547" i="8"/>
  <c r="O547" i="8"/>
  <c r="Z547" i="8" s="1"/>
  <c r="L547" i="8"/>
  <c r="AI546" i="8"/>
  <c r="AA546" i="8"/>
  <c r="Z546" i="8"/>
  <c r="S546" i="8"/>
  <c r="R546" i="8"/>
  <c r="O546" i="8"/>
  <c r="L546" i="8"/>
  <c r="AA545" i="8"/>
  <c r="Z545" i="8"/>
  <c r="S545" i="8"/>
  <c r="R545" i="8"/>
  <c r="O545" i="8"/>
  <c r="L545" i="8"/>
  <c r="AA544" i="8"/>
  <c r="Z544" i="8"/>
  <c r="S544" i="8"/>
  <c r="R544" i="8"/>
  <c r="O544" i="8"/>
  <c r="L544" i="8"/>
  <c r="L543" i="8" s="1"/>
  <c r="AG543" i="8"/>
  <c r="AF543" i="8"/>
  <c r="AE543" i="8"/>
  <c r="AD543" i="8"/>
  <c r="AB543" i="8"/>
  <c r="Y543" i="8"/>
  <c r="X543" i="8"/>
  <c r="V543" i="8"/>
  <c r="U543" i="8"/>
  <c r="T543" i="8"/>
  <c r="Q543" i="8"/>
  <c r="P543" i="8"/>
  <c r="N543" i="8"/>
  <c r="M543" i="8"/>
  <c r="R542" i="8"/>
  <c r="AI541" i="8"/>
  <c r="AA541" i="8"/>
  <c r="S541" i="8"/>
  <c r="O541" i="8"/>
  <c r="Z541" i="8" s="1"/>
  <c r="L541" i="8"/>
  <c r="AI540" i="8"/>
  <c r="AA540" i="8"/>
  <c r="S540" i="8"/>
  <c r="O540" i="8"/>
  <c r="L540" i="8"/>
  <c r="AA539" i="8"/>
  <c r="S539" i="8"/>
  <c r="O539" i="8"/>
  <c r="L539" i="8"/>
  <c r="AA538" i="8"/>
  <c r="S538" i="8"/>
  <c r="O538" i="8"/>
  <c r="L538" i="8"/>
  <c r="AA537" i="8"/>
  <c r="S537" i="8"/>
  <c r="O537" i="8"/>
  <c r="L537" i="8"/>
  <c r="AA536" i="8"/>
  <c r="S536" i="8"/>
  <c r="O536" i="8"/>
  <c r="L536" i="8"/>
  <c r="AA535" i="8"/>
  <c r="S535" i="8"/>
  <c r="O535" i="8"/>
  <c r="L535" i="8"/>
  <c r="AA534" i="8"/>
  <c r="S534" i="8"/>
  <c r="O534" i="8"/>
  <c r="L534" i="8"/>
  <c r="AA533" i="8"/>
  <c r="S533" i="8"/>
  <c r="O533" i="8"/>
  <c r="L533" i="8"/>
  <c r="AC532" i="8"/>
  <c r="AA532" i="8"/>
  <c r="S532" i="8"/>
  <c r="O532" i="8"/>
  <c r="Z532" i="8" s="1"/>
  <c r="L532" i="8"/>
  <c r="AC531" i="8"/>
  <c r="AA531" i="8"/>
  <c r="Y531" i="8"/>
  <c r="W531" i="8"/>
  <c r="U531" i="8"/>
  <c r="S531" i="8"/>
  <c r="R531" i="8"/>
  <c r="O531" i="8"/>
  <c r="Z531" i="8" s="1"/>
  <c r="L531" i="8"/>
  <c r="AA530" i="8"/>
  <c r="Y530" i="8"/>
  <c r="W530" i="8"/>
  <c r="U530" i="8"/>
  <c r="S530" i="8"/>
  <c r="O530" i="8"/>
  <c r="R530" i="8" s="1"/>
  <c r="L530" i="8"/>
  <c r="AA529" i="8"/>
  <c r="S529" i="8"/>
  <c r="O529" i="8"/>
  <c r="L529" i="8"/>
  <c r="AA528" i="8"/>
  <c r="S528" i="8"/>
  <c r="O528" i="8"/>
  <c r="L528" i="8"/>
  <c r="AC527" i="8"/>
  <c r="AA527" i="8"/>
  <c r="Z527" i="8"/>
  <c r="S527" i="8"/>
  <c r="R527" i="8"/>
  <c r="O527" i="8"/>
  <c r="L527" i="8"/>
  <c r="AA526" i="8"/>
  <c r="Z526" i="8"/>
  <c r="S526" i="8"/>
  <c r="R526" i="8"/>
  <c r="O526" i="8"/>
  <c r="L526" i="8"/>
  <c r="AC525" i="8"/>
  <c r="AA525" i="8"/>
  <c r="S525" i="8"/>
  <c r="O525" i="8"/>
  <c r="L525" i="8"/>
  <c r="AA524" i="8"/>
  <c r="S524" i="8"/>
  <c r="O524" i="8"/>
  <c r="L524" i="8"/>
  <c r="AA523" i="8"/>
  <c r="S523" i="8"/>
  <c r="O523" i="8"/>
  <c r="L523" i="8"/>
  <c r="AA522" i="8"/>
  <c r="S522" i="8"/>
  <c r="O522" i="8"/>
  <c r="L522" i="8"/>
  <c r="AC521" i="8"/>
  <c r="AA521" i="8"/>
  <c r="Z521" i="8"/>
  <c r="S521" i="8"/>
  <c r="R521" i="8"/>
  <c r="O521" i="8"/>
  <c r="L521" i="8"/>
  <c r="AA520" i="8"/>
  <c r="Z520" i="8"/>
  <c r="S520" i="8"/>
  <c r="R520" i="8"/>
  <c r="O520" i="8"/>
  <c r="L520" i="8"/>
  <c r="AC519" i="8"/>
  <c r="AA519" i="8"/>
  <c r="S519" i="8"/>
  <c r="O519" i="8"/>
  <c r="L519" i="8"/>
  <c r="AC518" i="8"/>
  <c r="AA518" i="8"/>
  <c r="Z518" i="8"/>
  <c r="Y518" i="8"/>
  <c r="W518" i="8"/>
  <c r="W516" i="8" s="1"/>
  <c r="U518" i="8"/>
  <c r="S518" i="8"/>
  <c r="O518" i="8"/>
  <c r="L518" i="8"/>
  <c r="AC517" i="8"/>
  <c r="AA517" i="8"/>
  <c r="S517" i="8"/>
  <c r="O517" i="8"/>
  <c r="Z517" i="8" s="1"/>
  <c r="L517" i="8"/>
  <c r="AG516" i="8"/>
  <c r="AF516" i="8"/>
  <c r="AE516" i="8"/>
  <c r="AD516" i="8"/>
  <c r="AB516" i="8"/>
  <c r="X516" i="8"/>
  <c r="V516" i="8"/>
  <c r="T516" i="8"/>
  <c r="Q516" i="8"/>
  <c r="P516" i="8"/>
  <c r="N516" i="8"/>
  <c r="M516" i="8"/>
  <c r="L516" i="8"/>
  <c r="R515" i="8"/>
  <c r="AA514" i="8"/>
  <c r="S514" i="8"/>
  <c r="O514" i="8"/>
  <c r="L514" i="8"/>
  <c r="AA513" i="8"/>
  <c r="S513" i="8"/>
  <c r="O513" i="8"/>
  <c r="L513" i="8"/>
  <c r="AA512" i="8"/>
  <c r="Y512" i="8"/>
  <c r="Y510" i="8" s="1"/>
  <c r="W512" i="8"/>
  <c r="W510" i="8" s="1"/>
  <c r="U512" i="8"/>
  <c r="U510" i="8" s="1"/>
  <c r="S512" i="8"/>
  <c r="O512" i="8"/>
  <c r="Z512" i="8" s="1"/>
  <c r="L512" i="8"/>
  <c r="AA511" i="8"/>
  <c r="S511" i="8"/>
  <c r="O511" i="8"/>
  <c r="Z511" i="8" s="1"/>
  <c r="L511" i="8"/>
  <c r="AG510" i="8"/>
  <c r="AF510" i="8"/>
  <c r="AE510" i="8"/>
  <c r="AD510" i="8"/>
  <c r="AC510" i="8"/>
  <c r="AB510" i="8"/>
  <c r="X510" i="8"/>
  <c r="V510" i="8"/>
  <c r="T510" i="8"/>
  <c r="Q510" i="8"/>
  <c r="P510" i="8"/>
  <c r="N510" i="8"/>
  <c r="M510" i="8"/>
  <c r="L510" i="8"/>
  <c r="R509" i="8"/>
  <c r="AA508" i="8"/>
  <c r="S508" i="8"/>
  <c r="O508" i="8"/>
  <c r="L508" i="8"/>
  <c r="AA507" i="8"/>
  <c r="S507" i="8"/>
  <c r="O507" i="8"/>
  <c r="L507" i="8"/>
  <c r="AA506" i="8"/>
  <c r="W506" i="8"/>
  <c r="S506" i="8"/>
  <c r="Y506" i="8" s="1"/>
  <c r="O506" i="8"/>
  <c r="Z506" i="8" s="1"/>
  <c r="L506" i="8"/>
  <c r="AC505" i="8"/>
  <c r="AA505" i="8"/>
  <c r="Y505" i="8"/>
  <c r="W505" i="8"/>
  <c r="U505" i="8"/>
  <c r="S505" i="8"/>
  <c r="R505" i="8"/>
  <c r="O505" i="8"/>
  <c r="Z505" i="8" s="1"/>
  <c r="L505" i="8"/>
  <c r="AA504" i="8"/>
  <c r="Z504" i="8"/>
  <c r="Y504" i="8"/>
  <c r="W504" i="8"/>
  <c r="U504" i="8"/>
  <c r="S504" i="8"/>
  <c r="O504" i="8"/>
  <c r="R504" i="8" s="1"/>
  <c r="L504" i="8"/>
  <c r="AC503" i="8"/>
  <c r="AA503" i="8"/>
  <c r="Y503" i="8"/>
  <c r="W503" i="8"/>
  <c r="U503" i="8"/>
  <c r="S503" i="8"/>
  <c r="O503" i="8"/>
  <c r="R503" i="8" s="1"/>
  <c r="L503" i="8"/>
  <c r="AC502" i="8"/>
  <c r="AA502" i="8"/>
  <c r="Y502" i="8"/>
  <c r="W502" i="8"/>
  <c r="U502" i="8"/>
  <c r="S502" i="8"/>
  <c r="O502" i="8"/>
  <c r="R502" i="8" s="1"/>
  <c r="L502" i="8"/>
  <c r="AC501" i="8"/>
  <c r="AA501" i="8"/>
  <c r="Y501" i="8"/>
  <c r="W501" i="8"/>
  <c r="U501" i="8"/>
  <c r="S501" i="8"/>
  <c r="O501" i="8"/>
  <c r="R501" i="8" s="1"/>
  <c r="L501" i="8"/>
  <c r="AC500" i="8"/>
  <c r="AA500" i="8"/>
  <c r="Z500" i="8"/>
  <c r="Y500" i="8"/>
  <c r="W500" i="8"/>
  <c r="U500" i="8"/>
  <c r="S500" i="8"/>
  <c r="O500" i="8"/>
  <c r="R500" i="8" s="1"/>
  <c r="L500" i="8"/>
  <c r="AC499" i="8"/>
  <c r="AA499" i="8"/>
  <c r="Y499" i="8"/>
  <c r="W499" i="8"/>
  <c r="W497" i="8" s="1"/>
  <c r="U499" i="8"/>
  <c r="S499" i="8"/>
  <c r="S497" i="8" s="1"/>
  <c r="O499" i="8"/>
  <c r="R499" i="8" s="1"/>
  <c r="L499" i="8"/>
  <c r="AC498" i="8"/>
  <c r="AA498" i="8"/>
  <c r="Y498" i="8"/>
  <c r="Y497" i="8" s="1"/>
  <c r="W498" i="8"/>
  <c r="U498" i="8"/>
  <c r="S498" i="8"/>
  <c r="O498" i="8"/>
  <c r="R498" i="8" s="1"/>
  <c r="L498" i="8"/>
  <c r="AG497" i="8"/>
  <c r="AF497" i="8"/>
  <c r="AE497" i="8"/>
  <c r="AD497" i="8"/>
  <c r="AB497" i="8"/>
  <c r="X497" i="8"/>
  <c r="V497" i="8"/>
  <c r="T497" i="8"/>
  <c r="Q497" i="8"/>
  <c r="P497" i="8"/>
  <c r="N497" i="8"/>
  <c r="M497" i="8"/>
  <c r="R496" i="8"/>
  <c r="AA495" i="8"/>
  <c r="Z495" i="8"/>
  <c r="Z493" i="8" s="1"/>
  <c r="W495" i="8"/>
  <c r="S495" i="8"/>
  <c r="O495" i="8"/>
  <c r="L495" i="8"/>
  <c r="AA494" i="8"/>
  <c r="AA493" i="8" s="1"/>
  <c r="Y494" i="8"/>
  <c r="W494" i="8"/>
  <c r="U494" i="8"/>
  <c r="S494" i="8"/>
  <c r="R494" i="8"/>
  <c r="O494" i="8"/>
  <c r="Z494" i="8" s="1"/>
  <c r="L494" i="8"/>
  <c r="AG493" i="8"/>
  <c r="AF493" i="8"/>
  <c r="AE493" i="8"/>
  <c r="AD493" i="8"/>
  <c r="AC493" i="8"/>
  <c r="AB493" i="8"/>
  <c r="X493" i="8"/>
  <c r="V493" i="8"/>
  <c r="T493" i="8"/>
  <c r="Q493" i="8"/>
  <c r="P493" i="8"/>
  <c r="N493" i="8"/>
  <c r="M493" i="8"/>
  <c r="L493" i="8"/>
  <c r="R492" i="8"/>
  <c r="AA491" i="8"/>
  <c r="O491" i="8"/>
  <c r="Z491" i="8" s="1"/>
  <c r="L491" i="8"/>
  <c r="AA490" i="8"/>
  <c r="O490" i="8"/>
  <c r="R490" i="8" s="1"/>
  <c r="L490" i="8"/>
  <c r="AA489" i="8"/>
  <c r="R489" i="8"/>
  <c r="O489" i="8"/>
  <c r="Z489" i="8" s="1"/>
  <c r="L489" i="8"/>
  <c r="L483" i="8" s="1"/>
  <c r="AC488" i="8"/>
  <c r="AA488" i="8"/>
  <c r="O488" i="8"/>
  <c r="Z488" i="8" s="1"/>
  <c r="L488" i="8"/>
  <c r="AA487" i="8"/>
  <c r="O487" i="8"/>
  <c r="R487" i="8" s="1"/>
  <c r="L487" i="8"/>
  <c r="AA486" i="8"/>
  <c r="O486" i="8"/>
  <c r="Z486" i="8" s="1"/>
  <c r="L486" i="8"/>
  <c r="AA485" i="8"/>
  <c r="O485" i="8"/>
  <c r="Z485" i="8" s="1"/>
  <c r="L485" i="8"/>
  <c r="AA484" i="8"/>
  <c r="O484" i="8"/>
  <c r="Z484" i="8" s="1"/>
  <c r="L484" i="8"/>
  <c r="AG483" i="8"/>
  <c r="AF483" i="8"/>
  <c r="AE483" i="8"/>
  <c r="AD483" i="8"/>
  <c r="AC483" i="8"/>
  <c r="AB483" i="8"/>
  <c r="Y483" i="8"/>
  <c r="X483" i="8"/>
  <c r="W483" i="8"/>
  <c r="V483" i="8"/>
  <c r="U483" i="8"/>
  <c r="T483" i="8"/>
  <c r="S483" i="8"/>
  <c r="Q483" i="8"/>
  <c r="P483" i="8"/>
  <c r="N483" i="8"/>
  <c r="M483" i="8"/>
  <c r="R482" i="8"/>
  <c r="AA481" i="8"/>
  <c r="S481" i="8"/>
  <c r="O481" i="8"/>
  <c r="L481" i="8"/>
  <c r="AA480" i="8"/>
  <c r="S480" i="8"/>
  <c r="O480" i="8"/>
  <c r="L480" i="8"/>
  <c r="AI479" i="8"/>
  <c r="AA479" i="8"/>
  <c r="S479" i="8"/>
  <c r="O479" i="8"/>
  <c r="Z479" i="8" s="1"/>
  <c r="L479" i="8"/>
  <c r="AA478" i="8"/>
  <c r="S478" i="8"/>
  <c r="O478" i="8"/>
  <c r="Z478" i="8" s="1"/>
  <c r="L478" i="8"/>
  <c r="AA477" i="8"/>
  <c r="S477" i="8"/>
  <c r="O477" i="8"/>
  <c r="Z477" i="8" s="1"/>
  <c r="L477" i="8"/>
  <c r="AA476" i="8"/>
  <c r="S476" i="8"/>
  <c r="O476" i="8"/>
  <c r="Z476" i="8" s="1"/>
  <c r="L476" i="8"/>
  <c r="AA475" i="8"/>
  <c r="S475" i="8"/>
  <c r="O475" i="8"/>
  <c r="Z475" i="8" s="1"/>
  <c r="L475" i="8"/>
  <c r="AA474" i="8"/>
  <c r="S474" i="8"/>
  <c r="O474" i="8"/>
  <c r="Z474" i="8" s="1"/>
  <c r="L474" i="8"/>
  <c r="AA473" i="8"/>
  <c r="S473" i="8"/>
  <c r="O473" i="8"/>
  <c r="Z473" i="8" s="1"/>
  <c r="L473" i="8"/>
  <c r="AA472" i="8"/>
  <c r="S472" i="8"/>
  <c r="O472" i="8"/>
  <c r="Z472" i="8" s="1"/>
  <c r="L472" i="8"/>
  <c r="AA471" i="8"/>
  <c r="S471" i="8"/>
  <c r="O471" i="8"/>
  <c r="Z471" i="8" s="1"/>
  <c r="L471" i="8"/>
  <c r="AA470" i="8"/>
  <c r="S470" i="8"/>
  <c r="O470" i="8"/>
  <c r="Z470" i="8" s="1"/>
  <c r="L470" i="8"/>
  <c r="AA469" i="8"/>
  <c r="S469" i="8"/>
  <c r="O469" i="8"/>
  <c r="Z469" i="8" s="1"/>
  <c r="L469" i="8"/>
  <c r="AA468" i="8"/>
  <c r="S468" i="8"/>
  <c r="O468" i="8"/>
  <c r="Z468" i="8" s="1"/>
  <c r="L468" i="8"/>
  <c r="AA467" i="8"/>
  <c r="S467" i="8"/>
  <c r="O467" i="8"/>
  <c r="Z467" i="8" s="1"/>
  <c r="L467" i="8"/>
  <c r="AA466" i="8"/>
  <c r="S466" i="8"/>
  <c r="O466" i="8"/>
  <c r="Z466" i="8" s="1"/>
  <c r="L466" i="8"/>
  <c r="AA465" i="8"/>
  <c r="S465" i="8"/>
  <c r="O465" i="8"/>
  <c r="Z465" i="8" s="1"/>
  <c r="L465" i="8"/>
  <c r="AA464" i="8"/>
  <c r="S464" i="8"/>
  <c r="O464" i="8"/>
  <c r="L464" i="8"/>
  <c r="AA463" i="8"/>
  <c r="S463" i="8"/>
  <c r="O463" i="8"/>
  <c r="L463" i="8"/>
  <c r="AA462" i="8"/>
  <c r="S462" i="8"/>
  <c r="O462" i="8"/>
  <c r="L462" i="8"/>
  <c r="AA461" i="8"/>
  <c r="S461" i="8"/>
  <c r="O461" i="8"/>
  <c r="L461" i="8"/>
  <c r="AA460" i="8"/>
  <c r="S460" i="8"/>
  <c r="O460" i="8"/>
  <c r="L460" i="8"/>
  <c r="AA459" i="8"/>
  <c r="S459" i="8"/>
  <c r="O459" i="8"/>
  <c r="L459" i="8"/>
  <c r="AA458" i="8"/>
  <c r="S458" i="8"/>
  <c r="O458" i="8"/>
  <c r="L458" i="8"/>
  <c r="AA457" i="8"/>
  <c r="S457" i="8"/>
  <c r="O457" i="8"/>
  <c r="L457" i="8"/>
  <c r="AA456" i="8"/>
  <c r="S456" i="8"/>
  <c r="O456" i="8"/>
  <c r="L456" i="8"/>
  <c r="AA455" i="8"/>
  <c r="S455" i="8"/>
  <c r="O455" i="8"/>
  <c r="L455" i="8"/>
  <c r="AA454" i="8"/>
  <c r="S454" i="8"/>
  <c r="O454" i="8"/>
  <c r="Z454" i="8" s="1"/>
  <c r="L454" i="8"/>
  <c r="AA453" i="8"/>
  <c r="S453" i="8"/>
  <c r="O453" i="8"/>
  <c r="Z453" i="8" s="1"/>
  <c r="L453" i="8"/>
  <c r="AA452" i="8"/>
  <c r="S452" i="8"/>
  <c r="O452" i="8"/>
  <c r="Z452" i="8" s="1"/>
  <c r="L452" i="8"/>
  <c r="AA451" i="8"/>
  <c r="S451" i="8"/>
  <c r="O451" i="8"/>
  <c r="Z451" i="8" s="1"/>
  <c r="L451" i="8"/>
  <c r="AA450" i="8"/>
  <c r="S450" i="8"/>
  <c r="O450" i="8"/>
  <c r="Z450" i="8" s="1"/>
  <c r="L450" i="8"/>
  <c r="AA449" i="8"/>
  <c r="S449" i="8"/>
  <c r="O449" i="8"/>
  <c r="Z449" i="8" s="1"/>
  <c r="L449" i="8"/>
  <c r="AA448" i="8"/>
  <c r="S448" i="8"/>
  <c r="O448" i="8"/>
  <c r="Z448" i="8" s="1"/>
  <c r="L448" i="8"/>
  <c r="AA447" i="8"/>
  <c r="S447" i="8"/>
  <c r="O447" i="8"/>
  <c r="Z447" i="8" s="1"/>
  <c r="L447" i="8"/>
  <c r="AA446" i="8"/>
  <c r="S446" i="8"/>
  <c r="O446" i="8"/>
  <c r="Z446" i="8" s="1"/>
  <c r="L446" i="8"/>
  <c r="L445" i="8" s="1"/>
  <c r="AG445" i="8"/>
  <c r="AF445" i="8"/>
  <c r="AE445" i="8"/>
  <c r="AD445" i="8"/>
  <c r="AC445" i="8"/>
  <c r="AB445" i="8"/>
  <c r="Y445" i="8"/>
  <c r="X445" i="8"/>
  <c r="W445" i="8"/>
  <c r="V445" i="8"/>
  <c r="U445" i="8"/>
  <c r="T445" i="8"/>
  <c r="Q445" i="8"/>
  <c r="P445" i="8"/>
  <c r="N445" i="8"/>
  <c r="M445" i="8"/>
  <c r="R444" i="8"/>
  <c r="AI443" i="8"/>
  <c r="AA443" i="8"/>
  <c r="S443" i="8"/>
  <c r="O443" i="8"/>
  <c r="Z443" i="8" s="1"/>
  <c r="L443" i="8"/>
  <c r="AA442" i="8"/>
  <c r="S442" i="8"/>
  <c r="O442" i="8"/>
  <c r="Z442" i="8" s="1"/>
  <c r="L442" i="8"/>
  <c r="AA441" i="8"/>
  <c r="S441" i="8"/>
  <c r="O441" i="8"/>
  <c r="Z441" i="8" s="1"/>
  <c r="L441" i="8"/>
  <c r="AA440" i="8"/>
  <c r="S440" i="8"/>
  <c r="O440" i="8"/>
  <c r="Z440" i="8" s="1"/>
  <c r="L440" i="8"/>
  <c r="AA439" i="8"/>
  <c r="S439" i="8"/>
  <c r="O439" i="8"/>
  <c r="Z439" i="8" s="1"/>
  <c r="L439" i="8"/>
  <c r="AA438" i="8"/>
  <c r="S438" i="8"/>
  <c r="O438" i="8"/>
  <c r="Z438" i="8" s="1"/>
  <c r="L438" i="8"/>
  <c r="AA437" i="8"/>
  <c r="S437" i="8"/>
  <c r="O437" i="8"/>
  <c r="Z437" i="8" s="1"/>
  <c r="L437" i="8"/>
  <c r="AA436" i="8"/>
  <c r="S436" i="8"/>
  <c r="O436" i="8"/>
  <c r="Z436" i="8" s="1"/>
  <c r="L436" i="8"/>
  <c r="AA435" i="8"/>
  <c r="S435" i="8"/>
  <c r="O435" i="8"/>
  <c r="Z435" i="8" s="1"/>
  <c r="L435" i="8"/>
  <c r="AA434" i="8"/>
  <c r="S434" i="8"/>
  <c r="O434" i="8"/>
  <c r="Z434" i="8" s="1"/>
  <c r="L434" i="8"/>
  <c r="AA433" i="8"/>
  <c r="S433" i="8"/>
  <c r="O433" i="8"/>
  <c r="Z433" i="8" s="1"/>
  <c r="L433" i="8"/>
  <c r="AA432" i="8"/>
  <c r="S432" i="8"/>
  <c r="O432" i="8"/>
  <c r="Z432" i="8" s="1"/>
  <c r="L432" i="8"/>
  <c r="AA431" i="8"/>
  <c r="S431" i="8"/>
  <c r="O431" i="8"/>
  <c r="Z431" i="8" s="1"/>
  <c r="L431" i="8"/>
  <c r="AA430" i="8"/>
  <c r="S430" i="8"/>
  <c r="O430" i="8"/>
  <c r="Z430" i="8" s="1"/>
  <c r="L430" i="8"/>
  <c r="AA429" i="8"/>
  <c r="S429" i="8"/>
  <c r="O429" i="8"/>
  <c r="Z429" i="8" s="1"/>
  <c r="L429" i="8"/>
  <c r="AA428" i="8"/>
  <c r="S428" i="8"/>
  <c r="O428" i="8"/>
  <c r="Z428" i="8" s="1"/>
  <c r="L428" i="8"/>
  <c r="AA427" i="8"/>
  <c r="S427" i="8"/>
  <c r="O427" i="8"/>
  <c r="Z427" i="8" s="1"/>
  <c r="L427" i="8"/>
  <c r="AA426" i="8"/>
  <c r="S426" i="8"/>
  <c r="O426" i="8"/>
  <c r="Z426" i="8" s="1"/>
  <c r="L426" i="8"/>
  <c r="AG425" i="8"/>
  <c r="AF425" i="8"/>
  <c r="AE425" i="8"/>
  <c r="AD425" i="8"/>
  <c r="AC425" i="8"/>
  <c r="AB425" i="8"/>
  <c r="AA425" i="8"/>
  <c r="S425" i="8"/>
  <c r="O425" i="8"/>
  <c r="N425" i="8"/>
  <c r="M425" i="8"/>
  <c r="L425" i="8"/>
  <c r="R424" i="8"/>
  <c r="AA423" i="8"/>
  <c r="Z423" i="8"/>
  <c r="S423" i="8"/>
  <c r="R423" i="8"/>
  <c r="O423" i="8"/>
  <c r="L423" i="8"/>
  <c r="AA422" i="8"/>
  <c r="Z422" i="8"/>
  <c r="S422" i="8"/>
  <c r="R422" i="8"/>
  <c r="O422" i="8"/>
  <c r="L422" i="8"/>
  <c r="AA421" i="8"/>
  <c r="Z421" i="8"/>
  <c r="S421" i="8"/>
  <c r="R421" i="8"/>
  <c r="O421" i="8"/>
  <c r="L421" i="8"/>
  <c r="AA420" i="8"/>
  <c r="Z420" i="8"/>
  <c r="S420" i="8"/>
  <c r="R420" i="8"/>
  <c r="O420" i="8"/>
  <c r="L420" i="8"/>
  <c r="AA419" i="8"/>
  <c r="Z419" i="8"/>
  <c r="S419" i="8"/>
  <c r="R419" i="8"/>
  <c r="O419" i="8"/>
  <c r="L419" i="8"/>
  <c r="AA418" i="8"/>
  <c r="Z418" i="8"/>
  <c r="S418" i="8"/>
  <c r="R418" i="8"/>
  <c r="O418" i="8"/>
  <c r="L418" i="8"/>
  <c r="AA417" i="8"/>
  <c r="Z417" i="8"/>
  <c r="S417" i="8"/>
  <c r="R417" i="8"/>
  <c r="O417" i="8"/>
  <c r="L417" i="8"/>
  <c r="AA416" i="8"/>
  <c r="Z416" i="8"/>
  <c r="S416" i="8"/>
  <c r="R416" i="8"/>
  <c r="O416" i="8"/>
  <c r="L416" i="8"/>
  <c r="AA415" i="8"/>
  <c r="Z415" i="8"/>
  <c r="S415" i="8"/>
  <c r="R415" i="8"/>
  <c r="O415" i="8"/>
  <c r="L415" i="8"/>
  <c r="AA414" i="8"/>
  <c r="Z414" i="8"/>
  <c r="S414" i="8"/>
  <c r="R414" i="8"/>
  <c r="O414" i="8"/>
  <c r="L414" i="8"/>
  <c r="AA413" i="8"/>
  <c r="Z413" i="8"/>
  <c r="S413" i="8"/>
  <c r="R413" i="8"/>
  <c r="O413" i="8"/>
  <c r="L413" i="8"/>
  <c r="AA412" i="8"/>
  <c r="Z412" i="8"/>
  <c r="S412" i="8"/>
  <c r="R412" i="8"/>
  <c r="O412" i="8"/>
  <c r="L412" i="8"/>
  <c r="AA411" i="8"/>
  <c r="Z411" i="8"/>
  <c r="S411" i="8"/>
  <c r="R411" i="8"/>
  <c r="O411" i="8"/>
  <c r="L411" i="8"/>
  <c r="AA410" i="8"/>
  <c r="Z410" i="8"/>
  <c r="S410" i="8"/>
  <c r="R410" i="8"/>
  <c r="O410" i="8"/>
  <c r="L410" i="8"/>
  <c r="AA409" i="8"/>
  <c r="Z409" i="8"/>
  <c r="S409" i="8"/>
  <c r="R409" i="8"/>
  <c r="O409" i="8"/>
  <c r="L409" i="8"/>
  <c r="AA408" i="8"/>
  <c r="Z408" i="8"/>
  <c r="S408" i="8"/>
  <c r="R408" i="8"/>
  <c r="O408" i="8"/>
  <c r="L408" i="8"/>
  <c r="AA407" i="8"/>
  <c r="Z407" i="8"/>
  <c r="S407" i="8"/>
  <c r="R407" i="8"/>
  <c r="O407" i="8"/>
  <c r="L407" i="8"/>
  <c r="AA406" i="8"/>
  <c r="Z406" i="8"/>
  <c r="S406" i="8"/>
  <c r="R406" i="8"/>
  <c r="O406" i="8"/>
  <c r="L406" i="8"/>
  <c r="AA405" i="8"/>
  <c r="Z405" i="8"/>
  <c r="S405" i="8"/>
  <c r="R405" i="8"/>
  <c r="O405" i="8"/>
  <c r="L405" i="8"/>
  <c r="AA404" i="8"/>
  <c r="Z404" i="8"/>
  <c r="S404" i="8"/>
  <c r="R404" i="8"/>
  <c r="O404" i="8"/>
  <c r="L404" i="8"/>
  <c r="AA403" i="8"/>
  <c r="Z403" i="8"/>
  <c r="S403" i="8"/>
  <c r="R403" i="8"/>
  <c r="O403" i="8"/>
  <c r="L403" i="8"/>
  <c r="AA402" i="8"/>
  <c r="Z402" i="8"/>
  <c r="S402" i="8"/>
  <c r="R402" i="8"/>
  <c r="O402" i="8"/>
  <c r="L402" i="8"/>
  <c r="AA401" i="8"/>
  <c r="Z401" i="8"/>
  <c r="S401" i="8"/>
  <c r="R401" i="8"/>
  <c r="O401" i="8"/>
  <c r="L401" i="8"/>
  <c r="AA400" i="8"/>
  <c r="Z400" i="8"/>
  <c r="S400" i="8"/>
  <c r="R400" i="8"/>
  <c r="O400" i="8"/>
  <c r="L400" i="8"/>
  <c r="AA399" i="8"/>
  <c r="Z399" i="8"/>
  <c r="S399" i="8"/>
  <c r="R399" i="8"/>
  <c r="O399" i="8"/>
  <c r="L399" i="8"/>
  <c r="AA398" i="8"/>
  <c r="Z398" i="8"/>
  <c r="S398" i="8"/>
  <c r="R398" i="8"/>
  <c r="O398" i="8"/>
  <c r="L398" i="8"/>
  <c r="AA397" i="8"/>
  <c r="Z397" i="8"/>
  <c r="S397" i="8"/>
  <c r="R397" i="8"/>
  <c r="O397" i="8"/>
  <c r="L397" i="8"/>
  <c r="AA396" i="8"/>
  <c r="Z396" i="8"/>
  <c r="S396" i="8"/>
  <c r="R396" i="8"/>
  <c r="O396" i="8"/>
  <c r="L396" i="8"/>
  <c r="AA395" i="8"/>
  <c r="Z395" i="8"/>
  <c r="S395" i="8"/>
  <c r="R395" i="8"/>
  <c r="O395" i="8"/>
  <c r="L395" i="8"/>
  <c r="AA394" i="8"/>
  <c r="Z394" i="8"/>
  <c r="S394" i="8"/>
  <c r="R394" i="8"/>
  <c r="O394" i="8"/>
  <c r="L394" i="8"/>
  <c r="AA393" i="8"/>
  <c r="Z393" i="8"/>
  <c r="S393" i="8"/>
  <c r="R393" i="8"/>
  <c r="O393" i="8"/>
  <c r="L393" i="8"/>
  <c r="AA392" i="8"/>
  <c r="Z392" i="8"/>
  <c r="S392" i="8"/>
  <c r="R392" i="8"/>
  <c r="O392" i="8"/>
  <c r="L392" i="8"/>
  <c r="AA391" i="8"/>
  <c r="Z391" i="8"/>
  <c r="S391" i="8"/>
  <c r="R391" i="8"/>
  <c r="O391" i="8"/>
  <c r="L391" i="8"/>
  <c r="AA390" i="8"/>
  <c r="Z390" i="8"/>
  <c r="S390" i="8"/>
  <c r="R390" i="8"/>
  <c r="O390" i="8"/>
  <c r="L390" i="8"/>
  <c r="AA389" i="8"/>
  <c r="Z389" i="8"/>
  <c r="S389" i="8"/>
  <c r="R389" i="8"/>
  <c r="O389" i="8"/>
  <c r="L389" i="8"/>
  <c r="AA388" i="8"/>
  <c r="Z388" i="8"/>
  <c r="S388" i="8"/>
  <c r="R388" i="8"/>
  <c r="O388" i="8"/>
  <c r="L388" i="8"/>
  <c r="AA387" i="8"/>
  <c r="Z387" i="8"/>
  <c r="S387" i="8"/>
  <c r="R387" i="8"/>
  <c r="O387" i="8"/>
  <c r="L387" i="8"/>
  <c r="AA386" i="8"/>
  <c r="Z386" i="8"/>
  <c r="S386" i="8"/>
  <c r="R386" i="8"/>
  <c r="O386" i="8"/>
  <c r="L386" i="8"/>
  <c r="AA385" i="8"/>
  <c r="Z385" i="8"/>
  <c r="S385" i="8"/>
  <c r="R385" i="8"/>
  <c r="O385" i="8"/>
  <c r="L385" i="8"/>
  <c r="AA384" i="8"/>
  <c r="Z384" i="8"/>
  <c r="S384" i="8"/>
  <c r="R384" i="8"/>
  <c r="O384" i="8"/>
  <c r="L384" i="8"/>
  <c r="AA383" i="8"/>
  <c r="Z383" i="8"/>
  <c r="S383" i="8"/>
  <c r="R383" i="8"/>
  <c r="O383" i="8"/>
  <c r="L383" i="8"/>
  <c r="AA382" i="8"/>
  <c r="Z382" i="8"/>
  <c r="S382" i="8"/>
  <c r="R382" i="8"/>
  <c r="O382" i="8"/>
  <c r="L382" i="8"/>
  <c r="AA381" i="8"/>
  <c r="Z381" i="8"/>
  <c r="S381" i="8"/>
  <c r="R381" i="8"/>
  <c r="O381" i="8"/>
  <c r="L381" i="8"/>
  <c r="AA380" i="8"/>
  <c r="Z380" i="8"/>
  <c r="S380" i="8"/>
  <c r="R380" i="8"/>
  <c r="O380" i="8"/>
  <c r="L380" i="8"/>
  <c r="AA379" i="8"/>
  <c r="Z379" i="8"/>
  <c r="S379" i="8"/>
  <c r="R379" i="8"/>
  <c r="O379" i="8"/>
  <c r="L379" i="8"/>
  <c r="AA378" i="8"/>
  <c r="Z378" i="8"/>
  <c r="S378" i="8"/>
  <c r="R378" i="8"/>
  <c r="O378" i="8"/>
  <c r="L378" i="8"/>
  <c r="AA377" i="8"/>
  <c r="Z377" i="8"/>
  <c r="S377" i="8"/>
  <c r="R377" i="8"/>
  <c r="O377" i="8"/>
  <c r="L377" i="8"/>
  <c r="AA376" i="8"/>
  <c r="Z376" i="8"/>
  <c r="S376" i="8"/>
  <c r="R376" i="8"/>
  <c r="O376" i="8"/>
  <c r="L376" i="8"/>
  <c r="AA375" i="8"/>
  <c r="Z375" i="8"/>
  <c r="S375" i="8"/>
  <c r="R375" i="8"/>
  <c r="O375" i="8"/>
  <c r="L375" i="8"/>
  <c r="AA374" i="8"/>
  <c r="Z374" i="8"/>
  <c r="S374" i="8"/>
  <c r="R374" i="8"/>
  <c r="O374" i="8"/>
  <c r="L374" i="8"/>
  <c r="AA373" i="8"/>
  <c r="Z373" i="8"/>
  <c r="S373" i="8"/>
  <c r="R373" i="8"/>
  <c r="O373" i="8"/>
  <c r="L373" i="8"/>
  <c r="AA372" i="8"/>
  <c r="Z372" i="8"/>
  <c r="S372" i="8"/>
  <c r="R372" i="8"/>
  <c r="O372" i="8"/>
  <c r="L372" i="8"/>
  <c r="AA371" i="8"/>
  <c r="Z371" i="8"/>
  <c r="S371" i="8"/>
  <c r="R371" i="8"/>
  <c r="O371" i="8"/>
  <c r="L371" i="8"/>
  <c r="AA370" i="8"/>
  <c r="Z370" i="8"/>
  <c r="S370" i="8"/>
  <c r="R370" i="8"/>
  <c r="O370" i="8"/>
  <c r="L370" i="8"/>
  <c r="AA369" i="8"/>
  <c r="Z369" i="8"/>
  <c r="S369" i="8"/>
  <c r="R369" i="8"/>
  <c r="O369" i="8"/>
  <c r="L369" i="8"/>
  <c r="AA368" i="8"/>
  <c r="Z368" i="8"/>
  <c r="S368" i="8"/>
  <c r="R368" i="8"/>
  <c r="O368" i="8"/>
  <c r="L368" i="8"/>
  <c r="AA367" i="8"/>
  <c r="Z367" i="8"/>
  <c r="S367" i="8"/>
  <c r="R367" i="8"/>
  <c r="O367" i="8"/>
  <c r="L367" i="8"/>
  <c r="AA366" i="8"/>
  <c r="Z366" i="8"/>
  <c r="S366" i="8"/>
  <c r="R366" i="8"/>
  <c r="O366" i="8"/>
  <c r="L366" i="8"/>
  <c r="AA365" i="8"/>
  <c r="Z365" i="8"/>
  <c r="S365" i="8"/>
  <c r="R365" i="8"/>
  <c r="O365" i="8"/>
  <c r="L365" i="8"/>
  <c r="AA364" i="8"/>
  <c r="Z364" i="8"/>
  <c r="S364" i="8"/>
  <c r="R364" i="8"/>
  <c r="O364" i="8"/>
  <c r="L364" i="8"/>
  <c r="AA363" i="8"/>
  <c r="Z363" i="8"/>
  <c r="S363" i="8"/>
  <c r="R363" i="8"/>
  <c r="O363" i="8"/>
  <c r="L363" i="8"/>
  <c r="AA362" i="8"/>
  <c r="Z362" i="8"/>
  <c r="S362" i="8"/>
  <c r="R362" i="8"/>
  <c r="O362" i="8"/>
  <c r="L362" i="8"/>
  <c r="AA361" i="8"/>
  <c r="Z361" i="8"/>
  <c r="S361" i="8"/>
  <c r="R361" i="8"/>
  <c r="O361" i="8"/>
  <c r="L361" i="8"/>
  <c r="AA360" i="8"/>
  <c r="Z360" i="8"/>
  <c r="S360" i="8"/>
  <c r="R360" i="8"/>
  <c r="O360" i="8"/>
  <c r="L360" i="8"/>
  <c r="AA359" i="8"/>
  <c r="Z359" i="8"/>
  <c r="S359" i="8"/>
  <c r="R359" i="8"/>
  <c r="O359" i="8"/>
  <c r="L359" i="8"/>
  <c r="AA358" i="8"/>
  <c r="Z358" i="8"/>
  <c r="S358" i="8"/>
  <c r="R358" i="8"/>
  <c r="O358" i="8"/>
  <c r="L358" i="8"/>
  <c r="AA357" i="8"/>
  <c r="Z357" i="8"/>
  <c r="S357" i="8"/>
  <c r="R357" i="8"/>
  <c r="O357" i="8"/>
  <c r="L357" i="8"/>
  <c r="AA356" i="8"/>
  <c r="Z356" i="8"/>
  <c r="S356" i="8"/>
  <c r="R356" i="8"/>
  <c r="O356" i="8"/>
  <c r="L356" i="8"/>
  <c r="AA355" i="8"/>
  <c r="Z355" i="8"/>
  <c r="S355" i="8"/>
  <c r="R355" i="8"/>
  <c r="O355" i="8"/>
  <c r="L355" i="8"/>
  <c r="AA354" i="8"/>
  <c r="Z354" i="8"/>
  <c r="S354" i="8"/>
  <c r="R354" i="8"/>
  <c r="O354" i="8"/>
  <c r="L354" i="8"/>
  <c r="AA353" i="8"/>
  <c r="Z353" i="8"/>
  <c r="S353" i="8"/>
  <c r="R353" i="8"/>
  <c r="O353" i="8"/>
  <c r="L353" i="8"/>
  <c r="AA352" i="8"/>
  <c r="Z352" i="8"/>
  <c r="S352" i="8"/>
  <c r="R352" i="8"/>
  <c r="O352" i="8"/>
  <c r="L352" i="8"/>
  <c r="AA351" i="8"/>
  <c r="Z351" i="8"/>
  <c r="S351" i="8"/>
  <c r="R351" i="8"/>
  <c r="O351" i="8"/>
  <c r="L351" i="8"/>
  <c r="AA350" i="8"/>
  <c r="Z350" i="8"/>
  <c r="S350" i="8"/>
  <c r="R350" i="8"/>
  <c r="O350" i="8"/>
  <c r="L350" i="8"/>
  <c r="AA349" i="8"/>
  <c r="Z349" i="8"/>
  <c r="S349" i="8"/>
  <c r="R349" i="8"/>
  <c r="O349" i="8"/>
  <c r="L349" i="8"/>
  <c r="AA348" i="8"/>
  <c r="Z348" i="8"/>
  <c r="S348" i="8"/>
  <c r="R348" i="8"/>
  <c r="O348" i="8"/>
  <c r="L348" i="8"/>
  <c r="AA347" i="8"/>
  <c r="Z347" i="8"/>
  <c r="S347" i="8"/>
  <c r="R347" i="8"/>
  <c r="O347" i="8"/>
  <c r="L347" i="8"/>
  <c r="AA346" i="8"/>
  <c r="Z346" i="8"/>
  <c r="S346" i="8"/>
  <c r="R346" i="8"/>
  <c r="O346" i="8"/>
  <c r="L346" i="8"/>
  <c r="AA345" i="8"/>
  <c r="Z345" i="8"/>
  <c r="S345" i="8"/>
  <c r="R345" i="8"/>
  <c r="O345" i="8"/>
  <c r="L345" i="8"/>
  <c r="AA344" i="8"/>
  <c r="Z344" i="8"/>
  <c r="S344" i="8"/>
  <c r="R344" i="8"/>
  <c r="O344" i="8"/>
  <c r="L344" i="8"/>
  <c r="AA343" i="8"/>
  <c r="Z343" i="8"/>
  <c r="S343" i="8"/>
  <c r="R343" i="8"/>
  <c r="O343" i="8"/>
  <c r="L343" i="8"/>
  <c r="AA342" i="8"/>
  <c r="Z342" i="8"/>
  <c r="S342" i="8"/>
  <c r="R342" i="8"/>
  <c r="O342" i="8"/>
  <c r="L342" i="8"/>
  <c r="AA341" i="8"/>
  <c r="Z341" i="8"/>
  <c r="S341" i="8"/>
  <c r="R341" i="8"/>
  <c r="O341" i="8"/>
  <c r="L341" i="8"/>
  <c r="AA340" i="8"/>
  <c r="Z340" i="8"/>
  <c r="S340" i="8"/>
  <c r="R340" i="8"/>
  <c r="O340" i="8"/>
  <c r="L340" i="8"/>
  <c r="AA339" i="8"/>
  <c r="Z339" i="8"/>
  <c r="S339" i="8"/>
  <c r="R339" i="8"/>
  <c r="O339" i="8"/>
  <c r="L339" i="8"/>
  <c r="AA338" i="8"/>
  <c r="Z338" i="8"/>
  <c r="S338" i="8"/>
  <c r="R338" i="8"/>
  <c r="O338" i="8"/>
  <c r="L338" i="8"/>
  <c r="AA337" i="8"/>
  <c r="Z337" i="8"/>
  <c r="S337" i="8"/>
  <c r="R337" i="8"/>
  <c r="O337" i="8"/>
  <c r="L337" i="8"/>
  <c r="AA336" i="8"/>
  <c r="Z336" i="8"/>
  <c r="S336" i="8"/>
  <c r="R336" i="8"/>
  <c r="O336" i="8"/>
  <c r="L336" i="8"/>
  <c r="AA335" i="8"/>
  <c r="Z335" i="8"/>
  <c r="S335" i="8"/>
  <c r="R335" i="8"/>
  <c r="O335" i="8"/>
  <c r="L335" i="8"/>
  <c r="AA334" i="8"/>
  <c r="Z334" i="8"/>
  <c r="S334" i="8"/>
  <c r="R334" i="8"/>
  <c r="O334" i="8"/>
  <c r="L334" i="8"/>
  <c r="AA333" i="8"/>
  <c r="Z333" i="8"/>
  <c r="S333" i="8"/>
  <c r="R333" i="8"/>
  <c r="O333" i="8"/>
  <c r="L333" i="8"/>
  <c r="AA332" i="8"/>
  <c r="Z332" i="8"/>
  <c r="S332" i="8"/>
  <c r="R332" i="8"/>
  <c r="O332" i="8"/>
  <c r="L332" i="8"/>
  <c r="AA331" i="8"/>
  <c r="Z331" i="8"/>
  <c r="S331" i="8"/>
  <c r="R331" i="8"/>
  <c r="O331" i="8"/>
  <c r="L331" i="8"/>
  <c r="AA330" i="8"/>
  <c r="Z330" i="8"/>
  <c r="S330" i="8"/>
  <c r="R330" i="8"/>
  <c r="O330" i="8"/>
  <c r="L330" i="8"/>
  <c r="AA329" i="8"/>
  <c r="Z329" i="8"/>
  <c r="S329" i="8"/>
  <c r="R329" i="8"/>
  <c r="O329" i="8"/>
  <c r="L329" i="8"/>
  <c r="AA328" i="8"/>
  <c r="Z328" i="8"/>
  <c r="S328" i="8"/>
  <c r="R328" i="8"/>
  <c r="O328" i="8"/>
  <c r="L328" i="8"/>
  <c r="AA327" i="8"/>
  <c r="Z327" i="8"/>
  <c r="S327" i="8"/>
  <c r="R327" i="8"/>
  <c r="O327" i="8"/>
  <c r="L327" i="8"/>
  <c r="AA326" i="8"/>
  <c r="Z326" i="8"/>
  <c r="S326" i="8"/>
  <c r="R326" i="8"/>
  <c r="O326" i="8"/>
  <c r="L326" i="8"/>
  <c r="AA325" i="8"/>
  <c r="Z325" i="8"/>
  <c r="S325" i="8"/>
  <c r="R325" i="8"/>
  <c r="O325" i="8"/>
  <c r="L325" i="8"/>
  <c r="AA324" i="8"/>
  <c r="Z324" i="8"/>
  <c r="S324" i="8"/>
  <c r="R324" i="8"/>
  <c r="O324" i="8"/>
  <c r="L324" i="8"/>
  <c r="AA323" i="8"/>
  <c r="Z323" i="8"/>
  <c r="S323" i="8"/>
  <c r="R323" i="8"/>
  <c r="O323" i="8"/>
  <c r="L323" i="8"/>
  <c r="AA322" i="8"/>
  <c r="Z322" i="8"/>
  <c r="S322" i="8"/>
  <c r="R322" i="8"/>
  <c r="O322" i="8"/>
  <c r="L322" i="8"/>
  <c r="AA321" i="8"/>
  <c r="Z321" i="8"/>
  <c r="S321" i="8"/>
  <c r="R321" i="8"/>
  <c r="O321" i="8"/>
  <c r="L321" i="8"/>
  <c r="AA320" i="8"/>
  <c r="Z320" i="8"/>
  <c r="S320" i="8"/>
  <c r="R320" i="8"/>
  <c r="O320" i="8"/>
  <c r="L320" i="8"/>
  <c r="AA319" i="8"/>
  <c r="Z319" i="8"/>
  <c r="S319" i="8"/>
  <c r="R319" i="8"/>
  <c r="O319" i="8"/>
  <c r="L319" i="8"/>
  <c r="AA318" i="8"/>
  <c r="Z318" i="8"/>
  <c r="S318" i="8"/>
  <c r="R318" i="8"/>
  <c r="O318" i="8"/>
  <c r="L318" i="8"/>
  <c r="AA317" i="8"/>
  <c r="Z317" i="8"/>
  <c r="S317" i="8"/>
  <c r="R317" i="8"/>
  <c r="O317" i="8"/>
  <c r="L317" i="8"/>
  <c r="AA316" i="8"/>
  <c r="Z316" i="8"/>
  <c r="S316" i="8"/>
  <c r="R316" i="8"/>
  <c r="O316" i="8"/>
  <c r="L316" i="8"/>
  <c r="AA315" i="8"/>
  <c r="Z315" i="8"/>
  <c r="S315" i="8"/>
  <c r="R315" i="8"/>
  <c r="O315" i="8"/>
  <c r="L315" i="8"/>
  <c r="AA314" i="8"/>
  <c r="Z314" i="8"/>
  <c r="S314" i="8"/>
  <c r="R314" i="8"/>
  <c r="O314" i="8"/>
  <c r="L314" i="8"/>
  <c r="AA313" i="8"/>
  <c r="Z313" i="8"/>
  <c r="S313" i="8"/>
  <c r="R313" i="8"/>
  <c r="O313" i="8"/>
  <c r="L313" i="8"/>
  <c r="AA312" i="8"/>
  <c r="Z312" i="8"/>
  <c r="S312" i="8"/>
  <c r="R312" i="8"/>
  <c r="O312" i="8"/>
  <c r="L312" i="8"/>
  <c r="AA311" i="8"/>
  <c r="Z311" i="8"/>
  <c r="S311" i="8"/>
  <c r="R311" i="8"/>
  <c r="O311" i="8"/>
  <c r="L311" i="8"/>
  <c r="AA310" i="8"/>
  <c r="Z310" i="8"/>
  <c r="S310" i="8"/>
  <c r="R310" i="8"/>
  <c r="O310" i="8"/>
  <c r="L310" i="8"/>
  <c r="AA309" i="8"/>
  <c r="Z309" i="8"/>
  <c r="S309" i="8"/>
  <c r="R309" i="8"/>
  <c r="O309" i="8"/>
  <c r="L309" i="8"/>
  <c r="AA308" i="8"/>
  <c r="Z308" i="8"/>
  <c r="S308" i="8"/>
  <c r="R308" i="8"/>
  <c r="O308" i="8"/>
  <c r="L308" i="8"/>
  <c r="AA307" i="8"/>
  <c r="Z307" i="8"/>
  <c r="S307" i="8"/>
  <c r="R307" i="8"/>
  <c r="O307" i="8"/>
  <c r="L307" i="8"/>
  <c r="AA306" i="8"/>
  <c r="Z306" i="8"/>
  <c r="S306" i="8"/>
  <c r="R306" i="8"/>
  <c r="O306" i="8"/>
  <c r="L306" i="8"/>
  <c r="AA305" i="8"/>
  <c r="Z305" i="8"/>
  <c r="S305" i="8"/>
  <c r="R305" i="8"/>
  <c r="O305" i="8"/>
  <c r="L305" i="8"/>
  <c r="AA304" i="8"/>
  <c r="Z304" i="8"/>
  <c r="S304" i="8"/>
  <c r="R304" i="8"/>
  <c r="O304" i="8"/>
  <c r="L304" i="8"/>
  <c r="AA303" i="8"/>
  <c r="Z303" i="8"/>
  <c r="S303" i="8"/>
  <c r="R303" i="8"/>
  <c r="O303" i="8"/>
  <c r="L303" i="8"/>
  <c r="AA302" i="8"/>
  <c r="Z302" i="8"/>
  <c r="S302" i="8"/>
  <c r="R302" i="8"/>
  <c r="O302" i="8"/>
  <c r="L302" i="8"/>
  <c r="AA301" i="8"/>
  <c r="Z301" i="8"/>
  <c r="S301" i="8"/>
  <c r="R301" i="8"/>
  <c r="O301" i="8"/>
  <c r="L301" i="8"/>
  <c r="AA300" i="8"/>
  <c r="Z300" i="8"/>
  <c r="S300" i="8"/>
  <c r="R300" i="8"/>
  <c r="O300" i="8"/>
  <c r="L300" i="8"/>
  <c r="AA299" i="8"/>
  <c r="Z299" i="8"/>
  <c r="S299" i="8"/>
  <c r="R299" i="8"/>
  <c r="O299" i="8"/>
  <c r="L299" i="8"/>
  <c r="AA298" i="8"/>
  <c r="Z298" i="8"/>
  <c r="S298" i="8"/>
  <c r="R298" i="8"/>
  <c r="O298" i="8"/>
  <c r="L298" i="8"/>
  <c r="AA297" i="8"/>
  <c r="Z297" i="8"/>
  <c r="S297" i="8"/>
  <c r="R297" i="8"/>
  <c r="O297" i="8"/>
  <c r="L297" i="8"/>
  <c r="AA296" i="8"/>
  <c r="Z296" i="8"/>
  <c r="S296" i="8"/>
  <c r="R296" i="8"/>
  <c r="O296" i="8"/>
  <c r="L296" i="8"/>
  <c r="AA295" i="8"/>
  <c r="Z295" i="8"/>
  <c r="S295" i="8"/>
  <c r="R295" i="8"/>
  <c r="O295" i="8"/>
  <c r="L295" i="8"/>
  <c r="AA294" i="8"/>
  <c r="Z294" i="8"/>
  <c r="S294" i="8"/>
  <c r="R294" i="8"/>
  <c r="O294" i="8"/>
  <c r="L294" i="8"/>
  <c r="AA293" i="8"/>
  <c r="Z293" i="8"/>
  <c r="S293" i="8"/>
  <c r="R293" i="8"/>
  <c r="O293" i="8"/>
  <c r="L293" i="8"/>
  <c r="AA292" i="8"/>
  <c r="Z292" i="8"/>
  <c r="S292" i="8"/>
  <c r="R292" i="8"/>
  <c r="O292" i="8"/>
  <c r="L292" i="8"/>
  <c r="AA291" i="8"/>
  <c r="Z291" i="8"/>
  <c r="S291" i="8"/>
  <c r="R291" i="8"/>
  <c r="O291" i="8"/>
  <c r="L291" i="8"/>
  <c r="AA290" i="8"/>
  <c r="Z290" i="8"/>
  <c r="S290" i="8"/>
  <c r="R290" i="8"/>
  <c r="O290" i="8"/>
  <c r="L290" i="8"/>
  <c r="AA289" i="8"/>
  <c r="Z289" i="8"/>
  <c r="S289" i="8"/>
  <c r="R289" i="8"/>
  <c r="O289" i="8"/>
  <c r="L289" i="8"/>
  <c r="AA288" i="8"/>
  <c r="Z288" i="8"/>
  <c r="S288" i="8"/>
  <c r="R288" i="8"/>
  <c r="O288" i="8"/>
  <c r="L288" i="8"/>
  <c r="AA287" i="8"/>
  <c r="Z287" i="8"/>
  <c r="S287" i="8"/>
  <c r="R287" i="8"/>
  <c r="O287" i="8"/>
  <c r="L287" i="8"/>
  <c r="AA286" i="8"/>
  <c r="Z286" i="8"/>
  <c r="S286" i="8"/>
  <c r="R286" i="8"/>
  <c r="O286" i="8"/>
  <c r="L286" i="8"/>
  <c r="AA285" i="8"/>
  <c r="Z285" i="8"/>
  <c r="S285" i="8"/>
  <c r="R285" i="8"/>
  <c r="O285" i="8"/>
  <c r="L285" i="8"/>
  <c r="AA284" i="8"/>
  <c r="Z284" i="8"/>
  <c r="S284" i="8"/>
  <c r="R284" i="8"/>
  <c r="O284" i="8"/>
  <c r="L284" i="8"/>
  <c r="AA283" i="8"/>
  <c r="Z283" i="8"/>
  <c r="S283" i="8"/>
  <c r="R283" i="8"/>
  <c r="O283" i="8"/>
  <c r="L283" i="8"/>
  <c r="AA282" i="8"/>
  <c r="Z282" i="8"/>
  <c r="S282" i="8"/>
  <c r="R282" i="8"/>
  <c r="O282" i="8"/>
  <c r="L282" i="8"/>
  <c r="AA281" i="8"/>
  <c r="Z281" i="8"/>
  <c r="S281" i="8"/>
  <c r="R281" i="8"/>
  <c r="O281" i="8"/>
  <c r="L281" i="8"/>
  <c r="AA280" i="8"/>
  <c r="Z280" i="8"/>
  <c r="S280" i="8"/>
  <c r="R280" i="8"/>
  <c r="O280" i="8"/>
  <c r="L280" i="8"/>
  <c r="AA279" i="8"/>
  <c r="Z279" i="8"/>
  <c r="S279" i="8"/>
  <c r="R279" i="8"/>
  <c r="O279" i="8"/>
  <c r="L279" i="8"/>
  <c r="AA278" i="8"/>
  <c r="Z278" i="8"/>
  <c r="S278" i="8"/>
  <c r="R278" i="8"/>
  <c r="O278" i="8"/>
  <c r="L278" i="8"/>
  <c r="AA277" i="8"/>
  <c r="Z277" i="8"/>
  <c r="S277" i="8"/>
  <c r="R277" i="8"/>
  <c r="O277" i="8"/>
  <c r="L277" i="8"/>
  <c r="AA276" i="8"/>
  <c r="Z276" i="8"/>
  <c r="S276" i="8"/>
  <c r="R276" i="8"/>
  <c r="O276" i="8"/>
  <c r="L276" i="8"/>
  <c r="AA275" i="8"/>
  <c r="Z275" i="8"/>
  <c r="S275" i="8"/>
  <c r="R275" i="8"/>
  <c r="O275" i="8"/>
  <c r="L275" i="8"/>
  <c r="AA274" i="8"/>
  <c r="Z274" i="8"/>
  <c r="S274" i="8"/>
  <c r="R274" i="8"/>
  <c r="O274" i="8"/>
  <c r="L274" i="8"/>
  <c r="AA273" i="8"/>
  <c r="Z273" i="8"/>
  <c r="S273" i="8"/>
  <c r="R273" i="8"/>
  <c r="O273" i="8"/>
  <c r="L273" i="8"/>
  <c r="AA272" i="8"/>
  <c r="Z272" i="8"/>
  <c r="S272" i="8"/>
  <c r="R272" i="8"/>
  <c r="O272" i="8"/>
  <c r="L272" i="8"/>
  <c r="AA271" i="8"/>
  <c r="Z271" i="8"/>
  <c r="S271" i="8"/>
  <c r="R271" i="8"/>
  <c r="O271" i="8"/>
  <c r="L271" i="8"/>
  <c r="AA270" i="8"/>
  <c r="Z270" i="8"/>
  <c r="S270" i="8"/>
  <c r="R270" i="8"/>
  <c r="O270" i="8"/>
  <c r="L270" i="8"/>
  <c r="AA269" i="8"/>
  <c r="Z269" i="8"/>
  <c r="S269" i="8"/>
  <c r="R269" i="8"/>
  <c r="O269" i="8"/>
  <c r="L269" i="8"/>
  <c r="AA268" i="8"/>
  <c r="Z268" i="8"/>
  <c r="S268" i="8"/>
  <c r="R268" i="8"/>
  <c r="O268" i="8"/>
  <c r="L268" i="8"/>
  <c r="AA267" i="8"/>
  <c r="Z267" i="8"/>
  <c r="S267" i="8"/>
  <c r="R267" i="8"/>
  <c r="O267" i="8"/>
  <c r="L267" i="8"/>
  <c r="AA266" i="8"/>
  <c r="Z266" i="8"/>
  <c r="S266" i="8"/>
  <c r="R266" i="8"/>
  <c r="O266" i="8"/>
  <c r="L266" i="8"/>
  <c r="AA265" i="8"/>
  <c r="Z265" i="8"/>
  <c r="S265" i="8"/>
  <c r="R265" i="8"/>
  <c r="O265" i="8"/>
  <c r="L265" i="8"/>
  <c r="AA264" i="8"/>
  <c r="Z264" i="8"/>
  <c r="S264" i="8"/>
  <c r="R264" i="8"/>
  <c r="O264" i="8"/>
  <c r="L264" i="8"/>
  <c r="AA263" i="8"/>
  <c r="Z263" i="8"/>
  <c r="S263" i="8"/>
  <c r="R263" i="8"/>
  <c r="O263" i="8"/>
  <c r="L263" i="8"/>
  <c r="AA262" i="8"/>
  <c r="Z262" i="8"/>
  <c r="S262" i="8"/>
  <c r="R262" i="8"/>
  <c r="O262" i="8"/>
  <c r="L262" i="8"/>
  <c r="AA261" i="8"/>
  <c r="Z261" i="8"/>
  <c r="S261" i="8"/>
  <c r="R261" i="8"/>
  <c r="O261" i="8"/>
  <c r="L261" i="8"/>
  <c r="AA260" i="8"/>
  <c r="Z260" i="8"/>
  <c r="S260" i="8"/>
  <c r="R260" i="8"/>
  <c r="O260" i="8"/>
  <c r="L260" i="8"/>
  <c r="AA259" i="8"/>
  <c r="Z259" i="8"/>
  <c r="S259" i="8"/>
  <c r="R259" i="8"/>
  <c r="O259" i="8"/>
  <c r="L259" i="8"/>
  <c r="AA258" i="8"/>
  <c r="Y258" i="8"/>
  <c r="W258" i="8"/>
  <c r="O258" i="8"/>
  <c r="U258" i="8" s="1"/>
  <c r="AA257" i="8"/>
  <c r="S257" i="8"/>
  <c r="O257" i="8"/>
  <c r="Z257" i="8" s="1"/>
  <c r="L257" i="8"/>
  <c r="AA256" i="8"/>
  <c r="Y256" i="8"/>
  <c r="W256" i="8"/>
  <c r="O256" i="8"/>
  <c r="U256" i="8" s="1"/>
  <c r="AA255" i="8"/>
  <c r="Z255" i="8"/>
  <c r="S255" i="8"/>
  <c r="R255" i="8"/>
  <c r="O255" i="8"/>
  <c r="L255" i="8"/>
  <c r="AA254" i="8"/>
  <c r="Z254" i="8"/>
  <c r="S254" i="8"/>
  <c r="R254" i="8"/>
  <c r="O254" i="8"/>
  <c r="L254" i="8"/>
  <c r="AA253" i="8"/>
  <c r="Z253" i="8"/>
  <c r="S253" i="8"/>
  <c r="R253" i="8"/>
  <c r="O253" i="8"/>
  <c r="L253" i="8"/>
  <c r="AA252" i="8"/>
  <c r="Z252" i="8"/>
  <c r="S252" i="8"/>
  <c r="R252" i="8"/>
  <c r="O252" i="8"/>
  <c r="L252" i="8"/>
  <c r="AA251" i="8"/>
  <c r="Y251" i="8"/>
  <c r="W251" i="8"/>
  <c r="O251" i="8"/>
  <c r="U251" i="8" s="1"/>
  <c r="AA250" i="8"/>
  <c r="S250" i="8"/>
  <c r="O250" i="8"/>
  <c r="Z250" i="8" s="1"/>
  <c r="L250" i="8"/>
  <c r="AA249" i="8"/>
  <c r="S249" i="8"/>
  <c r="O249" i="8"/>
  <c r="Z249" i="8" s="1"/>
  <c r="L249" i="8"/>
  <c r="AA248" i="8"/>
  <c r="S248" i="8"/>
  <c r="O248" i="8"/>
  <c r="Z248" i="8" s="1"/>
  <c r="L248" i="8"/>
  <c r="AA247" i="8"/>
  <c r="S247" i="8"/>
  <c r="O247" i="8"/>
  <c r="Z247" i="8" s="1"/>
  <c r="L247" i="8"/>
  <c r="AA246" i="8"/>
  <c r="S246" i="8"/>
  <c r="O246" i="8"/>
  <c r="Z246" i="8" s="1"/>
  <c r="L246" i="8"/>
  <c r="AA245" i="8"/>
  <c r="S245" i="8"/>
  <c r="O245" i="8"/>
  <c r="Z245" i="8" s="1"/>
  <c r="L245" i="8"/>
  <c r="AA244" i="8"/>
  <c r="S244" i="8"/>
  <c r="O244" i="8"/>
  <c r="Z244" i="8" s="1"/>
  <c r="L244" i="8"/>
  <c r="AA243" i="8"/>
  <c r="S243" i="8"/>
  <c r="O243" i="8"/>
  <c r="Z243" i="8" s="1"/>
  <c r="L243" i="8"/>
  <c r="AA242" i="8"/>
  <c r="S242" i="8"/>
  <c r="O242" i="8"/>
  <c r="Z242" i="8" s="1"/>
  <c r="L242" i="8"/>
  <c r="AA241" i="8"/>
  <c r="S241" i="8"/>
  <c r="O241" i="8"/>
  <c r="Z241" i="8" s="1"/>
  <c r="L241" i="8"/>
  <c r="AA240" i="8"/>
  <c r="S240" i="8"/>
  <c r="O240" i="8"/>
  <c r="Z240" i="8" s="1"/>
  <c r="L240" i="8"/>
  <c r="AA239" i="8"/>
  <c r="Y239" i="8"/>
  <c r="W239" i="8"/>
  <c r="O239" i="8"/>
  <c r="U239" i="8" s="1"/>
  <c r="AA238" i="8"/>
  <c r="Z238" i="8"/>
  <c r="S238" i="8"/>
  <c r="R238" i="8"/>
  <c r="O238" i="8"/>
  <c r="L238" i="8"/>
  <c r="AA237" i="8"/>
  <c r="Z237" i="8"/>
  <c r="S237" i="8"/>
  <c r="R237" i="8"/>
  <c r="O237" i="8"/>
  <c r="L237" i="8"/>
  <c r="AA236" i="8"/>
  <c r="Z236" i="8"/>
  <c r="S236" i="8"/>
  <c r="R236" i="8"/>
  <c r="O236" i="8"/>
  <c r="L236" i="8"/>
  <c r="AA235" i="8"/>
  <c r="Z235" i="8"/>
  <c r="S235" i="8"/>
  <c r="R235" i="8"/>
  <c r="O235" i="8"/>
  <c r="L235" i="8"/>
  <c r="AA234" i="8"/>
  <c r="Z234" i="8"/>
  <c r="S234" i="8"/>
  <c r="R234" i="8"/>
  <c r="O234" i="8"/>
  <c r="L234" i="8"/>
  <c r="AA233" i="8"/>
  <c r="Z233" i="8"/>
  <c r="S233" i="8"/>
  <c r="R233" i="8"/>
  <c r="O233" i="8"/>
  <c r="L233" i="8"/>
  <c r="AA232" i="8"/>
  <c r="Z232" i="8"/>
  <c r="S232" i="8"/>
  <c r="R232" i="8"/>
  <c r="O232" i="8"/>
  <c r="L232" i="8"/>
  <c r="AA231" i="8"/>
  <c r="Z231" i="8"/>
  <c r="S231" i="8"/>
  <c r="R231" i="8"/>
  <c r="O231" i="8"/>
  <c r="L231" i="8"/>
  <c r="AA230" i="8"/>
  <c r="Z230" i="8"/>
  <c r="S230" i="8"/>
  <c r="R230" i="8"/>
  <c r="O230" i="8"/>
  <c r="L230" i="8"/>
  <c r="AA229" i="8"/>
  <c r="Z229" i="8"/>
  <c r="S229" i="8"/>
  <c r="R229" i="8"/>
  <c r="O229" i="8"/>
  <c r="L229" i="8"/>
  <c r="AA228" i="8"/>
  <c r="Z228" i="8"/>
  <c r="S228" i="8"/>
  <c r="R228" i="8"/>
  <c r="O228" i="8"/>
  <c r="L228" i="8"/>
  <c r="AA227" i="8"/>
  <c r="Z227" i="8"/>
  <c r="S227" i="8"/>
  <c r="R227" i="8"/>
  <c r="O227" i="8"/>
  <c r="L227" i="8"/>
  <c r="AA226" i="8"/>
  <c r="Z226" i="8"/>
  <c r="S226" i="8"/>
  <c r="R226" i="8"/>
  <c r="O226" i="8"/>
  <c r="L226" i="8"/>
  <c r="AA225" i="8"/>
  <c r="Z225" i="8"/>
  <c r="S225" i="8"/>
  <c r="R225" i="8"/>
  <c r="O225" i="8"/>
  <c r="L225" i="8"/>
  <c r="AA224" i="8"/>
  <c r="Z224" i="8"/>
  <c r="S224" i="8"/>
  <c r="R224" i="8"/>
  <c r="O224" i="8"/>
  <c r="L224" i="8"/>
  <c r="AA223" i="8"/>
  <c r="Z223" i="8"/>
  <c r="S223" i="8"/>
  <c r="R223" i="8"/>
  <c r="O223" i="8"/>
  <c r="L223" i="8"/>
  <c r="AA222" i="8"/>
  <c r="Z222" i="8"/>
  <c r="S222" i="8"/>
  <c r="R222" i="8"/>
  <c r="O222" i="8"/>
  <c r="L222" i="8"/>
  <c r="AA221" i="8"/>
  <c r="Z221" i="8"/>
  <c r="S221" i="8"/>
  <c r="R221" i="8"/>
  <c r="O221" i="8"/>
  <c r="L221" i="8"/>
  <c r="AA220" i="8"/>
  <c r="Z220" i="8"/>
  <c r="S220" i="8"/>
  <c r="R220" i="8"/>
  <c r="O220" i="8"/>
  <c r="L220" i="8"/>
  <c r="AA219" i="8"/>
  <c r="Z219" i="8"/>
  <c r="S219" i="8"/>
  <c r="R219" i="8"/>
  <c r="O219" i="8"/>
  <c r="L219" i="8"/>
  <c r="AA218" i="8"/>
  <c r="Z218" i="8"/>
  <c r="S218" i="8"/>
  <c r="R218" i="8"/>
  <c r="O218" i="8"/>
  <c r="L218" i="8"/>
  <c r="AA217" i="8"/>
  <c r="Z217" i="8"/>
  <c r="S217" i="8"/>
  <c r="R217" i="8"/>
  <c r="O217" i="8"/>
  <c r="L217" i="8"/>
  <c r="AA216" i="8"/>
  <c r="Z216" i="8"/>
  <c r="S216" i="8"/>
  <c r="R216" i="8"/>
  <c r="O216" i="8"/>
  <c r="L216" i="8"/>
  <c r="AA215" i="8"/>
  <c r="Z215" i="8"/>
  <c r="S215" i="8"/>
  <c r="R215" i="8"/>
  <c r="O215" i="8"/>
  <c r="L215" i="8"/>
  <c r="AA214" i="8"/>
  <c r="Z214" i="8"/>
  <c r="S214" i="8"/>
  <c r="R214" i="8"/>
  <c r="O214" i="8"/>
  <c r="L214" i="8"/>
  <c r="AA213" i="8"/>
  <c r="Z213" i="8"/>
  <c r="S213" i="8"/>
  <c r="R213" i="8"/>
  <c r="O213" i="8"/>
  <c r="L213" i="8"/>
  <c r="AA212" i="8"/>
  <c r="Z212" i="8"/>
  <c r="S212" i="8"/>
  <c r="R212" i="8"/>
  <c r="O212" i="8"/>
  <c r="L212" i="8"/>
  <c r="AA211" i="8"/>
  <c r="Z211" i="8"/>
  <c r="S211" i="8"/>
  <c r="R211" i="8"/>
  <c r="O211" i="8"/>
  <c r="L211" i="8"/>
  <c r="AA210" i="8"/>
  <c r="Z210" i="8"/>
  <c r="S210" i="8"/>
  <c r="R210" i="8"/>
  <c r="O210" i="8"/>
  <c r="L210" i="8"/>
  <c r="AA209" i="8"/>
  <c r="Z209" i="8"/>
  <c r="S209" i="8"/>
  <c r="R209" i="8"/>
  <c r="O209" i="8"/>
  <c r="L209" i="8"/>
  <c r="AA208" i="8"/>
  <c r="Z208" i="8"/>
  <c r="S208" i="8"/>
  <c r="R208" i="8"/>
  <c r="O208" i="8"/>
  <c r="L208" i="8"/>
  <c r="AA207" i="8"/>
  <c r="Z207" i="8"/>
  <c r="S207" i="8"/>
  <c r="R207" i="8"/>
  <c r="O207" i="8"/>
  <c r="L207" i="8"/>
  <c r="AA206" i="8"/>
  <c r="Z206" i="8"/>
  <c r="S206" i="8"/>
  <c r="R206" i="8"/>
  <c r="O206" i="8"/>
  <c r="L206" i="8"/>
  <c r="AA205" i="8"/>
  <c r="Z205" i="8"/>
  <c r="S205" i="8"/>
  <c r="R205" i="8"/>
  <c r="O205" i="8"/>
  <c r="L205" i="8"/>
  <c r="AA204" i="8"/>
  <c r="Z204" i="8"/>
  <c r="S204" i="8"/>
  <c r="R204" i="8"/>
  <c r="O204" i="8"/>
  <c r="L204" i="8"/>
  <c r="AA203" i="8"/>
  <c r="Z203" i="8"/>
  <c r="S203" i="8"/>
  <c r="R203" i="8"/>
  <c r="O203" i="8"/>
  <c r="L203" i="8"/>
  <c r="AA202" i="8"/>
  <c r="Z202" i="8"/>
  <c r="S202" i="8"/>
  <c r="R202" i="8"/>
  <c r="O202" i="8"/>
  <c r="L202" i="8"/>
  <c r="AA201" i="8"/>
  <c r="Z201" i="8"/>
  <c r="S201" i="8"/>
  <c r="R201" i="8"/>
  <c r="O201" i="8"/>
  <c r="L201" i="8"/>
  <c r="AA200" i="8"/>
  <c r="Z200" i="8"/>
  <c r="S200" i="8"/>
  <c r="R200" i="8"/>
  <c r="O200" i="8"/>
  <c r="L200" i="8"/>
  <c r="AA199" i="8"/>
  <c r="Z199" i="8"/>
  <c r="S199" i="8"/>
  <c r="R199" i="8"/>
  <c r="O199" i="8"/>
  <c r="L199" i="8"/>
  <c r="AA198" i="8"/>
  <c r="Z198" i="8"/>
  <c r="S198" i="8"/>
  <c r="R198" i="8"/>
  <c r="O198" i="8"/>
  <c r="L198" i="8"/>
  <c r="AA197" i="8"/>
  <c r="Z197" i="8"/>
  <c r="S197" i="8"/>
  <c r="R197" i="8"/>
  <c r="O197" i="8"/>
  <c r="L197" i="8"/>
  <c r="AA196" i="8"/>
  <c r="Z196" i="8"/>
  <c r="S196" i="8"/>
  <c r="R196" i="8"/>
  <c r="O196" i="8"/>
  <c r="L196" i="8"/>
  <c r="AA195" i="8"/>
  <c r="Z195" i="8"/>
  <c r="S195" i="8"/>
  <c r="R195" i="8"/>
  <c r="O195" i="8"/>
  <c r="L195" i="8"/>
  <c r="AA194" i="8"/>
  <c r="Z194" i="8"/>
  <c r="S194" i="8"/>
  <c r="R194" i="8"/>
  <c r="O194" i="8"/>
  <c r="L194" i="8"/>
  <c r="AA193" i="8"/>
  <c r="Z193" i="8"/>
  <c r="S193" i="8"/>
  <c r="R193" i="8"/>
  <c r="O193" i="8"/>
  <c r="L193" i="8"/>
  <c r="AA192" i="8"/>
  <c r="Z192" i="8"/>
  <c r="S192" i="8"/>
  <c r="R192" i="8"/>
  <c r="O192" i="8"/>
  <c r="L192" i="8"/>
  <c r="AA191" i="8"/>
  <c r="Z191" i="8"/>
  <c r="S191" i="8"/>
  <c r="R191" i="8"/>
  <c r="O191" i="8"/>
  <c r="L191" i="8"/>
  <c r="AA190" i="8"/>
  <c r="Y190" i="8"/>
  <c r="W190" i="8"/>
  <c r="O190" i="8"/>
  <c r="U190" i="8" s="1"/>
  <c r="U153" i="8" s="1"/>
  <c r="AA189" i="8"/>
  <c r="S189" i="8"/>
  <c r="O189" i="8"/>
  <c r="Z189" i="8" s="1"/>
  <c r="L189" i="8"/>
  <c r="AA188" i="8"/>
  <c r="S188" i="8"/>
  <c r="O188" i="8"/>
  <c r="Z188" i="8" s="1"/>
  <c r="L188" i="8"/>
  <c r="AA187" i="8"/>
  <c r="S187" i="8"/>
  <c r="O187" i="8"/>
  <c r="Z187" i="8" s="1"/>
  <c r="L187" i="8"/>
  <c r="AA186" i="8"/>
  <c r="S186" i="8"/>
  <c r="O186" i="8"/>
  <c r="Z186" i="8" s="1"/>
  <c r="L186" i="8"/>
  <c r="AA185" i="8"/>
  <c r="S185" i="8"/>
  <c r="O185" i="8"/>
  <c r="Z185" i="8" s="1"/>
  <c r="L185" i="8"/>
  <c r="AA184" i="8"/>
  <c r="S184" i="8"/>
  <c r="O184" i="8"/>
  <c r="Z184" i="8" s="1"/>
  <c r="L184" i="8"/>
  <c r="AA183" i="8"/>
  <c r="S183" i="8"/>
  <c r="O183" i="8"/>
  <c r="Z183" i="8" s="1"/>
  <c r="L183" i="8"/>
  <c r="AA182" i="8"/>
  <c r="S182" i="8"/>
  <c r="O182" i="8"/>
  <c r="Z182" i="8" s="1"/>
  <c r="L182" i="8"/>
  <c r="AA181" i="8"/>
  <c r="S181" i="8"/>
  <c r="O181" i="8"/>
  <c r="Z181" i="8" s="1"/>
  <c r="L181" i="8"/>
  <c r="AA180" i="8"/>
  <c r="S180" i="8"/>
  <c r="O180" i="8"/>
  <c r="Z180" i="8" s="1"/>
  <c r="L180" i="8"/>
  <c r="AA179" i="8"/>
  <c r="S179" i="8"/>
  <c r="O179" i="8"/>
  <c r="Z179" i="8" s="1"/>
  <c r="L179" i="8"/>
  <c r="AA178" i="8"/>
  <c r="S178" i="8"/>
  <c r="O178" i="8"/>
  <c r="Z178" i="8" s="1"/>
  <c r="L178" i="8"/>
  <c r="AA177" i="8"/>
  <c r="S177" i="8"/>
  <c r="O177" i="8"/>
  <c r="Z177" i="8" s="1"/>
  <c r="L177" i="8"/>
  <c r="AA176" i="8"/>
  <c r="S176" i="8"/>
  <c r="O176" i="8"/>
  <c r="Z176" i="8" s="1"/>
  <c r="L176" i="8"/>
  <c r="AA175" i="8"/>
  <c r="S175" i="8"/>
  <c r="O175" i="8"/>
  <c r="Z175" i="8" s="1"/>
  <c r="L175" i="8"/>
  <c r="AA174" i="8"/>
  <c r="S174" i="8"/>
  <c r="O174" i="8"/>
  <c r="Z174" i="8" s="1"/>
  <c r="L174" i="8"/>
  <c r="AA173" i="8"/>
  <c r="S173" i="8"/>
  <c r="O173" i="8"/>
  <c r="Z173" i="8" s="1"/>
  <c r="L173" i="8"/>
  <c r="AA172" i="8"/>
  <c r="S172" i="8"/>
  <c r="O172" i="8"/>
  <c r="Z172" i="8" s="1"/>
  <c r="L172" i="8"/>
  <c r="AA171" i="8"/>
  <c r="S171" i="8"/>
  <c r="O171" i="8"/>
  <c r="Z171" i="8" s="1"/>
  <c r="L171" i="8"/>
  <c r="AA170" i="8"/>
  <c r="S170" i="8"/>
  <c r="O170" i="8"/>
  <c r="Z170" i="8" s="1"/>
  <c r="L170" i="8"/>
  <c r="AA169" i="8"/>
  <c r="S169" i="8"/>
  <c r="O169" i="8"/>
  <c r="Z169" i="8" s="1"/>
  <c r="L169" i="8"/>
  <c r="AA168" i="8"/>
  <c r="S168" i="8"/>
  <c r="O168" i="8"/>
  <c r="Z168" i="8" s="1"/>
  <c r="L168" i="8"/>
  <c r="AA167" i="8"/>
  <c r="S167" i="8"/>
  <c r="O167" i="8"/>
  <c r="Z167" i="8" s="1"/>
  <c r="L167" i="8"/>
  <c r="AA166" i="8"/>
  <c r="S166" i="8"/>
  <c r="O166" i="8"/>
  <c r="Z166" i="8" s="1"/>
  <c r="L166" i="8"/>
  <c r="AA165" i="8"/>
  <c r="S165" i="8"/>
  <c r="O165" i="8"/>
  <c r="Z165" i="8" s="1"/>
  <c r="L165" i="8"/>
  <c r="AA164" i="8"/>
  <c r="S164" i="8"/>
  <c r="O164" i="8"/>
  <c r="Z164" i="8" s="1"/>
  <c r="L164" i="8"/>
  <c r="AA163" i="8"/>
  <c r="S163" i="8"/>
  <c r="O163" i="8"/>
  <c r="Z163" i="8" s="1"/>
  <c r="L163" i="8"/>
  <c r="AA162" i="8"/>
  <c r="S162" i="8"/>
  <c r="O162" i="8"/>
  <c r="Z162" i="8" s="1"/>
  <c r="L162" i="8"/>
  <c r="AA161" i="8"/>
  <c r="S161" i="8"/>
  <c r="O161" i="8"/>
  <c r="Z161" i="8" s="1"/>
  <c r="L161" i="8"/>
  <c r="AA160" i="8"/>
  <c r="S160" i="8"/>
  <c r="O160" i="8"/>
  <c r="Z160" i="8" s="1"/>
  <c r="L160" i="8"/>
  <c r="AA159" i="8"/>
  <c r="S159" i="8"/>
  <c r="O159" i="8"/>
  <c r="Z159" i="8" s="1"/>
  <c r="L159" i="8"/>
  <c r="AA158" i="8"/>
  <c r="S158" i="8"/>
  <c r="O158" i="8"/>
  <c r="Z158" i="8" s="1"/>
  <c r="L158" i="8"/>
  <c r="AA157" i="8"/>
  <c r="S157" i="8"/>
  <c r="O157" i="8"/>
  <c r="Z157" i="8" s="1"/>
  <c r="L157" i="8"/>
  <c r="AA156" i="8"/>
  <c r="S156" i="8"/>
  <c r="O156" i="8"/>
  <c r="Z156" i="8" s="1"/>
  <c r="L156" i="8"/>
  <c r="AA155" i="8"/>
  <c r="S155" i="8"/>
  <c r="O155" i="8"/>
  <c r="Z155" i="8" s="1"/>
  <c r="L155" i="8"/>
  <c r="AA154" i="8"/>
  <c r="S154" i="8"/>
  <c r="S153" i="8" s="1"/>
  <c r="O154" i="8"/>
  <c r="Z154" i="8" s="1"/>
  <c r="L154" i="8"/>
  <c r="AG153" i="8"/>
  <c r="AF153" i="8"/>
  <c r="AE153" i="8"/>
  <c r="AD153" i="8"/>
  <c r="AC153" i="8"/>
  <c r="AB153" i="8"/>
  <c r="AA153" i="8"/>
  <c r="Y153" i="8"/>
  <c r="X153" i="8"/>
  <c r="W153" i="8"/>
  <c r="V153" i="8"/>
  <c r="T153" i="8"/>
  <c r="Q153" i="8"/>
  <c r="P153" i="8"/>
  <c r="O153" i="8"/>
  <c r="N153" i="8"/>
  <c r="M153" i="8"/>
  <c r="R152" i="8"/>
  <c r="AA151" i="8"/>
  <c r="Y151" i="8"/>
  <c r="W151" i="8"/>
  <c r="U151" i="8"/>
  <c r="S151" i="8"/>
  <c r="O151" i="8"/>
  <c r="Z151" i="8" s="1"/>
  <c r="L151" i="8"/>
  <c r="AA150" i="8"/>
  <c r="Y150" i="8"/>
  <c r="W150" i="8"/>
  <c r="U150" i="8"/>
  <c r="S150" i="8"/>
  <c r="R150" i="8"/>
  <c r="O150" i="8"/>
  <c r="Z150" i="8" s="1"/>
  <c r="L150" i="8"/>
  <c r="AA149" i="8"/>
  <c r="Y149" i="8"/>
  <c r="W149" i="8"/>
  <c r="U149" i="8"/>
  <c r="S149" i="8"/>
  <c r="O149" i="8"/>
  <c r="Z149" i="8" s="1"/>
  <c r="L149" i="8"/>
  <c r="AA148" i="8"/>
  <c r="Y148" i="8"/>
  <c r="W148" i="8"/>
  <c r="U148" i="8"/>
  <c r="S148" i="8"/>
  <c r="O148" i="8"/>
  <c r="Z148" i="8" s="1"/>
  <c r="L148" i="8"/>
  <c r="AA147" i="8"/>
  <c r="Y147" i="8"/>
  <c r="W147" i="8"/>
  <c r="U147" i="8"/>
  <c r="S147" i="8"/>
  <c r="O147" i="8"/>
  <c r="Z147" i="8" s="1"/>
  <c r="L147" i="8"/>
  <c r="AA146" i="8"/>
  <c r="Y146" i="8"/>
  <c r="W146" i="8"/>
  <c r="U146" i="8"/>
  <c r="S146" i="8"/>
  <c r="R146" i="8"/>
  <c r="O146" i="8"/>
  <c r="Z146" i="8" s="1"/>
  <c r="L146" i="8"/>
  <c r="AA145" i="8"/>
  <c r="Y145" i="8"/>
  <c r="W145" i="8"/>
  <c r="U145" i="8"/>
  <c r="S145" i="8"/>
  <c r="O145" i="8"/>
  <c r="Z145" i="8" s="1"/>
  <c r="L145" i="8"/>
  <c r="AC144" i="8"/>
  <c r="AA144" i="8"/>
  <c r="Y144" i="8"/>
  <c r="W144" i="8"/>
  <c r="U144" i="8"/>
  <c r="S144" i="8"/>
  <c r="O144" i="8"/>
  <c r="Z144" i="8" s="1"/>
  <c r="L144" i="8"/>
  <c r="AA143" i="8"/>
  <c r="Y143" i="8"/>
  <c r="W143" i="8"/>
  <c r="U143" i="8"/>
  <c r="S143" i="8"/>
  <c r="O143" i="8"/>
  <c r="Z143" i="8" s="1"/>
  <c r="L143" i="8"/>
  <c r="AH142" i="8"/>
  <c r="AC142" i="8"/>
  <c r="AA142" i="8"/>
  <c r="Y142" i="8"/>
  <c r="W142" i="8"/>
  <c r="U142" i="8"/>
  <c r="S142" i="8"/>
  <c r="O142" i="8"/>
  <c r="Z142" i="8" s="1"/>
  <c r="L142" i="8"/>
  <c r="AH141" i="8"/>
  <c r="AC141" i="8"/>
  <c r="AA141" i="8"/>
  <c r="Y141" i="8"/>
  <c r="W141" i="8"/>
  <c r="U141" i="8"/>
  <c r="S141" i="8"/>
  <c r="R141" i="8"/>
  <c r="O141" i="8"/>
  <c r="Z141" i="8" s="1"/>
  <c r="L141" i="8"/>
  <c r="AH140" i="8"/>
  <c r="AC140" i="8"/>
  <c r="AC137" i="8" s="1"/>
  <c r="AA140" i="8"/>
  <c r="Y140" i="8"/>
  <c r="W140" i="8"/>
  <c r="U140" i="8"/>
  <c r="S140" i="8"/>
  <c r="O140" i="8"/>
  <c r="Z140" i="8" s="1"/>
  <c r="L140" i="8"/>
  <c r="AH139" i="8"/>
  <c r="AC139" i="8"/>
  <c r="AA139" i="8"/>
  <c r="Y139" i="8"/>
  <c r="W139" i="8"/>
  <c r="U139" i="8"/>
  <c r="S139" i="8"/>
  <c r="O139" i="8"/>
  <c r="Z139" i="8" s="1"/>
  <c r="L139" i="8"/>
  <c r="AH138" i="8"/>
  <c r="AC138" i="8"/>
  <c r="AA138" i="8"/>
  <c r="AA137" i="8" s="1"/>
  <c r="Y138" i="8"/>
  <c r="W138" i="8"/>
  <c r="U138" i="8"/>
  <c r="S138" i="8"/>
  <c r="O138" i="8"/>
  <c r="Z138" i="8" s="1"/>
  <c r="L138" i="8"/>
  <c r="AG137" i="8"/>
  <c r="AF137" i="8"/>
  <c r="AE137" i="8"/>
  <c r="AD137" i="8"/>
  <c r="AB137" i="8"/>
  <c r="Y137" i="8"/>
  <c r="X137" i="8"/>
  <c r="W137" i="8"/>
  <c r="V137" i="8"/>
  <c r="U137" i="8"/>
  <c r="T137" i="8"/>
  <c r="S137" i="8"/>
  <c r="Q137" i="8"/>
  <c r="P137" i="8"/>
  <c r="N137" i="8"/>
  <c r="M137" i="8"/>
  <c r="R136" i="8"/>
  <c r="O136" i="8"/>
  <c r="AC135" i="8"/>
  <c r="AB135" i="8"/>
  <c r="AA135" i="8"/>
  <c r="Y135" i="8"/>
  <c r="W135" i="8"/>
  <c r="U135" i="8"/>
  <c r="S135" i="8"/>
  <c r="O135" i="8"/>
  <c r="Z135" i="8" s="1"/>
  <c r="L135" i="8"/>
  <c r="AA134" i="8"/>
  <c r="Y134" i="8"/>
  <c r="W134" i="8"/>
  <c r="U134" i="8"/>
  <c r="S134" i="8"/>
  <c r="O134" i="8"/>
  <c r="Z134" i="8" s="1"/>
  <c r="L134" i="8"/>
  <c r="AA133" i="8"/>
  <c r="Y133" i="8"/>
  <c r="W133" i="8"/>
  <c r="U133" i="8"/>
  <c r="S133" i="8"/>
  <c r="R133" i="8"/>
  <c r="O133" i="8"/>
  <c r="Z133" i="8" s="1"/>
  <c r="L133" i="8"/>
  <c r="AA132" i="8"/>
  <c r="Y132" i="8"/>
  <c r="W132" i="8"/>
  <c r="U132" i="8"/>
  <c r="S132" i="8"/>
  <c r="O132" i="8"/>
  <c r="Z132" i="8" s="1"/>
  <c r="L132" i="8"/>
  <c r="AA131" i="8"/>
  <c r="Y131" i="8"/>
  <c r="W131" i="8"/>
  <c r="U131" i="8"/>
  <c r="S131" i="8"/>
  <c r="O131" i="8"/>
  <c r="Z131" i="8" s="1"/>
  <c r="L131" i="8"/>
  <c r="AC130" i="8"/>
  <c r="AA130" i="8"/>
  <c r="Y130" i="8"/>
  <c r="W130" i="8"/>
  <c r="U130" i="8"/>
  <c r="S130" i="8"/>
  <c r="R130" i="8"/>
  <c r="O130" i="8"/>
  <c r="Z130" i="8" s="1"/>
  <c r="L130" i="8"/>
  <c r="AC129" i="8"/>
  <c r="AA129" i="8"/>
  <c r="Y129" i="8"/>
  <c r="W129" i="8"/>
  <c r="U129" i="8"/>
  <c r="S129" i="8"/>
  <c r="O129" i="8"/>
  <c r="Z129" i="8" s="1"/>
  <c r="L129" i="8"/>
  <c r="AA128" i="8"/>
  <c r="Y128" i="8"/>
  <c r="W128" i="8"/>
  <c r="U128" i="8"/>
  <c r="S128" i="8"/>
  <c r="O128" i="8"/>
  <c r="Z128" i="8" s="1"/>
  <c r="L128" i="8"/>
  <c r="AA127" i="8"/>
  <c r="Y127" i="8"/>
  <c r="W127" i="8"/>
  <c r="U127" i="8"/>
  <c r="S127" i="8"/>
  <c r="R127" i="8"/>
  <c r="O127" i="8"/>
  <c r="Z127" i="8" s="1"/>
  <c r="L127" i="8"/>
  <c r="AA126" i="8"/>
  <c r="Y126" i="8"/>
  <c r="W126" i="8"/>
  <c r="U126" i="8"/>
  <c r="S126" i="8"/>
  <c r="O126" i="8"/>
  <c r="Z126" i="8" s="1"/>
  <c r="L126" i="8"/>
  <c r="AC125" i="8"/>
  <c r="AA125" i="8"/>
  <c r="Y125" i="8"/>
  <c r="W125" i="8"/>
  <c r="U125" i="8"/>
  <c r="S125" i="8"/>
  <c r="O125" i="8"/>
  <c r="Z125" i="8" s="1"/>
  <c r="L125" i="8"/>
  <c r="AA124" i="8"/>
  <c r="Y124" i="8"/>
  <c r="W124" i="8"/>
  <c r="U124" i="8"/>
  <c r="S124" i="8"/>
  <c r="O124" i="8"/>
  <c r="Z124" i="8" s="1"/>
  <c r="L124" i="8"/>
  <c r="AA123" i="8"/>
  <c r="Y123" i="8"/>
  <c r="W123" i="8"/>
  <c r="U123" i="8"/>
  <c r="S123" i="8"/>
  <c r="O123" i="8"/>
  <c r="Z123" i="8" s="1"/>
  <c r="L123" i="8"/>
  <c r="AA122" i="8"/>
  <c r="Y122" i="8"/>
  <c r="W122" i="8"/>
  <c r="U122" i="8"/>
  <c r="S122" i="8"/>
  <c r="R122" i="8"/>
  <c r="O122" i="8"/>
  <c r="Z122" i="8" s="1"/>
  <c r="L122" i="8"/>
  <c r="AA121" i="8"/>
  <c r="Y121" i="8"/>
  <c r="W121" i="8"/>
  <c r="U121" i="8"/>
  <c r="S121" i="8"/>
  <c r="O121" i="8"/>
  <c r="Z121" i="8" s="1"/>
  <c r="L121" i="8"/>
  <c r="AA120" i="8"/>
  <c r="Y120" i="8"/>
  <c r="W120" i="8"/>
  <c r="U120" i="8"/>
  <c r="S120" i="8"/>
  <c r="O120" i="8"/>
  <c r="Z120" i="8" s="1"/>
  <c r="L120" i="8"/>
  <c r="AA119" i="8"/>
  <c r="Y119" i="8"/>
  <c r="W119" i="8"/>
  <c r="U119" i="8"/>
  <c r="S119" i="8"/>
  <c r="O119" i="8"/>
  <c r="Z119" i="8" s="1"/>
  <c r="L119" i="8"/>
  <c r="AA118" i="8"/>
  <c r="Y118" i="8"/>
  <c r="W118" i="8"/>
  <c r="U118" i="8"/>
  <c r="S118" i="8"/>
  <c r="R118" i="8"/>
  <c r="O118" i="8"/>
  <c r="Z118" i="8" s="1"/>
  <c r="L118" i="8"/>
  <c r="AA117" i="8"/>
  <c r="Y117" i="8"/>
  <c r="W117" i="8"/>
  <c r="U117" i="8"/>
  <c r="S117" i="8"/>
  <c r="O117" i="8"/>
  <c r="Z117" i="8" s="1"/>
  <c r="L117" i="8"/>
  <c r="AA116" i="8"/>
  <c r="Y116" i="8"/>
  <c r="W116" i="8"/>
  <c r="U116" i="8"/>
  <c r="S116" i="8"/>
  <c r="O116" i="8"/>
  <c r="L116" i="8"/>
  <c r="AA115" i="8"/>
  <c r="Y115" i="8"/>
  <c r="W115" i="8"/>
  <c r="U115" i="8"/>
  <c r="S115" i="8"/>
  <c r="O115" i="8"/>
  <c r="Z115" i="8" s="1"/>
  <c r="L115" i="8"/>
  <c r="AA114" i="8"/>
  <c r="Y114" i="8"/>
  <c r="W114" i="8"/>
  <c r="U114" i="8"/>
  <c r="S114" i="8"/>
  <c r="R114" i="8"/>
  <c r="O114" i="8"/>
  <c r="Z114" i="8" s="1"/>
  <c r="L114" i="8"/>
  <c r="AA113" i="8"/>
  <c r="Y113" i="8"/>
  <c r="W113" i="8"/>
  <c r="U113" i="8"/>
  <c r="S113" i="8"/>
  <c r="O113" i="8"/>
  <c r="Z113" i="8" s="1"/>
  <c r="L113" i="8"/>
  <c r="AA112" i="8"/>
  <c r="Y112" i="8"/>
  <c r="W112" i="8"/>
  <c r="U112" i="8"/>
  <c r="S112" i="8"/>
  <c r="O112" i="8"/>
  <c r="L112" i="8"/>
  <c r="AA111" i="8"/>
  <c r="Y111" i="8"/>
  <c r="W111" i="8"/>
  <c r="U111" i="8"/>
  <c r="S111" i="8"/>
  <c r="O111" i="8"/>
  <c r="Z111" i="8" s="1"/>
  <c r="L111" i="8"/>
  <c r="AA110" i="8"/>
  <c r="Y110" i="8"/>
  <c r="W110" i="8"/>
  <c r="U110" i="8"/>
  <c r="S110" i="8"/>
  <c r="R110" i="8"/>
  <c r="O110" i="8"/>
  <c r="Z110" i="8" s="1"/>
  <c r="L110" i="8"/>
  <c r="AA109" i="8"/>
  <c r="Y109" i="8"/>
  <c r="W109" i="8"/>
  <c r="U109" i="8"/>
  <c r="S109" i="8"/>
  <c r="O109" i="8"/>
  <c r="Z109" i="8" s="1"/>
  <c r="L109" i="8"/>
  <c r="AA108" i="8"/>
  <c r="Y108" i="8"/>
  <c r="W108" i="8"/>
  <c r="U108" i="8"/>
  <c r="S108" i="8"/>
  <c r="O108" i="8"/>
  <c r="L108" i="8"/>
  <c r="AA107" i="8"/>
  <c r="Y107" i="8"/>
  <c r="W107" i="8"/>
  <c r="U107" i="8"/>
  <c r="S107" i="8"/>
  <c r="O107" i="8"/>
  <c r="Z107" i="8" s="1"/>
  <c r="L107" i="8"/>
  <c r="AA106" i="8"/>
  <c r="Y106" i="8"/>
  <c r="W106" i="8"/>
  <c r="U106" i="8"/>
  <c r="S106" i="8"/>
  <c r="R106" i="8"/>
  <c r="O106" i="8"/>
  <c r="Z106" i="8" s="1"/>
  <c r="L106" i="8"/>
  <c r="AA105" i="8"/>
  <c r="Y105" i="8"/>
  <c r="W105" i="8"/>
  <c r="U105" i="8"/>
  <c r="S105" i="8"/>
  <c r="O105" i="8"/>
  <c r="Z105" i="8" s="1"/>
  <c r="L105" i="8"/>
  <c r="AA104" i="8"/>
  <c r="Y104" i="8"/>
  <c r="W104" i="8"/>
  <c r="U104" i="8"/>
  <c r="S104" i="8"/>
  <c r="O104" i="8"/>
  <c r="L104" i="8"/>
  <c r="AA103" i="8"/>
  <c r="Y103" i="8"/>
  <c r="W103" i="8"/>
  <c r="U103" i="8"/>
  <c r="S103" i="8"/>
  <c r="O103" i="8"/>
  <c r="Z103" i="8" s="1"/>
  <c r="L103" i="8"/>
  <c r="AC102" i="8"/>
  <c r="AA102" i="8"/>
  <c r="Y102" i="8"/>
  <c r="W102" i="8"/>
  <c r="U102" i="8"/>
  <c r="S102" i="8"/>
  <c r="O102" i="8"/>
  <c r="Z102" i="8" s="1"/>
  <c r="L102" i="8"/>
  <c r="AA101" i="8"/>
  <c r="Y101" i="8"/>
  <c r="W101" i="8"/>
  <c r="U101" i="8"/>
  <c r="S101" i="8"/>
  <c r="R101" i="8"/>
  <c r="O101" i="8"/>
  <c r="Z101" i="8" s="1"/>
  <c r="L101" i="8"/>
  <c r="L99" i="8" s="1"/>
  <c r="AC100" i="8"/>
  <c r="AA100" i="8"/>
  <c r="AA99" i="8" s="1"/>
  <c r="Y100" i="8"/>
  <c r="W100" i="8"/>
  <c r="U100" i="8"/>
  <c r="S100" i="8"/>
  <c r="O100" i="8"/>
  <c r="L100" i="8"/>
  <c r="AG99" i="8"/>
  <c r="AF99" i="8"/>
  <c r="AE99" i="8"/>
  <c r="AD99" i="8"/>
  <c r="AB99" i="8"/>
  <c r="X99" i="8"/>
  <c r="V99" i="8"/>
  <c r="T99" i="8"/>
  <c r="Q99" i="8"/>
  <c r="P99" i="8"/>
  <c r="N99" i="8"/>
  <c r="M99" i="8"/>
  <c r="R98" i="8"/>
  <c r="AA97" i="8"/>
  <c r="S97" i="8"/>
  <c r="O97" i="8"/>
  <c r="Z97" i="8" s="1"/>
  <c r="L97" i="8"/>
  <c r="AA96" i="8"/>
  <c r="S96" i="8"/>
  <c r="O96" i="8"/>
  <c r="Z96" i="8" s="1"/>
  <c r="Z95" i="8" s="1"/>
  <c r="L96" i="8"/>
  <c r="AG95" i="8"/>
  <c r="AF95" i="8"/>
  <c r="AE95" i="8"/>
  <c r="AD95" i="8"/>
  <c r="AC95" i="8"/>
  <c r="AB95" i="8"/>
  <c r="AA95" i="8"/>
  <c r="Y95" i="8"/>
  <c r="X95" i="8"/>
  <c r="W95" i="8"/>
  <c r="V95" i="8"/>
  <c r="U95" i="8"/>
  <c r="T95" i="8"/>
  <c r="S95" i="8"/>
  <c r="Q95" i="8"/>
  <c r="P95" i="8"/>
  <c r="O95" i="8"/>
  <c r="N95" i="8"/>
  <c r="M95" i="8"/>
  <c r="L95" i="8"/>
  <c r="R94" i="8"/>
  <c r="AA93" i="8"/>
  <c r="Z93" i="8"/>
  <c r="S93" i="8"/>
  <c r="R93" i="8"/>
  <c r="O93" i="8"/>
  <c r="L93" i="8"/>
  <c r="AA92" i="8"/>
  <c r="Z92" i="8"/>
  <c r="S92" i="8"/>
  <c r="R92" i="8"/>
  <c r="O92" i="8"/>
  <c r="L92" i="8"/>
  <c r="AA91" i="8"/>
  <c r="Z91" i="8"/>
  <c r="S91" i="8"/>
  <c r="R91" i="8"/>
  <c r="O91" i="8"/>
  <c r="L91" i="8"/>
  <c r="AA90" i="8"/>
  <c r="Z90" i="8"/>
  <c r="S90" i="8"/>
  <c r="R90" i="8"/>
  <c r="O90" i="8"/>
  <c r="L90" i="8"/>
  <c r="AA89" i="8"/>
  <c r="Z89" i="8"/>
  <c r="S89" i="8"/>
  <c r="R89" i="8"/>
  <c r="O89" i="8"/>
  <c r="L89" i="8"/>
  <c r="AA88" i="8"/>
  <c r="Z88" i="8"/>
  <c r="S88" i="8"/>
  <c r="R88" i="8"/>
  <c r="O88" i="8"/>
  <c r="L88" i="8"/>
  <c r="AA87" i="8"/>
  <c r="Z87" i="8"/>
  <c r="S87" i="8"/>
  <c r="R87" i="8"/>
  <c r="O87" i="8"/>
  <c r="L87" i="8"/>
  <c r="AA86" i="8"/>
  <c r="Z86" i="8"/>
  <c r="S86" i="8"/>
  <c r="R86" i="8"/>
  <c r="O86" i="8"/>
  <c r="L86" i="8"/>
  <c r="L85" i="8" s="1"/>
  <c r="AG85" i="8"/>
  <c r="AF85" i="8"/>
  <c r="AE85" i="8"/>
  <c r="AD85" i="8"/>
  <c r="AC85" i="8"/>
  <c r="AB85" i="8"/>
  <c r="AA85" i="8"/>
  <c r="Z85" i="8"/>
  <c r="Y85" i="8"/>
  <c r="X85" i="8"/>
  <c r="W85" i="8"/>
  <c r="V85" i="8"/>
  <c r="U85" i="8"/>
  <c r="T85" i="8"/>
  <c r="S85" i="8"/>
  <c r="Q85" i="8"/>
  <c r="P85" i="8"/>
  <c r="O85" i="8"/>
  <c r="N85" i="8"/>
  <c r="M85" i="8"/>
  <c r="R84" i="8"/>
  <c r="AA83" i="8"/>
  <c r="S83" i="8"/>
  <c r="O83" i="8"/>
  <c r="Z83" i="8" s="1"/>
  <c r="L83" i="8"/>
  <c r="AA82" i="8"/>
  <c r="S82" i="8"/>
  <c r="O82" i="8"/>
  <c r="Z82" i="8" s="1"/>
  <c r="Z81" i="8" s="1"/>
  <c r="L82" i="8"/>
  <c r="AG81" i="8"/>
  <c r="AF81" i="8"/>
  <c r="AE81" i="8"/>
  <c r="AD81" i="8"/>
  <c r="AC81" i="8"/>
  <c r="AB81" i="8"/>
  <c r="AA81" i="8"/>
  <c r="Y81" i="8"/>
  <c r="X81" i="8"/>
  <c r="W81" i="8"/>
  <c r="V81" i="8"/>
  <c r="U81" i="8"/>
  <c r="T81" i="8"/>
  <c r="S81" i="8"/>
  <c r="Q81" i="8"/>
  <c r="P81" i="8"/>
  <c r="R81" i="8" s="1"/>
  <c r="O81" i="8"/>
  <c r="N81" i="8"/>
  <c r="M81" i="8"/>
  <c r="L81" i="8"/>
  <c r="R80" i="8"/>
  <c r="AA79" i="8"/>
  <c r="S79" i="8"/>
  <c r="O79" i="8"/>
  <c r="L79" i="8"/>
  <c r="AA78" i="8"/>
  <c r="S78" i="8"/>
  <c r="O78" i="8"/>
  <c r="L78" i="8"/>
  <c r="AA77" i="8"/>
  <c r="S77" i="8"/>
  <c r="O77" i="8"/>
  <c r="L77" i="8"/>
  <c r="AA76" i="8"/>
  <c r="S76" i="8"/>
  <c r="O76" i="8"/>
  <c r="L76" i="8"/>
  <c r="AA75" i="8"/>
  <c r="S75" i="8"/>
  <c r="O75" i="8"/>
  <c r="L75" i="8"/>
  <c r="AA74" i="8"/>
  <c r="S74" i="8"/>
  <c r="O74" i="8"/>
  <c r="L74" i="8"/>
  <c r="AA73" i="8"/>
  <c r="S73" i="8"/>
  <c r="O73" i="8"/>
  <c r="L73" i="8"/>
  <c r="AA72" i="8"/>
  <c r="S72" i="8"/>
  <c r="O72" i="8"/>
  <c r="L72" i="8"/>
  <c r="AA71" i="8"/>
  <c r="S71" i="8"/>
  <c r="O71" i="8"/>
  <c r="L71" i="8"/>
  <c r="AA70" i="8"/>
  <c r="S70" i="8"/>
  <c r="O70" i="8"/>
  <c r="L70" i="8"/>
  <c r="AG69" i="8"/>
  <c r="AF69" i="8"/>
  <c r="AE69" i="8"/>
  <c r="AD69" i="8"/>
  <c r="AC69" i="8"/>
  <c r="AB69" i="8"/>
  <c r="AA69" i="8"/>
  <c r="Y69" i="8"/>
  <c r="X69" i="8"/>
  <c r="W69" i="8"/>
  <c r="V69" i="8"/>
  <c r="U69" i="8"/>
  <c r="T69" i="8"/>
  <c r="S69" i="8"/>
  <c r="Q69" i="8"/>
  <c r="P69" i="8"/>
  <c r="N69" i="8"/>
  <c r="M69" i="8"/>
  <c r="L69" i="8"/>
  <c r="R68" i="8"/>
  <c r="AA67" i="8"/>
  <c r="S67" i="8"/>
  <c r="O67" i="8"/>
  <c r="Z67" i="8" s="1"/>
  <c r="L67" i="8"/>
  <c r="AA66" i="8"/>
  <c r="S66" i="8"/>
  <c r="O66" i="8"/>
  <c r="Z66" i="8" s="1"/>
  <c r="L66" i="8"/>
  <c r="AA65" i="8"/>
  <c r="S65" i="8"/>
  <c r="O65" i="8"/>
  <c r="Z65" i="8" s="1"/>
  <c r="L65" i="8"/>
  <c r="AA64" i="8"/>
  <c r="S64" i="8"/>
  <c r="O64" i="8"/>
  <c r="Z64" i="8" s="1"/>
  <c r="L64" i="8"/>
  <c r="AA63" i="8"/>
  <c r="S63" i="8"/>
  <c r="O63" i="8"/>
  <c r="Z63" i="8" s="1"/>
  <c r="Z62" i="8" s="1"/>
  <c r="L63" i="8"/>
  <c r="AG62" i="8"/>
  <c r="AF62" i="8"/>
  <c r="AE62" i="8"/>
  <c r="AD62" i="8"/>
  <c r="AC62" i="8"/>
  <c r="AB62" i="8"/>
  <c r="AA62" i="8"/>
  <c r="Y62" i="8"/>
  <c r="X62" i="8"/>
  <c r="W62" i="8"/>
  <c r="V62" i="8"/>
  <c r="U62" i="8"/>
  <c r="T62" i="8"/>
  <c r="S62" i="8"/>
  <c r="Q62" i="8"/>
  <c r="P62" i="8"/>
  <c r="O62" i="8"/>
  <c r="N62" i="8"/>
  <c r="M62" i="8"/>
  <c r="L62" i="8"/>
  <c r="R61" i="8"/>
  <c r="AA60" i="8"/>
  <c r="Z60" i="8"/>
  <c r="S60" i="8"/>
  <c r="R60" i="8"/>
  <c r="O60" i="8"/>
  <c r="L60" i="8"/>
  <c r="AA59" i="8"/>
  <c r="Z59" i="8"/>
  <c r="S59" i="8"/>
  <c r="R59" i="8"/>
  <c r="O59" i="8"/>
  <c r="L59" i="8"/>
  <c r="AA58" i="8"/>
  <c r="Z58" i="8"/>
  <c r="S58" i="8"/>
  <c r="R58" i="8"/>
  <c r="O58" i="8"/>
  <c r="L58" i="8"/>
  <c r="AA57" i="8"/>
  <c r="Z57" i="8"/>
  <c r="S57" i="8"/>
  <c r="R57" i="8"/>
  <c r="O57" i="8"/>
  <c r="L57" i="8"/>
  <c r="AA56" i="8"/>
  <c r="Z56" i="8"/>
  <c r="S56" i="8"/>
  <c r="R56" i="8"/>
  <c r="O56" i="8"/>
  <c r="L56" i="8"/>
  <c r="AA55" i="8"/>
  <c r="Z55" i="8"/>
  <c r="S55" i="8"/>
  <c r="R55" i="8"/>
  <c r="O55" i="8"/>
  <c r="L55" i="8"/>
  <c r="AA54" i="8"/>
  <c r="Z54" i="8"/>
  <c r="S54" i="8"/>
  <c r="R54" i="8"/>
  <c r="O54" i="8"/>
  <c r="L54" i="8"/>
  <c r="AA53" i="8"/>
  <c r="Z53" i="8"/>
  <c r="S53" i="8"/>
  <c r="R53" i="8"/>
  <c r="O53" i="8"/>
  <c r="L53" i="8"/>
  <c r="AA52" i="8"/>
  <c r="Z52" i="8"/>
  <c r="S52" i="8"/>
  <c r="R52" i="8"/>
  <c r="O52" i="8"/>
  <c r="L52" i="8"/>
  <c r="AA51" i="8"/>
  <c r="Z51" i="8"/>
  <c r="S51" i="8"/>
  <c r="R51" i="8"/>
  <c r="O51" i="8"/>
  <c r="L51" i="8"/>
  <c r="L50" i="8" s="1"/>
  <c r="AG50" i="8"/>
  <c r="AF50" i="8"/>
  <c r="AE50" i="8"/>
  <c r="AD50" i="8"/>
  <c r="AC50" i="8"/>
  <c r="AB50" i="8"/>
  <c r="AA50" i="8"/>
  <c r="Z50" i="8"/>
  <c r="Y50" i="8"/>
  <c r="X50" i="8"/>
  <c r="W50" i="8"/>
  <c r="V50" i="8"/>
  <c r="U50" i="8"/>
  <c r="T50" i="8"/>
  <c r="S50" i="8"/>
  <c r="Q50" i="8"/>
  <c r="P50" i="8"/>
  <c r="O50" i="8"/>
  <c r="N50" i="8"/>
  <c r="M50" i="8"/>
  <c r="R49" i="8"/>
  <c r="AA48" i="8"/>
  <c r="S48" i="8"/>
  <c r="O48" i="8"/>
  <c r="Z48" i="8" s="1"/>
  <c r="L48" i="8"/>
  <c r="O47" i="8"/>
  <c r="O46" i="8"/>
  <c r="O45" i="8"/>
  <c r="AA44" i="8"/>
  <c r="S44" i="8"/>
  <c r="O44" i="8"/>
  <c r="L44" i="8"/>
  <c r="AA43" i="8"/>
  <c r="S43" i="8"/>
  <c r="O43" i="8"/>
  <c r="L43" i="8"/>
  <c r="AA42" i="8"/>
  <c r="S42" i="8"/>
  <c r="O42" i="8"/>
  <c r="L42" i="8"/>
  <c r="AA41" i="8"/>
  <c r="S41" i="8"/>
  <c r="O41" i="8"/>
  <c r="L41" i="8"/>
  <c r="AA40" i="8"/>
  <c r="S40" i="8"/>
  <c r="O40" i="8"/>
  <c r="L40" i="8"/>
  <c r="AA39" i="8"/>
  <c r="S39" i="8"/>
  <c r="O39" i="8"/>
  <c r="L39" i="8"/>
  <c r="AA38" i="8"/>
  <c r="S38" i="8"/>
  <c r="O38" i="8"/>
  <c r="Z38" i="8" s="1"/>
  <c r="L38" i="8"/>
  <c r="AA37" i="8"/>
  <c r="S37" i="8"/>
  <c r="O37" i="8"/>
  <c r="Z37" i="8" s="1"/>
  <c r="L37" i="8"/>
  <c r="AA36" i="8"/>
  <c r="S36" i="8"/>
  <c r="O36" i="8"/>
  <c r="Z36" i="8" s="1"/>
  <c r="L36" i="8"/>
  <c r="AA35" i="8"/>
  <c r="S35" i="8"/>
  <c r="O35" i="8"/>
  <c r="Z35" i="8" s="1"/>
  <c r="L35" i="8"/>
  <c r="AA34" i="8"/>
  <c r="S34" i="8"/>
  <c r="O34" i="8"/>
  <c r="Z34" i="8" s="1"/>
  <c r="L34" i="8"/>
  <c r="AA33" i="8"/>
  <c r="W33" i="8"/>
  <c r="S33" i="8"/>
  <c r="Y33" i="8" s="1"/>
  <c r="O33" i="8"/>
  <c r="Z33" i="8" s="1"/>
  <c r="L33" i="8"/>
  <c r="AA32" i="8"/>
  <c r="S32" i="8"/>
  <c r="O32" i="8"/>
  <c r="Z32" i="8" s="1"/>
  <c r="L32" i="8"/>
  <c r="AA31" i="8"/>
  <c r="S31" i="8"/>
  <c r="O31" i="8"/>
  <c r="Z31" i="8" s="1"/>
  <c r="L31" i="8"/>
  <c r="AA30" i="8"/>
  <c r="S30" i="8"/>
  <c r="O30" i="8"/>
  <c r="Z30" i="8" s="1"/>
  <c r="L30" i="8"/>
  <c r="AA29" i="8"/>
  <c r="S29" i="8"/>
  <c r="O29" i="8"/>
  <c r="Z29" i="8" s="1"/>
  <c r="L29" i="8"/>
  <c r="AA28" i="8"/>
  <c r="S28" i="8"/>
  <c r="O28" i="8"/>
  <c r="Z28" i="8" s="1"/>
  <c r="L28" i="8"/>
  <c r="AA27" i="8"/>
  <c r="S27" i="8"/>
  <c r="O27" i="8"/>
  <c r="Z27" i="8" s="1"/>
  <c r="L27" i="8"/>
  <c r="AA26" i="8"/>
  <c r="S26" i="8"/>
  <c r="S9" i="8" s="1"/>
  <c r="O26" i="8"/>
  <c r="Z26" i="8" s="1"/>
  <c r="L26" i="8"/>
  <c r="AA25" i="8"/>
  <c r="Y25" i="8"/>
  <c r="W25" i="8"/>
  <c r="U25" i="8"/>
  <c r="S25" i="8"/>
  <c r="R25" i="8"/>
  <c r="O25" i="8"/>
  <c r="Z25" i="8" s="1"/>
  <c r="L25" i="8"/>
  <c r="AA24" i="8"/>
  <c r="Z24" i="8"/>
  <c r="S24" i="8"/>
  <c r="R24" i="8"/>
  <c r="O24" i="8"/>
  <c r="L24" i="8"/>
  <c r="AA23" i="8"/>
  <c r="Z23" i="8"/>
  <c r="S23" i="8"/>
  <c r="R23" i="8"/>
  <c r="O23" i="8"/>
  <c r="L23" i="8"/>
  <c r="AA22" i="8"/>
  <c r="Z22" i="8"/>
  <c r="S22" i="8"/>
  <c r="R22" i="8"/>
  <c r="O22" i="8"/>
  <c r="L22" i="8"/>
  <c r="AA21" i="8"/>
  <c r="Z21" i="8"/>
  <c r="Y21" i="8"/>
  <c r="W21" i="8"/>
  <c r="U21" i="8"/>
  <c r="R21" i="8"/>
  <c r="O21" i="8"/>
  <c r="L21" i="8"/>
  <c r="AA20" i="8"/>
  <c r="Z20" i="8"/>
  <c r="S20" i="8"/>
  <c r="R20" i="8"/>
  <c r="O20" i="8"/>
  <c r="L20" i="8"/>
  <c r="AA19" i="8"/>
  <c r="Z19" i="8"/>
  <c r="S19" i="8"/>
  <c r="R19" i="8"/>
  <c r="O19" i="8"/>
  <c r="L19" i="8"/>
  <c r="AA18" i="8"/>
  <c r="Z18" i="8"/>
  <c r="S18" i="8"/>
  <c r="R18" i="8"/>
  <c r="O18" i="8"/>
  <c r="L18" i="8"/>
  <c r="AA17" i="8"/>
  <c r="Z17" i="8"/>
  <c r="S17" i="8"/>
  <c r="R17" i="8"/>
  <c r="O17" i="8"/>
  <c r="L17" i="8"/>
  <c r="AA16" i="8"/>
  <c r="Z16" i="8"/>
  <c r="S16" i="8"/>
  <c r="R16" i="8"/>
  <c r="O16" i="8"/>
  <c r="L16" i="8"/>
  <c r="AA15" i="8"/>
  <c r="Z15" i="8"/>
  <c r="S15" i="8"/>
  <c r="R15" i="8"/>
  <c r="O15" i="8"/>
  <c r="L15" i="8"/>
  <c r="L9" i="8" s="1"/>
  <c r="AA14" i="8"/>
  <c r="Y14" i="8"/>
  <c r="W14" i="8"/>
  <c r="U14" i="8"/>
  <c r="S14" i="8"/>
  <c r="O14" i="8"/>
  <c r="Z14" i="8" s="1"/>
  <c r="L14" i="8"/>
  <c r="AA13" i="8"/>
  <c r="S13" i="8"/>
  <c r="O13" i="8"/>
  <c r="Z13" i="8" s="1"/>
  <c r="L13" i="8"/>
  <c r="AA12" i="8"/>
  <c r="S12" i="8"/>
  <c r="O12" i="8"/>
  <c r="Z12" i="8" s="1"/>
  <c r="L12" i="8"/>
  <c r="AA11" i="8"/>
  <c r="S11" i="8"/>
  <c r="O11" i="8"/>
  <c r="Z11" i="8" s="1"/>
  <c r="L11" i="8"/>
  <c r="AA10" i="8"/>
  <c r="S10" i="8"/>
  <c r="O10" i="8"/>
  <c r="Z10" i="8" s="1"/>
  <c r="L10" i="8"/>
  <c r="AG9" i="8"/>
  <c r="AF9" i="8"/>
  <c r="AE9" i="8"/>
  <c r="AD9" i="8"/>
  <c r="AC9" i="8"/>
  <c r="AB9" i="8"/>
  <c r="AA9" i="8"/>
  <c r="X9" i="8"/>
  <c r="W9" i="8"/>
  <c r="V9" i="8"/>
  <c r="T9" i="8"/>
  <c r="Q9" i="8"/>
  <c r="P9" i="8"/>
  <c r="O9" i="8"/>
  <c r="N9" i="8"/>
  <c r="M9" i="8"/>
  <c r="J5" i="8"/>
  <c r="AE589" i="7"/>
  <c r="AD589" i="7"/>
  <c r="S589" i="7"/>
  <c r="R589" i="7"/>
  <c r="O589" i="7"/>
  <c r="L589" i="7"/>
  <c r="AE588" i="7"/>
  <c r="AD588" i="7"/>
  <c r="S588" i="7"/>
  <c r="R588" i="7"/>
  <c r="O588" i="7"/>
  <c r="L588" i="7"/>
  <c r="L585" i="7" s="1"/>
  <c r="AM587" i="7"/>
  <c r="AG587" i="7"/>
  <c r="AE587" i="7"/>
  <c r="AC587" i="7"/>
  <c r="S587" i="7"/>
  <c r="O587" i="7"/>
  <c r="AD587" i="7" s="1"/>
  <c r="L587" i="7"/>
  <c r="AE586" i="7"/>
  <c r="S586" i="7"/>
  <c r="O586" i="7"/>
  <c r="AD586" i="7" s="1"/>
  <c r="AD585" i="7" s="1"/>
  <c r="L586" i="7"/>
  <c r="AK585" i="7"/>
  <c r="AJ585" i="7"/>
  <c r="AI585" i="7"/>
  <c r="AH585" i="7"/>
  <c r="AG585" i="7"/>
  <c r="AF585" i="7"/>
  <c r="AE585" i="7"/>
  <c r="AC585" i="7"/>
  <c r="AB585" i="7"/>
  <c r="AA585" i="7"/>
  <c r="Z585" i="7"/>
  <c r="Y585" i="7"/>
  <c r="T585" i="7"/>
  <c r="S585" i="7"/>
  <c r="Q585" i="7"/>
  <c r="P585" i="7"/>
  <c r="R585" i="7" s="1"/>
  <c r="O585" i="7"/>
  <c r="N585" i="7"/>
  <c r="M585" i="7"/>
  <c r="M590" i="7" s="1"/>
  <c r="AM584" i="7"/>
  <c r="R584" i="7"/>
  <c r="AE583" i="7"/>
  <c r="S583" i="7"/>
  <c r="O583" i="7"/>
  <c r="AD583" i="7" s="1"/>
  <c r="L583" i="7"/>
  <c r="AM582" i="7"/>
  <c r="AE582" i="7"/>
  <c r="AD582" i="7"/>
  <c r="S582" i="7"/>
  <c r="R582" i="7"/>
  <c r="O582" i="7"/>
  <c r="L582" i="7"/>
  <c r="AE581" i="7"/>
  <c r="AD581" i="7"/>
  <c r="S581" i="7"/>
  <c r="R581" i="7"/>
  <c r="O581" i="7"/>
  <c r="L581" i="7"/>
  <c r="AG580" i="7"/>
  <c r="AE580" i="7"/>
  <c r="AC580" i="7"/>
  <c r="AA580" i="7"/>
  <c r="Y580" i="7"/>
  <c r="S580" i="7"/>
  <c r="R580" i="7"/>
  <c r="O580" i="7"/>
  <c r="AD580" i="7" s="1"/>
  <c r="L580" i="7"/>
  <c r="AE579" i="7"/>
  <c r="AD579" i="7"/>
  <c r="S579" i="7"/>
  <c r="R579" i="7"/>
  <c r="O579" i="7"/>
  <c r="L579" i="7"/>
  <c r="AE578" i="7"/>
  <c r="AD578" i="7"/>
  <c r="S578" i="7"/>
  <c r="R578" i="7"/>
  <c r="O578" i="7"/>
  <c r="L578" i="7"/>
  <c r="AE577" i="7"/>
  <c r="AD577" i="7"/>
  <c r="S577" i="7"/>
  <c r="R577" i="7"/>
  <c r="O577" i="7"/>
  <c r="L577" i="7"/>
  <c r="AE576" i="7"/>
  <c r="AD576" i="7"/>
  <c r="S576" i="7"/>
  <c r="R576" i="7"/>
  <c r="O576" i="7"/>
  <c r="L576" i="7"/>
  <c r="AE575" i="7"/>
  <c r="AD575" i="7"/>
  <c r="S575" i="7"/>
  <c r="R575" i="7"/>
  <c r="O575" i="7"/>
  <c r="L575" i="7"/>
  <c r="AG574" i="7"/>
  <c r="AE574" i="7"/>
  <c r="AC574" i="7"/>
  <c r="AA574" i="7"/>
  <c r="S574" i="7"/>
  <c r="O574" i="7"/>
  <c r="AD574" i="7" s="1"/>
  <c r="L574" i="7"/>
  <c r="AE573" i="7"/>
  <c r="S573" i="7"/>
  <c r="O573" i="7"/>
  <c r="AD573" i="7" s="1"/>
  <c r="L573" i="7"/>
  <c r="AG572" i="7"/>
  <c r="AE572" i="7"/>
  <c r="AD572" i="7"/>
  <c r="AC572" i="7"/>
  <c r="AA572" i="7"/>
  <c r="S572" i="7"/>
  <c r="R572" i="7"/>
  <c r="O572" i="7"/>
  <c r="L572" i="7"/>
  <c r="AE571" i="7"/>
  <c r="AD571" i="7"/>
  <c r="S571" i="7"/>
  <c r="R571" i="7"/>
  <c r="O571" i="7"/>
  <c r="L571" i="7"/>
  <c r="L569" i="7" s="1"/>
  <c r="AG570" i="7"/>
  <c r="AE570" i="7"/>
  <c r="S570" i="7"/>
  <c r="O570" i="7"/>
  <c r="AD570" i="7" s="1"/>
  <c r="AD569" i="7" s="1"/>
  <c r="L570" i="7"/>
  <c r="AK569" i="7"/>
  <c r="AJ569" i="7"/>
  <c r="AI569" i="7"/>
  <c r="AH569" i="7"/>
  <c r="AG569" i="7"/>
  <c r="AF569" i="7"/>
  <c r="AE569" i="7"/>
  <c r="AC569" i="7"/>
  <c r="AB569" i="7"/>
  <c r="AA569" i="7"/>
  <c r="Z569" i="7"/>
  <c r="Y569" i="7"/>
  <c r="T569" i="7"/>
  <c r="S569" i="7"/>
  <c r="Q569" i="7"/>
  <c r="P569" i="7"/>
  <c r="R569" i="7" s="1"/>
  <c r="O569" i="7"/>
  <c r="N569" i="7"/>
  <c r="M569" i="7"/>
  <c r="R568" i="7"/>
  <c r="AE567" i="7"/>
  <c r="AD567" i="7"/>
  <c r="S567" i="7"/>
  <c r="R567" i="7"/>
  <c r="O567" i="7"/>
  <c r="L567" i="7"/>
  <c r="AG566" i="7"/>
  <c r="AE566" i="7"/>
  <c r="AC566" i="7"/>
  <c r="AA566" i="7"/>
  <c r="Y566" i="7"/>
  <c r="S566" i="7"/>
  <c r="R566" i="7"/>
  <c r="O566" i="7"/>
  <c r="AD566" i="7" s="1"/>
  <c r="L566" i="7"/>
  <c r="AE565" i="7"/>
  <c r="AD565" i="7"/>
  <c r="S565" i="7"/>
  <c r="R565" i="7"/>
  <c r="O565" i="7"/>
  <c r="L565" i="7"/>
  <c r="AE564" i="7"/>
  <c r="AD564" i="7"/>
  <c r="S564" i="7"/>
  <c r="R564" i="7"/>
  <c r="O564" i="7"/>
  <c r="L564" i="7"/>
  <c r="AE563" i="7"/>
  <c r="AD563" i="7"/>
  <c r="S563" i="7"/>
  <c r="R563" i="7"/>
  <c r="O563" i="7"/>
  <c r="L563" i="7"/>
  <c r="AG562" i="7"/>
  <c r="AE562" i="7"/>
  <c r="AC562" i="7"/>
  <c r="AA562" i="7"/>
  <c r="Y562" i="7"/>
  <c r="S562" i="7"/>
  <c r="R562" i="7"/>
  <c r="O562" i="7"/>
  <c r="AD562" i="7" s="1"/>
  <c r="L562" i="7"/>
  <c r="AE561" i="7"/>
  <c r="AD561" i="7"/>
  <c r="S561" i="7"/>
  <c r="R561" i="7"/>
  <c r="O561" i="7"/>
  <c r="L561" i="7"/>
  <c r="AE560" i="7"/>
  <c r="AD560" i="7"/>
  <c r="S560" i="7"/>
  <c r="R560" i="7"/>
  <c r="O560" i="7"/>
  <c r="L560" i="7"/>
  <c r="AE559" i="7"/>
  <c r="AD559" i="7"/>
  <c r="S559" i="7"/>
  <c r="R559" i="7"/>
  <c r="O559" i="7"/>
  <c r="L559" i="7"/>
  <c r="AE558" i="7"/>
  <c r="AD558" i="7"/>
  <c r="S558" i="7"/>
  <c r="R558" i="7"/>
  <c r="O558" i="7"/>
  <c r="L558" i="7"/>
  <c r="AE557" i="7"/>
  <c r="AD557" i="7"/>
  <c r="S557" i="7"/>
  <c r="R557" i="7"/>
  <c r="O557" i="7"/>
  <c r="L557" i="7"/>
  <c r="AE556" i="7"/>
  <c r="AD556" i="7"/>
  <c r="S556" i="7"/>
  <c r="R556" i="7"/>
  <c r="O556" i="7"/>
  <c r="L556" i="7"/>
  <c r="AE555" i="7"/>
  <c r="AD555" i="7"/>
  <c r="S555" i="7"/>
  <c r="R555" i="7"/>
  <c r="O555" i="7"/>
  <c r="L555" i="7"/>
  <c r="AE554" i="7"/>
  <c r="AD554" i="7"/>
  <c r="S554" i="7"/>
  <c r="R554" i="7"/>
  <c r="O554" i="7"/>
  <c r="L554" i="7"/>
  <c r="AE553" i="7"/>
  <c r="AD553" i="7"/>
  <c r="S553" i="7"/>
  <c r="R553" i="7"/>
  <c r="O553" i="7"/>
  <c r="L553" i="7"/>
  <c r="AE552" i="7"/>
  <c r="AD552" i="7"/>
  <c r="S552" i="7"/>
  <c r="R552" i="7"/>
  <c r="O552" i="7"/>
  <c r="L552" i="7"/>
  <c r="AE551" i="7"/>
  <c r="AD551" i="7"/>
  <c r="S551" i="7"/>
  <c r="R551" i="7"/>
  <c r="O551" i="7"/>
  <c r="L551" i="7"/>
  <c r="AE550" i="7"/>
  <c r="AD550" i="7"/>
  <c r="S550" i="7"/>
  <c r="R550" i="7"/>
  <c r="O550" i="7"/>
  <c r="L550" i="7"/>
  <c r="AE549" i="7"/>
  <c r="AD549" i="7"/>
  <c r="S549" i="7"/>
  <c r="R549" i="7"/>
  <c r="O549" i="7"/>
  <c r="L549" i="7"/>
  <c r="AE548" i="7"/>
  <c r="AD548" i="7"/>
  <c r="S548" i="7"/>
  <c r="R548" i="7"/>
  <c r="O548" i="7"/>
  <c r="L548" i="7"/>
  <c r="AE547" i="7"/>
  <c r="AD547" i="7"/>
  <c r="S547" i="7"/>
  <c r="R547" i="7"/>
  <c r="O547" i="7"/>
  <c r="L547" i="7"/>
  <c r="L543" i="7" s="1"/>
  <c r="AM546" i="7"/>
  <c r="AE546" i="7"/>
  <c r="S546" i="7"/>
  <c r="O546" i="7"/>
  <c r="AD546" i="7" s="1"/>
  <c r="L546" i="7"/>
  <c r="AE545" i="7"/>
  <c r="S545" i="7"/>
  <c r="O545" i="7"/>
  <c r="AD545" i="7" s="1"/>
  <c r="L545" i="7"/>
  <c r="AE544" i="7"/>
  <c r="S544" i="7"/>
  <c r="O544" i="7"/>
  <c r="AD544" i="7" s="1"/>
  <c r="L544" i="7"/>
  <c r="AK543" i="7"/>
  <c r="AJ543" i="7"/>
  <c r="AI543" i="7"/>
  <c r="AH543" i="7"/>
  <c r="AG543" i="7"/>
  <c r="AF543" i="7"/>
  <c r="AE543" i="7"/>
  <c r="AC543" i="7"/>
  <c r="AB543" i="7"/>
  <c r="AA543" i="7"/>
  <c r="Z543" i="7"/>
  <c r="Y543" i="7"/>
  <c r="T543" i="7"/>
  <c r="S543" i="7"/>
  <c r="Q543" i="7"/>
  <c r="P543" i="7"/>
  <c r="R543" i="7" s="1"/>
  <c r="O543" i="7"/>
  <c r="N543" i="7"/>
  <c r="M543" i="7"/>
  <c r="R542" i="7"/>
  <c r="AM541" i="7"/>
  <c r="AE541" i="7"/>
  <c r="S541" i="7"/>
  <c r="O541" i="7"/>
  <c r="AD541" i="7" s="1"/>
  <c r="L541" i="7"/>
  <c r="AM540" i="7"/>
  <c r="AE540" i="7"/>
  <c r="AD540" i="7"/>
  <c r="S540" i="7"/>
  <c r="R540" i="7"/>
  <c r="O540" i="7"/>
  <c r="L540" i="7"/>
  <c r="AE539" i="7"/>
  <c r="AD539" i="7"/>
  <c r="S539" i="7"/>
  <c r="R539" i="7"/>
  <c r="O539" i="7"/>
  <c r="L539" i="7"/>
  <c r="AE538" i="7"/>
  <c r="AD538" i="7"/>
  <c r="S538" i="7"/>
  <c r="R538" i="7"/>
  <c r="O538" i="7"/>
  <c r="L538" i="7"/>
  <c r="AE537" i="7"/>
  <c r="AD537" i="7"/>
  <c r="S537" i="7"/>
  <c r="R537" i="7"/>
  <c r="O537" i="7"/>
  <c r="L537" i="7"/>
  <c r="AE536" i="7"/>
  <c r="AD536" i="7"/>
  <c r="S536" i="7"/>
  <c r="R536" i="7"/>
  <c r="O536" i="7"/>
  <c r="L536" i="7"/>
  <c r="AE535" i="7"/>
  <c r="AD535" i="7"/>
  <c r="S535" i="7"/>
  <c r="R535" i="7"/>
  <c r="O535" i="7"/>
  <c r="L535" i="7"/>
  <c r="AE534" i="7"/>
  <c r="AD534" i="7"/>
  <c r="S534" i="7"/>
  <c r="R534" i="7"/>
  <c r="O534" i="7"/>
  <c r="L534" i="7"/>
  <c r="AE533" i="7"/>
  <c r="AD533" i="7"/>
  <c r="S533" i="7"/>
  <c r="R533" i="7"/>
  <c r="O533" i="7"/>
  <c r="L533" i="7"/>
  <c r="AG532" i="7"/>
  <c r="AE532" i="7"/>
  <c r="S532" i="7"/>
  <c r="O532" i="7"/>
  <c r="AD532" i="7" s="1"/>
  <c r="L532" i="7"/>
  <c r="AG531" i="7"/>
  <c r="AE531" i="7"/>
  <c r="AC531" i="7"/>
  <c r="AA531" i="7"/>
  <c r="Y531" i="7"/>
  <c r="S531" i="7"/>
  <c r="O531" i="7"/>
  <c r="AD531" i="7" s="1"/>
  <c r="L531" i="7"/>
  <c r="AE530" i="7"/>
  <c r="AC530" i="7"/>
  <c r="AA530" i="7"/>
  <c r="Y530" i="7"/>
  <c r="S530" i="7"/>
  <c r="R530" i="7"/>
  <c r="O530" i="7"/>
  <c r="AD530" i="7" s="1"/>
  <c r="L530" i="7"/>
  <c r="AE529" i="7"/>
  <c r="AD529" i="7"/>
  <c r="S529" i="7"/>
  <c r="R529" i="7"/>
  <c r="O529" i="7"/>
  <c r="L529" i="7"/>
  <c r="AE528" i="7"/>
  <c r="AD528" i="7"/>
  <c r="S528" i="7"/>
  <c r="R528" i="7"/>
  <c r="O528" i="7"/>
  <c r="L528" i="7"/>
  <c r="AG527" i="7"/>
  <c r="AE527" i="7"/>
  <c r="S527" i="7"/>
  <c r="O527" i="7"/>
  <c r="AD527" i="7" s="1"/>
  <c r="L527" i="7"/>
  <c r="AE526" i="7"/>
  <c r="S526" i="7"/>
  <c r="O526" i="7"/>
  <c r="AD526" i="7" s="1"/>
  <c r="L526" i="7"/>
  <c r="AG525" i="7"/>
  <c r="AE525" i="7"/>
  <c r="AD525" i="7"/>
  <c r="S525" i="7"/>
  <c r="R525" i="7"/>
  <c r="O525" i="7"/>
  <c r="L525" i="7"/>
  <c r="AE524" i="7"/>
  <c r="AD524" i="7"/>
  <c r="S524" i="7"/>
  <c r="R524" i="7"/>
  <c r="O524" i="7"/>
  <c r="L524" i="7"/>
  <c r="AE523" i="7"/>
  <c r="AD523" i="7"/>
  <c r="S523" i="7"/>
  <c r="R523" i="7"/>
  <c r="O523" i="7"/>
  <c r="L523" i="7"/>
  <c r="AE522" i="7"/>
  <c r="AD522" i="7"/>
  <c r="S522" i="7"/>
  <c r="R522" i="7"/>
  <c r="O522" i="7"/>
  <c r="L522" i="7"/>
  <c r="AG521" i="7"/>
  <c r="AE521" i="7"/>
  <c r="S521" i="7"/>
  <c r="O521" i="7"/>
  <c r="AD521" i="7" s="1"/>
  <c r="L521" i="7"/>
  <c r="AE520" i="7"/>
  <c r="S520" i="7"/>
  <c r="O520" i="7"/>
  <c r="AD520" i="7" s="1"/>
  <c r="L520" i="7"/>
  <c r="AG519" i="7"/>
  <c r="AE519" i="7"/>
  <c r="AD519" i="7"/>
  <c r="S519" i="7"/>
  <c r="R519" i="7"/>
  <c r="O519" i="7"/>
  <c r="L519" i="7"/>
  <c r="AG518" i="7"/>
  <c r="AE518" i="7"/>
  <c r="AC518" i="7"/>
  <c r="AA518" i="7"/>
  <c r="Y518" i="7"/>
  <c r="S518" i="7"/>
  <c r="R518" i="7"/>
  <c r="O518" i="7"/>
  <c r="AD518" i="7" s="1"/>
  <c r="L518" i="7"/>
  <c r="L516" i="7" s="1"/>
  <c r="AG517" i="7"/>
  <c r="AE517" i="7"/>
  <c r="S517" i="7"/>
  <c r="O517" i="7"/>
  <c r="AD517" i="7" s="1"/>
  <c r="AD516" i="7" s="1"/>
  <c r="L517" i="7"/>
  <c r="AK516" i="7"/>
  <c r="AJ516" i="7"/>
  <c r="AJ590" i="7" s="1"/>
  <c r="AI516" i="7"/>
  <c r="AH516" i="7"/>
  <c r="AH590" i="7" s="1"/>
  <c r="AG516" i="7"/>
  <c r="AF516" i="7"/>
  <c r="AF590" i="7" s="1"/>
  <c r="AE516" i="7"/>
  <c r="AC516" i="7"/>
  <c r="AB516" i="7"/>
  <c r="AA516" i="7"/>
  <c r="Z516" i="7"/>
  <c r="Y516" i="7"/>
  <c r="T516" i="7"/>
  <c r="S516" i="7"/>
  <c r="Q516" i="7"/>
  <c r="P516" i="7"/>
  <c r="R516" i="7" s="1"/>
  <c r="O516" i="7"/>
  <c r="N516" i="7"/>
  <c r="M516" i="7"/>
  <c r="R515" i="7"/>
  <c r="AE514" i="7"/>
  <c r="AD514" i="7"/>
  <c r="S514" i="7"/>
  <c r="R514" i="7"/>
  <c r="O514" i="7"/>
  <c r="L514" i="7"/>
  <c r="AE513" i="7"/>
  <c r="AD513" i="7"/>
  <c r="S513" i="7"/>
  <c r="R513" i="7"/>
  <c r="O513" i="7"/>
  <c r="L513" i="7"/>
  <c r="L510" i="7" s="1"/>
  <c r="AE512" i="7"/>
  <c r="AC512" i="7"/>
  <c r="AA512" i="7"/>
  <c r="Y512" i="7"/>
  <c r="S512" i="7"/>
  <c r="O512" i="7"/>
  <c r="AD512" i="7" s="1"/>
  <c r="L512" i="7"/>
  <c r="AE511" i="7"/>
  <c r="S511" i="7"/>
  <c r="O511" i="7"/>
  <c r="AD511" i="7" s="1"/>
  <c r="AD510" i="7" s="1"/>
  <c r="L511" i="7"/>
  <c r="AK510" i="7"/>
  <c r="AJ510" i="7"/>
  <c r="AI510" i="7"/>
  <c r="AH510" i="7"/>
  <c r="AG510" i="7"/>
  <c r="AF510" i="7"/>
  <c r="AE510" i="7"/>
  <c r="AC510" i="7"/>
  <c r="AB510" i="7"/>
  <c r="AA510" i="7"/>
  <c r="Z510" i="7"/>
  <c r="Y510" i="7"/>
  <c r="T510" i="7"/>
  <c r="S510" i="7"/>
  <c r="Q510" i="7"/>
  <c r="P510" i="7"/>
  <c r="O510" i="7"/>
  <c r="N510" i="7"/>
  <c r="N590" i="7" s="1"/>
  <c r="M510" i="7"/>
  <c r="R509" i="7"/>
  <c r="AE508" i="7"/>
  <c r="AD508" i="7"/>
  <c r="S508" i="7"/>
  <c r="R508" i="7"/>
  <c r="O508" i="7"/>
  <c r="L508" i="7"/>
  <c r="AE507" i="7"/>
  <c r="AD507" i="7"/>
  <c r="S507" i="7"/>
  <c r="R507" i="7"/>
  <c r="O507" i="7"/>
  <c r="L507" i="7"/>
  <c r="AE506" i="7"/>
  <c r="AA506" i="7"/>
  <c r="S506" i="7"/>
  <c r="AC506" i="7" s="1"/>
  <c r="O506" i="7"/>
  <c r="AD506" i="7" s="1"/>
  <c r="L506" i="7"/>
  <c r="AG505" i="7"/>
  <c r="AG497" i="7" s="1"/>
  <c r="AE505" i="7"/>
  <c r="AC505" i="7"/>
  <c r="AA505" i="7"/>
  <c r="AA497" i="7" s="1"/>
  <c r="Y505" i="7"/>
  <c r="S505" i="7"/>
  <c r="S497" i="7" s="1"/>
  <c r="O505" i="7"/>
  <c r="AD505" i="7" s="1"/>
  <c r="L505" i="7"/>
  <c r="AE504" i="7"/>
  <c r="AC504" i="7"/>
  <c r="AA504" i="7"/>
  <c r="Y504" i="7"/>
  <c r="S504" i="7"/>
  <c r="R504" i="7"/>
  <c r="O504" i="7"/>
  <c r="AD504" i="7" s="1"/>
  <c r="L504" i="7"/>
  <c r="AG503" i="7"/>
  <c r="AE503" i="7"/>
  <c r="AC503" i="7"/>
  <c r="AA503" i="7"/>
  <c r="Y503" i="7"/>
  <c r="S503" i="7"/>
  <c r="R503" i="7"/>
  <c r="O503" i="7"/>
  <c r="AD503" i="7" s="1"/>
  <c r="L503" i="7"/>
  <c r="AG502" i="7"/>
  <c r="AE502" i="7"/>
  <c r="AC502" i="7"/>
  <c r="AA502" i="7"/>
  <c r="Y502" i="7"/>
  <c r="S502" i="7"/>
  <c r="R502" i="7"/>
  <c r="O502" i="7"/>
  <c r="AD502" i="7" s="1"/>
  <c r="L502" i="7"/>
  <c r="AG501" i="7"/>
  <c r="AE501" i="7"/>
  <c r="AC501" i="7"/>
  <c r="AA501" i="7"/>
  <c r="Y501" i="7"/>
  <c r="S501" i="7"/>
  <c r="R501" i="7"/>
  <c r="O501" i="7"/>
  <c r="AD501" i="7" s="1"/>
  <c r="L501" i="7"/>
  <c r="AG500" i="7"/>
  <c r="AE500" i="7"/>
  <c r="AC500" i="7"/>
  <c r="AA500" i="7"/>
  <c r="Y500" i="7"/>
  <c r="S500" i="7"/>
  <c r="R500" i="7"/>
  <c r="O500" i="7"/>
  <c r="AD500" i="7" s="1"/>
  <c r="L500" i="7"/>
  <c r="AG499" i="7"/>
  <c r="AE499" i="7"/>
  <c r="AC499" i="7"/>
  <c r="AA499" i="7"/>
  <c r="Y499" i="7"/>
  <c r="S499" i="7"/>
  <c r="R499" i="7"/>
  <c r="O499" i="7"/>
  <c r="AD499" i="7" s="1"/>
  <c r="L499" i="7"/>
  <c r="AG498" i="7"/>
  <c r="AE498" i="7"/>
  <c r="AE497" i="7" s="1"/>
  <c r="AC498" i="7"/>
  <c r="AC497" i="7" s="1"/>
  <c r="AA498" i="7"/>
  <c r="Y498" i="7"/>
  <c r="S498" i="7"/>
  <c r="R498" i="7"/>
  <c r="O498" i="7"/>
  <c r="AD498" i="7" s="1"/>
  <c r="L498" i="7"/>
  <c r="AK497" i="7"/>
  <c r="AJ497" i="7"/>
  <c r="AI497" i="7"/>
  <c r="AH497" i="7"/>
  <c r="AF497" i="7"/>
  <c r="AB497" i="7"/>
  <c r="Z497" i="7"/>
  <c r="T497" i="7"/>
  <c r="Q497" i="7"/>
  <c r="P497" i="7"/>
  <c r="N497" i="7"/>
  <c r="M497" i="7"/>
  <c r="L497" i="7"/>
  <c r="R496" i="7"/>
  <c r="AE495" i="7"/>
  <c r="AC495" i="7"/>
  <c r="AA495" i="7"/>
  <c r="Y495" i="7"/>
  <c r="S495" i="7"/>
  <c r="R495" i="7"/>
  <c r="O495" i="7"/>
  <c r="AD495" i="7" s="1"/>
  <c r="L495" i="7"/>
  <c r="L493" i="7" s="1"/>
  <c r="AE494" i="7"/>
  <c r="AC494" i="7"/>
  <c r="AA494" i="7"/>
  <c r="Y494" i="7"/>
  <c r="S494" i="7"/>
  <c r="O494" i="7"/>
  <c r="AD494" i="7" s="1"/>
  <c r="AD493" i="7" s="1"/>
  <c r="L494" i="7"/>
  <c r="AK493" i="7"/>
  <c r="AJ493" i="7"/>
  <c r="AI493" i="7"/>
  <c r="AH493" i="7"/>
  <c r="AG493" i="7"/>
  <c r="AF493" i="7"/>
  <c r="AE493" i="7"/>
  <c r="AC493" i="7"/>
  <c r="AB493" i="7"/>
  <c r="AA493" i="7"/>
  <c r="Z493" i="7"/>
  <c r="Y493" i="7"/>
  <c r="T493" i="7"/>
  <c r="S493" i="7"/>
  <c r="Q493" i="7"/>
  <c r="P493" i="7"/>
  <c r="R493" i="7" s="1"/>
  <c r="O493" i="7"/>
  <c r="N493" i="7"/>
  <c r="M493" i="7"/>
  <c r="R492" i="7"/>
  <c r="AE491" i="7"/>
  <c r="O491" i="7"/>
  <c r="AD491" i="7" s="1"/>
  <c r="L491" i="7"/>
  <c r="AE490" i="7"/>
  <c r="R490" i="7"/>
  <c r="O490" i="7"/>
  <c r="AD490" i="7" s="1"/>
  <c r="L490" i="7"/>
  <c r="AE489" i="7"/>
  <c r="O489" i="7"/>
  <c r="AD489" i="7" s="1"/>
  <c r="L489" i="7"/>
  <c r="AG488" i="7"/>
  <c r="AE488" i="7"/>
  <c r="O488" i="7"/>
  <c r="AD488" i="7" s="1"/>
  <c r="L488" i="7"/>
  <c r="AE487" i="7"/>
  <c r="R487" i="7"/>
  <c r="O487" i="7"/>
  <c r="AD487" i="7" s="1"/>
  <c r="L487" i="7"/>
  <c r="AE486" i="7"/>
  <c r="O486" i="7"/>
  <c r="AD486" i="7" s="1"/>
  <c r="L486" i="7"/>
  <c r="AE485" i="7"/>
  <c r="R485" i="7"/>
  <c r="O485" i="7"/>
  <c r="AD485" i="7" s="1"/>
  <c r="L485" i="7"/>
  <c r="L483" i="7" s="1"/>
  <c r="AE484" i="7"/>
  <c r="O484" i="7"/>
  <c r="AD484" i="7" s="1"/>
  <c r="AD483" i="7" s="1"/>
  <c r="L484" i="7"/>
  <c r="AK483" i="7"/>
  <c r="AJ483" i="7"/>
  <c r="AI483" i="7"/>
  <c r="AH483" i="7"/>
  <c r="AG483" i="7"/>
  <c r="AF483" i="7"/>
  <c r="AE483" i="7"/>
  <c r="AC483" i="7"/>
  <c r="AB483" i="7"/>
  <c r="AA483" i="7"/>
  <c r="Z483" i="7"/>
  <c r="Y483" i="7"/>
  <c r="T483" i="7"/>
  <c r="S483" i="7"/>
  <c r="Q483" i="7"/>
  <c r="P483" i="7"/>
  <c r="R483" i="7" s="1"/>
  <c r="O483" i="7"/>
  <c r="N483" i="7"/>
  <c r="M483" i="7"/>
  <c r="R482" i="7"/>
  <c r="AE481" i="7"/>
  <c r="AD481" i="7"/>
  <c r="S481" i="7"/>
  <c r="R481" i="7"/>
  <c r="O481" i="7"/>
  <c r="L481" i="7"/>
  <c r="AE480" i="7"/>
  <c r="AD480" i="7"/>
  <c r="S480" i="7"/>
  <c r="R480" i="7"/>
  <c r="O480" i="7"/>
  <c r="L480" i="7"/>
  <c r="L445" i="7" s="1"/>
  <c r="AM479" i="7"/>
  <c r="AE479" i="7"/>
  <c r="S479" i="7"/>
  <c r="O479" i="7"/>
  <c r="AD479" i="7" s="1"/>
  <c r="L479" i="7"/>
  <c r="AE478" i="7"/>
  <c r="S478" i="7"/>
  <c r="O478" i="7"/>
  <c r="AD478" i="7" s="1"/>
  <c r="L478" i="7"/>
  <c r="AE477" i="7"/>
  <c r="S477" i="7"/>
  <c r="O477" i="7"/>
  <c r="AD477" i="7" s="1"/>
  <c r="L477" i="7"/>
  <c r="AE476" i="7"/>
  <c r="S476" i="7"/>
  <c r="O476" i="7"/>
  <c r="AD476" i="7" s="1"/>
  <c r="L476" i="7"/>
  <c r="AE475" i="7"/>
  <c r="S475" i="7"/>
  <c r="O475" i="7"/>
  <c r="AD475" i="7" s="1"/>
  <c r="L475" i="7"/>
  <c r="AE474" i="7"/>
  <c r="S474" i="7"/>
  <c r="O474" i="7"/>
  <c r="AD474" i="7" s="1"/>
  <c r="L474" i="7"/>
  <c r="AE473" i="7"/>
  <c r="S473" i="7"/>
  <c r="O473" i="7"/>
  <c r="AD473" i="7" s="1"/>
  <c r="L473" i="7"/>
  <c r="AE472" i="7"/>
  <c r="S472" i="7"/>
  <c r="O472" i="7"/>
  <c r="AD472" i="7" s="1"/>
  <c r="L472" i="7"/>
  <c r="AE471" i="7"/>
  <c r="S471" i="7"/>
  <c r="O471" i="7"/>
  <c r="AD471" i="7" s="1"/>
  <c r="L471" i="7"/>
  <c r="AE470" i="7"/>
  <c r="S470" i="7"/>
  <c r="O470" i="7"/>
  <c r="AD470" i="7" s="1"/>
  <c r="L470" i="7"/>
  <c r="AE469" i="7"/>
  <c r="S469" i="7"/>
  <c r="O469" i="7"/>
  <c r="AD469" i="7" s="1"/>
  <c r="L469" i="7"/>
  <c r="AE468" i="7"/>
  <c r="S468" i="7"/>
  <c r="O468" i="7"/>
  <c r="AD468" i="7" s="1"/>
  <c r="L468" i="7"/>
  <c r="AE467" i="7"/>
  <c r="S467" i="7"/>
  <c r="O467" i="7"/>
  <c r="AD467" i="7" s="1"/>
  <c r="L467" i="7"/>
  <c r="AE466" i="7"/>
  <c r="S466" i="7"/>
  <c r="O466" i="7"/>
  <c r="AD466" i="7" s="1"/>
  <c r="L466" i="7"/>
  <c r="AE465" i="7"/>
  <c r="S465" i="7"/>
  <c r="O465" i="7"/>
  <c r="AD465" i="7" s="1"/>
  <c r="L465" i="7"/>
  <c r="AE464" i="7"/>
  <c r="S464" i="7"/>
  <c r="O464" i="7"/>
  <c r="AD464" i="7" s="1"/>
  <c r="L464" i="7"/>
  <c r="AE463" i="7"/>
  <c r="S463" i="7"/>
  <c r="O463" i="7"/>
  <c r="AD463" i="7" s="1"/>
  <c r="L463" i="7"/>
  <c r="AE462" i="7"/>
  <c r="S462" i="7"/>
  <c r="O462" i="7"/>
  <c r="AD462" i="7" s="1"/>
  <c r="L462" i="7"/>
  <c r="AE461" i="7"/>
  <c r="S461" i="7"/>
  <c r="O461" i="7"/>
  <c r="AD461" i="7" s="1"/>
  <c r="L461" i="7"/>
  <c r="AE460" i="7"/>
  <c r="S460" i="7"/>
  <c r="O460" i="7"/>
  <c r="AD460" i="7" s="1"/>
  <c r="L460" i="7"/>
  <c r="AE459" i="7"/>
  <c r="S459" i="7"/>
  <c r="O459" i="7"/>
  <c r="AD459" i="7" s="1"/>
  <c r="L459" i="7"/>
  <c r="AE458" i="7"/>
  <c r="S458" i="7"/>
  <c r="O458" i="7"/>
  <c r="AD458" i="7" s="1"/>
  <c r="L458" i="7"/>
  <c r="AE457" i="7"/>
  <c r="S457" i="7"/>
  <c r="O457" i="7"/>
  <c r="AD457" i="7" s="1"/>
  <c r="L457" i="7"/>
  <c r="AE456" i="7"/>
  <c r="S456" i="7"/>
  <c r="O456" i="7"/>
  <c r="AD456" i="7" s="1"/>
  <c r="L456" i="7"/>
  <c r="AE455" i="7"/>
  <c r="S455" i="7"/>
  <c r="O455" i="7"/>
  <c r="AD455" i="7" s="1"/>
  <c r="L455" i="7"/>
  <c r="AE454" i="7"/>
  <c r="S454" i="7"/>
  <c r="O454" i="7"/>
  <c r="AD454" i="7" s="1"/>
  <c r="L454" i="7"/>
  <c r="AE453" i="7"/>
  <c r="S453" i="7"/>
  <c r="O453" i="7"/>
  <c r="AD453" i="7" s="1"/>
  <c r="L453" i="7"/>
  <c r="AE452" i="7"/>
  <c r="S452" i="7"/>
  <c r="O452" i="7"/>
  <c r="AD452" i="7" s="1"/>
  <c r="L452" i="7"/>
  <c r="AE451" i="7"/>
  <c r="S451" i="7"/>
  <c r="O451" i="7"/>
  <c r="AD451" i="7" s="1"/>
  <c r="L451" i="7"/>
  <c r="AE450" i="7"/>
  <c r="S450" i="7"/>
  <c r="O450" i="7"/>
  <c r="AD450" i="7" s="1"/>
  <c r="L450" i="7"/>
  <c r="AE449" i="7"/>
  <c r="S449" i="7"/>
  <c r="O449" i="7"/>
  <c r="AD449" i="7" s="1"/>
  <c r="L449" i="7"/>
  <c r="AE448" i="7"/>
  <c r="S448" i="7"/>
  <c r="O448" i="7"/>
  <c r="AD448" i="7" s="1"/>
  <c r="L448" i="7"/>
  <c r="AE447" i="7"/>
  <c r="S447" i="7"/>
  <c r="O447" i="7"/>
  <c r="AD447" i="7" s="1"/>
  <c r="L447" i="7"/>
  <c r="AE446" i="7"/>
  <c r="S446" i="7"/>
  <c r="O446" i="7"/>
  <c r="AD446" i="7" s="1"/>
  <c r="AD445" i="7" s="1"/>
  <c r="L446" i="7"/>
  <c r="AK445" i="7"/>
  <c r="AJ445" i="7"/>
  <c r="AI445" i="7"/>
  <c r="AH445" i="7"/>
  <c r="AG445" i="7"/>
  <c r="AF445" i="7"/>
  <c r="AE445" i="7"/>
  <c r="AC445" i="7"/>
  <c r="AB445" i="7"/>
  <c r="AA445" i="7"/>
  <c r="Z445" i="7"/>
  <c r="Y445" i="7"/>
  <c r="T445" i="7"/>
  <c r="S445" i="7"/>
  <c r="Q445" i="7"/>
  <c r="P445" i="7"/>
  <c r="R445" i="7" s="1"/>
  <c r="O445" i="7"/>
  <c r="N445" i="7"/>
  <c r="M445" i="7"/>
  <c r="R444" i="7"/>
  <c r="AM443" i="7"/>
  <c r="AE443" i="7"/>
  <c r="S443" i="7"/>
  <c r="O443" i="7"/>
  <c r="AD443" i="7" s="1"/>
  <c r="L443" i="7"/>
  <c r="AE442" i="7"/>
  <c r="S442" i="7"/>
  <c r="O442" i="7"/>
  <c r="AD442" i="7" s="1"/>
  <c r="L442" i="7"/>
  <c r="AE441" i="7"/>
  <c r="S441" i="7"/>
  <c r="O441" i="7"/>
  <c r="AD441" i="7" s="1"/>
  <c r="L441" i="7"/>
  <c r="AE440" i="7"/>
  <c r="S440" i="7"/>
  <c r="O440" i="7"/>
  <c r="AD440" i="7" s="1"/>
  <c r="L440" i="7"/>
  <c r="AE439" i="7"/>
  <c r="S439" i="7"/>
  <c r="O439" i="7"/>
  <c r="AD439" i="7" s="1"/>
  <c r="L439" i="7"/>
  <c r="AE438" i="7"/>
  <c r="S438" i="7"/>
  <c r="O438" i="7"/>
  <c r="AD438" i="7" s="1"/>
  <c r="L438" i="7"/>
  <c r="AE437" i="7"/>
  <c r="S437" i="7"/>
  <c r="O437" i="7"/>
  <c r="AD437" i="7" s="1"/>
  <c r="L437" i="7"/>
  <c r="AE436" i="7"/>
  <c r="S436" i="7"/>
  <c r="O436" i="7"/>
  <c r="AD436" i="7" s="1"/>
  <c r="L436" i="7"/>
  <c r="AE435" i="7"/>
  <c r="S435" i="7"/>
  <c r="O435" i="7"/>
  <c r="AD435" i="7" s="1"/>
  <c r="L435" i="7"/>
  <c r="AE434" i="7"/>
  <c r="S434" i="7"/>
  <c r="O434" i="7"/>
  <c r="AD434" i="7" s="1"/>
  <c r="L434" i="7"/>
  <c r="AE433" i="7"/>
  <c r="S433" i="7"/>
  <c r="O433" i="7"/>
  <c r="AD433" i="7" s="1"/>
  <c r="L433" i="7"/>
  <c r="AE432" i="7"/>
  <c r="S432" i="7"/>
  <c r="O432" i="7"/>
  <c r="AD432" i="7" s="1"/>
  <c r="L432" i="7"/>
  <c r="AE431" i="7"/>
  <c r="S431" i="7"/>
  <c r="O431" i="7"/>
  <c r="AD431" i="7" s="1"/>
  <c r="L431" i="7"/>
  <c r="AE430" i="7"/>
  <c r="S430" i="7"/>
  <c r="O430" i="7"/>
  <c r="AD430" i="7" s="1"/>
  <c r="L430" i="7"/>
  <c r="AE429" i="7"/>
  <c r="S429" i="7"/>
  <c r="O429" i="7"/>
  <c r="AD429" i="7" s="1"/>
  <c r="L429" i="7"/>
  <c r="AE428" i="7"/>
  <c r="S428" i="7"/>
  <c r="O428" i="7"/>
  <c r="AD428" i="7" s="1"/>
  <c r="L428" i="7"/>
  <c r="AE427" i="7"/>
  <c r="S427" i="7"/>
  <c r="O427" i="7"/>
  <c r="AD427" i="7" s="1"/>
  <c r="L427" i="7"/>
  <c r="AE426" i="7"/>
  <c r="S426" i="7"/>
  <c r="O426" i="7"/>
  <c r="AD426" i="7" s="1"/>
  <c r="L426" i="7"/>
  <c r="AK425" i="7"/>
  <c r="AJ425" i="7"/>
  <c r="AI425" i="7"/>
  <c r="AH425" i="7"/>
  <c r="AG425" i="7"/>
  <c r="AF425" i="7"/>
  <c r="AE425" i="7"/>
  <c r="S425" i="7"/>
  <c r="O425" i="7"/>
  <c r="N425" i="7"/>
  <c r="M425" i="7"/>
  <c r="L425" i="7"/>
  <c r="R424" i="7"/>
  <c r="AE423" i="7"/>
  <c r="AD423" i="7"/>
  <c r="S423" i="7"/>
  <c r="R423" i="7"/>
  <c r="O423" i="7"/>
  <c r="L423" i="7"/>
  <c r="AE422" i="7"/>
  <c r="AD422" i="7"/>
  <c r="S422" i="7"/>
  <c r="R422" i="7"/>
  <c r="O422" i="7"/>
  <c r="L422" i="7"/>
  <c r="AE421" i="7"/>
  <c r="AD421" i="7"/>
  <c r="S421" i="7"/>
  <c r="R421" i="7"/>
  <c r="O421" i="7"/>
  <c r="L421" i="7"/>
  <c r="AE420" i="7"/>
  <c r="AD420" i="7"/>
  <c r="S420" i="7"/>
  <c r="R420" i="7"/>
  <c r="O420" i="7"/>
  <c r="L420" i="7"/>
  <c r="AE419" i="7"/>
  <c r="AD419" i="7"/>
  <c r="S419" i="7"/>
  <c r="R419" i="7"/>
  <c r="O419" i="7"/>
  <c r="L419" i="7"/>
  <c r="AE418" i="7"/>
  <c r="AD418" i="7"/>
  <c r="S418" i="7"/>
  <c r="R418" i="7"/>
  <c r="O418" i="7"/>
  <c r="L418" i="7"/>
  <c r="AE417" i="7"/>
  <c r="AD417" i="7"/>
  <c r="S417" i="7"/>
  <c r="R417" i="7"/>
  <c r="O417" i="7"/>
  <c r="L417" i="7"/>
  <c r="AE416" i="7"/>
  <c r="AD416" i="7"/>
  <c r="S416" i="7"/>
  <c r="R416" i="7"/>
  <c r="O416" i="7"/>
  <c r="L416" i="7"/>
  <c r="AE415" i="7"/>
  <c r="AD415" i="7"/>
  <c r="S415" i="7"/>
  <c r="R415" i="7"/>
  <c r="O415" i="7"/>
  <c r="L415" i="7"/>
  <c r="AE414" i="7"/>
  <c r="AD414" i="7"/>
  <c r="S414" i="7"/>
  <c r="R414" i="7"/>
  <c r="O414" i="7"/>
  <c r="L414" i="7"/>
  <c r="AE413" i="7"/>
  <c r="AD413" i="7"/>
  <c r="S413" i="7"/>
  <c r="R413" i="7"/>
  <c r="O413" i="7"/>
  <c r="L413" i="7"/>
  <c r="AE412" i="7"/>
  <c r="AD412" i="7"/>
  <c r="S412" i="7"/>
  <c r="R412" i="7"/>
  <c r="O412" i="7"/>
  <c r="L412" i="7"/>
  <c r="AE411" i="7"/>
  <c r="AD411" i="7"/>
  <c r="S411" i="7"/>
  <c r="R411" i="7"/>
  <c r="O411" i="7"/>
  <c r="L411" i="7"/>
  <c r="AE410" i="7"/>
  <c r="AD410" i="7"/>
  <c r="S410" i="7"/>
  <c r="R410" i="7"/>
  <c r="O410" i="7"/>
  <c r="L410" i="7"/>
  <c r="AE409" i="7"/>
  <c r="AD409" i="7"/>
  <c r="S409" i="7"/>
  <c r="R409" i="7"/>
  <c r="O409" i="7"/>
  <c r="L409" i="7"/>
  <c r="AE408" i="7"/>
  <c r="AD408" i="7"/>
  <c r="S408" i="7"/>
  <c r="R408" i="7"/>
  <c r="O408" i="7"/>
  <c r="L408" i="7"/>
  <c r="AE407" i="7"/>
  <c r="AD407" i="7"/>
  <c r="S407" i="7"/>
  <c r="R407" i="7"/>
  <c r="O407" i="7"/>
  <c r="L407" i="7"/>
  <c r="AE406" i="7"/>
  <c r="AD406" i="7"/>
  <c r="S406" i="7"/>
  <c r="R406" i="7"/>
  <c r="O406" i="7"/>
  <c r="L406" i="7"/>
  <c r="AE405" i="7"/>
  <c r="AD405" i="7"/>
  <c r="S405" i="7"/>
  <c r="R405" i="7"/>
  <c r="O405" i="7"/>
  <c r="L405" i="7"/>
  <c r="AE404" i="7"/>
  <c r="AD404" i="7"/>
  <c r="S404" i="7"/>
  <c r="R404" i="7"/>
  <c r="O404" i="7"/>
  <c r="L404" i="7"/>
  <c r="AE403" i="7"/>
  <c r="AD403" i="7"/>
  <c r="S403" i="7"/>
  <c r="R403" i="7"/>
  <c r="O403" i="7"/>
  <c r="L403" i="7"/>
  <c r="AE402" i="7"/>
  <c r="AD402" i="7"/>
  <c r="S402" i="7"/>
  <c r="R402" i="7"/>
  <c r="O402" i="7"/>
  <c r="L402" i="7"/>
  <c r="AE401" i="7"/>
  <c r="AD401" i="7"/>
  <c r="S401" i="7"/>
  <c r="R401" i="7"/>
  <c r="O401" i="7"/>
  <c r="L401" i="7"/>
  <c r="AE400" i="7"/>
  <c r="AD400" i="7"/>
  <c r="S400" i="7"/>
  <c r="R400" i="7"/>
  <c r="O400" i="7"/>
  <c r="L400" i="7"/>
  <c r="AE399" i="7"/>
  <c r="AD399" i="7"/>
  <c r="S399" i="7"/>
  <c r="R399" i="7"/>
  <c r="O399" i="7"/>
  <c r="L399" i="7"/>
  <c r="AE398" i="7"/>
  <c r="AD398" i="7"/>
  <c r="S398" i="7"/>
  <c r="R398" i="7"/>
  <c r="O398" i="7"/>
  <c r="L398" i="7"/>
  <c r="AE397" i="7"/>
  <c r="AD397" i="7"/>
  <c r="S397" i="7"/>
  <c r="R397" i="7"/>
  <c r="O397" i="7"/>
  <c r="L397" i="7"/>
  <c r="AE396" i="7"/>
  <c r="AD396" i="7"/>
  <c r="S396" i="7"/>
  <c r="R396" i="7"/>
  <c r="O396" i="7"/>
  <c r="L396" i="7"/>
  <c r="AE395" i="7"/>
  <c r="AD395" i="7"/>
  <c r="S395" i="7"/>
  <c r="R395" i="7"/>
  <c r="O395" i="7"/>
  <c r="L395" i="7"/>
  <c r="AE394" i="7"/>
  <c r="AD394" i="7"/>
  <c r="S394" i="7"/>
  <c r="R394" i="7"/>
  <c r="O394" i="7"/>
  <c r="L394" i="7"/>
  <c r="AE393" i="7"/>
  <c r="AD393" i="7"/>
  <c r="S393" i="7"/>
  <c r="R393" i="7"/>
  <c r="O393" i="7"/>
  <c r="L393" i="7"/>
  <c r="AE392" i="7"/>
  <c r="AD392" i="7"/>
  <c r="S392" i="7"/>
  <c r="R392" i="7"/>
  <c r="O392" i="7"/>
  <c r="L392" i="7"/>
  <c r="AE391" i="7"/>
  <c r="AD391" i="7"/>
  <c r="S391" i="7"/>
  <c r="R391" i="7"/>
  <c r="O391" i="7"/>
  <c r="L391" i="7"/>
  <c r="AE390" i="7"/>
  <c r="AD390" i="7"/>
  <c r="S390" i="7"/>
  <c r="R390" i="7"/>
  <c r="O390" i="7"/>
  <c r="L390" i="7"/>
  <c r="AE389" i="7"/>
  <c r="AD389" i="7"/>
  <c r="S389" i="7"/>
  <c r="R389" i="7"/>
  <c r="O389" i="7"/>
  <c r="L389" i="7"/>
  <c r="AE388" i="7"/>
  <c r="AD388" i="7"/>
  <c r="S388" i="7"/>
  <c r="R388" i="7"/>
  <c r="O388" i="7"/>
  <c r="L388" i="7"/>
  <c r="AE387" i="7"/>
  <c r="AD387" i="7"/>
  <c r="S387" i="7"/>
  <c r="R387" i="7"/>
  <c r="O387" i="7"/>
  <c r="L387" i="7"/>
  <c r="AE386" i="7"/>
  <c r="AD386" i="7"/>
  <c r="S386" i="7"/>
  <c r="R386" i="7"/>
  <c r="O386" i="7"/>
  <c r="L386" i="7"/>
  <c r="AE385" i="7"/>
  <c r="AD385" i="7"/>
  <c r="S385" i="7"/>
  <c r="R385" i="7"/>
  <c r="O385" i="7"/>
  <c r="L385" i="7"/>
  <c r="AE384" i="7"/>
  <c r="AD384" i="7"/>
  <c r="S384" i="7"/>
  <c r="R384" i="7"/>
  <c r="O384" i="7"/>
  <c r="L384" i="7"/>
  <c r="AE383" i="7"/>
  <c r="AD383" i="7"/>
  <c r="S383" i="7"/>
  <c r="R383" i="7"/>
  <c r="O383" i="7"/>
  <c r="L383" i="7"/>
  <c r="AE382" i="7"/>
  <c r="AD382" i="7"/>
  <c r="S382" i="7"/>
  <c r="R382" i="7"/>
  <c r="O382" i="7"/>
  <c r="L382" i="7"/>
  <c r="AE381" i="7"/>
  <c r="AD381" i="7"/>
  <c r="S381" i="7"/>
  <c r="R381" i="7"/>
  <c r="O381" i="7"/>
  <c r="L381" i="7"/>
  <c r="AE380" i="7"/>
  <c r="AD380" i="7"/>
  <c r="S380" i="7"/>
  <c r="R380" i="7"/>
  <c r="O380" i="7"/>
  <c r="L380" i="7"/>
  <c r="AE379" i="7"/>
  <c r="AD379" i="7"/>
  <c r="S379" i="7"/>
  <c r="R379" i="7"/>
  <c r="O379" i="7"/>
  <c r="L379" i="7"/>
  <c r="AE378" i="7"/>
  <c r="AD378" i="7"/>
  <c r="S378" i="7"/>
  <c r="R378" i="7"/>
  <c r="O378" i="7"/>
  <c r="L378" i="7"/>
  <c r="AE377" i="7"/>
  <c r="AD377" i="7"/>
  <c r="S377" i="7"/>
  <c r="R377" i="7"/>
  <c r="O377" i="7"/>
  <c r="L377" i="7"/>
  <c r="AE376" i="7"/>
  <c r="AD376" i="7"/>
  <c r="S376" i="7"/>
  <c r="R376" i="7"/>
  <c r="O376" i="7"/>
  <c r="L376" i="7"/>
  <c r="AE375" i="7"/>
  <c r="AD375" i="7"/>
  <c r="S375" i="7"/>
  <c r="R375" i="7"/>
  <c r="O375" i="7"/>
  <c r="L375" i="7"/>
  <c r="AE374" i="7"/>
  <c r="AD374" i="7"/>
  <c r="S374" i="7"/>
  <c r="R374" i="7"/>
  <c r="O374" i="7"/>
  <c r="L374" i="7"/>
  <c r="AE373" i="7"/>
  <c r="AD373" i="7"/>
  <c r="S373" i="7"/>
  <c r="R373" i="7"/>
  <c r="O373" i="7"/>
  <c r="L373" i="7"/>
  <c r="AE372" i="7"/>
  <c r="AD372" i="7"/>
  <c r="S372" i="7"/>
  <c r="R372" i="7"/>
  <c r="O372" i="7"/>
  <c r="L372" i="7"/>
  <c r="AE371" i="7"/>
  <c r="AD371" i="7"/>
  <c r="S371" i="7"/>
  <c r="R371" i="7"/>
  <c r="O371" i="7"/>
  <c r="L371" i="7"/>
  <c r="AE370" i="7"/>
  <c r="AD370" i="7"/>
  <c r="S370" i="7"/>
  <c r="R370" i="7"/>
  <c r="O370" i="7"/>
  <c r="L370" i="7"/>
  <c r="AE369" i="7"/>
  <c r="AD369" i="7"/>
  <c r="S369" i="7"/>
  <c r="R369" i="7"/>
  <c r="O369" i="7"/>
  <c r="L369" i="7"/>
  <c r="AE368" i="7"/>
  <c r="AD368" i="7"/>
  <c r="S368" i="7"/>
  <c r="R368" i="7"/>
  <c r="O368" i="7"/>
  <c r="L368" i="7"/>
  <c r="AE367" i="7"/>
  <c r="AD367" i="7"/>
  <c r="S367" i="7"/>
  <c r="R367" i="7"/>
  <c r="O367" i="7"/>
  <c r="L367" i="7"/>
  <c r="AE366" i="7"/>
  <c r="AD366" i="7"/>
  <c r="S366" i="7"/>
  <c r="R366" i="7"/>
  <c r="O366" i="7"/>
  <c r="L366" i="7"/>
  <c r="AE365" i="7"/>
  <c r="AD365" i="7"/>
  <c r="S365" i="7"/>
  <c r="R365" i="7"/>
  <c r="O365" i="7"/>
  <c r="L365" i="7"/>
  <c r="AE364" i="7"/>
  <c r="AD364" i="7"/>
  <c r="S364" i="7"/>
  <c r="R364" i="7"/>
  <c r="O364" i="7"/>
  <c r="L364" i="7"/>
  <c r="AE363" i="7"/>
  <c r="AD363" i="7"/>
  <c r="S363" i="7"/>
  <c r="R363" i="7"/>
  <c r="O363" i="7"/>
  <c r="L363" i="7"/>
  <c r="AE362" i="7"/>
  <c r="AD362" i="7"/>
  <c r="S362" i="7"/>
  <c r="R362" i="7"/>
  <c r="O362" i="7"/>
  <c r="L362" i="7"/>
  <c r="AE361" i="7"/>
  <c r="AD361" i="7"/>
  <c r="S361" i="7"/>
  <c r="R361" i="7"/>
  <c r="O361" i="7"/>
  <c r="L361" i="7"/>
  <c r="AE360" i="7"/>
  <c r="AD360" i="7"/>
  <c r="S360" i="7"/>
  <c r="R360" i="7"/>
  <c r="O360" i="7"/>
  <c r="L360" i="7"/>
  <c r="AE359" i="7"/>
  <c r="AD359" i="7"/>
  <c r="S359" i="7"/>
  <c r="R359" i="7"/>
  <c r="O359" i="7"/>
  <c r="L359" i="7"/>
  <c r="AE358" i="7"/>
  <c r="AD358" i="7"/>
  <c r="S358" i="7"/>
  <c r="R358" i="7"/>
  <c r="O358" i="7"/>
  <c r="L358" i="7"/>
  <c r="AE357" i="7"/>
  <c r="AD357" i="7"/>
  <c r="S357" i="7"/>
  <c r="R357" i="7"/>
  <c r="O357" i="7"/>
  <c r="L357" i="7"/>
  <c r="AE356" i="7"/>
  <c r="AD356" i="7"/>
  <c r="S356" i="7"/>
  <c r="R356" i="7"/>
  <c r="O356" i="7"/>
  <c r="L356" i="7"/>
  <c r="AE355" i="7"/>
  <c r="AD355" i="7"/>
  <c r="S355" i="7"/>
  <c r="R355" i="7"/>
  <c r="O355" i="7"/>
  <c r="L355" i="7"/>
  <c r="AE354" i="7"/>
  <c r="AD354" i="7"/>
  <c r="S354" i="7"/>
  <c r="R354" i="7"/>
  <c r="O354" i="7"/>
  <c r="L354" i="7"/>
  <c r="AE353" i="7"/>
  <c r="AD353" i="7"/>
  <c r="S353" i="7"/>
  <c r="R353" i="7"/>
  <c r="O353" i="7"/>
  <c r="L353" i="7"/>
  <c r="AE352" i="7"/>
  <c r="AD352" i="7"/>
  <c r="S352" i="7"/>
  <c r="R352" i="7"/>
  <c r="O352" i="7"/>
  <c r="L352" i="7"/>
  <c r="AE351" i="7"/>
  <c r="AD351" i="7"/>
  <c r="S351" i="7"/>
  <c r="R351" i="7"/>
  <c r="O351" i="7"/>
  <c r="L351" i="7"/>
  <c r="AE350" i="7"/>
  <c r="AD350" i="7"/>
  <c r="S350" i="7"/>
  <c r="R350" i="7"/>
  <c r="O350" i="7"/>
  <c r="L350" i="7"/>
  <c r="AE349" i="7"/>
  <c r="AD349" i="7"/>
  <c r="S349" i="7"/>
  <c r="R349" i="7"/>
  <c r="O349" i="7"/>
  <c r="L349" i="7"/>
  <c r="AE348" i="7"/>
  <c r="AD348" i="7"/>
  <c r="S348" i="7"/>
  <c r="R348" i="7"/>
  <c r="O348" i="7"/>
  <c r="L348" i="7"/>
  <c r="AE347" i="7"/>
  <c r="AD347" i="7"/>
  <c r="S347" i="7"/>
  <c r="R347" i="7"/>
  <c r="O347" i="7"/>
  <c r="L347" i="7"/>
  <c r="AE346" i="7"/>
  <c r="AD346" i="7"/>
  <c r="S346" i="7"/>
  <c r="R346" i="7"/>
  <c r="O346" i="7"/>
  <c r="L346" i="7"/>
  <c r="AE345" i="7"/>
  <c r="AD345" i="7"/>
  <c r="S345" i="7"/>
  <c r="R345" i="7"/>
  <c r="O345" i="7"/>
  <c r="L345" i="7"/>
  <c r="AE344" i="7"/>
  <c r="AD344" i="7"/>
  <c r="S344" i="7"/>
  <c r="R344" i="7"/>
  <c r="O344" i="7"/>
  <c r="L344" i="7"/>
  <c r="AE343" i="7"/>
  <c r="AD343" i="7"/>
  <c r="S343" i="7"/>
  <c r="R343" i="7"/>
  <c r="O343" i="7"/>
  <c r="L343" i="7"/>
  <c r="AE342" i="7"/>
  <c r="AD342" i="7"/>
  <c r="S342" i="7"/>
  <c r="R342" i="7"/>
  <c r="O342" i="7"/>
  <c r="L342" i="7"/>
  <c r="AE341" i="7"/>
  <c r="AD341" i="7"/>
  <c r="S341" i="7"/>
  <c r="R341" i="7"/>
  <c r="O341" i="7"/>
  <c r="L341" i="7"/>
  <c r="AE340" i="7"/>
  <c r="AD340" i="7"/>
  <c r="S340" i="7"/>
  <c r="R340" i="7"/>
  <c r="O340" i="7"/>
  <c r="L340" i="7"/>
  <c r="AE339" i="7"/>
  <c r="AD339" i="7"/>
  <c r="S339" i="7"/>
  <c r="R339" i="7"/>
  <c r="O339" i="7"/>
  <c r="L339" i="7"/>
  <c r="AE338" i="7"/>
  <c r="AD338" i="7"/>
  <c r="S338" i="7"/>
  <c r="R338" i="7"/>
  <c r="O338" i="7"/>
  <c r="L338" i="7"/>
  <c r="AE337" i="7"/>
  <c r="AD337" i="7"/>
  <c r="S337" i="7"/>
  <c r="R337" i="7"/>
  <c r="O337" i="7"/>
  <c r="L337" i="7"/>
  <c r="AE336" i="7"/>
  <c r="AD336" i="7"/>
  <c r="S336" i="7"/>
  <c r="R336" i="7"/>
  <c r="O336" i="7"/>
  <c r="L336" i="7"/>
  <c r="AE335" i="7"/>
  <c r="AD335" i="7"/>
  <c r="S335" i="7"/>
  <c r="R335" i="7"/>
  <c r="O335" i="7"/>
  <c r="L335" i="7"/>
  <c r="AE334" i="7"/>
  <c r="AD334" i="7"/>
  <c r="S334" i="7"/>
  <c r="R334" i="7"/>
  <c r="O334" i="7"/>
  <c r="L334" i="7"/>
  <c r="AE333" i="7"/>
  <c r="AD333" i="7"/>
  <c r="S333" i="7"/>
  <c r="R333" i="7"/>
  <c r="O333" i="7"/>
  <c r="L333" i="7"/>
  <c r="AE332" i="7"/>
  <c r="AD332" i="7"/>
  <c r="S332" i="7"/>
  <c r="R332" i="7"/>
  <c r="O332" i="7"/>
  <c r="L332" i="7"/>
  <c r="AE331" i="7"/>
  <c r="AD331" i="7"/>
  <c r="S331" i="7"/>
  <c r="R331" i="7"/>
  <c r="O331" i="7"/>
  <c r="L331" i="7"/>
  <c r="AE330" i="7"/>
  <c r="AD330" i="7"/>
  <c r="S330" i="7"/>
  <c r="R330" i="7"/>
  <c r="O330" i="7"/>
  <c r="L330" i="7"/>
  <c r="AE329" i="7"/>
  <c r="AD329" i="7"/>
  <c r="S329" i="7"/>
  <c r="R329" i="7"/>
  <c r="O329" i="7"/>
  <c r="L329" i="7"/>
  <c r="AE328" i="7"/>
  <c r="AD328" i="7"/>
  <c r="S328" i="7"/>
  <c r="R328" i="7"/>
  <c r="O328" i="7"/>
  <c r="L328" i="7"/>
  <c r="AE327" i="7"/>
  <c r="AD327" i="7"/>
  <c r="S327" i="7"/>
  <c r="R327" i="7"/>
  <c r="O327" i="7"/>
  <c r="L327" i="7"/>
  <c r="AE326" i="7"/>
  <c r="AD326" i="7"/>
  <c r="S326" i="7"/>
  <c r="R326" i="7"/>
  <c r="O326" i="7"/>
  <c r="L326" i="7"/>
  <c r="AE325" i="7"/>
  <c r="AD325" i="7"/>
  <c r="S325" i="7"/>
  <c r="R325" i="7"/>
  <c r="O325" i="7"/>
  <c r="L325" i="7"/>
  <c r="AE324" i="7"/>
  <c r="AD324" i="7"/>
  <c r="S324" i="7"/>
  <c r="R324" i="7"/>
  <c r="O324" i="7"/>
  <c r="L324" i="7"/>
  <c r="AE323" i="7"/>
  <c r="AD323" i="7"/>
  <c r="S323" i="7"/>
  <c r="R323" i="7"/>
  <c r="O323" i="7"/>
  <c r="L323" i="7"/>
  <c r="AE322" i="7"/>
  <c r="AD322" i="7"/>
  <c r="S322" i="7"/>
  <c r="R322" i="7"/>
  <c r="O322" i="7"/>
  <c r="L322" i="7"/>
  <c r="AE321" i="7"/>
  <c r="AD321" i="7"/>
  <c r="S321" i="7"/>
  <c r="R321" i="7"/>
  <c r="O321" i="7"/>
  <c r="L321" i="7"/>
  <c r="AE320" i="7"/>
  <c r="AD320" i="7"/>
  <c r="S320" i="7"/>
  <c r="R320" i="7"/>
  <c r="O320" i="7"/>
  <c r="L320" i="7"/>
  <c r="AE319" i="7"/>
  <c r="AD319" i="7"/>
  <c r="S319" i="7"/>
  <c r="R319" i="7"/>
  <c r="O319" i="7"/>
  <c r="L319" i="7"/>
  <c r="AE318" i="7"/>
  <c r="AD318" i="7"/>
  <c r="S318" i="7"/>
  <c r="R318" i="7"/>
  <c r="O318" i="7"/>
  <c r="L318" i="7"/>
  <c r="AE317" i="7"/>
  <c r="AD317" i="7"/>
  <c r="S317" i="7"/>
  <c r="R317" i="7"/>
  <c r="O317" i="7"/>
  <c r="L317" i="7"/>
  <c r="AE316" i="7"/>
  <c r="AD316" i="7"/>
  <c r="S316" i="7"/>
  <c r="R316" i="7"/>
  <c r="O316" i="7"/>
  <c r="L316" i="7"/>
  <c r="AE315" i="7"/>
  <c r="AD315" i="7"/>
  <c r="S315" i="7"/>
  <c r="R315" i="7"/>
  <c r="O315" i="7"/>
  <c r="L315" i="7"/>
  <c r="AE314" i="7"/>
  <c r="AD314" i="7"/>
  <c r="S314" i="7"/>
  <c r="R314" i="7"/>
  <c r="O314" i="7"/>
  <c r="L314" i="7"/>
  <c r="AE313" i="7"/>
  <c r="AD313" i="7"/>
  <c r="S313" i="7"/>
  <c r="R313" i="7"/>
  <c r="O313" i="7"/>
  <c r="L313" i="7"/>
  <c r="AE312" i="7"/>
  <c r="AD312" i="7"/>
  <c r="S312" i="7"/>
  <c r="R312" i="7"/>
  <c r="O312" i="7"/>
  <c r="L312" i="7"/>
  <c r="AE311" i="7"/>
  <c r="AD311" i="7"/>
  <c r="S311" i="7"/>
  <c r="R311" i="7"/>
  <c r="O311" i="7"/>
  <c r="L311" i="7"/>
  <c r="AE310" i="7"/>
  <c r="AD310" i="7"/>
  <c r="S310" i="7"/>
  <c r="R310" i="7"/>
  <c r="O310" i="7"/>
  <c r="L310" i="7"/>
  <c r="AE309" i="7"/>
  <c r="AD309" i="7"/>
  <c r="S309" i="7"/>
  <c r="R309" i="7"/>
  <c r="O309" i="7"/>
  <c r="L309" i="7"/>
  <c r="AE308" i="7"/>
  <c r="AD308" i="7"/>
  <c r="S308" i="7"/>
  <c r="R308" i="7"/>
  <c r="O308" i="7"/>
  <c r="L308" i="7"/>
  <c r="AE307" i="7"/>
  <c r="AD307" i="7"/>
  <c r="S307" i="7"/>
  <c r="R307" i="7"/>
  <c r="O307" i="7"/>
  <c r="L307" i="7"/>
  <c r="AE306" i="7"/>
  <c r="AD306" i="7"/>
  <c r="S306" i="7"/>
  <c r="R306" i="7"/>
  <c r="O306" i="7"/>
  <c r="L306" i="7"/>
  <c r="AE305" i="7"/>
  <c r="AD305" i="7"/>
  <c r="S305" i="7"/>
  <c r="R305" i="7"/>
  <c r="O305" i="7"/>
  <c r="L305" i="7"/>
  <c r="AE304" i="7"/>
  <c r="AD304" i="7"/>
  <c r="S304" i="7"/>
  <c r="R304" i="7"/>
  <c r="O304" i="7"/>
  <c r="L304" i="7"/>
  <c r="AE303" i="7"/>
  <c r="AD303" i="7"/>
  <c r="S303" i="7"/>
  <c r="R303" i="7"/>
  <c r="O303" i="7"/>
  <c r="L303" i="7"/>
  <c r="AE302" i="7"/>
  <c r="AD302" i="7"/>
  <c r="S302" i="7"/>
  <c r="R302" i="7"/>
  <c r="O302" i="7"/>
  <c r="L302" i="7"/>
  <c r="AE301" i="7"/>
  <c r="AD301" i="7"/>
  <c r="S301" i="7"/>
  <c r="R301" i="7"/>
  <c r="O301" i="7"/>
  <c r="L301" i="7"/>
  <c r="AE300" i="7"/>
  <c r="AD300" i="7"/>
  <c r="S300" i="7"/>
  <c r="R300" i="7"/>
  <c r="O300" i="7"/>
  <c r="L300" i="7"/>
  <c r="AE299" i="7"/>
  <c r="AD299" i="7"/>
  <c r="S299" i="7"/>
  <c r="R299" i="7"/>
  <c r="O299" i="7"/>
  <c r="L299" i="7"/>
  <c r="AE298" i="7"/>
  <c r="AD298" i="7"/>
  <c r="S298" i="7"/>
  <c r="R298" i="7"/>
  <c r="O298" i="7"/>
  <c r="L298" i="7"/>
  <c r="AE297" i="7"/>
  <c r="AD297" i="7"/>
  <c r="S297" i="7"/>
  <c r="R297" i="7"/>
  <c r="O297" i="7"/>
  <c r="L297" i="7"/>
  <c r="AE296" i="7"/>
  <c r="AD296" i="7"/>
  <c r="S296" i="7"/>
  <c r="R296" i="7"/>
  <c r="O296" i="7"/>
  <c r="L296" i="7"/>
  <c r="AE295" i="7"/>
  <c r="AD295" i="7"/>
  <c r="S295" i="7"/>
  <c r="R295" i="7"/>
  <c r="O295" i="7"/>
  <c r="L295" i="7"/>
  <c r="AE294" i="7"/>
  <c r="AD294" i="7"/>
  <c r="S294" i="7"/>
  <c r="R294" i="7"/>
  <c r="O294" i="7"/>
  <c r="L294" i="7"/>
  <c r="AE293" i="7"/>
  <c r="AD293" i="7"/>
  <c r="S293" i="7"/>
  <c r="R293" i="7"/>
  <c r="O293" i="7"/>
  <c r="L293" i="7"/>
  <c r="AE292" i="7"/>
  <c r="AD292" i="7"/>
  <c r="S292" i="7"/>
  <c r="R292" i="7"/>
  <c r="O292" i="7"/>
  <c r="L292" i="7"/>
  <c r="AE291" i="7"/>
  <c r="AD291" i="7"/>
  <c r="S291" i="7"/>
  <c r="R291" i="7"/>
  <c r="O291" i="7"/>
  <c r="L291" i="7"/>
  <c r="AE290" i="7"/>
  <c r="AD290" i="7"/>
  <c r="S290" i="7"/>
  <c r="R290" i="7"/>
  <c r="O290" i="7"/>
  <c r="L290" i="7"/>
  <c r="AE289" i="7"/>
  <c r="AD289" i="7"/>
  <c r="S289" i="7"/>
  <c r="R289" i="7"/>
  <c r="O289" i="7"/>
  <c r="L289" i="7"/>
  <c r="AE288" i="7"/>
  <c r="AD288" i="7"/>
  <c r="S288" i="7"/>
  <c r="R288" i="7"/>
  <c r="O288" i="7"/>
  <c r="L288" i="7"/>
  <c r="AE287" i="7"/>
  <c r="AD287" i="7"/>
  <c r="S287" i="7"/>
  <c r="R287" i="7"/>
  <c r="O287" i="7"/>
  <c r="L287" i="7"/>
  <c r="AE286" i="7"/>
  <c r="AD286" i="7"/>
  <c r="S286" i="7"/>
  <c r="R286" i="7"/>
  <c r="O286" i="7"/>
  <c r="L286" i="7"/>
  <c r="AE285" i="7"/>
  <c r="AD285" i="7"/>
  <c r="S285" i="7"/>
  <c r="R285" i="7"/>
  <c r="O285" i="7"/>
  <c r="L285" i="7"/>
  <c r="AE284" i="7"/>
  <c r="AD284" i="7"/>
  <c r="S284" i="7"/>
  <c r="R284" i="7"/>
  <c r="O284" i="7"/>
  <c r="L284" i="7"/>
  <c r="AE283" i="7"/>
  <c r="AD283" i="7"/>
  <c r="S283" i="7"/>
  <c r="R283" i="7"/>
  <c r="O283" i="7"/>
  <c r="L283" i="7"/>
  <c r="AE282" i="7"/>
  <c r="AD282" i="7"/>
  <c r="S282" i="7"/>
  <c r="R282" i="7"/>
  <c r="O282" i="7"/>
  <c r="L282" i="7"/>
  <c r="AE281" i="7"/>
  <c r="AD281" i="7"/>
  <c r="S281" i="7"/>
  <c r="R281" i="7"/>
  <c r="O281" i="7"/>
  <c r="L281" i="7"/>
  <c r="AE280" i="7"/>
  <c r="AD280" i="7"/>
  <c r="S280" i="7"/>
  <c r="R280" i="7"/>
  <c r="O280" i="7"/>
  <c r="L280" i="7"/>
  <c r="AE279" i="7"/>
  <c r="AD279" i="7"/>
  <c r="S279" i="7"/>
  <c r="R279" i="7"/>
  <c r="O279" i="7"/>
  <c r="L279" i="7"/>
  <c r="AE278" i="7"/>
  <c r="AD278" i="7"/>
  <c r="S278" i="7"/>
  <c r="R278" i="7"/>
  <c r="O278" i="7"/>
  <c r="L278" i="7"/>
  <c r="AE277" i="7"/>
  <c r="AD277" i="7"/>
  <c r="S277" i="7"/>
  <c r="R277" i="7"/>
  <c r="O277" i="7"/>
  <c r="L277" i="7"/>
  <c r="AE276" i="7"/>
  <c r="AD276" i="7"/>
  <c r="S276" i="7"/>
  <c r="R276" i="7"/>
  <c r="O276" i="7"/>
  <c r="L276" i="7"/>
  <c r="AE275" i="7"/>
  <c r="AD275" i="7"/>
  <c r="S275" i="7"/>
  <c r="R275" i="7"/>
  <c r="O275" i="7"/>
  <c r="L275" i="7"/>
  <c r="AE274" i="7"/>
  <c r="AD274" i="7"/>
  <c r="S274" i="7"/>
  <c r="R274" i="7"/>
  <c r="O274" i="7"/>
  <c r="L274" i="7"/>
  <c r="AE273" i="7"/>
  <c r="AD273" i="7"/>
  <c r="S273" i="7"/>
  <c r="R273" i="7"/>
  <c r="O273" i="7"/>
  <c r="L273" i="7"/>
  <c r="AE272" i="7"/>
  <c r="AD272" i="7"/>
  <c r="S272" i="7"/>
  <c r="R272" i="7"/>
  <c r="O272" i="7"/>
  <c r="L272" i="7"/>
  <c r="AE271" i="7"/>
  <c r="AD271" i="7"/>
  <c r="S271" i="7"/>
  <c r="R271" i="7"/>
  <c r="O271" i="7"/>
  <c r="L271" i="7"/>
  <c r="AE270" i="7"/>
  <c r="AD270" i="7"/>
  <c r="S270" i="7"/>
  <c r="R270" i="7"/>
  <c r="O270" i="7"/>
  <c r="L270" i="7"/>
  <c r="AE269" i="7"/>
  <c r="AD269" i="7"/>
  <c r="S269" i="7"/>
  <c r="R269" i="7"/>
  <c r="O269" i="7"/>
  <c r="L269" i="7"/>
  <c r="AE268" i="7"/>
  <c r="AD268" i="7"/>
  <c r="S268" i="7"/>
  <c r="R268" i="7"/>
  <c r="O268" i="7"/>
  <c r="L268" i="7"/>
  <c r="AE267" i="7"/>
  <c r="AD267" i="7"/>
  <c r="S267" i="7"/>
  <c r="R267" i="7"/>
  <c r="O267" i="7"/>
  <c r="L267" i="7"/>
  <c r="AE266" i="7"/>
  <c r="AD266" i="7"/>
  <c r="S266" i="7"/>
  <c r="R266" i="7"/>
  <c r="O266" i="7"/>
  <c r="L266" i="7"/>
  <c r="AE265" i="7"/>
  <c r="AD265" i="7"/>
  <c r="S265" i="7"/>
  <c r="R265" i="7"/>
  <c r="O265" i="7"/>
  <c r="L265" i="7"/>
  <c r="AE264" i="7"/>
  <c r="AD264" i="7"/>
  <c r="S264" i="7"/>
  <c r="R264" i="7"/>
  <c r="O264" i="7"/>
  <c r="L264" i="7"/>
  <c r="AE263" i="7"/>
  <c r="AD263" i="7"/>
  <c r="S263" i="7"/>
  <c r="R263" i="7"/>
  <c r="O263" i="7"/>
  <c r="L263" i="7"/>
  <c r="AE262" i="7"/>
  <c r="AD262" i="7"/>
  <c r="S262" i="7"/>
  <c r="R262" i="7"/>
  <c r="O262" i="7"/>
  <c r="L262" i="7"/>
  <c r="AE261" i="7"/>
  <c r="AD261" i="7"/>
  <c r="S261" i="7"/>
  <c r="R261" i="7"/>
  <c r="O261" i="7"/>
  <c r="L261" i="7"/>
  <c r="AE260" i="7"/>
  <c r="AD260" i="7"/>
  <c r="S260" i="7"/>
  <c r="R260" i="7"/>
  <c r="O260" i="7"/>
  <c r="L260" i="7"/>
  <c r="AE259" i="7"/>
  <c r="AD259" i="7"/>
  <c r="S259" i="7"/>
  <c r="R259" i="7"/>
  <c r="O259" i="7"/>
  <c r="L259" i="7"/>
  <c r="AE258" i="7"/>
  <c r="AD258" i="7"/>
  <c r="AC258" i="7"/>
  <c r="AA258" i="7"/>
  <c r="R258" i="7"/>
  <c r="O258" i="7"/>
  <c r="Y258" i="7" s="1"/>
  <c r="AE257" i="7"/>
  <c r="S257" i="7"/>
  <c r="O257" i="7"/>
  <c r="AD257" i="7" s="1"/>
  <c r="L257" i="7"/>
  <c r="AE256" i="7"/>
  <c r="AC256" i="7"/>
  <c r="AA256" i="7"/>
  <c r="O256" i="7"/>
  <c r="Y256" i="7" s="1"/>
  <c r="AE255" i="7"/>
  <c r="AD255" i="7"/>
  <c r="S255" i="7"/>
  <c r="R255" i="7"/>
  <c r="O255" i="7"/>
  <c r="L255" i="7"/>
  <c r="AE254" i="7"/>
  <c r="AD254" i="7"/>
  <c r="S254" i="7"/>
  <c r="R254" i="7"/>
  <c r="O254" i="7"/>
  <c r="L254" i="7"/>
  <c r="AE253" i="7"/>
  <c r="AD253" i="7"/>
  <c r="S253" i="7"/>
  <c r="R253" i="7"/>
  <c r="O253" i="7"/>
  <c r="L253" i="7"/>
  <c r="AE252" i="7"/>
  <c r="AD252" i="7"/>
  <c r="S252" i="7"/>
  <c r="R252" i="7"/>
  <c r="O252" i="7"/>
  <c r="L252" i="7"/>
  <c r="AE251" i="7"/>
  <c r="AD251" i="7"/>
  <c r="AC251" i="7"/>
  <c r="AA251" i="7"/>
  <c r="R251" i="7"/>
  <c r="O251" i="7"/>
  <c r="Y251" i="7" s="1"/>
  <c r="AE250" i="7"/>
  <c r="S250" i="7"/>
  <c r="O250" i="7"/>
  <c r="AD250" i="7" s="1"/>
  <c r="L250" i="7"/>
  <c r="AE249" i="7"/>
  <c r="S249" i="7"/>
  <c r="O249" i="7"/>
  <c r="AD249" i="7" s="1"/>
  <c r="L249" i="7"/>
  <c r="AE248" i="7"/>
  <c r="S248" i="7"/>
  <c r="O248" i="7"/>
  <c r="AD248" i="7" s="1"/>
  <c r="L248" i="7"/>
  <c r="AE247" i="7"/>
  <c r="S247" i="7"/>
  <c r="O247" i="7"/>
  <c r="AD247" i="7" s="1"/>
  <c r="L247" i="7"/>
  <c r="AE246" i="7"/>
  <c r="S246" i="7"/>
  <c r="O246" i="7"/>
  <c r="AD246" i="7" s="1"/>
  <c r="L246" i="7"/>
  <c r="AE245" i="7"/>
  <c r="S245" i="7"/>
  <c r="O245" i="7"/>
  <c r="AD245" i="7" s="1"/>
  <c r="L245" i="7"/>
  <c r="AE244" i="7"/>
  <c r="S244" i="7"/>
  <c r="O244" i="7"/>
  <c r="AD244" i="7" s="1"/>
  <c r="L244" i="7"/>
  <c r="AE243" i="7"/>
  <c r="S243" i="7"/>
  <c r="O243" i="7"/>
  <c r="AD243" i="7" s="1"/>
  <c r="L243" i="7"/>
  <c r="AE242" i="7"/>
  <c r="S242" i="7"/>
  <c r="O242" i="7"/>
  <c r="AD242" i="7" s="1"/>
  <c r="L242" i="7"/>
  <c r="AE241" i="7"/>
  <c r="S241" i="7"/>
  <c r="O241" i="7"/>
  <c r="AD241" i="7" s="1"/>
  <c r="L241" i="7"/>
  <c r="AE240" i="7"/>
  <c r="S240" i="7"/>
  <c r="O240" i="7"/>
  <c r="AD240" i="7" s="1"/>
  <c r="L240" i="7"/>
  <c r="AE239" i="7"/>
  <c r="AC239" i="7"/>
  <c r="AA239" i="7"/>
  <c r="O239" i="7"/>
  <c r="Y239" i="7" s="1"/>
  <c r="AE238" i="7"/>
  <c r="AD238" i="7"/>
  <c r="S238" i="7"/>
  <c r="R238" i="7"/>
  <c r="O238" i="7"/>
  <c r="L238" i="7"/>
  <c r="AE237" i="7"/>
  <c r="AD237" i="7"/>
  <c r="S237" i="7"/>
  <c r="R237" i="7"/>
  <c r="O237" i="7"/>
  <c r="L237" i="7"/>
  <c r="AE236" i="7"/>
  <c r="AD236" i="7"/>
  <c r="S236" i="7"/>
  <c r="R236" i="7"/>
  <c r="O236" i="7"/>
  <c r="L236" i="7"/>
  <c r="AE235" i="7"/>
  <c r="AD235" i="7"/>
  <c r="S235" i="7"/>
  <c r="R235" i="7"/>
  <c r="O235" i="7"/>
  <c r="L235" i="7"/>
  <c r="AE234" i="7"/>
  <c r="AD234" i="7"/>
  <c r="S234" i="7"/>
  <c r="R234" i="7"/>
  <c r="O234" i="7"/>
  <c r="L234" i="7"/>
  <c r="AE233" i="7"/>
  <c r="AD233" i="7"/>
  <c r="S233" i="7"/>
  <c r="R233" i="7"/>
  <c r="O233" i="7"/>
  <c r="L233" i="7"/>
  <c r="AE232" i="7"/>
  <c r="AD232" i="7"/>
  <c r="S232" i="7"/>
  <c r="R232" i="7"/>
  <c r="O232" i="7"/>
  <c r="L232" i="7"/>
  <c r="AE231" i="7"/>
  <c r="AD231" i="7"/>
  <c r="S231" i="7"/>
  <c r="R231" i="7"/>
  <c r="O231" i="7"/>
  <c r="L231" i="7"/>
  <c r="AE230" i="7"/>
  <c r="AD230" i="7"/>
  <c r="S230" i="7"/>
  <c r="R230" i="7"/>
  <c r="O230" i="7"/>
  <c r="L230" i="7"/>
  <c r="AE229" i="7"/>
  <c r="AD229" i="7"/>
  <c r="S229" i="7"/>
  <c r="R229" i="7"/>
  <c r="O229" i="7"/>
  <c r="L229" i="7"/>
  <c r="AE228" i="7"/>
  <c r="AD228" i="7"/>
  <c r="S228" i="7"/>
  <c r="R228" i="7"/>
  <c r="O228" i="7"/>
  <c r="L228" i="7"/>
  <c r="AE227" i="7"/>
  <c r="AD227" i="7"/>
  <c r="S227" i="7"/>
  <c r="R227" i="7"/>
  <c r="O227" i="7"/>
  <c r="L227" i="7"/>
  <c r="AE226" i="7"/>
  <c r="AD226" i="7"/>
  <c r="S226" i="7"/>
  <c r="R226" i="7"/>
  <c r="O226" i="7"/>
  <c r="L226" i="7"/>
  <c r="AE225" i="7"/>
  <c r="AD225" i="7"/>
  <c r="S225" i="7"/>
  <c r="R225" i="7"/>
  <c r="O225" i="7"/>
  <c r="L225" i="7"/>
  <c r="AE224" i="7"/>
  <c r="AD224" i="7"/>
  <c r="S224" i="7"/>
  <c r="R224" i="7"/>
  <c r="O224" i="7"/>
  <c r="L224" i="7"/>
  <c r="AE223" i="7"/>
  <c r="AD223" i="7"/>
  <c r="S223" i="7"/>
  <c r="R223" i="7"/>
  <c r="O223" i="7"/>
  <c r="L223" i="7"/>
  <c r="AE222" i="7"/>
  <c r="AD222" i="7"/>
  <c r="S222" i="7"/>
  <c r="R222" i="7"/>
  <c r="O222" i="7"/>
  <c r="L222" i="7"/>
  <c r="AE221" i="7"/>
  <c r="AD221" i="7"/>
  <c r="S221" i="7"/>
  <c r="R221" i="7"/>
  <c r="O221" i="7"/>
  <c r="L221" i="7"/>
  <c r="AE220" i="7"/>
  <c r="AD220" i="7"/>
  <c r="S220" i="7"/>
  <c r="R220" i="7"/>
  <c r="O220" i="7"/>
  <c r="L220" i="7"/>
  <c r="AE219" i="7"/>
  <c r="AD219" i="7"/>
  <c r="S219" i="7"/>
  <c r="R219" i="7"/>
  <c r="O219" i="7"/>
  <c r="L219" i="7"/>
  <c r="AE218" i="7"/>
  <c r="AD218" i="7"/>
  <c r="S218" i="7"/>
  <c r="R218" i="7"/>
  <c r="O218" i="7"/>
  <c r="L218" i="7"/>
  <c r="AE217" i="7"/>
  <c r="AD217" i="7"/>
  <c r="S217" i="7"/>
  <c r="R217" i="7"/>
  <c r="O217" i="7"/>
  <c r="L217" i="7"/>
  <c r="AE216" i="7"/>
  <c r="AD216" i="7"/>
  <c r="S216" i="7"/>
  <c r="R216" i="7"/>
  <c r="O216" i="7"/>
  <c r="L216" i="7"/>
  <c r="AE215" i="7"/>
  <c r="AD215" i="7"/>
  <c r="S215" i="7"/>
  <c r="R215" i="7"/>
  <c r="O215" i="7"/>
  <c r="L215" i="7"/>
  <c r="AE214" i="7"/>
  <c r="AD214" i="7"/>
  <c r="S214" i="7"/>
  <c r="R214" i="7"/>
  <c r="O214" i="7"/>
  <c r="L214" i="7"/>
  <c r="AE213" i="7"/>
  <c r="AD213" i="7"/>
  <c r="S213" i="7"/>
  <c r="R213" i="7"/>
  <c r="O213" i="7"/>
  <c r="L213" i="7"/>
  <c r="AE212" i="7"/>
  <c r="AD212" i="7"/>
  <c r="S212" i="7"/>
  <c r="R212" i="7"/>
  <c r="O212" i="7"/>
  <c r="L212" i="7"/>
  <c r="AE211" i="7"/>
  <c r="AD211" i="7"/>
  <c r="S211" i="7"/>
  <c r="R211" i="7"/>
  <c r="O211" i="7"/>
  <c r="L211" i="7"/>
  <c r="AE210" i="7"/>
  <c r="AD210" i="7"/>
  <c r="S210" i="7"/>
  <c r="R210" i="7"/>
  <c r="O210" i="7"/>
  <c r="L210" i="7"/>
  <c r="AE209" i="7"/>
  <c r="AD209" i="7"/>
  <c r="S209" i="7"/>
  <c r="R209" i="7"/>
  <c r="O209" i="7"/>
  <c r="L209" i="7"/>
  <c r="AE208" i="7"/>
  <c r="AD208" i="7"/>
  <c r="S208" i="7"/>
  <c r="R208" i="7"/>
  <c r="O208" i="7"/>
  <c r="L208" i="7"/>
  <c r="AE207" i="7"/>
  <c r="AD207" i="7"/>
  <c r="S207" i="7"/>
  <c r="R207" i="7"/>
  <c r="O207" i="7"/>
  <c r="L207" i="7"/>
  <c r="AE206" i="7"/>
  <c r="AD206" i="7"/>
  <c r="S206" i="7"/>
  <c r="R206" i="7"/>
  <c r="O206" i="7"/>
  <c r="L206" i="7"/>
  <c r="AE205" i="7"/>
  <c r="AD205" i="7"/>
  <c r="S205" i="7"/>
  <c r="R205" i="7"/>
  <c r="O205" i="7"/>
  <c r="L205" i="7"/>
  <c r="AE204" i="7"/>
  <c r="AD204" i="7"/>
  <c r="S204" i="7"/>
  <c r="R204" i="7"/>
  <c r="O204" i="7"/>
  <c r="L204" i="7"/>
  <c r="AE203" i="7"/>
  <c r="AD203" i="7"/>
  <c r="S203" i="7"/>
  <c r="R203" i="7"/>
  <c r="O203" i="7"/>
  <c r="L203" i="7"/>
  <c r="AE202" i="7"/>
  <c r="AD202" i="7"/>
  <c r="S202" i="7"/>
  <c r="R202" i="7"/>
  <c r="O202" i="7"/>
  <c r="L202" i="7"/>
  <c r="AE201" i="7"/>
  <c r="AD201" i="7"/>
  <c r="S201" i="7"/>
  <c r="R201" i="7"/>
  <c r="O201" i="7"/>
  <c r="L201" i="7"/>
  <c r="AE200" i="7"/>
  <c r="AD200" i="7"/>
  <c r="S200" i="7"/>
  <c r="R200" i="7"/>
  <c r="O200" i="7"/>
  <c r="L200" i="7"/>
  <c r="AE199" i="7"/>
  <c r="AD199" i="7"/>
  <c r="S199" i="7"/>
  <c r="R199" i="7"/>
  <c r="O199" i="7"/>
  <c r="L199" i="7"/>
  <c r="AE198" i="7"/>
  <c r="AD198" i="7"/>
  <c r="S198" i="7"/>
  <c r="R198" i="7"/>
  <c r="O198" i="7"/>
  <c r="L198" i="7"/>
  <c r="AE197" i="7"/>
  <c r="AD197" i="7"/>
  <c r="S197" i="7"/>
  <c r="R197" i="7"/>
  <c r="O197" i="7"/>
  <c r="L197" i="7"/>
  <c r="AE196" i="7"/>
  <c r="AD196" i="7"/>
  <c r="S196" i="7"/>
  <c r="R196" i="7"/>
  <c r="O196" i="7"/>
  <c r="L196" i="7"/>
  <c r="AE195" i="7"/>
  <c r="AD195" i="7"/>
  <c r="S195" i="7"/>
  <c r="R195" i="7"/>
  <c r="O195" i="7"/>
  <c r="L195" i="7"/>
  <c r="AE194" i="7"/>
  <c r="AD194" i="7"/>
  <c r="S194" i="7"/>
  <c r="R194" i="7"/>
  <c r="O194" i="7"/>
  <c r="L194" i="7"/>
  <c r="AE193" i="7"/>
  <c r="AD193" i="7"/>
  <c r="S193" i="7"/>
  <c r="R193" i="7"/>
  <c r="O193" i="7"/>
  <c r="L193" i="7"/>
  <c r="AE192" i="7"/>
  <c r="AD192" i="7"/>
  <c r="S192" i="7"/>
  <c r="R192" i="7"/>
  <c r="O192" i="7"/>
  <c r="L192" i="7"/>
  <c r="AE191" i="7"/>
  <c r="AD191" i="7"/>
  <c r="S191" i="7"/>
  <c r="R191" i="7"/>
  <c r="O191" i="7"/>
  <c r="L191" i="7"/>
  <c r="L153" i="7" s="1"/>
  <c r="AE190" i="7"/>
  <c r="AD190" i="7"/>
  <c r="AC190" i="7"/>
  <c r="AA190" i="7"/>
  <c r="R190" i="7"/>
  <c r="O190" i="7"/>
  <c r="Y190" i="7" s="1"/>
  <c r="Y153" i="7" s="1"/>
  <c r="AE189" i="7"/>
  <c r="S189" i="7"/>
  <c r="O189" i="7"/>
  <c r="AD189" i="7" s="1"/>
  <c r="L189" i="7"/>
  <c r="AE188" i="7"/>
  <c r="S188" i="7"/>
  <c r="O188" i="7"/>
  <c r="AD188" i="7" s="1"/>
  <c r="L188" i="7"/>
  <c r="AE187" i="7"/>
  <c r="S187" i="7"/>
  <c r="O187" i="7"/>
  <c r="AD187" i="7" s="1"/>
  <c r="L187" i="7"/>
  <c r="AE186" i="7"/>
  <c r="S186" i="7"/>
  <c r="O186" i="7"/>
  <c r="AD186" i="7" s="1"/>
  <c r="L186" i="7"/>
  <c r="AE185" i="7"/>
  <c r="S185" i="7"/>
  <c r="O185" i="7"/>
  <c r="AD185" i="7" s="1"/>
  <c r="L185" i="7"/>
  <c r="AE184" i="7"/>
  <c r="S184" i="7"/>
  <c r="O184" i="7"/>
  <c r="AD184" i="7" s="1"/>
  <c r="L184" i="7"/>
  <c r="AE183" i="7"/>
  <c r="S183" i="7"/>
  <c r="O183" i="7"/>
  <c r="AD183" i="7" s="1"/>
  <c r="L183" i="7"/>
  <c r="AE182" i="7"/>
  <c r="S182" i="7"/>
  <c r="O182" i="7"/>
  <c r="AD182" i="7" s="1"/>
  <c r="L182" i="7"/>
  <c r="AE181" i="7"/>
  <c r="S181" i="7"/>
  <c r="O181" i="7"/>
  <c r="AD181" i="7" s="1"/>
  <c r="L181" i="7"/>
  <c r="AE180" i="7"/>
  <c r="S180" i="7"/>
  <c r="O180" i="7"/>
  <c r="AD180" i="7" s="1"/>
  <c r="L180" i="7"/>
  <c r="AE179" i="7"/>
  <c r="S179" i="7"/>
  <c r="O179" i="7"/>
  <c r="AD179" i="7" s="1"/>
  <c r="L179" i="7"/>
  <c r="AE178" i="7"/>
  <c r="S178" i="7"/>
  <c r="O178" i="7"/>
  <c r="AD178" i="7" s="1"/>
  <c r="L178" i="7"/>
  <c r="AE177" i="7"/>
  <c r="S177" i="7"/>
  <c r="O177" i="7"/>
  <c r="AD177" i="7" s="1"/>
  <c r="L177" i="7"/>
  <c r="AE176" i="7"/>
  <c r="S176" i="7"/>
  <c r="O176" i="7"/>
  <c r="AD176" i="7" s="1"/>
  <c r="L176" i="7"/>
  <c r="AE175" i="7"/>
  <c r="S175" i="7"/>
  <c r="O175" i="7"/>
  <c r="AD175" i="7" s="1"/>
  <c r="L175" i="7"/>
  <c r="AE174" i="7"/>
  <c r="S174" i="7"/>
  <c r="O174" i="7"/>
  <c r="AD174" i="7" s="1"/>
  <c r="L174" i="7"/>
  <c r="AE173" i="7"/>
  <c r="S173" i="7"/>
  <c r="O173" i="7"/>
  <c r="AD173" i="7" s="1"/>
  <c r="L173" i="7"/>
  <c r="AE172" i="7"/>
  <c r="S172" i="7"/>
  <c r="O172" i="7"/>
  <c r="AD172" i="7" s="1"/>
  <c r="L172" i="7"/>
  <c r="AE171" i="7"/>
  <c r="S171" i="7"/>
  <c r="O171" i="7"/>
  <c r="AD171" i="7" s="1"/>
  <c r="L171" i="7"/>
  <c r="AE170" i="7"/>
  <c r="S170" i="7"/>
  <c r="O170" i="7"/>
  <c r="AD170" i="7" s="1"/>
  <c r="L170" i="7"/>
  <c r="AE169" i="7"/>
  <c r="S169" i="7"/>
  <c r="O169" i="7"/>
  <c r="AD169" i="7" s="1"/>
  <c r="L169" i="7"/>
  <c r="AE168" i="7"/>
  <c r="S168" i="7"/>
  <c r="O168" i="7"/>
  <c r="AD168" i="7" s="1"/>
  <c r="L168" i="7"/>
  <c r="AE167" i="7"/>
  <c r="S167" i="7"/>
  <c r="O167" i="7"/>
  <c r="AD167" i="7" s="1"/>
  <c r="L167" i="7"/>
  <c r="AE166" i="7"/>
  <c r="S166" i="7"/>
  <c r="O166" i="7"/>
  <c r="AD166" i="7" s="1"/>
  <c r="L166" i="7"/>
  <c r="AE165" i="7"/>
  <c r="S165" i="7"/>
  <c r="O165" i="7"/>
  <c r="AD165" i="7" s="1"/>
  <c r="L165" i="7"/>
  <c r="AE164" i="7"/>
  <c r="S164" i="7"/>
  <c r="O164" i="7"/>
  <c r="AD164" i="7" s="1"/>
  <c r="L164" i="7"/>
  <c r="AE163" i="7"/>
  <c r="S163" i="7"/>
  <c r="O163" i="7"/>
  <c r="AD163" i="7" s="1"/>
  <c r="L163" i="7"/>
  <c r="AE162" i="7"/>
  <c r="S162" i="7"/>
  <c r="O162" i="7"/>
  <c r="AD162" i="7" s="1"/>
  <c r="L162" i="7"/>
  <c r="AE161" i="7"/>
  <c r="S161" i="7"/>
  <c r="O161" i="7"/>
  <c r="AD161" i="7" s="1"/>
  <c r="L161" i="7"/>
  <c r="AE160" i="7"/>
  <c r="S160" i="7"/>
  <c r="O160" i="7"/>
  <c r="AD160" i="7" s="1"/>
  <c r="L160" i="7"/>
  <c r="AE159" i="7"/>
  <c r="S159" i="7"/>
  <c r="O159" i="7"/>
  <c r="AD159" i="7" s="1"/>
  <c r="L159" i="7"/>
  <c r="AE158" i="7"/>
  <c r="S158" i="7"/>
  <c r="O158" i="7"/>
  <c r="AD158" i="7" s="1"/>
  <c r="L158" i="7"/>
  <c r="AE157" i="7"/>
  <c r="S157" i="7"/>
  <c r="O157" i="7"/>
  <c r="AD157" i="7" s="1"/>
  <c r="L157" i="7"/>
  <c r="AE156" i="7"/>
  <c r="S156" i="7"/>
  <c r="O156" i="7"/>
  <c r="AD156" i="7" s="1"/>
  <c r="L156" i="7"/>
  <c r="AE155" i="7"/>
  <c r="S155" i="7"/>
  <c r="O155" i="7"/>
  <c r="AD155" i="7" s="1"/>
  <c r="L155" i="7"/>
  <c r="AE154" i="7"/>
  <c r="S154" i="7"/>
  <c r="O154" i="7"/>
  <c r="AD154" i="7" s="1"/>
  <c r="L154" i="7"/>
  <c r="AK153" i="7"/>
  <c r="AJ153" i="7"/>
  <c r="AI153" i="7"/>
  <c r="AH153" i="7"/>
  <c r="AG153" i="7"/>
  <c r="AF153" i="7"/>
  <c r="AE153" i="7"/>
  <c r="AC153" i="7"/>
  <c r="AB153" i="7"/>
  <c r="AA153" i="7"/>
  <c r="Z153" i="7"/>
  <c r="T153" i="7"/>
  <c r="S153" i="7"/>
  <c r="Q153" i="7"/>
  <c r="P153" i="7"/>
  <c r="R153" i="7" s="1"/>
  <c r="O153" i="7"/>
  <c r="N153" i="7"/>
  <c r="M153" i="7"/>
  <c r="R152" i="7"/>
  <c r="AE151" i="7"/>
  <c r="AC151" i="7"/>
  <c r="AA151" i="7"/>
  <c r="Y151" i="7"/>
  <c r="S151" i="7"/>
  <c r="O151" i="7"/>
  <c r="AD151" i="7" s="1"/>
  <c r="L151" i="7"/>
  <c r="AE150" i="7"/>
  <c r="AC150" i="7"/>
  <c r="AA150" i="7"/>
  <c r="Y150" i="7"/>
  <c r="S150" i="7"/>
  <c r="R150" i="7"/>
  <c r="O150" i="7"/>
  <c r="AD150" i="7" s="1"/>
  <c r="L150" i="7"/>
  <c r="AE149" i="7"/>
  <c r="AC149" i="7"/>
  <c r="AA149" i="7"/>
  <c r="Y149" i="7"/>
  <c r="S149" i="7"/>
  <c r="O149" i="7"/>
  <c r="AD149" i="7" s="1"/>
  <c r="L149" i="7"/>
  <c r="AE148" i="7"/>
  <c r="AC148" i="7"/>
  <c r="AA148" i="7"/>
  <c r="Y148" i="7"/>
  <c r="S148" i="7"/>
  <c r="R148" i="7"/>
  <c r="O148" i="7"/>
  <c r="AD148" i="7" s="1"/>
  <c r="L148" i="7"/>
  <c r="AE147" i="7"/>
  <c r="AC147" i="7"/>
  <c r="AA147" i="7"/>
  <c r="Y147" i="7"/>
  <c r="S147" i="7"/>
  <c r="O147" i="7"/>
  <c r="AD147" i="7" s="1"/>
  <c r="L147" i="7"/>
  <c r="AE146" i="7"/>
  <c r="AC146" i="7"/>
  <c r="AA146" i="7"/>
  <c r="Y146" i="7"/>
  <c r="S146" i="7"/>
  <c r="R146" i="7"/>
  <c r="O146" i="7"/>
  <c r="AD146" i="7" s="1"/>
  <c r="L146" i="7"/>
  <c r="AE145" i="7"/>
  <c r="AC145" i="7"/>
  <c r="AA145" i="7"/>
  <c r="Y145" i="7"/>
  <c r="S145" i="7"/>
  <c r="O145" i="7"/>
  <c r="AD145" i="7" s="1"/>
  <c r="L145" i="7"/>
  <c r="AG144" i="7"/>
  <c r="AE144" i="7"/>
  <c r="AC144" i="7"/>
  <c r="AA144" i="7"/>
  <c r="Y144" i="7"/>
  <c r="S144" i="7"/>
  <c r="O144" i="7"/>
  <c r="AD144" i="7" s="1"/>
  <c r="L144" i="7"/>
  <c r="AE143" i="7"/>
  <c r="AC143" i="7"/>
  <c r="AA143" i="7"/>
  <c r="Y143" i="7"/>
  <c r="S143" i="7"/>
  <c r="R143" i="7"/>
  <c r="O143" i="7"/>
  <c r="AD143" i="7" s="1"/>
  <c r="L143" i="7"/>
  <c r="AL142" i="7"/>
  <c r="AG142" i="7"/>
  <c r="AE142" i="7"/>
  <c r="AC142" i="7"/>
  <c r="AA142" i="7"/>
  <c r="Y142" i="7"/>
  <c r="S142" i="7"/>
  <c r="O142" i="7"/>
  <c r="AD142" i="7" s="1"/>
  <c r="L142" i="7"/>
  <c r="AL141" i="7"/>
  <c r="AG141" i="7"/>
  <c r="AE141" i="7"/>
  <c r="AC141" i="7"/>
  <c r="AA141" i="7"/>
  <c r="Y141" i="7"/>
  <c r="S141" i="7"/>
  <c r="R141" i="7"/>
  <c r="O141" i="7"/>
  <c r="AD141" i="7" s="1"/>
  <c r="L141" i="7"/>
  <c r="AL140" i="7"/>
  <c r="AG140" i="7"/>
  <c r="AE140" i="7"/>
  <c r="AC140" i="7"/>
  <c r="AA140" i="7"/>
  <c r="Y140" i="7"/>
  <c r="S140" i="7"/>
  <c r="O140" i="7"/>
  <c r="AD140" i="7" s="1"/>
  <c r="L140" i="7"/>
  <c r="AL139" i="7"/>
  <c r="AG139" i="7"/>
  <c r="AE139" i="7"/>
  <c r="AC139" i="7"/>
  <c r="AA139" i="7"/>
  <c r="Y139" i="7"/>
  <c r="S139" i="7"/>
  <c r="R139" i="7"/>
  <c r="O139" i="7"/>
  <c r="AD139" i="7" s="1"/>
  <c r="L139" i="7"/>
  <c r="L137" i="7" s="1"/>
  <c r="AL138" i="7"/>
  <c r="AG138" i="7"/>
  <c r="AE138" i="7"/>
  <c r="AC138" i="7"/>
  <c r="AA138" i="7"/>
  <c r="Y138" i="7"/>
  <c r="S138" i="7"/>
  <c r="O138" i="7"/>
  <c r="AD138" i="7" s="1"/>
  <c r="L138" i="7"/>
  <c r="AK137" i="7"/>
  <c r="AJ137" i="7"/>
  <c r="AI137" i="7"/>
  <c r="AH137" i="7"/>
  <c r="AG137" i="7"/>
  <c r="AF137" i="7"/>
  <c r="AE137" i="7"/>
  <c r="AC137" i="7"/>
  <c r="AB137" i="7"/>
  <c r="AA137" i="7"/>
  <c r="Z137" i="7"/>
  <c r="Y137" i="7"/>
  <c r="T137" i="7"/>
  <c r="S137" i="7"/>
  <c r="Q137" i="7"/>
  <c r="P137" i="7"/>
  <c r="R137" i="7" s="1"/>
  <c r="O137" i="7"/>
  <c r="N137" i="7"/>
  <c r="M137" i="7"/>
  <c r="R136" i="7"/>
  <c r="O136" i="7"/>
  <c r="AG135" i="7"/>
  <c r="AF135" i="7"/>
  <c r="AE135" i="7"/>
  <c r="AC135" i="7"/>
  <c r="AA135" i="7"/>
  <c r="Y135" i="7"/>
  <c r="S135" i="7"/>
  <c r="R135" i="7"/>
  <c r="O135" i="7"/>
  <c r="AD135" i="7" s="1"/>
  <c r="L135" i="7"/>
  <c r="AE134" i="7"/>
  <c r="AC134" i="7"/>
  <c r="AA134" i="7"/>
  <c r="Y134" i="7"/>
  <c r="S134" i="7"/>
  <c r="O134" i="7"/>
  <c r="AD134" i="7" s="1"/>
  <c r="L134" i="7"/>
  <c r="AE133" i="7"/>
  <c r="AC133" i="7"/>
  <c r="AA133" i="7"/>
  <c r="Y133" i="7"/>
  <c r="S133" i="7"/>
  <c r="R133" i="7"/>
  <c r="O133" i="7"/>
  <c r="AD133" i="7" s="1"/>
  <c r="L133" i="7"/>
  <c r="AE132" i="7"/>
  <c r="AC132" i="7"/>
  <c r="AA132" i="7"/>
  <c r="Y132" i="7"/>
  <c r="S132" i="7"/>
  <c r="O132" i="7"/>
  <c r="AD132" i="7" s="1"/>
  <c r="L132" i="7"/>
  <c r="AE131" i="7"/>
  <c r="AC131" i="7"/>
  <c r="AA131" i="7"/>
  <c r="Y131" i="7"/>
  <c r="S131" i="7"/>
  <c r="R131" i="7"/>
  <c r="O131" i="7"/>
  <c r="AD131" i="7" s="1"/>
  <c r="L131" i="7"/>
  <c r="AG130" i="7"/>
  <c r="AE130" i="7"/>
  <c r="AC130" i="7"/>
  <c r="AA130" i="7"/>
  <c r="Y130" i="7"/>
  <c r="S130" i="7"/>
  <c r="R130" i="7"/>
  <c r="O130" i="7"/>
  <c r="AD130" i="7" s="1"/>
  <c r="L130" i="7"/>
  <c r="AG129" i="7"/>
  <c r="AE129" i="7"/>
  <c r="AC129" i="7"/>
  <c r="AA129" i="7"/>
  <c r="Y129" i="7"/>
  <c r="S129" i="7"/>
  <c r="R129" i="7"/>
  <c r="O129" i="7"/>
  <c r="AD129" i="7" s="1"/>
  <c r="L129" i="7"/>
  <c r="AE128" i="7"/>
  <c r="AC128" i="7"/>
  <c r="AA128" i="7"/>
  <c r="Y128" i="7"/>
  <c r="S128" i="7"/>
  <c r="O128" i="7"/>
  <c r="AD128" i="7" s="1"/>
  <c r="L128" i="7"/>
  <c r="AE127" i="7"/>
  <c r="AC127" i="7"/>
  <c r="AA127" i="7"/>
  <c r="Y127" i="7"/>
  <c r="S127" i="7"/>
  <c r="R127" i="7"/>
  <c r="O127" i="7"/>
  <c r="AD127" i="7" s="1"/>
  <c r="L127" i="7"/>
  <c r="AE126" i="7"/>
  <c r="AC126" i="7"/>
  <c r="AA126" i="7"/>
  <c r="Y126" i="7"/>
  <c r="S126" i="7"/>
  <c r="O126" i="7"/>
  <c r="AD126" i="7" s="1"/>
  <c r="L126" i="7"/>
  <c r="AG125" i="7"/>
  <c r="AE125" i="7"/>
  <c r="AC125" i="7"/>
  <c r="AA125" i="7"/>
  <c r="Y125" i="7"/>
  <c r="S125" i="7"/>
  <c r="O125" i="7"/>
  <c r="AD125" i="7" s="1"/>
  <c r="L125" i="7"/>
  <c r="AE124" i="7"/>
  <c r="AC124" i="7"/>
  <c r="AA124" i="7"/>
  <c r="Y124" i="7"/>
  <c r="S124" i="7"/>
  <c r="R124" i="7"/>
  <c r="O124" i="7"/>
  <c r="AD124" i="7" s="1"/>
  <c r="L124" i="7"/>
  <c r="AE123" i="7"/>
  <c r="AC123" i="7"/>
  <c r="AA123" i="7"/>
  <c r="Y123" i="7"/>
  <c r="S123" i="7"/>
  <c r="O123" i="7"/>
  <c r="AD123" i="7" s="1"/>
  <c r="L123" i="7"/>
  <c r="AE122" i="7"/>
  <c r="AC122" i="7"/>
  <c r="AA122" i="7"/>
  <c r="Y122" i="7"/>
  <c r="S122" i="7"/>
  <c r="R122" i="7"/>
  <c r="O122" i="7"/>
  <c r="AD122" i="7" s="1"/>
  <c r="L122" i="7"/>
  <c r="AE121" i="7"/>
  <c r="AC121" i="7"/>
  <c r="AA121" i="7"/>
  <c r="Y121" i="7"/>
  <c r="S121" i="7"/>
  <c r="O121" i="7"/>
  <c r="AD121" i="7" s="1"/>
  <c r="L121" i="7"/>
  <c r="AE120" i="7"/>
  <c r="AC120" i="7"/>
  <c r="AA120" i="7"/>
  <c r="Y120" i="7"/>
  <c r="S120" i="7"/>
  <c r="R120" i="7"/>
  <c r="O120" i="7"/>
  <c r="AD120" i="7" s="1"/>
  <c r="L120" i="7"/>
  <c r="AE119" i="7"/>
  <c r="AC119" i="7"/>
  <c r="AA119" i="7"/>
  <c r="Y119" i="7"/>
  <c r="S119" i="7"/>
  <c r="O119" i="7"/>
  <c r="AD119" i="7" s="1"/>
  <c r="L119" i="7"/>
  <c r="AE118" i="7"/>
  <c r="AC118" i="7"/>
  <c r="AA118" i="7"/>
  <c r="Y118" i="7"/>
  <c r="S118" i="7"/>
  <c r="R118" i="7"/>
  <c r="O118" i="7"/>
  <c r="AD118" i="7" s="1"/>
  <c r="L118" i="7"/>
  <c r="AE117" i="7"/>
  <c r="AC117" i="7"/>
  <c r="AA117" i="7"/>
  <c r="Y117" i="7"/>
  <c r="S117" i="7"/>
  <c r="O117" i="7"/>
  <c r="AD117" i="7" s="1"/>
  <c r="L117" i="7"/>
  <c r="AE116" i="7"/>
  <c r="AC116" i="7"/>
  <c r="AA116" i="7"/>
  <c r="Y116" i="7"/>
  <c r="S116" i="7"/>
  <c r="R116" i="7"/>
  <c r="O116" i="7"/>
  <c r="AD116" i="7" s="1"/>
  <c r="L116" i="7"/>
  <c r="AE115" i="7"/>
  <c r="AC115" i="7"/>
  <c r="AA115" i="7"/>
  <c r="Y115" i="7"/>
  <c r="S115" i="7"/>
  <c r="O115" i="7"/>
  <c r="AD115" i="7" s="1"/>
  <c r="L115" i="7"/>
  <c r="AE114" i="7"/>
  <c r="AC114" i="7"/>
  <c r="AA114" i="7"/>
  <c r="Y114" i="7"/>
  <c r="S114" i="7"/>
  <c r="R114" i="7"/>
  <c r="O114" i="7"/>
  <c r="AD114" i="7" s="1"/>
  <c r="L114" i="7"/>
  <c r="AE113" i="7"/>
  <c r="AC113" i="7"/>
  <c r="AA113" i="7"/>
  <c r="Y113" i="7"/>
  <c r="S113" i="7"/>
  <c r="O113" i="7"/>
  <c r="AD113" i="7" s="1"/>
  <c r="L113" i="7"/>
  <c r="AE112" i="7"/>
  <c r="AC112" i="7"/>
  <c r="AA112" i="7"/>
  <c r="Y112" i="7"/>
  <c r="S112" i="7"/>
  <c r="R112" i="7"/>
  <c r="O112" i="7"/>
  <c r="AD112" i="7" s="1"/>
  <c r="L112" i="7"/>
  <c r="AE111" i="7"/>
  <c r="AC111" i="7"/>
  <c r="AA111" i="7"/>
  <c r="Y111" i="7"/>
  <c r="S111" i="7"/>
  <c r="O111" i="7"/>
  <c r="AD111" i="7" s="1"/>
  <c r="L111" i="7"/>
  <c r="AE110" i="7"/>
  <c r="AC110" i="7"/>
  <c r="AA110" i="7"/>
  <c r="Y110" i="7"/>
  <c r="S110" i="7"/>
  <c r="R110" i="7"/>
  <c r="O110" i="7"/>
  <c r="AD110" i="7" s="1"/>
  <c r="L110" i="7"/>
  <c r="AE109" i="7"/>
  <c r="AC109" i="7"/>
  <c r="AA109" i="7"/>
  <c r="Y109" i="7"/>
  <c r="S109" i="7"/>
  <c r="O109" i="7"/>
  <c r="AD109" i="7" s="1"/>
  <c r="L109" i="7"/>
  <c r="AE108" i="7"/>
  <c r="AC108" i="7"/>
  <c r="AA108" i="7"/>
  <c r="Y108" i="7"/>
  <c r="S108" i="7"/>
  <c r="R108" i="7"/>
  <c r="O108" i="7"/>
  <c r="AD108" i="7" s="1"/>
  <c r="L108" i="7"/>
  <c r="AE107" i="7"/>
  <c r="AC107" i="7"/>
  <c r="AA107" i="7"/>
  <c r="Y107" i="7"/>
  <c r="S107" i="7"/>
  <c r="O107" i="7"/>
  <c r="AD107" i="7" s="1"/>
  <c r="L107" i="7"/>
  <c r="AE106" i="7"/>
  <c r="AC106" i="7"/>
  <c r="AA106" i="7"/>
  <c r="Y106" i="7"/>
  <c r="S106" i="7"/>
  <c r="R106" i="7"/>
  <c r="O106" i="7"/>
  <c r="AD106" i="7" s="1"/>
  <c r="L106" i="7"/>
  <c r="AE105" i="7"/>
  <c r="AC105" i="7"/>
  <c r="AA105" i="7"/>
  <c r="Y105" i="7"/>
  <c r="S105" i="7"/>
  <c r="O105" i="7"/>
  <c r="AD105" i="7" s="1"/>
  <c r="L105" i="7"/>
  <c r="AE104" i="7"/>
  <c r="AC104" i="7"/>
  <c r="AA104" i="7"/>
  <c r="Y104" i="7"/>
  <c r="S104" i="7"/>
  <c r="R104" i="7"/>
  <c r="O104" i="7"/>
  <c r="AD104" i="7" s="1"/>
  <c r="L104" i="7"/>
  <c r="AE103" i="7"/>
  <c r="AC103" i="7"/>
  <c r="AA103" i="7"/>
  <c r="Y103" i="7"/>
  <c r="S103" i="7"/>
  <c r="O103" i="7"/>
  <c r="AD103" i="7" s="1"/>
  <c r="L103" i="7"/>
  <c r="AG102" i="7"/>
  <c r="AG99" i="7" s="1"/>
  <c r="AE102" i="7"/>
  <c r="AC102" i="7"/>
  <c r="AA102" i="7"/>
  <c r="AA99" i="7" s="1"/>
  <c r="Y102" i="7"/>
  <c r="S102" i="7"/>
  <c r="S99" i="7" s="1"/>
  <c r="O102" i="7"/>
  <c r="AD102" i="7" s="1"/>
  <c r="L102" i="7"/>
  <c r="AE101" i="7"/>
  <c r="AC101" i="7"/>
  <c r="AA101" i="7"/>
  <c r="Y101" i="7"/>
  <c r="S101" i="7"/>
  <c r="R101" i="7"/>
  <c r="O101" i="7"/>
  <c r="AD101" i="7" s="1"/>
  <c r="L101" i="7"/>
  <c r="AG100" i="7"/>
  <c r="AE100" i="7"/>
  <c r="AE99" i="7" s="1"/>
  <c r="AC100" i="7"/>
  <c r="AC99" i="7" s="1"/>
  <c r="AA100" i="7"/>
  <c r="Y100" i="7"/>
  <c r="Y99" i="7" s="1"/>
  <c r="S100" i="7"/>
  <c r="R100" i="7"/>
  <c r="O100" i="7"/>
  <c r="AD100" i="7" s="1"/>
  <c r="AD99" i="7" s="1"/>
  <c r="L100" i="7"/>
  <c r="AK99" i="7"/>
  <c r="AJ99" i="7"/>
  <c r="AI99" i="7"/>
  <c r="AH99" i="7"/>
  <c r="AF99" i="7"/>
  <c r="AB99" i="7"/>
  <c r="Z99" i="7"/>
  <c r="T99" i="7"/>
  <c r="Q99" i="7"/>
  <c r="P99" i="7"/>
  <c r="N99" i="7"/>
  <c r="M99" i="7"/>
  <c r="L99" i="7"/>
  <c r="R98" i="7"/>
  <c r="AE97" i="7"/>
  <c r="S97" i="7"/>
  <c r="O97" i="7"/>
  <c r="AD97" i="7" s="1"/>
  <c r="L97" i="7"/>
  <c r="AE96" i="7"/>
  <c r="S96" i="7"/>
  <c r="O96" i="7"/>
  <c r="AD96" i="7" s="1"/>
  <c r="AD95" i="7" s="1"/>
  <c r="L96" i="7"/>
  <c r="AK95" i="7"/>
  <c r="AJ95" i="7"/>
  <c r="AI95" i="7"/>
  <c r="AH95" i="7"/>
  <c r="AG95" i="7"/>
  <c r="AF95" i="7"/>
  <c r="AE95" i="7"/>
  <c r="AC95" i="7"/>
  <c r="AB95" i="7"/>
  <c r="AA95" i="7"/>
  <c r="Z95" i="7"/>
  <c r="Y95" i="7"/>
  <c r="T95" i="7"/>
  <c r="S95" i="7"/>
  <c r="Q95" i="7"/>
  <c r="P95" i="7"/>
  <c r="R95" i="7" s="1"/>
  <c r="O95" i="7"/>
  <c r="N95" i="7"/>
  <c r="M95" i="7"/>
  <c r="L95" i="7"/>
  <c r="R94" i="7"/>
  <c r="AE93" i="7"/>
  <c r="AD93" i="7"/>
  <c r="S93" i="7"/>
  <c r="R93" i="7"/>
  <c r="L93" i="7"/>
  <c r="AK92" i="7"/>
  <c r="AK85" i="7" s="1"/>
  <c r="AJ92" i="7"/>
  <c r="AI92" i="7"/>
  <c r="AI85" i="7" s="1"/>
  <c r="AH92" i="7"/>
  <c r="AE92" i="7"/>
  <c r="S92" i="7"/>
  <c r="O92" i="7"/>
  <c r="AD92" i="7" s="1"/>
  <c r="AD85" i="7" s="1"/>
  <c r="L92" i="7"/>
  <c r="AE91" i="7"/>
  <c r="AD91" i="7"/>
  <c r="S91" i="7"/>
  <c r="R91" i="7"/>
  <c r="L91" i="7"/>
  <c r="AK90" i="7"/>
  <c r="AJ90" i="7"/>
  <c r="AI90" i="7"/>
  <c r="AH90" i="7"/>
  <c r="AE90" i="7"/>
  <c r="AD90" i="7"/>
  <c r="S90" i="7"/>
  <c r="R90" i="7"/>
  <c r="O90" i="7"/>
  <c r="L90" i="7"/>
  <c r="AE89" i="7"/>
  <c r="AD89" i="7"/>
  <c r="S89" i="7"/>
  <c r="R89" i="7"/>
  <c r="L89" i="7"/>
  <c r="AE88" i="7"/>
  <c r="AD88" i="7"/>
  <c r="S88" i="7"/>
  <c r="R88" i="7"/>
  <c r="L88" i="7"/>
  <c r="AE87" i="7"/>
  <c r="AD87" i="7"/>
  <c r="S87" i="7"/>
  <c r="R87" i="7"/>
  <c r="L87" i="7"/>
  <c r="AE86" i="7"/>
  <c r="AE85" i="7" s="1"/>
  <c r="AD86" i="7"/>
  <c r="S86" i="7"/>
  <c r="S85" i="7" s="1"/>
  <c r="R86" i="7"/>
  <c r="L86" i="7"/>
  <c r="AJ85" i="7"/>
  <c r="AH85" i="7"/>
  <c r="AG85" i="7"/>
  <c r="AF85" i="7"/>
  <c r="AC85" i="7"/>
  <c r="AB85" i="7"/>
  <c r="AA85" i="7"/>
  <c r="Z85" i="7"/>
  <c r="Y85" i="7"/>
  <c r="X85" i="7"/>
  <c r="X590" i="7" s="1"/>
  <c r="W85" i="7"/>
  <c r="W590" i="7" s="1"/>
  <c r="V85" i="7"/>
  <c r="V590" i="7" s="1"/>
  <c r="U85" i="7"/>
  <c r="U590" i="7" s="1"/>
  <c r="T85" i="7"/>
  <c r="Q85" i="7"/>
  <c r="P85" i="7"/>
  <c r="N85" i="7"/>
  <c r="M85" i="7"/>
  <c r="L85" i="7"/>
  <c r="R84" i="7"/>
  <c r="AE83" i="7"/>
  <c r="S83" i="7"/>
  <c r="O83" i="7"/>
  <c r="AD83" i="7" s="1"/>
  <c r="L83" i="7"/>
  <c r="AE82" i="7"/>
  <c r="S82" i="7"/>
  <c r="O82" i="7"/>
  <c r="AD82" i="7" s="1"/>
  <c r="AD81" i="7" s="1"/>
  <c r="L82" i="7"/>
  <c r="AK81" i="7"/>
  <c r="AJ81" i="7"/>
  <c r="AI81" i="7"/>
  <c r="AH81" i="7"/>
  <c r="AG81" i="7"/>
  <c r="AF81" i="7"/>
  <c r="AE81" i="7"/>
  <c r="AC81" i="7"/>
  <c r="AB81" i="7"/>
  <c r="AA81" i="7"/>
  <c r="Z81" i="7"/>
  <c r="Y81" i="7"/>
  <c r="T81" i="7"/>
  <c r="S81" i="7"/>
  <c r="Q81" i="7"/>
  <c r="P81" i="7"/>
  <c r="R81" i="7" s="1"/>
  <c r="O81" i="7"/>
  <c r="N81" i="7"/>
  <c r="M81" i="7"/>
  <c r="L81" i="7"/>
  <c r="R80" i="7"/>
  <c r="AE79" i="7"/>
  <c r="AD79" i="7"/>
  <c r="S79" i="7"/>
  <c r="R79" i="7"/>
  <c r="O79" i="7"/>
  <c r="L79" i="7"/>
  <c r="AE78" i="7"/>
  <c r="AD78" i="7"/>
  <c r="S78" i="7"/>
  <c r="R78" i="7"/>
  <c r="O78" i="7"/>
  <c r="L78" i="7"/>
  <c r="AE77" i="7"/>
  <c r="AD77" i="7"/>
  <c r="S77" i="7"/>
  <c r="R77" i="7"/>
  <c r="O77" i="7"/>
  <c r="L77" i="7"/>
  <c r="AE76" i="7"/>
  <c r="AD76" i="7"/>
  <c r="S76" i="7"/>
  <c r="R76" i="7"/>
  <c r="O76" i="7"/>
  <c r="L76" i="7"/>
  <c r="AE75" i="7"/>
  <c r="AD75" i="7"/>
  <c r="S75" i="7"/>
  <c r="R75" i="7"/>
  <c r="O75" i="7"/>
  <c r="L75" i="7"/>
  <c r="AE74" i="7"/>
  <c r="AD74" i="7"/>
  <c r="S74" i="7"/>
  <c r="R74" i="7"/>
  <c r="O74" i="7"/>
  <c r="L74" i="7"/>
  <c r="AE73" i="7"/>
  <c r="AD73" i="7"/>
  <c r="S73" i="7"/>
  <c r="R73" i="7"/>
  <c r="O73" i="7"/>
  <c r="L73" i="7"/>
  <c r="AE72" i="7"/>
  <c r="AD72" i="7"/>
  <c r="S72" i="7"/>
  <c r="R72" i="7"/>
  <c r="O72" i="7"/>
  <c r="L72" i="7"/>
  <c r="AE71" i="7"/>
  <c r="AD71" i="7"/>
  <c r="S71" i="7"/>
  <c r="R71" i="7"/>
  <c r="O71" i="7"/>
  <c r="L71" i="7"/>
  <c r="AE70" i="7"/>
  <c r="AD70" i="7"/>
  <c r="S70" i="7"/>
  <c r="R70" i="7"/>
  <c r="O70" i="7"/>
  <c r="L70" i="7"/>
  <c r="AK69" i="7"/>
  <c r="AJ69" i="7"/>
  <c r="AI69" i="7"/>
  <c r="AH69" i="7"/>
  <c r="AG69" i="7"/>
  <c r="AF69" i="7"/>
  <c r="AE69" i="7"/>
  <c r="AD69" i="7"/>
  <c r="AC69" i="7"/>
  <c r="AB69" i="7"/>
  <c r="AA69" i="7"/>
  <c r="Z69" i="7"/>
  <c r="Y69" i="7"/>
  <c r="T69" i="7"/>
  <c r="S69" i="7"/>
  <c r="Q69" i="7"/>
  <c r="P69" i="7"/>
  <c r="R69" i="7" s="1"/>
  <c r="O69" i="7"/>
  <c r="N69" i="7"/>
  <c r="M69" i="7"/>
  <c r="L69" i="7"/>
  <c r="R68" i="7"/>
  <c r="AE67" i="7"/>
  <c r="S67" i="7"/>
  <c r="O67" i="7"/>
  <c r="AD67" i="7" s="1"/>
  <c r="L67" i="7"/>
  <c r="AE66" i="7"/>
  <c r="S66" i="7"/>
  <c r="O66" i="7"/>
  <c r="AD66" i="7" s="1"/>
  <c r="L66" i="7"/>
  <c r="AE65" i="7"/>
  <c r="S65" i="7"/>
  <c r="O65" i="7"/>
  <c r="AD65" i="7" s="1"/>
  <c r="L65" i="7"/>
  <c r="AE64" i="7"/>
  <c r="S64" i="7"/>
  <c r="O64" i="7"/>
  <c r="AD64" i="7" s="1"/>
  <c r="L64" i="7"/>
  <c r="AE63" i="7"/>
  <c r="S63" i="7"/>
  <c r="O63" i="7"/>
  <c r="AD63" i="7" s="1"/>
  <c r="AD62" i="7" s="1"/>
  <c r="L63" i="7"/>
  <c r="AK62" i="7"/>
  <c r="AJ62" i="7"/>
  <c r="AI62" i="7"/>
  <c r="AH62" i="7"/>
  <c r="AG62" i="7"/>
  <c r="AF62" i="7"/>
  <c r="AE62" i="7"/>
  <c r="AC62" i="7"/>
  <c r="AB62" i="7"/>
  <c r="AA62" i="7"/>
  <c r="Z62" i="7"/>
  <c r="Y62" i="7"/>
  <c r="T62" i="7"/>
  <c r="S62" i="7"/>
  <c r="Q62" i="7"/>
  <c r="P62" i="7"/>
  <c r="R62" i="7" s="1"/>
  <c r="O62" i="7"/>
  <c r="N62" i="7"/>
  <c r="M62" i="7"/>
  <c r="L62" i="7"/>
  <c r="R61" i="7"/>
  <c r="AE60" i="7"/>
  <c r="AD60" i="7"/>
  <c r="S60" i="7"/>
  <c r="R60" i="7"/>
  <c r="O60" i="7"/>
  <c r="L60" i="7"/>
  <c r="AE59" i="7"/>
  <c r="AD59" i="7"/>
  <c r="S59" i="7"/>
  <c r="R59" i="7"/>
  <c r="O59" i="7"/>
  <c r="L59" i="7"/>
  <c r="AE58" i="7"/>
  <c r="AD58" i="7"/>
  <c r="S58" i="7"/>
  <c r="R58" i="7"/>
  <c r="O58" i="7"/>
  <c r="L58" i="7"/>
  <c r="AE57" i="7"/>
  <c r="AD57" i="7"/>
  <c r="S57" i="7"/>
  <c r="R57" i="7"/>
  <c r="O57" i="7"/>
  <c r="L57" i="7"/>
  <c r="AE56" i="7"/>
  <c r="AD56" i="7"/>
  <c r="S56" i="7"/>
  <c r="R56" i="7"/>
  <c r="O56" i="7"/>
  <c r="L56" i="7"/>
  <c r="AE55" i="7"/>
  <c r="AD55" i="7"/>
  <c r="S55" i="7"/>
  <c r="R55" i="7"/>
  <c r="O55" i="7"/>
  <c r="L55" i="7"/>
  <c r="AE54" i="7"/>
  <c r="AD54" i="7"/>
  <c r="S54" i="7"/>
  <c r="R54" i="7"/>
  <c r="O54" i="7"/>
  <c r="L54" i="7"/>
  <c r="AE53" i="7"/>
  <c r="AD53" i="7"/>
  <c r="S53" i="7"/>
  <c r="R53" i="7"/>
  <c r="O53" i="7"/>
  <c r="L53" i="7"/>
  <c r="AE52" i="7"/>
  <c r="AD52" i="7"/>
  <c r="S52" i="7"/>
  <c r="R52" i="7"/>
  <c r="O52" i="7"/>
  <c r="L52" i="7"/>
  <c r="AE51" i="7"/>
  <c r="AD51" i="7"/>
  <c r="S51" i="7"/>
  <c r="R51" i="7"/>
  <c r="O51" i="7"/>
  <c r="L51" i="7"/>
  <c r="AK50" i="7"/>
  <c r="AJ50" i="7"/>
  <c r="AI50" i="7"/>
  <c r="AH50" i="7"/>
  <c r="AG50" i="7"/>
  <c r="AF50" i="7"/>
  <c r="AE50" i="7"/>
  <c r="AD50" i="7"/>
  <c r="AC50" i="7"/>
  <c r="AB50" i="7"/>
  <c r="AA50" i="7"/>
  <c r="Z50" i="7"/>
  <c r="Y50" i="7"/>
  <c r="T50" i="7"/>
  <c r="S50" i="7"/>
  <c r="Q50" i="7"/>
  <c r="P50" i="7"/>
  <c r="R50" i="7" s="1"/>
  <c r="O50" i="7"/>
  <c r="N50" i="7"/>
  <c r="M50" i="7"/>
  <c r="L50" i="7"/>
  <c r="R49" i="7"/>
  <c r="AE48" i="7"/>
  <c r="S48" i="7"/>
  <c r="O48" i="7"/>
  <c r="AD48" i="7" s="1"/>
  <c r="L48" i="7"/>
  <c r="O47" i="7"/>
  <c r="O46" i="7"/>
  <c r="O45" i="7"/>
  <c r="AE44" i="7"/>
  <c r="AD44" i="7"/>
  <c r="S44" i="7"/>
  <c r="R44" i="7"/>
  <c r="O44" i="7"/>
  <c r="L44" i="7"/>
  <c r="AE43" i="7"/>
  <c r="AD43" i="7"/>
  <c r="S43" i="7"/>
  <c r="R43" i="7"/>
  <c r="O43" i="7"/>
  <c r="L43" i="7"/>
  <c r="AE42" i="7"/>
  <c r="AD42" i="7"/>
  <c r="S42" i="7"/>
  <c r="R42" i="7"/>
  <c r="O42" i="7"/>
  <c r="L42" i="7"/>
  <c r="AE41" i="7"/>
  <c r="AD41" i="7"/>
  <c r="S41" i="7"/>
  <c r="R41" i="7"/>
  <c r="O41" i="7"/>
  <c r="L41" i="7"/>
  <c r="AE40" i="7"/>
  <c r="AD40" i="7"/>
  <c r="S40" i="7"/>
  <c r="R40" i="7"/>
  <c r="O40" i="7"/>
  <c r="L40" i="7"/>
  <c r="AE39" i="7"/>
  <c r="AD39" i="7"/>
  <c r="S39" i="7"/>
  <c r="R39" i="7"/>
  <c r="O39" i="7"/>
  <c r="L39" i="7"/>
  <c r="AE38" i="7"/>
  <c r="AD38" i="7"/>
  <c r="S38" i="7"/>
  <c r="R38" i="7"/>
  <c r="O38" i="7"/>
  <c r="L38" i="7"/>
  <c r="AE37" i="7"/>
  <c r="AD37" i="7"/>
  <c r="S37" i="7"/>
  <c r="R37" i="7"/>
  <c r="O37" i="7"/>
  <c r="L37" i="7"/>
  <c r="AE36" i="7"/>
  <c r="AD36" i="7"/>
  <c r="S36" i="7"/>
  <c r="R36" i="7"/>
  <c r="O36" i="7"/>
  <c r="L36" i="7"/>
  <c r="AE35" i="7"/>
  <c r="AD35" i="7"/>
  <c r="S35" i="7"/>
  <c r="R35" i="7"/>
  <c r="O35" i="7"/>
  <c r="L35" i="7"/>
  <c r="AE34" i="7"/>
  <c r="AD34" i="7"/>
  <c r="S34" i="7"/>
  <c r="R34" i="7"/>
  <c r="O34" i="7"/>
  <c r="L34" i="7"/>
  <c r="AE33" i="7"/>
  <c r="AA33" i="7"/>
  <c r="S33" i="7"/>
  <c r="AC33" i="7" s="1"/>
  <c r="AC9" i="7" s="1"/>
  <c r="O33" i="7"/>
  <c r="AD33" i="7" s="1"/>
  <c r="L33" i="7"/>
  <c r="AE32" i="7"/>
  <c r="S32" i="7"/>
  <c r="O32" i="7"/>
  <c r="AD32" i="7" s="1"/>
  <c r="L32" i="7"/>
  <c r="AE31" i="7"/>
  <c r="S31" i="7"/>
  <c r="O31" i="7"/>
  <c r="AD31" i="7" s="1"/>
  <c r="L31" i="7"/>
  <c r="AE30" i="7"/>
  <c r="S30" i="7"/>
  <c r="O30" i="7"/>
  <c r="AD30" i="7" s="1"/>
  <c r="L30" i="7"/>
  <c r="AE29" i="7"/>
  <c r="S29" i="7"/>
  <c r="O29" i="7"/>
  <c r="AD29" i="7" s="1"/>
  <c r="L29" i="7"/>
  <c r="AE28" i="7"/>
  <c r="S28" i="7"/>
  <c r="O28" i="7"/>
  <c r="AD28" i="7" s="1"/>
  <c r="L28" i="7"/>
  <c r="AE27" i="7"/>
  <c r="S27" i="7"/>
  <c r="O27" i="7"/>
  <c r="AD27" i="7" s="1"/>
  <c r="L27" i="7"/>
  <c r="AE26" i="7"/>
  <c r="S26" i="7"/>
  <c r="O26" i="7"/>
  <c r="AD26" i="7" s="1"/>
  <c r="L26" i="7"/>
  <c r="AE25" i="7"/>
  <c r="AC25" i="7"/>
  <c r="AA25" i="7"/>
  <c r="Y25" i="7"/>
  <c r="S25" i="7"/>
  <c r="R25" i="7"/>
  <c r="O25" i="7"/>
  <c r="AD25" i="7" s="1"/>
  <c r="L25" i="7"/>
  <c r="AE24" i="7"/>
  <c r="AD24" i="7"/>
  <c r="S24" i="7"/>
  <c r="R24" i="7"/>
  <c r="O24" i="7"/>
  <c r="L24" i="7"/>
  <c r="AE23" i="7"/>
  <c r="AD23" i="7"/>
  <c r="S23" i="7"/>
  <c r="R23" i="7"/>
  <c r="O23" i="7"/>
  <c r="L23" i="7"/>
  <c r="AE22" i="7"/>
  <c r="AD22" i="7"/>
  <c r="S22" i="7"/>
  <c r="R22" i="7"/>
  <c r="O22" i="7"/>
  <c r="L22" i="7"/>
  <c r="AE21" i="7"/>
  <c r="AD21" i="7"/>
  <c r="AC21" i="7"/>
  <c r="AA21" i="7"/>
  <c r="Y21" i="7"/>
  <c r="R21" i="7"/>
  <c r="O21" i="7"/>
  <c r="L21" i="7"/>
  <c r="AE20" i="7"/>
  <c r="AD20" i="7"/>
  <c r="S20" i="7"/>
  <c r="R20" i="7"/>
  <c r="O20" i="7"/>
  <c r="L20" i="7"/>
  <c r="AE19" i="7"/>
  <c r="AD19" i="7"/>
  <c r="S19" i="7"/>
  <c r="R19" i="7"/>
  <c r="O19" i="7"/>
  <c r="L19" i="7"/>
  <c r="AE18" i="7"/>
  <c r="AD18" i="7"/>
  <c r="S18" i="7"/>
  <c r="R18" i="7"/>
  <c r="O18" i="7"/>
  <c r="L18" i="7"/>
  <c r="AE17" i="7"/>
  <c r="AD17" i="7"/>
  <c r="S17" i="7"/>
  <c r="R17" i="7"/>
  <c r="O17" i="7"/>
  <c r="L17" i="7"/>
  <c r="AE16" i="7"/>
  <c r="AD16" i="7"/>
  <c r="S16" i="7"/>
  <c r="R16" i="7"/>
  <c r="O16" i="7"/>
  <c r="L16" i="7"/>
  <c r="AE15" i="7"/>
  <c r="AD15" i="7"/>
  <c r="S15" i="7"/>
  <c r="R15" i="7"/>
  <c r="O15" i="7"/>
  <c r="L15" i="7"/>
  <c r="L9" i="7" s="1"/>
  <c r="AE14" i="7"/>
  <c r="AC14" i="7"/>
  <c r="AA14" i="7"/>
  <c r="Y14" i="7"/>
  <c r="S14" i="7"/>
  <c r="O14" i="7"/>
  <c r="AD14" i="7" s="1"/>
  <c r="L14" i="7"/>
  <c r="AE13" i="7"/>
  <c r="S13" i="7"/>
  <c r="O13" i="7"/>
  <c r="AD13" i="7" s="1"/>
  <c r="L13" i="7"/>
  <c r="AE12" i="7"/>
  <c r="S12" i="7"/>
  <c r="O12" i="7"/>
  <c r="AD12" i="7" s="1"/>
  <c r="L12" i="7"/>
  <c r="AE11" i="7"/>
  <c r="S11" i="7"/>
  <c r="O11" i="7"/>
  <c r="AD11" i="7" s="1"/>
  <c r="L11" i="7"/>
  <c r="AE10" i="7"/>
  <c r="S10" i="7"/>
  <c r="O10" i="7"/>
  <c r="AD10" i="7" s="1"/>
  <c r="AD9" i="7" s="1"/>
  <c r="L10" i="7"/>
  <c r="AK9" i="7"/>
  <c r="AJ9" i="7"/>
  <c r="AI9" i="7"/>
  <c r="AH9" i="7"/>
  <c r="AG9" i="7"/>
  <c r="AF9" i="7"/>
  <c r="AE9" i="7"/>
  <c r="AB9" i="7"/>
  <c r="AA9" i="7"/>
  <c r="Z9" i="7"/>
  <c r="T9" i="7"/>
  <c r="S9" i="7"/>
  <c r="Q9" i="7"/>
  <c r="P9" i="7"/>
  <c r="R9" i="7" s="1"/>
  <c r="O9" i="7"/>
  <c r="N9" i="7"/>
  <c r="M9" i="7"/>
  <c r="J5" i="7"/>
  <c r="AA589" i="6"/>
  <c r="Z589" i="6"/>
  <c r="S589" i="6"/>
  <c r="R589" i="6"/>
  <c r="O589" i="6"/>
  <c r="L589" i="6"/>
  <c r="AA588" i="6"/>
  <c r="Z588" i="6"/>
  <c r="S588" i="6"/>
  <c r="R588" i="6"/>
  <c r="O588" i="6"/>
  <c r="L588" i="6"/>
  <c r="AA587" i="6"/>
  <c r="Z587" i="6"/>
  <c r="Y587" i="6"/>
  <c r="W587" i="6"/>
  <c r="W585" i="6" s="1"/>
  <c r="S587" i="6"/>
  <c r="R587" i="6"/>
  <c r="O587" i="6"/>
  <c r="L587" i="6"/>
  <c r="AA586" i="6"/>
  <c r="Z586" i="6"/>
  <c r="S586" i="6"/>
  <c r="R586" i="6"/>
  <c r="O586" i="6"/>
  <c r="L586" i="6"/>
  <c r="AG585" i="6"/>
  <c r="AG590" i="6" s="1"/>
  <c r="AF585" i="6"/>
  <c r="AE585" i="6"/>
  <c r="AE590" i="6" s="1"/>
  <c r="AD585" i="6"/>
  <c r="AC585" i="6"/>
  <c r="AB585" i="6"/>
  <c r="AA585" i="6"/>
  <c r="Z585" i="6"/>
  <c r="Y585" i="6"/>
  <c r="X585" i="6"/>
  <c r="V585" i="6"/>
  <c r="U585" i="6"/>
  <c r="T585" i="6"/>
  <c r="S585" i="6"/>
  <c r="Q585" i="6"/>
  <c r="Q590" i="6" s="1"/>
  <c r="P585" i="6"/>
  <c r="O585" i="6"/>
  <c r="N585" i="6"/>
  <c r="M585" i="6"/>
  <c r="M590" i="6" s="1"/>
  <c r="L585" i="6"/>
  <c r="R584" i="6"/>
  <c r="AA583" i="6"/>
  <c r="S583" i="6"/>
  <c r="O583" i="6"/>
  <c r="Z583" i="6" s="1"/>
  <c r="L583" i="6"/>
  <c r="AA582" i="6"/>
  <c r="S582" i="6"/>
  <c r="O582" i="6"/>
  <c r="Z582" i="6" s="1"/>
  <c r="L582" i="6"/>
  <c r="AA581" i="6"/>
  <c r="S581" i="6"/>
  <c r="O581" i="6"/>
  <c r="Z581" i="6" s="1"/>
  <c r="L581" i="6"/>
  <c r="AC580" i="6"/>
  <c r="AA580" i="6"/>
  <c r="Y580" i="6"/>
  <c r="W580" i="6"/>
  <c r="U580" i="6"/>
  <c r="S580" i="6"/>
  <c r="O580" i="6"/>
  <c r="Z580" i="6" s="1"/>
  <c r="L580" i="6"/>
  <c r="AA579" i="6"/>
  <c r="S579" i="6"/>
  <c r="O579" i="6"/>
  <c r="Z579" i="6" s="1"/>
  <c r="L579" i="6"/>
  <c r="AA578" i="6"/>
  <c r="S578" i="6"/>
  <c r="O578" i="6"/>
  <c r="Z578" i="6" s="1"/>
  <c r="L578" i="6"/>
  <c r="AA577" i="6"/>
  <c r="S577" i="6"/>
  <c r="O577" i="6"/>
  <c r="Z577" i="6" s="1"/>
  <c r="L577" i="6"/>
  <c r="AA576" i="6"/>
  <c r="S576" i="6"/>
  <c r="O576" i="6"/>
  <c r="Z576" i="6" s="1"/>
  <c r="L576" i="6"/>
  <c r="AA575" i="6"/>
  <c r="S575" i="6"/>
  <c r="O575" i="6"/>
  <c r="Z575" i="6" s="1"/>
  <c r="L575" i="6"/>
  <c r="AC574" i="6"/>
  <c r="AA574" i="6"/>
  <c r="Z574" i="6"/>
  <c r="Y574" i="6"/>
  <c r="W574" i="6"/>
  <c r="W569" i="6" s="1"/>
  <c r="S574" i="6"/>
  <c r="R574" i="6"/>
  <c r="O574" i="6"/>
  <c r="L574" i="6"/>
  <c r="AA573" i="6"/>
  <c r="Z573" i="6"/>
  <c r="S573" i="6"/>
  <c r="R573" i="6"/>
  <c r="O573" i="6"/>
  <c r="L573" i="6"/>
  <c r="AC572" i="6"/>
  <c r="AA572" i="6"/>
  <c r="Y572" i="6"/>
  <c r="Y569" i="6" s="1"/>
  <c r="W572" i="6"/>
  <c r="S572" i="6"/>
  <c r="O572" i="6"/>
  <c r="Z572" i="6" s="1"/>
  <c r="L572" i="6"/>
  <c r="AA571" i="6"/>
  <c r="AA569" i="6" s="1"/>
  <c r="S571" i="6"/>
  <c r="S569" i="6" s="1"/>
  <c r="O571" i="6"/>
  <c r="Z571" i="6" s="1"/>
  <c r="Z569" i="6" s="1"/>
  <c r="L571" i="6"/>
  <c r="AC570" i="6"/>
  <c r="AC569" i="6" s="1"/>
  <c r="AA570" i="6"/>
  <c r="Z570" i="6"/>
  <c r="S570" i="6"/>
  <c r="R570" i="6"/>
  <c r="O570" i="6"/>
  <c r="L570" i="6"/>
  <c r="AG569" i="6"/>
  <c r="AF569" i="6"/>
  <c r="AE569" i="6"/>
  <c r="AD569" i="6"/>
  <c r="AB569" i="6"/>
  <c r="X569" i="6"/>
  <c r="V569" i="6"/>
  <c r="U569" i="6"/>
  <c r="T569" i="6"/>
  <c r="Q569" i="6"/>
  <c r="P569" i="6"/>
  <c r="N569" i="6"/>
  <c r="M569" i="6"/>
  <c r="L569" i="6"/>
  <c r="R568" i="6"/>
  <c r="AA567" i="6"/>
  <c r="S567" i="6"/>
  <c r="O567" i="6"/>
  <c r="Z567" i="6" s="1"/>
  <c r="L567" i="6"/>
  <c r="AC566" i="6"/>
  <c r="AA566" i="6"/>
  <c r="Y566" i="6"/>
  <c r="W566" i="6"/>
  <c r="U566" i="6"/>
  <c r="S566" i="6"/>
  <c r="O566" i="6"/>
  <c r="Z566" i="6" s="1"/>
  <c r="L566" i="6"/>
  <c r="AA565" i="6"/>
  <c r="S565" i="6"/>
  <c r="O565" i="6"/>
  <c r="Z565" i="6" s="1"/>
  <c r="L565" i="6"/>
  <c r="AA564" i="6"/>
  <c r="S564" i="6"/>
  <c r="O564" i="6"/>
  <c r="Z564" i="6" s="1"/>
  <c r="L564" i="6"/>
  <c r="AA563" i="6"/>
  <c r="S563" i="6"/>
  <c r="O563" i="6"/>
  <c r="Z563" i="6" s="1"/>
  <c r="L563" i="6"/>
  <c r="AC562" i="6"/>
  <c r="AA562" i="6"/>
  <c r="Y562" i="6"/>
  <c r="W562" i="6"/>
  <c r="U562" i="6"/>
  <c r="S562" i="6"/>
  <c r="O562" i="6"/>
  <c r="Z562" i="6" s="1"/>
  <c r="L562" i="6"/>
  <c r="AA561" i="6"/>
  <c r="S561" i="6"/>
  <c r="O561" i="6"/>
  <c r="Z561" i="6" s="1"/>
  <c r="L561" i="6"/>
  <c r="AA560" i="6"/>
  <c r="S560" i="6"/>
  <c r="O560" i="6"/>
  <c r="Z560" i="6" s="1"/>
  <c r="L560" i="6"/>
  <c r="AA559" i="6"/>
  <c r="S559" i="6"/>
  <c r="O559" i="6"/>
  <c r="Z559" i="6" s="1"/>
  <c r="L559" i="6"/>
  <c r="AA558" i="6"/>
  <c r="S558" i="6"/>
  <c r="O558" i="6"/>
  <c r="Z558" i="6" s="1"/>
  <c r="L558" i="6"/>
  <c r="AA557" i="6"/>
  <c r="S557" i="6"/>
  <c r="O557" i="6"/>
  <c r="Z557" i="6" s="1"/>
  <c r="L557" i="6"/>
  <c r="AA556" i="6"/>
  <c r="S556" i="6"/>
  <c r="O556" i="6"/>
  <c r="Z556" i="6" s="1"/>
  <c r="L556" i="6"/>
  <c r="AA555" i="6"/>
  <c r="S555" i="6"/>
  <c r="O555" i="6"/>
  <c r="Z555" i="6" s="1"/>
  <c r="L555" i="6"/>
  <c r="AA554" i="6"/>
  <c r="S554" i="6"/>
  <c r="O554" i="6"/>
  <c r="Z554" i="6" s="1"/>
  <c r="L554" i="6"/>
  <c r="AA553" i="6"/>
  <c r="S553" i="6"/>
  <c r="O553" i="6"/>
  <c r="Z553" i="6" s="1"/>
  <c r="L553" i="6"/>
  <c r="AA552" i="6"/>
  <c r="S552" i="6"/>
  <c r="O552" i="6"/>
  <c r="Z552" i="6" s="1"/>
  <c r="L552" i="6"/>
  <c r="AA551" i="6"/>
  <c r="S551" i="6"/>
  <c r="O551" i="6"/>
  <c r="Z551" i="6" s="1"/>
  <c r="L551" i="6"/>
  <c r="AA550" i="6"/>
  <c r="S550" i="6"/>
  <c r="O550" i="6"/>
  <c r="Z550" i="6" s="1"/>
  <c r="L550" i="6"/>
  <c r="AA549" i="6"/>
  <c r="S549" i="6"/>
  <c r="O549" i="6"/>
  <c r="Z549" i="6" s="1"/>
  <c r="L549" i="6"/>
  <c r="AA548" i="6"/>
  <c r="S548" i="6"/>
  <c r="O548" i="6"/>
  <c r="Z548" i="6" s="1"/>
  <c r="L548" i="6"/>
  <c r="AA547" i="6"/>
  <c r="S547" i="6"/>
  <c r="O547" i="6"/>
  <c r="Z547" i="6" s="1"/>
  <c r="L547" i="6"/>
  <c r="AA546" i="6"/>
  <c r="S546" i="6"/>
  <c r="O546" i="6"/>
  <c r="Z546" i="6" s="1"/>
  <c r="L546" i="6"/>
  <c r="AA545" i="6"/>
  <c r="S545" i="6"/>
  <c r="O545" i="6"/>
  <c r="Z545" i="6" s="1"/>
  <c r="L545" i="6"/>
  <c r="AA544" i="6"/>
  <c r="S544" i="6"/>
  <c r="O544" i="6"/>
  <c r="Z544" i="6" s="1"/>
  <c r="Z543" i="6" s="1"/>
  <c r="L544" i="6"/>
  <c r="AG543" i="6"/>
  <c r="AF543" i="6"/>
  <c r="AE543" i="6"/>
  <c r="AD543" i="6"/>
  <c r="AC543" i="6"/>
  <c r="AB543" i="6"/>
  <c r="AA543" i="6"/>
  <c r="Y543" i="6"/>
  <c r="X543" i="6"/>
  <c r="W543" i="6"/>
  <c r="V543" i="6"/>
  <c r="U543" i="6"/>
  <c r="T543" i="6"/>
  <c r="S543" i="6"/>
  <c r="Q543" i="6"/>
  <c r="P543" i="6"/>
  <c r="R543" i="6" s="1"/>
  <c r="O543" i="6"/>
  <c r="N543" i="6"/>
  <c r="M543" i="6"/>
  <c r="L543" i="6"/>
  <c r="R542" i="6"/>
  <c r="AA541" i="6"/>
  <c r="Z541" i="6"/>
  <c r="S541" i="6"/>
  <c r="R541" i="6"/>
  <c r="O541" i="6"/>
  <c r="L541" i="6"/>
  <c r="AA540" i="6"/>
  <c r="Z540" i="6"/>
  <c r="S540" i="6"/>
  <c r="R540" i="6"/>
  <c r="O540" i="6"/>
  <c r="L540" i="6"/>
  <c r="AA539" i="6"/>
  <c r="Z539" i="6"/>
  <c r="S539" i="6"/>
  <c r="R539" i="6"/>
  <c r="O539" i="6"/>
  <c r="L539" i="6"/>
  <c r="AA538" i="6"/>
  <c r="Z538" i="6"/>
  <c r="S538" i="6"/>
  <c r="R538" i="6"/>
  <c r="O538" i="6"/>
  <c r="L538" i="6"/>
  <c r="AA537" i="6"/>
  <c r="Z537" i="6"/>
  <c r="S537" i="6"/>
  <c r="R537" i="6"/>
  <c r="O537" i="6"/>
  <c r="L537" i="6"/>
  <c r="AA536" i="6"/>
  <c r="Z536" i="6"/>
  <c r="S536" i="6"/>
  <c r="R536" i="6"/>
  <c r="O536" i="6"/>
  <c r="L536" i="6"/>
  <c r="AA535" i="6"/>
  <c r="Z535" i="6"/>
  <c r="S535" i="6"/>
  <c r="R535" i="6"/>
  <c r="O535" i="6"/>
  <c r="L535" i="6"/>
  <c r="AA534" i="6"/>
  <c r="Z534" i="6"/>
  <c r="S534" i="6"/>
  <c r="R534" i="6"/>
  <c r="O534" i="6"/>
  <c r="L534" i="6"/>
  <c r="AA533" i="6"/>
  <c r="Z533" i="6"/>
  <c r="S533" i="6"/>
  <c r="R533" i="6"/>
  <c r="O533" i="6"/>
  <c r="L533" i="6"/>
  <c r="AC532" i="6"/>
  <c r="AA532" i="6"/>
  <c r="S532" i="6"/>
  <c r="O532" i="6"/>
  <c r="Z532" i="6" s="1"/>
  <c r="L532" i="6"/>
  <c r="AC531" i="6"/>
  <c r="AA531" i="6"/>
  <c r="Y531" i="6"/>
  <c r="W531" i="6"/>
  <c r="U531" i="6"/>
  <c r="S531" i="6"/>
  <c r="O531" i="6"/>
  <c r="Z531" i="6" s="1"/>
  <c r="L531" i="6"/>
  <c r="AA530" i="6"/>
  <c r="Y530" i="6"/>
  <c r="W530" i="6"/>
  <c r="U530" i="6"/>
  <c r="S530" i="6"/>
  <c r="R530" i="6"/>
  <c r="O530" i="6"/>
  <c r="Z530" i="6" s="1"/>
  <c r="L530" i="6"/>
  <c r="AA529" i="6"/>
  <c r="Z529" i="6"/>
  <c r="S529" i="6"/>
  <c r="R529" i="6"/>
  <c r="O529" i="6"/>
  <c r="L529" i="6"/>
  <c r="AA528" i="6"/>
  <c r="Z528" i="6"/>
  <c r="S528" i="6"/>
  <c r="R528" i="6"/>
  <c r="O528" i="6"/>
  <c r="L528" i="6"/>
  <c r="AC527" i="6"/>
  <c r="AA527" i="6"/>
  <c r="S527" i="6"/>
  <c r="O527" i="6"/>
  <c r="Z527" i="6" s="1"/>
  <c r="L527" i="6"/>
  <c r="AA526" i="6"/>
  <c r="S526" i="6"/>
  <c r="O526" i="6"/>
  <c r="Z526" i="6" s="1"/>
  <c r="L526" i="6"/>
  <c r="AC525" i="6"/>
  <c r="AA525" i="6"/>
  <c r="Z525" i="6"/>
  <c r="S525" i="6"/>
  <c r="R525" i="6"/>
  <c r="O525" i="6"/>
  <c r="L525" i="6"/>
  <c r="AA524" i="6"/>
  <c r="Z524" i="6"/>
  <c r="S524" i="6"/>
  <c r="R524" i="6"/>
  <c r="O524" i="6"/>
  <c r="L524" i="6"/>
  <c r="AA523" i="6"/>
  <c r="Z523" i="6"/>
  <c r="S523" i="6"/>
  <c r="R523" i="6"/>
  <c r="O523" i="6"/>
  <c r="L523" i="6"/>
  <c r="AA522" i="6"/>
  <c r="Z522" i="6"/>
  <c r="S522" i="6"/>
  <c r="R522" i="6"/>
  <c r="O522" i="6"/>
  <c r="L522" i="6"/>
  <c r="AC521" i="6"/>
  <c r="AA521" i="6"/>
  <c r="S521" i="6"/>
  <c r="O521" i="6"/>
  <c r="Z521" i="6" s="1"/>
  <c r="L521" i="6"/>
  <c r="AA520" i="6"/>
  <c r="S520" i="6"/>
  <c r="O520" i="6"/>
  <c r="Z520" i="6" s="1"/>
  <c r="L520" i="6"/>
  <c r="AC519" i="6"/>
  <c r="AA519" i="6"/>
  <c r="Z519" i="6"/>
  <c r="S519" i="6"/>
  <c r="R519" i="6"/>
  <c r="O519" i="6"/>
  <c r="L519" i="6"/>
  <c r="AC518" i="6"/>
  <c r="AA518" i="6"/>
  <c r="Y518" i="6"/>
  <c r="W518" i="6"/>
  <c r="U518" i="6"/>
  <c r="S518" i="6"/>
  <c r="R518" i="6"/>
  <c r="O518" i="6"/>
  <c r="Z518" i="6" s="1"/>
  <c r="L518" i="6"/>
  <c r="L516" i="6" s="1"/>
  <c r="AC517" i="6"/>
  <c r="AA517" i="6"/>
  <c r="S517" i="6"/>
  <c r="O517" i="6"/>
  <c r="Z517" i="6" s="1"/>
  <c r="Z516" i="6" s="1"/>
  <c r="L517" i="6"/>
  <c r="AG516" i="6"/>
  <c r="AF516" i="6"/>
  <c r="AE516" i="6"/>
  <c r="AD516" i="6"/>
  <c r="AC516" i="6"/>
  <c r="AB516" i="6"/>
  <c r="AA516" i="6"/>
  <c r="Y516" i="6"/>
  <c r="X516" i="6"/>
  <c r="W516" i="6"/>
  <c r="V516" i="6"/>
  <c r="U516" i="6"/>
  <c r="T516" i="6"/>
  <c r="S516" i="6"/>
  <c r="Q516" i="6"/>
  <c r="P516" i="6"/>
  <c r="R516" i="6" s="1"/>
  <c r="O516" i="6"/>
  <c r="N516" i="6"/>
  <c r="M516" i="6"/>
  <c r="R515" i="6"/>
  <c r="AA514" i="6"/>
  <c r="Z514" i="6"/>
  <c r="S514" i="6"/>
  <c r="R514" i="6"/>
  <c r="O514" i="6"/>
  <c r="L514" i="6"/>
  <c r="AA513" i="6"/>
  <c r="Z513" i="6"/>
  <c r="S513" i="6"/>
  <c r="R513" i="6"/>
  <c r="O513" i="6"/>
  <c r="L513" i="6"/>
  <c r="AA512" i="6"/>
  <c r="Z512" i="6"/>
  <c r="S512" i="6"/>
  <c r="R512" i="6"/>
  <c r="O512" i="6"/>
  <c r="L512" i="6"/>
  <c r="AA511" i="6"/>
  <c r="Z511" i="6"/>
  <c r="S511" i="6"/>
  <c r="R511" i="6"/>
  <c r="O511" i="6"/>
  <c r="L511" i="6"/>
  <c r="AG510" i="6"/>
  <c r="AF510" i="6"/>
  <c r="AE510" i="6"/>
  <c r="AD510" i="6"/>
  <c r="AC510" i="6"/>
  <c r="AB510" i="6"/>
  <c r="AA510" i="6"/>
  <c r="Z510" i="6"/>
  <c r="Y510" i="6"/>
  <c r="X510" i="6"/>
  <c r="W510" i="6"/>
  <c r="V510" i="6"/>
  <c r="U510" i="6"/>
  <c r="T510" i="6"/>
  <c r="S510" i="6"/>
  <c r="Q510" i="6"/>
  <c r="P510" i="6"/>
  <c r="R510" i="6" s="1"/>
  <c r="O510" i="6"/>
  <c r="N510" i="6"/>
  <c r="M510" i="6"/>
  <c r="L510" i="6"/>
  <c r="R509" i="6"/>
  <c r="AA508" i="6"/>
  <c r="S508" i="6"/>
  <c r="O508" i="6"/>
  <c r="Z508" i="6" s="1"/>
  <c r="L508" i="6"/>
  <c r="AA507" i="6"/>
  <c r="S507" i="6"/>
  <c r="O507" i="6"/>
  <c r="Z507" i="6" s="1"/>
  <c r="L507" i="6"/>
  <c r="AA506" i="6"/>
  <c r="Y506" i="6"/>
  <c r="W506" i="6"/>
  <c r="U506" i="6"/>
  <c r="S506" i="6"/>
  <c r="R506" i="6"/>
  <c r="O506" i="6"/>
  <c r="Z506" i="6" s="1"/>
  <c r="L506" i="6"/>
  <c r="AC505" i="6"/>
  <c r="AA505" i="6"/>
  <c r="Y505" i="6"/>
  <c r="W505" i="6"/>
  <c r="U505" i="6"/>
  <c r="S505" i="6"/>
  <c r="R505" i="6"/>
  <c r="O505" i="6"/>
  <c r="Z505" i="6" s="1"/>
  <c r="L505" i="6"/>
  <c r="L497" i="6" s="1"/>
  <c r="AA504" i="6"/>
  <c r="Y504" i="6"/>
  <c r="W504" i="6"/>
  <c r="U504" i="6"/>
  <c r="S504" i="6"/>
  <c r="O504" i="6"/>
  <c r="Z504" i="6" s="1"/>
  <c r="L504" i="6"/>
  <c r="AC503" i="6"/>
  <c r="AA503" i="6"/>
  <c r="Y503" i="6"/>
  <c r="W503" i="6"/>
  <c r="U503" i="6"/>
  <c r="S503" i="6"/>
  <c r="O503" i="6"/>
  <c r="Z503" i="6" s="1"/>
  <c r="L503" i="6"/>
  <c r="AC502" i="6"/>
  <c r="AA502" i="6"/>
  <c r="Y502" i="6"/>
  <c r="W502" i="6"/>
  <c r="U502" i="6"/>
  <c r="S502" i="6"/>
  <c r="O502" i="6"/>
  <c r="Z502" i="6" s="1"/>
  <c r="L502" i="6"/>
  <c r="AC501" i="6"/>
  <c r="AA501" i="6"/>
  <c r="Y501" i="6"/>
  <c r="W501" i="6"/>
  <c r="U501" i="6"/>
  <c r="S501" i="6"/>
  <c r="O501" i="6"/>
  <c r="Z501" i="6" s="1"/>
  <c r="L501" i="6"/>
  <c r="AC500" i="6"/>
  <c r="AA500" i="6"/>
  <c r="Y500" i="6"/>
  <c r="W500" i="6"/>
  <c r="U500" i="6"/>
  <c r="S500" i="6"/>
  <c r="O500" i="6"/>
  <c r="Z500" i="6" s="1"/>
  <c r="L500" i="6"/>
  <c r="AC499" i="6"/>
  <c r="AA499" i="6"/>
  <c r="Y499" i="6"/>
  <c r="W499" i="6"/>
  <c r="U499" i="6"/>
  <c r="S499" i="6"/>
  <c r="O499" i="6"/>
  <c r="Z499" i="6" s="1"/>
  <c r="L499" i="6"/>
  <c r="AC498" i="6"/>
  <c r="AA498" i="6"/>
  <c r="Y498" i="6"/>
  <c r="W498" i="6"/>
  <c r="U498" i="6"/>
  <c r="S498" i="6"/>
  <c r="O498" i="6"/>
  <c r="Z498" i="6" s="1"/>
  <c r="Z497" i="6" s="1"/>
  <c r="L498" i="6"/>
  <c r="AG497" i="6"/>
  <c r="AF497" i="6"/>
  <c r="AE497" i="6"/>
  <c r="AD497" i="6"/>
  <c r="AC497" i="6"/>
  <c r="AB497" i="6"/>
  <c r="AA497" i="6"/>
  <c r="Y497" i="6"/>
  <c r="X497" i="6"/>
  <c r="W497" i="6"/>
  <c r="V497" i="6"/>
  <c r="U497" i="6"/>
  <c r="T497" i="6"/>
  <c r="S497" i="6"/>
  <c r="Q497" i="6"/>
  <c r="P497" i="6"/>
  <c r="R497" i="6" s="1"/>
  <c r="O497" i="6"/>
  <c r="N497" i="6"/>
  <c r="M497" i="6"/>
  <c r="R496" i="6"/>
  <c r="AA495" i="6"/>
  <c r="W495" i="6"/>
  <c r="W493" i="6" s="1"/>
  <c r="S495" i="6"/>
  <c r="Y495" i="6" s="1"/>
  <c r="O495" i="6"/>
  <c r="Z495" i="6" s="1"/>
  <c r="L495" i="6"/>
  <c r="AA494" i="6"/>
  <c r="AA493" i="6" s="1"/>
  <c r="Y494" i="6"/>
  <c r="Y493" i="6" s="1"/>
  <c r="W494" i="6"/>
  <c r="U494" i="6"/>
  <c r="S494" i="6"/>
  <c r="R494" i="6"/>
  <c r="O494" i="6"/>
  <c r="Z494" i="6" s="1"/>
  <c r="Z493" i="6" s="1"/>
  <c r="L494" i="6"/>
  <c r="AG493" i="6"/>
  <c r="AF493" i="6"/>
  <c r="AE493" i="6"/>
  <c r="AD493" i="6"/>
  <c r="AC493" i="6"/>
  <c r="AB493" i="6"/>
  <c r="X493" i="6"/>
  <c r="V493" i="6"/>
  <c r="T493" i="6"/>
  <c r="Q493" i="6"/>
  <c r="P493" i="6"/>
  <c r="N493" i="6"/>
  <c r="M493" i="6"/>
  <c r="L493" i="6"/>
  <c r="R492" i="6"/>
  <c r="AA491" i="6"/>
  <c r="R491" i="6"/>
  <c r="O491" i="6"/>
  <c r="Z491" i="6" s="1"/>
  <c r="L491" i="6"/>
  <c r="AA490" i="6"/>
  <c r="O490" i="6"/>
  <c r="Z490" i="6" s="1"/>
  <c r="L490" i="6"/>
  <c r="AA489" i="6"/>
  <c r="R489" i="6"/>
  <c r="O489" i="6"/>
  <c r="Z489" i="6" s="1"/>
  <c r="L489" i="6"/>
  <c r="AA488" i="6"/>
  <c r="O488" i="6"/>
  <c r="Z488" i="6" s="1"/>
  <c r="L488" i="6"/>
  <c r="AA487" i="6"/>
  <c r="R487" i="6"/>
  <c r="O487" i="6"/>
  <c r="Z487" i="6" s="1"/>
  <c r="L487" i="6"/>
  <c r="AA486" i="6"/>
  <c r="O486" i="6"/>
  <c r="Z486" i="6" s="1"/>
  <c r="L486" i="6"/>
  <c r="AA485" i="6"/>
  <c r="R485" i="6"/>
  <c r="O485" i="6"/>
  <c r="Z485" i="6" s="1"/>
  <c r="L485" i="6"/>
  <c r="L483" i="6" s="1"/>
  <c r="AA484" i="6"/>
  <c r="O484" i="6"/>
  <c r="Z484" i="6" s="1"/>
  <c r="Z483" i="6" s="1"/>
  <c r="L484" i="6"/>
  <c r="AG483" i="6"/>
  <c r="AF483" i="6"/>
  <c r="AE483" i="6"/>
  <c r="AD483" i="6"/>
  <c r="AC483" i="6"/>
  <c r="AB483" i="6"/>
  <c r="AA483" i="6"/>
  <c r="Y483" i="6"/>
  <c r="X483" i="6"/>
  <c r="W483" i="6"/>
  <c r="V483" i="6"/>
  <c r="U483" i="6"/>
  <c r="T483" i="6"/>
  <c r="S483" i="6"/>
  <c r="Q483" i="6"/>
  <c r="P483" i="6"/>
  <c r="R483" i="6" s="1"/>
  <c r="O483" i="6"/>
  <c r="N483" i="6"/>
  <c r="M483" i="6"/>
  <c r="R482" i="6"/>
  <c r="AA481" i="6"/>
  <c r="Z481" i="6"/>
  <c r="S481" i="6"/>
  <c r="R481" i="6"/>
  <c r="O481" i="6"/>
  <c r="L481" i="6"/>
  <c r="AA480" i="6"/>
  <c r="Z480" i="6"/>
  <c r="S480" i="6"/>
  <c r="R480" i="6"/>
  <c r="O480" i="6"/>
  <c r="L480" i="6"/>
  <c r="AA479" i="6"/>
  <c r="Z479" i="6"/>
  <c r="S479" i="6"/>
  <c r="R479" i="6"/>
  <c r="O479" i="6"/>
  <c r="L479" i="6"/>
  <c r="AA478" i="6"/>
  <c r="Z478" i="6"/>
  <c r="S478" i="6"/>
  <c r="R478" i="6"/>
  <c r="O478" i="6"/>
  <c r="L478" i="6"/>
  <c r="AA477" i="6"/>
  <c r="Z477" i="6"/>
  <c r="S477" i="6"/>
  <c r="R477" i="6"/>
  <c r="O477" i="6"/>
  <c r="L477" i="6"/>
  <c r="AA476" i="6"/>
  <c r="Z476" i="6"/>
  <c r="S476" i="6"/>
  <c r="R476" i="6"/>
  <c r="O476" i="6"/>
  <c r="L476" i="6"/>
  <c r="AA475" i="6"/>
  <c r="Z475" i="6"/>
  <c r="S475" i="6"/>
  <c r="R475" i="6"/>
  <c r="O475" i="6"/>
  <c r="L475" i="6"/>
  <c r="AA474" i="6"/>
  <c r="Z474" i="6"/>
  <c r="S474" i="6"/>
  <c r="R474" i="6"/>
  <c r="O474" i="6"/>
  <c r="L474" i="6"/>
  <c r="AA473" i="6"/>
  <c r="Z473" i="6"/>
  <c r="S473" i="6"/>
  <c r="R473" i="6"/>
  <c r="O473" i="6"/>
  <c r="L473" i="6"/>
  <c r="AA472" i="6"/>
  <c r="Z472" i="6"/>
  <c r="S472" i="6"/>
  <c r="R472" i="6"/>
  <c r="O472" i="6"/>
  <c r="L472" i="6"/>
  <c r="AA471" i="6"/>
  <c r="Z471" i="6"/>
  <c r="S471" i="6"/>
  <c r="R471" i="6"/>
  <c r="O471" i="6"/>
  <c r="L471" i="6"/>
  <c r="AA470" i="6"/>
  <c r="Z470" i="6"/>
  <c r="S470" i="6"/>
  <c r="R470" i="6"/>
  <c r="O470" i="6"/>
  <c r="L470" i="6"/>
  <c r="AA469" i="6"/>
  <c r="Z469" i="6"/>
  <c r="S469" i="6"/>
  <c r="R469" i="6"/>
  <c r="O469" i="6"/>
  <c r="L469" i="6"/>
  <c r="AA468" i="6"/>
  <c r="Z468" i="6"/>
  <c r="S468" i="6"/>
  <c r="R468" i="6"/>
  <c r="O468" i="6"/>
  <c r="L468" i="6"/>
  <c r="AA467" i="6"/>
  <c r="Z467" i="6"/>
  <c r="S467" i="6"/>
  <c r="R467" i="6"/>
  <c r="O467" i="6"/>
  <c r="L467" i="6"/>
  <c r="AA466" i="6"/>
  <c r="Z466" i="6"/>
  <c r="S466" i="6"/>
  <c r="R466" i="6"/>
  <c r="O466" i="6"/>
  <c r="L466" i="6"/>
  <c r="AA465" i="6"/>
  <c r="Z465" i="6"/>
  <c r="S465" i="6"/>
  <c r="R465" i="6"/>
  <c r="O465" i="6"/>
  <c r="L465" i="6"/>
  <c r="AA464" i="6"/>
  <c r="Z464" i="6"/>
  <c r="S464" i="6"/>
  <c r="R464" i="6"/>
  <c r="O464" i="6"/>
  <c r="L464" i="6"/>
  <c r="AA463" i="6"/>
  <c r="Z463" i="6"/>
  <c r="S463" i="6"/>
  <c r="R463" i="6"/>
  <c r="O463" i="6"/>
  <c r="L463" i="6"/>
  <c r="AA462" i="6"/>
  <c r="Z462" i="6"/>
  <c r="S462" i="6"/>
  <c r="R462" i="6"/>
  <c r="O462" i="6"/>
  <c r="L462" i="6"/>
  <c r="AA461" i="6"/>
  <c r="Z461" i="6"/>
  <c r="S461" i="6"/>
  <c r="R461" i="6"/>
  <c r="O461" i="6"/>
  <c r="L461" i="6"/>
  <c r="AA460" i="6"/>
  <c r="Z460" i="6"/>
  <c r="S460" i="6"/>
  <c r="R460" i="6"/>
  <c r="O460" i="6"/>
  <c r="L460" i="6"/>
  <c r="AA459" i="6"/>
  <c r="Z459" i="6"/>
  <c r="S459" i="6"/>
  <c r="R459" i="6"/>
  <c r="O459" i="6"/>
  <c r="L459" i="6"/>
  <c r="AA458" i="6"/>
  <c r="Z458" i="6"/>
  <c r="S458" i="6"/>
  <c r="R458" i="6"/>
  <c r="O458" i="6"/>
  <c r="L458" i="6"/>
  <c r="AA457" i="6"/>
  <c r="Z457" i="6"/>
  <c r="S457" i="6"/>
  <c r="R457" i="6"/>
  <c r="O457" i="6"/>
  <c r="L457" i="6"/>
  <c r="AA456" i="6"/>
  <c r="Z456" i="6"/>
  <c r="S456" i="6"/>
  <c r="R456" i="6"/>
  <c r="O456" i="6"/>
  <c r="L456" i="6"/>
  <c r="AA455" i="6"/>
  <c r="Z455" i="6"/>
  <c r="S455" i="6"/>
  <c r="R455" i="6"/>
  <c r="O455" i="6"/>
  <c r="L455" i="6"/>
  <c r="AA454" i="6"/>
  <c r="Z454" i="6"/>
  <c r="S454" i="6"/>
  <c r="R454" i="6"/>
  <c r="O454" i="6"/>
  <c r="L454" i="6"/>
  <c r="AA453" i="6"/>
  <c r="Z453" i="6"/>
  <c r="S453" i="6"/>
  <c r="R453" i="6"/>
  <c r="O453" i="6"/>
  <c r="L453" i="6"/>
  <c r="AA452" i="6"/>
  <c r="Z452" i="6"/>
  <c r="S452" i="6"/>
  <c r="R452" i="6"/>
  <c r="O452" i="6"/>
  <c r="L452" i="6"/>
  <c r="AA451" i="6"/>
  <c r="Z451" i="6"/>
  <c r="S451" i="6"/>
  <c r="R451" i="6"/>
  <c r="O451" i="6"/>
  <c r="L451" i="6"/>
  <c r="AA450" i="6"/>
  <c r="Z450" i="6"/>
  <c r="S450" i="6"/>
  <c r="R450" i="6"/>
  <c r="O450" i="6"/>
  <c r="L450" i="6"/>
  <c r="AA449" i="6"/>
  <c r="Z449" i="6"/>
  <c r="S449" i="6"/>
  <c r="R449" i="6"/>
  <c r="O449" i="6"/>
  <c r="L449" i="6"/>
  <c r="AA448" i="6"/>
  <c r="Z448" i="6"/>
  <c r="S448" i="6"/>
  <c r="R448" i="6"/>
  <c r="O448" i="6"/>
  <c r="L448" i="6"/>
  <c r="AA447" i="6"/>
  <c r="Z447" i="6"/>
  <c r="S447" i="6"/>
  <c r="R447" i="6"/>
  <c r="O447" i="6"/>
  <c r="L447" i="6"/>
  <c r="AA446" i="6"/>
  <c r="Z446" i="6"/>
  <c r="S446" i="6"/>
  <c r="R446" i="6"/>
  <c r="O446" i="6"/>
  <c r="L446" i="6"/>
  <c r="AG445" i="6"/>
  <c r="AF445" i="6"/>
  <c r="AE445" i="6"/>
  <c r="AD445" i="6"/>
  <c r="AC445" i="6"/>
  <c r="AB445" i="6"/>
  <c r="AA445" i="6"/>
  <c r="Z445" i="6"/>
  <c r="Y445" i="6"/>
  <c r="X445" i="6"/>
  <c r="W445" i="6"/>
  <c r="V445" i="6"/>
  <c r="U445" i="6"/>
  <c r="T445" i="6"/>
  <c r="S445" i="6"/>
  <c r="Q445" i="6"/>
  <c r="P445" i="6"/>
  <c r="R445" i="6" s="1"/>
  <c r="O445" i="6"/>
  <c r="N445" i="6"/>
  <c r="M445" i="6"/>
  <c r="L445" i="6"/>
  <c r="R444" i="6"/>
  <c r="AA443" i="6"/>
  <c r="S443" i="6"/>
  <c r="O443" i="6"/>
  <c r="Z443" i="6" s="1"/>
  <c r="L443" i="6"/>
  <c r="AA442" i="6"/>
  <c r="S442" i="6"/>
  <c r="O442" i="6"/>
  <c r="Z442" i="6" s="1"/>
  <c r="L442" i="6"/>
  <c r="AA441" i="6"/>
  <c r="S441" i="6"/>
  <c r="O441" i="6"/>
  <c r="Z441" i="6" s="1"/>
  <c r="L441" i="6"/>
  <c r="AA440" i="6"/>
  <c r="S440" i="6"/>
  <c r="O440" i="6"/>
  <c r="Z440" i="6" s="1"/>
  <c r="L440" i="6"/>
  <c r="AA439" i="6"/>
  <c r="S439" i="6"/>
  <c r="O439" i="6"/>
  <c r="Z439" i="6" s="1"/>
  <c r="L439" i="6"/>
  <c r="AA438" i="6"/>
  <c r="S438" i="6"/>
  <c r="O438" i="6"/>
  <c r="Z438" i="6" s="1"/>
  <c r="L438" i="6"/>
  <c r="AA437" i="6"/>
  <c r="S437" i="6"/>
  <c r="O437" i="6"/>
  <c r="Z437" i="6" s="1"/>
  <c r="L437" i="6"/>
  <c r="AA436" i="6"/>
  <c r="S436" i="6"/>
  <c r="O436" i="6"/>
  <c r="Z436" i="6" s="1"/>
  <c r="L436" i="6"/>
  <c r="AA435" i="6"/>
  <c r="S435" i="6"/>
  <c r="O435" i="6"/>
  <c r="Z435" i="6" s="1"/>
  <c r="L435" i="6"/>
  <c r="AA434" i="6"/>
  <c r="S434" i="6"/>
  <c r="O434" i="6"/>
  <c r="Z434" i="6" s="1"/>
  <c r="L434" i="6"/>
  <c r="AA433" i="6"/>
  <c r="S433" i="6"/>
  <c r="O433" i="6"/>
  <c r="Z433" i="6" s="1"/>
  <c r="L433" i="6"/>
  <c r="AA432" i="6"/>
  <c r="S432" i="6"/>
  <c r="O432" i="6"/>
  <c r="Z432" i="6" s="1"/>
  <c r="L432" i="6"/>
  <c r="AA431" i="6"/>
  <c r="S431" i="6"/>
  <c r="O431" i="6"/>
  <c r="Z431" i="6" s="1"/>
  <c r="L431" i="6"/>
  <c r="AA430" i="6"/>
  <c r="S430" i="6"/>
  <c r="O430" i="6"/>
  <c r="Z430" i="6" s="1"/>
  <c r="L430" i="6"/>
  <c r="AA429" i="6"/>
  <c r="S429" i="6"/>
  <c r="O429" i="6"/>
  <c r="Z429" i="6" s="1"/>
  <c r="L429" i="6"/>
  <c r="AA428" i="6"/>
  <c r="S428" i="6"/>
  <c r="O428" i="6"/>
  <c r="Z428" i="6" s="1"/>
  <c r="L428" i="6"/>
  <c r="AA427" i="6"/>
  <c r="S427" i="6"/>
  <c r="O427" i="6"/>
  <c r="Z427" i="6" s="1"/>
  <c r="L427" i="6"/>
  <c r="AA426" i="6"/>
  <c r="S426" i="6"/>
  <c r="O426" i="6"/>
  <c r="Z426" i="6" s="1"/>
  <c r="Z425" i="6" s="1"/>
  <c r="L426" i="6"/>
  <c r="AG425" i="6"/>
  <c r="AF425" i="6"/>
  <c r="AE425" i="6"/>
  <c r="AD425" i="6"/>
  <c r="AC425" i="6"/>
  <c r="AB425" i="6"/>
  <c r="AA425" i="6"/>
  <c r="Y425" i="6"/>
  <c r="X425" i="6"/>
  <c r="W425" i="6"/>
  <c r="V425" i="6"/>
  <c r="U425" i="6"/>
  <c r="T425" i="6"/>
  <c r="S425" i="6"/>
  <c r="Q425" i="6"/>
  <c r="P425" i="6"/>
  <c r="O425" i="6"/>
  <c r="N425" i="6"/>
  <c r="M425" i="6"/>
  <c r="L425" i="6"/>
  <c r="R424" i="6"/>
  <c r="AA423" i="6"/>
  <c r="Z423" i="6"/>
  <c r="S423" i="6"/>
  <c r="R423" i="6"/>
  <c r="O423" i="6"/>
  <c r="L423" i="6"/>
  <c r="AA422" i="6"/>
  <c r="Z422" i="6"/>
  <c r="S422" i="6"/>
  <c r="R422" i="6"/>
  <c r="O422" i="6"/>
  <c r="L422" i="6"/>
  <c r="AA421" i="6"/>
  <c r="Z421" i="6"/>
  <c r="S421" i="6"/>
  <c r="R421" i="6"/>
  <c r="O421" i="6"/>
  <c r="L421" i="6"/>
  <c r="AA420" i="6"/>
  <c r="Z420" i="6"/>
  <c r="S420" i="6"/>
  <c r="R420" i="6"/>
  <c r="O420" i="6"/>
  <c r="L420" i="6"/>
  <c r="AA419" i="6"/>
  <c r="Z419" i="6"/>
  <c r="S419" i="6"/>
  <c r="R419" i="6"/>
  <c r="O419" i="6"/>
  <c r="L419" i="6"/>
  <c r="AA418" i="6"/>
  <c r="Z418" i="6"/>
  <c r="S418" i="6"/>
  <c r="R418" i="6"/>
  <c r="O418" i="6"/>
  <c r="L418" i="6"/>
  <c r="AA417" i="6"/>
  <c r="Z417" i="6"/>
  <c r="S417" i="6"/>
  <c r="R417" i="6"/>
  <c r="O417" i="6"/>
  <c r="L417" i="6"/>
  <c r="AA416" i="6"/>
  <c r="Z416" i="6"/>
  <c r="S416" i="6"/>
  <c r="R416" i="6"/>
  <c r="O416" i="6"/>
  <c r="L416" i="6"/>
  <c r="AA415" i="6"/>
  <c r="Z415" i="6"/>
  <c r="S415" i="6"/>
  <c r="R415" i="6"/>
  <c r="O415" i="6"/>
  <c r="L415" i="6"/>
  <c r="AA414" i="6"/>
  <c r="Z414" i="6"/>
  <c r="S414" i="6"/>
  <c r="R414" i="6"/>
  <c r="O414" i="6"/>
  <c r="L414" i="6"/>
  <c r="AA413" i="6"/>
  <c r="Z413" i="6"/>
  <c r="S413" i="6"/>
  <c r="R413" i="6"/>
  <c r="O413" i="6"/>
  <c r="L413" i="6"/>
  <c r="AA412" i="6"/>
  <c r="Z412" i="6"/>
  <c r="S412" i="6"/>
  <c r="R412" i="6"/>
  <c r="O412" i="6"/>
  <c r="L412" i="6"/>
  <c r="AA411" i="6"/>
  <c r="Z411" i="6"/>
  <c r="S411" i="6"/>
  <c r="R411" i="6"/>
  <c r="O411" i="6"/>
  <c r="L411" i="6"/>
  <c r="AA410" i="6"/>
  <c r="Z410" i="6"/>
  <c r="S410" i="6"/>
  <c r="R410" i="6"/>
  <c r="O410" i="6"/>
  <c r="L410" i="6"/>
  <c r="AA409" i="6"/>
  <c r="Z409" i="6"/>
  <c r="S409" i="6"/>
  <c r="R409" i="6"/>
  <c r="O409" i="6"/>
  <c r="L409" i="6"/>
  <c r="AA408" i="6"/>
  <c r="Z408" i="6"/>
  <c r="S408" i="6"/>
  <c r="R408" i="6"/>
  <c r="O408" i="6"/>
  <c r="L408" i="6"/>
  <c r="AA407" i="6"/>
  <c r="Z407" i="6"/>
  <c r="S407" i="6"/>
  <c r="R407" i="6"/>
  <c r="O407" i="6"/>
  <c r="L407" i="6"/>
  <c r="AA406" i="6"/>
  <c r="Z406" i="6"/>
  <c r="S406" i="6"/>
  <c r="R406" i="6"/>
  <c r="O406" i="6"/>
  <c r="L406" i="6"/>
  <c r="AA405" i="6"/>
  <c r="Z405" i="6"/>
  <c r="S405" i="6"/>
  <c r="R405" i="6"/>
  <c r="O405" i="6"/>
  <c r="L405" i="6"/>
  <c r="AA404" i="6"/>
  <c r="Z404" i="6"/>
  <c r="S404" i="6"/>
  <c r="R404" i="6"/>
  <c r="O404" i="6"/>
  <c r="L404" i="6"/>
  <c r="AA403" i="6"/>
  <c r="Z403" i="6"/>
  <c r="S403" i="6"/>
  <c r="R403" i="6"/>
  <c r="O403" i="6"/>
  <c r="L403" i="6"/>
  <c r="AA402" i="6"/>
  <c r="Z402" i="6"/>
  <c r="S402" i="6"/>
  <c r="R402" i="6"/>
  <c r="O402" i="6"/>
  <c r="L402" i="6"/>
  <c r="AA401" i="6"/>
  <c r="Z401" i="6"/>
  <c r="S401" i="6"/>
  <c r="R401" i="6"/>
  <c r="O401" i="6"/>
  <c r="L401" i="6"/>
  <c r="AA400" i="6"/>
  <c r="Z400" i="6"/>
  <c r="S400" i="6"/>
  <c r="R400" i="6"/>
  <c r="O400" i="6"/>
  <c r="L400" i="6"/>
  <c r="AA399" i="6"/>
  <c r="Z399" i="6"/>
  <c r="S399" i="6"/>
  <c r="R399" i="6"/>
  <c r="O399" i="6"/>
  <c r="L399" i="6"/>
  <c r="AA398" i="6"/>
  <c r="Z398" i="6"/>
  <c r="S398" i="6"/>
  <c r="R398" i="6"/>
  <c r="O398" i="6"/>
  <c r="L398" i="6"/>
  <c r="AA397" i="6"/>
  <c r="Z397" i="6"/>
  <c r="S397" i="6"/>
  <c r="R397" i="6"/>
  <c r="O397" i="6"/>
  <c r="L397" i="6"/>
  <c r="AA396" i="6"/>
  <c r="Z396" i="6"/>
  <c r="S396" i="6"/>
  <c r="R396" i="6"/>
  <c r="O396" i="6"/>
  <c r="L396" i="6"/>
  <c r="AA395" i="6"/>
  <c r="Z395" i="6"/>
  <c r="S395" i="6"/>
  <c r="R395" i="6"/>
  <c r="O395" i="6"/>
  <c r="L395" i="6"/>
  <c r="AA394" i="6"/>
  <c r="Z394" i="6"/>
  <c r="S394" i="6"/>
  <c r="R394" i="6"/>
  <c r="O394" i="6"/>
  <c r="L394" i="6"/>
  <c r="AA393" i="6"/>
  <c r="Z393" i="6"/>
  <c r="S393" i="6"/>
  <c r="R393" i="6"/>
  <c r="O393" i="6"/>
  <c r="L393" i="6"/>
  <c r="AA392" i="6"/>
  <c r="Z392" i="6"/>
  <c r="S392" i="6"/>
  <c r="R392" i="6"/>
  <c r="O392" i="6"/>
  <c r="L392" i="6"/>
  <c r="AA391" i="6"/>
  <c r="Z391" i="6"/>
  <c r="S391" i="6"/>
  <c r="R391" i="6"/>
  <c r="O391" i="6"/>
  <c r="L391" i="6"/>
  <c r="AA390" i="6"/>
  <c r="Z390" i="6"/>
  <c r="S390" i="6"/>
  <c r="R390" i="6"/>
  <c r="O390" i="6"/>
  <c r="L390" i="6"/>
  <c r="AA389" i="6"/>
  <c r="Z389" i="6"/>
  <c r="S389" i="6"/>
  <c r="R389" i="6"/>
  <c r="O389" i="6"/>
  <c r="L389" i="6"/>
  <c r="AA388" i="6"/>
  <c r="Z388" i="6"/>
  <c r="S388" i="6"/>
  <c r="R388" i="6"/>
  <c r="O388" i="6"/>
  <c r="L388" i="6"/>
  <c r="AA387" i="6"/>
  <c r="Z387" i="6"/>
  <c r="S387" i="6"/>
  <c r="R387" i="6"/>
  <c r="O387" i="6"/>
  <c r="L387" i="6"/>
  <c r="AA386" i="6"/>
  <c r="Z386" i="6"/>
  <c r="S386" i="6"/>
  <c r="R386" i="6"/>
  <c r="O386" i="6"/>
  <c r="L386" i="6"/>
  <c r="AA385" i="6"/>
  <c r="Z385" i="6"/>
  <c r="S385" i="6"/>
  <c r="R385" i="6"/>
  <c r="O385" i="6"/>
  <c r="L385" i="6"/>
  <c r="AA384" i="6"/>
  <c r="Z384" i="6"/>
  <c r="S384" i="6"/>
  <c r="R384" i="6"/>
  <c r="O384" i="6"/>
  <c r="L384" i="6"/>
  <c r="AA383" i="6"/>
  <c r="Z383" i="6"/>
  <c r="S383" i="6"/>
  <c r="R383" i="6"/>
  <c r="O383" i="6"/>
  <c r="L383" i="6"/>
  <c r="AA382" i="6"/>
  <c r="Z382" i="6"/>
  <c r="S382" i="6"/>
  <c r="R382" i="6"/>
  <c r="O382" i="6"/>
  <c r="L382" i="6"/>
  <c r="AA381" i="6"/>
  <c r="Z381" i="6"/>
  <c r="S381" i="6"/>
  <c r="R381" i="6"/>
  <c r="O381" i="6"/>
  <c r="L381" i="6"/>
  <c r="AA380" i="6"/>
  <c r="Z380" i="6"/>
  <c r="S380" i="6"/>
  <c r="R380" i="6"/>
  <c r="O380" i="6"/>
  <c r="L380" i="6"/>
  <c r="AA379" i="6"/>
  <c r="Z379" i="6"/>
  <c r="S379" i="6"/>
  <c r="R379" i="6"/>
  <c r="O379" i="6"/>
  <c r="L379" i="6"/>
  <c r="AA378" i="6"/>
  <c r="Z378" i="6"/>
  <c r="S378" i="6"/>
  <c r="R378" i="6"/>
  <c r="O378" i="6"/>
  <c r="L378" i="6"/>
  <c r="AA377" i="6"/>
  <c r="Z377" i="6"/>
  <c r="S377" i="6"/>
  <c r="R377" i="6"/>
  <c r="O377" i="6"/>
  <c r="L377" i="6"/>
  <c r="AA376" i="6"/>
  <c r="Z376" i="6"/>
  <c r="S376" i="6"/>
  <c r="R376" i="6"/>
  <c r="O376" i="6"/>
  <c r="L376" i="6"/>
  <c r="AA375" i="6"/>
  <c r="Z375" i="6"/>
  <c r="S375" i="6"/>
  <c r="R375" i="6"/>
  <c r="O375" i="6"/>
  <c r="L375" i="6"/>
  <c r="AA374" i="6"/>
  <c r="Z374" i="6"/>
  <c r="S374" i="6"/>
  <c r="R374" i="6"/>
  <c r="O374" i="6"/>
  <c r="L374" i="6"/>
  <c r="AA373" i="6"/>
  <c r="Z373" i="6"/>
  <c r="S373" i="6"/>
  <c r="R373" i="6"/>
  <c r="O373" i="6"/>
  <c r="L373" i="6"/>
  <c r="AA372" i="6"/>
  <c r="Z372" i="6"/>
  <c r="S372" i="6"/>
  <c r="R372" i="6"/>
  <c r="O372" i="6"/>
  <c r="L372" i="6"/>
  <c r="AA371" i="6"/>
  <c r="Z371" i="6"/>
  <c r="S371" i="6"/>
  <c r="R371" i="6"/>
  <c r="O371" i="6"/>
  <c r="L371" i="6"/>
  <c r="AA370" i="6"/>
  <c r="Z370" i="6"/>
  <c r="S370" i="6"/>
  <c r="R370" i="6"/>
  <c r="O370" i="6"/>
  <c r="L370" i="6"/>
  <c r="AA369" i="6"/>
  <c r="Z369" i="6"/>
  <c r="S369" i="6"/>
  <c r="R369" i="6"/>
  <c r="O369" i="6"/>
  <c r="L369" i="6"/>
  <c r="AA368" i="6"/>
  <c r="Z368" i="6"/>
  <c r="S368" i="6"/>
  <c r="R368" i="6"/>
  <c r="O368" i="6"/>
  <c r="L368" i="6"/>
  <c r="AA367" i="6"/>
  <c r="Z367" i="6"/>
  <c r="S367" i="6"/>
  <c r="R367" i="6"/>
  <c r="O367" i="6"/>
  <c r="L367" i="6"/>
  <c r="AA366" i="6"/>
  <c r="Z366" i="6"/>
  <c r="S366" i="6"/>
  <c r="R366" i="6"/>
  <c r="O366" i="6"/>
  <c r="L366" i="6"/>
  <c r="AA365" i="6"/>
  <c r="Z365" i="6"/>
  <c r="S365" i="6"/>
  <c r="R365" i="6"/>
  <c r="O365" i="6"/>
  <c r="L365" i="6"/>
  <c r="AA364" i="6"/>
  <c r="Z364" i="6"/>
  <c r="S364" i="6"/>
  <c r="R364" i="6"/>
  <c r="O364" i="6"/>
  <c r="L364" i="6"/>
  <c r="AA363" i="6"/>
  <c r="Z363" i="6"/>
  <c r="S363" i="6"/>
  <c r="R363" i="6"/>
  <c r="O363" i="6"/>
  <c r="L363" i="6"/>
  <c r="AA362" i="6"/>
  <c r="Z362" i="6"/>
  <c r="S362" i="6"/>
  <c r="R362" i="6"/>
  <c r="O362" i="6"/>
  <c r="L362" i="6"/>
  <c r="AA361" i="6"/>
  <c r="Z361" i="6"/>
  <c r="S361" i="6"/>
  <c r="R361" i="6"/>
  <c r="O361" i="6"/>
  <c r="L361" i="6"/>
  <c r="AA360" i="6"/>
  <c r="Z360" i="6"/>
  <c r="S360" i="6"/>
  <c r="R360" i="6"/>
  <c r="O360" i="6"/>
  <c r="L360" i="6"/>
  <c r="AA359" i="6"/>
  <c r="Z359" i="6"/>
  <c r="S359" i="6"/>
  <c r="R359" i="6"/>
  <c r="O359" i="6"/>
  <c r="L359" i="6"/>
  <c r="AA358" i="6"/>
  <c r="Z358" i="6"/>
  <c r="S358" i="6"/>
  <c r="R358" i="6"/>
  <c r="O358" i="6"/>
  <c r="L358" i="6"/>
  <c r="AA357" i="6"/>
  <c r="Z357" i="6"/>
  <c r="S357" i="6"/>
  <c r="R357" i="6"/>
  <c r="O357" i="6"/>
  <c r="L357" i="6"/>
  <c r="AA356" i="6"/>
  <c r="Z356" i="6"/>
  <c r="S356" i="6"/>
  <c r="R356" i="6"/>
  <c r="O356" i="6"/>
  <c r="L356" i="6"/>
  <c r="AA355" i="6"/>
  <c r="Z355" i="6"/>
  <c r="S355" i="6"/>
  <c r="R355" i="6"/>
  <c r="O355" i="6"/>
  <c r="L355" i="6"/>
  <c r="AA354" i="6"/>
  <c r="Z354" i="6"/>
  <c r="S354" i="6"/>
  <c r="R354" i="6"/>
  <c r="O354" i="6"/>
  <c r="L354" i="6"/>
  <c r="AA353" i="6"/>
  <c r="Z353" i="6"/>
  <c r="S353" i="6"/>
  <c r="R353" i="6"/>
  <c r="O353" i="6"/>
  <c r="L353" i="6"/>
  <c r="AA352" i="6"/>
  <c r="Z352" i="6"/>
  <c r="S352" i="6"/>
  <c r="R352" i="6"/>
  <c r="O352" i="6"/>
  <c r="L352" i="6"/>
  <c r="AA351" i="6"/>
  <c r="Z351" i="6"/>
  <c r="S351" i="6"/>
  <c r="R351" i="6"/>
  <c r="O351" i="6"/>
  <c r="L351" i="6"/>
  <c r="AA350" i="6"/>
  <c r="Z350" i="6"/>
  <c r="S350" i="6"/>
  <c r="R350" i="6"/>
  <c r="O350" i="6"/>
  <c r="L350" i="6"/>
  <c r="AA349" i="6"/>
  <c r="Z349" i="6"/>
  <c r="S349" i="6"/>
  <c r="R349" i="6"/>
  <c r="O349" i="6"/>
  <c r="L349" i="6"/>
  <c r="AA348" i="6"/>
  <c r="Z348" i="6"/>
  <c r="S348" i="6"/>
  <c r="R348" i="6"/>
  <c r="O348" i="6"/>
  <c r="L348" i="6"/>
  <c r="AA347" i="6"/>
  <c r="Z347" i="6"/>
  <c r="S347" i="6"/>
  <c r="R347" i="6"/>
  <c r="O347" i="6"/>
  <c r="L347" i="6"/>
  <c r="AA346" i="6"/>
  <c r="Z346" i="6"/>
  <c r="S346" i="6"/>
  <c r="R346" i="6"/>
  <c r="O346" i="6"/>
  <c r="L346" i="6"/>
  <c r="AA345" i="6"/>
  <c r="Z345" i="6"/>
  <c r="S345" i="6"/>
  <c r="R345" i="6"/>
  <c r="O345" i="6"/>
  <c r="L345" i="6"/>
  <c r="AA344" i="6"/>
  <c r="Z344" i="6"/>
  <c r="S344" i="6"/>
  <c r="R344" i="6"/>
  <c r="O344" i="6"/>
  <c r="L344" i="6"/>
  <c r="AA343" i="6"/>
  <c r="Z343" i="6"/>
  <c r="S343" i="6"/>
  <c r="R343" i="6"/>
  <c r="O343" i="6"/>
  <c r="L343" i="6"/>
  <c r="AA342" i="6"/>
  <c r="Z342" i="6"/>
  <c r="S342" i="6"/>
  <c r="R342" i="6"/>
  <c r="O342" i="6"/>
  <c r="L342" i="6"/>
  <c r="AA341" i="6"/>
  <c r="Z341" i="6"/>
  <c r="S341" i="6"/>
  <c r="R341" i="6"/>
  <c r="O341" i="6"/>
  <c r="L341" i="6"/>
  <c r="AA340" i="6"/>
  <c r="Z340" i="6"/>
  <c r="S340" i="6"/>
  <c r="R340" i="6"/>
  <c r="O340" i="6"/>
  <c r="L340" i="6"/>
  <c r="AA339" i="6"/>
  <c r="Z339" i="6"/>
  <c r="S339" i="6"/>
  <c r="R339" i="6"/>
  <c r="O339" i="6"/>
  <c r="L339" i="6"/>
  <c r="AA338" i="6"/>
  <c r="Z338" i="6"/>
  <c r="S338" i="6"/>
  <c r="R338" i="6"/>
  <c r="O338" i="6"/>
  <c r="L338" i="6"/>
  <c r="AA337" i="6"/>
  <c r="Z337" i="6"/>
  <c r="S337" i="6"/>
  <c r="R337" i="6"/>
  <c r="O337" i="6"/>
  <c r="L337" i="6"/>
  <c r="AA336" i="6"/>
  <c r="Z336" i="6"/>
  <c r="S336" i="6"/>
  <c r="R336" i="6"/>
  <c r="O336" i="6"/>
  <c r="L336" i="6"/>
  <c r="AA335" i="6"/>
  <c r="Z335" i="6"/>
  <c r="S335" i="6"/>
  <c r="R335" i="6"/>
  <c r="O335" i="6"/>
  <c r="L335" i="6"/>
  <c r="AA334" i="6"/>
  <c r="Z334" i="6"/>
  <c r="S334" i="6"/>
  <c r="R334" i="6"/>
  <c r="O334" i="6"/>
  <c r="L334" i="6"/>
  <c r="AA333" i="6"/>
  <c r="Z333" i="6"/>
  <c r="S333" i="6"/>
  <c r="R333" i="6"/>
  <c r="O333" i="6"/>
  <c r="L333" i="6"/>
  <c r="AA332" i="6"/>
  <c r="Z332" i="6"/>
  <c r="S332" i="6"/>
  <c r="R332" i="6"/>
  <c r="O332" i="6"/>
  <c r="L332" i="6"/>
  <c r="AA331" i="6"/>
  <c r="Z331" i="6"/>
  <c r="S331" i="6"/>
  <c r="R331" i="6"/>
  <c r="O331" i="6"/>
  <c r="L331" i="6"/>
  <c r="AA330" i="6"/>
  <c r="Z330" i="6"/>
  <c r="S330" i="6"/>
  <c r="R330" i="6"/>
  <c r="O330" i="6"/>
  <c r="L330" i="6"/>
  <c r="AA329" i="6"/>
  <c r="Z329" i="6"/>
  <c r="S329" i="6"/>
  <c r="R329" i="6"/>
  <c r="O329" i="6"/>
  <c r="L329" i="6"/>
  <c r="AA328" i="6"/>
  <c r="Z328" i="6"/>
  <c r="S328" i="6"/>
  <c r="R328" i="6"/>
  <c r="O328" i="6"/>
  <c r="L328" i="6"/>
  <c r="AA327" i="6"/>
  <c r="Z327" i="6"/>
  <c r="S327" i="6"/>
  <c r="R327" i="6"/>
  <c r="O327" i="6"/>
  <c r="L327" i="6"/>
  <c r="AA326" i="6"/>
  <c r="Z326" i="6"/>
  <c r="S326" i="6"/>
  <c r="R326" i="6"/>
  <c r="O326" i="6"/>
  <c r="L326" i="6"/>
  <c r="AA325" i="6"/>
  <c r="Z325" i="6"/>
  <c r="S325" i="6"/>
  <c r="R325" i="6"/>
  <c r="O325" i="6"/>
  <c r="L325" i="6"/>
  <c r="AA324" i="6"/>
  <c r="Z324" i="6"/>
  <c r="S324" i="6"/>
  <c r="R324" i="6"/>
  <c r="O324" i="6"/>
  <c r="L324" i="6"/>
  <c r="AA323" i="6"/>
  <c r="Z323" i="6"/>
  <c r="S323" i="6"/>
  <c r="R323" i="6"/>
  <c r="O323" i="6"/>
  <c r="L323" i="6"/>
  <c r="AA322" i="6"/>
  <c r="Z322" i="6"/>
  <c r="S322" i="6"/>
  <c r="R322" i="6"/>
  <c r="O322" i="6"/>
  <c r="L322" i="6"/>
  <c r="AA321" i="6"/>
  <c r="Z321" i="6"/>
  <c r="S321" i="6"/>
  <c r="R321" i="6"/>
  <c r="O321" i="6"/>
  <c r="L321" i="6"/>
  <c r="AA320" i="6"/>
  <c r="Z320" i="6"/>
  <c r="S320" i="6"/>
  <c r="R320" i="6"/>
  <c r="O320" i="6"/>
  <c r="L320" i="6"/>
  <c r="AA319" i="6"/>
  <c r="Z319" i="6"/>
  <c r="S319" i="6"/>
  <c r="R319" i="6"/>
  <c r="O319" i="6"/>
  <c r="L319" i="6"/>
  <c r="AA318" i="6"/>
  <c r="Z318" i="6"/>
  <c r="S318" i="6"/>
  <c r="R318" i="6"/>
  <c r="O318" i="6"/>
  <c r="L318" i="6"/>
  <c r="AA317" i="6"/>
  <c r="Z317" i="6"/>
  <c r="S317" i="6"/>
  <c r="R317" i="6"/>
  <c r="O317" i="6"/>
  <c r="L317" i="6"/>
  <c r="AA316" i="6"/>
  <c r="Z316" i="6"/>
  <c r="S316" i="6"/>
  <c r="R316" i="6"/>
  <c r="O316" i="6"/>
  <c r="L316" i="6"/>
  <c r="AA315" i="6"/>
  <c r="Z315" i="6"/>
  <c r="S315" i="6"/>
  <c r="R315" i="6"/>
  <c r="O315" i="6"/>
  <c r="L315" i="6"/>
  <c r="AA314" i="6"/>
  <c r="Z314" i="6"/>
  <c r="S314" i="6"/>
  <c r="R314" i="6"/>
  <c r="O314" i="6"/>
  <c r="L314" i="6"/>
  <c r="AA313" i="6"/>
  <c r="Z313" i="6"/>
  <c r="S313" i="6"/>
  <c r="R313" i="6"/>
  <c r="O313" i="6"/>
  <c r="L313" i="6"/>
  <c r="AA312" i="6"/>
  <c r="Z312" i="6"/>
  <c r="S312" i="6"/>
  <c r="R312" i="6"/>
  <c r="O312" i="6"/>
  <c r="L312" i="6"/>
  <c r="AA311" i="6"/>
  <c r="Z311" i="6"/>
  <c r="S311" i="6"/>
  <c r="R311" i="6"/>
  <c r="O311" i="6"/>
  <c r="L311" i="6"/>
  <c r="AA310" i="6"/>
  <c r="Z310" i="6"/>
  <c r="S310" i="6"/>
  <c r="R310" i="6"/>
  <c r="O310" i="6"/>
  <c r="L310" i="6"/>
  <c r="AA309" i="6"/>
  <c r="Z309" i="6"/>
  <c r="S309" i="6"/>
  <c r="R309" i="6"/>
  <c r="O309" i="6"/>
  <c r="L309" i="6"/>
  <c r="AA308" i="6"/>
  <c r="Z308" i="6"/>
  <c r="S308" i="6"/>
  <c r="R308" i="6"/>
  <c r="O308" i="6"/>
  <c r="L308" i="6"/>
  <c r="AA307" i="6"/>
  <c r="Z307" i="6"/>
  <c r="S307" i="6"/>
  <c r="R307" i="6"/>
  <c r="O307" i="6"/>
  <c r="L307" i="6"/>
  <c r="AA306" i="6"/>
  <c r="Z306" i="6"/>
  <c r="S306" i="6"/>
  <c r="R306" i="6"/>
  <c r="O306" i="6"/>
  <c r="L306" i="6"/>
  <c r="AA305" i="6"/>
  <c r="Z305" i="6"/>
  <c r="S305" i="6"/>
  <c r="R305" i="6"/>
  <c r="O305" i="6"/>
  <c r="L305" i="6"/>
  <c r="AA304" i="6"/>
  <c r="Z304" i="6"/>
  <c r="S304" i="6"/>
  <c r="R304" i="6"/>
  <c r="O304" i="6"/>
  <c r="L304" i="6"/>
  <c r="AA303" i="6"/>
  <c r="Z303" i="6"/>
  <c r="S303" i="6"/>
  <c r="R303" i="6"/>
  <c r="O303" i="6"/>
  <c r="L303" i="6"/>
  <c r="AA302" i="6"/>
  <c r="Z302" i="6"/>
  <c r="S302" i="6"/>
  <c r="R302" i="6"/>
  <c r="O302" i="6"/>
  <c r="L302" i="6"/>
  <c r="AA301" i="6"/>
  <c r="Z301" i="6"/>
  <c r="S301" i="6"/>
  <c r="R301" i="6"/>
  <c r="O301" i="6"/>
  <c r="L301" i="6"/>
  <c r="AA300" i="6"/>
  <c r="Z300" i="6"/>
  <c r="S300" i="6"/>
  <c r="R300" i="6"/>
  <c r="O300" i="6"/>
  <c r="L300" i="6"/>
  <c r="AA299" i="6"/>
  <c r="Z299" i="6"/>
  <c r="S299" i="6"/>
  <c r="R299" i="6"/>
  <c r="O299" i="6"/>
  <c r="L299" i="6"/>
  <c r="AA298" i="6"/>
  <c r="Z298" i="6"/>
  <c r="S298" i="6"/>
  <c r="R298" i="6"/>
  <c r="O298" i="6"/>
  <c r="L298" i="6"/>
  <c r="AA297" i="6"/>
  <c r="Z297" i="6"/>
  <c r="S297" i="6"/>
  <c r="R297" i="6"/>
  <c r="O297" i="6"/>
  <c r="L297" i="6"/>
  <c r="AA296" i="6"/>
  <c r="Z296" i="6"/>
  <c r="S296" i="6"/>
  <c r="R296" i="6"/>
  <c r="O296" i="6"/>
  <c r="L296" i="6"/>
  <c r="AA295" i="6"/>
  <c r="Z295" i="6"/>
  <c r="S295" i="6"/>
  <c r="R295" i="6"/>
  <c r="O295" i="6"/>
  <c r="L295" i="6"/>
  <c r="AA294" i="6"/>
  <c r="Z294" i="6"/>
  <c r="S294" i="6"/>
  <c r="R294" i="6"/>
  <c r="O294" i="6"/>
  <c r="L294" i="6"/>
  <c r="AA293" i="6"/>
  <c r="Z293" i="6"/>
  <c r="S293" i="6"/>
  <c r="R293" i="6"/>
  <c r="O293" i="6"/>
  <c r="L293" i="6"/>
  <c r="AA292" i="6"/>
  <c r="Z292" i="6"/>
  <c r="S292" i="6"/>
  <c r="R292" i="6"/>
  <c r="O292" i="6"/>
  <c r="L292" i="6"/>
  <c r="AA291" i="6"/>
  <c r="Z291" i="6"/>
  <c r="S291" i="6"/>
  <c r="R291" i="6"/>
  <c r="O291" i="6"/>
  <c r="L291" i="6"/>
  <c r="AA290" i="6"/>
  <c r="Z290" i="6"/>
  <c r="S290" i="6"/>
  <c r="R290" i="6"/>
  <c r="O290" i="6"/>
  <c r="L290" i="6"/>
  <c r="AA289" i="6"/>
  <c r="Z289" i="6"/>
  <c r="S289" i="6"/>
  <c r="R289" i="6"/>
  <c r="O289" i="6"/>
  <c r="L289" i="6"/>
  <c r="AA288" i="6"/>
  <c r="Z288" i="6"/>
  <c r="S288" i="6"/>
  <c r="R288" i="6"/>
  <c r="O288" i="6"/>
  <c r="L288" i="6"/>
  <c r="AA287" i="6"/>
  <c r="Z287" i="6"/>
  <c r="S287" i="6"/>
  <c r="R287" i="6"/>
  <c r="O287" i="6"/>
  <c r="L287" i="6"/>
  <c r="AA286" i="6"/>
  <c r="Z286" i="6"/>
  <c r="S286" i="6"/>
  <c r="R286" i="6"/>
  <c r="O286" i="6"/>
  <c r="L286" i="6"/>
  <c r="AA285" i="6"/>
  <c r="Z285" i="6"/>
  <c r="S285" i="6"/>
  <c r="R285" i="6"/>
  <c r="O285" i="6"/>
  <c r="L285" i="6"/>
  <c r="AA284" i="6"/>
  <c r="Z284" i="6"/>
  <c r="S284" i="6"/>
  <c r="R284" i="6"/>
  <c r="O284" i="6"/>
  <c r="L284" i="6"/>
  <c r="AA283" i="6"/>
  <c r="Z283" i="6"/>
  <c r="S283" i="6"/>
  <c r="R283" i="6"/>
  <c r="O283" i="6"/>
  <c r="L283" i="6"/>
  <c r="AA282" i="6"/>
  <c r="Z282" i="6"/>
  <c r="S282" i="6"/>
  <c r="R282" i="6"/>
  <c r="O282" i="6"/>
  <c r="L282" i="6"/>
  <c r="AA281" i="6"/>
  <c r="Z281" i="6"/>
  <c r="S281" i="6"/>
  <c r="R281" i="6"/>
  <c r="O281" i="6"/>
  <c r="L281" i="6"/>
  <c r="AA280" i="6"/>
  <c r="Z280" i="6"/>
  <c r="S280" i="6"/>
  <c r="R280" i="6"/>
  <c r="O280" i="6"/>
  <c r="L280" i="6"/>
  <c r="AA279" i="6"/>
  <c r="Z279" i="6"/>
  <c r="S279" i="6"/>
  <c r="R279" i="6"/>
  <c r="O279" i="6"/>
  <c r="L279" i="6"/>
  <c r="AA278" i="6"/>
  <c r="Z278" i="6"/>
  <c r="S278" i="6"/>
  <c r="R278" i="6"/>
  <c r="O278" i="6"/>
  <c r="L278" i="6"/>
  <c r="AA277" i="6"/>
  <c r="Z277" i="6"/>
  <c r="S277" i="6"/>
  <c r="R277" i="6"/>
  <c r="O277" i="6"/>
  <c r="L277" i="6"/>
  <c r="AA276" i="6"/>
  <c r="Z276" i="6"/>
  <c r="S276" i="6"/>
  <c r="R276" i="6"/>
  <c r="O276" i="6"/>
  <c r="L276" i="6"/>
  <c r="AA275" i="6"/>
  <c r="Z275" i="6"/>
  <c r="S275" i="6"/>
  <c r="R275" i="6"/>
  <c r="O275" i="6"/>
  <c r="L275" i="6"/>
  <c r="AA274" i="6"/>
  <c r="Z274" i="6"/>
  <c r="S274" i="6"/>
  <c r="R274" i="6"/>
  <c r="O274" i="6"/>
  <c r="L274" i="6"/>
  <c r="AA273" i="6"/>
  <c r="Z273" i="6"/>
  <c r="S273" i="6"/>
  <c r="R273" i="6"/>
  <c r="O273" i="6"/>
  <c r="L273" i="6"/>
  <c r="AA272" i="6"/>
  <c r="Z272" i="6"/>
  <c r="S272" i="6"/>
  <c r="R272" i="6"/>
  <c r="O272" i="6"/>
  <c r="L272" i="6"/>
  <c r="AA271" i="6"/>
  <c r="Z271" i="6"/>
  <c r="S271" i="6"/>
  <c r="R271" i="6"/>
  <c r="O271" i="6"/>
  <c r="L271" i="6"/>
  <c r="AA270" i="6"/>
  <c r="Z270" i="6"/>
  <c r="S270" i="6"/>
  <c r="R270" i="6"/>
  <c r="O270" i="6"/>
  <c r="L270" i="6"/>
  <c r="AA269" i="6"/>
  <c r="Z269" i="6"/>
  <c r="S269" i="6"/>
  <c r="R269" i="6"/>
  <c r="O269" i="6"/>
  <c r="L269" i="6"/>
  <c r="AA268" i="6"/>
  <c r="Z268" i="6"/>
  <c r="S268" i="6"/>
  <c r="R268" i="6"/>
  <c r="O268" i="6"/>
  <c r="L268" i="6"/>
  <c r="AA267" i="6"/>
  <c r="Z267" i="6"/>
  <c r="S267" i="6"/>
  <c r="R267" i="6"/>
  <c r="O267" i="6"/>
  <c r="L267" i="6"/>
  <c r="AA266" i="6"/>
  <c r="Z266" i="6"/>
  <c r="S266" i="6"/>
  <c r="R266" i="6"/>
  <c r="O266" i="6"/>
  <c r="L266" i="6"/>
  <c r="AA265" i="6"/>
  <c r="Z265" i="6"/>
  <c r="S265" i="6"/>
  <c r="R265" i="6"/>
  <c r="O265" i="6"/>
  <c r="L265" i="6"/>
  <c r="AA264" i="6"/>
  <c r="Z264" i="6"/>
  <c r="S264" i="6"/>
  <c r="R264" i="6"/>
  <c r="O264" i="6"/>
  <c r="L264" i="6"/>
  <c r="AA263" i="6"/>
  <c r="Z263" i="6"/>
  <c r="S263" i="6"/>
  <c r="R263" i="6"/>
  <c r="O263" i="6"/>
  <c r="L263" i="6"/>
  <c r="AA262" i="6"/>
  <c r="Z262" i="6"/>
  <c r="S262" i="6"/>
  <c r="R262" i="6"/>
  <c r="O262" i="6"/>
  <c r="L262" i="6"/>
  <c r="AA261" i="6"/>
  <c r="Z261" i="6"/>
  <c r="S261" i="6"/>
  <c r="R261" i="6"/>
  <c r="O261" i="6"/>
  <c r="L261" i="6"/>
  <c r="AA260" i="6"/>
  <c r="Z260" i="6"/>
  <c r="S260" i="6"/>
  <c r="R260" i="6"/>
  <c r="O260" i="6"/>
  <c r="L260" i="6"/>
  <c r="AA259" i="6"/>
  <c r="Z259" i="6"/>
  <c r="S259" i="6"/>
  <c r="R259" i="6"/>
  <c r="O259" i="6"/>
  <c r="L259" i="6"/>
  <c r="AA258" i="6"/>
  <c r="Z258" i="6"/>
  <c r="Y258" i="6"/>
  <c r="W258" i="6"/>
  <c r="R258" i="6"/>
  <c r="O258" i="6"/>
  <c r="U258" i="6" s="1"/>
  <c r="AA257" i="6"/>
  <c r="S257" i="6"/>
  <c r="O257" i="6"/>
  <c r="Z257" i="6" s="1"/>
  <c r="L257" i="6"/>
  <c r="AA256" i="6"/>
  <c r="Y256" i="6"/>
  <c r="W256" i="6"/>
  <c r="O256" i="6"/>
  <c r="U256" i="6" s="1"/>
  <c r="AA255" i="6"/>
  <c r="Z255" i="6"/>
  <c r="S255" i="6"/>
  <c r="R255" i="6"/>
  <c r="O255" i="6"/>
  <c r="L255" i="6"/>
  <c r="AA254" i="6"/>
  <c r="Z254" i="6"/>
  <c r="S254" i="6"/>
  <c r="R254" i="6"/>
  <c r="O254" i="6"/>
  <c r="L254" i="6"/>
  <c r="AA253" i="6"/>
  <c r="Z253" i="6"/>
  <c r="S253" i="6"/>
  <c r="R253" i="6"/>
  <c r="O253" i="6"/>
  <c r="L253" i="6"/>
  <c r="AA252" i="6"/>
  <c r="Z252" i="6"/>
  <c r="S252" i="6"/>
  <c r="R252" i="6"/>
  <c r="O252" i="6"/>
  <c r="L252" i="6"/>
  <c r="AA251" i="6"/>
  <c r="Z251" i="6"/>
  <c r="Y251" i="6"/>
  <c r="W251" i="6"/>
  <c r="R251" i="6"/>
  <c r="O251" i="6"/>
  <c r="U251" i="6" s="1"/>
  <c r="AA250" i="6"/>
  <c r="S250" i="6"/>
  <c r="O250" i="6"/>
  <c r="Z250" i="6" s="1"/>
  <c r="L250" i="6"/>
  <c r="AA249" i="6"/>
  <c r="S249" i="6"/>
  <c r="O249" i="6"/>
  <c r="Z249" i="6" s="1"/>
  <c r="L249" i="6"/>
  <c r="AA248" i="6"/>
  <c r="S248" i="6"/>
  <c r="O248" i="6"/>
  <c r="Z248" i="6" s="1"/>
  <c r="L248" i="6"/>
  <c r="AA247" i="6"/>
  <c r="S247" i="6"/>
  <c r="O247" i="6"/>
  <c r="Z247" i="6" s="1"/>
  <c r="L247" i="6"/>
  <c r="AA246" i="6"/>
  <c r="S246" i="6"/>
  <c r="O246" i="6"/>
  <c r="Z246" i="6" s="1"/>
  <c r="L246" i="6"/>
  <c r="AA245" i="6"/>
  <c r="S245" i="6"/>
  <c r="O245" i="6"/>
  <c r="Z245" i="6" s="1"/>
  <c r="L245" i="6"/>
  <c r="AA244" i="6"/>
  <c r="S244" i="6"/>
  <c r="O244" i="6"/>
  <c r="Z244" i="6" s="1"/>
  <c r="L244" i="6"/>
  <c r="AA243" i="6"/>
  <c r="S243" i="6"/>
  <c r="O243" i="6"/>
  <c r="Z243" i="6" s="1"/>
  <c r="L243" i="6"/>
  <c r="AA242" i="6"/>
  <c r="S242" i="6"/>
  <c r="O242" i="6"/>
  <c r="Z242" i="6" s="1"/>
  <c r="L242" i="6"/>
  <c r="AA241" i="6"/>
  <c r="S241" i="6"/>
  <c r="O241" i="6"/>
  <c r="Z241" i="6" s="1"/>
  <c r="L241" i="6"/>
  <c r="AA240" i="6"/>
  <c r="S240" i="6"/>
  <c r="O240" i="6"/>
  <c r="Z240" i="6" s="1"/>
  <c r="L240" i="6"/>
  <c r="AA239" i="6"/>
  <c r="Y239" i="6"/>
  <c r="W239" i="6"/>
  <c r="O239" i="6"/>
  <c r="U239" i="6" s="1"/>
  <c r="AA238" i="6"/>
  <c r="Z238" i="6"/>
  <c r="S238" i="6"/>
  <c r="R238" i="6"/>
  <c r="O238" i="6"/>
  <c r="L238" i="6"/>
  <c r="AA237" i="6"/>
  <c r="Z237" i="6"/>
  <c r="S237" i="6"/>
  <c r="R237" i="6"/>
  <c r="O237" i="6"/>
  <c r="L237" i="6"/>
  <c r="AA236" i="6"/>
  <c r="Z236" i="6"/>
  <c r="S236" i="6"/>
  <c r="R236" i="6"/>
  <c r="O236" i="6"/>
  <c r="L236" i="6"/>
  <c r="AA235" i="6"/>
  <c r="Z235" i="6"/>
  <c r="S235" i="6"/>
  <c r="R235" i="6"/>
  <c r="O235" i="6"/>
  <c r="L235" i="6"/>
  <c r="AA234" i="6"/>
  <c r="Z234" i="6"/>
  <c r="S234" i="6"/>
  <c r="R234" i="6"/>
  <c r="O234" i="6"/>
  <c r="L234" i="6"/>
  <c r="AA233" i="6"/>
  <c r="Z233" i="6"/>
  <c r="S233" i="6"/>
  <c r="R233" i="6"/>
  <c r="O233" i="6"/>
  <c r="L233" i="6"/>
  <c r="AA232" i="6"/>
  <c r="Z232" i="6"/>
  <c r="S232" i="6"/>
  <c r="R232" i="6"/>
  <c r="O232" i="6"/>
  <c r="L232" i="6"/>
  <c r="AA231" i="6"/>
  <c r="Z231" i="6"/>
  <c r="S231" i="6"/>
  <c r="R231" i="6"/>
  <c r="O231" i="6"/>
  <c r="L231" i="6"/>
  <c r="AA230" i="6"/>
  <c r="Z230" i="6"/>
  <c r="S230" i="6"/>
  <c r="R230" i="6"/>
  <c r="O230" i="6"/>
  <c r="L230" i="6"/>
  <c r="AA229" i="6"/>
  <c r="Z229" i="6"/>
  <c r="S229" i="6"/>
  <c r="R229" i="6"/>
  <c r="O229" i="6"/>
  <c r="L229" i="6"/>
  <c r="AA228" i="6"/>
  <c r="Z228" i="6"/>
  <c r="S228" i="6"/>
  <c r="R228" i="6"/>
  <c r="O228" i="6"/>
  <c r="L228" i="6"/>
  <c r="AA227" i="6"/>
  <c r="Z227" i="6"/>
  <c r="S227" i="6"/>
  <c r="R227" i="6"/>
  <c r="O227" i="6"/>
  <c r="L227" i="6"/>
  <c r="AA226" i="6"/>
  <c r="Z226" i="6"/>
  <c r="S226" i="6"/>
  <c r="R226" i="6"/>
  <c r="O226" i="6"/>
  <c r="L226" i="6"/>
  <c r="AA225" i="6"/>
  <c r="Z225" i="6"/>
  <c r="S225" i="6"/>
  <c r="R225" i="6"/>
  <c r="O225" i="6"/>
  <c r="L225" i="6"/>
  <c r="AA224" i="6"/>
  <c r="Z224" i="6"/>
  <c r="S224" i="6"/>
  <c r="R224" i="6"/>
  <c r="O224" i="6"/>
  <c r="L224" i="6"/>
  <c r="AA223" i="6"/>
  <c r="Z223" i="6"/>
  <c r="S223" i="6"/>
  <c r="R223" i="6"/>
  <c r="O223" i="6"/>
  <c r="L223" i="6"/>
  <c r="AA222" i="6"/>
  <c r="Z222" i="6"/>
  <c r="S222" i="6"/>
  <c r="R222" i="6"/>
  <c r="O222" i="6"/>
  <c r="L222" i="6"/>
  <c r="AA221" i="6"/>
  <c r="Z221" i="6"/>
  <c r="S221" i="6"/>
  <c r="R221" i="6"/>
  <c r="O221" i="6"/>
  <c r="L221" i="6"/>
  <c r="AA220" i="6"/>
  <c r="Z220" i="6"/>
  <c r="S220" i="6"/>
  <c r="R220" i="6"/>
  <c r="O220" i="6"/>
  <c r="L220" i="6"/>
  <c r="AA219" i="6"/>
  <c r="Z219" i="6"/>
  <c r="S219" i="6"/>
  <c r="R219" i="6"/>
  <c r="O219" i="6"/>
  <c r="L219" i="6"/>
  <c r="AA218" i="6"/>
  <c r="Z218" i="6"/>
  <c r="S218" i="6"/>
  <c r="R218" i="6"/>
  <c r="O218" i="6"/>
  <c r="L218" i="6"/>
  <c r="AA217" i="6"/>
  <c r="Z217" i="6"/>
  <c r="S217" i="6"/>
  <c r="R217" i="6"/>
  <c r="O217" i="6"/>
  <c r="L217" i="6"/>
  <c r="AA216" i="6"/>
  <c r="Z216" i="6"/>
  <c r="S216" i="6"/>
  <c r="R216" i="6"/>
  <c r="O216" i="6"/>
  <c r="L216" i="6"/>
  <c r="AA215" i="6"/>
  <c r="Z215" i="6"/>
  <c r="S215" i="6"/>
  <c r="R215" i="6"/>
  <c r="O215" i="6"/>
  <c r="L215" i="6"/>
  <c r="AA214" i="6"/>
  <c r="Z214" i="6"/>
  <c r="S214" i="6"/>
  <c r="R214" i="6"/>
  <c r="O214" i="6"/>
  <c r="L214" i="6"/>
  <c r="AA213" i="6"/>
  <c r="Z213" i="6"/>
  <c r="S213" i="6"/>
  <c r="R213" i="6"/>
  <c r="O213" i="6"/>
  <c r="L213" i="6"/>
  <c r="AA212" i="6"/>
  <c r="Z212" i="6"/>
  <c r="S212" i="6"/>
  <c r="R212" i="6"/>
  <c r="O212" i="6"/>
  <c r="L212" i="6"/>
  <c r="AA211" i="6"/>
  <c r="Z211" i="6"/>
  <c r="S211" i="6"/>
  <c r="R211" i="6"/>
  <c r="O211" i="6"/>
  <c r="L211" i="6"/>
  <c r="AA210" i="6"/>
  <c r="Z210" i="6"/>
  <c r="S210" i="6"/>
  <c r="R210" i="6"/>
  <c r="O210" i="6"/>
  <c r="L210" i="6"/>
  <c r="AA209" i="6"/>
  <c r="Z209" i="6"/>
  <c r="S209" i="6"/>
  <c r="R209" i="6"/>
  <c r="O209" i="6"/>
  <c r="L209" i="6"/>
  <c r="AA208" i="6"/>
  <c r="Z208" i="6"/>
  <c r="S208" i="6"/>
  <c r="R208" i="6"/>
  <c r="O208" i="6"/>
  <c r="L208" i="6"/>
  <c r="AA207" i="6"/>
  <c r="Z207" i="6"/>
  <c r="S207" i="6"/>
  <c r="R207" i="6"/>
  <c r="O207" i="6"/>
  <c r="L207" i="6"/>
  <c r="AA206" i="6"/>
  <c r="Z206" i="6"/>
  <c r="S206" i="6"/>
  <c r="R206" i="6"/>
  <c r="O206" i="6"/>
  <c r="L206" i="6"/>
  <c r="AA205" i="6"/>
  <c r="Z205" i="6"/>
  <c r="S205" i="6"/>
  <c r="R205" i="6"/>
  <c r="O205" i="6"/>
  <c r="L205" i="6"/>
  <c r="AA204" i="6"/>
  <c r="Z204" i="6"/>
  <c r="S204" i="6"/>
  <c r="R204" i="6"/>
  <c r="O204" i="6"/>
  <c r="L204" i="6"/>
  <c r="AA203" i="6"/>
  <c r="Z203" i="6"/>
  <c r="S203" i="6"/>
  <c r="R203" i="6"/>
  <c r="O203" i="6"/>
  <c r="L203" i="6"/>
  <c r="AA202" i="6"/>
  <c r="Z202" i="6"/>
  <c r="S202" i="6"/>
  <c r="R202" i="6"/>
  <c r="O202" i="6"/>
  <c r="L202" i="6"/>
  <c r="AA201" i="6"/>
  <c r="Z201" i="6"/>
  <c r="S201" i="6"/>
  <c r="R201" i="6"/>
  <c r="O201" i="6"/>
  <c r="L201" i="6"/>
  <c r="AA200" i="6"/>
  <c r="Z200" i="6"/>
  <c r="S200" i="6"/>
  <c r="R200" i="6"/>
  <c r="O200" i="6"/>
  <c r="L200" i="6"/>
  <c r="AA199" i="6"/>
  <c r="Z199" i="6"/>
  <c r="S199" i="6"/>
  <c r="R199" i="6"/>
  <c r="O199" i="6"/>
  <c r="L199" i="6"/>
  <c r="AA198" i="6"/>
  <c r="Z198" i="6"/>
  <c r="S198" i="6"/>
  <c r="R198" i="6"/>
  <c r="O198" i="6"/>
  <c r="L198" i="6"/>
  <c r="AA197" i="6"/>
  <c r="Z197" i="6"/>
  <c r="S197" i="6"/>
  <c r="R197" i="6"/>
  <c r="O197" i="6"/>
  <c r="L197" i="6"/>
  <c r="AA196" i="6"/>
  <c r="Z196" i="6"/>
  <c r="S196" i="6"/>
  <c r="R196" i="6"/>
  <c r="O196" i="6"/>
  <c r="L196" i="6"/>
  <c r="AA195" i="6"/>
  <c r="Z195" i="6"/>
  <c r="S195" i="6"/>
  <c r="R195" i="6"/>
  <c r="O195" i="6"/>
  <c r="L195" i="6"/>
  <c r="AA194" i="6"/>
  <c r="Z194" i="6"/>
  <c r="S194" i="6"/>
  <c r="R194" i="6"/>
  <c r="O194" i="6"/>
  <c r="L194" i="6"/>
  <c r="AA193" i="6"/>
  <c r="Z193" i="6"/>
  <c r="S193" i="6"/>
  <c r="R193" i="6"/>
  <c r="O193" i="6"/>
  <c r="L193" i="6"/>
  <c r="AA192" i="6"/>
  <c r="Z192" i="6"/>
  <c r="S192" i="6"/>
  <c r="R192" i="6"/>
  <c r="O192" i="6"/>
  <c r="L192" i="6"/>
  <c r="AA191" i="6"/>
  <c r="Z191" i="6"/>
  <c r="S191" i="6"/>
  <c r="R191" i="6"/>
  <c r="O191" i="6"/>
  <c r="L191" i="6"/>
  <c r="L153" i="6" s="1"/>
  <c r="AA190" i="6"/>
  <c r="Z190" i="6"/>
  <c r="Y190" i="6"/>
  <c r="W190" i="6"/>
  <c r="R190" i="6"/>
  <c r="O190" i="6"/>
  <c r="U190" i="6" s="1"/>
  <c r="U153" i="6" s="1"/>
  <c r="AA189" i="6"/>
  <c r="S189" i="6"/>
  <c r="O189" i="6"/>
  <c r="Z189" i="6" s="1"/>
  <c r="L189" i="6"/>
  <c r="AA188" i="6"/>
  <c r="S188" i="6"/>
  <c r="O188" i="6"/>
  <c r="Z188" i="6" s="1"/>
  <c r="L188" i="6"/>
  <c r="AA187" i="6"/>
  <c r="S187" i="6"/>
  <c r="O187" i="6"/>
  <c r="Z187" i="6" s="1"/>
  <c r="L187" i="6"/>
  <c r="AA186" i="6"/>
  <c r="S186" i="6"/>
  <c r="O186" i="6"/>
  <c r="Z186" i="6" s="1"/>
  <c r="L186" i="6"/>
  <c r="AA185" i="6"/>
  <c r="S185" i="6"/>
  <c r="O185" i="6"/>
  <c r="Z185" i="6" s="1"/>
  <c r="L185" i="6"/>
  <c r="AA184" i="6"/>
  <c r="S184" i="6"/>
  <c r="O184" i="6"/>
  <c r="Z184" i="6" s="1"/>
  <c r="L184" i="6"/>
  <c r="AA183" i="6"/>
  <c r="S183" i="6"/>
  <c r="O183" i="6"/>
  <c r="Z183" i="6" s="1"/>
  <c r="L183" i="6"/>
  <c r="AA182" i="6"/>
  <c r="S182" i="6"/>
  <c r="O182" i="6"/>
  <c r="Z182" i="6" s="1"/>
  <c r="L182" i="6"/>
  <c r="AA181" i="6"/>
  <c r="S181" i="6"/>
  <c r="O181" i="6"/>
  <c r="Z181" i="6" s="1"/>
  <c r="L181" i="6"/>
  <c r="AA180" i="6"/>
  <c r="S180" i="6"/>
  <c r="O180" i="6"/>
  <c r="Z180" i="6" s="1"/>
  <c r="L180" i="6"/>
  <c r="AA179" i="6"/>
  <c r="S179" i="6"/>
  <c r="O179" i="6"/>
  <c r="Z179" i="6" s="1"/>
  <c r="L179" i="6"/>
  <c r="AA178" i="6"/>
  <c r="S178" i="6"/>
  <c r="O178" i="6"/>
  <c r="Z178" i="6" s="1"/>
  <c r="L178" i="6"/>
  <c r="AA177" i="6"/>
  <c r="S177" i="6"/>
  <c r="O177" i="6"/>
  <c r="Z177" i="6" s="1"/>
  <c r="L177" i="6"/>
  <c r="AA176" i="6"/>
  <c r="S176" i="6"/>
  <c r="O176" i="6"/>
  <c r="Z176" i="6" s="1"/>
  <c r="L176" i="6"/>
  <c r="AA175" i="6"/>
  <c r="S175" i="6"/>
  <c r="O175" i="6"/>
  <c r="Z175" i="6" s="1"/>
  <c r="L175" i="6"/>
  <c r="AA174" i="6"/>
  <c r="S174" i="6"/>
  <c r="O174" i="6"/>
  <c r="Z174" i="6" s="1"/>
  <c r="L174" i="6"/>
  <c r="AA173" i="6"/>
  <c r="S173" i="6"/>
  <c r="O173" i="6"/>
  <c r="Z173" i="6" s="1"/>
  <c r="L173" i="6"/>
  <c r="AA172" i="6"/>
  <c r="S172" i="6"/>
  <c r="O172" i="6"/>
  <c r="Z172" i="6" s="1"/>
  <c r="L172" i="6"/>
  <c r="AA171" i="6"/>
  <c r="S171" i="6"/>
  <c r="O171" i="6"/>
  <c r="Z171" i="6" s="1"/>
  <c r="L171" i="6"/>
  <c r="AA170" i="6"/>
  <c r="S170" i="6"/>
  <c r="O170" i="6"/>
  <c r="Z170" i="6" s="1"/>
  <c r="L170" i="6"/>
  <c r="AA169" i="6"/>
  <c r="S169" i="6"/>
  <c r="O169" i="6"/>
  <c r="Z169" i="6" s="1"/>
  <c r="L169" i="6"/>
  <c r="AA168" i="6"/>
  <c r="S168" i="6"/>
  <c r="O168" i="6"/>
  <c r="Z168" i="6" s="1"/>
  <c r="L168" i="6"/>
  <c r="AA167" i="6"/>
  <c r="S167" i="6"/>
  <c r="O167" i="6"/>
  <c r="Z167" i="6" s="1"/>
  <c r="L167" i="6"/>
  <c r="AA166" i="6"/>
  <c r="S166" i="6"/>
  <c r="O166" i="6"/>
  <c r="Z166" i="6" s="1"/>
  <c r="L166" i="6"/>
  <c r="AA165" i="6"/>
  <c r="S165" i="6"/>
  <c r="O165" i="6"/>
  <c r="Z165" i="6" s="1"/>
  <c r="L165" i="6"/>
  <c r="AA164" i="6"/>
  <c r="S164" i="6"/>
  <c r="O164" i="6"/>
  <c r="Z164" i="6" s="1"/>
  <c r="L164" i="6"/>
  <c r="AA163" i="6"/>
  <c r="S163" i="6"/>
  <c r="O163" i="6"/>
  <c r="Z163" i="6" s="1"/>
  <c r="L163" i="6"/>
  <c r="AA162" i="6"/>
  <c r="S162" i="6"/>
  <c r="O162" i="6"/>
  <c r="Z162" i="6" s="1"/>
  <c r="L162" i="6"/>
  <c r="AA161" i="6"/>
  <c r="S161" i="6"/>
  <c r="O161" i="6"/>
  <c r="Z161" i="6" s="1"/>
  <c r="L161" i="6"/>
  <c r="AA160" i="6"/>
  <c r="S160" i="6"/>
  <c r="O160" i="6"/>
  <c r="Z160" i="6" s="1"/>
  <c r="L160" i="6"/>
  <c r="AA159" i="6"/>
  <c r="S159" i="6"/>
  <c r="O159" i="6"/>
  <c r="Z159" i="6" s="1"/>
  <c r="L159" i="6"/>
  <c r="AA158" i="6"/>
  <c r="S158" i="6"/>
  <c r="O158" i="6"/>
  <c r="Z158" i="6" s="1"/>
  <c r="L158" i="6"/>
  <c r="AA157" i="6"/>
  <c r="S157" i="6"/>
  <c r="O157" i="6"/>
  <c r="Z157" i="6" s="1"/>
  <c r="L157" i="6"/>
  <c r="AA156" i="6"/>
  <c r="S156" i="6"/>
  <c r="O156" i="6"/>
  <c r="Z156" i="6" s="1"/>
  <c r="L156" i="6"/>
  <c r="AA155" i="6"/>
  <c r="S155" i="6"/>
  <c r="O155" i="6"/>
  <c r="Z155" i="6" s="1"/>
  <c r="L155" i="6"/>
  <c r="AA154" i="6"/>
  <c r="S154" i="6"/>
  <c r="O154" i="6"/>
  <c r="Z154" i="6" s="1"/>
  <c r="L154" i="6"/>
  <c r="AG153" i="6"/>
  <c r="AF153" i="6"/>
  <c r="AE153" i="6"/>
  <c r="AD153" i="6"/>
  <c r="AC153" i="6"/>
  <c r="AB153" i="6"/>
  <c r="AA153" i="6"/>
  <c r="Y153" i="6"/>
  <c r="X153" i="6"/>
  <c r="W153" i="6"/>
  <c r="V153" i="6"/>
  <c r="T153" i="6"/>
  <c r="S153" i="6"/>
  <c r="Q153" i="6"/>
  <c r="P153" i="6"/>
  <c r="R153" i="6" s="1"/>
  <c r="O153" i="6"/>
  <c r="N153" i="6"/>
  <c r="M153" i="6"/>
  <c r="R152" i="6"/>
  <c r="AA151" i="6"/>
  <c r="Y151" i="6"/>
  <c r="W151" i="6"/>
  <c r="U151" i="6"/>
  <c r="S151" i="6"/>
  <c r="O151" i="6"/>
  <c r="Z151" i="6" s="1"/>
  <c r="L151" i="6"/>
  <c r="AA150" i="6"/>
  <c r="Y150" i="6"/>
  <c r="W150" i="6"/>
  <c r="U150" i="6"/>
  <c r="S150" i="6"/>
  <c r="R150" i="6"/>
  <c r="O150" i="6"/>
  <c r="Z150" i="6" s="1"/>
  <c r="L150" i="6"/>
  <c r="AA149" i="6"/>
  <c r="Y149" i="6"/>
  <c r="W149" i="6"/>
  <c r="U149" i="6"/>
  <c r="S149" i="6"/>
  <c r="O149" i="6"/>
  <c r="Z149" i="6" s="1"/>
  <c r="L149" i="6"/>
  <c r="AA148" i="6"/>
  <c r="Y148" i="6"/>
  <c r="W148" i="6"/>
  <c r="U148" i="6"/>
  <c r="S148" i="6"/>
  <c r="R148" i="6"/>
  <c r="O148" i="6"/>
  <c r="Z148" i="6" s="1"/>
  <c r="L148" i="6"/>
  <c r="AA147" i="6"/>
  <c r="Y147" i="6"/>
  <c r="W147" i="6"/>
  <c r="U147" i="6"/>
  <c r="S147" i="6"/>
  <c r="O147" i="6"/>
  <c r="Z147" i="6" s="1"/>
  <c r="L147" i="6"/>
  <c r="AA146" i="6"/>
  <c r="Y146" i="6"/>
  <c r="W146" i="6"/>
  <c r="U146" i="6"/>
  <c r="S146" i="6"/>
  <c r="R146" i="6"/>
  <c r="O146" i="6"/>
  <c r="Z146" i="6" s="1"/>
  <c r="L146" i="6"/>
  <c r="AA145" i="6"/>
  <c r="Y145" i="6"/>
  <c r="W145" i="6"/>
  <c r="U145" i="6"/>
  <c r="S145" i="6"/>
  <c r="O145" i="6"/>
  <c r="Z145" i="6" s="1"/>
  <c r="L145" i="6"/>
  <c r="AC144" i="6"/>
  <c r="AC137" i="6" s="1"/>
  <c r="AA144" i="6"/>
  <c r="Y144" i="6"/>
  <c r="W144" i="6"/>
  <c r="W137" i="6" s="1"/>
  <c r="U144" i="6"/>
  <c r="S144" i="6"/>
  <c r="S137" i="6" s="1"/>
  <c r="O144" i="6"/>
  <c r="Z144" i="6" s="1"/>
  <c r="L144" i="6"/>
  <c r="AA143" i="6"/>
  <c r="Y143" i="6"/>
  <c r="W143" i="6"/>
  <c r="U143" i="6"/>
  <c r="S143" i="6"/>
  <c r="R143" i="6"/>
  <c r="O143" i="6"/>
  <c r="Z143" i="6" s="1"/>
  <c r="L143" i="6"/>
  <c r="AC142" i="6"/>
  <c r="AA142" i="6"/>
  <c r="Y142" i="6"/>
  <c r="W142" i="6"/>
  <c r="U142" i="6"/>
  <c r="S142" i="6"/>
  <c r="R142" i="6"/>
  <c r="O142" i="6"/>
  <c r="Z142" i="6" s="1"/>
  <c r="L142" i="6"/>
  <c r="AC141" i="6"/>
  <c r="AA141" i="6"/>
  <c r="Y141" i="6"/>
  <c r="W141" i="6"/>
  <c r="U141" i="6"/>
  <c r="S141" i="6"/>
  <c r="R141" i="6"/>
  <c r="O141" i="6"/>
  <c r="Z141" i="6" s="1"/>
  <c r="L141" i="6"/>
  <c r="AC140" i="6"/>
  <c r="AA140" i="6"/>
  <c r="Y140" i="6"/>
  <c r="W140" i="6"/>
  <c r="U140" i="6"/>
  <c r="S140" i="6"/>
  <c r="R140" i="6"/>
  <c r="O140" i="6"/>
  <c r="Z140" i="6" s="1"/>
  <c r="L140" i="6"/>
  <c r="AC139" i="6"/>
  <c r="AA139" i="6"/>
  <c r="Y139" i="6"/>
  <c r="W139" i="6"/>
  <c r="U139" i="6"/>
  <c r="S139" i="6"/>
  <c r="R139" i="6"/>
  <c r="O139" i="6"/>
  <c r="Z139" i="6" s="1"/>
  <c r="L139" i="6"/>
  <c r="AC138" i="6"/>
  <c r="AA138" i="6"/>
  <c r="AA137" i="6" s="1"/>
  <c r="Y138" i="6"/>
  <c r="Y137" i="6" s="1"/>
  <c r="W138" i="6"/>
  <c r="U138" i="6"/>
  <c r="U137" i="6" s="1"/>
  <c r="S138" i="6"/>
  <c r="R138" i="6"/>
  <c r="O138" i="6"/>
  <c r="Z138" i="6" s="1"/>
  <c r="L138" i="6"/>
  <c r="AG137" i="6"/>
  <c r="AF137" i="6"/>
  <c r="AE137" i="6"/>
  <c r="AD137" i="6"/>
  <c r="AB137" i="6"/>
  <c r="X137" i="6"/>
  <c r="V137" i="6"/>
  <c r="T137" i="6"/>
  <c r="Q137" i="6"/>
  <c r="P137" i="6"/>
  <c r="N137" i="6"/>
  <c r="M137" i="6"/>
  <c r="L137" i="6"/>
  <c r="O136" i="6"/>
  <c r="R136" i="6" s="1"/>
  <c r="AC135" i="6"/>
  <c r="AA135" i="6"/>
  <c r="Y135" i="6"/>
  <c r="W135" i="6"/>
  <c r="U135" i="6"/>
  <c r="S135" i="6"/>
  <c r="R135" i="6"/>
  <c r="O135" i="6"/>
  <c r="Z135" i="6" s="1"/>
  <c r="L135" i="6"/>
  <c r="AA134" i="6"/>
  <c r="Y134" i="6"/>
  <c r="W134" i="6"/>
  <c r="U134" i="6"/>
  <c r="S134" i="6"/>
  <c r="O134" i="6"/>
  <c r="Z134" i="6" s="1"/>
  <c r="L134" i="6"/>
  <c r="AA133" i="6"/>
  <c r="Y133" i="6"/>
  <c r="W133" i="6"/>
  <c r="U133" i="6"/>
  <c r="S133" i="6"/>
  <c r="R133" i="6"/>
  <c r="O133" i="6"/>
  <c r="Z133" i="6" s="1"/>
  <c r="L133" i="6"/>
  <c r="AA132" i="6"/>
  <c r="Y132" i="6"/>
  <c r="W132" i="6"/>
  <c r="U132" i="6"/>
  <c r="S132" i="6"/>
  <c r="O132" i="6"/>
  <c r="Z132" i="6" s="1"/>
  <c r="L132" i="6"/>
  <c r="AA131" i="6"/>
  <c r="Y131" i="6"/>
  <c r="W131" i="6"/>
  <c r="U131" i="6"/>
  <c r="S131" i="6"/>
  <c r="R131" i="6"/>
  <c r="O131" i="6"/>
  <c r="Z131" i="6" s="1"/>
  <c r="L131" i="6"/>
  <c r="AC130" i="6"/>
  <c r="AA130" i="6"/>
  <c r="Y130" i="6"/>
  <c r="W130" i="6"/>
  <c r="U130" i="6"/>
  <c r="S130" i="6"/>
  <c r="R130" i="6"/>
  <c r="O130" i="6"/>
  <c r="Z130" i="6" s="1"/>
  <c r="L130" i="6"/>
  <c r="AC129" i="6"/>
  <c r="AA129" i="6"/>
  <c r="Y129" i="6"/>
  <c r="W129" i="6"/>
  <c r="U129" i="6"/>
  <c r="S129" i="6"/>
  <c r="R129" i="6"/>
  <c r="O129" i="6"/>
  <c r="Z129" i="6" s="1"/>
  <c r="L129" i="6"/>
  <c r="AA128" i="6"/>
  <c r="Y128" i="6"/>
  <c r="W128" i="6"/>
  <c r="U128" i="6"/>
  <c r="S128" i="6"/>
  <c r="O128" i="6"/>
  <c r="Z128" i="6" s="1"/>
  <c r="L128" i="6"/>
  <c r="AA127" i="6"/>
  <c r="Y127" i="6"/>
  <c r="W127" i="6"/>
  <c r="U127" i="6"/>
  <c r="S127" i="6"/>
  <c r="R127" i="6"/>
  <c r="O127" i="6"/>
  <c r="Z127" i="6" s="1"/>
  <c r="L127" i="6"/>
  <c r="AA126" i="6"/>
  <c r="Y126" i="6"/>
  <c r="W126" i="6"/>
  <c r="U126" i="6"/>
  <c r="S126" i="6"/>
  <c r="O126" i="6"/>
  <c r="Z126" i="6" s="1"/>
  <c r="L126" i="6"/>
  <c r="AC125" i="6"/>
  <c r="AA125" i="6"/>
  <c r="Y125" i="6"/>
  <c r="W125" i="6"/>
  <c r="U125" i="6"/>
  <c r="S125" i="6"/>
  <c r="O125" i="6"/>
  <c r="Z125" i="6" s="1"/>
  <c r="L125" i="6"/>
  <c r="AA124" i="6"/>
  <c r="Y124" i="6"/>
  <c r="W124" i="6"/>
  <c r="U124" i="6"/>
  <c r="S124" i="6"/>
  <c r="R124" i="6"/>
  <c r="O124" i="6"/>
  <c r="Z124" i="6" s="1"/>
  <c r="L124" i="6"/>
  <c r="AA123" i="6"/>
  <c r="Y123" i="6"/>
  <c r="W123" i="6"/>
  <c r="U123" i="6"/>
  <c r="S123" i="6"/>
  <c r="O123" i="6"/>
  <c r="Z123" i="6" s="1"/>
  <c r="L123" i="6"/>
  <c r="AA122" i="6"/>
  <c r="Y122" i="6"/>
  <c r="W122" i="6"/>
  <c r="U122" i="6"/>
  <c r="S122" i="6"/>
  <c r="R122" i="6"/>
  <c r="O122" i="6"/>
  <c r="Z122" i="6" s="1"/>
  <c r="L122" i="6"/>
  <c r="AA121" i="6"/>
  <c r="Y121" i="6"/>
  <c r="W121" i="6"/>
  <c r="U121" i="6"/>
  <c r="S121" i="6"/>
  <c r="O121" i="6"/>
  <c r="Z121" i="6" s="1"/>
  <c r="L121" i="6"/>
  <c r="AA120" i="6"/>
  <c r="Y120" i="6"/>
  <c r="W120" i="6"/>
  <c r="U120" i="6"/>
  <c r="S120" i="6"/>
  <c r="R120" i="6"/>
  <c r="O120" i="6"/>
  <c r="Z120" i="6" s="1"/>
  <c r="L120" i="6"/>
  <c r="AA119" i="6"/>
  <c r="Y119" i="6"/>
  <c r="W119" i="6"/>
  <c r="U119" i="6"/>
  <c r="S119" i="6"/>
  <c r="O119" i="6"/>
  <c r="Z119" i="6" s="1"/>
  <c r="L119" i="6"/>
  <c r="AA118" i="6"/>
  <c r="Y118" i="6"/>
  <c r="W118" i="6"/>
  <c r="U118" i="6"/>
  <c r="S118" i="6"/>
  <c r="R118" i="6"/>
  <c r="O118" i="6"/>
  <c r="Z118" i="6" s="1"/>
  <c r="L118" i="6"/>
  <c r="AA117" i="6"/>
  <c r="Y117" i="6"/>
  <c r="W117" i="6"/>
  <c r="U117" i="6"/>
  <c r="S117" i="6"/>
  <c r="O117" i="6"/>
  <c r="Z117" i="6" s="1"/>
  <c r="L117" i="6"/>
  <c r="AA116" i="6"/>
  <c r="Y116" i="6"/>
  <c r="W116" i="6"/>
  <c r="U116" i="6"/>
  <c r="S116" i="6"/>
  <c r="R116" i="6"/>
  <c r="O116" i="6"/>
  <c r="Z116" i="6" s="1"/>
  <c r="L116" i="6"/>
  <c r="AA115" i="6"/>
  <c r="Y115" i="6"/>
  <c r="W115" i="6"/>
  <c r="U115" i="6"/>
  <c r="S115" i="6"/>
  <c r="O115" i="6"/>
  <c r="Z115" i="6" s="1"/>
  <c r="L115" i="6"/>
  <c r="AA114" i="6"/>
  <c r="Y114" i="6"/>
  <c r="W114" i="6"/>
  <c r="U114" i="6"/>
  <c r="S114" i="6"/>
  <c r="R114" i="6"/>
  <c r="O114" i="6"/>
  <c r="Z114" i="6" s="1"/>
  <c r="L114" i="6"/>
  <c r="AA113" i="6"/>
  <c r="Y113" i="6"/>
  <c r="W113" i="6"/>
  <c r="U113" i="6"/>
  <c r="S113" i="6"/>
  <c r="O113" i="6"/>
  <c r="Z113" i="6" s="1"/>
  <c r="L113" i="6"/>
  <c r="AA112" i="6"/>
  <c r="Y112" i="6"/>
  <c r="W112" i="6"/>
  <c r="U112" i="6"/>
  <c r="S112" i="6"/>
  <c r="R112" i="6"/>
  <c r="O112" i="6"/>
  <c r="Z112" i="6" s="1"/>
  <c r="L112" i="6"/>
  <c r="AA111" i="6"/>
  <c r="Y111" i="6"/>
  <c r="W111" i="6"/>
  <c r="U111" i="6"/>
  <c r="S111" i="6"/>
  <c r="O111" i="6"/>
  <c r="Z111" i="6" s="1"/>
  <c r="L111" i="6"/>
  <c r="AA110" i="6"/>
  <c r="Y110" i="6"/>
  <c r="W110" i="6"/>
  <c r="U110" i="6"/>
  <c r="S110" i="6"/>
  <c r="R110" i="6"/>
  <c r="O110" i="6"/>
  <c r="Z110" i="6" s="1"/>
  <c r="L110" i="6"/>
  <c r="AA109" i="6"/>
  <c r="Y109" i="6"/>
  <c r="W109" i="6"/>
  <c r="U109" i="6"/>
  <c r="S109" i="6"/>
  <c r="O109" i="6"/>
  <c r="Z109" i="6" s="1"/>
  <c r="L109" i="6"/>
  <c r="AA108" i="6"/>
  <c r="Y108" i="6"/>
  <c r="W108" i="6"/>
  <c r="U108" i="6"/>
  <c r="S108" i="6"/>
  <c r="R108" i="6"/>
  <c r="O108" i="6"/>
  <c r="Z108" i="6" s="1"/>
  <c r="L108" i="6"/>
  <c r="AA107" i="6"/>
  <c r="Y107" i="6"/>
  <c r="W107" i="6"/>
  <c r="U107" i="6"/>
  <c r="S107" i="6"/>
  <c r="O107" i="6"/>
  <c r="Z107" i="6" s="1"/>
  <c r="L107" i="6"/>
  <c r="AA106" i="6"/>
  <c r="Y106" i="6"/>
  <c r="W106" i="6"/>
  <c r="U106" i="6"/>
  <c r="S106" i="6"/>
  <c r="R106" i="6"/>
  <c r="O106" i="6"/>
  <c r="Z106" i="6" s="1"/>
  <c r="L106" i="6"/>
  <c r="AA105" i="6"/>
  <c r="Y105" i="6"/>
  <c r="W105" i="6"/>
  <c r="U105" i="6"/>
  <c r="S105" i="6"/>
  <c r="O105" i="6"/>
  <c r="Z105" i="6" s="1"/>
  <c r="L105" i="6"/>
  <c r="AA104" i="6"/>
  <c r="Y104" i="6"/>
  <c r="W104" i="6"/>
  <c r="U104" i="6"/>
  <c r="S104" i="6"/>
  <c r="R104" i="6"/>
  <c r="O104" i="6"/>
  <c r="Z104" i="6" s="1"/>
  <c r="L104" i="6"/>
  <c r="AA103" i="6"/>
  <c r="Y103" i="6"/>
  <c r="W103" i="6"/>
  <c r="U103" i="6"/>
  <c r="S103" i="6"/>
  <c r="O103" i="6"/>
  <c r="Z103" i="6" s="1"/>
  <c r="L103" i="6"/>
  <c r="AC102" i="6"/>
  <c r="AC99" i="6" s="1"/>
  <c r="AA102" i="6"/>
  <c r="Y102" i="6"/>
  <c r="W102" i="6"/>
  <c r="W99" i="6" s="1"/>
  <c r="U102" i="6"/>
  <c r="S102" i="6"/>
  <c r="S99" i="6" s="1"/>
  <c r="O102" i="6"/>
  <c r="Z102" i="6" s="1"/>
  <c r="L102" i="6"/>
  <c r="AA101" i="6"/>
  <c r="Y101" i="6"/>
  <c r="W101" i="6"/>
  <c r="U101" i="6"/>
  <c r="S101" i="6"/>
  <c r="R101" i="6"/>
  <c r="O101" i="6"/>
  <c r="Z101" i="6" s="1"/>
  <c r="L101" i="6"/>
  <c r="AC100" i="6"/>
  <c r="AA100" i="6"/>
  <c r="AA99" i="6" s="1"/>
  <c r="Y100" i="6"/>
  <c r="Y99" i="6" s="1"/>
  <c r="W100" i="6"/>
  <c r="U100" i="6"/>
  <c r="U99" i="6" s="1"/>
  <c r="S100" i="6"/>
  <c r="R100" i="6"/>
  <c r="O100" i="6"/>
  <c r="Z100" i="6" s="1"/>
  <c r="Z99" i="6" s="1"/>
  <c r="L100" i="6"/>
  <c r="AG99" i="6"/>
  <c r="AF99" i="6"/>
  <c r="AE99" i="6"/>
  <c r="AD99" i="6"/>
  <c r="AB99" i="6"/>
  <c r="X99" i="6"/>
  <c r="V99" i="6"/>
  <c r="T99" i="6"/>
  <c r="Q99" i="6"/>
  <c r="P99" i="6"/>
  <c r="N99" i="6"/>
  <c r="M99" i="6"/>
  <c r="L99" i="6"/>
  <c r="R98" i="6"/>
  <c r="AA97" i="6"/>
  <c r="S97" i="6"/>
  <c r="O97" i="6"/>
  <c r="Z97" i="6" s="1"/>
  <c r="L97" i="6"/>
  <c r="AA96" i="6"/>
  <c r="S96" i="6"/>
  <c r="O96" i="6"/>
  <c r="Z96" i="6" s="1"/>
  <c r="Z95" i="6" s="1"/>
  <c r="L96" i="6"/>
  <c r="AG95" i="6"/>
  <c r="AF95" i="6"/>
  <c r="AE95" i="6"/>
  <c r="AD95" i="6"/>
  <c r="AC95" i="6"/>
  <c r="AB95" i="6"/>
  <c r="AA95" i="6"/>
  <c r="Y95" i="6"/>
  <c r="X95" i="6"/>
  <c r="W95" i="6"/>
  <c r="V95" i="6"/>
  <c r="U95" i="6"/>
  <c r="T95" i="6"/>
  <c r="S95" i="6"/>
  <c r="Q95" i="6"/>
  <c r="P95" i="6"/>
  <c r="R95" i="6" s="1"/>
  <c r="O95" i="6"/>
  <c r="N95" i="6"/>
  <c r="M95" i="6"/>
  <c r="L95" i="6"/>
  <c r="R94" i="6"/>
  <c r="AA93" i="6"/>
  <c r="Z93" i="6"/>
  <c r="S93" i="6"/>
  <c r="R93" i="6"/>
  <c r="O93" i="6"/>
  <c r="L93" i="6"/>
  <c r="AA92" i="6"/>
  <c r="Z92" i="6"/>
  <c r="S92" i="6"/>
  <c r="R92" i="6"/>
  <c r="O92" i="6"/>
  <c r="L92" i="6"/>
  <c r="AA91" i="6"/>
  <c r="Z91" i="6"/>
  <c r="S91" i="6"/>
  <c r="R91" i="6"/>
  <c r="O91" i="6"/>
  <c r="L91" i="6"/>
  <c r="AA90" i="6"/>
  <c r="Z90" i="6"/>
  <c r="S90" i="6"/>
  <c r="R90" i="6"/>
  <c r="O90" i="6"/>
  <c r="L90" i="6"/>
  <c r="AA89" i="6"/>
  <c r="Z89" i="6"/>
  <c r="S89" i="6"/>
  <c r="R89" i="6"/>
  <c r="O89" i="6"/>
  <c r="L89" i="6"/>
  <c r="AA88" i="6"/>
  <c r="Z88" i="6"/>
  <c r="S88" i="6"/>
  <c r="R88" i="6"/>
  <c r="O88" i="6"/>
  <c r="L88" i="6"/>
  <c r="AA87" i="6"/>
  <c r="Z87" i="6"/>
  <c r="S87" i="6"/>
  <c r="R87" i="6"/>
  <c r="O87" i="6"/>
  <c r="L87" i="6"/>
  <c r="AA86" i="6"/>
  <c r="Z86" i="6"/>
  <c r="S86" i="6"/>
  <c r="R86" i="6"/>
  <c r="O86" i="6"/>
  <c r="L86" i="6"/>
  <c r="AG85" i="6"/>
  <c r="AF85" i="6"/>
  <c r="AE85" i="6"/>
  <c r="AD85" i="6"/>
  <c r="AC85" i="6"/>
  <c r="AB85" i="6"/>
  <c r="AA85" i="6"/>
  <c r="Z85" i="6"/>
  <c r="Y85" i="6"/>
  <c r="X85" i="6"/>
  <c r="W85" i="6"/>
  <c r="V85" i="6"/>
  <c r="U85" i="6"/>
  <c r="T85" i="6"/>
  <c r="S85" i="6"/>
  <c r="Q85" i="6"/>
  <c r="P85" i="6"/>
  <c r="R85" i="6" s="1"/>
  <c r="O85" i="6"/>
  <c r="N85" i="6"/>
  <c r="M85" i="6"/>
  <c r="L85" i="6"/>
  <c r="R84" i="6"/>
  <c r="AA83" i="6"/>
  <c r="S83" i="6"/>
  <c r="O83" i="6"/>
  <c r="Z83" i="6" s="1"/>
  <c r="L83" i="6"/>
  <c r="AA82" i="6"/>
  <c r="S82" i="6"/>
  <c r="O82" i="6"/>
  <c r="Z82" i="6" s="1"/>
  <c r="Z81" i="6" s="1"/>
  <c r="L82" i="6"/>
  <c r="AG81" i="6"/>
  <c r="AF81" i="6"/>
  <c r="AE81" i="6"/>
  <c r="AD81" i="6"/>
  <c r="AC81" i="6"/>
  <c r="AB81" i="6"/>
  <c r="AA81" i="6"/>
  <c r="Y81" i="6"/>
  <c r="X81" i="6"/>
  <c r="W81" i="6"/>
  <c r="V81" i="6"/>
  <c r="U81" i="6"/>
  <c r="T81" i="6"/>
  <c r="S81" i="6"/>
  <c r="Q81" i="6"/>
  <c r="P81" i="6"/>
  <c r="R81" i="6" s="1"/>
  <c r="O81" i="6"/>
  <c r="N81" i="6"/>
  <c r="M81" i="6"/>
  <c r="L81" i="6"/>
  <c r="R80" i="6"/>
  <c r="AA79" i="6"/>
  <c r="Z79" i="6"/>
  <c r="S79" i="6"/>
  <c r="R79" i="6"/>
  <c r="O79" i="6"/>
  <c r="L79" i="6"/>
  <c r="AA78" i="6"/>
  <c r="Z78" i="6"/>
  <c r="S78" i="6"/>
  <c r="R78" i="6"/>
  <c r="O78" i="6"/>
  <c r="L78" i="6"/>
  <c r="AA77" i="6"/>
  <c r="Z77" i="6"/>
  <c r="S77" i="6"/>
  <c r="R77" i="6"/>
  <c r="O77" i="6"/>
  <c r="L77" i="6"/>
  <c r="AA76" i="6"/>
  <c r="Z76" i="6"/>
  <c r="S76" i="6"/>
  <c r="R76" i="6"/>
  <c r="O76" i="6"/>
  <c r="L76" i="6"/>
  <c r="AA75" i="6"/>
  <c r="Z75" i="6"/>
  <c r="S75" i="6"/>
  <c r="R75" i="6"/>
  <c r="O75" i="6"/>
  <c r="L75" i="6"/>
  <c r="AA74" i="6"/>
  <c r="Z74" i="6"/>
  <c r="S74" i="6"/>
  <c r="R74" i="6"/>
  <c r="O74" i="6"/>
  <c r="L74" i="6"/>
  <c r="AA73" i="6"/>
  <c r="Z73" i="6"/>
  <c r="S73" i="6"/>
  <c r="R73" i="6"/>
  <c r="O73" i="6"/>
  <c r="L73" i="6"/>
  <c r="AA72" i="6"/>
  <c r="Z72" i="6"/>
  <c r="S72" i="6"/>
  <c r="R72" i="6"/>
  <c r="O72" i="6"/>
  <c r="L72" i="6"/>
  <c r="AA71" i="6"/>
  <c r="Z71" i="6"/>
  <c r="S71" i="6"/>
  <c r="R71" i="6"/>
  <c r="O71" i="6"/>
  <c r="L71" i="6"/>
  <c r="AA70" i="6"/>
  <c r="Z70" i="6"/>
  <c r="S70" i="6"/>
  <c r="R70" i="6"/>
  <c r="O70" i="6"/>
  <c r="L70" i="6"/>
  <c r="AG69" i="6"/>
  <c r="AF69" i="6"/>
  <c r="AE69" i="6"/>
  <c r="AD69" i="6"/>
  <c r="AC69" i="6"/>
  <c r="AB69" i="6"/>
  <c r="AA69" i="6"/>
  <c r="Z69" i="6"/>
  <c r="Y69" i="6"/>
  <c r="X69" i="6"/>
  <c r="W69" i="6"/>
  <c r="V69" i="6"/>
  <c r="U69" i="6"/>
  <c r="T69" i="6"/>
  <c r="S69" i="6"/>
  <c r="Q69" i="6"/>
  <c r="P69" i="6"/>
  <c r="R69" i="6" s="1"/>
  <c r="O69" i="6"/>
  <c r="N69" i="6"/>
  <c r="M69" i="6"/>
  <c r="L69" i="6"/>
  <c r="R68" i="6"/>
  <c r="AA67" i="6"/>
  <c r="S67" i="6"/>
  <c r="O67" i="6"/>
  <c r="Z67" i="6" s="1"/>
  <c r="L67" i="6"/>
  <c r="AA66" i="6"/>
  <c r="S66" i="6"/>
  <c r="O66" i="6"/>
  <c r="Z66" i="6" s="1"/>
  <c r="L66" i="6"/>
  <c r="AA65" i="6"/>
  <c r="S65" i="6"/>
  <c r="O65" i="6"/>
  <c r="Z65" i="6" s="1"/>
  <c r="L65" i="6"/>
  <c r="AA64" i="6"/>
  <c r="S64" i="6"/>
  <c r="O64" i="6"/>
  <c r="Z64" i="6" s="1"/>
  <c r="L64" i="6"/>
  <c r="AA63" i="6"/>
  <c r="S63" i="6"/>
  <c r="O63" i="6"/>
  <c r="Z63" i="6" s="1"/>
  <c r="Z62" i="6" s="1"/>
  <c r="L63" i="6"/>
  <c r="AG62" i="6"/>
  <c r="AF62" i="6"/>
  <c r="AE62" i="6"/>
  <c r="AD62" i="6"/>
  <c r="AC62" i="6"/>
  <c r="AB62" i="6"/>
  <c r="AA62" i="6"/>
  <c r="Y62" i="6"/>
  <c r="X62" i="6"/>
  <c r="W62" i="6"/>
  <c r="V62" i="6"/>
  <c r="U62" i="6"/>
  <c r="T62" i="6"/>
  <c r="S62" i="6"/>
  <c r="Q62" i="6"/>
  <c r="P62" i="6"/>
  <c r="R62" i="6" s="1"/>
  <c r="O62" i="6"/>
  <c r="N62" i="6"/>
  <c r="M62" i="6"/>
  <c r="L62" i="6"/>
  <c r="R61" i="6"/>
  <c r="AA60" i="6"/>
  <c r="Z60" i="6"/>
  <c r="S60" i="6"/>
  <c r="R60" i="6"/>
  <c r="O60" i="6"/>
  <c r="L60" i="6"/>
  <c r="AA59" i="6"/>
  <c r="Z59" i="6"/>
  <c r="S59" i="6"/>
  <c r="R59" i="6"/>
  <c r="O59" i="6"/>
  <c r="L59" i="6"/>
  <c r="AA58" i="6"/>
  <c r="Z58" i="6"/>
  <c r="S58" i="6"/>
  <c r="R58" i="6"/>
  <c r="O58" i="6"/>
  <c r="L58" i="6"/>
  <c r="AA57" i="6"/>
  <c r="Z57" i="6"/>
  <c r="S57" i="6"/>
  <c r="R57" i="6"/>
  <c r="O57" i="6"/>
  <c r="L57" i="6"/>
  <c r="AA56" i="6"/>
  <c r="Z56" i="6"/>
  <c r="S56" i="6"/>
  <c r="R56" i="6"/>
  <c r="O56" i="6"/>
  <c r="L56" i="6"/>
  <c r="AA55" i="6"/>
  <c r="Z55" i="6"/>
  <c r="S55" i="6"/>
  <c r="R55" i="6"/>
  <c r="O55" i="6"/>
  <c r="L55" i="6"/>
  <c r="AA54" i="6"/>
  <c r="Z54" i="6"/>
  <c r="S54" i="6"/>
  <c r="R54" i="6"/>
  <c r="O54" i="6"/>
  <c r="L54" i="6"/>
  <c r="AA53" i="6"/>
  <c r="Z53" i="6"/>
  <c r="S53" i="6"/>
  <c r="R53" i="6"/>
  <c r="O53" i="6"/>
  <c r="L53" i="6"/>
  <c r="AA52" i="6"/>
  <c r="Z52" i="6"/>
  <c r="S52" i="6"/>
  <c r="R52" i="6"/>
  <c r="O52" i="6"/>
  <c r="L52" i="6"/>
  <c r="AA51" i="6"/>
  <c r="Z51" i="6"/>
  <c r="S51" i="6"/>
  <c r="R51" i="6"/>
  <c r="O51" i="6"/>
  <c r="L51" i="6"/>
  <c r="AG50" i="6"/>
  <c r="AF50" i="6"/>
  <c r="AE50" i="6"/>
  <c r="AD50" i="6"/>
  <c r="AC50" i="6"/>
  <c r="AB50" i="6"/>
  <c r="AA50" i="6"/>
  <c r="Z50" i="6"/>
  <c r="Y50" i="6"/>
  <c r="X50" i="6"/>
  <c r="W50" i="6"/>
  <c r="V50" i="6"/>
  <c r="U50" i="6"/>
  <c r="T50" i="6"/>
  <c r="S50" i="6"/>
  <c r="Q50" i="6"/>
  <c r="P50" i="6"/>
  <c r="R50" i="6" s="1"/>
  <c r="O50" i="6"/>
  <c r="N50" i="6"/>
  <c r="M50" i="6"/>
  <c r="L50" i="6"/>
  <c r="R49" i="6"/>
  <c r="AA48" i="6"/>
  <c r="S48" i="6"/>
  <c r="O48" i="6"/>
  <c r="L48" i="6"/>
  <c r="AA44" i="6"/>
  <c r="S44" i="6"/>
  <c r="O44" i="6"/>
  <c r="L44" i="6"/>
  <c r="AA43" i="6"/>
  <c r="S43" i="6"/>
  <c r="O43" i="6"/>
  <c r="L43" i="6"/>
  <c r="AA42" i="6"/>
  <c r="S42" i="6"/>
  <c r="O42" i="6"/>
  <c r="L42" i="6"/>
  <c r="AA41" i="6"/>
  <c r="S41" i="6"/>
  <c r="O41" i="6"/>
  <c r="L41" i="6"/>
  <c r="AA40" i="6"/>
  <c r="S40" i="6"/>
  <c r="O40" i="6"/>
  <c r="L40" i="6"/>
  <c r="AA39" i="6"/>
  <c r="S39" i="6"/>
  <c r="O39" i="6"/>
  <c r="L39" i="6"/>
  <c r="AA38" i="6"/>
  <c r="S38" i="6"/>
  <c r="O38" i="6"/>
  <c r="L38" i="6"/>
  <c r="AA37" i="6"/>
  <c r="S37" i="6"/>
  <c r="O37" i="6"/>
  <c r="L37" i="6"/>
  <c r="AA36" i="6"/>
  <c r="S36" i="6"/>
  <c r="O36" i="6"/>
  <c r="L36" i="6"/>
  <c r="AA35" i="6"/>
  <c r="S35" i="6"/>
  <c r="O35" i="6"/>
  <c r="L35" i="6"/>
  <c r="AA34" i="6"/>
  <c r="S34" i="6"/>
  <c r="O34" i="6"/>
  <c r="L34" i="6"/>
  <c r="AA33" i="6"/>
  <c r="W33" i="6"/>
  <c r="S33" i="6"/>
  <c r="Y33" i="6" s="1"/>
  <c r="O33" i="6"/>
  <c r="L33" i="6"/>
  <c r="AA32" i="6"/>
  <c r="S32" i="6"/>
  <c r="O32" i="6"/>
  <c r="L32" i="6"/>
  <c r="AA31" i="6"/>
  <c r="S31" i="6"/>
  <c r="O31" i="6"/>
  <c r="L31" i="6"/>
  <c r="AA30" i="6"/>
  <c r="S30" i="6"/>
  <c r="O30" i="6"/>
  <c r="L30" i="6"/>
  <c r="AA29" i="6"/>
  <c r="S29" i="6"/>
  <c r="O29" i="6"/>
  <c r="L29" i="6"/>
  <c r="AA28" i="6"/>
  <c r="S28" i="6"/>
  <c r="O28" i="6"/>
  <c r="L28" i="6"/>
  <c r="AA27" i="6"/>
  <c r="S27" i="6"/>
  <c r="O27" i="6"/>
  <c r="L27" i="6"/>
  <c r="AA26" i="6"/>
  <c r="S26" i="6"/>
  <c r="O26" i="6"/>
  <c r="L26" i="6"/>
  <c r="AA25" i="6"/>
  <c r="W25" i="6"/>
  <c r="S25" i="6"/>
  <c r="Y25" i="6" s="1"/>
  <c r="O25" i="6"/>
  <c r="L25" i="6"/>
  <c r="AA24" i="6"/>
  <c r="S24" i="6"/>
  <c r="O24" i="6"/>
  <c r="L24" i="6"/>
  <c r="AA23" i="6"/>
  <c r="S23" i="6"/>
  <c r="O23" i="6"/>
  <c r="L23" i="6"/>
  <c r="AA22" i="6"/>
  <c r="S22" i="6"/>
  <c r="S9" i="6" s="1"/>
  <c r="O22" i="6"/>
  <c r="L22" i="6"/>
  <c r="AA21" i="6"/>
  <c r="AA9" i="6" s="1"/>
  <c r="Y21" i="6"/>
  <c r="W21" i="6"/>
  <c r="R21" i="6"/>
  <c r="O21" i="6"/>
  <c r="Z21" i="6" s="1"/>
  <c r="L21" i="6"/>
  <c r="AA20" i="6"/>
  <c r="Z20" i="6"/>
  <c r="S20" i="6"/>
  <c r="R20" i="6"/>
  <c r="O20" i="6"/>
  <c r="L20" i="6"/>
  <c r="AA19" i="6"/>
  <c r="Z19" i="6"/>
  <c r="S19" i="6"/>
  <c r="R19" i="6"/>
  <c r="O19" i="6"/>
  <c r="L19" i="6"/>
  <c r="AA18" i="6"/>
  <c r="Z18" i="6"/>
  <c r="S18" i="6"/>
  <c r="R18" i="6"/>
  <c r="O18" i="6"/>
  <c r="L18" i="6"/>
  <c r="AA17" i="6"/>
  <c r="Z17" i="6"/>
  <c r="S17" i="6"/>
  <c r="R17" i="6"/>
  <c r="O17" i="6"/>
  <c r="L17" i="6"/>
  <c r="AA16" i="6"/>
  <c r="Z16" i="6"/>
  <c r="S16" i="6"/>
  <c r="R16" i="6"/>
  <c r="O16" i="6"/>
  <c r="L16" i="6"/>
  <c r="AA15" i="6"/>
  <c r="Z15" i="6"/>
  <c r="S15" i="6"/>
  <c r="R15" i="6"/>
  <c r="O15" i="6"/>
  <c r="L15" i="6"/>
  <c r="AA14" i="6"/>
  <c r="Z14" i="6"/>
  <c r="Y14" i="6"/>
  <c r="W14" i="6"/>
  <c r="W9" i="6" s="1"/>
  <c r="S14" i="6"/>
  <c r="R14" i="6"/>
  <c r="O14" i="6"/>
  <c r="L14" i="6"/>
  <c r="AA13" i="6"/>
  <c r="Z13" i="6"/>
  <c r="S13" i="6"/>
  <c r="R13" i="6"/>
  <c r="O13" i="6"/>
  <c r="L13" i="6"/>
  <c r="AA12" i="6"/>
  <c r="Z12" i="6"/>
  <c r="S12" i="6"/>
  <c r="R12" i="6"/>
  <c r="O12" i="6"/>
  <c r="L12" i="6"/>
  <c r="AA11" i="6"/>
  <c r="Z11" i="6"/>
  <c r="S11" i="6"/>
  <c r="R11" i="6"/>
  <c r="O11" i="6"/>
  <c r="L11" i="6"/>
  <c r="AA10" i="6"/>
  <c r="Z10" i="6"/>
  <c r="S10" i="6"/>
  <c r="R10" i="6"/>
  <c r="O10" i="6"/>
  <c r="L10" i="6"/>
  <c r="L9" i="6" s="1"/>
  <c r="AG9" i="6"/>
  <c r="AF9" i="6"/>
  <c r="AE9" i="6"/>
  <c r="AD9" i="6"/>
  <c r="AC9" i="6"/>
  <c r="AB9" i="6"/>
  <c r="X9" i="6"/>
  <c r="V9" i="6"/>
  <c r="U9" i="6"/>
  <c r="T9" i="6"/>
  <c r="Q9" i="6"/>
  <c r="P9" i="6"/>
  <c r="N9" i="6"/>
  <c r="M9" i="6"/>
  <c r="J5" i="6"/>
  <c r="AA589" i="5"/>
  <c r="Z589" i="5"/>
  <c r="S589" i="5"/>
  <c r="R589" i="5"/>
  <c r="O589" i="5"/>
  <c r="L589" i="5"/>
  <c r="AA588" i="5"/>
  <c r="Z588" i="5"/>
  <c r="S588" i="5"/>
  <c r="R588" i="5"/>
  <c r="O588" i="5"/>
  <c r="L588" i="5"/>
  <c r="AA587" i="5"/>
  <c r="Z587" i="5"/>
  <c r="Y587" i="5"/>
  <c r="W587" i="5"/>
  <c r="W585" i="5" s="1"/>
  <c r="S587" i="5"/>
  <c r="R587" i="5"/>
  <c r="O587" i="5"/>
  <c r="L587" i="5"/>
  <c r="AA586" i="5"/>
  <c r="Z586" i="5"/>
  <c r="S586" i="5"/>
  <c r="R586" i="5"/>
  <c r="O586" i="5"/>
  <c r="L586" i="5"/>
  <c r="AG585" i="5"/>
  <c r="AF585" i="5"/>
  <c r="AE585" i="5"/>
  <c r="AD585" i="5"/>
  <c r="AC585" i="5"/>
  <c r="AB585" i="5"/>
  <c r="AA585" i="5"/>
  <c r="Z585" i="5"/>
  <c r="Y585" i="5"/>
  <c r="X585" i="5"/>
  <c r="V585" i="5"/>
  <c r="U585" i="5"/>
  <c r="T585" i="5"/>
  <c r="S585" i="5"/>
  <c r="Q585" i="5"/>
  <c r="P585" i="5"/>
  <c r="R585" i="5" s="1"/>
  <c r="O585" i="5"/>
  <c r="N585" i="5"/>
  <c r="M585" i="5"/>
  <c r="L585" i="5"/>
  <c r="R584" i="5"/>
  <c r="AA583" i="5"/>
  <c r="S583" i="5"/>
  <c r="O583" i="5"/>
  <c r="L583" i="5"/>
  <c r="AA582" i="5"/>
  <c r="S582" i="5"/>
  <c r="O582" i="5"/>
  <c r="L582" i="5"/>
  <c r="AA581" i="5"/>
  <c r="S581" i="5"/>
  <c r="O581" i="5"/>
  <c r="L581" i="5"/>
  <c r="AC580" i="5"/>
  <c r="AA580" i="5"/>
  <c r="Z580" i="5"/>
  <c r="Y580" i="5"/>
  <c r="W580" i="5"/>
  <c r="U580" i="5"/>
  <c r="S580" i="5"/>
  <c r="O580" i="5"/>
  <c r="R580" i="5" s="1"/>
  <c r="L580" i="5"/>
  <c r="AA579" i="5"/>
  <c r="S579" i="5"/>
  <c r="O579" i="5"/>
  <c r="L579" i="5"/>
  <c r="AA578" i="5"/>
  <c r="S578" i="5"/>
  <c r="O578" i="5"/>
  <c r="L578" i="5"/>
  <c r="AA577" i="5"/>
  <c r="S577" i="5"/>
  <c r="O577" i="5"/>
  <c r="L577" i="5"/>
  <c r="AA576" i="5"/>
  <c r="S576" i="5"/>
  <c r="O576" i="5"/>
  <c r="L576" i="5"/>
  <c r="AA575" i="5"/>
  <c r="S575" i="5"/>
  <c r="O575" i="5"/>
  <c r="L575" i="5"/>
  <c r="AC574" i="5"/>
  <c r="AA574" i="5"/>
  <c r="Z574" i="5"/>
  <c r="Y574" i="5"/>
  <c r="W574" i="5"/>
  <c r="W569" i="5" s="1"/>
  <c r="S574" i="5"/>
  <c r="R574" i="5"/>
  <c r="O574" i="5"/>
  <c r="L574" i="5"/>
  <c r="AA573" i="5"/>
  <c r="Z573" i="5"/>
  <c r="S573" i="5"/>
  <c r="R573" i="5"/>
  <c r="O573" i="5"/>
  <c r="L573" i="5"/>
  <c r="AC572" i="5"/>
  <c r="AA572" i="5"/>
  <c r="Y572" i="5"/>
  <c r="Y569" i="5" s="1"/>
  <c r="W572" i="5"/>
  <c r="S572" i="5"/>
  <c r="O572" i="5"/>
  <c r="L572" i="5"/>
  <c r="AA571" i="5"/>
  <c r="AA569" i="5" s="1"/>
  <c r="S571" i="5"/>
  <c r="S569" i="5" s="1"/>
  <c r="O571" i="5"/>
  <c r="L571" i="5"/>
  <c r="AC570" i="5"/>
  <c r="AC569" i="5" s="1"/>
  <c r="AA570" i="5"/>
  <c r="Z570" i="5"/>
  <c r="S570" i="5"/>
  <c r="R570" i="5"/>
  <c r="O570" i="5"/>
  <c r="L570" i="5"/>
  <c r="AG569" i="5"/>
  <c r="AF569" i="5"/>
  <c r="AE569" i="5"/>
  <c r="AD569" i="5"/>
  <c r="AB569" i="5"/>
  <c r="X569" i="5"/>
  <c r="V569" i="5"/>
  <c r="U569" i="5"/>
  <c r="T569" i="5"/>
  <c r="Q569" i="5"/>
  <c r="P569" i="5"/>
  <c r="N569" i="5"/>
  <c r="M569" i="5"/>
  <c r="L569" i="5"/>
  <c r="R568" i="5"/>
  <c r="AA567" i="5"/>
  <c r="S567" i="5"/>
  <c r="O567" i="5"/>
  <c r="L567" i="5"/>
  <c r="AC566" i="5"/>
  <c r="AA566" i="5"/>
  <c r="Z566" i="5"/>
  <c r="Y566" i="5"/>
  <c r="W566" i="5"/>
  <c r="U566" i="5"/>
  <c r="S566" i="5"/>
  <c r="O566" i="5"/>
  <c r="R566" i="5" s="1"/>
  <c r="L566" i="5"/>
  <c r="AA565" i="5"/>
  <c r="S565" i="5"/>
  <c r="O565" i="5"/>
  <c r="L565" i="5"/>
  <c r="AA564" i="5"/>
  <c r="S564" i="5"/>
  <c r="O564" i="5"/>
  <c r="L564" i="5"/>
  <c r="AA563" i="5"/>
  <c r="S563" i="5"/>
  <c r="O563" i="5"/>
  <c r="L563" i="5"/>
  <c r="AC562" i="5"/>
  <c r="AA562" i="5"/>
  <c r="Y562" i="5"/>
  <c r="W562" i="5"/>
  <c r="U562" i="5"/>
  <c r="S562" i="5"/>
  <c r="R562" i="5"/>
  <c r="O562" i="5"/>
  <c r="Z562" i="5" s="1"/>
  <c r="L562" i="5"/>
  <c r="AA561" i="5"/>
  <c r="Z561" i="5"/>
  <c r="S561" i="5"/>
  <c r="R561" i="5"/>
  <c r="O561" i="5"/>
  <c r="L561" i="5"/>
  <c r="AA560" i="5"/>
  <c r="Z560" i="5"/>
  <c r="S560" i="5"/>
  <c r="R560" i="5"/>
  <c r="O560" i="5"/>
  <c r="L560" i="5"/>
  <c r="AA559" i="5"/>
  <c r="Z559" i="5"/>
  <c r="S559" i="5"/>
  <c r="R559" i="5"/>
  <c r="O559" i="5"/>
  <c r="L559" i="5"/>
  <c r="AA558" i="5"/>
  <c r="Z558" i="5"/>
  <c r="S558" i="5"/>
  <c r="R558" i="5"/>
  <c r="O558" i="5"/>
  <c r="L558" i="5"/>
  <c r="AA557" i="5"/>
  <c r="Z557" i="5"/>
  <c r="S557" i="5"/>
  <c r="R557" i="5"/>
  <c r="O557" i="5"/>
  <c r="L557" i="5"/>
  <c r="AA556" i="5"/>
  <c r="Z556" i="5"/>
  <c r="S556" i="5"/>
  <c r="R556" i="5"/>
  <c r="O556" i="5"/>
  <c r="L556" i="5"/>
  <c r="AA555" i="5"/>
  <c r="Z555" i="5"/>
  <c r="S555" i="5"/>
  <c r="R555" i="5"/>
  <c r="O555" i="5"/>
  <c r="L555" i="5"/>
  <c r="AA554" i="5"/>
  <c r="Z554" i="5"/>
  <c r="S554" i="5"/>
  <c r="R554" i="5"/>
  <c r="O554" i="5"/>
  <c r="L554" i="5"/>
  <c r="AA553" i="5"/>
  <c r="Z553" i="5"/>
  <c r="S553" i="5"/>
  <c r="R553" i="5"/>
  <c r="O553" i="5"/>
  <c r="L553" i="5"/>
  <c r="AA552" i="5"/>
  <c r="Z552" i="5"/>
  <c r="S552" i="5"/>
  <c r="R552" i="5"/>
  <c r="O552" i="5"/>
  <c r="L552" i="5"/>
  <c r="AA551" i="5"/>
  <c r="Z551" i="5"/>
  <c r="S551" i="5"/>
  <c r="R551" i="5"/>
  <c r="O551" i="5"/>
  <c r="L551" i="5"/>
  <c r="AA550" i="5"/>
  <c r="Z550" i="5"/>
  <c r="S550" i="5"/>
  <c r="R550" i="5"/>
  <c r="O550" i="5"/>
  <c r="L550" i="5"/>
  <c r="AA549" i="5"/>
  <c r="Z549" i="5"/>
  <c r="S549" i="5"/>
  <c r="R549" i="5"/>
  <c r="O549" i="5"/>
  <c r="L549" i="5"/>
  <c r="AA548" i="5"/>
  <c r="Z548" i="5"/>
  <c r="S548" i="5"/>
  <c r="R548" i="5"/>
  <c r="O548" i="5"/>
  <c r="L548" i="5"/>
  <c r="AA547" i="5"/>
  <c r="Z547" i="5"/>
  <c r="S547" i="5"/>
  <c r="R547" i="5"/>
  <c r="O547" i="5"/>
  <c r="L547" i="5"/>
  <c r="AA546" i="5"/>
  <c r="Z546" i="5"/>
  <c r="S546" i="5"/>
  <c r="R546" i="5"/>
  <c r="O546" i="5"/>
  <c r="L546" i="5"/>
  <c r="AA545" i="5"/>
  <c r="Z545" i="5"/>
  <c r="S545" i="5"/>
  <c r="R545" i="5"/>
  <c r="O545" i="5"/>
  <c r="L545" i="5"/>
  <c r="AA544" i="5"/>
  <c r="Z544" i="5"/>
  <c r="S544" i="5"/>
  <c r="R544" i="5"/>
  <c r="O544" i="5"/>
  <c r="L544" i="5"/>
  <c r="L543" i="5" s="1"/>
  <c r="AG543" i="5"/>
  <c r="AF543" i="5"/>
  <c r="AE543" i="5"/>
  <c r="AD543" i="5"/>
  <c r="AC543" i="5"/>
  <c r="AB543" i="5"/>
  <c r="AA543" i="5"/>
  <c r="Y543" i="5"/>
  <c r="X543" i="5"/>
  <c r="W543" i="5"/>
  <c r="V543" i="5"/>
  <c r="U543" i="5"/>
  <c r="T543" i="5"/>
  <c r="S543" i="5"/>
  <c r="Q543" i="5"/>
  <c r="P543" i="5"/>
  <c r="R543" i="5" s="1"/>
  <c r="O543" i="5"/>
  <c r="N543" i="5"/>
  <c r="M543" i="5"/>
  <c r="R542" i="5"/>
  <c r="AA541" i="5"/>
  <c r="Z541" i="5"/>
  <c r="S541" i="5"/>
  <c r="R541" i="5"/>
  <c r="O541" i="5"/>
  <c r="L541" i="5"/>
  <c r="AA540" i="5"/>
  <c r="Z540" i="5"/>
  <c r="S540" i="5"/>
  <c r="R540" i="5"/>
  <c r="O540" i="5"/>
  <c r="L540" i="5"/>
  <c r="AA539" i="5"/>
  <c r="Z539" i="5"/>
  <c r="S539" i="5"/>
  <c r="R539" i="5"/>
  <c r="O539" i="5"/>
  <c r="L539" i="5"/>
  <c r="AA538" i="5"/>
  <c r="Z538" i="5"/>
  <c r="S538" i="5"/>
  <c r="R538" i="5"/>
  <c r="O538" i="5"/>
  <c r="L538" i="5"/>
  <c r="AA537" i="5"/>
  <c r="Z537" i="5"/>
  <c r="S537" i="5"/>
  <c r="R537" i="5"/>
  <c r="O537" i="5"/>
  <c r="L537" i="5"/>
  <c r="AA536" i="5"/>
  <c r="Z536" i="5"/>
  <c r="S536" i="5"/>
  <c r="R536" i="5"/>
  <c r="O536" i="5"/>
  <c r="L536" i="5"/>
  <c r="AA535" i="5"/>
  <c r="Z535" i="5"/>
  <c r="S535" i="5"/>
  <c r="R535" i="5"/>
  <c r="O535" i="5"/>
  <c r="L535" i="5"/>
  <c r="AA534" i="5"/>
  <c r="Z534" i="5"/>
  <c r="S534" i="5"/>
  <c r="R534" i="5"/>
  <c r="O534" i="5"/>
  <c r="L534" i="5"/>
  <c r="AA533" i="5"/>
  <c r="S533" i="5"/>
  <c r="O533" i="5"/>
  <c r="L533" i="5"/>
  <c r="AC532" i="5"/>
  <c r="AA532" i="5"/>
  <c r="S532" i="5"/>
  <c r="O532" i="5"/>
  <c r="L532" i="5"/>
  <c r="AC531" i="5"/>
  <c r="AA531" i="5"/>
  <c r="Y531" i="5"/>
  <c r="W531" i="5"/>
  <c r="U531" i="5"/>
  <c r="S531" i="5"/>
  <c r="R531" i="5"/>
  <c r="O531" i="5"/>
  <c r="Z531" i="5" s="1"/>
  <c r="L531" i="5"/>
  <c r="AC530" i="5"/>
  <c r="AA530" i="5"/>
  <c r="Y530" i="5"/>
  <c r="W530" i="5"/>
  <c r="U530" i="5"/>
  <c r="S530" i="5"/>
  <c r="O530" i="5"/>
  <c r="R530" i="5" s="1"/>
  <c r="L530" i="5"/>
  <c r="AA529" i="5"/>
  <c r="S529" i="5"/>
  <c r="O529" i="5"/>
  <c r="L529" i="5"/>
  <c r="AH528" i="5"/>
  <c r="AA528" i="5"/>
  <c r="Z528" i="5"/>
  <c r="S528" i="5"/>
  <c r="R528" i="5"/>
  <c r="O528" i="5"/>
  <c r="L528" i="5"/>
  <c r="AC527" i="5"/>
  <c r="AA527" i="5"/>
  <c r="S527" i="5"/>
  <c r="O527" i="5"/>
  <c r="L527" i="5"/>
  <c r="AH526" i="5"/>
  <c r="AA526" i="5"/>
  <c r="Z526" i="5"/>
  <c r="S526" i="5"/>
  <c r="R526" i="5"/>
  <c r="O526" i="5"/>
  <c r="L526" i="5"/>
  <c r="AC525" i="5"/>
  <c r="AA525" i="5"/>
  <c r="Z525" i="5"/>
  <c r="Y525" i="5"/>
  <c r="S525" i="5"/>
  <c r="O525" i="5"/>
  <c r="R525" i="5" s="1"/>
  <c r="L525" i="5"/>
  <c r="AC524" i="5"/>
  <c r="AA524" i="5"/>
  <c r="Y524" i="5"/>
  <c r="Y516" i="5" s="1"/>
  <c r="W524" i="5"/>
  <c r="S524" i="5"/>
  <c r="O524" i="5"/>
  <c r="L524" i="5"/>
  <c r="AA523" i="5"/>
  <c r="S523" i="5"/>
  <c r="S516" i="5" s="1"/>
  <c r="O523" i="5"/>
  <c r="L523" i="5"/>
  <c r="AH522" i="5"/>
  <c r="AA522" i="5"/>
  <c r="Z522" i="5"/>
  <c r="S522" i="5"/>
  <c r="R522" i="5"/>
  <c r="O522" i="5"/>
  <c r="L522" i="5"/>
  <c r="AC521" i="5"/>
  <c r="AA521" i="5"/>
  <c r="Z521" i="5"/>
  <c r="Y521" i="5"/>
  <c r="W521" i="5"/>
  <c r="S521" i="5"/>
  <c r="R521" i="5"/>
  <c r="O521" i="5"/>
  <c r="L521" i="5"/>
  <c r="AC520" i="5"/>
  <c r="AA520" i="5"/>
  <c r="Y520" i="5"/>
  <c r="S520" i="5"/>
  <c r="O520" i="5"/>
  <c r="R520" i="5" s="1"/>
  <c r="L520" i="5"/>
  <c r="AC519" i="5"/>
  <c r="AA519" i="5"/>
  <c r="Y519" i="5"/>
  <c r="W519" i="5"/>
  <c r="S519" i="5"/>
  <c r="O519" i="5"/>
  <c r="L519" i="5"/>
  <c r="AH518" i="5"/>
  <c r="AC518" i="5"/>
  <c r="AA518" i="5"/>
  <c r="Y518" i="5"/>
  <c r="W518" i="5"/>
  <c r="U518" i="5"/>
  <c r="S518" i="5"/>
  <c r="R518" i="5"/>
  <c r="O518" i="5"/>
  <c r="Z518" i="5" s="1"/>
  <c r="L518" i="5"/>
  <c r="AH517" i="5"/>
  <c r="AC517" i="5"/>
  <c r="AA517" i="5"/>
  <c r="Z517" i="5"/>
  <c r="S517" i="5"/>
  <c r="R517" i="5"/>
  <c r="O517" i="5"/>
  <c r="L517" i="5"/>
  <c r="AG516" i="5"/>
  <c r="AF516" i="5"/>
  <c r="AE516" i="5"/>
  <c r="AD516" i="5"/>
  <c r="AC516" i="5"/>
  <c r="AB516" i="5"/>
  <c r="AA516" i="5"/>
  <c r="X516" i="5"/>
  <c r="W516" i="5"/>
  <c r="V516" i="5"/>
  <c r="U516" i="5"/>
  <c r="T516" i="5"/>
  <c r="Q516" i="5"/>
  <c r="P516" i="5"/>
  <c r="O516" i="5"/>
  <c r="N516" i="5"/>
  <c r="M516" i="5"/>
  <c r="R515" i="5"/>
  <c r="AA514" i="5"/>
  <c r="Z514" i="5"/>
  <c r="S514" i="5"/>
  <c r="R514" i="5"/>
  <c r="O514" i="5"/>
  <c r="L514" i="5"/>
  <c r="AA513" i="5"/>
  <c r="Z513" i="5"/>
  <c r="S513" i="5"/>
  <c r="R513" i="5"/>
  <c r="O513" i="5"/>
  <c r="L513" i="5"/>
  <c r="AA512" i="5"/>
  <c r="Z512" i="5"/>
  <c r="S512" i="5"/>
  <c r="R512" i="5"/>
  <c r="O512" i="5"/>
  <c r="L512" i="5"/>
  <c r="AA511" i="5"/>
  <c r="Z511" i="5"/>
  <c r="S511" i="5"/>
  <c r="R511" i="5"/>
  <c r="O511" i="5"/>
  <c r="L511" i="5"/>
  <c r="AG510" i="5"/>
  <c r="AF510" i="5"/>
  <c r="AE510" i="5"/>
  <c r="AD510" i="5"/>
  <c r="AC510" i="5"/>
  <c r="AB510" i="5"/>
  <c r="AA510" i="5"/>
  <c r="Z510" i="5"/>
  <c r="Y510" i="5"/>
  <c r="X510" i="5"/>
  <c r="W510" i="5"/>
  <c r="V510" i="5"/>
  <c r="U510" i="5"/>
  <c r="T510" i="5"/>
  <c r="S510" i="5"/>
  <c r="Q510" i="5"/>
  <c r="P510" i="5"/>
  <c r="R510" i="5" s="1"/>
  <c r="O510" i="5"/>
  <c r="N510" i="5"/>
  <c r="M510" i="5"/>
  <c r="L510" i="5"/>
  <c r="R509" i="5"/>
  <c r="AA508" i="5"/>
  <c r="S508" i="5"/>
  <c r="O508" i="5"/>
  <c r="L508" i="5"/>
  <c r="AA507" i="5"/>
  <c r="S507" i="5"/>
  <c r="O507" i="5"/>
  <c r="L507" i="5"/>
  <c r="AA506" i="5"/>
  <c r="Y506" i="5"/>
  <c r="W506" i="5"/>
  <c r="U506" i="5"/>
  <c r="S506" i="5"/>
  <c r="R506" i="5"/>
  <c r="O506" i="5"/>
  <c r="Z506" i="5" s="1"/>
  <c r="L506" i="5"/>
  <c r="L497" i="5" s="1"/>
  <c r="AC505" i="5"/>
  <c r="AA505" i="5"/>
  <c r="Y505" i="5"/>
  <c r="W505" i="5"/>
  <c r="U505" i="5"/>
  <c r="S505" i="5"/>
  <c r="R505" i="5"/>
  <c r="O505" i="5"/>
  <c r="Z505" i="5" s="1"/>
  <c r="L505" i="5"/>
  <c r="AA504" i="5"/>
  <c r="Y504" i="5"/>
  <c r="W504" i="5"/>
  <c r="U504" i="5"/>
  <c r="S504" i="5"/>
  <c r="O504" i="5"/>
  <c r="R504" i="5" s="1"/>
  <c r="L504" i="5"/>
  <c r="AC503" i="5"/>
  <c r="AA503" i="5"/>
  <c r="Y503" i="5"/>
  <c r="W503" i="5"/>
  <c r="U503" i="5"/>
  <c r="S503" i="5"/>
  <c r="R503" i="5"/>
  <c r="O503" i="5"/>
  <c r="Z503" i="5" s="1"/>
  <c r="L503" i="5"/>
  <c r="AC502" i="5"/>
  <c r="AA502" i="5"/>
  <c r="Y502" i="5"/>
  <c r="W502" i="5"/>
  <c r="U502" i="5"/>
  <c r="S502" i="5"/>
  <c r="R502" i="5"/>
  <c r="O502" i="5"/>
  <c r="Z502" i="5" s="1"/>
  <c r="L502" i="5"/>
  <c r="AC501" i="5"/>
  <c r="AA501" i="5"/>
  <c r="Y501" i="5"/>
  <c r="W501" i="5"/>
  <c r="U501" i="5"/>
  <c r="S501" i="5"/>
  <c r="R501" i="5"/>
  <c r="O501" i="5"/>
  <c r="Z501" i="5" s="1"/>
  <c r="L501" i="5"/>
  <c r="AC500" i="5"/>
  <c r="AA500" i="5"/>
  <c r="Y500" i="5"/>
  <c r="W500" i="5"/>
  <c r="U500" i="5"/>
  <c r="S500" i="5"/>
  <c r="R500" i="5"/>
  <c r="O500" i="5"/>
  <c r="Z500" i="5" s="1"/>
  <c r="L500" i="5"/>
  <c r="AC499" i="5"/>
  <c r="AA499" i="5"/>
  <c r="AA497" i="5" s="1"/>
  <c r="Y499" i="5"/>
  <c r="W499" i="5"/>
  <c r="U499" i="5"/>
  <c r="S499" i="5"/>
  <c r="R499" i="5"/>
  <c r="O499" i="5"/>
  <c r="Z499" i="5" s="1"/>
  <c r="L499" i="5"/>
  <c r="AC498" i="5"/>
  <c r="AC497" i="5" s="1"/>
  <c r="AA498" i="5"/>
  <c r="Y498" i="5"/>
  <c r="W498" i="5"/>
  <c r="W497" i="5" s="1"/>
  <c r="U498" i="5"/>
  <c r="S498" i="5"/>
  <c r="O498" i="5"/>
  <c r="L498" i="5"/>
  <c r="AG497" i="5"/>
  <c r="AF497" i="5"/>
  <c r="AE497" i="5"/>
  <c r="AD497" i="5"/>
  <c r="AB497" i="5"/>
  <c r="X497" i="5"/>
  <c r="V497" i="5"/>
  <c r="T497" i="5"/>
  <c r="Q497" i="5"/>
  <c r="P497" i="5"/>
  <c r="N497" i="5"/>
  <c r="M497" i="5"/>
  <c r="R496" i="5"/>
  <c r="AA495" i="5"/>
  <c r="Y495" i="5"/>
  <c r="W495" i="5"/>
  <c r="U495" i="5"/>
  <c r="S495" i="5"/>
  <c r="R495" i="5"/>
  <c r="O495" i="5"/>
  <c r="Z495" i="5" s="1"/>
  <c r="L495" i="5"/>
  <c r="L493" i="5" s="1"/>
  <c r="AA494" i="5"/>
  <c r="Z494" i="5"/>
  <c r="Z493" i="5" s="1"/>
  <c r="Y494" i="5"/>
  <c r="W494" i="5"/>
  <c r="U494" i="5"/>
  <c r="S494" i="5"/>
  <c r="O494" i="5"/>
  <c r="R494" i="5" s="1"/>
  <c r="L494" i="5"/>
  <c r="AG493" i="5"/>
  <c r="AF493" i="5"/>
  <c r="AE493" i="5"/>
  <c r="AD493" i="5"/>
  <c r="AC493" i="5"/>
  <c r="AB493" i="5"/>
  <c r="AA493" i="5"/>
  <c r="Y493" i="5"/>
  <c r="X493" i="5"/>
  <c r="W493" i="5"/>
  <c r="V493" i="5"/>
  <c r="U493" i="5"/>
  <c r="T493" i="5"/>
  <c r="S493" i="5"/>
  <c r="Q493" i="5"/>
  <c r="P493" i="5"/>
  <c r="R493" i="5" s="1"/>
  <c r="O493" i="5"/>
  <c r="N493" i="5"/>
  <c r="M493" i="5"/>
  <c r="R492" i="5"/>
  <c r="AA491" i="5"/>
  <c r="Z491" i="5"/>
  <c r="O491" i="5"/>
  <c r="R491" i="5" s="1"/>
  <c r="L491" i="5"/>
  <c r="AA490" i="5"/>
  <c r="R490" i="5"/>
  <c r="O490" i="5"/>
  <c r="Z490" i="5" s="1"/>
  <c r="L490" i="5"/>
  <c r="AA489" i="5"/>
  <c r="Z489" i="5"/>
  <c r="O489" i="5"/>
  <c r="R489" i="5" s="1"/>
  <c r="L489" i="5"/>
  <c r="AA488" i="5"/>
  <c r="R488" i="5"/>
  <c r="O488" i="5"/>
  <c r="Z488" i="5" s="1"/>
  <c r="L488" i="5"/>
  <c r="AA487" i="5"/>
  <c r="Z487" i="5"/>
  <c r="O487" i="5"/>
  <c r="R487" i="5" s="1"/>
  <c r="L487" i="5"/>
  <c r="AA486" i="5"/>
  <c r="R486" i="5"/>
  <c r="O486" i="5"/>
  <c r="Z486" i="5" s="1"/>
  <c r="L486" i="5"/>
  <c r="AA485" i="5"/>
  <c r="Z485" i="5"/>
  <c r="Z483" i="5" s="1"/>
  <c r="O485" i="5"/>
  <c r="L485" i="5"/>
  <c r="AA484" i="5"/>
  <c r="AA483" i="5" s="1"/>
  <c r="R484" i="5"/>
  <c r="O484" i="5"/>
  <c r="Z484" i="5" s="1"/>
  <c r="L484" i="5"/>
  <c r="AG483" i="5"/>
  <c r="AF483" i="5"/>
  <c r="AE483" i="5"/>
  <c r="AD483" i="5"/>
  <c r="AC483" i="5"/>
  <c r="AB483" i="5"/>
  <c r="Y483" i="5"/>
  <c r="X483" i="5"/>
  <c r="W483" i="5"/>
  <c r="V483" i="5"/>
  <c r="U483" i="5"/>
  <c r="T483" i="5"/>
  <c r="S483" i="5"/>
  <c r="Q483" i="5"/>
  <c r="P483" i="5"/>
  <c r="N483" i="5"/>
  <c r="M483" i="5"/>
  <c r="L483" i="5"/>
  <c r="R482" i="5"/>
  <c r="AA481" i="5"/>
  <c r="S481" i="5"/>
  <c r="O481" i="5"/>
  <c r="L481" i="5"/>
  <c r="AA480" i="5"/>
  <c r="S480" i="5"/>
  <c r="O480" i="5"/>
  <c r="L480" i="5"/>
  <c r="AA479" i="5"/>
  <c r="S479" i="5"/>
  <c r="O479" i="5"/>
  <c r="L479" i="5"/>
  <c r="AA478" i="5"/>
  <c r="S478" i="5"/>
  <c r="O478" i="5"/>
  <c r="L478" i="5"/>
  <c r="AA477" i="5"/>
  <c r="S477" i="5"/>
  <c r="O477" i="5"/>
  <c r="L477" i="5"/>
  <c r="AA476" i="5"/>
  <c r="S476" i="5"/>
  <c r="O476" i="5"/>
  <c r="L476" i="5"/>
  <c r="AA475" i="5"/>
  <c r="S475" i="5"/>
  <c r="O475" i="5"/>
  <c r="L475" i="5"/>
  <c r="AA474" i="5"/>
  <c r="S474" i="5"/>
  <c r="O474" i="5"/>
  <c r="L474" i="5"/>
  <c r="AA473" i="5"/>
  <c r="S473" i="5"/>
  <c r="O473" i="5"/>
  <c r="L473" i="5"/>
  <c r="AA472" i="5"/>
  <c r="S472" i="5"/>
  <c r="O472" i="5"/>
  <c r="L472" i="5"/>
  <c r="AA471" i="5"/>
  <c r="S471" i="5"/>
  <c r="O471" i="5"/>
  <c r="L471" i="5"/>
  <c r="AA470" i="5"/>
  <c r="S470" i="5"/>
  <c r="O470" i="5"/>
  <c r="L470" i="5"/>
  <c r="AA469" i="5"/>
  <c r="S469" i="5"/>
  <c r="O469" i="5"/>
  <c r="L469" i="5"/>
  <c r="AA468" i="5"/>
  <c r="S468" i="5"/>
  <c r="O468" i="5"/>
  <c r="L468" i="5"/>
  <c r="AA467" i="5"/>
  <c r="S467" i="5"/>
  <c r="O467" i="5"/>
  <c r="L467" i="5"/>
  <c r="AA466" i="5"/>
  <c r="S466" i="5"/>
  <c r="O466" i="5"/>
  <c r="L466" i="5"/>
  <c r="AA465" i="5"/>
  <c r="S465" i="5"/>
  <c r="O465" i="5"/>
  <c r="L465" i="5"/>
  <c r="AA464" i="5"/>
  <c r="S464" i="5"/>
  <c r="O464" i="5"/>
  <c r="L464" i="5"/>
  <c r="AA463" i="5"/>
  <c r="S463" i="5"/>
  <c r="O463" i="5"/>
  <c r="L463" i="5"/>
  <c r="AA462" i="5"/>
  <c r="S462" i="5"/>
  <c r="O462" i="5"/>
  <c r="L462" i="5"/>
  <c r="AA461" i="5"/>
  <c r="S461" i="5"/>
  <c r="O461" i="5"/>
  <c r="L461" i="5"/>
  <c r="AA460" i="5"/>
  <c r="S460" i="5"/>
  <c r="O460" i="5"/>
  <c r="L460" i="5"/>
  <c r="AA459" i="5"/>
  <c r="S459" i="5"/>
  <c r="O459" i="5"/>
  <c r="L459" i="5"/>
  <c r="AA458" i="5"/>
  <c r="S458" i="5"/>
  <c r="O458" i="5"/>
  <c r="L458" i="5"/>
  <c r="AA457" i="5"/>
  <c r="S457" i="5"/>
  <c r="O457" i="5"/>
  <c r="L457" i="5"/>
  <c r="AA456" i="5"/>
  <c r="S456" i="5"/>
  <c r="O456" i="5"/>
  <c r="L456" i="5"/>
  <c r="AA455" i="5"/>
  <c r="S455" i="5"/>
  <c r="O455" i="5"/>
  <c r="L455" i="5"/>
  <c r="AA454" i="5"/>
  <c r="S454" i="5"/>
  <c r="O454" i="5"/>
  <c r="L454" i="5"/>
  <c r="AA453" i="5"/>
  <c r="S453" i="5"/>
  <c r="O453" i="5"/>
  <c r="L453" i="5"/>
  <c r="AA452" i="5"/>
  <c r="S452" i="5"/>
  <c r="O452" i="5"/>
  <c r="L452" i="5"/>
  <c r="AA451" i="5"/>
  <c r="AA445" i="5" s="1"/>
  <c r="S451" i="5"/>
  <c r="R451" i="5"/>
  <c r="O451" i="5"/>
  <c r="Z451" i="5" s="1"/>
  <c r="L451" i="5"/>
  <c r="AA450" i="5"/>
  <c r="Z450" i="5"/>
  <c r="S450" i="5"/>
  <c r="R450" i="5"/>
  <c r="O450" i="5"/>
  <c r="L450" i="5"/>
  <c r="AA449" i="5"/>
  <c r="Z449" i="5"/>
  <c r="S449" i="5"/>
  <c r="R449" i="5"/>
  <c r="O449" i="5"/>
  <c r="L449" i="5"/>
  <c r="AA448" i="5"/>
  <c r="Z448" i="5"/>
  <c r="S448" i="5"/>
  <c r="R448" i="5"/>
  <c r="O448" i="5"/>
  <c r="L448" i="5"/>
  <c r="AA447" i="5"/>
  <c r="Z447" i="5"/>
  <c r="S447" i="5"/>
  <c r="R447" i="5"/>
  <c r="O447" i="5"/>
  <c r="L447" i="5"/>
  <c r="AA446" i="5"/>
  <c r="Z446" i="5"/>
  <c r="S446" i="5"/>
  <c r="R446" i="5"/>
  <c r="O446" i="5"/>
  <c r="L446" i="5"/>
  <c r="AG445" i="5"/>
  <c r="AF445" i="5"/>
  <c r="AE445" i="5"/>
  <c r="AD445" i="5"/>
  <c r="AC445" i="5"/>
  <c r="AB445" i="5"/>
  <c r="Y445" i="5"/>
  <c r="X445" i="5"/>
  <c r="W445" i="5"/>
  <c r="V445" i="5"/>
  <c r="U445" i="5"/>
  <c r="T445" i="5"/>
  <c r="S445" i="5"/>
  <c r="Q445" i="5"/>
  <c r="P445" i="5"/>
  <c r="N445" i="5"/>
  <c r="M445" i="5"/>
  <c r="L445" i="5"/>
  <c r="R444" i="5"/>
  <c r="AC443" i="5"/>
  <c r="AA443" i="5"/>
  <c r="Y443" i="5"/>
  <c r="W443" i="5"/>
  <c r="S443" i="5"/>
  <c r="O443" i="5"/>
  <c r="Z443" i="5" s="1"/>
  <c r="L443" i="5"/>
  <c r="AC442" i="5"/>
  <c r="AA442" i="5"/>
  <c r="Y442" i="5"/>
  <c r="Y425" i="5" s="1"/>
  <c r="W442" i="5"/>
  <c r="S442" i="5"/>
  <c r="O442" i="5"/>
  <c r="Z442" i="5" s="1"/>
  <c r="L442" i="5"/>
  <c r="AA441" i="5"/>
  <c r="S441" i="5"/>
  <c r="O441" i="5"/>
  <c r="Z441" i="5" s="1"/>
  <c r="L441" i="5"/>
  <c r="AA440" i="5"/>
  <c r="S440" i="5"/>
  <c r="O440" i="5"/>
  <c r="Z440" i="5" s="1"/>
  <c r="L440" i="5"/>
  <c r="AA439" i="5"/>
  <c r="S439" i="5"/>
  <c r="O439" i="5"/>
  <c r="Z439" i="5" s="1"/>
  <c r="L439" i="5"/>
  <c r="AA438" i="5"/>
  <c r="S438" i="5"/>
  <c r="O438" i="5"/>
  <c r="Z438" i="5" s="1"/>
  <c r="L438" i="5"/>
  <c r="AA437" i="5"/>
  <c r="S437" i="5"/>
  <c r="O437" i="5"/>
  <c r="Z437" i="5" s="1"/>
  <c r="L437" i="5"/>
  <c r="AA436" i="5"/>
  <c r="S436" i="5"/>
  <c r="O436" i="5"/>
  <c r="Z436" i="5" s="1"/>
  <c r="L436" i="5"/>
  <c r="AA435" i="5"/>
  <c r="S435" i="5"/>
  <c r="O435" i="5"/>
  <c r="Z435" i="5" s="1"/>
  <c r="L435" i="5"/>
  <c r="AA434" i="5"/>
  <c r="S434" i="5"/>
  <c r="O434" i="5"/>
  <c r="Z434" i="5" s="1"/>
  <c r="L434" i="5"/>
  <c r="AA433" i="5"/>
  <c r="S433" i="5"/>
  <c r="O433" i="5"/>
  <c r="Z433" i="5" s="1"/>
  <c r="L433" i="5"/>
  <c r="AA432" i="5"/>
  <c r="S432" i="5"/>
  <c r="O432" i="5"/>
  <c r="Z432" i="5" s="1"/>
  <c r="L432" i="5"/>
  <c r="AA431" i="5"/>
  <c r="S431" i="5"/>
  <c r="O431" i="5"/>
  <c r="Z431" i="5" s="1"/>
  <c r="L431" i="5"/>
  <c r="AA430" i="5"/>
  <c r="S430" i="5"/>
  <c r="O430" i="5"/>
  <c r="Z430" i="5" s="1"/>
  <c r="L430" i="5"/>
  <c r="AA429" i="5"/>
  <c r="S429" i="5"/>
  <c r="O429" i="5"/>
  <c r="Z429" i="5" s="1"/>
  <c r="L429" i="5"/>
  <c r="AA428" i="5"/>
  <c r="S428" i="5"/>
  <c r="O428" i="5"/>
  <c r="Z428" i="5" s="1"/>
  <c r="L428" i="5"/>
  <c r="AA427" i="5"/>
  <c r="S427" i="5"/>
  <c r="O427" i="5"/>
  <c r="Z427" i="5" s="1"/>
  <c r="L427" i="5"/>
  <c r="AA426" i="5"/>
  <c r="AA425" i="5" s="1"/>
  <c r="S426" i="5"/>
  <c r="S425" i="5" s="1"/>
  <c r="O426" i="5"/>
  <c r="Z426" i="5" s="1"/>
  <c r="Z425" i="5" s="1"/>
  <c r="L426" i="5"/>
  <c r="AG425" i="5"/>
  <c r="AF425" i="5"/>
  <c r="AE425" i="5"/>
  <c r="AD425" i="5"/>
  <c r="AC425" i="5"/>
  <c r="AB425" i="5"/>
  <c r="X425" i="5"/>
  <c r="W425" i="5"/>
  <c r="V425" i="5"/>
  <c r="U425" i="5"/>
  <c r="T425" i="5"/>
  <c r="Q425" i="5"/>
  <c r="P425" i="5"/>
  <c r="N425" i="5"/>
  <c r="M425" i="5"/>
  <c r="L425" i="5"/>
  <c r="R424" i="5"/>
  <c r="AA423" i="5"/>
  <c r="S423" i="5"/>
  <c r="O423" i="5"/>
  <c r="Z423" i="5" s="1"/>
  <c r="L423" i="5"/>
  <c r="AA422" i="5"/>
  <c r="S422" i="5"/>
  <c r="O422" i="5"/>
  <c r="Z422" i="5" s="1"/>
  <c r="L422" i="5"/>
  <c r="AA421" i="5"/>
  <c r="S421" i="5"/>
  <c r="O421" i="5"/>
  <c r="Z421" i="5" s="1"/>
  <c r="L421" i="5"/>
  <c r="AA420" i="5"/>
  <c r="S420" i="5"/>
  <c r="O420" i="5"/>
  <c r="Z420" i="5" s="1"/>
  <c r="L420" i="5"/>
  <c r="AA419" i="5"/>
  <c r="S419" i="5"/>
  <c r="O419" i="5"/>
  <c r="Z419" i="5" s="1"/>
  <c r="L419" i="5"/>
  <c r="AA418" i="5"/>
  <c r="S418" i="5"/>
  <c r="O418" i="5"/>
  <c r="Z418" i="5" s="1"/>
  <c r="L418" i="5"/>
  <c r="AA417" i="5"/>
  <c r="S417" i="5"/>
  <c r="O417" i="5"/>
  <c r="Z417" i="5" s="1"/>
  <c r="L417" i="5"/>
  <c r="AA416" i="5"/>
  <c r="S416" i="5"/>
  <c r="O416" i="5"/>
  <c r="Z416" i="5" s="1"/>
  <c r="L416" i="5"/>
  <c r="AA415" i="5"/>
  <c r="S415" i="5"/>
  <c r="O415" i="5"/>
  <c r="Z415" i="5" s="1"/>
  <c r="L415" i="5"/>
  <c r="AA414" i="5"/>
  <c r="S414" i="5"/>
  <c r="O414" i="5"/>
  <c r="Z414" i="5" s="1"/>
  <c r="L414" i="5"/>
  <c r="AA413" i="5"/>
  <c r="S413" i="5"/>
  <c r="O413" i="5"/>
  <c r="Z413" i="5" s="1"/>
  <c r="L413" i="5"/>
  <c r="AA412" i="5"/>
  <c r="S412" i="5"/>
  <c r="O412" i="5"/>
  <c r="Z412" i="5" s="1"/>
  <c r="L412" i="5"/>
  <c r="AA411" i="5"/>
  <c r="S411" i="5"/>
  <c r="O411" i="5"/>
  <c r="Z411" i="5" s="1"/>
  <c r="L411" i="5"/>
  <c r="AA410" i="5"/>
  <c r="S410" i="5"/>
  <c r="O410" i="5"/>
  <c r="Z410" i="5" s="1"/>
  <c r="L410" i="5"/>
  <c r="AA409" i="5"/>
  <c r="S409" i="5"/>
  <c r="O409" i="5"/>
  <c r="Z409" i="5" s="1"/>
  <c r="L409" i="5"/>
  <c r="AA408" i="5"/>
  <c r="S408" i="5"/>
  <c r="O408" i="5"/>
  <c r="Z408" i="5" s="1"/>
  <c r="L408" i="5"/>
  <c r="AA407" i="5"/>
  <c r="S407" i="5"/>
  <c r="O407" i="5"/>
  <c r="Z407" i="5" s="1"/>
  <c r="L407" i="5"/>
  <c r="AA406" i="5"/>
  <c r="S406" i="5"/>
  <c r="O406" i="5"/>
  <c r="Z406" i="5" s="1"/>
  <c r="L406" i="5"/>
  <c r="AA405" i="5"/>
  <c r="S405" i="5"/>
  <c r="O405" i="5"/>
  <c r="Z405" i="5" s="1"/>
  <c r="L405" i="5"/>
  <c r="AA404" i="5"/>
  <c r="S404" i="5"/>
  <c r="O404" i="5"/>
  <c r="Z404" i="5" s="1"/>
  <c r="L404" i="5"/>
  <c r="AA403" i="5"/>
  <c r="S403" i="5"/>
  <c r="O403" i="5"/>
  <c r="Z403" i="5" s="1"/>
  <c r="L403" i="5"/>
  <c r="AA402" i="5"/>
  <c r="S402" i="5"/>
  <c r="O402" i="5"/>
  <c r="Z402" i="5" s="1"/>
  <c r="L402" i="5"/>
  <c r="AA401" i="5"/>
  <c r="S401" i="5"/>
  <c r="O401" i="5"/>
  <c r="Z401" i="5" s="1"/>
  <c r="L401" i="5"/>
  <c r="AA400" i="5"/>
  <c r="S400" i="5"/>
  <c r="O400" i="5"/>
  <c r="Z400" i="5" s="1"/>
  <c r="L400" i="5"/>
  <c r="AA399" i="5"/>
  <c r="S399" i="5"/>
  <c r="O399" i="5"/>
  <c r="Z399" i="5" s="1"/>
  <c r="L399" i="5"/>
  <c r="AA398" i="5"/>
  <c r="S398" i="5"/>
  <c r="O398" i="5"/>
  <c r="Z398" i="5" s="1"/>
  <c r="L398" i="5"/>
  <c r="AA397" i="5"/>
  <c r="S397" i="5"/>
  <c r="O397" i="5"/>
  <c r="Z397" i="5" s="1"/>
  <c r="L397" i="5"/>
  <c r="AA396" i="5"/>
  <c r="S396" i="5"/>
  <c r="O396" i="5"/>
  <c r="Z396" i="5" s="1"/>
  <c r="L396" i="5"/>
  <c r="AA395" i="5"/>
  <c r="S395" i="5"/>
  <c r="O395" i="5"/>
  <c r="Z395" i="5" s="1"/>
  <c r="L395" i="5"/>
  <c r="AA394" i="5"/>
  <c r="S394" i="5"/>
  <c r="O394" i="5"/>
  <c r="Z394" i="5" s="1"/>
  <c r="L394" i="5"/>
  <c r="AA393" i="5"/>
  <c r="S393" i="5"/>
  <c r="O393" i="5"/>
  <c r="Z393" i="5" s="1"/>
  <c r="L393" i="5"/>
  <c r="AA392" i="5"/>
  <c r="S392" i="5"/>
  <c r="O392" i="5"/>
  <c r="Z392" i="5" s="1"/>
  <c r="L392" i="5"/>
  <c r="AA391" i="5"/>
  <c r="S391" i="5"/>
  <c r="O391" i="5"/>
  <c r="Z391" i="5" s="1"/>
  <c r="L391" i="5"/>
  <c r="AA390" i="5"/>
  <c r="S390" i="5"/>
  <c r="O390" i="5"/>
  <c r="Z390" i="5" s="1"/>
  <c r="L390" i="5"/>
  <c r="AA389" i="5"/>
  <c r="S389" i="5"/>
  <c r="O389" i="5"/>
  <c r="Z389" i="5" s="1"/>
  <c r="L389" i="5"/>
  <c r="AA388" i="5"/>
  <c r="S388" i="5"/>
  <c r="O388" i="5"/>
  <c r="Z388" i="5" s="1"/>
  <c r="L388" i="5"/>
  <c r="AA387" i="5"/>
  <c r="S387" i="5"/>
  <c r="O387" i="5"/>
  <c r="Z387" i="5" s="1"/>
  <c r="L387" i="5"/>
  <c r="AA386" i="5"/>
  <c r="S386" i="5"/>
  <c r="O386" i="5"/>
  <c r="Z386" i="5" s="1"/>
  <c r="L386" i="5"/>
  <c r="AA385" i="5"/>
  <c r="S385" i="5"/>
  <c r="O385" i="5"/>
  <c r="Z385" i="5" s="1"/>
  <c r="L385" i="5"/>
  <c r="AA384" i="5"/>
  <c r="S384" i="5"/>
  <c r="O384" i="5"/>
  <c r="Z384" i="5" s="1"/>
  <c r="L384" i="5"/>
  <c r="AA383" i="5"/>
  <c r="S383" i="5"/>
  <c r="O383" i="5"/>
  <c r="Z383" i="5" s="1"/>
  <c r="L383" i="5"/>
  <c r="AA382" i="5"/>
  <c r="S382" i="5"/>
  <c r="O382" i="5"/>
  <c r="Z382" i="5" s="1"/>
  <c r="L382" i="5"/>
  <c r="AA381" i="5"/>
  <c r="S381" i="5"/>
  <c r="O381" i="5"/>
  <c r="Z381" i="5" s="1"/>
  <c r="L381" i="5"/>
  <c r="AA380" i="5"/>
  <c r="S380" i="5"/>
  <c r="O380" i="5"/>
  <c r="Z380" i="5" s="1"/>
  <c r="L380" i="5"/>
  <c r="AA379" i="5"/>
  <c r="S379" i="5"/>
  <c r="O379" i="5"/>
  <c r="Z379" i="5" s="1"/>
  <c r="L379" i="5"/>
  <c r="AA378" i="5"/>
  <c r="S378" i="5"/>
  <c r="O378" i="5"/>
  <c r="Z378" i="5" s="1"/>
  <c r="L378" i="5"/>
  <c r="AA377" i="5"/>
  <c r="S377" i="5"/>
  <c r="O377" i="5"/>
  <c r="Z377" i="5" s="1"/>
  <c r="L377" i="5"/>
  <c r="AA376" i="5"/>
  <c r="S376" i="5"/>
  <c r="O376" i="5"/>
  <c r="Z376" i="5" s="1"/>
  <c r="L376" i="5"/>
  <c r="AA375" i="5"/>
  <c r="S375" i="5"/>
  <c r="O375" i="5"/>
  <c r="Z375" i="5" s="1"/>
  <c r="L375" i="5"/>
  <c r="AA374" i="5"/>
  <c r="S374" i="5"/>
  <c r="O374" i="5"/>
  <c r="Z374" i="5" s="1"/>
  <c r="L374" i="5"/>
  <c r="AA373" i="5"/>
  <c r="S373" i="5"/>
  <c r="O373" i="5"/>
  <c r="Z373" i="5" s="1"/>
  <c r="L373" i="5"/>
  <c r="AA372" i="5"/>
  <c r="S372" i="5"/>
  <c r="O372" i="5"/>
  <c r="Z372" i="5" s="1"/>
  <c r="L372" i="5"/>
  <c r="AA371" i="5"/>
  <c r="S371" i="5"/>
  <c r="O371" i="5"/>
  <c r="Z371" i="5" s="1"/>
  <c r="L371" i="5"/>
  <c r="AA370" i="5"/>
  <c r="S370" i="5"/>
  <c r="O370" i="5"/>
  <c r="Z370" i="5" s="1"/>
  <c r="L370" i="5"/>
  <c r="AA369" i="5"/>
  <c r="S369" i="5"/>
  <c r="O369" i="5"/>
  <c r="Z369" i="5" s="1"/>
  <c r="L369" i="5"/>
  <c r="AA368" i="5"/>
  <c r="S368" i="5"/>
  <c r="O368" i="5"/>
  <c r="Z368" i="5" s="1"/>
  <c r="L368" i="5"/>
  <c r="AA367" i="5"/>
  <c r="S367" i="5"/>
  <c r="O367" i="5"/>
  <c r="Z367" i="5" s="1"/>
  <c r="L367" i="5"/>
  <c r="AA366" i="5"/>
  <c r="S366" i="5"/>
  <c r="O366" i="5"/>
  <c r="Z366" i="5" s="1"/>
  <c r="L366" i="5"/>
  <c r="AA365" i="5"/>
  <c r="S365" i="5"/>
  <c r="O365" i="5"/>
  <c r="Z365" i="5" s="1"/>
  <c r="L365" i="5"/>
  <c r="AA364" i="5"/>
  <c r="S364" i="5"/>
  <c r="O364" i="5"/>
  <c r="Z364" i="5" s="1"/>
  <c r="L364" i="5"/>
  <c r="AA363" i="5"/>
  <c r="S363" i="5"/>
  <c r="O363" i="5"/>
  <c r="Z363" i="5" s="1"/>
  <c r="L363" i="5"/>
  <c r="AA362" i="5"/>
  <c r="S362" i="5"/>
  <c r="O362" i="5"/>
  <c r="Z362" i="5" s="1"/>
  <c r="L362" i="5"/>
  <c r="AA361" i="5"/>
  <c r="S361" i="5"/>
  <c r="O361" i="5"/>
  <c r="Z361" i="5" s="1"/>
  <c r="L361" i="5"/>
  <c r="AA360" i="5"/>
  <c r="S360" i="5"/>
  <c r="O360" i="5"/>
  <c r="Z360" i="5" s="1"/>
  <c r="L360" i="5"/>
  <c r="AA359" i="5"/>
  <c r="S359" i="5"/>
  <c r="O359" i="5"/>
  <c r="Z359" i="5" s="1"/>
  <c r="L359" i="5"/>
  <c r="AA358" i="5"/>
  <c r="S358" i="5"/>
  <c r="O358" i="5"/>
  <c r="Z358" i="5" s="1"/>
  <c r="L358" i="5"/>
  <c r="AA357" i="5"/>
  <c r="S357" i="5"/>
  <c r="O357" i="5"/>
  <c r="Z357" i="5" s="1"/>
  <c r="L357" i="5"/>
  <c r="AA356" i="5"/>
  <c r="S356" i="5"/>
  <c r="O356" i="5"/>
  <c r="Z356" i="5" s="1"/>
  <c r="L356" i="5"/>
  <c r="AA355" i="5"/>
  <c r="S355" i="5"/>
  <c r="O355" i="5"/>
  <c r="Z355" i="5" s="1"/>
  <c r="L355" i="5"/>
  <c r="AA354" i="5"/>
  <c r="S354" i="5"/>
  <c r="O354" i="5"/>
  <c r="Z354" i="5" s="1"/>
  <c r="L354" i="5"/>
  <c r="AA353" i="5"/>
  <c r="S353" i="5"/>
  <c r="O353" i="5"/>
  <c r="Z353" i="5" s="1"/>
  <c r="L353" i="5"/>
  <c r="AA352" i="5"/>
  <c r="S352" i="5"/>
  <c r="O352" i="5"/>
  <c r="Z352" i="5" s="1"/>
  <c r="L352" i="5"/>
  <c r="AA351" i="5"/>
  <c r="S351" i="5"/>
  <c r="O351" i="5"/>
  <c r="Z351" i="5" s="1"/>
  <c r="L351" i="5"/>
  <c r="AA350" i="5"/>
  <c r="S350" i="5"/>
  <c r="O350" i="5"/>
  <c r="Z350" i="5" s="1"/>
  <c r="L350" i="5"/>
  <c r="AA349" i="5"/>
  <c r="S349" i="5"/>
  <c r="O349" i="5"/>
  <c r="Z349" i="5" s="1"/>
  <c r="L349" i="5"/>
  <c r="AA348" i="5"/>
  <c r="S348" i="5"/>
  <c r="O348" i="5"/>
  <c r="Z348" i="5" s="1"/>
  <c r="L348" i="5"/>
  <c r="AA347" i="5"/>
  <c r="S347" i="5"/>
  <c r="O347" i="5"/>
  <c r="L347" i="5"/>
  <c r="AA346" i="5"/>
  <c r="S346" i="5"/>
  <c r="O346" i="5"/>
  <c r="L346" i="5"/>
  <c r="AA345" i="5"/>
  <c r="S345" i="5"/>
  <c r="O345" i="5"/>
  <c r="L345" i="5"/>
  <c r="AA344" i="5"/>
  <c r="S344" i="5"/>
  <c r="O344" i="5"/>
  <c r="L344" i="5"/>
  <c r="AA343" i="5"/>
  <c r="S343" i="5"/>
  <c r="O343" i="5"/>
  <c r="L343" i="5"/>
  <c r="AA342" i="5"/>
  <c r="S342" i="5"/>
  <c r="O342" i="5"/>
  <c r="L342" i="5"/>
  <c r="AA341" i="5"/>
  <c r="S341" i="5"/>
  <c r="O341" i="5"/>
  <c r="L341" i="5"/>
  <c r="AA340" i="5"/>
  <c r="S340" i="5"/>
  <c r="O340" i="5"/>
  <c r="L340" i="5"/>
  <c r="AA339" i="5"/>
  <c r="S339" i="5"/>
  <c r="O339" i="5"/>
  <c r="L339" i="5"/>
  <c r="AA338" i="5"/>
  <c r="S338" i="5"/>
  <c r="O338" i="5"/>
  <c r="L338" i="5"/>
  <c r="AA337" i="5"/>
  <c r="S337" i="5"/>
  <c r="O337" i="5"/>
  <c r="L337" i="5"/>
  <c r="AA336" i="5"/>
  <c r="S336" i="5"/>
  <c r="O336" i="5"/>
  <c r="L336" i="5"/>
  <c r="AA335" i="5"/>
  <c r="S335" i="5"/>
  <c r="O335" i="5"/>
  <c r="L335" i="5"/>
  <c r="AA334" i="5"/>
  <c r="S334" i="5"/>
  <c r="O334" i="5"/>
  <c r="L334" i="5"/>
  <c r="AA333" i="5"/>
  <c r="S333" i="5"/>
  <c r="O333" i="5"/>
  <c r="L333" i="5"/>
  <c r="AA332" i="5"/>
  <c r="S332" i="5"/>
  <c r="O332" i="5"/>
  <c r="L332" i="5"/>
  <c r="AA331" i="5"/>
  <c r="S331" i="5"/>
  <c r="O331" i="5"/>
  <c r="L331" i="5"/>
  <c r="AA330" i="5"/>
  <c r="S330" i="5"/>
  <c r="O330" i="5"/>
  <c r="L330" i="5"/>
  <c r="AA329" i="5"/>
  <c r="S329" i="5"/>
  <c r="O329" i="5"/>
  <c r="L329" i="5"/>
  <c r="AA328" i="5"/>
  <c r="S328" i="5"/>
  <c r="O328" i="5"/>
  <c r="L328" i="5"/>
  <c r="AA327" i="5"/>
  <c r="S327" i="5"/>
  <c r="O327" i="5"/>
  <c r="L327" i="5"/>
  <c r="AA326" i="5"/>
  <c r="S326" i="5"/>
  <c r="O326" i="5"/>
  <c r="L326" i="5"/>
  <c r="AA325" i="5"/>
  <c r="S325" i="5"/>
  <c r="O325" i="5"/>
  <c r="L325" i="5"/>
  <c r="AA324" i="5"/>
  <c r="S324" i="5"/>
  <c r="O324" i="5"/>
  <c r="L324" i="5"/>
  <c r="AA323" i="5"/>
  <c r="S323" i="5"/>
  <c r="O323" i="5"/>
  <c r="L323" i="5"/>
  <c r="AA322" i="5"/>
  <c r="S322" i="5"/>
  <c r="O322" i="5"/>
  <c r="L322" i="5"/>
  <c r="AA321" i="5"/>
  <c r="S321" i="5"/>
  <c r="O321" i="5"/>
  <c r="L321" i="5"/>
  <c r="AA320" i="5"/>
  <c r="S320" i="5"/>
  <c r="O320" i="5"/>
  <c r="L320" i="5"/>
  <c r="AA319" i="5"/>
  <c r="S319" i="5"/>
  <c r="O319" i="5"/>
  <c r="L319" i="5"/>
  <c r="AA318" i="5"/>
  <c r="S318" i="5"/>
  <c r="O318" i="5"/>
  <c r="L318" i="5"/>
  <c r="AA317" i="5"/>
  <c r="S317" i="5"/>
  <c r="O317" i="5"/>
  <c r="L317" i="5"/>
  <c r="AA316" i="5"/>
  <c r="S316" i="5"/>
  <c r="O316" i="5"/>
  <c r="L316" i="5"/>
  <c r="AA315" i="5"/>
  <c r="S315" i="5"/>
  <c r="O315" i="5"/>
  <c r="L315" i="5"/>
  <c r="AA314" i="5"/>
  <c r="S314" i="5"/>
  <c r="O314" i="5"/>
  <c r="L314" i="5"/>
  <c r="AA313" i="5"/>
  <c r="S313" i="5"/>
  <c r="O313" i="5"/>
  <c r="Z313" i="5" s="1"/>
  <c r="L313" i="5"/>
  <c r="AA312" i="5"/>
  <c r="S312" i="5"/>
  <c r="O312" i="5"/>
  <c r="Z312" i="5" s="1"/>
  <c r="L312" i="5"/>
  <c r="AA311" i="5"/>
  <c r="S311" i="5"/>
  <c r="O311" i="5"/>
  <c r="Z311" i="5" s="1"/>
  <c r="L311" i="5"/>
  <c r="AA310" i="5"/>
  <c r="S310" i="5"/>
  <c r="O310" i="5"/>
  <c r="Z310" i="5" s="1"/>
  <c r="L310" i="5"/>
  <c r="AA309" i="5"/>
  <c r="S309" i="5"/>
  <c r="O309" i="5"/>
  <c r="Z309" i="5" s="1"/>
  <c r="L309" i="5"/>
  <c r="AA308" i="5"/>
  <c r="S308" i="5"/>
  <c r="O308" i="5"/>
  <c r="Z308" i="5" s="1"/>
  <c r="L308" i="5"/>
  <c r="AA307" i="5"/>
  <c r="S307" i="5"/>
  <c r="O307" i="5"/>
  <c r="Z307" i="5" s="1"/>
  <c r="L307" i="5"/>
  <c r="AA306" i="5"/>
  <c r="S306" i="5"/>
  <c r="O306" i="5"/>
  <c r="Z306" i="5" s="1"/>
  <c r="L306" i="5"/>
  <c r="AA305" i="5"/>
  <c r="S305" i="5"/>
  <c r="O305" i="5"/>
  <c r="Z305" i="5" s="1"/>
  <c r="L305" i="5"/>
  <c r="AA304" i="5"/>
  <c r="S304" i="5"/>
  <c r="O304" i="5"/>
  <c r="Z304" i="5" s="1"/>
  <c r="L304" i="5"/>
  <c r="AA303" i="5"/>
  <c r="S303" i="5"/>
  <c r="O303" i="5"/>
  <c r="Z303" i="5" s="1"/>
  <c r="L303" i="5"/>
  <c r="AA302" i="5"/>
  <c r="S302" i="5"/>
  <c r="O302" i="5"/>
  <c r="Z302" i="5" s="1"/>
  <c r="L302" i="5"/>
  <c r="AA301" i="5"/>
  <c r="S301" i="5"/>
  <c r="O301" i="5"/>
  <c r="Z301" i="5" s="1"/>
  <c r="L301" i="5"/>
  <c r="AA300" i="5"/>
  <c r="S300" i="5"/>
  <c r="O300" i="5"/>
  <c r="Z300" i="5" s="1"/>
  <c r="L300" i="5"/>
  <c r="AA299" i="5"/>
  <c r="S299" i="5"/>
  <c r="O299" i="5"/>
  <c r="Z299" i="5" s="1"/>
  <c r="L299" i="5"/>
  <c r="AA298" i="5"/>
  <c r="S298" i="5"/>
  <c r="O298" i="5"/>
  <c r="Z298" i="5" s="1"/>
  <c r="L298" i="5"/>
  <c r="AA297" i="5"/>
  <c r="S297" i="5"/>
  <c r="O297" i="5"/>
  <c r="Z297" i="5" s="1"/>
  <c r="L297" i="5"/>
  <c r="AA296" i="5"/>
  <c r="S296" i="5"/>
  <c r="O296" i="5"/>
  <c r="Z296" i="5" s="1"/>
  <c r="L296" i="5"/>
  <c r="AA295" i="5"/>
  <c r="S295" i="5"/>
  <c r="O295" i="5"/>
  <c r="Z295" i="5" s="1"/>
  <c r="L295" i="5"/>
  <c r="AA294" i="5"/>
  <c r="S294" i="5"/>
  <c r="O294" i="5"/>
  <c r="Z294" i="5" s="1"/>
  <c r="L294" i="5"/>
  <c r="AA293" i="5"/>
  <c r="S293" i="5"/>
  <c r="O293" i="5"/>
  <c r="Z293" i="5" s="1"/>
  <c r="L293" i="5"/>
  <c r="AA292" i="5"/>
  <c r="S292" i="5"/>
  <c r="O292" i="5"/>
  <c r="Z292" i="5" s="1"/>
  <c r="L292" i="5"/>
  <c r="AA291" i="5"/>
  <c r="S291" i="5"/>
  <c r="O291" i="5"/>
  <c r="Z291" i="5" s="1"/>
  <c r="L291" i="5"/>
  <c r="AA290" i="5"/>
  <c r="S290" i="5"/>
  <c r="O290" i="5"/>
  <c r="Z290" i="5" s="1"/>
  <c r="L290" i="5"/>
  <c r="AA289" i="5"/>
  <c r="S289" i="5"/>
  <c r="O289" i="5"/>
  <c r="Z289" i="5" s="1"/>
  <c r="L289" i="5"/>
  <c r="AA288" i="5"/>
  <c r="S288" i="5"/>
  <c r="O288" i="5"/>
  <c r="Z288" i="5" s="1"/>
  <c r="L288" i="5"/>
  <c r="AA287" i="5"/>
  <c r="S287" i="5"/>
  <c r="O287" i="5"/>
  <c r="Z287" i="5" s="1"/>
  <c r="L287" i="5"/>
  <c r="AA286" i="5"/>
  <c r="S286" i="5"/>
  <c r="O286" i="5"/>
  <c r="Z286" i="5" s="1"/>
  <c r="L286" i="5"/>
  <c r="AA285" i="5"/>
  <c r="S285" i="5"/>
  <c r="O285" i="5"/>
  <c r="Z285" i="5" s="1"/>
  <c r="L285" i="5"/>
  <c r="AA284" i="5"/>
  <c r="S284" i="5"/>
  <c r="O284" i="5"/>
  <c r="Z284" i="5" s="1"/>
  <c r="L284" i="5"/>
  <c r="AA283" i="5"/>
  <c r="S283" i="5"/>
  <c r="O283" i="5"/>
  <c r="Z283" i="5" s="1"/>
  <c r="L283" i="5"/>
  <c r="AA282" i="5"/>
  <c r="S282" i="5"/>
  <c r="O282" i="5"/>
  <c r="Z282" i="5" s="1"/>
  <c r="L282" i="5"/>
  <c r="AA281" i="5"/>
  <c r="S281" i="5"/>
  <c r="O281" i="5"/>
  <c r="Z281" i="5" s="1"/>
  <c r="L281" i="5"/>
  <c r="AA280" i="5"/>
  <c r="S280" i="5"/>
  <c r="O280" i="5"/>
  <c r="Z280" i="5" s="1"/>
  <c r="L280" i="5"/>
  <c r="AA279" i="5"/>
  <c r="S279" i="5"/>
  <c r="O279" i="5"/>
  <c r="Z279" i="5" s="1"/>
  <c r="L279" i="5"/>
  <c r="AA278" i="5"/>
  <c r="S278" i="5"/>
  <c r="O278" i="5"/>
  <c r="Z278" i="5" s="1"/>
  <c r="L278" i="5"/>
  <c r="AA277" i="5"/>
  <c r="S277" i="5"/>
  <c r="O277" i="5"/>
  <c r="Z277" i="5" s="1"/>
  <c r="L277" i="5"/>
  <c r="AA276" i="5"/>
  <c r="S276" i="5"/>
  <c r="O276" i="5"/>
  <c r="Z276" i="5" s="1"/>
  <c r="L276" i="5"/>
  <c r="AA275" i="5"/>
  <c r="S275" i="5"/>
  <c r="O275" i="5"/>
  <c r="Z275" i="5" s="1"/>
  <c r="L275" i="5"/>
  <c r="AA274" i="5"/>
  <c r="S274" i="5"/>
  <c r="O274" i="5"/>
  <c r="Z274" i="5" s="1"/>
  <c r="L274" i="5"/>
  <c r="AA273" i="5"/>
  <c r="S273" i="5"/>
  <c r="O273" i="5"/>
  <c r="Z273" i="5" s="1"/>
  <c r="L273" i="5"/>
  <c r="AA272" i="5"/>
  <c r="S272" i="5"/>
  <c r="O272" i="5"/>
  <c r="Z272" i="5" s="1"/>
  <c r="L272" i="5"/>
  <c r="AA271" i="5"/>
  <c r="S271" i="5"/>
  <c r="O271" i="5"/>
  <c r="Z271" i="5" s="1"/>
  <c r="L271" i="5"/>
  <c r="AA270" i="5"/>
  <c r="S270" i="5"/>
  <c r="O270" i="5"/>
  <c r="Z270" i="5" s="1"/>
  <c r="L270" i="5"/>
  <c r="AA269" i="5"/>
  <c r="S269" i="5"/>
  <c r="O269" i="5"/>
  <c r="Z269" i="5" s="1"/>
  <c r="L269" i="5"/>
  <c r="AA268" i="5"/>
  <c r="S268" i="5"/>
  <c r="O268" i="5"/>
  <c r="Z268" i="5" s="1"/>
  <c r="L268" i="5"/>
  <c r="AA267" i="5"/>
  <c r="S267" i="5"/>
  <c r="O267" i="5"/>
  <c r="Z267" i="5" s="1"/>
  <c r="L267" i="5"/>
  <c r="AA266" i="5"/>
  <c r="S266" i="5"/>
  <c r="O266" i="5"/>
  <c r="Z266" i="5" s="1"/>
  <c r="L266" i="5"/>
  <c r="AA265" i="5"/>
  <c r="S265" i="5"/>
  <c r="O265" i="5"/>
  <c r="Z265" i="5" s="1"/>
  <c r="L265" i="5"/>
  <c r="AA264" i="5"/>
  <c r="S264" i="5"/>
  <c r="O264" i="5"/>
  <c r="Z264" i="5" s="1"/>
  <c r="L264" i="5"/>
  <c r="AA263" i="5"/>
  <c r="S263" i="5"/>
  <c r="O263" i="5"/>
  <c r="Z263" i="5" s="1"/>
  <c r="L263" i="5"/>
  <c r="AA262" i="5"/>
  <c r="S262" i="5"/>
  <c r="O262" i="5"/>
  <c r="Z262" i="5" s="1"/>
  <c r="L262" i="5"/>
  <c r="AA261" i="5"/>
  <c r="S261" i="5"/>
  <c r="O261" i="5"/>
  <c r="Z261" i="5" s="1"/>
  <c r="L261" i="5"/>
  <c r="AA260" i="5"/>
  <c r="S260" i="5"/>
  <c r="O260" i="5"/>
  <c r="Z260" i="5" s="1"/>
  <c r="L260" i="5"/>
  <c r="AA259" i="5"/>
  <c r="S259" i="5"/>
  <c r="O259" i="5"/>
  <c r="Z259" i="5" s="1"/>
  <c r="L259" i="5"/>
  <c r="AA258" i="5"/>
  <c r="Y258" i="5"/>
  <c r="W258" i="5"/>
  <c r="O258" i="5"/>
  <c r="Z258" i="5" s="1"/>
  <c r="AA257" i="5"/>
  <c r="Z257" i="5"/>
  <c r="S257" i="5"/>
  <c r="R257" i="5"/>
  <c r="O257" i="5"/>
  <c r="L257" i="5"/>
  <c r="AA256" i="5"/>
  <c r="Z256" i="5"/>
  <c r="Y256" i="5"/>
  <c r="W256" i="5"/>
  <c r="R256" i="5"/>
  <c r="O256" i="5"/>
  <c r="U256" i="5" s="1"/>
  <c r="AA255" i="5"/>
  <c r="S255" i="5"/>
  <c r="O255" i="5"/>
  <c r="Z255" i="5" s="1"/>
  <c r="L255" i="5"/>
  <c r="AA254" i="5"/>
  <c r="S254" i="5"/>
  <c r="O254" i="5"/>
  <c r="Z254" i="5" s="1"/>
  <c r="L254" i="5"/>
  <c r="AA253" i="5"/>
  <c r="S253" i="5"/>
  <c r="O253" i="5"/>
  <c r="Z253" i="5" s="1"/>
  <c r="L253" i="5"/>
  <c r="AA252" i="5"/>
  <c r="S252" i="5"/>
  <c r="O252" i="5"/>
  <c r="Z252" i="5" s="1"/>
  <c r="L252" i="5"/>
  <c r="AA251" i="5"/>
  <c r="Y251" i="5"/>
  <c r="W251" i="5"/>
  <c r="O251" i="5"/>
  <c r="Z251" i="5" s="1"/>
  <c r="AA250" i="5"/>
  <c r="Z250" i="5"/>
  <c r="S250" i="5"/>
  <c r="R250" i="5"/>
  <c r="O250" i="5"/>
  <c r="L250" i="5"/>
  <c r="AA249" i="5"/>
  <c r="Z249" i="5"/>
  <c r="S249" i="5"/>
  <c r="R249" i="5"/>
  <c r="O249" i="5"/>
  <c r="L249" i="5"/>
  <c r="AA248" i="5"/>
  <c r="Z248" i="5"/>
  <c r="S248" i="5"/>
  <c r="R248" i="5"/>
  <c r="O248" i="5"/>
  <c r="L248" i="5"/>
  <c r="AA247" i="5"/>
  <c r="Z247" i="5"/>
  <c r="S247" i="5"/>
  <c r="R247" i="5"/>
  <c r="O247" i="5"/>
  <c r="L247" i="5"/>
  <c r="AA246" i="5"/>
  <c r="Z246" i="5"/>
  <c r="S246" i="5"/>
  <c r="R246" i="5"/>
  <c r="O246" i="5"/>
  <c r="L246" i="5"/>
  <c r="AA245" i="5"/>
  <c r="Z245" i="5"/>
  <c r="S245" i="5"/>
  <c r="R245" i="5"/>
  <c r="O245" i="5"/>
  <c r="L245" i="5"/>
  <c r="AA244" i="5"/>
  <c r="Z244" i="5"/>
  <c r="S244" i="5"/>
  <c r="R244" i="5"/>
  <c r="O244" i="5"/>
  <c r="L244" i="5"/>
  <c r="AA243" i="5"/>
  <c r="Z243" i="5"/>
  <c r="S243" i="5"/>
  <c r="R243" i="5"/>
  <c r="O243" i="5"/>
  <c r="L243" i="5"/>
  <c r="AA242" i="5"/>
  <c r="Z242" i="5"/>
  <c r="S242" i="5"/>
  <c r="R242" i="5"/>
  <c r="O242" i="5"/>
  <c r="L242" i="5"/>
  <c r="AA241" i="5"/>
  <c r="Z241" i="5"/>
  <c r="S241" i="5"/>
  <c r="R241" i="5"/>
  <c r="O241" i="5"/>
  <c r="L241" i="5"/>
  <c r="AA240" i="5"/>
  <c r="Z240" i="5"/>
  <c r="S240" i="5"/>
  <c r="R240" i="5"/>
  <c r="O240" i="5"/>
  <c r="L240" i="5"/>
  <c r="AA239" i="5"/>
  <c r="Z239" i="5"/>
  <c r="Y239" i="5"/>
  <c r="W239" i="5"/>
  <c r="R239" i="5"/>
  <c r="O239" i="5"/>
  <c r="U239" i="5" s="1"/>
  <c r="AA238" i="5"/>
  <c r="S238" i="5"/>
  <c r="O238" i="5"/>
  <c r="Z238" i="5" s="1"/>
  <c r="L238" i="5"/>
  <c r="AA237" i="5"/>
  <c r="S237" i="5"/>
  <c r="O237" i="5"/>
  <c r="Z237" i="5" s="1"/>
  <c r="L237" i="5"/>
  <c r="AA236" i="5"/>
  <c r="S236" i="5"/>
  <c r="O236" i="5"/>
  <c r="Z236" i="5" s="1"/>
  <c r="L236" i="5"/>
  <c r="AA235" i="5"/>
  <c r="S235" i="5"/>
  <c r="O235" i="5"/>
  <c r="Z235" i="5" s="1"/>
  <c r="L235" i="5"/>
  <c r="AA234" i="5"/>
  <c r="S234" i="5"/>
  <c r="O234" i="5"/>
  <c r="Z234" i="5" s="1"/>
  <c r="L234" i="5"/>
  <c r="AA233" i="5"/>
  <c r="S233" i="5"/>
  <c r="O233" i="5"/>
  <c r="Z233" i="5" s="1"/>
  <c r="L233" i="5"/>
  <c r="AA232" i="5"/>
  <c r="S232" i="5"/>
  <c r="O232" i="5"/>
  <c r="Z232" i="5" s="1"/>
  <c r="L232" i="5"/>
  <c r="AA231" i="5"/>
  <c r="S231" i="5"/>
  <c r="O231" i="5"/>
  <c r="Z231" i="5" s="1"/>
  <c r="L231" i="5"/>
  <c r="AA230" i="5"/>
  <c r="S230" i="5"/>
  <c r="O230" i="5"/>
  <c r="Z230" i="5" s="1"/>
  <c r="L230" i="5"/>
  <c r="AA229" i="5"/>
  <c r="S229" i="5"/>
  <c r="O229" i="5"/>
  <c r="Z229" i="5" s="1"/>
  <c r="L229" i="5"/>
  <c r="AA228" i="5"/>
  <c r="S228" i="5"/>
  <c r="O228" i="5"/>
  <c r="Z228" i="5" s="1"/>
  <c r="L228" i="5"/>
  <c r="AA227" i="5"/>
  <c r="S227" i="5"/>
  <c r="O227" i="5"/>
  <c r="Z227" i="5" s="1"/>
  <c r="L227" i="5"/>
  <c r="AA226" i="5"/>
  <c r="S226" i="5"/>
  <c r="O226" i="5"/>
  <c r="Z226" i="5" s="1"/>
  <c r="L226" i="5"/>
  <c r="AA225" i="5"/>
  <c r="S225" i="5"/>
  <c r="O225" i="5"/>
  <c r="Z225" i="5" s="1"/>
  <c r="L225" i="5"/>
  <c r="AA224" i="5"/>
  <c r="S224" i="5"/>
  <c r="O224" i="5"/>
  <c r="Z224" i="5" s="1"/>
  <c r="L224" i="5"/>
  <c r="AA223" i="5"/>
  <c r="S223" i="5"/>
  <c r="O223" i="5"/>
  <c r="Z223" i="5" s="1"/>
  <c r="L223" i="5"/>
  <c r="AA222" i="5"/>
  <c r="S222" i="5"/>
  <c r="O222" i="5"/>
  <c r="Z222" i="5" s="1"/>
  <c r="L222" i="5"/>
  <c r="AA221" i="5"/>
  <c r="S221" i="5"/>
  <c r="O221" i="5"/>
  <c r="Z221" i="5" s="1"/>
  <c r="L221" i="5"/>
  <c r="AA220" i="5"/>
  <c r="S220" i="5"/>
  <c r="O220" i="5"/>
  <c r="Z220" i="5" s="1"/>
  <c r="L220" i="5"/>
  <c r="AA219" i="5"/>
  <c r="S219" i="5"/>
  <c r="O219" i="5"/>
  <c r="Z219" i="5" s="1"/>
  <c r="L219" i="5"/>
  <c r="AA218" i="5"/>
  <c r="S218" i="5"/>
  <c r="O218" i="5"/>
  <c r="Z218" i="5" s="1"/>
  <c r="L218" i="5"/>
  <c r="AA217" i="5"/>
  <c r="S217" i="5"/>
  <c r="O217" i="5"/>
  <c r="Z217" i="5" s="1"/>
  <c r="L217" i="5"/>
  <c r="AA216" i="5"/>
  <c r="S216" i="5"/>
  <c r="O216" i="5"/>
  <c r="Z216" i="5" s="1"/>
  <c r="L216" i="5"/>
  <c r="AA215" i="5"/>
  <c r="S215" i="5"/>
  <c r="O215" i="5"/>
  <c r="Z215" i="5" s="1"/>
  <c r="L215" i="5"/>
  <c r="AA214" i="5"/>
  <c r="S214" i="5"/>
  <c r="O214" i="5"/>
  <c r="Z214" i="5" s="1"/>
  <c r="L214" i="5"/>
  <c r="AA213" i="5"/>
  <c r="S213" i="5"/>
  <c r="O213" i="5"/>
  <c r="Z213" i="5" s="1"/>
  <c r="L213" i="5"/>
  <c r="AA212" i="5"/>
  <c r="S212" i="5"/>
  <c r="O212" i="5"/>
  <c r="Z212" i="5" s="1"/>
  <c r="L212" i="5"/>
  <c r="AA211" i="5"/>
  <c r="S211" i="5"/>
  <c r="O211" i="5"/>
  <c r="Z211" i="5" s="1"/>
  <c r="L211" i="5"/>
  <c r="AA210" i="5"/>
  <c r="S210" i="5"/>
  <c r="O210" i="5"/>
  <c r="Z210" i="5" s="1"/>
  <c r="L210" i="5"/>
  <c r="AA209" i="5"/>
  <c r="S209" i="5"/>
  <c r="O209" i="5"/>
  <c r="Z209" i="5" s="1"/>
  <c r="L209" i="5"/>
  <c r="AA208" i="5"/>
  <c r="S208" i="5"/>
  <c r="O208" i="5"/>
  <c r="Z208" i="5" s="1"/>
  <c r="L208" i="5"/>
  <c r="AA207" i="5"/>
  <c r="S207" i="5"/>
  <c r="O207" i="5"/>
  <c r="Z207" i="5" s="1"/>
  <c r="L207" i="5"/>
  <c r="AA206" i="5"/>
  <c r="S206" i="5"/>
  <c r="O206" i="5"/>
  <c r="Z206" i="5" s="1"/>
  <c r="L206" i="5"/>
  <c r="AA205" i="5"/>
  <c r="S205" i="5"/>
  <c r="O205" i="5"/>
  <c r="Z205" i="5" s="1"/>
  <c r="L205" i="5"/>
  <c r="AA204" i="5"/>
  <c r="S204" i="5"/>
  <c r="O204" i="5"/>
  <c r="Z204" i="5" s="1"/>
  <c r="L204" i="5"/>
  <c r="AA203" i="5"/>
  <c r="S203" i="5"/>
  <c r="O203" i="5"/>
  <c r="Z203" i="5" s="1"/>
  <c r="L203" i="5"/>
  <c r="AA202" i="5"/>
  <c r="S202" i="5"/>
  <c r="O202" i="5"/>
  <c r="Z202" i="5" s="1"/>
  <c r="L202" i="5"/>
  <c r="AA201" i="5"/>
  <c r="S201" i="5"/>
  <c r="O201" i="5"/>
  <c r="Z201" i="5" s="1"/>
  <c r="L201" i="5"/>
  <c r="AA200" i="5"/>
  <c r="S200" i="5"/>
  <c r="O200" i="5"/>
  <c r="Z200" i="5" s="1"/>
  <c r="L200" i="5"/>
  <c r="AA199" i="5"/>
  <c r="S199" i="5"/>
  <c r="O199" i="5"/>
  <c r="Z199" i="5" s="1"/>
  <c r="L199" i="5"/>
  <c r="AA198" i="5"/>
  <c r="S198" i="5"/>
  <c r="O198" i="5"/>
  <c r="Z198" i="5" s="1"/>
  <c r="L198" i="5"/>
  <c r="AA197" i="5"/>
  <c r="S197" i="5"/>
  <c r="O197" i="5"/>
  <c r="Z197" i="5" s="1"/>
  <c r="L197" i="5"/>
  <c r="AA196" i="5"/>
  <c r="S196" i="5"/>
  <c r="O196" i="5"/>
  <c r="Z196" i="5" s="1"/>
  <c r="L196" i="5"/>
  <c r="AA195" i="5"/>
  <c r="S195" i="5"/>
  <c r="O195" i="5"/>
  <c r="Z195" i="5" s="1"/>
  <c r="L195" i="5"/>
  <c r="AA194" i="5"/>
  <c r="S194" i="5"/>
  <c r="O194" i="5"/>
  <c r="Z194" i="5" s="1"/>
  <c r="L194" i="5"/>
  <c r="AA193" i="5"/>
  <c r="S193" i="5"/>
  <c r="O193" i="5"/>
  <c r="Z193" i="5" s="1"/>
  <c r="L193" i="5"/>
  <c r="AA192" i="5"/>
  <c r="S192" i="5"/>
  <c r="O192" i="5"/>
  <c r="Z192" i="5" s="1"/>
  <c r="L192" i="5"/>
  <c r="AA191" i="5"/>
  <c r="S191" i="5"/>
  <c r="O191" i="5"/>
  <c r="Z191" i="5" s="1"/>
  <c r="L191" i="5"/>
  <c r="AA190" i="5"/>
  <c r="Y190" i="5"/>
  <c r="W190" i="5"/>
  <c r="O190" i="5"/>
  <c r="Z190" i="5" s="1"/>
  <c r="AA189" i="5"/>
  <c r="Z189" i="5"/>
  <c r="S189" i="5"/>
  <c r="R189" i="5"/>
  <c r="O189" i="5"/>
  <c r="L189" i="5"/>
  <c r="AA188" i="5"/>
  <c r="Z188" i="5"/>
  <c r="S188" i="5"/>
  <c r="R188" i="5"/>
  <c r="O188" i="5"/>
  <c r="L188" i="5"/>
  <c r="AA187" i="5"/>
  <c r="Z187" i="5"/>
  <c r="S187" i="5"/>
  <c r="R187" i="5"/>
  <c r="O187" i="5"/>
  <c r="L187" i="5"/>
  <c r="AA186" i="5"/>
  <c r="Z186" i="5"/>
  <c r="S186" i="5"/>
  <c r="R186" i="5"/>
  <c r="O186" i="5"/>
  <c r="L186" i="5"/>
  <c r="AA185" i="5"/>
  <c r="Z185" i="5"/>
  <c r="S185" i="5"/>
  <c r="R185" i="5"/>
  <c r="O185" i="5"/>
  <c r="L185" i="5"/>
  <c r="AA184" i="5"/>
  <c r="Z184" i="5"/>
  <c r="S184" i="5"/>
  <c r="R184" i="5"/>
  <c r="O184" i="5"/>
  <c r="L184" i="5"/>
  <c r="AA183" i="5"/>
  <c r="Z183" i="5"/>
  <c r="S183" i="5"/>
  <c r="R183" i="5"/>
  <c r="O183" i="5"/>
  <c r="L183" i="5"/>
  <c r="AA182" i="5"/>
  <c r="Z182" i="5"/>
  <c r="S182" i="5"/>
  <c r="R182" i="5"/>
  <c r="O182" i="5"/>
  <c r="L182" i="5"/>
  <c r="AA181" i="5"/>
  <c r="Z181" i="5"/>
  <c r="S181" i="5"/>
  <c r="R181" i="5"/>
  <c r="O181" i="5"/>
  <c r="L181" i="5"/>
  <c r="AA180" i="5"/>
  <c r="Z180" i="5"/>
  <c r="S180" i="5"/>
  <c r="R180" i="5"/>
  <c r="O180" i="5"/>
  <c r="L180" i="5"/>
  <c r="AA179" i="5"/>
  <c r="Z179" i="5"/>
  <c r="S179" i="5"/>
  <c r="R179" i="5"/>
  <c r="O179" i="5"/>
  <c r="L179" i="5"/>
  <c r="AA178" i="5"/>
  <c r="Z178" i="5"/>
  <c r="S178" i="5"/>
  <c r="R178" i="5"/>
  <c r="O178" i="5"/>
  <c r="L178" i="5"/>
  <c r="AA177" i="5"/>
  <c r="Z177" i="5"/>
  <c r="S177" i="5"/>
  <c r="R177" i="5"/>
  <c r="O177" i="5"/>
  <c r="L177" i="5"/>
  <c r="AA176" i="5"/>
  <c r="Z176" i="5"/>
  <c r="S176" i="5"/>
  <c r="R176" i="5"/>
  <c r="O176" i="5"/>
  <c r="L176" i="5"/>
  <c r="AA175" i="5"/>
  <c r="Z175" i="5"/>
  <c r="S175" i="5"/>
  <c r="R175" i="5"/>
  <c r="O175" i="5"/>
  <c r="L175" i="5"/>
  <c r="AA174" i="5"/>
  <c r="Z174" i="5"/>
  <c r="S174" i="5"/>
  <c r="R174" i="5"/>
  <c r="O174" i="5"/>
  <c r="L174" i="5"/>
  <c r="AA173" i="5"/>
  <c r="Z173" i="5"/>
  <c r="S173" i="5"/>
  <c r="R173" i="5"/>
  <c r="O173" i="5"/>
  <c r="L173" i="5"/>
  <c r="AA172" i="5"/>
  <c r="Z172" i="5"/>
  <c r="S172" i="5"/>
  <c r="R172" i="5"/>
  <c r="O172" i="5"/>
  <c r="L172" i="5"/>
  <c r="AA171" i="5"/>
  <c r="Z171" i="5"/>
  <c r="S171" i="5"/>
  <c r="R171" i="5"/>
  <c r="O171" i="5"/>
  <c r="L171" i="5"/>
  <c r="AA170" i="5"/>
  <c r="Z170" i="5"/>
  <c r="S170" i="5"/>
  <c r="R170" i="5"/>
  <c r="O170" i="5"/>
  <c r="L170" i="5"/>
  <c r="AA169" i="5"/>
  <c r="Z169" i="5"/>
  <c r="S169" i="5"/>
  <c r="R169" i="5"/>
  <c r="O169" i="5"/>
  <c r="L169" i="5"/>
  <c r="AA168" i="5"/>
  <c r="Z168" i="5"/>
  <c r="S168" i="5"/>
  <c r="R168" i="5"/>
  <c r="O168" i="5"/>
  <c r="L168" i="5"/>
  <c r="AA167" i="5"/>
  <c r="Z167" i="5"/>
  <c r="S167" i="5"/>
  <c r="R167" i="5"/>
  <c r="O167" i="5"/>
  <c r="L167" i="5"/>
  <c r="AA166" i="5"/>
  <c r="Z166" i="5"/>
  <c r="S166" i="5"/>
  <c r="R166" i="5"/>
  <c r="O166" i="5"/>
  <c r="L166" i="5"/>
  <c r="AA165" i="5"/>
  <c r="Z165" i="5"/>
  <c r="S165" i="5"/>
  <c r="R165" i="5"/>
  <c r="O165" i="5"/>
  <c r="L165" i="5"/>
  <c r="AA164" i="5"/>
  <c r="Z164" i="5"/>
  <c r="S164" i="5"/>
  <c r="R164" i="5"/>
  <c r="O164" i="5"/>
  <c r="L164" i="5"/>
  <c r="AA163" i="5"/>
  <c r="Z163" i="5"/>
  <c r="S163" i="5"/>
  <c r="R163" i="5"/>
  <c r="O163" i="5"/>
  <c r="L163" i="5"/>
  <c r="AA162" i="5"/>
  <c r="Z162" i="5"/>
  <c r="S162" i="5"/>
  <c r="R162" i="5"/>
  <c r="O162" i="5"/>
  <c r="L162" i="5"/>
  <c r="AA161" i="5"/>
  <c r="Z161" i="5"/>
  <c r="S161" i="5"/>
  <c r="R161" i="5"/>
  <c r="O161" i="5"/>
  <c r="L161" i="5"/>
  <c r="AA160" i="5"/>
  <c r="Z160" i="5"/>
  <c r="S160" i="5"/>
  <c r="R160" i="5"/>
  <c r="O160" i="5"/>
  <c r="L160" i="5"/>
  <c r="AA159" i="5"/>
  <c r="Z159" i="5"/>
  <c r="S159" i="5"/>
  <c r="R159" i="5"/>
  <c r="O159" i="5"/>
  <c r="L159" i="5"/>
  <c r="AA158" i="5"/>
  <c r="Z158" i="5"/>
  <c r="S158" i="5"/>
  <c r="R158" i="5"/>
  <c r="O158" i="5"/>
  <c r="L158" i="5"/>
  <c r="AA157" i="5"/>
  <c r="Z157" i="5"/>
  <c r="S157" i="5"/>
  <c r="R157" i="5"/>
  <c r="O157" i="5"/>
  <c r="L157" i="5"/>
  <c r="AA156" i="5"/>
  <c r="Z156" i="5"/>
  <c r="S156" i="5"/>
  <c r="R156" i="5"/>
  <c r="O156" i="5"/>
  <c r="L156" i="5"/>
  <c r="AA155" i="5"/>
  <c r="Z155" i="5"/>
  <c r="S155" i="5"/>
  <c r="R155" i="5"/>
  <c r="O155" i="5"/>
  <c r="L155" i="5"/>
  <c r="AA154" i="5"/>
  <c r="Z154" i="5"/>
  <c r="S154" i="5"/>
  <c r="R154" i="5"/>
  <c r="O154" i="5"/>
  <c r="L154" i="5"/>
  <c r="AG153" i="5"/>
  <c r="AF153" i="5"/>
  <c r="AE153" i="5"/>
  <c r="AD153" i="5"/>
  <c r="AC153" i="5"/>
  <c r="AB153" i="5"/>
  <c r="AA153" i="5"/>
  <c r="Y153" i="5"/>
  <c r="X153" i="5"/>
  <c r="W153" i="5"/>
  <c r="V153" i="5"/>
  <c r="T153" i="5"/>
  <c r="S153" i="5"/>
  <c r="Q153" i="5"/>
  <c r="P153" i="5"/>
  <c r="R153" i="5" s="1"/>
  <c r="O153" i="5"/>
  <c r="N153" i="5"/>
  <c r="M153" i="5"/>
  <c r="L153" i="5"/>
  <c r="R152" i="5"/>
  <c r="AA151" i="5"/>
  <c r="Y151" i="5"/>
  <c r="W151" i="5"/>
  <c r="U151" i="5"/>
  <c r="S151" i="5"/>
  <c r="R151" i="5"/>
  <c r="O151" i="5"/>
  <c r="Z151" i="5" s="1"/>
  <c r="L151" i="5"/>
  <c r="AA150" i="5"/>
  <c r="Y150" i="5"/>
  <c r="W150" i="5"/>
  <c r="U150" i="5"/>
  <c r="S150" i="5"/>
  <c r="O150" i="5"/>
  <c r="R150" i="5" s="1"/>
  <c r="L150" i="5"/>
  <c r="AA149" i="5"/>
  <c r="Y149" i="5"/>
  <c r="W149" i="5"/>
  <c r="U149" i="5"/>
  <c r="S149" i="5"/>
  <c r="R149" i="5"/>
  <c r="O149" i="5"/>
  <c r="Z149" i="5" s="1"/>
  <c r="L149" i="5"/>
  <c r="AA148" i="5"/>
  <c r="Y148" i="5"/>
  <c r="W148" i="5"/>
  <c r="U148" i="5"/>
  <c r="S148" i="5"/>
  <c r="O148" i="5"/>
  <c r="R148" i="5" s="1"/>
  <c r="L148" i="5"/>
  <c r="AA147" i="5"/>
  <c r="Y147" i="5"/>
  <c r="W147" i="5"/>
  <c r="U147" i="5"/>
  <c r="S147" i="5"/>
  <c r="R147" i="5"/>
  <c r="O147" i="5"/>
  <c r="Z147" i="5" s="1"/>
  <c r="L147" i="5"/>
  <c r="AA146" i="5"/>
  <c r="Y146" i="5"/>
  <c r="W146" i="5"/>
  <c r="U146" i="5"/>
  <c r="S146" i="5"/>
  <c r="O146" i="5"/>
  <c r="R146" i="5" s="1"/>
  <c r="L146" i="5"/>
  <c r="AA145" i="5"/>
  <c r="Y145" i="5"/>
  <c r="W145" i="5"/>
  <c r="U145" i="5"/>
  <c r="S145" i="5"/>
  <c r="R145" i="5"/>
  <c r="O145" i="5"/>
  <c r="Z145" i="5" s="1"/>
  <c r="L145" i="5"/>
  <c r="AC144" i="5"/>
  <c r="AA144" i="5"/>
  <c r="Y144" i="5"/>
  <c r="W144" i="5"/>
  <c r="U144" i="5"/>
  <c r="S144" i="5"/>
  <c r="R144" i="5"/>
  <c r="O144" i="5"/>
  <c r="Z144" i="5" s="1"/>
  <c r="L144" i="5"/>
  <c r="AA143" i="5"/>
  <c r="Y143" i="5"/>
  <c r="W143" i="5"/>
  <c r="W137" i="5" s="1"/>
  <c r="U143" i="5"/>
  <c r="S143" i="5"/>
  <c r="S137" i="5" s="1"/>
  <c r="O143" i="5"/>
  <c r="R143" i="5" s="1"/>
  <c r="L143" i="5"/>
  <c r="AA142" i="5"/>
  <c r="Y142" i="5"/>
  <c r="W142" i="5"/>
  <c r="U142" i="5"/>
  <c r="S142" i="5"/>
  <c r="R142" i="5"/>
  <c r="O142" i="5"/>
  <c r="Z142" i="5" s="1"/>
  <c r="L142" i="5"/>
  <c r="AC141" i="5"/>
  <c r="AA141" i="5"/>
  <c r="Y141" i="5"/>
  <c r="W141" i="5"/>
  <c r="U141" i="5"/>
  <c r="S141" i="5"/>
  <c r="R141" i="5"/>
  <c r="O141" i="5"/>
  <c r="Z141" i="5" s="1"/>
  <c r="L141" i="5"/>
  <c r="AC140" i="5"/>
  <c r="AA140" i="5"/>
  <c r="Y140" i="5"/>
  <c r="W140" i="5"/>
  <c r="U140" i="5"/>
  <c r="S140" i="5"/>
  <c r="R140" i="5"/>
  <c r="O140" i="5"/>
  <c r="Z140" i="5" s="1"/>
  <c r="L140" i="5"/>
  <c r="AC139" i="5"/>
  <c r="AA139" i="5"/>
  <c r="Y139" i="5"/>
  <c r="W139" i="5"/>
  <c r="U139" i="5"/>
  <c r="S139" i="5"/>
  <c r="R139" i="5"/>
  <c r="O139" i="5"/>
  <c r="Z139" i="5" s="1"/>
  <c r="L139" i="5"/>
  <c r="AC138" i="5"/>
  <c r="AA138" i="5"/>
  <c r="AA137" i="5" s="1"/>
  <c r="Y138" i="5"/>
  <c r="Y137" i="5" s="1"/>
  <c r="W138" i="5"/>
  <c r="U138" i="5"/>
  <c r="U137" i="5" s="1"/>
  <c r="S138" i="5"/>
  <c r="R138" i="5"/>
  <c r="O138" i="5"/>
  <c r="Z138" i="5" s="1"/>
  <c r="L138" i="5"/>
  <c r="AG137" i="5"/>
  <c r="AF137" i="5"/>
  <c r="AE137" i="5"/>
  <c r="AD137" i="5"/>
  <c r="AC137" i="5"/>
  <c r="AB137" i="5"/>
  <c r="X137" i="5"/>
  <c r="V137" i="5"/>
  <c r="T137" i="5"/>
  <c r="Q137" i="5"/>
  <c r="P137" i="5"/>
  <c r="N137" i="5"/>
  <c r="M137" i="5"/>
  <c r="L137" i="5"/>
  <c r="O136" i="5"/>
  <c r="R136" i="5" s="1"/>
  <c r="AC135" i="5"/>
  <c r="AA135" i="5"/>
  <c r="Y135" i="5"/>
  <c r="W135" i="5"/>
  <c r="U135" i="5"/>
  <c r="S135" i="5"/>
  <c r="R135" i="5"/>
  <c r="O135" i="5"/>
  <c r="Z135" i="5" s="1"/>
  <c r="L135" i="5"/>
  <c r="AA134" i="5"/>
  <c r="Y134" i="5"/>
  <c r="W134" i="5"/>
  <c r="U134" i="5"/>
  <c r="S134" i="5"/>
  <c r="R134" i="5"/>
  <c r="O134" i="5"/>
  <c r="Z134" i="5" s="1"/>
  <c r="L134" i="5"/>
  <c r="AA133" i="5"/>
  <c r="Y133" i="5"/>
  <c r="W133" i="5"/>
  <c r="U133" i="5"/>
  <c r="S133" i="5"/>
  <c r="O133" i="5"/>
  <c r="R133" i="5" s="1"/>
  <c r="L133" i="5"/>
  <c r="AA132" i="5"/>
  <c r="Y132" i="5"/>
  <c r="W132" i="5"/>
  <c r="U132" i="5"/>
  <c r="S132" i="5"/>
  <c r="R132" i="5"/>
  <c r="O132" i="5"/>
  <c r="Z132" i="5" s="1"/>
  <c r="L132" i="5"/>
  <c r="AA131" i="5"/>
  <c r="Y131" i="5"/>
  <c r="W131" i="5"/>
  <c r="U131" i="5"/>
  <c r="S131" i="5"/>
  <c r="O131" i="5"/>
  <c r="R131" i="5" s="1"/>
  <c r="L131" i="5"/>
  <c r="AC130" i="5"/>
  <c r="AA130" i="5"/>
  <c r="Y130" i="5"/>
  <c r="W130" i="5"/>
  <c r="U130" i="5"/>
  <c r="S130" i="5"/>
  <c r="R130" i="5"/>
  <c r="O130" i="5"/>
  <c r="Z130" i="5" s="1"/>
  <c r="L130" i="5"/>
  <c r="AC129" i="5"/>
  <c r="AA129" i="5"/>
  <c r="Y129" i="5"/>
  <c r="W129" i="5"/>
  <c r="U129" i="5"/>
  <c r="S129" i="5"/>
  <c r="R129" i="5"/>
  <c r="O129" i="5"/>
  <c r="Z129" i="5" s="1"/>
  <c r="L129" i="5"/>
  <c r="AA128" i="5"/>
  <c r="Y128" i="5"/>
  <c r="W128" i="5"/>
  <c r="U128" i="5"/>
  <c r="S128" i="5"/>
  <c r="O128" i="5"/>
  <c r="R128" i="5" s="1"/>
  <c r="L128" i="5"/>
  <c r="AA127" i="5"/>
  <c r="Y127" i="5"/>
  <c r="W127" i="5"/>
  <c r="U127" i="5"/>
  <c r="S127" i="5"/>
  <c r="R127" i="5"/>
  <c r="O127" i="5"/>
  <c r="Z127" i="5" s="1"/>
  <c r="L127" i="5"/>
  <c r="AA126" i="5"/>
  <c r="Y126" i="5"/>
  <c r="W126" i="5"/>
  <c r="U126" i="5"/>
  <c r="S126" i="5"/>
  <c r="O126" i="5"/>
  <c r="R126" i="5" s="1"/>
  <c r="L126" i="5"/>
  <c r="AC125" i="5"/>
  <c r="AA125" i="5"/>
  <c r="Y125" i="5"/>
  <c r="W125" i="5"/>
  <c r="U125" i="5"/>
  <c r="S125" i="5"/>
  <c r="O125" i="5"/>
  <c r="R125" i="5" s="1"/>
  <c r="L125" i="5"/>
  <c r="AA124" i="5"/>
  <c r="Y124" i="5"/>
  <c r="W124" i="5"/>
  <c r="U124" i="5"/>
  <c r="S124" i="5"/>
  <c r="R124" i="5"/>
  <c r="O124" i="5"/>
  <c r="Z124" i="5" s="1"/>
  <c r="L124" i="5"/>
  <c r="AA123" i="5"/>
  <c r="Y123" i="5"/>
  <c r="W123" i="5"/>
  <c r="U123" i="5"/>
  <c r="S123" i="5"/>
  <c r="O123" i="5"/>
  <c r="R123" i="5" s="1"/>
  <c r="L123" i="5"/>
  <c r="AA122" i="5"/>
  <c r="Y122" i="5"/>
  <c r="W122" i="5"/>
  <c r="U122" i="5"/>
  <c r="S122" i="5"/>
  <c r="R122" i="5"/>
  <c r="O122" i="5"/>
  <c r="Z122" i="5" s="1"/>
  <c r="L122" i="5"/>
  <c r="AA121" i="5"/>
  <c r="Y121" i="5"/>
  <c r="W121" i="5"/>
  <c r="U121" i="5"/>
  <c r="S121" i="5"/>
  <c r="O121" i="5"/>
  <c r="R121" i="5" s="1"/>
  <c r="L121" i="5"/>
  <c r="AA120" i="5"/>
  <c r="Y120" i="5"/>
  <c r="W120" i="5"/>
  <c r="U120" i="5"/>
  <c r="S120" i="5"/>
  <c r="R120" i="5"/>
  <c r="O120" i="5"/>
  <c r="Z120" i="5" s="1"/>
  <c r="L120" i="5"/>
  <c r="AA119" i="5"/>
  <c r="Y119" i="5"/>
  <c r="W119" i="5"/>
  <c r="U119" i="5"/>
  <c r="S119" i="5"/>
  <c r="O119" i="5"/>
  <c r="R119" i="5" s="1"/>
  <c r="L119" i="5"/>
  <c r="AA118" i="5"/>
  <c r="Y118" i="5"/>
  <c r="W118" i="5"/>
  <c r="U118" i="5"/>
  <c r="S118" i="5"/>
  <c r="R118" i="5"/>
  <c r="O118" i="5"/>
  <c r="Z118" i="5" s="1"/>
  <c r="L118" i="5"/>
  <c r="AA117" i="5"/>
  <c r="Y117" i="5"/>
  <c r="W117" i="5"/>
  <c r="U117" i="5"/>
  <c r="S117" i="5"/>
  <c r="O117" i="5"/>
  <c r="R117" i="5" s="1"/>
  <c r="L117" i="5"/>
  <c r="AA116" i="5"/>
  <c r="Y116" i="5"/>
  <c r="W116" i="5"/>
  <c r="U116" i="5"/>
  <c r="S116" i="5"/>
  <c r="R116" i="5"/>
  <c r="O116" i="5"/>
  <c r="Z116" i="5" s="1"/>
  <c r="L116" i="5"/>
  <c r="AA115" i="5"/>
  <c r="Y115" i="5"/>
  <c r="W115" i="5"/>
  <c r="U115" i="5"/>
  <c r="S115" i="5"/>
  <c r="O115" i="5"/>
  <c r="R115" i="5" s="1"/>
  <c r="L115" i="5"/>
  <c r="AA114" i="5"/>
  <c r="Y114" i="5"/>
  <c r="W114" i="5"/>
  <c r="U114" i="5"/>
  <c r="S114" i="5"/>
  <c r="R114" i="5"/>
  <c r="O114" i="5"/>
  <c r="Z114" i="5" s="1"/>
  <c r="L114" i="5"/>
  <c r="AA113" i="5"/>
  <c r="Y113" i="5"/>
  <c r="W113" i="5"/>
  <c r="U113" i="5"/>
  <c r="S113" i="5"/>
  <c r="O113" i="5"/>
  <c r="R113" i="5" s="1"/>
  <c r="L113" i="5"/>
  <c r="AA112" i="5"/>
  <c r="Y112" i="5"/>
  <c r="W112" i="5"/>
  <c r="U112" i="5"/>
  <c r="S112" i="5"/>
  <c r="R112" i="5"/>
  <c r="O112" i="5"/>
  <c r="Z112" i="5" s="1"/>
  <c r="L112" i="5"/>
  <c r="AA111" i="5"/>
  <c r="Y111" i="5"/>
  <c r="W111" i="5"/>
  <c r="U111" i="5"/>
  <c r="S111" i="5"/>
  <c r="O111" i="5"/>
  <c r="R111" i="5" s="1"/>
  <c r="L111" i="5"/>
  <c r="AA110" i="5"/>
  <c r="Y110" i="5"/>
  <c r="W110" i="5"/>
  <c r="U110" i="5"/>
  <c r="S110" i="5"/>
  <c r="R110" i="5"/>
  <c r="O110" i="5"/>
  <c r="Z110" i="5" s="1"/>
  <c r="L110" i="5"/>
  <c r="AA109" i="5"/>
  <c r="Y109" i="5"/>
  <c r="W109" i="5"/>
  <c r="U109" i="5"/>
  <c r="S109" i="5"/>
  <c r="O109" i="5"/>
  <c r="R109" i="5" s="1"/>
  <c r="L109" i="5"/>
  <c r="AA108" i="5"/>
  <c r="Y108" i="5"/>
  <c r="W108" i="5"/>
  <c r="U108" i="5"/>
  <c r="S108" i="5"/>
  <c r="R108" i="5"/>
  <c r="O108" i="5"/>
  <c r="Z108" i="5" s="1"/>
  <c r="L108" i="5"/>
  <c r="AA107" i="5"/>
  <c r="Y107" i="5"/>
  <c r="W107" i="5"/>
  <c r="U107" i="5"/>
  <c r="S107" i="5"/>
  <c r="O107" i="5"/>
  <c r="R107" i="5" s="1"/>
  <c r="L107" i="5"/>
  <c r="AA106" i="5"/>
  <c r="Y106" i="5"/>
  <c r="W106" i="5"/>
  <c r="U106" i="5"/>
  <c r="S106" i="5"/>
  <c r="R106" i="5"/>
  <c r="O106" i="5"/>
  <c r="Z106" i="5" s="1"/>
  <c r="L106" i="5"/>
  <c r="AA105" i="5"/>
  <c r="Y105" i="5"/>
  <c r="W105" i="5"/>
  <c r="U105" i="5"/>
  <c r="S105" i="5"/>
  <c r="O105" i="5"/>
  <c r="R105" i="5" s="1"/>
  <c r="L105" i="5"/>
  <c r="AA104" i="5"/>
  <c r="Y104" i="5"/>
  <c r="W104" i="5"/>
  <c r="U104" i="5"/>
  <c r="S104" i="5"/>
  <c r="R104" i="5"/>
  <c r="O104" i="5"/>
  <c r="Z104" i="5" s="1"/>
  <c r="L104" i="5"/>
  <c r="AA103" i="5"/>
  <c r="Y103" i="5"/>
  <c r="W103" i="5"/>
  <c r="U103" i="5"/>
  <c r="S103" i="5"/>
  <c r="O103" i="5"/>
  <c r="R103" i="5" s="1"/>
  <c r="L103" i="5"/>
  <c r="AC102" i="5"/>
  <c r="AA102" i="5"/>
  <c r="Y102" i="5"/>
  <c r="W102" i="5"/>
  <c r="U102" i="5"/>
  <c r="S102" i="5"/>
  <c r="O102" i="5"/>
  <c r="R102" i="5" s="1"/>
  <c r="L102" i="5"/>
  <c r="AA101" i="5"/>
  <c r="Y101" i="5"/>
  <c r="W101" i="5"/>
  <c r="U101" i="5"/>
  <c r="S101" i="5"/>
  <c r="R101" i="5"/>
  <c r="O101" i="5"/>
  <c r="Z101" i="5" s="1"/>
  <c r="L101" i="5"/>
  <c r="AC100" i="5"/>
  <c r="AA100" i="5"/>
  <c r="Y100" i="5"/>
  <c r="W100" i="5"/>
  <c r="U100" i="5"/>
  <c r="S100" i="5"/>
  <c r="R100" i="5"/>
  <c r="O100" i="5"/>
  <c r="Z100" i="5" s="1"/>
  <c r="L100" i="5"/>
  <c r="L99" i="5" s="1"/>
  <c r="AG99" i="5"/>
  <c r="AF99" i="5"/>
  <c r="AE99" i="5"/>
  <c r="AD99" i="5"/>
  <c r="AC99" i="5"/>
  <c r="AB99" i="5"/>
  <c r="AA99" i="5"/>
  <c r="Y99" i="5"/>
  <c r="X99" i="5"/>
  <c r="W99" i="5"/>
  <c r="V99" i="5"/>
  <c r="U99" i="5"/>
  <c r="T99" i="5"/>
  <c r="S99" i="5"/>
  <c r="Q99" i="5"/>
  <c r="P99" i="5"/>
  <c r="R99" i="5" s="1"/>
  <c r="O99" i="5"/>
  <c r="N99" i="5"/>
  <c r="M99" i="5"/>
  <c r="R98" i="5"/>
  <c r="AA97" i="5"/>
  <c r="Z97" i="5"/>
  <c r="S97" i="5"/>
  <c r="R97" i="5"/>
  <c r="O97" i="5"/>
  <c r="L97" i="5"/>
  <c r="AA96" i="5"/>
  <c r="Z96" i="5"/>
  <c r="S96" i="5"/>
  <c r="R96" i="5"/>
  <c r="O96" i="5"/>
  <c r="L96" i="5"/>
  <c r="AG95" i="5"/>
  <c r="AF95" i="5"/>
  <c r="AE95" i="5"/>
  <c r="AD95" i="5"/>
  <c r="AC95" i="5"/>
  <c r="AB95" i="5"/>
  <c r="AA95" i="5"/>
  <c r="Z95" i="5"/>
  <c r="Y95" i="5"/>
  <c r="X95" i="5"/>
  <c r="W95" i="5"/>
  <c r="V95" i="5"/>
  <c r="U95" i="5"/>
  <c r="T95" i="5"/>
  <c r="S95" i="5"/>
  <c r="Q95" i="5"/>
  <c r="P95" i="5"/>
  <c r="R95" i="5" s="1"/>
  <c r="O95" i="5"/>
  <c r="N95" i="5"/>
  <c r="M95" i="5"/>
  <c r="L95" i="5"/>
  <c r="R94" i="5"/>
  <c r="AA93" i="5"/>
  <c r="S93" i="5"/>
  <c r="O93" i="5"/>
  <c r="Z93" i="5" s="1"/>
  <c r="L93" i="5"/>
  <c r="AA92" i="5"/>
  <c r="S92" i="5"/>
  <c r="O92" i="5"/>
  <c r="Z92" i="5" s="1"/>
  <c r="L92" i="5"/>
  <c r="AA91" i="5"/>
  <c r="S91" i="5"/>
  <c r="O91" i="5"/>
  <c r="Z91" i="5" s="1"/>
  <c r="L91" i="5"/>
  <c r="AA90" i="5"/>
  <c r="S90" i="5"/>
  <c r="O90" i="5"/>
  <c r="Z90" i="5" s="1"/>
  <c r="L90" i="5"/>
  <c r="AA89" i="5"/>
  <c r="S89" i="5"/>
  <c r="O89" i="5"/>
  <c r="Z89" i="5" s="1"/>
  <c r="L89" i="5"/>
  <c r="AA88" i="5"/>
  <c r="S88" i="5"/>
  <c r="O88" i="5"/>
  <c r="Z88" i="5" s="1"/>
  <c r="L88" i="5"/>
  <c r="AA87" i="5"/>
  <c r="S87" i="5"/>
  <c r="O87" i="5"/>
  <c r="Z87" i="5" s="1"/>
  <c r="L87" i="5"/>
  <c r="AA86" i="5"/>
  <c r="S86" i="5"/>
  <c r="O86" i="5"/>
  <c r="Z86" i="5" s="1"/>
  <c r="Z85" i="5" s="1"/>
  <c r="L86" i="5"/>
  <c r="AG85" i="5"/>
  <c r="AF85" i="5"/>
  <c r="AE85" i="5"/>
  <c r="AD85" i="5"/>
  <c r="AC85" i="5"/>
  <c r="AB85" i="5"/>
  <c r="AA85" i="5"/>
  <c r="Y85" i="5"/>
  <c r="X85" i="5"/>
  <c r="W85" i="5"/>
  <c r="V85" i="5"/>
  <c r="U85" i="5"/>
  <c r="T85" i="5"/>
  <c r="S85" i="5"/>
  <c r="Q85" i="5"/>
  <c r="P85" i="5"/>
  <c r="R85" i="5" s="1"/>
  <c r="O85" i="5"/>
  <c r="N85" i="5"/>
  <c r="M85" i="5"/>
  <c r="L85" i="5"/>
  <c r="R84" i="5"/>
  <c r="AA83" i="5"/>
  <c r="Z83" i="5"/>
  <c r="S83" i="5"/>
  <c r="R83" i="5"/>
  <c r="O83" i="5"/>
  <c r="L83" i="5"/>
  <c r="AA82" i="5"/>
  <c r="Z82" i="5"/>
  <c r="S82" i="5"/>
  <c r="R82" i="5"/>
  <c r="O82" i="5"/>
  <c r="L82" i="5"/>
  <c r="AG81" i="5"/>
  <c r="AF81" i="5"/>
  <c r="AE81" i="5"/>
  <c r="AD81" i="5"/>
  <c r="AC81" i="5"/>
  <c r="AB81" i="5"/>
  <c r="AA81" i="5"/>
  <c r="Z81" i="5"/>
  <c r="Y81" i="5"/>
  <c r="X81" i="5"/>
  <c r="W81" i="5"/>
  <c r="V81" i="5"/>
  <c r="U81" i="5"/>
  <c r="T81" i="5"/>
  <c r="S81" i="5"/>
  <c r="Q81" i="5"/>
  <c r="P81" i="5"/>
  <c r="R81" i="5" s="1"/>
  <c r="O81" i="5"/>
  <c r="N81" i="5"/>
  <c r="M81" i="5"/>
  <c r="L81" i="5"/>
  <c r="R80" i="5"/>
  <c r="AA79" i="5"/>
  <c r="S79" i="5"/>
  <c r="O79" i="5"/>
  <c r="Z79" i="5" s="1"/>
  <c r="L79" i="5"/>
  <c r="AA78" i="5"/>
  <c r="S78" i="5"/>
  <c r="O78" i="5"/>
  <c r="Z78" i="5" s="1"/>
  <c r="L78" i="5"/>
  <c r="AA77" i="5"/>
  <c r="S77" i="5"/>
  <c r="O77" i="5"/>
  <c r="Z77" i="5" s="1"/>
  <c r="L77" i="5"/>
  <c r="AA76" i="5"/>
  <c r="S76" i="5"/>
  <c r="O76" i="5"/>
  <c r="Z76" i="5" s="1"/>
  <c r="L76" i="5"/>
  <c r="AA75" i="5"/>
  <c r="S75" i="5"/>
  <c r="O75" i="5"/>
  <c r="Z75" i="5" s="1"/>
  <c r="L75" i="5"/>
  <c r="AA74" i="5"/>
  <c r="S74" i="5"/>
  <c r="O74" i="5"/>
  <c r="Z74" i="5" s="1"/>
  <c r="L74" i="5"/>
  <c r="AA73" i="5"/>
  <c r="S73" i="5"/>
  <c r="O73" i="5"/>
  <c r="Z73" i="5" s="1"/>
  <c r="L73" i="5"/>
  <c r="AA72" i="5"/>
  <c r="S72" i="5"/>
  <c r="O72" i="5"/>
  <c r="Z72" i="5" s="1"/>
  <c r="L72" i="5"/>
  <c r="AA71" i="5"/>
  <c r="S71" i="5"/>
  <c r="O71" i="5"/>
  <c r="Z71" i="5" s="1"/>
  <c r="L71" i="5"/>
  <c r="AA70" i="5"/>
  <c r="S70" i="5"/>
  <c r="O70" i="5"/>
  <c r="Z70" i="5" s="1"/>
  <c r="Z69" i="5" s="1"/>
  <c r="L70" i="5"/>
  <c r="AG69" i="5"/>
  <c r="AF69" i="5"/>
  <c r="AE69" i="5"/>
  <c r="AD69" i="5"/>
  <c r="AC69" i="5"/>
  <c r="AB69" i="5"/>
  <c r="AA69" i="5"/>
  <c r="Y69" i="5"/>
  <c r="X69" i="5"/>
  <c r="W69" i="5"/>
  <c r="V69" i="5"/>
  <c r="U69" i="5"/>
  <c r="T69" i="5"/>
  <c r="S69" i="5"/>
  <c r="Q69" i="5"/>
  <c r="P69" i="5"/>
  <c r="R69" i="5" s="1"/>
  <c r="O69" i="5"/>
  <c r="N69" i="5"/>
  <c r="M69" i="5"/>
  <c r="L69" i="5"/>
  <c r="R68" i="5"/>
  <c r="AA67" i="5"/>
  <c r="Z67" i="5"/>
  <c r="S67" i="5"/>
  <c r="R67" i="5"/>
  <c r="O67" i="5"/>
  <c r="L67" i="5"/>
  <c r="AA66" i="5"/>
  <c r="Z66" i="5"/>
  <c r="S66" i="5"/>
  <c r="R66" i="5"/>
  <c r="O66" i="5"/>
  <c r="L66" i="5"/>
  <c r="AA65" i="5"/>
  <c r="Z65" i="5"/>
  <c r="S65" i="5"/>
  <c r="R65" i="5"/>
  <c r="O65" i="5"/>
  <c r="L65" i="5"/>
  <c r="AA64" i="5"/>
  <c r="Z64" i="5"/>
  <c r="S64" i="5"/>
  <c r="R64" i="5"/>
  <c r="O64" i="5"/>
  <c r="L64" i="5"/>
  <c r="AA63" i="5"/>
  <c r="Z63" i="5"/>
  <c r="S63" i="5"/>
  <c r="R63" i="5"/>
  <c r="O63" i="5"/>
  <c r="L63" i="5"/>
  <c r="AG62" i="5"/>
  <c r="AF62" i="5"/>
  <c r="AE62" i="5"/>
  <c r="AD62" i="5"/>
  <c r="AC62" i="5"/>
  <c r="AB62" i="5"/>
  <c r="AA62" i="5"/>
  <c r="Z62" i="5"/>
  <c r="Y62" i="5"/>
  <c r="X62" i="5"/>
  <c r="W62" i="5"/>
  <c r="V62" i="5"/>
  <c r="U62" i="5"/>
  <c r="T62" i="5"/>
  <c r="S62" i="5"/>
  <c r="Q62" i="5"/>
  <c r="P62" i="5"/>
  <c r="R62" i="5" s="1"/>
  <c r="O62" i="5"/>
  <c r="N62" i="5"/>
  <c r="M62" i="5"/>
  <c r="L62" i="5"/>
  <c r="R61" i="5"/>
  <c r="AA60" i="5"/>
  <c r="S60" i="5"/>
  <c r="O60" i="5"/>
  <c r="Z60" i="5" s="1"/>
  <c r="L60" i="5"/>
  <c r="AA59" i="5"/>
  <c r="S59" i="5"/>
  <c r="O59" i="5"/>
  <c r="Z59" i="5" s="1"/>
  <c r="L59" i="5"/>
  <c r="AA58" i="5"/>
  <c r="S58" i="5"/>
  <c r="O58" i="5"/>
  <c r="Z58" i="5" s="1"/>
  <c r="L58" i="5"/>
  <c r="AA57" i="5"/>
  <c r="S57" i="5"/>
  <c r="O57" i="5"/>
  <c r="Z57" i="5" s="1"/>
  <c r="L57" i="5"/>
  <c r="AA56" i="5"/>
  <c r="S56" i="5"/>
  <c r="O56" i="5"/>
  <c r="Z56" i="5" s="1"/>
  <c r="L56" i="5"/>
  <c r="AA55" i="5"/>
  <c r="S55" i="5"/>
  <c r="O55" i="5"/>
  <c r="Z55" i="5" s="1"/>
  <c r="L55" i="5"/>
  <c r="AA54" i="5"/>
  <c r="S54" i="5"/>
  <c r="O54" i="5"/>
  <c r="Z54" i="5" s="1"/>
  <c r="L54" i="5"/>
  <c r="AA53" i="5"/>
  <c r="Z53" i="5"/>
  <c r="S53" i="5"/>
  <c r="R53" i="5"/>
  <c r="O53" i="5"/>
  <c r="L53" i="5"/>
  <c r="AA52" i="5"/>
  <c r="Z52" i="5"/>
  <c r="S52" i="5"/>
  <c r="R52" i="5"/>
  <c r="O52" i="5"/>
  <c r="L52" i="5"/>
  <c r="AA51" i="5"/>
  <c r="Z51" i="5"/>
  <c r="Z50" i="5" s="1"/>
  <c r="S51" i="5"/>
  <c r="R51" i="5"/>
  <c r="O51" i="5"/>
  <c r="L51" i="5"/>
  <c r="L50" i="5" s="1"/>
  <c r="AG50" i="5"/>
  <c r="AF50" i="5"/>
  <c r="AE50" i="5"/>
  <c r="AD50" i="5"/>
  <c r="AC50" i="5"/>
  <c r="AB50" i="5"/>
  <c r="AA50" i="5"/>
  <c r="Y50" i="5"/>
  <c r="X50" i="5"/>
  <c r="W50" i="5"/>
  <c r="V50" i="5"/>
  <c r="U50" i="5"/>
  <c r="T50" i="5"/>
  <c r="S50" i="5"/>
  <c r="Q50" i="5"/>
  <c r="P50" i="5"/>
  <c r="R50" i="5" s="1"/>
  <c r="O50" i="5"/>
  <c r="N50" i="5"/>
  <c r="M50" i="5"/>
  <c r="R49" i="5"/>
  <c r="AA48" i="5"/>
  <c r="Z48" i="5"/>
  <c r="S48" i="5"/>
  <c r="R48" i="5"/>
  <c r="O48" i="5"/>
  <c r="L48" i="5"/>
  <c r="AA44" i="5"/>
  <c r="Z44" i="5"/>
  <c r="S44" i="5"/>
  <c r="R44" i="5"/>
  <c r="O44" i="5"/>
  <c r="L44" i="5"/>
  <c r="AA43" i="5"/>
  <c r="Z43" i="5"/>
  <c r="S43" i="5"/>
  <c r="R43" i="5"/>
  <c r="O43" i="5"/>
  <c r="L43" i="5"/>
  <c r="AA42" i="5"/>
  <c r="Z42" i="5"/>
  <c r="S42" i="5"/>
  <c r="R42" i="5"/>
  <c r="O42" i="5"/>
  <c r="L42" i="5"/>
  <c r="AA41" i="5"/>
  <c r="Z41" i="5"/>
  <c r="S41" i="5"/>
  <c r="R41" i="5"/>
  <c r="O41" i="5"/>
  <c r="L41" i="5"/>
  <c r="AA40" i="5"/>
  <c r="Z40" i="5"/>
  <c r="S40" i="5"/>
  <c r="R40" i="5"/>
  <c r="O40" i="5"/>
  <c r="L40" i="5"/>
  <c r="AA39" i="5"/>
  <c r="Z39" i="5"/>
  <c r="S39" i="5"/>
  <c r="R39" i="5"/>
  <c r="O39" i="5"/>
  <c r="L39" i="5"/>
  <c r="AA38" i="5"/>
  <c r="Z38" i="5"/>
  <c r="S38" i="5"/>
  <c r="R38" i="5"/>
  <c r="O38" i="5"/>
  <c r="L38" i="5"/>
  <c r="AA37" i="5"/>
  <c r="Z37" i="5"/>
  <c r="S37" i="5"/>
  <c r="R37" i="5"/>
  <c r="O37" i="5"/>
  <c r="L37" i="5"/>
  <c r="AA36" i="5"/>
  <c r="Z36" i="5"/>
  <c r="S36" i="5"/>
  <c r="R36" i="5"/>
  <c r="O36" i="5"/>
  <c r="L36" i="5"/>
  <c r="AA35" i="5"/>
  <c r="Z35" i="5"/>
  <c r="S35" i="5"/>
  <c r="R35" i="5"/>
  <c r="O35" i="5"/>
  <c r="L35" i="5"/>
  <c r="AA34" i="5"/>
  <c r="Z34" i="5"/>
  <c r="S34" i="5"/>
  <c r="R34" i="5"/>
  <c r="O34" i="5"/>
  <c r="L34" i="5"/>
  <c r="AA33" i="5"/>
  <c r="W33" i="5"/>
  <c r="S33" i="5"/>
  <c r="Y33" i="5" s="1"/>
  <c r="O33" i="5"/>
  <c r="Z33" i="5" s="1"/>
  <c r="L33" i="5"/>
  <c r="AA32" i="5"/>
  <c r="S32" i="5"/>
  <c r="O32" i="5"/>
  <c r="Z32" i="5" s="1"/>
  <c r="L32" i="5"/>
  <c r="AA31" i="5"/>
  <c r="S31" i="5"/>
  <c r="O31" i="5"/>
  <c r="Z31" i="5" s="1"/>
  <c r="L31" i="5"/>
  <c r="AA30" i="5"/>
  <c r="S30" i="5"/>
  <c r="O30" i="5"/>
  <c r="Z30" i="5" s="1"/>
  <c r="L30" i="5"/>
  <c r="AA29" i="5"/>
  <c r="S29" i="5"/>
  <c r="O29" i="5"/>
  <c r="Z29" i="5" s="1"/>
  <c r="L29" i="5"/>
  <c r="AA28" i="5"/>
  <c r="S28" i="5"/>
  <c r="O28" i="5"/>
  <c r="Z28" i="5" s="1"/>
  <c r="L28" i="5"/>
  <c r="AA27" i="5"/>
  <c r="S27" i="5"/>
  <c r="O27" i="5"/>
  <c r="Z27" i="5" s="1"/>
  <c r="L27" i="5"/>
  <c r="AA26" i="5"/>
  <c r="S26" i="5"/>
  <c r="O26" i="5"/>
  <c r="Z26" i="5" s="1"/>
  <c r="L26" i="5"/>
  <c r="AA25" i="5"/>
  <c r="W25" i="5"/>
  <c r="S25" i="5"/>
  <c r="Y25" i="5" s="1"/>
  <c r="Y9" i="5" s="1"/>
  <c r="O25" i="5"/>
  <c r="Z25" i="5" s="1"/>
  <c r="L25" i="5"/>
  <c r="AA24" i="5"/>
  <c r="S24" i="5"/>
  <c r="O24" i="5"/>
  <c r="Z24" i="5" s="1"/>
  <c r="L24" i="5"/>
  <c r="AA23" i="5"/>
  <c r="S23" i="5"/>
  <c r="O23" i="5"/>
  <c r="Z23" i="5" s="1"/>
  <c r="L23" i="5"/>
  <c r="AA22" i="5"/>
  <c r="S22" i="5"/>
  <c r="O22" i="5"/>
  <c r="Z22" i="5" s="1"/>
  <c r="L22" i="5"/>
  <c r="AA21" i="5"/>
  <c r="Y21" i="5"/>
  <c r="W21" i="5"/>
  <c r="R21" i="5"/>
  <c r="O21" i="5"/>
  <c r="Z21" i="5" s="1"/>
  <c r="L21" i="5"/>
  <c r="AA20" i="5"/>
  <c r="Z20" i="5"/>
  <c r="S20" i="5"/>
  <c r="R20" i="5"/>
  <c r="O20" i="5"/>
  <c r="L20" i="5"/>
  <c r="AA19" i="5"/>
  <c r="Z19" i="5"/>
  <c r="S19" i="5"/>
  <c r="R19" i="5"/>
  <c r="O19" i="5"/>
  <c r="L19" i="5"/>
  <c r="AA18" i="5"/>
  <c r="Z18" i="5"/>
  <c r="S18" i="5"/>
  <c r="R18" i="5"/>
  <c r="O18" i="5"/>
  <c r="L18" i="5"/>
  <c r="AA17" i="5"/>
  <c r="Z17" i="5"/>
  <c r="S17" i="5"/>
  <c r="R17" i="5"/>
  <c r="O17" i="5"/>
  <c r="L17" i="5"/>
  <c r="AA16" i="5"/>
  <c r="Z16" i="5"/>
  <c r="S16" i="5"/>
  <c r="R16" i="5"/>
  <c r="O16" i="5"/>
  <c r="L16" i="5"/>
  <c r="AA15" i="5"/>
  <c r="Z15" i="5"/>
  <c r="S15" i="5"/>
  <c r="R15" i="5"/>
  <c r="O15" i="5"/>
  <c r="L15" i="5"/>
  <c r="AA14" i="5"/>
  <c r="Z14" i="5"/>
  <c r="Y14" i="5"/>
  <c r="W14" i="5"/>
  <c r="S14" i="5"/>
  <c r="R14" i="5"/>
  <c r="O14" i="5"/>
  <c r="L14" i="5"/>
  <c r="AA13" i="5"/>
  <c r="Z13" i="5"/>
  <c r="S13" i="5"/>
  <c r="R13" i="5"/>
  <c r="O13" i="5"/>
  <c r="L13" i="5"/>
  <c r="AA12" i="5"/>
  <c r="Z12" i="5"/>
  <c r="S12" i="5"/>
  <c r="R12" i="5"/>
  <c r="O12" i="5"/>
  <c r="L12" i="5"/>
  <c r="AA11" i="5"/>
  <c r="Z11" i="5"/>
  <c r="S11" i="5"/>
  <c r="R11" i="5"/>
  <c r="O11" i="5"/>
  <c r="L11" i="5"/>
  <c r="AA10" i="5"/>
  <c r="Z10" i="5"/>
  <c r="Z9" i="5" s="1"/>
  <c r="S10" i="5"/>
  <c r="R10" i="5"/>
  <c r="O10" i="5"/>
  <c r="L10" i="5"/>
  <c r="L9" i="5" s="1"/>
  <c r="AG9" i="5"/>
  <c r="AF9" i="5"/>
  <c r="AE9" i="5"/>
  <c r="AD9" i="5"/>
  <c r="AC9" i="5"/>
  <c r="AB9" i="5"/>
  <c r="AA9" i="5"/>
  <c r="X9" i="5"/>
  <c r="W9" i="5"/>
  <c r="V9" i="5"/>
  <c r="U9" i="5"/>
  <c r="T9" i="5"/>
  <c r="S9" i="5"/>
  <c r="Q9" i="5"/>
  <c r="P9" i="5"/>
  <c r="R9" i="5" s="1"/>
  <c r="O9" i="5"/>
  <c r="N9" i="5"/>
  <c r="M9" i="5"/>
  <c r="J5" i="5"/>
  <c r="AA589" i="4"/>
  <c r="Z589" i="4"/>
  <c r="S589" i="4"/>
  <c r="R589" i="4"/>
  <c r="O589" i="4"/>
  <c r="L589" i="4"/>
  <c r="AA588" i="4"/>
  <c r="Z588" i="4"/>
  <c r="S588" i="4"/>
  <c r="R588" i="4"/>
  <c r="O588" i="4"/>
  <c r="L588" i="4"/>
  <c r="L585" i="4" s="1"/>
  <c r="AI587" i="4"/>
  <c r="AC587" i="4"/>
  <c r="AA587" i="4"/>
  <c r="Y587" i="4"/>
  <c r="S587" i="4"/>
  <c r="O587" i="4"/>
  <c r="R587" i="4" s="1"/>
  <c r="L587" i="4"/>
  <c r="AA586" i="4"/>
  <c r="S586" i="4"/>
  <c r="O586" i="4"/>
  <c r="Z586" i="4" s="1"/>
  <c r="L586" i="4"/>
  <c r="AG585" i="4"/>
  <c r="AF585" i="4"/>
  <c r="AE585" i="4"/>
  <c r="AD585" i="4"/>
  <c r="AC585" i="4"/>
  <c r="AB585" i="4"/>
  <c r="AA585" i="4"/>
  <c r="Y585" i="4"/>
  <c r="X585" i="4"/>
  <c r="W585" i="4"/>
  <c r="V585" i="4"/>
  <c r="U585" i="4"/>
  <c r="T585" i="4"/>
  <c r="S585" i="4"/>
  <c r="Q585" i="4"/>
  <c r="P585" i="4"/>
  <c r="R585" i="4" s="1"/>
  <c r="O585" i="4"/>
  <c r="N585" i="4"/>
  <c r="M585" i="4"/>
  <c r="AI584" i="4"/>
  <c r="R584" i="4"/>
  <c r="AA583" i="4"/>
  <c r="S583" i="4"/>
  <c r="O583" i="4"/>
  <c r="Z583" i="4" s="1"/>
  <c r="L583" i="4"/>
  <c r="AI582" i="4"/>
  <c r="AA582" i="4"/>
  <c r="Z582" i="4"/>
  <c r="S582" i="4"/>
  <c r="R582" i="4"/>
  <c r="O582" i="4"/>
  <c r="L582" i="4"/>
  <c r="AA581" i="4"/>
  <c r="Z581" i="4"/>
  <c r="S581" i="4"/>
  <c r="R581" i="4"/>
  <c r="O581" i="4"/>
  <c r="L581" i="4"/>
  <c r="AC580" i="4"/>
  <c r="AA580" i="4"/>
  <c r="Y580" i="4"/>
  <c r="W580" i="4"/>
  <c r="U580" i="4"/>
  <c r="S580" i="4"/>
  <c r="R580" i="4"/>
  <c r="O580" i="4"/>
  <c r="Z580" i="4" s="1"/>
  <c r="L580" i="4"/>
  <c r="AA579" i="4"/>
  <c r="Z579" i="4"/>
  <c r="S579" i="4"/>
  <c r="R579" i="4"/>
  <c r="O579" i="4"/>
  <c r="L579" i="4"/>
  <c r="AA578" i="4"/>
  <c r="Z578" i="4"/>
  <c r="S578" i="4"/>
  <c r="R578" i="4"/>
  <c r="O578" i="4"/>
  <c r="L578" i="4"/>
  <c r="AA577" i="4"/>
  <c r="Z577" i="4"/>
  <c r="S577" i="4"/>
  <c r="R577" i="4"/>
  <c r="O577" i="4"/>
  <c r="L577" i="4"/>
  <c r="AA576" i="4"/>
  <c r="Z576" i="4"/>
  <c r="S576" i="4"/>
  <c r="R576" i="4"/>
  <c r="O576" i="4"/>
  <c r="L576" i="4"/>
  <c r="AA575" i="4"/>
  <c r="Z575" i="4"/>
  <c r="S575" i="4"/>
  <c r="R575" i="4"/>
  <c r="O575" i="4"/>
  <c r="L575" i="4"/>
  <c r="AC574" i="4"/>
  <c r="AA574" i="4"/>
  <c r="Y574" i="4"/>
  <c r="W574" i="4"/>
  <c r="S574" i="4"/>
  <c r="O574" i="4"/>
  <c r="Z574" i="4" s="1"/>
  <c r="L574" i="4"/>
  <c r="AA573" i="4"/>
  <c r="S573" i="4"/>
  <c r="O573" i="4"/>
  <c r="Z573" i="4" s="1"/>
  <c r="L573" i="4"/>
  <c r="AC572" i="4"/>
  <c r="AA572" i="4"/>
  <c r="Z572" i="4"/>
  <c r="Y572" i="4"/>
  <c r="W572" i="4"/>
  <c r="S572" i="4"/>
  <c r="R572" i="4"/>
  <c r="O572" i="4"/>
  <c r="L572" i="4"/>
  <c r="AA571" i="4"/>
  <c r="Z571" i="4"/>
  <c r="S571" i="4"/>
  <c r="R571" i="4"/>
  <c r="O571" i="4"/>
  <c r="L571" i="4"/>
  <c r="L569" i="4" s="1"/>
  <c r="AC570" i="4"/>
  <c r="AA570" i="4"/>
  <c r="S570" i="4"/>
  <c r="O570" i="4"/>
  <c r="Z570" i="4" s="1"/>
  <c r="L570" i="4"/>
  <c r="AG569" i="4"/>
  <c r="AF569" i="4"/>
  <c r="AE569" i="4"/>
  <c r="AD569" i="4"/>
  <c r="AC569" i="4"/>
  <c r="AB569" i="4"/>
  <c r="AA569" i="4"/>
  <c r="Y569" i="4"/>
  <c r="X569" i="4"/>
  <c r="W569" i="4"/>
  <c r="V569" i="4"/>
  <c r="U569" i="4"/>
  <c r="T569" i="4"/>
  <c r="S569" i="4"/>
  <c r="Q569" i="4"/>
  <c r="P569" i="4"/>
  <c r="R569" i="4" s="1"/>
  <c r="O569" i="4"/>
  <c r="N569" i="4"/>
  <c r="M569" i="4"/>
  <c r="R568" i="4"/>
  <c r="AA567" i="4"/>
  <c r="Z567" i="4"/>
  <c r="S567" i="4"/>
  <c r="R567" i="4"/>
  <c r="O567" i="4"/>
  <c r="L567" i="4"/>
  <c r="AC566" i="4"/>
  <c r="AA566" i="4"/>
  <c r="Y566" i="4"/>
  <c r="W566" i="4"/>
  <c r="U566" i="4"/>
  <c r="S566" i="4"/>
  <c r="R566" i="4"/>
  <c r="O566" i="4"/>
  <c r="Z566" i="4" s="1"/>
  <c r="L566" i="4"/>
  <c r="AA565" i="4"/>
  <c r="Z565" i="4"/>
  <c r="S565" i="4"/>
  <c r="R565" i="4"/>
  <c r="O565" i="4"/>
  <c r="L565" i="4"/>
  <c r="AA564" i="4"/>
  <c r="Z564" i="4"/>
  <c r="S564" i="4"/>
  <c r="R564" i="4"/>
  <c r="O564" i="4"/>
  <c r="L564" i="4"/>
  <c r="AA563" i="4"/>
  <c r="Z563" i="4"/>
  <c r="S563" i="4"/>
  <c r="R563" i="4"/>
  <c r="O563" i="4"/>
  <c r="L563" i="4"/>
  <c r="AC562" i="4"/>
  <c r="AA562" i="4"/>
  <c r="Y562" i="4"/>
  <c r="W562" i="4"/>
  <c r="U562" i="4"/>
  <c r="S562" i="4"/>
  <c r="R562" i="4"/>
  <c r="O562" i="4"/>
  <c r="Z562" i="4" s="1"/>
  <c r="L562" i="4"/>
  <c r="AA561" i="4"/>
  <c r="Z561" i="4"/>
  <c r="S561" i="4"/>
  <c r="R561" i="4"/>
  <c r="O561" i="4"/>
  <c r="L561" i="4"/>
  <c r="AA560" i="4"/>
  <c r="Z560" i="4"/>
  <c r="S560" i="4"/>
  <c r="R560" i="4"/>
  <c r="O560" i="4"/>
  <c r="L560" i="4"/>
  <c r="AA559" i="4"/>
  <c r="Z559" i="4"/>
  <c r="S559" i="4"/>
  <c r="R559" i="4"/>
  <c r="O559" i="4"/>
  <c r="L559" i="4"/>
  <c r="AA558" i="4"/>
  <c r="Z558" i="4"/>
  <c r="S558" i="4"/>
  <c r="R558" i="4"/>
  <c r="O558" i="4"/>
  <c r="L558" i="4"/>
  <c r="AA557" i="4"/>
  <c r="Z557" i="4"/>
  <c r="S557" i="4"/>
  <c r="R557" i="4"/>
  <c r="O557" i="4"/>
  <c r="L557" i="4"/>
  <c r="AA556" i="4"/>
  <c r="Z556" i="4"/>
  <c r="S556" i="4"/>
  <c r="R556" i="4"/>
  <c r="O556" i="4"/>
  <c r="L556" i="4"/>
  <c r="AA555" i="4"/>
  <c r="Z555" i="4"/>
  <c r="S555" i="4"/>
  <c r="R555" i="4"/>
  <c r="O555" i="4"/>
  <c r="L555" i="4"/>
  <c r="AA554" i="4"/>
  <c r="Z554" i="4"/>
  <c r="S554" i="4"/>
  <c r="R554" i="4"/>
  <c r="O554" i="4"/>
  <c r="L554" i="4"/>
  <c r="AA553" i="4"/>
  <c r="Z553" i="4"/>
  <c r="S553" i="4"/>
  <c r="R553" i="4"/>
  <c r="O553" i="4"/>
  <c r="L553" i="4"/>
  <c r="AA552" i="4"/>
  <c r="Z552" i="4"/>
  <c r="S552" i="4"/>
  <c r="R552" i="4"/>
  <c r="O552" i="4"/>
  <c r="L552" i="4"/>
  <c r="AA551" i="4"/>
  <c r="Z551" i="4"/>
  <c r="S551" i="4"/>
  <c r="R551" i="4"/>
  <c r="O551" i="4"/>
  <c r="L551" i="4"/>
  <c r="AA550" i="4"/>
  <c r="Z550" i="4"/>
  <c r="S550" i="4"/>
  <c r="R550" i="4"/>
  <c r="O550" i="4"/>
  <c r="L550" i="4"/>
  <c r="AA549" i="4"/>
  <c r="Z549" i="4"/>
  <c r="S549" i="4"/>
  <c r="R549" i="4"/>
  <c r="O549" i="4"/>
  <c r="L549" i="4"/>
  <c r="AA548" i="4"/>
  <c r="Z548" i="4"/>
  <c r="S548" i="4"/>
  <c r="R548" i="4"/>
  <c r="O548" i="4"/>
  <c r="L548" i="4"/>
  <c r="AA547" i="4"/>
  <c r="Z547" i="4"/>
  <c r="S547" i="4"/>
  <c r="R547" i="4"/>
  <c r="O547" i="4"/>
  <c r="L547" i="4"/>
  <c r="L543" i="4" s="1"/>
  <c r="AI546" i="4"/>
  <c r="AA546" i="4"/>
  <c r="S546" i="4"/>
  <c r="O546" i="4"/>
  <c r="Z546" i="4" s="1"/>
  <c r="L546" i="4"/>
  <c r="AA545" i="4"/>
  <c r="S545" i="4"/>
  <c r="O545" i="4"/>
  <c r="Z545" i="4" s="1"/>
  <c r="L545" i="4"/>
  <c r="AA544" i="4"/>
  <c r="S544" i="4"/>
  <c r="O544" i="4"/>
  <c r="Z544" i="4" s="1"/>
  <c r="Z543" i="4" s="1"/>
  <c r="L544" i="4"/>
  <c r="AG543" i="4"/>
  <c r="AF543" i="4"/>
  <c r="AE543" i="4"/>
  <c r="AD543" i="4"/>
  <c r="AC543" i="4"/>
  <c r="AB543" i="4"/>
  <c r="AA543" i="4"/>
  <c r="Y543" i="4"/>
  <c r="X543" i="4"/>
  <c r="W543" i="4"/>
  <c r="V543" i="4"/>
  <c r="U543" i="4"/>
  <c r="T543" i="4"/>
  <c r="S543" i="4"/>
  <c r="Q543" i="4"/>
  <c r="P543" i="4"/>
  <c r="R543" i="4" s="1"/>
  <c r="O543" i="4"/>
  <c r="N543" i="4"/>
  <c r="M543" i="4"/>
  <c r="R542" i="4"/>
  <c r="AI541" i="4"/>
  <c r="AA541" i="4"/>
  <c r="S541" i="4"/>
  <c r="O541" i="4"/>
  <c r="Z541" i="4" s="1"/>
  <c r="L541" i="4"/>
  <c r="AI540" i="4"/>
  <c r="AA540" i="4"/>
  <c r="Z540" i="4"/>
  <c r="S540" i="4"/>
  <c r="R540" i="4"/>
  <c r="O540" i="4"/>
  <c r="L540" i="4"/>
  <c r="AA539" i="4"/>
  <c r="Z539" i="4"/>
  <c r="S539" i="4"/>
  <c r="R539" i="4"/>
  <c r="O539" i="4"/>
  <c r="L539" i="4"/>
  <c r="AA538" i="4"/>
  <c r="Z538" i="4"/>
  <c r="S538" i="4"/>
  <c r="R538" i="4"/>
  <c r="O538" i="4"/>
  <c r="L538" i="4"/>
  <c r="AA537" i="4"/>
  <c r="Z537" i="4"/>
  <c r="S537" i="4"/>
  <c r="R537" i="4"/>
  <c r="O537" i="4"/>
  <c r="L537" i="4"/>
  <c r="AA536" i="4"/>
  <c r="Z536" i="4"/>
  <c r="S536" i="4"/>
  <c r="R536" i="4"/>
  <c r="O536" i="4"/>
  <c r="L536" i="4"/>
  <c r="AA535" i="4"/>
  <c r="Z535" i="4"/>
  <c r="S535" i="4"/>
  <c r="R535" i="4"/>
  <c r="O535" i="4"/>
  <c r="L535" i="4"/>
  <c r="AA534" i="4"/>
  <c r="Z534" i="4"/>
  <c r="S534" i="4"/>
  <c r="R534" i="4"/>
  <c r="O534" i="4"/>
  <c r="L534" i="4"/>
  <c r="AA533" i="4"/>
  <c r="Z533" i="4"/>
  <c r="S533" i="4"/>
  <c r="R533" i="4"/>
  <c r="O533" i="4"/>
  <c r="L533" i="4"/>
  <c r="AC532" i="4"/>
  <c r="AA532" i="4"/>
  <c r="S532" i="4"/>
  <c r="O532" i="4"/>
  <c r="Z532" i="4" s="1"/>
  <c r="L532" i="4"/>
  <c r="AC531" i="4"/>
  <c r="AA531" i="4"/>
  <c r="Y531" i="4"/>
  <c r="W531" i="4"/>
  <c r="U531" i="4"/>
  <c r="S531" i="4"/>
  <c r="O531" i="4"/>
  <c r="R531" i="4" s="1"/>
  <c r="L531" i="4"/>
  <c r="AA530" i="4"/>
  <c r="Y530" i="4"/>
  <c r="W530" i="4"/>
  <c r="U530" i="4"/>
  <c r="S530" i="4"/>
  <c r="R530" i="4"/>
  <c r="O530" i="4"/>
  <c r="Z530" i="4" s="1"/>
  <c r="L530" i="4"/>
  <c r="AA529" i="4"/>
  <c r="Z529" i="4"/>
  <c r="S529" i="4"/>
  <c r="R529" i="4"/>
  <c r="O529" i="4"/>
  <c r="L529" i="4"/>
  <c r="AA528" i="4"/>
  <c r="Z528" i="4"/>
  <c r="S528" i="4"/>
  <c r="R528" i="4"/>
  <c r="O528" i="4"/>
  <c r="L528" i="4"/>
  <c r="AC527" i="4"/>
  <c r="AA527" i="4"/>
  <c r="S527" i="4"/>
  <c r="O527" i="4"/>
  <c r="Z527" i="4" s="1"/>
  <c r="L527" i="4"/>
  <c r="AA526" i="4"/>
  <c r="S526" i="4"/>
  <c r="O526" i="4"/>
  <c r="Z526" i="4" s="1"/>
  <c r="L526" i="4"/>
  <c r="AC525" i="4"/>
  <c r="AA525" i="4"/>
  <c r="Z525" i="4"/>
  <c r="S525" i="4"/>
  <c r="R525" i="4"/>
  <c r="O525" i="4"/>
  <c r="L525" i="4"/>
  <c r="AA524" i="4"/>
  <c r="Z524" i="4"/>
  <c r="S524" i="4"/>
  <c r="R524" i="4"/>
  <c r="O524" i="4"/>
  <c r="L524" i="4"/>
  <c r="AA523" i="4"/>
  <c r="Z523" i="4"/>
  <c r="S523" i="4"/>
  <c r="R523" i="4"/>
  <c r="O523" i="4"/>
  <c r="L523" i="4"/>
  <c r="AA522" i="4"/>
  <c r="Z522" i="4"/>
  <c r="S522" i="4"/>
  <c r="R522" i="4"/>
  <c r="O522" i="4"/>
  <c r="L522" i="4"/>
  <c r="AC521" i="4"/>
  <c r="AA521" i="4"/>
  <c r="S521" i="4"/>
  <c r="O521" i="4"/>
  <c r="Z521" i="4" s="1"/>
  <c r="L521" i="4"/>
  <c r="AA520" i="4"/>
  <c r="S520" i="4"/>
  <c r="O520" i="4"/>
  <c r="Z520" i="4" s="1"/>
  <c r="L520" i="4"/>
  <c r="AC519" i="4"/>
  <c r="AA519" i="4"/>
  <c r="Z519" i="4"/>
  <c r="S519" i="4"/>
  <c r="R519" i="4"/>
  <c r="O519" i="4"/>
  <c r="L519" i="4"/>
  <c r="AC518" i="4"/>
  <c r="AA518" i="4"/>
  <c r="Y518" i="4"/>
  <c r="W518" i="4"/>
  <c r="U518" i="4"/>
  <c r="S518" i="4"/>
  <c r="R518" i="4"/>
  <c r="O518" i="4"/>
  <c r="Z518" i="4" s="1"/>
  <c r="L518" i="4"/>
  <c r="L516" i="4" s="1"/>
  <c r="AC517" i="4"/>
  <c r="AA517" i="4"/>
  <c r="S517" i="4"/>
  <c r="O517" i="4"/>
  <c r="Z517" i="4" s="1"/>
  <c r="L517" i="4"/>
  <c r="AG516" i="4"/>
  <c r="AF516" i="4"/>
  <c r="AE516" i="4"/>
  <c r="AD516" i="4"/>
  <c r="AC516" i="4"/>
  <c r="AB516" i="4"/>
  <c r="AA516" i="4"/>
  <c r="Y516" i="4"/>
  <c r="X516" i="4"/>
  <c r="W516" i="4"/>
  <c r="V516" i="4"/>
  <c r="U516" i="4"/>
  <c r="T516" i="4"/>
  <c r="S516" i="4"/>
  <c r="Q516" i="4"/>
  <c r="P516" i="4"/>
  <c r="R516" i="4" s="1"/>
  <c r="O516" i="4"/>
  <c r="N516" i="4"/>
  <c r="M516" i="4"/>
  <c r="R515" i="4"/>
  <c r="AA514" i="4"/>
  <c r="Z514" i="4"/>
  <c r="S514" i="4"/>
  <c r="R514" i="4"/>
  <c r="O514" i="4"/>
  <c r="L514" i="4"/>
  <c r="AA513" i="4"/>
  <c r="Z513" i="4"/>
  <c r="S513" i="4"/>
  <c r="R513" i="4"/>
  <c r="O513" i="4"/>
  <c r="L513" i="4"/>
  <c r="L510" i="4" s="1"/>
  <c r="AA512" i="4"/>
  <c r="Y512" i="4"/>
  <c r="W512" i="4"/>
  <c r="U512" i="4"/>
  <c r="S512" i="4"/>
  <c r="O512" i="4"/>
  <c r="R512" i="4" s="1"/>
  <c r="L512" i="4"/>
  <c r="AA511" i="4"/>
  <c r="S511" i="4"/>
  <c r="O511" i="4"/>
  <c r="Z511" i="4" s="1"/>
  <c r="L511" i="4"/>
  <c r="AG510" i="4"/>
  <c r="AF510" i="4"/>
  <c r="AE510" i="4"/>
  <c r="AD510" i="4"/>
  <c r="AC510" i="4"/>
  <c r="AB510" i="4"/>
  <c r="AA510" i="4"/>
  <c r="Y510" i="4"/>
  <c r="X510" i="4"/>
  <c r="W510" i="4"/>
  <c r="V510" i="4"/>
  <c r="U510" i="4"/>
  <c r="T510" i="4"/>
  <c r="S510" i="4"/>
  <c r="Q510" i="4"/>
  <c r="P510" i="4"/>
  <c r="R510" i="4" s="1"/>
  <c r="O510" i="4"/>
  <c r="N510" i="4"/>
  <c r="M510" i="4"/>
  <c r="R509" i="4"/>
  <c r="AA508" i="4"/>
  <c r="Z508" i="4"/>
  <c r="S508" i="4"/>
  <c r="R508" i="4"/>
  <c r="O508" i="4"/>
  <c r="L508" i="4"/>
  <c r="AA507" i="4"/>
  <c r="Z507" i="4"/>
  <c r="S507" i="4"/>
  <c r="R507" i="4"/>
  <c r="O507" i="4"/>
  <c r="L507" i="4"/>
  <c r="AA506" i="4"/>
  <c r="W506" i="4"/>
  <c r="S506" i="4"/>
  <c r="Y506" i="4" s="1"/>
  <c r="O506" i="4"/>
  <c r="U506" i="4" s="1"/>
  <c r="L506" i="4"/>
  <c r="AC505" i="4"/>
  <c r="AC497" i="4" s="1"/>
  <c r="AA505" i="4"/>
  <c r="Y505" i="4"/>
  <c r="W505" i="4"/>
  <c r="W497" i="4" s="1"/>
  <c r="U505" i="4"/>
  <c r="S505" i="4"/>
  <c r="S497" i="4" s="1"/>
  <c r="O505" i="4"/>
  <c r="R505" i="4" s="1"/>
  <c r="L505" i="4"/>
  <c r="AA504" i="4"/>
  <c r="Y504" i="4"/>
  <c r="W504" i="4"/>
  <c r="U504" i="4"/>
  <c r="S504" i="4"/>
  <c r="R504" i="4"/>
  <c r="O504" i="4"/>
  <c r="Z504" i="4" s="1"/>
  <c r="L504" i="4"/>
  <c r="AC503" i="4"/>
  <c r="AA503" i="4"/>
  <c r="Y503" i="4"/>
  <c r="W503" i="4"/>
  <c r="U503" i="4"/>
  <c r="S503" i="4"/>
  <c r="R503" i="4"/>
  <c r="O503" i="4"/>
  <c r="Z503" i="4" s="1"/>
  <c r="L503" i="4"/>
  <c r="AC502" i="4"/>
  <c r="AA502" i="4"/>
  <c r="Y502" i="4"/>
  <c r="W502" i="4"/>
  <c r="U502" i="4"/>
  <c r="S502" i="4"/>
  <c r="R502" i="4"/>
  <c r="O502" i="4"/>
  <c r="Z502" i="4" s="1"/>
  <c r="L502" i="4"/>
  <c r="AC501" i="4"/>
  <c r="AA501" i="4"/>
  <c r="Y501" i="4"/>
  <c r="W501" i="4"/>
  <c r="U501" i="4"/>
  <c r="S501" i="4"/>
  <c r="R501" i="4"/>
  <c r="O501" i="4"/>
  <c r="Z501" i="4" s="1"/>
  <c r="L501" i="4"/>
  <c r="AC500" i="4"/>
  <c r="AA500" i="4"/>
  <c r="Y500" i="4"/>
  <c r="W500" i="4"/>
  <c r="U500" i="4"/>
  <c r="S500" i="4"/>
  <c r="R500" i="4"/>
  <c r="O500" i="4"/>
  <c r="Z500" i="4" s="1"/>
  <c r="L500" i="4"/>
  <c r="AC499" i="4"/>
  <c r="AA499" i="4"/>
  <c r="Y499" i="4"/>
  <c r="W499" i="4"/>
  <c r="U499" i="4"/>
  <c r="S499" i="4"/>
  <c r="R499" i="4"/>
  <c r="O499" i="4"/>
  <c r="Z499" i="4" s="1"/>
  <c r="L499" i="4"/>
  <c r="AC498" i="4"/>
  <c r="AA498" i="4"/>
  <c r="AA497" i="4" s="1"/>
  <c r="Y498" i="4"/>
  <c r="Y497" i="4" s="1"/>
  <c r="W498" i="4"/>
  <c r="U498" i="4"/>
  <c r="U497" i="4" s="1"/>
  <c r="S498" i="4"/>
  <c r="R498" i="4"/>
  <c r="O498" i="4"/>
  <c r="Z498" i="4" s="1"/>
  <c r="L498" i="4"/>
  <c r="AG497" i="4"/>
  <c r="AF497" i="4"/>
  <c r="AE497" i="4"/>
  <c r="AD497" i="4"/>
  <c r="AB497" i="4"/>
  <c r="X497" i="4"/>
  <c r="V497" i="4"/>
  <c r="T497" i="4"/>
  <c r="Q497" i="4"/>
  <c r="P497" i="4"/>
  <c r="N497" i="4"/>
  <c r="M497" i="4"/>
  <c r="L497" i="4"/>
  <c r="R496" i="4"/>
  <c r="AA495" i="4"/>
  <c r="Y495" i="4"/>
  <c r="W495" i="4"/>
  <c r="U495" i="4"/>
  <c r="S495" i="4"/>
  <c r="R495" i="4"/>
  <c r="O495" i="4"/>
  <c r="Z495" i="4" s="1"/>
  <c r="L495" i="4"/>
  <c r="L493" i="4" s="1"/>
  <c r="AA494" i="4"/>
  <c r="Y494" i="4"/>
  <c r="W494" i="4"/>
  <c r="U494" i="4"/>
  <c r="S494" i="4"/>
  <c r="O494" i="4"/>
  <c r="R494" i="4" s="1"/>
  <c r="L494" i="4"/>
  <c r="AG493" i="4"/>
  <c r="AF493" i="4"/>
  <c r="AE493" i="4"/>
  <c r="AD493" i="4"/>
  <c r="AC493" i="4"/>
  <c r="AB493" i="4"/>
  <c r="AA493" i="4"/>
  <c r="Y493" i="4"/>
  <c r="X493" i="4"/>
  <c r="W493" i="4"/>
  <c r="V493" i="4"/>
  <c r="U493" i="4"/>
  <c r="T493" i="4"/>
  <c r="S493" i="4"/>
  <c r="Q493" i="4"/>
  <c r="P493" i="4"/>
  <c r="R493" i="4" s="1"/>
  <c r="O493" i="4"/>
  <c r="N493" i="4"/>
  <c r="M493" i="4"/>
  <c r="R492" i="4"/>
  <c r="AA491" i="4"/>
  <c r="O491" i="4"/>
  <c r="R491" i="4" s="1"/>
  <c r="L491" i="4"/>
  <c r="AA490" i="4"/>
  <c r="R490" i="4"/>
  <c r="O490" i="4"/>
  <c r="Z490" i="4" s="1"/>
  <c r="L490" i="4"/>
  <c r="AA489" i="4"/>
  <c r="O489" i="4"/>
  <c r="R489" i="4" s="1"/>
  <c r="L489" i="4"/>
  <c r="AC488" i="4"/>
  <c r="AA488" i="4"/>
  <c r="O488" i="4"/>
  <c r="R488" i="4" s="1"/>
  <c r="L488" i="4"/>
  <c r="AA487" i="4"/>
  <c r="R487" i="4"/>
  <c r="O487" i="4"/>
  <c r="Z487" i="4" s="1"/>
  <c r="L487" i="4"/>
  <c r="AA486" i="4"/>
  <c r="O486" i="4"/>
  <c r="R486" i="4" s="1"/>
  <c r="L486" i="4"/>
  <c r="AA485" i="4"/>
  <c r="R485" i="4"/>
  <c r="O485" i="4"/>
  <c r="Z485" i="4" s="1"/>
  <c r="L485" i="4"/>
  <c r="L483" i="4" s="1"/>
  <c r="AA484" i="4"/>
  <c r="O484" i="4"/>
  <c r="R484" i="4" s="1"/>
  <c r="L484" i="4"/>
  <c r="AG483" i="4"/>
  <c r="AF483" i="4"/>
  <c r="AE483" i="4"/>
  <c r="AD483" i="4"/>
  <c r="AC483" i="4"/>
  <c r="AB483" i="4"/>
  <c r="AA483" i="4"/>
  <c r="Y483" i="4"/>
  <c r="X483" i="4"/>
  <c r="W483" i="4"/>
  <c r="V483" i="4"/>
  <c r="U483" i="4"/>
  <c r="T483" i="4"/>
  <c r="S483" i="4"/>
  <c r="Q483" i="4"/>
  <c r="P483" i="4"/>
  <c r="R483" i="4" s="1"/>
  <c r="O483" i="4"/>
  <c r="N483" i="4"/>
  <c r="M483" i="4"/>
  <c r="R482" i="4"/>
  <c r="AA481" i="4"/>
  <c r="Z481" i="4"/>
  <c r="S481" i="4"/>
  <c r="R481" i="4"/>
  <c r="O481" i="4"/>
  <c r="L481" i="4"/>
  <c r="AA480" i="4"/>
  <c r="Z480" i="4"/>
  <c r="S480" i="4"/>
  <c r="R480" i="4"/>
  <c r="O480" i="4"/>
  <c r="L480" i="4"/>
  <c r="AI479" i="4"/>
  <c r="AA479" i="4"/>
  <c r="S479" i="4"/>
  <c r="O479" i="4"/>
  <c r="Z479" i="4" s="1"/>
  <c r="L479" i="4"/>
  <c r="AA478" i="4"/>
  <c r="S478" i="4"/>
  <c r="O478" i="4"/>
  <c r="Z478" i="4" s="1"/>
  <c r="L478" i="4"/>
  <c r="AA477" i="4"/>
  <c r="S477" i="4"/>
  <c r="O477" i="4"/>
  <c r="Z477" i="4" s="1"/>
  <c r="L477" i="4"/>
  <c r="AA476" i="4"/>
  <c r="S476" i="4"/>
  <c r="O476" i="4"/>
  <c r="Z476" i="4" s="1"/>
  <c r="L476" i="4"/>
  <c r="AA475" i="4"/>
  <c r="S475" i="4"/>
  <c r="O475" i="4"/>
  <c r="Z475" i="4" s="1"/>
  <c r="L475" i="4"/>
  <c r="AA474" i="4"/>
  <c r="S474" i="4"/>
  <c r="O474" i="4"/>
  <c r="Z474" i="4" s="1"/>
  <c r="L474" i="4"/>
  <c r="AA473" i="4"/>
  <c r="S473" i="4"/>
  <c r="O473" i="4"/>
  <c r="Z473" i="4" s="1"/>
  <c r="L473" i="4"/>
  <c r="AA472" i="4"/>
  <c r="S472" i="4"/>
  <c r="O472" i="4"/>
  <c r="Z472" i="4" s="1"/>
  <c r="L472" i="4"/>
  <c r="AA471" i="4"/>
  <c r="S471" i="4"/>
  <c r="O471" i="4"/>
  <c r="Z471" i="4" s="1"/>
  <c r="L471" i="4"/>
  <c r="AA470" i="4"/>
  <c r="S470" i="4"/>
  <c r="O470" i="4"/>
  <c r="Z470" i="4" s="1"/>
  <c r="L470" i="4"/>
  <c r="AA469" i="4"/>
  <c r="S469" i="4"/>
  <c r="O469" i="4"/>
  <c r="Z469" i="4" s="1"/>
  <c r="L469" i="4"/>
  <c r="AA468" i="4"/>
  <c r="S468" i="4"/>
  <c r="O468" i="4"/>
  <c r="Z468" i="4" s="1"/>
  <c r="L468" i="4"/>
  <c r="AA467" i="4"/>
  <c r="S467" i="4"/>
  <c r="O467" i="4"/>
  <c r="Z467" i="4" s="1"/>
  <c r="L467" i="4"/>
  <c r="AC466" i="4"/>
  <c r="AA466" i="4"/>
  <c r="U466" i="4"/>
  <c r="S466" i="4"/>
  <c r="O466" i="4"/>
  <c r="R466" i="4" s="1"/>
  <c r="L466" i="4"/>
  <c r="AA465" i="4"/>
  <c r="U465" i="4"/>
  <c r="S465" i="4"/>
  <c r="R465" i="4"/>
  <c r="O465" i="4"/>
  <c r="Z465" i="4" s="1"/>
  <c r="L465" i="4"/>
  <c r="AA464" i="4"/>
  <c r="U464" i="4"/>
  <c r="S464" i="4"/>
  <c r="O464" i="4"/>
  <c r="R464" i="4" s="1"/>
  <c r="L464" i="4"/>
  <c r="AA463" i="4"/>
  <c r="U463" i="4"/>
  <c r="S463" i="4"/>
  <c r="R463" i="4"/>
  <c r="O463" i="4"/>
  <c r="Z463" i="4" s="1"/>
  <c r="L463" i="4"/>
  <c r="AA462" i="4"/>
  <c r="U462" i="4"/>
  <c r="S462" i="4"/>
  <c r="O462" i="4"/>
  <c r="R462" i="4" s="1"/>
  <c r="L462" i="4"/>
  <c r="AA461" i="4"/>
  <c r="U461" i="4"/>
  <c r="S461" i="4"/>
  <c r="R461" i="4"/>
  <c r="O461" i="4"/>
  <c r="Z461" i="4" s="1"/>
  <c r="L461" i="4"/>
  <c r="AC460" i="4"/>
  <c r="AA460" i="4"/>
  <c r="U460" i="4"/>
  <c r="S460" i="4"/>
  <c r="R460" i="4"/>
  <c r="O460" i="4"/>
  <c r="Z460" i="4" s="1"/>
  <c r="L460" i="4"/>
  <c r="AA459" i="4"/>
  <c r="U459" i="4"/>
  <c r="S459" i="4"/>
  <c r="O459" i="4"/>
  <c r="R459" i="4" s="1"/>
  <c r="L459" i="4"/>
  <c r="AC458" i="4"/>
  <c r="AB458" i="4"/>
  <c r="AA458" i="4"/>
  <c r="U458" i="4"/>
  <c r="S458" i="4"/>
  <c r="R458" i="4"/>
  <c r="O458" i="4"/>
  <c r="Z458" i="4" s="1"/>
  <c r="L458" i="4"/>
  <c r="AA457" i="4"/>
  <c r="U457" i="4"/>
  <c r="S457" i="4"/>
  <c r="O457" i="4"/>
  <c r="R457" i="4" s="1"/>
  <c r="L457" i="4"/>
  <c r="AA456" i="4"/>
  <c r="U456" i="4"/>
  <c r="S456" i="4"/>
  <c r="R456" i="4"/>
  <c r="O456" i="4"/>
  <c r="Z456" i="4" s="1"/>
  <c r="L456" i="4"/>
  <c r="AA455" i="4"/>
  <c r="U455" i="4"/>
  <c r="S455" i="4"/>
  <c r="O455" i="4"/>
  <c r="R455" i="4" s="1"/>
  <c r="L455" i="4"/>
  <c r="AA454" i="4"/>
  <c r="U454" i="4"/>
  <c r="S454" i="4"/>
  <c r="R454" i="4"/>
  <c r="O454" i="4"/>
  <c r="Z454" i="4" s="1"/>
  <c r="L454" i="4"/>
  <c r="AB453" i="4"/>
  <c r="AC453" i="4" s="1"/>
  <c r="AA453" i="4"/>
  <c r="U453" i="4"/>
  <c r="S453" i="4"/>
  <c r="O453" i="4"/>
  <c r="R453" i="4" s="1"/>
  <c r="L453" i="4"/>
  <c r="AE452" i="4"/>
  <c r="AE445" i="4" s="1"/>
  <c r="AB452" i="4"/>
  <c r="AA452" i="4"/>
  <c r="U452" i="4"/>
  <c r="S452" i="4"/>
  <c r="O452" i="4"/>
  <c r="R452" i="4" s="1"/>
  <c r="L452" i="4"/>
  <c r="AA451" i="4"/>
  <c r="U451" i="4"/>
  <c r="S451" i="4"/>
  <c r="R451" i="4"/>
  <c r="O451" i="4"/>
  <c r="Z451" i="4" s="1"/>
  <c r="L451" i="4"/>
  <c r="AA450" i="4"/>
  <c r="U450" i="4"/>
  <c r="S450" i="4"/>
  <c r="O450" i="4"/>
  <c r="R450" i="4" s="1"/>
  <c r="L450" i="4"/>
  <c r="AA449" i="4"/>
  <c r="U449" i="4"/>
  <c r="S449" i="4"/>
  <c r="R449" i="4"/>
  <c r="O449" i="4"/>
  <c r="Z449" i="4" s="1"/>
  <c r="L449" i="4"/>
  <c r="AB448" i="4"/>
  <c r="AC448" i="4" s="1"/>
  <c r="AA448" i="4"/>
  <c r="U448" i="4"/>
  <c r="S448" i="4"/>
  <c r="O448" i="4"/>
  <c r="R448" i="4" s="1"/>
  <c r="L448" i="4"/>
  <c r="AC447" i="4"/>
  <c r="AB447" i="4"/>
  <c r="AA447" i="4"/>
  <c r="AA445" i="4" s="1"/>
  <c r="U447" i="4"/>
  <c r="U445" i="4" s="1"/>
  <c r="S447" i="4"/>
  <c r="R447" i="4"/>
  <c r="O447" i="4"/>
  <c r="Z447" i="4" s="1"/>
  <c r="L447" i="4"/>
  <c r="AB446" i="4"/>
  <c r="AC446" i="4" s="1"/>
  <c r="AA446" i="4"/>
  <c r="U446" i="4"/>
  <c r="S446" i="4"/>
  <c r="S445" i="4" s="1"/>
  <c r="O446" i="4"/>
  <c r="R446" i="4" s="1"/>
  <c r="L446" i="4"/>
  <c r="AG445" i="4"/>
  <c r="AF445" i="4"/>
  <c r="AD445" i="4"/>
  <c r="AB445" i="4"/>
  <c r="Y445" i="4"/>
  <c r="X445" i="4"/>
  <c r="W445" i="4"/>
  <c r="V445" i="4"/>
  <c r="T445" i="4"/>
  <c r="Q445" i="4"/>
  <c r="P445" i="4"/>
  <c r="N445" i="4"/>
  <c r="M445" i="4"/>
  <c r="L445" i="4"/>
  <c r="R444" i="4"/>
  <c r="AI443" i="4"/>
  <c r="AA443" i="4"/>
  <c r="Z443" i="4"/>
  <c r="S443" i="4"/>
  <c r="R443" i="4"/>
  <c r="O443" i="4"/>
  <c r="L443" i="4"/>
  <c r="AA442" i="4"/>
  <c r="Z442" i="4"/>
  <c r="S442" i="4"/>
  <c r="R442" i="4"/>
  <c r="O442" i="4"/>
  <c r="L442" i="4"/>
  <c r="AA441" i="4"/>
  <c r="Z441" i="4"/>
  <c r="S441" i="4"/>
  <c r="R441" i="4"/>
  <c r="O441" i="4"/>
  <c r="L441" i="4"/>
  <c r="AA440" i="4"/>
  <c r="Z440" i="4"/>
  <c r="S440" i="4"/>
  <c r="R440" i="4"/>
  <c r="O440" i="4"/>
  <c r="L440" i="4"/>
  <c r="AA439" i="4"/>
  <c r="Z439" i="4"/>
  <c r="S439" i="4"/>
  <c r="R439" i="4"/>
  <c r="O439" i="4"/>
  <c r="L439" i="4"/>
  <c r="AA438" i="4"/>
  <c r="Z438" i="4"/>
  <c r="S438" i="4"/>
  <c r="R438" i="4"/>
  <c r="O438" i="4"/>
  <c r="L438" i="4"/>
  <c r="AA437" i="4"/>
  <c r="Z437" i="4"/>
  <c r="S437" i="4"/>
  <c r="R437" i="4"/>
  <c r="O437" i="4"/>
  <c r="L437" i="4"/>
  <c r="AA436" i="4"/>
  <c r="Z436" i="4"/>
  <c r="S436" i="4"/>
  <c r="R436" i="4"/>
  <c r="O436" i="4"/>
  <c r="L436" i="4"/>
  <c r="AA435" i="4"/>
  <c r="Z435" i="4"/>
  <c r="S435" i="4"/>
  <c r="R435" i="4"/>
  <c r="O435" i="4"/>
  <c r="L435" i="4"/>
  <c r="AA434" i="4"/>
  <c r="Z434" i="4"/>
  <c r="S434" i="4"/>
  <c r="R434" i="4"/>
  <c r="O434" i="4"/>
  <c r="L434" i="4"/>
  <c r="AA433" i="4"/>
  <c r="Z433" i="4"/>
  <c r="S433" i="4"/>
  <c r="R433" i="4"/>
  <c r="O433" i="4"/>
  <c r="L433" i="4"/>
  <c r="AA432" i="4"/>
  <c r="Z432" i="4"/>
  <c r="S432" i="4"/>
  <c r="R432" i="4"/>
  <c r="O432" i="4"/>
  <c r="L432" i="4"/>
  <c r="AA431" i="4"/>
  <c r="Z431" i="4"/>
  <c r="S431" i="4"/>
  <c r="R431" i="4"/>
  <c r="O431" i="4"/>
  <c r="L431" i="4"/>
  <c r="AA430" i="4"/>
  <c r="Z430" i="4"/>
  <c r="S430" i="4"/>
  <c r="R430" i="4"/>
  <c r="O430" i="4"/>
  <c r="L430" i="4"/>
  <c r="AA429" i="4"/>
  <c r="Z429" i="4"/>
  <c r="S429" i="4"/>
  <c r="R429" i="4"/>
  <c r="O429" i="4"/>
  <c r="L429" i="4"/>
  <c r="AA428" i="4"/>
  <c r="Z428" i="4"/>
  <c r="S428" i="4"/>
  <c r="R428" i="4"/>
  <c r="O428" i="4"/>
  <c r="L428" i="4"/>
  <c r="AA427" i="4"/>
  <c r="Z427" i="4"/>
  <c r="S427" i="4"/>
  <c r="R427" i="4"/>
  <c r="O427" i="4"/>
  <c r="L427" i="4"/>
  <c r="AA426" i="4"/>
  <c r="Z426" i="4"/>
  <c r="Y425" i="4" s="1"/>
  <c r="S426" i="4"/>
  <c r="R426" i="4"/>
  <c r="Q425" i="4" s="1"/>
  <c r="O426" i="4"/>
  <c r="L426" i="4"/>
  <c r="AG425" i="4"/>
  <c r="AF425" i="4"/>
  <c r="AE425" i="4"/>
  <c r="AD425" i="4"/>
  <c r="AC425" i="4"/>
  <c r="AB425" i="4"/>
  <c r="AA425" i="4"/>
  <c r="Z425" i="4"/>
  <c r="X425" i="4"/>
  <c r="V425" i="4"/>
  <c r="T425" i="4"/>
  <c r="S425" i="4"/>
  <c r="P425" i="4"/>
  <c r="R425" i="4" s="1"/>
  <c r="O425" i="4"/>
  <c r="N425" i="4"/>
  <c r="M425" i="4"/>
  <c r="L425" i="4"/>
  <c r="R424" i="4"/>
  <c r="AA423" i="4"/>
  <c r="S423" i="4"/>
  <c r="O423" i="4"/>
  <c r="Z423" i="4" s="1"/>
  <c r="L423" i="4"/>
  <c r="AA422" i="4"/>
  <c r="S422" i="4"/>
  <c r="O422" i="4"/>
  <c r="Z422" i="4" s="1"/>
  <c r="L422" i="4"/>
  <c r="AA421" i="4"/>
  <c r="S421" i="4"/>
  <c r="O421" i="4"/>
  <c r="Z421" i="4" s="1"/>
  <c r="L421" i="4"/>
  <c r="AA420" i="4"/>
  <c r="S420" i="4"/>
  <c r="O420" i="4"/>
  <c r="Z420" i="4" s="1"/>
  <c r="L420" i="4"/>
  <c r="AA419" i="4"/>
  <c r="S419" i="4"/>
  <c r="O419" i="4"/>
  <c r="Z419" i="4" s="1"/>
  <c r="L419" i="4"/>
  <c r="AA418" i="4"/>
  <c r="S418" i="4"/>
  <c r="O418" i="4"/>
  <c r="Z418" i="4" s="1"/>
  <c r="L418" i="4"/>
  <c r="AA417" i="4"/>
  <c r="S417" i="4"/>
  <c r="O417" i="4"/>
  <c r="Z417" i="4" s="1"/>
  <c r="L417" i="4"/>
  <c r="AA416" i="4"/>
  <c r="S416" i="4"/>
  <c r="O416" i="4"/>
  <c r="Z416" i="4" s="1"/>
  <c r="L416" i="4"/>
  <c r="AA415" i="4"/>
  <c r="S415" i="4"/>
  <c r="O415" i="4"/>
  <c r="Z415" i="4" s="1"/>
  <c r="L415" i="4"/>
  <c r="AA414" i="4"/>
  <c r="S414" i="4"/>
  <c r="O414" i="4"/>
  <c r="Z414" i="4" s="1"/>
  <c r="L414" i="4"/>
  <c r="AA413" i="4"/>
  <c r="S413" i="4"/>
  <c r="O413" i="4"/>
  <c r="Z413" i="4" s="1"/>
  <c r="L413" i="4"/>
  <c r="AA412" i="4"/>
  <c r="S412" i="4"/>
  <c r="O412" i="4"/>
  <c r="L412" i="4"/>
  <c r="AA411" i="4"/>
  <c r="S411" i="4"/>
  <c r="O411" i="4"/>
  <c r="L411" i="4"/>
  <c r="AA410" i="4"/>
  <c r="S410" i="4"/>
  <c r="O410" i="4"/>
  <c r="L410" i="4"/>
  <c r="AA409" i="4"/>
  <c r="S409" i="4"/>
  <c r="O409" i="4"/>
  <c r="L409" i="4"/>
  <c r="AA408" i="4"/>
  <c r="S408" i="4"/>
  <c r="O408" i="4"/>
  <c r="L408" i="4"/>
  <c r="AA407" i="4"/>
  <c r="S407" i="4"/>
  <c r="O407" i="4"/>
  <c r="L407" i="4"/>
  <c r="AA406" i="4"/>
  <c r="S406" i="4"/>
  <c r="O406" i="4"/>
  <c r="L406" i="4"/>
  <c r="AA405" i="4"/>
  <c r="S405" i="4"/>
  <c r="O405" i="4"/>
  <c r="L405" i="4"/>
  <c r="AA404" i="4"/>
  <c r="S404" i="4"/>
  <c r="O404" i="4"/>
  <c r="L404" i="4"/>
  <c r="AA403" i="4"/>
  <c r="S403" i="4"/>
  <c r="O403" i="4"/>
  <c r="L403" i="4"/>
  <c r="AA402" i="4"/>
  <c r="S402" i="4"/>
  <c r="O402" i="4"/>
  <c r="L402" i="4"/>
  <c r="AA401" i="4"/>
  <c r="S401" i="4"/>
  <c r="O401" i="4"/>
  <c r="L401" i="4"/>
  <c r="AA400" i="4"/>
  <c r="S400" i="4"/>
  <c r="O400" i="4"/>
  <c r="L400" i="4"/>
  <c r="AA399" i="4"/>
  <c r="S399" i="4"/>
  <c r="O399" i="4"/>
  <c r="L399" i="4"/>
  <c r="AA398" i="4"/>
  <c r="S398" i="4"/>
  <c r="O398" i="4"/>
  <c r="L398" i="4"/>
  <c r="AA397" i="4"/>
  <c r="S397" i="4"/>
  <c r="O397" i="4"/>
  <c r="L397" i="4"/>
  <c r="AA396" i="4"/>
  <c r="S396" i="4"/>
  <c r="O396" i="4"/>
  <c r="L396" i="4"/>
  <c r="AA395" i="4"/>
  <c r="S395" i="4"/>
  <c r="O395" i="4"/>
  <c r="L395" i="4"/>
  <c r="AA394" i="4"/>
  <c r="S394" i="4"/>
  <c r="O394" i="4"/>
  <c r="L394" i="4"/>
  <c r="AA393" i="4"/>
  <c r="S393" i="4"/>
  <c r="O393" i="4"/>
  <c r="L393" i="4"/>
  <c r="AA392" i="4"/>
  <c r="S392" i="4"/>
  <c r="O392" i="4"/>
  <c r="L392" i="4"/>
  <c r="AA391" i="4"/>
  <c r="S391" i="4"/>
  <c r="O391" i="4"/>
  <c r="L391" i="4"/>
  <c r="AA390" i="4"/>
  <c r="S390" i="4"/>
  <c r="O390" i="4"/>
  <c r="L390" i="4"/>
  <c r="AA389" i="4"/>
  <c r="S389" i="4"/>
  <c r="O389" i="4"/>
  <c r="L389" i="4"/>
  <c r="AA388" i="4"/>
  <c r="S388" i="4"/>
  <c r="O388" i="4"/>
  <c r="L388" i="4"/>
  <c r="AA387" i="4"/>
  <c r="S387" i="4"/>
  <c r="O387" i="4"/>
  <c r="L387" i="4"/>
  <c r="AA386" i="4"/>
  <c r="S386" i="4"/>
  <c r="O386" i="4"/>
  <c r="L386" i="4"/>
  <c r="AA385" i="4"/>
  <c r="S385" i="4"/>
  <c r="O385" i="4"/>
  <c r="L385" i="4"/>
  <c r="AA384" i="4"/>
  <c r="S384" i="4"/>
  <c r="O384" i="4"/>
  <c r="L384" i="4"/>
  <c r="AA383" i="4"/>
  <c r="S383" i="4"/>
  <c r="O383" i="4"/>
  <c r="L383" i="4"/>
  <c r="AA382" i="4"/>
  <c r="S382" i="4"/>
  <c r="O382" i="4"/>
  <c r="L382" i="4"/>
  <c r="AA381" i="4"/>
  <c r="S381" i="4"/>
  <c r="O381" i="4"/>
  <c r="L381" i="4"/>
  <c r="AA380" i="4"/>
  <c r="S380" i="4"/>
  <c r="O380" i="4"/>
  <c r="L380" i="4"/>
  <c r="AA379" i="4"/>
  <c r="S379" i="4"/>
  <c r="O379" i="4"/>
  <c r="L379" i="4"/>
  <c r="AA378" i="4"/>
  <c r="S378" i="4"/>
  <c r="O378" i="4"/>
  <c r="L378" i="4"/>
  <c r="AA377" i="4"/>
  <c r="S377" i="4"/>
  <c r="O377" i="4"/>
  <c r="L377" i="4"/>
  <c r="AA376" i="4"/>
  <c r="S376" i="4"/>
  <c r="O376" i="4"/>
  <c r="L376" i="4"/>
  <c r="AA375" i="4"/>
  <c r="S375" i="4"/>
  <c r="O375" i="4"/>
  <c r="L375" i="4"/>
  <c r="AA374" i="4"/>
  <c r="S374" i="4"/>
  <c r="O374" i="4"/>
  <c r="L374" i="4"/>
  <c r="AA373" i="4"/>
  <c r="S373" i="4"/>
  <c r="O373" i="4"/>
  <c r="L373" i="4"/>
  <c r="AA372" i="4"/>
  <c r="S372" i="4"/>
  <c r="O372" i="4"/>
  <c r="L372" i="4"/>
  <c r="AA371" i="4"/>
  <c r="S371" i="4"/>
  <c r="O371" i="4"/>
  <c r="L371" i="4"/>
  <c r="AA370" i="4"/>
  <c r="S370" i="4"/>
  <c r="O370" i="4"/>
  <c r="L370" i="4"/>
  <c r="AA369" i="4"/>
  <c r="S369" i="4"/>
  <c r="O369" i="4"/>
  <c r="L369" i="4"/>
  <c r="AA368" i="4"/>
  <c r="S368" i="4"/>
  <c r="O368" i="4"/>
  <c r="L368" i="4"/>
  <c r="AA367" i="4"/>
  <c r="S367" i="4"/>
  <c r="O367" i="4"/>
  <c r="L367" i="4"/>
  <c r="AA366" i="4"/>
  <c r="S366" i="4"/>
  <c r="O366" i="4"/>
  <c r="L366" i="4"/>
  <c r="AA365" i="4"/>
  <c r="S365" i="4"/>
  <c r="O365" i="4"/>
  <c r="L365" i="4"/>
  <c r="AA364" i="4"/>
  <c r="S364" i="4"/>
  <c r="O364" i="4"/>
  <c r="L364" i="4"/>
  <c r="AA363" i="4"/>
  <c r="S363" i="4"/>
  <c r="O363" i="4"/>
  <c r="L363" i="4"/>
  <c r="AA362" i="4"/>
  <c r="S362" i="4"/>
  <c r="O362" i="4"/>
  <c r="L362" i="4"/>
  <c r="AA361" i="4"/>
  <c r="S361" i="4"/>
  <c r="O361" i="4"/>
  <c r="L361" i="4"/>
  <c r="AA360" i="4"/>
  <c r="S360" i="4"/>
  <c r="O360" i="4"/>
  <c r="L360" i="4"/>
  <c r="AA359" i="4"/>
  <c r="S359" i="4"/>
  <c r="O359" i="4"/>
  <c r="L359" i="4"/>
  <c r="AA358" i="4"/>
  <c r="S358" i="4"/>
  <c r="O358" i="4"/>
  <c r="L358" i="4"/>
  <c r="AA357" i="4"/>
  <c r="S357" i="4"/>
  <c r="O357" i="4"/>
  <c r="L357" i="4"/>
  <c r="AA356" i="4"/>
  <c r="S356" i="4"/>
  <c r="O356" i="4"/>
  <c r="L356" i="4"/>
  <c r="AA355" i="4"/>
  <c r="S355" i="4"/>
  <c r="O355" i="4"/>
  <c r="L355" i="4"/>
  <c r="AA354" i="4"/>
  <c r="S354" i="4"/>
  <c r="O354" i="4"/>
  <c r="Z354" i="4" s="1"/>
  <c r="L354" i="4"/>
  <c r="AA353" i="4"/>
  <c r="S353" i="4"/>
  <c r="O353" i="4"/>
  <c r="Z353" i="4" s="1"/>
  <c r="L353" i="4"/>
  <c r="AA352" i="4"/>
  <c r="S352" i="4"/>
  <c r="O352" i="4"/>
  <c r="Z352" i="4" s="1"/>
  <c r="L352" i="4"/>
  <c r="AA351" i="4"/>
  <c r="S351" i="4"/>
  <c r="O351" i="4"/>
  <c r="Z351" i="4" s="1"/>
  <c r="L351" i="4"/>
  <c r="AA350" i="4"/>
  <c r="S350" i="4"/>
  <c r="O350" i="4"/>
  <c r="Z350" i="4" s="1"/>
  <c r="L350" i="4"/>
  <c r="AA349" i="4"/>
  <c r="S349" i="4"/>
  <c r="O349" i="4"/>
  <c r="Z349" i="4" s="1"/>
  <c r="L349" i="4"/>
  <c r="AA348" i="4"/>
  <c r="S348" i="4"/>
  <c r="O348" i="4"/>
  <c r="Z348" i="4" s="1"/>
  <c r="L348" i="4"/>
  <c r="AA347" i="4"/>
  <c r="S347" i="4"/>
  <c r="O347" i="4"/>
  <c r="Z347" i="4" s="1"/>
  <c r="L347" i="4"/>
  <c r="AA346" i="4"/>
  <c r="S346" i="4"/>
  <c r="O346" i="4"/>
  <c r="Z346" i="4" s="1"/>
  <c r="L346" i="4"/>
  <c r="AA345" i="4"/>
  <c r="S345" i="4"/>
  <c r="O345" i="4"/>
  <c r="Z345" i="4" s="1"/>
  <c r="L345" i="4"/>
  <c r="AA344" i="4"/>
  <c r="S344" i="4"/>
  <c r="O344" i="4"/>
  <c r="Z344" i="4" s="1"/>
  <c r="L344" i="4"/>
  <c r="AA343" i="4"/>
  <c r="S343" i="4"/>
  <c r="O343" i="4"/>
  <c r="Z343" i="4" s="1"/>
  <c r="L343" i="4"/>
  <c r="AA342" i="4"/>
  <c r="S342" i="4"/>
  <c r="O342" i="4"/>
  <c r="Z342" i="4" s="1"/>
  <c r="L342" i="4"/>
  <c r="AA341" i="4"/>
  <c r="S341" i="4"/>
  <c r="O341" i="4"/>
  <c r="Z341" i="4" s="1"/>
  <c r="L341" i="4"/>
  <c r="AA340" i="4"/>
  <c r="S340" i="4"/>
  <c r="O340" i="4"/>
  <c r="Z340" i="4" s="1"/>
  <c r="L340" i="4"/>
  <c r="AA339" i="4"/>
  <c r="S339" i="4"/>
  <c r="O339" i="4"/>
  <c r="Z339" i="4" s="1"/>
  <c r="L339" i="4"/>
  <c r="AA338" i="4"/>
  <c r="S338" i="4"/>
  <c r="O338" i="4"/>
  <c r="Z338" i="4" s="1"/>
  <c r="L338" i="4"/>
  <c r="AA337" i="4"/>
  <c r="S337" i="4"/>
  <c r="O337" i="4"/>
  <c r="Z337" i="4" s="1"/>
  <c r="L337" i="4"/>
  <c r="AA336" i="4"/>
  <c r="S336" i="4"/>
  <c r="O336" i="4"/>
  <c r="Z336" i="4" s="1"/>
  <c r="L336" i="4"/>
  <c r="AA335" i="4"/>
  <c r="S335" i="4"/>
  <c r="O335" i="4"/>
  <c r="Z335" i="4" s="1"/>
  <c r="L335" i="4"/>
  <c r="AA334" i="4"/>
  <c r="S334" i="4"/>
  <c r="O334" i="4"/>
  <c r="Z334" i="4" s="1"/>
  <c r="L334" i="4"/>
  <c r="AA333" i="4"/>
  <c r="S333" i="4"/>
  <c r="O333" i="4"/>
  <c r="Z333" i="4" s="1"/>
  <c r="L333" i="4"/>
  <c r="AA332" i="4"/>
  <c r="S332" i="4"/>
  <c r="O332" i="4"/>
  <c r="Z332" i="4" s="1"/>
  <c r="L332" i="4"/>
  <c r="AA331" i="4"/>
  <c r="S331" i="4"/>
  <c r="O331" i="4"/>
  <c r="Z331" i="4" s="1"/>
  <c r="L331" i="4"/>
  <c r="AA330" i="4"/>
  <c r="S330" i="4"/>
  <c r="O330" i="4"/>
  <c r="Z330" i="4" s="1"/>
  <c r="L330" i="4"/>
  <c r="AA329" i="4"/>
  <c r="S329" i="4"/>
  <c r="O329" i="4"/>
  <c r="Z329" i="4" s="1"/>
  <c r="L329" i="4"/>
  <c r="AA328" i="4"/>
  <c r="S328" i="4"/>
  <c r="O328" i="4"/>
  <c r="Z328" i="4" s="1"/>
  <c r="L328" i="4"/>
  <c r="AA327" i="4"/>
  <c r="S327" i="4"/>
  <c r="O327" i="4"/>
  <c r="Z327" i="4" s="1"/>
  <c r="L327" i="4"/>
  <c r="AA326" i="4"/>
  <c r="S326" i="4"/>
  <c r="O326" i="4"/>
  <c r="Z326" i="4" s="1"/>
  <c r="L326" i="4"/>
  <c r="AA325" i="4"/>
  <c r="S325" i="4"/>
  <c r="O325" i="4"/>
  <c r="Z325" i="4" s="1"/>
  <c r="L325" i="4"/>
  <c r="AA324" i="4"/>
  <c r="S324" i="4"/>
  <c r="O324" i="4"/>
  <c r="Z324" i="4" s="1"/>
  <c r="L324" i="4"/>
  <c r="AA323" i="4"/>
  <c r="S323" i="4"/>
  <c r="O323" i="4"/>
  <c r="Z323" i="4" s="1"/>
  <c r="L323" i="4"/>
  <c r="AA322" i="4"/>
  <c r="S322" i="4"/>
  <c r="O322" i="4"/>
  <c r="Z322" i="4" s="1"/>
  <c r="L322" i="4"/>
  <c r="AA321" i="4"/>
  <c r="S321" i="4"/>
  <c r="O321" i="4"/>
  <c r="Z321" i="4" s="1"/>
  <c r="L321" i="4"/>
  <c r="AA320" i="4"/>
  <c r="S320" i="4"/>
  <c r="O320" i="4"/>
  <c r="Z320" i="4" s="1"/>
  <c r="L320" i="4"/>
  <c r="AA319" i="4"/>
  <c r="S319" i="4"/>
  <c r="O319" i="4"/>
  <c r="Z319" i="4" s="1"/>
  <c r="L319" i="4"/>
  <c r="AA318" i="4"/>
  <c r="S318" i="4"/>
  <c r="O318" i="4"/>
  <c r="Z318" i="4" s="1"/>
  <c r="L318" i="4"/>
  <c r="AA317" i="4"/>
  <c r="S317" i="4"/>
  <c r="O317" i="4"/>
  <c r="Z317" i="4" s="1"/>
  <c r="L317" i="4"/>
  <c r="AA316" i="4"/>
  <c r="S316" i="4"/>
  <c r="O316" i="4"/>
  <c r="Z316" i="4" s="1"/>
  <c r="L316" i="4"/>
  <c r="AA315" i="4"/>
  <c r="S315" i="4"/>
  <c r="O315" i="4"/>
  <c r="Z315" i="4" s="1"/>
  <c r="L315" i="4"/>
  <c r="AA314" i="4"/>
  <c r="S314" i="4"/>
  <c r="O314" i="4"/>
  <c r="Z314" i="4" s="1"/>
  <c r="L314" i="4"/>
  <c r="AA313" i="4"/>
  <c r="S313" i="4"/>
  <c r="O313" i="4"/>
  <c r="Z313" i="4" s="1"/>
  <c r="L313" i="4"/>
  <c r="AA312" i="4"/>
  <c r="S312" i="4"/>
  <c r="O312" i="4"/>
  <c r="Z312" i="4" s="1"/>
  <c r="L312" i="4"/>
  <c r="AA311" i="4"/>
  <c r="S311" i="4"/>
  <c r="O311" i="4"/>
  <c r="Z311" i="4" s="1"/>
  <c r="L311" i="4"/>
  <c r="AA310" i="4"/>
  <c r="S310" i="4"/>
  <c r="O310" i="4"/>
  <c r="Z310" i="4" s="1"/>
  <c r="L310" i="4"/>
  <c r="AA309" i="4"/>
  <c r="S309" i="4"/>
  <c r="O309" i="4"/>
  <c r="Z309" i="4" s="1"/>
  <c r="L309" i="4"/>
  <c r="AA308" i="4"/>
  <c r="S308" i="4"/>
  <c r="O308" i="4"/>
  <c r="Z308" i="4" s="1"/>
  <c r="L308" i="4"/>
  <c r="AA307" i="4"/>
  <c r="S307" i="4"/>
  <c r="O307" i="4"/>
  <c r="Z307" i="4" s="1"/>
  <c r="L307" i="4"/>
  <c r="AA306" i="4"/>
  <c r="S306" i="4"/>
  <c r="O306" i="4"/>
  <c r="Z306" i="4" s="1"/>
  <c r="L306" i="4"/>
  <c r="AA305" i="4"/>
  <c r="S305" i="4"/>
  <c r="O305" i="4"/>
  <c r="Z305" i="4" s="1"/>
  <c r="L305" i="4"/>
  <c r="AA304" i="4"/>
  <c r="S304" i="4"/>
  <c r="O304" i="4"/>
  <c r="Z304" i="4" s="1"/>
  <c r="L304" i="4"/>
  <c r="AA303" i="4"/>
  <c r="S303" i="4"/>
  <c r="O303" i="4"/>
  <c r="Z303" i="4" s="1"/>
  <c r="L303" i="4"/>
  <c r="AA302" i="4"/>
  <c r="S302" i="4"/>
  <c r="O302" i="4"/>
  <c r="Z302" i="4" s="1"/>
  <c r="L302" i="4"/>
  <c r="AA301" i="4"/>
  <c r="S301" i="4"/>
  <c r="O301" i="4"/>
  <c r="Z301" i="4" s="1"/>
  <c r="L301" i="4"/>
  <c r="AA300" i="4"/>
  <c r="S300" i="4"/>
  <c r="O300" i="4"/>
  <c r="Z300" i="4" s="1"/>
  <c r="L300" i="4"/>
  <c r="AA299" i="4"/>
  <c r="S299" i="4"/>
  <c r="O299" i="4"/>
  <c r="Z299" i="4" s="1"/>
  <c r="L299" i="4"/>
  <c r="AA298" i="4"/>
  <c r="S298" i="4"/>
  <c r="O298" i="4"/>
  <c r="Z298" i="4" s="1"/>
  <c r="L298" i="4"/>
  <c r="AA297" i="4"/>
  <c r="S297" i="4"/>
  <c r="O297" i="4"/>
  <c r="Z297" i="4" s="1"/>
  <c r="L297" i="4"/>
  <c r="AA296" i="4"/>
  <c r="S296" i="4"/>
  <c r="O296" i="4"/>
  <c r="Z296" i="4" s="1"/>
  <c r="L296" i="4"/>
  <c r="AA295" i="4"/>
  <c r="S295" i="4"/>
  <c r="O295" i="4"/>
  <c r="Z295" i="4" s="1"/>
  <c r="L295" i="4"/>
  <c r="AA294" i="4"/>
  <c r="S294" i="4"/>
  <c r="O294" i="4"/>
  <c r="Z294" i="4" s="1"/>
  <c r="L294" i="4"/>
  <c r="AA293" i="4"/>
  <c r="S293" i="4"/>
  <c r="O293" i="4"/>
  <c r="Z293" i="4" s="1"/>
  <c r="L293" i="4"/>
  <c r="AA292" i="4"/>
  <c r="S292" i="4"/>
  <c r="O292" i="4"/>
  <c r="Z292" i="4" s="1"/>
  <c r="L292" i="4"/>
  <c r="AA291" i="4"/>
  <c r="S291" i="4"/>
  <c r="O291" i="4"/>
  <c r="Z291" i="4" s="1"/>
  <c r="L291" i="4"/>
  <c r="AA290" i="4"/>
  <c r="S290" i="4"/>
  <c r="O290" i="4"/>
  <c r="Z290" i="4" s="1"/>
  <c r="L290" i="4"/>
  <c r="AA289" i="4"/>
  <c r="S289" i="4"/>
  <c r="O289" i="4"/>
  <c r="Z289" i="4" s="1"/>
  <c r="L289" i="4"/>
  <c r="AA288" i="4"/>
  <c r="S288" i="4"/>
  <c r="O288" i="4"/>
  <c r="Z288" i="4" s="1"/>
  <c r="L288" i="4"/>
  <c r="AA287" i="4"/>
  <c r="S287" i="4"/>
  <c r="O287" i="4"/>
  <c r="Z287" i="4" s="1"/>
  <c r="L287" i="4"/>
  <c r="AA286" i="4"/>
  <c r="S286" i="4"/>
  <c r="O286" i="4"/>
  <c r="Z286" i="4" s="1"/>
  <c r="L286" i="4"/>
  <c r="AA285" i="4"/>
  <c r="S285" i="4"/>
  <c r="O285" i="4"/>
  <c r="Z285" i="4" s="1"/>
  <c r="L285" i="4"/>
  <c r="AA284" i="4"/>
  <c r="S284" i="4"/>
  <c r="O284" i="4"/>
  <c r="Z284" i="4" s="1"/>
  <c r="L284" i="4"/>
  <c r="AA283" i="4"/>
  <c r="S283" i="4"/>
  <c r="O283" i="4"/>
  <c r="Z283" i="4" s="1"/>
  <c r="L283" i="4"/>
  <c r="AA282" i="4"/>
  <c r="S282" i="4"/>
  <c r="O282" i="4"/>
  <c r="Z282" i="4" s="1"/>
  <c r="L282" i="4"/>
  <c r="AA281" i="4"/>
  <c r="S281" i="4"/>
  <c r="O281" i="4"/>
  <c r="Z281" i="4" s="1"/>
  <c r="L281" i="4"/>
  <c r="AA280" i="4"/>
  <c r="S280" i="4"/>
  <c r="O280" i="4"/>
  <c r="Z280" i="4" s="1"/>
  <c r="L280" i="4"/>
  <c r="AA279" i="4"/>
  <c r="S279" i="4"/>
  <c r="O279" i="4"/>
  <c r="Z279" i="4" s="1"/>
  <c r="L279" i="4"/>
  <c r="AA278" i="4"/>
  <c r="S278" i="4"/>
  <c r="O278" i="4"/>
  <c r="Z278" i="4" s="1"/>
  <c r="L278" i="4"/>
  <c r="AA277" i="4"/>
  <c r="S277" i="4"/>
  <c r="O277" i="4"/>
  <c r="Z277" i="4" s="1"/>
  <c r="L277" i="4"/>
  <c r="AA276" i="4"/>
  <c r="S276" i="4"/>
  <c r="O276" i="4"/>
  <c r="Z276" i="4" s="1"/>
  <c r="L276" i="4"/>
  <c r="AA275" i="4"/>
  <c r="S275" i="4"/>
  <c r="O275" i="4"/>
  <c r="Z275" i="4" s="1"/>
  <c r="L275" i="4"/>
  <c r="AA274" i="4"/>
  <c r="S274" i="4"/>
  <c r="O274" i="4"/>
  <c r="Z274" i="4" s="1"/>
  <c r="L274" i="4"/>
  <c r="AA273" i="4"/>
  <c r="S273" i="4"/>
  <c r="O273" i="4"/>
  <c r="Z273" i="4" s="1"/>
  <c r="L273" i="4"/>
  <c r="AA272" i="4"/>
  <c r="S272" i="4"/>
  <c r="O272" i="4"/>
  <c r="Z272" i="4" s="1"/>
  <c r="L272" i="4"/>
  <c r="AA271" i="4"/>
  <c r="S271" i="4"/>
  <c r="O271" i="4"/>
  <c r="Z271" i="4" s="1"/>
  <c r="L271" i="4"/>
  <c r="AA270" i="4"/>
  <c r="S270" i="4"/>
  <c r="O270" i="4"/>
  <c r="Z270" i="4" s="1"/>
  <c r="L270" i="4"/>
  <c r="AA269" i="4"/>
  <c r="S269" i="4"/>
  <c r="O269" i="4"/>
  <c r="Z269" i="4" s="1"/>
  <c r="L269" i="4"/>
  <c r="AA268" i="4"/>
  <c r="S268" i="4"/>
  <c r="O268" i="4"/>
  <c r="Z268" i="4" s="1"/>
  <c r="L268" i="4"/>
  <c r="AA267" i="4"/>
  <c r="S267" i="4"/>
  <c r="O267" i="4"/>
  <c r="Z267" i="4" s="1"/>
  <c r="L267" i="4"/>
  <c r="AA266" i="4"/>
  <c r="S266" i="4"/>
  <c r="O266" i="4"/>
  <c r="Z266" i="4" s="1"/>
  <c r="L266" i="4"/>
  <c r="AA265" i="4"/>
  <c r="S265" i="4"/>
  <c r="O265" i="4"/>
  <c r="Z265" i="4" s="1"/>
  <c r="L265" i="4"/>
  <c r="AA264" i="4"/>
  <c r="S264" i="4"/>
  <c r="O264" i="4"/>
  <c r="Z264" i="4" s="1"/>
  <c r="L264" i="4"/>
  <c r="AA263" i="4"/>
  <c r="S263" i="4"/>
  <c r="O263" i="4"/>
  <c r="Z263" i="4" s="1"/>
  <c r="L263" i="4"/>
  <c r="AA262" i="4"/>
  <c r="S262" i="4"/>
  <c r="O262" i="4"/>
  <c r="Z262" i="4" s="1"/>
  <c r="L262" i="4"/>
  <c r="AA261" i="4"/>
  <c r="S261" i="4"/>
  <c r="O261" i="4"/>
  <c r="Z261" i="4" s="1"/>
  <c r="L261" i="4"/>
  <c r="AA260" i="4"/>
  <c r="S260" i="4"/>
  <c r="O260" i="4"/>
  <c r="Z260" i="4" s="1"/>
  <c r="L260" i="4"/>
  <c r="AA259" i="4"/>
  <c r="S259" i="4"/>
  <c r="O259" i="4"/>
  <c r="Z259" i="4" s="1"/>
  <c r="L259" i="4"/>
  <c r="AA258" i="4"/>
  <c r="Y258" i="4"/>
  <c r="W258" i="4"/>
  <c r="O258" i="4"/>
  <c r="U258" i="4" s="1"/>
  <c r="AA257" i="4"/>
  <c r="Z257" i="4"/>
  <c r="S257" i="4"/>
  <c r="R257" i="4"/>
  <c r="O257" i="4"/>
  <c r="L257" i="4"/>
  <c r="AA256" i="4"/>
  <c r="Z256" i="4"/>
  <c r="Y256" i="4"/>
  <c r="W256" i="4"/>
  <c r="R256" i="4"/>
  <c r="O256" i="4"/>
  <c r="U256" i="4" s="1"/>
  <c r="AA255" i="4"/>
  <c r="S255" i="4"/>
  <c r="O255" i="4"/>
  <c r="Z255" i="4" s="1"/>
  <c r="L255" i="4"/>
  <c r="AA254" i="4"/>
  <c r="S254" i="4"/>
  <c r="O254" i="4"/>
  <c r="Z254" i="4" s="1"/>
  <c r="L254" i="4"/>
  <c r="AA253" i="4"/>
  <c r="S253" i="4"/>
  <c r="O253" i="4"/>
  <c r="Z253" i="4" s="1"/>
  <c r="L253" i="4"/>
  <c r="AA252" i="4"/>
  <c r="S252" i="4"/>
  <c r="O252" i="4"/>
  <c r="Z252" i="4" s="1"/>
  <c r="L252" i="4"/>
  <c r="AA251" i="4"/>
  <c r="Y251" i="4"/>
  <c r="W251" i="4"/>
  <c r="O251" i="4"/>
  <c r="U251" i="4" s="1"/>
  <c r="AA250" i="4"/>
  <c r="Z250" i="4"/>
  <c r="S250" i="4"/>
  <c r="R250" i="4"/>
  <c r="O250" i="4"/>
  <c r="L250" i="4"/>
  <c r="AA249" i="4"/>
  <c r="Z249" i="4"/>
  <c r="S249" i="4"/>
  <c r="R249" i="4"/>
  <c r="O249" i="4"/>
  <c r="L249" i="4"/>
  <c r="AA248" i="4"/>
  <c r="Z248" i="4"/>
  <c r="S248" i="4"/>
  <c r="R248" i="4"/>
  <c r="O248" i="4"/>
  <c r="L248" i="4"/>
  <c r="AA247" i="4"/>
  <c r="Z247" i="4"/>
  <c r="S247" i="4"/>
  <c r="R247" i="4"/>
  <c r="O247" i="4"/>
  <c r="L247" i="4"/>
  <c r="AA246" i="4"/>
  <c r="Z246" i="4"/>
  <c r="S246" i="4"/>
  <c r="R246" i="4"/>
  <c r="O246" i="4"/>
  <c r="L246" i="4"/>
  <c r="AA245" i="4"/>
  <c r="Z245" i="4"/>
  <c r="S245" i="4"/>
  <c r="R245" i="4"/>
  <c r="O245" i="4"/>
  <c r="L245" i="4"/>
  <c r="AA244" i="4"/>
  <c r="Z244" i="4"/>
  <c r="S244" i="4"/>
  <c r="R244" i="4"/>
  <c r="O244" i="4"/>
  <c r="L244" i="4"/>
  <c r="AA243" i="4"/>
  <c r="Z243" i="4"/>
  <c r="S243" i="4"/>
  <c r="R243" i="4"/>
  <c r="O243" i="4"/>
  <c r="L243" i="4"/>
  <c r="AA242" i="4"/>
  <c r="Z242" i="4"/>
  <c r="S242" i="4"/>
  <c r="R242" i="4"/>
  <c r="O242" i="4"/>
  <c r="L242" i="4"/>
  <c r="AA241" i="4"/>
  <c r="Z241" i="4"/>
  <c r="S241" i="4"/>
  <c r="R241" i="4"/>
  <c r="O241" i="4"/>
  <c r="L241" i="4"/>
  <c r="AA240" i="4"/>
  <c r="Z240" i="4"/>
  <c r="S240" i="4"/>
  <c r="R240" i="4"/>
  <c r="O240" i="4"/>
  <c r="L240" i="4"/>
  <c r="AA239" i="4"/>
  <c r="Z239" i="4"/>
  <c r="Y239" i="4"/>
  <c r="W239" i="4"/>
  <c r="R239" i="4"/>
  <c r="O239" i="4"/>
  <c r="U239" i="4" s="1"/>
  <c r="AA238" i="4"/>
  <c r="S238" i="4"/>
  <c r="O238" i="4"/>
  <c r="Z238" i="4" s="1"/>
  <c r="L238" i="4"/>
  <c r="AA237" i="4"/>
  <c r="S237" i="4"/>
  <c r="O237" i="4"/>
  <c r="Z237" i="4" s="1"/>
  <c r="L237" i="4"/>
  <c r="AA236" i="4"/>
  <c r="S236" i="4"/>
  <c r="O236" i="4"/>
  <c r="Z236" i="4" s="1"/>
  <c r="L236" i="4"/>
  <c r="AA235" i="4"/>
  <c r="S235" i="4"/>
  <c r="O235" i="4"/>
  <c r="Z235" i="4" s="1"/>
  <c r="L235" i="4"/>
  <c r="AA234" i="4"/>
  <c r="S234" i="4"/>
  <c r="O234" i="4"/>
  <c r="Z234" i="4" s="1"/>
  <c r="L234" i="4"/>
  <c r="AA233" i="4"/>
  <c r="S233" i="4"/>
  <c r="O233" i="4"/>
  <c r="Z233" i="4" s="1"/>
  <c r="L233" i="4"/>
  <c r="AA232" i="4"/>
  <c r="S232" i="4"/>
  <c r="O232" i="4"/>
  <c r="Z232" i="4" s="1"/>
  <c r="L232" i="4"/>
  <c r="AA231" i="4"/>
  <c r="S231" i="4"/>
  <c r="O231" i="4"/>
  <c r="Z231" i="4" s="1"/>
  <c r="L231" i="4"/>
  <c r="AA230" i="4"/>
  <c r="S230" i="4"/>
  <c r="O230" i="4"/>
  <c r="Z230" i="4" s="1"/>
  <c r="L230" i="4"/>
  <c r="AA229" i="4"/>
  <c r="S229" i="4"/>
  <c r="O229" i="4"/>
  <c r="Z229" i="4" s="1"/>
  <c r="L229" i="4"/>
  <c r="AA228" i="4"/>
  <c r="S228" i="4"/>
  <c r="O228" i="4"/>
  <c r="Z228" i="4" s="1"/>
  <c r="L228" i="4"/>
  <c r="AA227" i="4"/>
  <c r="S227" i="4"/>
  <c r="O227" i="4"/>
  <c r="Z227" i="4" s="1"/>
  <c r="L227" i="4"/>
  <c r="AA226" i="4"/>
  <c r="S226" i="4"/>
  <c r="O226" i="4"/>
  <c r="Z226" i="4" s="1"/>
  <c r="L226" i="4"/>
  <c r="AA225" i="4"/>
  <c r="S225" i="4"/>
  <c r="O225" i="4"/>
  <c r="Z225" i="4" s="1"/>
  <c r="L225" i="4"/>
  <c r="AA224" i="4"/>
  <c r="S224" i="4"/>
  <c r="O224" i="4"/>
  <c r="Z224" i="4" s="1"/>
  <c r="L224" i="4"/>
  <c r="AA223" i="4"/>
  <c r="S223" i="4"/>
  <c r="O223" i="4"/>
  <c r="Z223" i="4" s="1"/>
  <c r="L223" i="4"/>
  <c r="AA222" i="4"/>
  <c r="S222" i="4"/>
  <c r="O222" i="4"/>
  <c r="Z222" i="4" s="1"/>
  <c r="L222" i="4"/>
  <c r="AA221" i="4"/>
  <c r="S221" i="4"/>
  <c r="O221" i="4"/>
  <c r="Z221" i="4" s="1"/>
  <c r="L221" i="4"/>
  <c r="AA220" i="4"/>
  <c r="S220" i="4"/>
  <c r="O220" i="4"/>
  <c r="Z220" i="4" s="1"/>
  <c r="L220" i="4"/>
  <c r="AA219" i="4"/>
  <c r="S219" i="4"/>
  <c r="O219" i="4"/>
  <c r="Z219" i="4" s="1"/>
  <c r="L219" i="4"/>
  <c r="AA218" i="4"/>
  <c r="S218" i="4"/>
  <c r="O218" i="4"/>
  <c r="Z218" i="4" s="1"/>
  <c r="L218" i="4"/>
  <c r="AA217" i="4"/>
  <c r="S217" i="4"/>
  <c r="O217" i="4"/>
  <c r="Z217" i="4" s="1"/>
  <c r="L217" i="4"/>
  <c r="AA216" i="4"/>
  <c r="S216" i="4"/>
  <c r="O216" i="4"/>
  <c r="Z216" i="4" s="1"/>
  <c r="L216" i="4"/>
  <c r="AA215" i="4"/>
  <c r="S215" i="4"/>
  <c r="O215" i="4"/>
  <c r="Z215" i="4" s="1"/>
  <c r="L215" i="4"/>
  <c r="AA214" i="4"/>
  <c r="S214" i="4"/>
  <c r="O214" i="4"/>
  <c r="Z214" i="4" s="1"/>
  <c r="L214" i="4"/>
  <c r="AA213" i="4"/>
  <c r="S213" i="4"/>
  <c r="O213" i="4"/>
  <c r="Z213" i="4" s="1"/>
  <c r="L213" i="4"/>
  <c r="AA212" i="4"/>
  <c r="S212" i="4"/>
  <c r="O212" i="4"/>
  <c r="Z212" i="4" s="1"/>
  <c r="L212" i="4"/>
  <c r="AA211" i="4"/>
  <c r="S211" i="4"/>
  <c r="O211" i="4"/>
  <c r="Z211" i="4" s="1"/>
  <c r="L211" i="4"/>
  <c r="AA210" i="4"/>
  <c r="S210" i="4"/>
  <c r="O210" i="4"/>
  <c r="Z210" i="4" s="1"/>
  <c r="L210" i="4"/>
  <c r="AA209" i="4"/>
  <c r="S209" i="4"/>
  <c r="O209" i="4"/>
  <c r="Z209" i="4" s="1"/>
  <c r="L209" i="4"/>
  <c r="AA208" i="4"/>
  <c r="S208" i="4"/>
  <c r="O208" i="4"/>
  <c r="Z208" i="4" s="1"/>
  <c r="L208" i="4"/>
  <c r="AA207" i="4"/>
  <c r="S207" i="4"/>
  <c r="O207" i="4"/>
  <c r="Z207" i="4" s="1"/>
  <c r="L207" i="4"/>
  <c r="AA206" i="4"/>
  <c r="S206" i="4"/>
  <c r="O206" i="4"/>
  <c r="Z206" i="4" s="1"/>
  <c r="L206" i="4"/>
  <c r="AA205" i="4"/>
  <c r="S205" i="4"/>
  <c r="O205" i="4"/>
  <c r="Z205" i="4" s="1"/>
  <c r="L205" i="4"/>
  <c r="AA204" i="4"/>
  <c r="S204" i="4"/>
  <c r="O204" i="4"/>
  <c r="Z204" i="4" s="1"/>
  <c r="L204" i="4"/>
  <c r="AA203" i="4"/>
  <c r="S203" i="4"/>
  <c r="O203" i="4"/>
  <c r="Z203" i="4" s="1"/>
  <c r="L203" i="4"/>
  <c r="AA202" i="4"/>
  <c r="S202" i="4"/>
  <c r="O202" i="4"/>
  <c r="Z202" i="4" s="1"/>
  <c r="L202" i="4"/>
  <c r="AA201" i="4"/>
  <c r="S201" i="4"/>
  <c r="O201" i="4"/>
  <c r="Z201" i="4" s="1"/>
  <c r="L201" i="4"/>
  <c r="AA200" i="4"/>
  <c r="S200" i="4"/>
  <c r="O200" i="4"/>
  <c r="Z200" i="4" s="1"/>
  <c r="L200" i="4"/>
  <c r="AA199" i="4"/>
  <c r="S199" i="4"/>
  <c r="O199" i="4"/>
  <c r="Z199" i="4" s="1"/>
  <c r="L199" i="4"/>
  <c r="AA198" i="4"/>
  <c r="S198" i="4"/>
  <c r="O198" i="4"/>
  <c r="Z198" i="4" s="1"/>
  <c r="L198" i="4"/>
  <c r="AA197" i="4"/>
  <c r="S197" i="4"/>
  <c r="O197" i="4"/>
  <c r="Z197" i="4" s="1"/>
  <c r="L197" i="4"/>
  <c r="AA196" i="4"/>
  <c r="S196" i="4"/>
  <c r="O196" i="4"/>
  <c r="Z196" i="4" s="1"/>
  <c r="L196" i="4"/>
  <c r="AA195" i="4"/>
  <c r="S195" i="4"/>
  <c r="O195" i="4"/>
  <c r="Z195" i="4" s="1"/>
  <c r="L195" i="4"/>
  <c r="AA194" i="4"/>
  <c r="S194" i="4"/>
  <c r="O194" i="4"/>
  <c r="Z194" i="4" s="1"/>
  <c r="L194" i="4"/>
  <c r="AA193" i="4"/>
  <c r="S193" i="4"/>
  <c r="O193" i="4"/>
  <c r="Z193" i="4" s="1"/>
  <c r="L193" i="4"/>
  <c r="AA192" i="4"/>
  <c r="S192" i="4"/>
  <c r="O192" i="4"/>
  <c r="Z192" i="4" s="1"/>
  <c r="L192" i="4"/>
  <c r="AA191" i="4"/>
  <c r="S191" i="4"/>
  <c r="O191" i="4"/>
  <c r="Z191" i="4" s="1"/>
  <c r="L191" i="4"/>
  <c r="AA190" i="4"/>
  <c r="Y190" i="4"/>
  <c r="W190" i="4"/>
  <c r="O190" i="4"/>
  <c r="U190" i="4" s="1"/>
  <c r="U153" i="4" s="1"/>
  <c r="AA189" i="4"/>
  <c r="Z189" i="4"/>
  <c r="S189" i="4"/>
  <c r="R189" i="4"/>
  <c r="O189" i="4"/>
  <c r="L189" i="4"/>
  <c r="AA188" i="4"/>
  <c r="Z188" i="4"/>
  <c r="S188" i="4"/>
  <c r="R188" i="4"/>
  <c r="O188" i="4"/>
  <c r="L188" i="4"/>
  <c r="AA187" i="4"/>
  <c r="Z187" i="4"/>
  <c r="S187" i="4"/>
  <c r="R187" i="4"/>
  <c r="O187" i="4"/>
  <c r="L187" i="4"/>
  <c r="AA186" i="4"/>
  <c r="Z186" i="4"/>
  <c r="S186" i="4"/>
  <c r="R186" i="4"/>
  <c r="O186" i="4"/>
  <c r="L186" i="4"/>
  <c r="AA185" i="4"/>
  <c r="Z185" i="4"/>
  <c r="S185" i="4"/>
  <c r="R185" i="4"/>
  <c r="O185" i="4"/>
  <c r="L185" i="4"/>
  <c r="AA184" i="4"/>
  <c r="Z184" i="4"/>
  <c r="S184" i="4"/>
  <c r="R184" i="4"/>
  <c r="O184" i="4"/>
  <c r="L184" i="4"/>
  <c r="AA183" i="4"/>
  <c r="Z183" i="4"/>
  <c r="S183" i="4"/>
  <c r="R183" i="4"/>
  <c r="O183" i="4"/>
  <c r="L183" i="4"/>
  <c r="AA182" i="4"/>
  <c r="Z182" i="4"/>
  <c r="S182" i="4"/>
  <c r="R182" i="4"/>
  <c r="O182" i="4"/>
  <c r="L182" i="4"/>
  <c r="AA181" i="4"/>
  <c r="Z181" i="4"/>
  <c r="S181" i="4"/>
  <c r="R181" i="4"/>
  <c r="O181" i="4"/>
  <c r="L181" i="4"/>
  <c r="AA180" i="4"/>
  <c r="Z180" i="4"/>
  <c r="S180" i="4"/>
  <c r="R180" i="4"/>
  <c r="O180" i="4"/>
  <c r="L180" i="4"/>
  <c r="AA179" i="4"/>
  <c r="Z179" i="4"/>
  <c r="S179" i="4"/>
  <c r="R179" i="4"/>
  <c r="O179" i="4"/>
  <c r="L179" i="4"/>
  <c r="AA178" i="4"/>
  <c r="Z178" i="4"/>
  <c r="S178" i="4"/>
  <c r="R178" i="4"/>
  <c r="O178" i="4"/>
  <c r="L178" i="4"/>
  <c r="AA177" i="4"/>
  <c r="Z177" i="4"/>
  <c r="S177" i="4"/>
  <c r="R177" i="4"/>
  <c r="O177" i="4"/>
  <c r="L177" i="4"/>
  <c r="AA176" i="4"/>
  <c r="Z176" i="4"/>
  <c r="S176" i="4"/>
  <c r="R176" i="4"/>
  <c r="O176" i="4"/>
  <c r="L176" i="4"/>
  <c r="AA175" i="4"/>
  <c r="Z175" i="4"/>
  <c r="S175" i="4"/>
  <c r="R175" i="4"/>
  <c r="O175" i="4"/>
  <c r="L175" i="4"/>
  <c r="AA174" i="4"/>
  <c r="Z174" i="4"/>
  <c r="S174" i="4"/>
  <c r="R174" i="4"/>
  <c r="O174" i="4"/>
  <c r="L174" i="4"/>
  <c r="AA173" i="4"/>
  <c r="Z173" i="4"/>
  <c r="S173" i="4"/>
  <c r="R173" i="4"/>
  <c r="O173" i="4"/>
  <c r="L173" i="4"/>
  <c r="AA172" i="4"/>
  <c r="Z172" i="4"/>
  <c r="S172" i="4"/>
  <c r="R172" i="4"/>
  <c r="O172" i="4"/>
  <c r="L172" i="4"/>
  <c r="AA171" i="4"/>
  <c r="Z171" i="4"/>
  <c r="S171" i="4"/>
  <c r="R171" i="4"/>
  <c r="O171" i="4"/>
  <c r="L171" i="4"/>
  <c r="AA170" i="4"/>
  <c r="Z170" i="4"/>
  <c r="S170" i="4"/>
  <c r="R170" i="4"/>
  <c r="O170" i="4"/>
  <c r="L170" i="4"/>
  <c r="AA169" i="4"/>
  <c r="Z169" i="4"/>
  <c r="S169" i="4"/>
  <c r="R169" i="4"/>
  <c r="O169" i="4"/>
  <c r="L169" i="4"/>
  <c r="AA168" i="4"/>
  <c r="Z168" i="4"/>
  <c r="S168" i="4"/>
  <c r="R168" i="4"/>
  <c r="O168" i="4"/>
  <c r="L168" i="4"/>
  <c r="AA167" i="4"/>
  <c r="Z167" i="4"/>
  <c r="S167" i="4"/>
  <c r="R167" i="4"/>
  <c r="O167" i="4"/>
  <c r="L167" i="4"/>
  <c r="AA166" i="4"/>
  <c r="Z166" i="4"/>
  <c r="S166" i="4"/>
  <c r="R166" i="4"/>
  <c r="O166" i="4"/>
  <c r="L166" i="4"/>
  <c r="AA165" i="4"/>
  <c r="Z165" i="4"/>
  <c r="S165" i="4"/>
  <c r="R165" i="4"/>
  <c r="O165" i="4"/>
  <c r="L165" i="4"/>
  <c r="AA164" i="4"/>
  <c r="Z164" i="4"/>
  <c r="S164" i="4"/>
  <c r="R164" i="4"/>
  <c r="O164" i="4"/>
  <c r="L164" i="4"/>
  <c r="AA163" i="4"/>
  <c r="Z163" i="4"/>
  <c r="S163" i="4"/>
  <c r="R163" i="4"/>
  <c r="O163" i="4"/>
  <c r="L163" i="4"/>
  <c r="AA162" i="4"/>
  <c r="Z162" i="4"/>
  <c r="S162" i="4"/>
  <c r="R162" i="4"/>
  <c r="O162" i="4"/>
  <c r="L162" i="4"/>
  <c r="AA161" i="4"/>
  <c r="Z161" i="4"/>
  <c r="S161" i="4"/>
  <c r="R161" i="4"/>
  <c r="O161" i="4"/>
  <c r="L161" i="4"/>
  <c r="AA160" i="4"/>
  <c r="Z160" i="4"/>
  <c r="S160" i="4"/>
  <c r="R160" i="4"/>
  <c r="O160" i="4"/>
  <c r="L160" i="4"/>
  <c r="AA159" i="4"/>
  <c r="Z159" i="4"/>
  <c r="S159" i="4"/>
  <c r="R159" i="4"/>
  <c r="O159" i="4"/>
  <c r="L159" i="4"/>
  <c r="AA158" i="4"/>
  <c r="Z158" i="4"/>
  <c r="S158" i="4"/>
  <c r="R158" i="4"/>
  <c r="O158" i="4"/>
  <c r="L158" i="4"/>
  <c r="AA157" i="4"/>
  <c r="Z157" i="4"/>
  <c r="S157" i="4"/>
  <c r="R157" i="4"/>
  <c r="O157" i="4"/>
  <c r="L157" i="4"/>
  <c r="AA156" i="4"/>
  <c r="Z156" i="4"/>
  <c r="S156" i="4"/>
  <c r="R156" i="4"/>
  <c r="O156" i="4"/>
  <c r="L156" i="4"/>
  <c r="AA155" i="4"/>
  <c r="Z155" i="4"/>
  <c r="S155" i="4"/>
  <c r="R155" i="4"/>
  <c r="O155" i="4"/>
  <c r="L155" i="4"/>
  <c r="AA154" i="4"/>
  <c r="Z154" i="4"/>
  <c r="S154" i="4"/>
  <c r="R154" i="4"/>
  <c r="O154" i="4"/>
  <c r="L154" i="4"/>
  <c r="AG153" i="4"/>
  <c r="AF153" i="4"/>
  <c r="AE153" i="4"/>
  <c r="AD153" i="4"/>
  <c r="AC153" i="4"/>
  <c r="AB153" i="4"/>
  <c r="AA153" i="4"/>
  <c r="Y153" i="4"/>
  <c r="X153" i="4"/>
  <c r="W153" i="4"/>
  <c r="V153" i="4"/>
  <c r="T153" i="4"/>
  <c r="S153" i="4"/>
  <c r="Q153" i="4"/>
  <c r="P153" i="4"/>
  <c r="R153" i="4" s="1"/>
  <c r="O153" i="4"/>
  <c r="N153" i="4"/>
  <c r="M153" i="4"/>
  <c r="L153" i="4"/>
  <c r="R152" i="4"/>
  <c r="AA151" i="4"/>
  <c r="Y151" i="4"/>
  <c r="W151" i="4"/>
  <c r="U151" i="4"/>
  <c r="S151" i="4"/>
  <c r="R151" i="4"/>
  <c r="O151" i="4"/>
  <c r="Z151" i="4" s="1"/>
  <c r="L151" i="4"/>
  <c r="AA150" i="4"/>
  <c r="Y150" i="4"/>
  <c r="W150" i="4"/>
  <c r="U150" i="4"/>
  <c r="S150" i="4"/>
  <c r="O150" i="4"/>
  <c r="Z150" i="4" s="1"/>
  <c r="L150" i="4"/>
  <c r="AA149" i="4"/>
  <c r="Y149" i="4"/>
  <c r="W149" i="4"/>
  <c r="U149" i="4"/>
  <c r="S149" i="4"/>
  <c r="R149" i="4"/>
  <c r="O149" i="4"/>
  <c r="Z149" i="4" s="1"/>
  <c r="L149" i="4"/>
  <c r="AA148" i="4"/>
  <c r="Y148" i="4"/>
  <c r="W148" i="4"/>
  <c r="U148" i="4"/>
  <c r="S148" i="4"/>
  <c r="O148" i="4"/>
  <c r="Z148" i="4" s="1"/>
  <c r="L148" i="4"/>
  <c r="AA147" i="4"/>
  <c r="Y147" i="4"/>
  <c r="W147" i="4"/>
  <c r="U147" i="4"/>
  <c r="S147" i="4"/>
  <c r="R147" i="4"/>
  <c r="O147" i="4"/>
  <c r="Z147" i="4" s="1"/>
  <c r="L147" i="4"/>
  <c r="AA146" i="4"/>
  <c r="Y146" i="4"/>
  <c r="W146" i="4"/>
  <c r="U146" i="4"/>
  <c r="S146" i="4"/>
  <c r="O146" i="4"/>
  <c r="Z146" i="4" s="1"/>
  <c r="L146" i="4"/>
  <c r="AA145" i="4"/>
  <c r="Y145" i="4"/>
  <c r="W145" i="4"/>
  <c r="U145" i="4"/>
  <c r="S145" i="4"/>
  <c r="R145" i="4"/>
  <c r="O145" i="4"/>
  <c r="Z145" i="4" s="1"/>
  <c r="L145" i="4"/>
  <c r="AC144" i="4"/>
  <c r="AA144" i="4"/>
  <c r="Y144" i="4"/>
  <c r="W144" i="4"/>
  <c r="U144" i="4"/>
  <c r="S144" i="4"/>
  <c r="R144" i="4"/>
  <c r="O144" i="4"/>
  <c r="Z144" i="4" s="1"/>
  <c r="L144" i="4"/>
  <c r="AA143" i="4"/>
  <c r="Y143" i="4"/>
  <c r="W143" i="4"/>
  <c r="U143" i="4"/>
  <c r="S143" i="4"/>
  <c r="O143" i="4"/>
  <c r="Z143" i="4" s="1"/>
  <c r="L143" i="4"/>
  <c r="AH142" i="4"/>
  <c r="AC142" i="4"/>
  <c r="AA142" i="4"/>
  <c r="Y142" i="4"/>
  <c r="W142" i="4"/>
  <c r="U142" i="4"/>
  <c r="S142" i="4"/>
  <c r="R142" i="4"/>
  <c r="O142" i="4"/>
  <c r="Z142" i="4" s="1"/>
  <c r="L142" i="4"/>
  <c r="AH141" i="4"/>
  <c r="AC141" i="4"/>
  <c r="AA141" i="4"/>
  <c r="Y141" i="4"/>
  <c r="W141" i="4"/>
  <c r="U141" i="4"/>
  <c r="S141" i="4"/>
  <c r="O141" i="4"/>
  <c r="Z141" i="4" s="1"/>
  <c r="L141" i="4"/>
  <c r="AH140" i="4"/>
  <c r="AC140" i="4"/>
  <c r="AA140" i="4"/>
  <c r="Y140" i="4"/>
  <c r="W140" i="4"/>
  <c r="U140" i="4"/>
  <c r="S140" i="4"/>
  <c r="R140" i="4"/>
  <c r="O140" i="4"/>
  <c r="Z140" i="4" s="1"/>
  <c r="L140" i="4"/>
  <c r="AH139" i="4"/>
  <c r="AC139" i="4"/>
  <c r="AC137" i="4" s="1"/>
  <c r="AA139" i="4"/>
  <c r="Y139" i="4"/>
  <c r="W139" i="4"/>
  <c r="W137" i="4" s="1"/>
  <c r="U139" i="4"/>
  <c r="S139" i="4"/>
  <c r="S137" i="4" s="1"/>
  <c r="O139" i="4"/>
  <c r="Z139" i="4" s="1"/>
  <c r="L139" i="4"/>
  <c r="AH138" i="4"/>
  <c r="AC138" i="4"/>
  <c r="AA138" i="4"/>
  <c r="AA137" i="4" s="1"/>
  <c r="Y138" i="4"/>
  <c r="Y137" i="4" s="1"/>
  <c r="W138" i="4"/>
  <c r="U138" i="4"/>
  <c r="U137" i="4" s="1"/>
  <c r="S138" i="4"/>
  <c r="R138" i="4"/>
  <c r="O138" i="4"/>
  <c r="Z138" i="4" s="1"/>
  <c r="L138" i="4"/>
  <c r="AG137" i="4"/>
  <c r="AF137" i="4"/>
  <c r="AE137" i="4"/>
  <c r="AD137" i="4"/>
  <c r="AB137" i="4"/>
  <c r="X137" i="4"/>
  <c r="V137" i="4"/>
  <c r="T137" i="4"/>
  <c r="Q137" i="4"/>
  <c r="P137" i="4"/>
  <c r="N137" i="4"/>
  <c r="M137" i="4"/>
  <c r="L137" i="4"/>
  <c r="O136" i="4"/>
  <c r="R136" i="4" s="1"/>
  <c r="AB135" i="4"/>
  <c r="AC135" i="4" s="1"/>
  <c r="AC99" i="4" s="1"/>
  <c r="AA135" i="4"/>
  <c r="Y135" i="4"/>
  <c r="W135" i="4"/>
  <c r="U135" i="4"/>
  <c r="S135" i="4"/>
  <c r="O135" i="4"/>
  <c r="Z135" i="4" s="1"/>
  <c r="L135" i="4"/>
  <c r="AA134" i="4"/>
  <c r="Y134" i="4"/>
  <c r="W134" i="4"/>
  <c r="U134" i="4"/>
  <c r="S134" i="4"/>
  <c r="R134" i="4"/>
  <c r="O134" i="4"/>
  <c r="Z134" i="4" s="1"/>
  <c r="L134" i="4"/>
  <c r="AA133" i="4"/>
  <c r="Y133" i="4"/>
  <c r="W133" i="4"/>
  <c r="U133" i="4"/>
  <c r="S133" i="4"/>
  <c r="O133" i="4"/>
  <c r="Z133" i="4" s="1"/>
  <c r="L133" i="4"/>
  <c r="AA132" i="4"/>
  <c r="Y132" i="4"/>
  <c r="W132" i="4"/>
  <c r="U132" i="4"/>
  <c r="S132" i="4"/>
  <c r="R132" i="4"/>
  <c r="O132" i="4"/>
  <c r="Z132" i="4" s="1"/>
  <c r="L132" i="4"/>
  <c r="AA131" i="4"/>
  <c r="Y131" i="4"/>
  <c r="W131" i="4"/>
  <c r="U131" i="4"/>
  <c r="S131" i="4"/>
  <c r="O131" i="4"/>
  <c r="Z131" i="4" s="1"/>
  <c r="L131" i="4"/>
  <c r="AC130" i="4"/>
  <c r="AA130" i="4"/>
  <c r="Y130" i="4"/>
  <c r="W130" i="4"/>
  <c r="U130" i="4"/>
  <c r="S130" i="4"/>
  <c r="O130" i="4"/>
  <c r="Z130" i="4" s="1"/>
  <c r="L130" i="4"/>
  <c r="AC129" i="4"/>
  <c r="AA129" i="4"/>
  <c r="Y129" i="4"/>
  <c r="W129" i="4"/>
  <c r="U129" i="4"/>
  <c r="S129" i="4"/>
  <c r="O129" i="4"/>
  <c r="Z129" i="4" s="1"/>
  <c r="L129" i="4"/>
  <c r="AA128" i="4"/>
  <c r="Y128" i="4"/>
  <c r="W128" i="4"/>
  <c r="U128" i="4"/>
  <c r="S128" i="4"/>
  <c r="R128" i="4"/>
  <c r="O128" i="4"/>
  <c r="Z128" i="4" s="1"/>
  <c r="L128" i="4"/>
  <c r="AA127" i="4"/>
  <c r="Y127" i="4"/>
  <c r="W127" i="4"/>
  <c r="U127" i="4"/>
  <c r="S127" i="4"/>
  <c r="O127" i="4"/>
  <c r="Z127" i="4" s="1"/>
  <c r="L127" i="4"/>
  <c r="AA126" i="4"/>
  <c r="Y126" i="4"/>
  <c r="W126" i="4"/>
  <c r="U126" i="4"/>
  <c r="S126" i="4"/>
  <c r="R126" i="4"/>
  <c r="O126" i="4"/>
  <c r="Z126" i="4" s="1"/>
  <c r="L126" i="4"/>
  <c r="AC125" i="4"/>
  <c r="AA125" i="4"/>
  <c r="Y125" i="4"/>
  <c r="W125" i="4"/>
  <c r="U125" i="4"/>
  <c r="S125" i="4"/>
  <c r="R125" i="4"/>
  <c r="O125" i="4"/>
  <c r="Z125" i="4" s="1"/>
  <c r="L125" i="4"/>
  <c r="AA124" i="4"/>
  <c r="Y124" i="4"/>
  <c r="W124" i="4"/>
  <c r="U124" i="4"/>
  <c r="S124" i="4"/>
  <c r="O124" i="4"/>
  <c r="Z124" i="4" s="1"/>
  <c r="L124" i="4"/>
  <c r="AA123" i="4"/>
  <c r="Y123" i="4"/>
  <c r="W123" i="4"/>
  <c r="U123" i="4"/>
  <c r="S123" i="4"/>
  <c r="R123" i="4"/>
  <c r="O123" i="4"/>
  <c r="Z123" i="4" s="1"/>
  <c r="L123" i="4"/>
  <c r="AA122" i="4"/>
  <c r="Y122" i="4"/>
  <c r="W122" i="4"/>
  <c r="U122" i="4"/>
  <c r="S122" i="4"/>
  <c r="O122" i="4"/>
  <c r="Z122" i="4" s="1"/>
  <c r="L122" i="4"/>
  <c r="AA121" i="4"/>
  <c r="Y121" i="4"/>
  <c r="W121" i="4"/>
  <c r="U121" i="4"/>
  <c r="S121" i="4"/>
  <c r="R121" i="4"/>
  <c r="O121" i="4"/>
  <c r="Z121" i="4" s="1"/>
  <c r="L121" i="4"/>
  <c r="AA120" i="4"/>
  <c r="Y120" i="4"/>
  <c r="W120" i="4"/>
  <c r="U120" i="4"/>
  <c r="S120" i="4"/>
  <c r="O120" i="4"/>
  <c r="Z120" i="4" s="1"/>
  <c r="L120" i="4"/>
  <c r="AA119" i="4"/>
  <c r="Y119" i="4"/>
  <c r="W119" i="4"/>
  <c r="U119" i="4"/>
  <c r="S119" i="4"/>
  <c r="R119" i="4"/>
  <c r="O119" i="4"/>
  <c r="Z119" i="4" s="1"/>
  <c r="L119" i="4"/>
  <c r="AA118" i="4"/>
  <c r="Y118" i="4"/>
  <c r="W118" i="4"/>
  <c r="U118" i="4"/>
  <c r="S118" i="4"/>
  <c r="O118" i="4"/>
  <c r="Z118" i="4" s="1"/>
  <c r="L118" i="4"/>
  <c r="AA117" i="4"/>
  <c r="Y117" i="4"/>
  <c r="W117" i="4"/>
  <c r="U117" i="4"/>
  <c r="S117" i="4"/>
  <c r="R117" i="4"/>
  <c r="O117" i="4"/>
  <c r="Z117" i="4" s="1"/>
  <c r="L117" i="4"/>
  <c r="AA116" i="4"/>
  <c r="Y116" i="4"/>
  <c r="W116" i="4"/>
  <c r="U116" i="4"/>
  <c r="S116" i="4"/>
  <c r="O116" i="4"/>
  <c r="Z116" i="4" s="1"/>
  <c r="L116" i="4"/>
  <c r="AA115" i="4"/>
  <c r="Y115" i="4"/>
  <c r="W115" i="4"/>
  <c r="U115" i="4"/>
  <c r="S115" i="4"/>
  <c r="R115" i="4"/>
  <c r="O115" i="4"/>
  <c r="Z115" i="4" s="1"/>
  <c r="L115" i="4"/>
  <c r="AA114" i="4"/>
  <c r="Y114" i="4"/>
  <c r="W114" i="4"/>
  <c r="U114" i="4"/>
  <c r="S114" i="4"/>
  <c r="O114" i="4"/>
  <c r="Z114" i="4" s="1"/>
  <c r="L114" i="4"/>
  <c r="AA113" i="4"/>
  <c r="Y113" i="4"/>
  <c r="W113" i="4"/>
  <c r="U113" i="4"/>
  <c r="S113" i="4"/>
  <c r="R113" i="4"/>
  <c r="O113" i="4"/>
  <c r="Z113" i="4" s="1"/>
  <c r="L113" i="4"/>
  <c r="AA112" i="4"/>
  <c r="Y112" i="4"/>
  <c r="W112" i="4"/>
  <c r="U112" i="4"/>
  <c r="S112" i="4"/>
  <c r="O112" i="4"/>
  <c r="Z112" i="4" s="1"/>
  <c r="L112" i="4"/>
  <c r="AA111" i="4"/>
  <c r="Y111" i="4"/>
  <c r="W111" i="4"/>
  <c r="U111" i="4"/>
  <c r="S111" i="4"/>
  <c r="R111" i="4"/>
  <c r="O111" i="4"/>
  <c r="Z111" i="4" s="1"/>
  <c r="L111" i="4"/>
  <c r="AA110" i="4"/>
  <c r="Y110" i="4"/>
  <c r="W110" i="4"/>
  <c r="U110" i="4"/>
  <c r="S110" i="4"/>
  <c r="O110" i="4"/>
  <c r="Z110" i="4" s="1"/>
  <c r="L110" i="4"/>
  <c r="AA109" i="4"/>
  <c r="Y109" i="4"/>
  <c r="W109" i="4"/>
  <c r="U109" i="4"/>
  <c r="S109" i="4"/>
  <c r="R109" i="4"/>
  <c r="O109" i="4"/>
  <c r="Z109" i="4" s="1"/>
  <c r="L109" i="4"/>
  <c r="AA108" i="4"/>
  <c r="Y108" i="4"/>
  <c r="W108" i="4"/>
  <c r="U108" i="4"/>
  <c r="S108" i="4"/>
  <c r="O108" i="4"/>
  <c r="Z108" i="4" s="1"/>
  <c r="L108" i="4"/>
  <c r="AA107" i="4"/>
  <c r="Y107" i="4"/>
  <c r="W107" i="4"/>
  <c r="U107" i="4"/>
  <c r="S107" i="4"/>
  <c r="R107" i="4"/>
  <c r="O107" i="4"/>
  <c r="Z107" i="4" s="1"/>
  <c r="L107" i="4"/>
  <c r="AA106" i="4"/>
  <c r="Y106" i="4"/>
  <c r="W106" i="4"/>
  <c r="U106" i="4"/>
  <c r="S106" i="4"/>
  <c r="O106" i="4"/>
  <c r="Z106" i="4" s="1"/>
  <c r="L106" i="4"/>
  <c r="AA105" i="4"/>
  <c r="Y105" i="4"/>
  <c r="W105" i="4"/>
  <c r="U105" i="4"/>
  <c r="S105" i="4"/>
  <c r="R105" i="4"/>
  <c r="O105" i="4"/>
  <c r="Z105" i="4" s="1"/>
  <c r="L105" i="4"/>
  <c r="AA104" i="4"/>
  <c r="Y104" i="4"/>
  <c r="W104" i="4"/>
  <c r="U104" i="4"/>
  <c r="S104" i="4"/>
  <c r="O104" i="4"/>
  <c r="Z104" i="4" s="1"/>
  <c r="L104" i="4"/>
  <c r="AA103" i="4"/>
  <c r="Y103" i="4"/>
  <c r="W103" i="4"/>
  <c r="U103" i="4"/>
  <c r="S103" i="4"/>
  <c r="R103" i="4"/>
  <c r="O103" i="4"/>
  <c r="Z103" i="4" s="1"/>
  <c r="L103" i="4"/>
  <c r="AC102" i="4"/>
  <c r="AA102" i="4"/>
  <c r="Y102" i="4"/>
  <c r="W102" i="4"/>
  <c r="U102" i="4"/>
  <c r="S102" i="4"/>
  <c r="R102" i="4"/>
  <c r="O102" i="4"/>
  <c r="Z102" i="4" s="1"/>
  <c r="L102" i="4"/>
  <c r="L99" i="4" s="1"/>
  <c r="AA101" i="4"/>
  <c r="Y101" i="4"/>
  <c r="W101" i="4"/>
  <c r="U101" i="4"/>
  <c r="S101" i="4"/>
  <c r="O101" i="4"/>
  <c r="Z101" i="4" s="1"/>
  <c r="L101" i="4"/>
  <c r="AC100" i="4"/>
  <c r="AA100" i="4"/>
  <c r="Y100" i="4"/>
  <c r="W100" i="4"/>
  <c r="U100" i="4"/>
  <c r="S100" i="4"/>
  <c r="O100" i="4"/>
  <c r="Z100" i="4" s="1"/>
  <c r="Z99" i="4" s="1"/>
  <c r="L100" i="4"/>
  <c r="AG99" i="4"/>
  <c r="AF99" i="4"/>
  <c r="AE99" i="4"/>
  <c r="AD99" i="4"/>
  <c r="AB99" i="4"/>
  <c r="AA99" i="4"/>
  <c r="Y99" i="4"/>
  <c r="X99" i="4"/>
  <c r="W99" i="4"/>
  <c r="V99" i="4"/>
  <c r="U99" i="4"/>
  <c r="T99" i="4"/>
  <c r="S99" i="4"/>
  <c r="Q99" i="4"/>
  <c r="P99" i="4"/>
  <c r="R99" i="4" s="1"/>
  <c r="O99" i="4"/>
  <c r="N99" i="4"/>
  <c r="M99" i="4"/>
  <c r="R98" i="4"/>
  <c r="AA97" i="4"/>
  <c r="Z97" i="4"/>
  <c r="S97" i="4"/>
  <c r="R97" i="4"/>
  <c r="O97" i="4"/>
  <c r="L97" i="4"/>
  <c r="AA96" i="4"/>
  <c r="Z96" i="4"/>
  <c r="S96" i="4"/>
  <c r="R96" i="4"/>
  <c r="O96" i="4"/>
  <c r="L96" i="4"/>
  <c r="AG95" i="4"/>
  <c r="AF95" i="4"/>
  <c r="AE95" i="4"/>
  <c r="AD95" i="4"/>
  <c r="AC95" i="4"/>
  <c r="AB95" i="4"/>
  <c r="AA95" i="4"/>
  <c r="Z95" i="4"/>
  <c r="Y95" i="4"/>
  <c r="X95" i="4"/>
  <c r="W95" i="4"/>
  <c r="V95" i="4"/>
  <c r="U95" i="4"/>
  <c r="T95" i="4"/>
  <c r="S95" i="4"/>
  <c r="Q95" i="4"/>
  <c r="P95" i="4"/>
  <c r="R95" i="4" s="1"/>
  <c r="O95" i="4"/>
  <c r="N95" i="4"/>
  <c r="M95" i="4"/>
  <c r="L95" i="4"/>
  <c r="R94" i="4"/>
  <c r="AA93" i="4"/>
  <c r="S93" i="4"/>
  <c r="O93" i="4"/>
  <c r="Z93" i="4" s="1"/>
  <c r="L93" i="4"/>
  <c r="AA92" i="4"/>
  <c r="S92" i="4"/>
  <c r="O92" i="4"/>
  <c r="Z92" i="4" s="1"/>
  <c r="L92" i="4"/>
  <c r="AA91" i="4"/>
  <c r="S91" i="4"/>
  <c r="O91" i="4"/>
  <c r="Z91" i="4" s="1"/>
  <c r="L91" i="4"/>
  <c r="AA90" i="4"/>
  <c r="S90" i="4"/>
  <c r="O90" i="4"/>
  <c r="Z90" i="4" s="1"/>
  <c r="L90" i="4"/>
  <c r="AA89" i="4"/>
  <c r="S89" i="4"/>
  <c r="O89" i="4"/>
  <c r="Z89" i="4" s="1"/>
  <c r="L89" i="4"/>
  <c r="AA88" i="4"/>
  <c r="S88" i="4"/>
  <c r="O88" i="4"/>
  <c r="Z88" i="4" s="1"/>
  <c r="L88" i="4"/>
  <c r="AA87" i="4"/>
  <c r="S87" i="4"/>
  <c r="O87" i="4"/>
  <c r="Z87" i="4" s="1"/>
  <c r="L87" i="4"/>
  <c r="AA86" i="4"/>
  <c r="S86" i="4"/>
  <c r="O86" i="4"/>
  <c r="Z86" i="4" s="1"/>
  <c r="Z85" i="4" s="1"/>
  <c r="L86" i="4"/>
  <c r="AG85" i="4"/>
  <c r="AF85" i="4"/>
  <c r="AE85" i="4"/>
  <c r="AD85" i="4"/>
  <c r="AC85" i="4"/>
  <c r="AB85" i="4"/>
  <c r="AA85" i="4"/>
  <c r="Y85" i="4"/>
  <c r="X85" i="4"/>
  <c r="W85" i="4"/>
  <c r="V85" i="4"/>
  <c r="U85" i="4"/>
  <c r="T85" i="4"/>
  <c r="S85" i="4"/>
  <c r="Q85" i="4"/>
  <c r="P85" i="4"/>
  <c r="R85" i="4" s="1"/>
  <c r="O85" i="4"/>
  <c r="N85" i="4"/>
  <c r="M85" i="4"/>
  <c r="L85" i="4"/>
  <c r="R84" i="4"/>
  <c r="AA83" i="4"/>
  <c r="Z83" i="4"/>
  <c r="S83" i="4"/>
  <c r="R83" i="4"/>
  <c r="O83" i="4"/>
  <c r="L83" i="4"/>
  <c r="AA82" i="4"/>
  <c r="Z82" i="4"/>
  <c r="S82" i="4"/>
  <c r="R82" i="4"/>
  <c r="O82" i="4"/>
  <c r="L82" i="4"/>
  <c r="AG81" i="4"/>
  <c r="AF81" i="4"/>
  <c r="AE81" i="4"/>
  <c r="AD81" i="4"/>
  <c r="AC81" i="4"/>
  <c r="AB81" i="4"/>
  <c r="AA81" i="4"/>
  <c r="Z81" i="4"/>
  <c r="Y81" i="4"/>
  <c r="X81" i="4"/>
  <c r="W81" i="4"/>
  <c r="V81" i="4"/>
  <c r="U81" i="4"/>
  <c r="T81" i="4"/>
  <c r="S81" i="4"/>
  <c r="Q81" i="4"/>
  <c r="P81" i="4"/>
  <c r="R81" i="4" s="1"/>
  <c r="O81" i="4"/>
  <c r="N81" i="4"/>
  <c r="M81" i="4"/>
  <c r="L81" i="4"/>
  <c r="R80" i="4"/>
  <c r="AA79" i="4"/>
  <c r="S79" i="4"/>
  <c r="O79" i="4"/>
  <c r="Z79" i="4" s="1"/>
  <c r="L79" i="4"/>
  <c r="AA78" i="4"/>
  <c r="S78" i="4"/>
  <c r="O78" i="4"/>
  <c r="Z78" i="4" s="1"/>
  <c r="L78" i="4"/>
  <c r="AA77" i="4"/>
  <c r="S77" i="4"/>
  <c r="O77" i="4"/>
  <c r="Z77" i="4" s="1"/>
  <c r="L77" i="4"/>
  <c r="AA76" i="4"/>
  <c r="S76" i="4"/>
  <c r="O76" i="4"/>
  <c r="Z76" i="4" s="1"/>
  <c r="L76" i="4"/>
  <c r="AA75" i="4"/>
  <c r="S75" i="4"/>
  <c r="O75" i="4"/>
  <c r="Z75" i="4" s="1"/>
  <c r="L75" i="4"/>
  <c r="AA74" i="4"/>
  <c r="S74" i="4"/>
  <c r="O74" i="4"/>
  <c r="Z74" i="4" s="1"/>
  <c r="L74" i="4"/>
  <c r="AA73" i="4"/>
  <c r="S73" i="4"/>
  <c r="O73" i="4"/>
  <c r="Z73" i="4" s="1"/>
  <c r="L73" i="4"/>
  <c r="AA72" i="4"/>
  <c r="S72" i="4"/>
  <c r="O72" i="4"/>
  <c r="Z72" i="4" s="1"/>
  <c r="L72" i="4"/>
  <c r="AA71" i="4"/>
  <c r="S71" i="4"/>
  <c r="O71" i="4"/>
  <c r="Z71" i="4" s="1"/>
  <c r="L71" i="4"/>
  <c r="AA70" i="4"/>
  <c r="S70" i="4"/>
  <c r="O70" i="4"/>
  <c r="Z70" i="4" s="1"/>
  <c r="Z69" i="4" s="1"/>
  <c r="L70" i="4"/>
  <c r="AG69" i="4"/>
  <c r="AF69" i="4"/>
  <c r="AE69" i="4"/>
  <c r="AD69" i="4"/>
  <c r="AC69" i="4"/>
  <c r="AB69" i="4"/>
  <c r="AA69" i="4"/>
  <c r="Y69" i="4"/>
  <c r="X69" i="4"/>
  <c r="W69" i="4"/>
  <c r="V69" i="4"/>
  <c r="U69" i="4"/>
  <c r="T69" i="4"/>
  <c r="S69" i="4"/>
  <c r="Q69" i="4"/>
  <c r="P69" i="4"/>
  <c r="R69" i="4" s="1"/>
  <c r="O69" i="4"/>
  <c r="N69" i="4"/>
  <c r="M69" i="4"/>
  <c r="L69" i="4"/>
  <c r="R68" i="4"/>
  <c r="AA67" i="4"/>
  <c r="Z67" i="4"/>
  <c r="S67" i="4"/>
  <c r="R67" i="4"/>
  <c r="O67" i="4"/>
  <c r="L67" i="4"/>
  <c r="AA66" i="4"/>
  <c r="Z66" i="4"/>
  <c r="S66" i="4"/>
  <c r="R66" i="4"/>
  <c r="O66" i="4"/>
  <c r="L66" i="4"/>
  <c r="AA65" i="4"/>
  <c r="Z65" i="4"/>
  <c r="S65" i="4"/>
  <c r="R65" i="4"/>
  <c r="O65" i="4"/>
  <c r="L65" i="4"/>
  <c r="AA64" i="4"/>
  <c r="Z64" i="4"/>
  <c r="S64" i="4"/>
  <c r="R64" i="4"/>
  <c r="O64" i="4"/>
  <c r="L64" i="4"/>
  <c r="AA63" i="4"/>
  <c r="Z63" i="4"/>
  <c r="S63" i="4"/>
  <c r="R63" i="4"/>
  <c r="O63" i="4"/>
  <c r="L63" i="4"/>
  <c r="AG62" i="4"/>
  <c r="AF62" i="4"/>
  <c r="AE62" i="4"/>
  <c r="AD62" i="4"/>
  <c r="AC62" i="4"/>
  <c r="AB62" i="4"/>
  <c r="AA62" i="4"/>
  <c r="Z62" i="4"/>
  <c r="Y62" i="4"/>
  <c r="X62" i="4"/>
  <c r="W62" i="4"/>
  <c r="V62" i="4"/>
  <c r="U62" i="4"/>
  <c r="T62" i="4"/>
  <c r="S62" i="4"/>
  <c r="Q62" i="4"/>
  <c r="P62" i="4"/>
  <c r="R62" i="4" s="1"/>
  <c r="O62" i="4"/>
  <c r="N62" i="4"/>
  <c r="M62" i="4"/>
  <c r="L62" i="4"/>
  <c r="R61" i="4"/>
  <c r="AA60" i="4"/>
  <c r="S60" i="4"/>
  <c r="O60" i="4"/>
  <c r="Z60" i="4" s="1"/>
  <c r="L60" i="4"/>
  <c r="AA59" i="4"/>
  <c r="S59" i="4"/>
  <c r="O59" i="4"/>
  <c r="Z59" i="4" s="1"/>
  <c r="L59" i="4"/>
  <c r="AA58" i="4"/>
  <c r="S58" i="4"/>
  <c r="O58" i="4"/>
  <c r="Z58" i="4" s="1"/>
  <c r="L58" i="4"/>
  <c r="AA57" i="4"/>
  <c r="S57" i="4"/>
  <c r="O57" i="4"/>
  <c r="Z57" i="4" s="1"/>
  <c r="L57" i="4"/>
  <c r="AA56" i="4"/>
  <c r="S56" i="4"/>
  <c r="O56" i="4"/>
  <c r="Z56" i="4" s="1"/>
  <c r="L56" i="4"/>
  <c r="AA55" i="4"/>
  <c r="S55" i="4"/>
  <c r="O55" i="4"/>
  <c r="Z55" i="4" s="1"/>
  <c r="L55" i="4"/>
  <c r="AA54" i="4"/>
  <c r="S54" i="4"/>
  <c r="O54" i="4"/>
  <c r="Z54" i="4" s="1"/>
  <c r="L54" i="4"/>
  <c r="AA53" i="4"/>
  <c r="S53" i="4"/>
  <c r="O53" i="4"/>
  <c r="Z53" i="4" s="1"/>
  <c r="L53" i="4"/>
  <c r="AA52" i="4"/>
  <c r="S52" i="4"/>
  <c r="O52" i="4"/>
  <c r="Z52" i="4" s="1"/>
  <c r="L52" i="4"/>
  <c r="AA51" i="4"/>
  <c r="S51" i="4"/>
  <c r="O51" i="4"/>
  <c r="Z51" i="4" s="1"/>
  <c r="Z50" i="4" s="1"/>
  <c r="L51" i="4"/>
  <c r="AG50" i="4"/>
  <c r="AF50" i="4"/>
  <c r="AE50" i="4"/>
  <c r="AD50" i="4"/>
  <c r="AC50" i="4"/>
  <c r="AB50" i="4"/>
  <c r="AA50" i="4"/>
  <c r="Y50" i="4"/>
  <c r="X50" i="4"/>
  <c r="W50" i="4"/>
  <c r="V50" i="4"/>
  <c r="U50" i="4"/>
  <c r="T50" i="4"/>
  <c r="S50" i="4"/>
  <c r="Q50" i="4"/>
  <c r="P50" i="4"/>
  <c r="R50" i="4" s="1"/>
  <c r="O50" i="4"/>
  <c r="N50" i="4"/>
  <c r="M50" i="4"/>
  <c r="L50" i="4"/>
  <c r="R49" i="4"/>
  <c r="AA48" i="4"/>
  <c r="Z48" i="4"/>
  <c r="S48" i="4"/>
  <c r="R48" i="4"/>
  <c r="O48" i="4"/>
  <c r="L48" i="4"/>
  <c r="O47" i="4"/>
  <c r="O46" i="4"/>
  <c r="O45" i="4"/>
  <c r="AA44" i="4"/>
  <c r="S44" i="4"/>
  <c r="O44" i="4"/>
  <c r="Z44" i="4" s="1"/>
  <c r="L44" i="4"/>
  <c r="AA43" i="4"/>
  <c r="S43" i="4"/>
  <c r="O43" i="4"/>
  <c r="Z43" i="4" s="1"/>
  <c r="L43" i="4"/>
  <c r="AA42" i="4"/>
  <c r="S42" i="4"/>
  <c r="O42" i="4"/>
  <c r="Z42" i="4" s="1"/>
  <c r="L42" i="4"/>
  <c r="AA41" i="4"/>
  <c r="S41" i="4"/>
  <c r="O41" i="4"/>
  <c r="Z41" i="4" s="1"/>
  <c r="L41" i="4"/>
  <c r="AA40" i="4"/>
  <c r="S40" i="4"/>
  <c r="O40" i="4"/>
  <c r="Z40" i="4" s="1"/>
  <c r="L40" i="4"/>
  <c r="AA39" i="4"/>
  <c r="S39" i="4"/>
  <c r="O39" i="4"/>
  <c r="Z39" i="4" s="1"/>
  <c r="L39" i="4"/>
  <c r="AA38" i="4"/>
  <c r="S38" i="4"/>
  <c r="O38" i="4"/>
  <c r="Z38" i="4" s="1"/>
  <c r="L38" i="4"/>
  <c r="AA37" i="4"/>
  <c r="S37" i="4"/>
  <c r="O37" i="4"/>
  <c r="Z37" i="4" s="1"/>
  <c r="L37" i="4"/>
  <c r="AA36" i="4"/>
  <c r="S36" i="4"/>
  <c r="O36" i="4"/>
  <c r="Z36" i="4" s="1"/>
  <c r="L36" i="4"/>
  <c r="AA35" i="4"/>
  <c r="S35" i="4"/>
  <c r="O35" i="4"/>
  <c r="Z35" i="4" s="1"/>
  <c r="L35" i="4"/>
  <c r="AA34" i="4"/>
  <c r="S34" i="4"/>
  <c r="O34" i="4"/>
  <c r="Z34" i="4" s="1"/>
  <c r="L34" i="4"/>
  <c r="AA33" i="4"/>
  <c r="Y33" i="4"/>
  <c r="W33" i="4"/>
  <c r="U33" i="4"/>
  <c r="S33" i="4"/>
  <c r="R33" i="4"/>
  <c r="O33" i="4"/>
  <c r="Z33" i="4" s="1"/>
  <c r="L33" i="4"/>
  <c r="AA32" i="4"/>
  <c r="Z32" i="4"/>
  <c r="S32" i="4"/>
  <c r="R32" i="4"/>
  <c r="O32" i="4"/>
  <c r="L32" i="4"/>
  <c r="AA31" i="4"/>
  <c r="Z31" i="4"/>
  <c r="S31" i="4"/>
  <c r="R31" i="4"/>
  <c r="O31" i="4"/>
  <c r="L31" i="4"/>
  <c r="AA30" i="4"/>
  <c r="Z30" i="4"/>
  <c r="S30" i="4"/>
  <c r="R30" i="4"/>
  <c r="O30" i="4"/>
  <c r="L30" i="4"/>
  <c r="AA29" i="4"/>
  <c r="Z29" i="4"/>
  <c r="S29" i="4"/>
  <c r="R29" i="4"/>
  <c r="O29" i="4"/>
  <c r="L29" i="4"/>
  <c r="AA28" i="4"/>
  <c r="Z28" i="4"/>
  <c r="S28" i="4"/>
  <c r="R28" i="4"/>
  <c r="O28" i="4"/>
  <c r="L28" i="4"/>
  <c r="AA27" i="4"/>
  <c r="Z27" i="4"/>
  <c r="S27" i="4"/>
  <c r="R27" i="4"/>
  <c r="O27" i="4"/>
  <c r="L27" i="4"/>
  <c r="AA26" i="4"/>
  <c r="Z26" i="4"/>
  <c r="S26" i="4"/>
  <c r="R26" i="4"/>
  <c r="O26" i="4"/>
  <c r="L26" i="4"/>
  <c r="AA25" i="4"/>
  <c r="W25" i="4"/>
  <c r="W9" i="4" s="1"/>
  <c r="S25" i="4"/>
  <c r="Y25" i="4" s="1"/>
  <c r="O25" i="4"/>
  <c r="Z25" i="4" s="1"/>
  <c r="L25" i="4"/>
  <c r="AA24" i="4"/>
  <c r="S24" i="4"/>
  <c r="O24" i="4"/>
  <c r="Z24" i="4" s="1"/>
  <c r="L24" i="4"/>
  <c r="AA23" i="4"/>
  <c r="S23" i="4"/>
  <c r="O23" i="4"/>
  <c r="Z23" i="4" s="1"/>
  <c r="L23" i="4"/>
  <c r="AA22" i="4"/>
  <c r="S22" i="4"/>
  <c r="O22" i="4"/>
  <c r="Z22" i="4" s="1"/>
  <c r="L22" i="4"/>
  <c r="AA21" i="4"/>
  <c r="Y21" i="4"/>
  <c r="W21" i="4"/>
  <c r="U21" i="4"/>
  <c r="O21" i="4"/>
  <c r="Z21" i="4" s="1"/>
  <c r="L21" i="4"/>
  <c r="AA20" i="4"/>
  <c r="S20" i="4"/>
  <c r="O20" i="4"/>
  <c r="Z20" i="4" s="1"/>
  <c r="L20" i="4"/>
  <c r="AA19" i="4"/>
  <c r="S19" i="4"/>
  <c r="O19" i="4"/>
  <c r="Z19" i="4" s="1"/>
  <c r="L19" i="4"/>
  <c r="AA18" i="4"/>
  <c r="S18" i="4"/>
  <c r="O18" i="4"/>
  <c r="Z18" i="4" s="1"/>
  <c r="L18" i="4"/>
  <c r="AA17" i="4"/>
  <c r="S17" i="4"/>
  <c r="O17" i="4"/>
  <c r="Z17" i="4" s="1"/>
  <c r="L17" i="4"/>
  <c r="AA16" i="4"/>
  <c r="S16" i="4"/>
  <c r="O16" i="4"/>
  <c r="Z16" i="4" s="1"/>
  <c r="L16" i="4"/>
  <c r="AA15" i="4"/>
  <c r="S15" i="4"/>
  <c r="S9" i="4" s="1"/>
  <c r="O15" i="4"/>
  <c r="Z15" i="4" s="1"/>
  <c r="L15" i="4"/>
  <c r="AA14" i="4"/>
  <c r="AA9" i="4" s="1"/>
  <c r="Y14" i="4"/>
  <c r="Y9" i="4" s="1"/>
  <c r="W14" i="4"/>
  <c r="U14" i="4"/>
  <c r="S14" i="4"/>
  <c r="R14" i="4"/>
  <c r="O14" i="4"/>
  <c r="Z14" i="4" s="1"/>
  <c r="Z9" i="4" s="1"/>
  <c r="L14" i="4"/>
  <c r="AA13" i="4"/>
  <c r="Z13" i="4"/>
  <c r="S13" i="4"/>
  <c r="R13" i="4"/>
  <c r="O13" i="4"/>
  <c r="L13" i="4"/>
  <c r="AA12" i="4"/>
  <c r="Z12" i="4"/>
  <c r="S12" i="4"/>
  <c r="R12" i="4"/>
  <c r="O12" i="4"/>
  <c r="L12" i="4"/>
  <c r="AA11" i="4"/>
  <c r="Z11" i="4"/>
  <c r="S11" i="4"/>
  <c r="R11" i="4"/>
  <c r="O11" i="4"/>
  <c r="L11" i="4"/>
  <c r="AA10" i="4"/>
  <c r="Z10" i="4"/>
  <c r="S10" i="4"/>
  <c r="R10" i="4"/>
  <c r="O10" i="4"/>
  <c r="L10" i="4"/>
  <c r="AG9" i="4"/>
  <c r="AF9" i="4"/>
  <c r="AE9" i="4"/>
  <c r="AD9" i="4"/>
  <c r="AC9" i="4"/>
  <c r="AB9" i="4"/>
  <c r="X9" i="4"/>
  <c r="V9" i="4"/>
  <c r="T9" i="4"/>
  <c r="Q9" i="4"/>
  <c r="P9" i="4"/>
  <c r="N9" i="4"/>
  <c r="M9" i="4"/>
  <c r="L9" i="4"/>
  <c r="J5" i="4"/>
  <c r="AA589" i="3"/>
  <c r="S589" i="3"/>
  <c r="O589" i="3"/>
  <c r="Z589" i="3" s="1"/>
  <c r="L589" i="3"/>
  <c r="AA588" i="3"/>
  <c r="S588" i="3"/>
  <c r="O588" i="3"/>
  <c r="Z588" i="3" s="1"/>
  <c r="L588" i="3"/>
  <c r="AA587" i="3"/>
  <c r="Y587" i="3"/>
  <c r="W587" i="3"/>
  <c r="W585" i="3" s="1"/>
  <c r="S587" i="3"/>
  <c r="R587" i="3"/>
  <c r="O587" i="3"/>
  <c r="Z587" i="3" s="1"/>
  <c r="Z585" i="3" s="1"/>
  <c r="L587" i="3"/>
  <c r="AA586" i="3"/>
  <c r="Z586" i="3"/>
  <c r="S586" i="3"/>
  <c r="R586" i="3"/>
  <c r="O586" i="3"/>
  <c r="L586" i="3"/>
  <c r="AG585" i="3"/>
  <c r="AF585" i="3"/>
  <c r="AE585" i="3"/>
  <c r="AD585" i="3"/>
  <c r="AC585" i="3"/>
  <c r="AB585" i="3"/>
  <c r="AA585" i="3"/>
  <c r="Y585" i="3"/>
  <c r="X585" i="3"/>
  <c r="V585" i="3"/>
  <c r="U585" i="3"/>
  <c r="T585" i="3"/>
  <c r="S585" i="3"/>
  <c r="Q585" i="3"/>
  <c r="P585" i="3"/>
  <c r="O585" i="3"/>
  <c r="N585" i="3"/>
  <c r="M585" i="3"/>
  <c r="L585" i="3"/>
  <c r="R584" i="3"/>
  <c r="AA583" i="3"/>
  <c r="S583" i="3"/>
  <c r="O583" i="3"/>
  <c r="Z583" i="3" s="1"/>
  <c r="L583" i="3"/>
  <c r="AA582" i="3"/>
  <c r="S582" i="3"/>
  <c r="O582" i="3"/>
  <c r="Z582" i="3" s="1"/>
  <c r="L582" i="3"/>
  <c r="AA581" i="3"/>
  <c r="S581" i="3"/>
  <c r="O581" i="3"/>
  <c r="Z581" i="3" s="1"/>
  <c r="L581" i="3"/>
  <c r="AC580" i="3"/>
  <c r="AA580" i="3"/>
  <c r="Y580" i="3"/>
  <c r="W580" i="3"/>
  <c r="U580" i="3"/>
  <c r="S580" i="3"/>
  <c r="O580" i="3"/>
  <c r="Z580" i="3" s="1"/>
  <c r="L580" i="3"/>
  <c r="AA579" i="3"/>
  <c r="S579" i="3"/>
  <c r="O579" i="3"/>
  <c r="Z579" i="3" s="1"/>
  <c r="L579" i="3"/>
  <c r="AA578" i="3"/>
  <c r="S578" i="3"/>
  <c r="O578" i="3"/>
  <c r="Z578" i="3" s="1"/>
  <c r="L578" i="3"/>
  <c r="AA577" i="3"/>
  <c r="S577" i="3"/>
  <c r="O577" i="3"/>
  <c r="Z577" i="3" s="1"/>
  <c r="L577" i="3"/>
  <c r="AA576" i="3"/>
  <c r="S576" i="3"/>
  <c r="O576" i="3"/>
  <c r="Z576" i="3" s="1"/>
  <c r="L576" i="3"/>
  <c r="AA575" i="3"/>
  <c r="S575" i="3"/>
  <c r="O575" i="3"/>
  <c r="Z575" i="3" s="1"/>
  <c r="L575" i="3"/>
  <c r="AC574" i="3"/>
  <c r="AA574" i="3"/>
  <c r="Z574" i="3"/>
  <c r="Y574" i="3"/>
  <c r="W574" i="3"/>
  <c r="S574" i="3"/>
  <c r="R574" i="3"/>
  <c r="O574" i="3"/>
  <c r="L574" i="3"/>
  <c r="AA573" i="3"/>
  <c r="Z573" i="3"/>
  <c r="S573" i="3"/>
  <c r="R573" i="3"/>
  <c r="O573" i="3"/>
  <c r="L573" i="3"/>
  <c r="AC572" i="3"/>
  <c r="AA572" i="3"/>
  <c r="Y572" i="3"/>
  <c r="Y569" i="3" s="1"/>
  <c r="W572" i="3"/>
  <c r="S572" i="3"/>
  <c r="O572" i="3"/>
  <c r="Z572" i="3" s="1"/>
  <c r="L572" i="3"/>
  <c r="AA571" i="3"/>
  <c r="AA569" i="3" s="1"/>
  <c r="S571" i="3"/>
  <c r="O571" i="3"/>
  <c r="Z571" i="3" s="1"/>
  <c r="L571" i="3"/>
  <c r="AC570" i="3"/>
  <c r="AC569" i="3" s="1"/>
  <c r="AA570" i="3"/>
  <c r="Z570" i="3"/>
  <c r="S570" i="3"/>
  <c r="R570" i="3"/>
  <c r="O570" i="3"/>
  <c r="L570" i="3"/>
  <c r="AG569" i="3"/>
  <c r="AF569" i="3"/>
  <c r="AE569" i="3"/>
  <c r="AD569" i="3"/>
  <c r="AB569" i="3"/>
  <c r="X569" i="3"/>
  <c r="V569" i="3"/>
  <c r="U569" i="3"/>
  <c r="T569" i="3"/>
  <c r="Q569" i="3"/>
  <c r="P569" i="3"/>
  <c r="N569" i="3"/>
  <c r="M569" i="3"/>
  <c r="L569" i="3"/>
  <c r="R568" i="3"/>
  <c r="AA567" i="3"/>
  <c r="S567" i="3"/>
  <c r="O567" i="3"/>
  <c r="Z567" i="3" s="1"/>
  <c r="L567" i="3"/>
  <c r="AC566" i="3"/>
  <c r="AA566" i="3"/>
  <c r="Y566" i="3"/>
  <c r="W566" i="3"/>
  <c r="U566" i="3"/>
  <c r="S566" i="3"/>
  <c r="O566" i="3"/>
  <c r="Z566" i="3" s="1"/>
  <c r="L566" i="3"/>
  <c r="AA565" i="3"/>
  <c r="S565" i="3"/>
  <c r="O565" i="3"/>
  <c r="Z565" i="3" s="1"/>
  <c r="L565" i="3"/>
  <c r="AA564" i="3"/>
  <c r="S564" i="3"/>
  <c r="O564" i="3"/>
  <c r="Z564" i="3" s="1"/>
  <c r="L564" i="3"/>
  <c r="AA563" i="3"/>
  <c r="S563" i="3"/>
  <c r="O563" i="3"/>
  <c r="Z563" i="3" s="1"/>
  <c r="L563" i="3"/>
  <c r="AC562" i="3"/>
  <c r="AA562" i="3"/>
  <c r="Y562" i="3"/>
  <c r="W562" i="3"/>
  <c r="U562" i="3"/>
  <c r="S562" i="3"/>
  <c r="O562" i="3"/>
  <c r="Z562" i="3" s="1"/>
  <c r="L562" i="3"/>
  <c r="AA561" i="3"/>
  <c r="S561" i="3"/>
  <c r="O561" i="3"/>
  <c r="Z561" i="3" s="1"/>
  <c r="L561" i="3"/>
  <c r="AA560" i="3"/>
  <c r="S560" i="3"/>
  <c r="O560" i="3"/>
  <c r="Z560" i="3" s="1"/>
  <c r="L560" i="3"/>
  <c r="AA559" i="3"/>
  <c r="S559" i="3"/>
  <c r="O559" i="3"/>
  <c r="Z559" i="3" s="1"/>
  <c r="L559" i="3"/>
  <c r="AA558" i="3"/>
  <c r="S558" i="3"/>
  <c r="O558" i="3"/>
  <c r="Z558" i="3" s="1"/>
  <c r="L558" i="3"/>
  <c r="AA557" i="3"/>
  <c r="S557" i="3"/>
  <c r="O557" i="3"/>
  <c r="Z557" i="3" s="1"/>
  <c r="L557" i="3"/>
  <c r="AA556" i="3"/>
  <c r="S556" i="3"/>
  <c r="O556" i="3"/>
  <c r="Z556" i="3" s="1"/>
  <c r="L556" i="3"/>
  <c r="AA555" i="3"/>
  <c r="S555" i="3"/>
  <c r="O555" i="3"/>
  <c r="Z555" i="3" s="1"/>
  <c r="L555" i="3"/>
  <c r="AA554" i="3"/>
  <c r="S554" i="3"/>
  <c r="O554" i="3"/>
  <c r="Z554" i="3" s="1"/>
  <c r="L554" i="3"/>
  <c r="AA553" i="3"/>
  <c r="S553" i="3"/>
  <c r="O553" i="3"/>
  <c r="Z553" i="3" s="1"/>
  <c r="L553" i="3"/>
  <c r="AA552" i="3"/>
  <c r="S552" i="3"/>
  <c r="O552" i="3"/>
  <c r="Z552" i="3" s="1"/>
  <c r="L552" i="3"/>
  <c r="AA551" i="3"/>
  <c r="S551" i="3"/>
  <c r="O551" i="3"/>
  <c r="Z551" i="3" s="1"/>
  <c r="L551" i="3"/>
  <c r="AA550" i="3"/>
  <c r="S550" i="3"/>
  <c r="O550" i="3"/>
  <c r="Z550" i="3" s="1"/>
  <c r="L550" i="3"/>
  <c r="AA549" i="3"/>
  <c r="S549" i="3"/>
  <c r="O549" i="3"/>
  <c r="Z549" i="3" s="1"/>
  <c r="L549" i="3"/>
  <c r="AA548" i="3"/>
  <c r="S548" i="3"/>
  <c r="O548" i="3"/>
  <c r="Z548" i="3" s="1"/>
  <c r="L548" i="3"/>
  <c r="AA547" i="3"/>
  <c r="S547" i="3"/>
  <c r="O547" i="3"/>
  <c r="Z547" i="3" s="1"/>
  <c r="L547" i="3"/>
  <c r="AA546" i="3"/>
  <c r="S546" i="3"/>
  <c r="O546" i="3"/>
  <c r="Z546" i="3" s="1"/>
  <c r="L546" i="3"/>
  <c r="AA545" i="3"/>
  <c r="S545" i="3"/>
  <c r="O545" i="3"/>
  <c r="Z545" i="3" s="1"/>
  <c r="L545" i="3"/>
  <c r="AA544" i="3"/>
  <c r="S544" i="3"/>
  <c r="O544" i="3"/>
  <c r="Z544" i="3" s="1"/>
  <c r="Z543" i="3" s="1"/>
  <c r="L544" i="3"/>
  <c r="AG543" i="3"/>
  <c r="AF543" i="3"/>
  <c r="AE543" i="3"/>
  <c r="AD543" i="3"/>
  <c r="AC543" i="3"/>
  <c r="AB543" i="3"/>
  <c r="AA543" i="3"/>
  <c r="Y543" i="3"/>
  <c r="X543" i="3"/>
  <c r="W543" i="3"/>
  <c r="V543" i="3"/>
  <c r="U543" i="3"/>
  <c r="T543" i="3"/>
  <c r="S543" i="3"/>
  <c r="Q543" i="3"/>
  <c r="P543" i="3"/>
  <c r="O543" i="3"/>
  <c r="N543" i="3"/>
  <c r="M543" i="3"/>
  <c r="L543" i="3"/>
  <c r="R542" i="3"/>
  <c r="AA541" i="3"/>
  <c r="Z541" i="3"/>
  <c r="S541" i="3"/>
  <c r="R541" i="3"/>
  <c r="O541" i="3"/>
  <c r="L541" i="3"/>
  <c r="AA540" i="3"/>
  <c r="Z540" i="3"/>
  <c r="S540" i="3"/>
  <c r="R540" i="3"/>
  <c r="O540" i="3"/>
  <c r="L540" i="3"/>
  <c r="AA539" i="3"/>
  <c r="Z539" i="3"/>
  <c r="S539" i="3"/>
  <c r="R539" i="3"/>
  <c r="O539" i="3"/>
  <c r="L539" i="3"/>
  <c r="AA538" i="3"/>
  <c r="Z538" i="3"/>
  <c r="S538" i="3"/>
  <c r="R538" i="3"/>
  <c r="O538" i="3"/>
  <c r="L538" i="3"/>
  <c r="AA537" i="3"/>
  <c r="Z537" i="3"/>
  <c r="S537" i="3"/>
  <c r="R537" i="3"/>
  <c r="O537" i="3"/>
  <c r="L537" i="3"/>
  <c r="AA536" i="3"/>
  <c r="Z536" i="3"/>
  <c r="S536" i="3"/>
  <c r="R536" i="3"/>
  <c r="O536" i="3"/>
  <c r="L536" i="3"/>
  <c r="AA535" i="3"/>
  <c r="Z535" i="3"/>
  <c r="S535" i="3"/>
  <c r="R535" i="3"/>
  <c r="O535" i="3"/>
  <c r="L535" i="3"/>
  <c r="AA534" i="3"/>
  <c r="Z534" i="3"/>
  <c r="S534" i="3"/>
  <c r="R534" i="3"/>
  <c r="O534" i="3"/>
  <c r="L534" i="3"/>
  <c r="AA533" i="3"/>
  <c r="Z533" i="3"/>
  <c r="S533" i="3"/>
  <c r="R533" i="3"/>
  <c r="O533" i="3"/>
  <c r="L533" i="3"/>
  <c r="AC532" i="3"/>
  <c r="AA532" i="3"/>
  <c r="S532" i="3"/>
  <c r="O532" i="3"/>
  <c r="Z532" i="3" s="1"/>
  <c r="L532" i="3"/>
  <c r="AC531" i="3"/>
  <c r="AA531" i="3"/>
  <c r="Y531" i="3"/>
  <c r="W531" i="3"/>
  <c r="U531" i="3"/>
  <c r="S531" i="3"/>
  <c r="O531" i="3"/>
  <c r="Z531" i="3" s="1"/>
  <c r="L531" i="3"/>
  <c r="AA530" i="3"/>
  <c r="Y530" i="3"/>
  <c r="W530" i="3"/>
  <c r="U530" i="3"/>
  <c r="S530" i="3"/>
  <c r="O530" i="3"/>
  <c r="Z530" i="3" s="1"/>
  <c r="L530" i="3"/>
  <c r="AA529" i="3"/>
  <c r="S529" i="3"/>
  <c r="O529" i="3"/>
  <c r="Z529" i="3" s="1"/>
  <c r="L529" i="3"/>
  <c r="AA528" i="3"/>
  <c r="S528" i="3"/>
  <c r="O528" i="3"/>
  <c r="Z528" i="3" s="1"/>
  <c r="L528" i="3"/>
  <c r="AC527" i="3"/>
  <c r="AA527" i="3"/>
  <c r="S527" i="3"/>
  <c r="O527" i="3"/>
  <c r="Z527" i="3" s="1"/>
  <c r="L527" i="3"/>
  <c r="AA526" i="3"/>
  <c r="S526" i="3"/>
  <c r="O526" i="3"/>
  <c r="Z526" i="3" s="1"/>
  <c r="L526" i="3"/>
  <c r="AC525" i="3"/>
  <c r="AA525" i="3"/>
  <c r="S525" i="3"/>
  <c r="O525" i="3"/>
  <c r="Z525" i="3" s="1"/>
  <c r="L525" i="3"/>
  <c r="AA524" i="3"/>
  <c r="S524" i="3"/>
  <c r="O524" i="3"/>
  <c r="Z524" i="3" s="1"/>
  <c r="L524" i="3"/>
  <c r="AA523" i="3"/>
  <c r="S523" i="3"/>
  <c r="O523" i="3"/>
  <c r="Z523" i="3" s="1"/>
  <c r="L523" i="3"/>
  <c r="AA522" i="3"/>
  <c r="S522" i="3"/>
  <c r="O522" i="3"/>
  <c r="Z522" i="3" s="1"/>
  <c r="L522" i="3"/>
  <c r="AC521" i="3"/>
  <c r="AA521" i="3"/>
  <c r="S521" i="3"/>
  <c r="O521" i="3"/>
  <c r="Z521" i="3" s="1"/>
  <c r="L521" i="3"/>
  <c r="AA520" i="3"/>
  <c r="S520" i="3"/>
  <c r="O520" i="3"/>
  <c r="Z520" i="3" s="1"/>
  <c r="L520" i="3"/>
  <c r="AC519" i="3"/>
  <c r="AA519" i="3"/>
  <c r="S519" i="3"/>
  <c r="S516" i="3" s="1"/>
  <c r="O519" i="3"/>
  <c r="Z519" i="3" s="1"/>
  <c r="L519" i="3"/>
  <c r="AC518" i="3"/>
  <c r="AA518" i="3"/>
  <c r="Y518" i="3"/>
  <c r="Y516" i="3" s="1"/>
  <c r="W518" i="3"/>
  <c r="U518" i="3"/>
  <c r="U516" i="3" s="1"/>
  <c r="S518" i="3"/>
  <c r="R518" i="3"/>
  <c r="O518" i="3"/>
  <c r="Z518" i="3" s="1"/>
  <c r="L518" i="3"/>
  <c r="L516" i="3" s="1"/>
  <c r="AC517" i="3"/>
  <c r="AA517" i="3"/>
  <c r="S517" i="3"/>
  <c r="O517" i="3"/>
  <c r="Z517" i="3" s="1"/>
  <c r="L517" i="3"/>
  <c r="AG516" i="3"/>
  <c r="AF516" i="3"/>
  <c r="AE516" i="3"/>
  <c r="AD516" i="3"/>
  <c r="AC516" i="3"/>
  <c r="AB516" i="3"/>
  <c r="AA516" i="3"/>
  <c r="X516" i="3"/>
  <c r="W516" i="3"/>
  <c r="V516" i="3"/>
  <c r="T516" i="3"/>
  <c r="Q516" i="3"/>
  <c r="P516" i="3"/>
  <c r="O516" i="3"/>
  <c r="N516" i="3"/>
  <c r="M516" i="3"/>
  <c r="R515" i="3"/>
  <c r="AA514" i="3"/>
  <c r="S514" i="3"/>
  <c r="O514" i="3"/>
  <c r="Z514" i="3" s="1"/>
  <c r="L514" i="3"/>
  <c r="AA513" i="3"/>
  <c r="S513" i="3"/>
  <c r="O513" i="3"/>
  <c r="Z513" i="3" s="1"/>
  <c r="L513" i="3"/>
  <c r="AA512" i="3"/>
  <c r="S512" i="3"/>
  <c r="O512" i="3"/>
  <c r="Z512" i="3" s="1"/>
  <c r="L512" i="3"/>
  <c r="AA511" i="3"/>
  <c r="S511" i="3"/>
  <c r="O511" i="3"/>
  <c r="Z511" i="3" s="1"/>
  <c r="Z510" i="3" s="1"/>
  <c r="L511" i="3"/>
  <c r="AG510" i="3"/>
  <c r="AF510" i="3"/>
  <c r="AE510" i="3"/>
  <c r="AD510" i="3"/>
  <c r="AC510" i="3"/>
  <c r="AB510" i="3"/>
  <c r="AA510" i="3"/>
  <c r="Y510" i="3"/>
  <c r="X510" i="3"/>
  <c r="W510" i="3"/>
  <c r="V510" i="3"/>
  <c r="U510" i="3"/>
  <c r="T510" i="3"/>
  <c r="S510" i="3"/>
  <c r="Q510" i="3"/>
  <c r="P510" i="3"/>
  <c r="N510" i="3"/>
  <c r="M510" i="3"/>
  <c r="L510" i="3"/>
  <c r="R509" i="3"/>
  <c r="AA508" i="3"/>
  <c r="S508" i="3"/>
  <c r="O508" i="3"/>
  <c r="Z508" i="3" s="1"/>
  <c r="L508" i="3"/>
  <c r="AA507" i="3"/>
  <c r="S507" i="3"/>
  <c r="O507" i="3"/>
  <c r="Z507" i="3" s="1"/>
  <c r="L507" i="3"/>
  <c r="AA506" i="3"/>
  <c r="W506" i="3"/>
  <c r="S506" i="3"/>
  <c r="Y506" i="3" s="1"/>
  <c r="O506" i="3"/>
  <c r="Z506" i="3" s="1"/>
  <c r="L506" i="3"/>
  <c r="AC505" i="3"/>
  <c r="AA505" i="3"/>
  <c r="Y505" i="3"/>
  <c r="W505" i="3"/>
  <c r="U505" i="3"/>
  <c r="S505" i="3"/>
  <c r="R505" i="3"/>
  <c r="O505" i="3"/>
  <c r="Z505" i="3" s="1"/>
  <c r="L505" i="3"/>
  <c r="L497" i="3" s="1"/>
  <c r="AA504" i="3"/>
  <c r="Y504" i="3"/>
  <c r="W504" i="3"/>
  <c r="U504" i="3"/>
  <c r="S504" i="3"/>
  <c r="O504" i="3"/>
  <c r="Z504" i="3" s="1"/>
  <c r="L504" i="3"/>
  <c r="AC503" i="3"/>
  <c r="AA503" i="3"/>
  <c r="Y503" i="3"/>
  <c r="W503" i="3"/>
  <c r="U503" i="3"/>
  <c r="S503" i="3"/>
  <c r="O503" i="3"/>
  <c r="Z503" i="3" s="1"/>
  <c r="L503" i="3"/>
  <c r="AC502" i="3"/>
  <c r="AA502" i="3"/>
  <c r="Y502" i="3"/>
  <c r="W502" i="3"/>
  <c r="U502" i="3"/>
  <c r="S502" i="3"/>
  <c r="O502" i="3"/>
  <c r="Z502" i="3" s="1"/>
  <c r="L502" i="3"/>
  <c r="AC501" i="3"/>
  <c r="AA501" i="3"/>
  <c r="Y501" i="3"/>
  <c r="W501" i="3"/>
  <c r="U501" i="3"/>
  <c r="S501" i="3"/>
  <c r="O501" i="3"/>
  <c r="Z501" i="3" s="1"/>
  <c r="L501" i="3"/>
  <c r="AC500" i="3"/>
  <c r="AA500" i="3"/>
  <c r="Y500" i="3"/>
  <c r="W500" i="3"/>
  <c r="U500" i="3"/>
  <c r="S500" i="3"/>
  <c r="O500" i="3"/>
  <c r="Z500" i="3" s="1"/>
  <c r="L500" i="3"/>
  <c r="AC499" i="3"/>
  <c r="AA499" i="3"/>
  <c r="Y499" i="3"/>
  <c r="W499" i="3"/>
  <c r="U499" i="3"/>
  <c r="S499" i="3"/>
  <c r="O499" i="3"/>
  <c r="Z499" i="3" s="1"/>
  <c r="L499" i="3"/>
  <c r="AC498" i="3"/>
  <c r="AA498" i="3"/>
  <c r="Y498" i="3"/>
  <c r="Y497" i="3" s="1"/>
  <c r="W498" i="3"/>
  <c r="U498" i="3"/>
  <c r="S498" i="3"/>
  <c r="O498" i="3"/>
  <c r="Z498" i="3" s="1"/>
  <c r="Z497" i="3" s="1"/>
  <c r="L498" i="3"/>
  <c r="AG497" i="3"/>
  <c r="AF497" i="3"/>
  <c r="AE497" i="3"/>
  <c r="AD497" i="3"/>
  <c r="AC497" i="3"/>
  <c r="AB497" i="3"/>
  <c r="AA497" i="3"/>
  <c r="X497" i="3"/>
  <c r="W497" i="3"/>
  <c r="V497" i="3"/>
  <c r="T497" i="3"/>
  <c r="S497" i="3"/>
  <c r="Q497" i="3"/>
  <c r="P497" i="3"/>
  <c r="O497" i="3"/>
  <c r="N497" i="3"/>
  <c r="M497" i="3"/>
  <c r="R496" i="3"/>
  <c r="AA495" i="3"/>
  <c r="W495" i="3"/>
  <c r="S495" i="3"/>
  <c r="Y495" i="3" s="1"/>
  <c r="O495" i="3"/>
  <c r="Z495" i="3" s="1"/>
  <c r="L495" i="3"/>
  <c r="AA494" i="3"/>
  <c r="Y494" i="3"/>
  <c r="Y493" i="3" s="1"/>
  <c r="W494" i="3"/>
  <c r="U494" i="3"/>
  <c r="S494" i="3"/>
  <c r="R494" i="3"/>
  <c r="O494" i="3"/>
  <c r="Z494" i="3" s="1"/>
  <c r="Z493" i="3" s="1"/>
  <c r="L494" i="3"/>
  <c r="AG493" i="3"/>
  <c r="AF493" i="3"/>
  <c r="AE493" i="3"/>
  <c r="AD493" i="3"/>
  <c r="AC493" i="3"/>
  <c r="AB493" i="3"/>
  <c r="X493" i="3"/>
  <c r="V493" i="3"/>
  <c r="T493" i="3"/>
  <c r="Q493" i="3"/>
  <c r="P493" i="3"/>
  <c r="N493" i="3"/>
  <c r="M493" i="3"/>
  <c r="L493" i="3"/>
  <c r="R492" i="3"/>
  <c r="AA491" i="3"/>
  <c r="O491" i="3"/>
  <c r="Z491" i="3" s="1"/>
  <c r="L491" i="3"/>
  <c r="AA490" i="3"/>
  <c r="O490" i="3"/>
  <c r="Z490" i="3" s="1"/>
  <c r="L490" i="3"/>
  <c r="AA489" i="3"/>
  <c r="R489" i="3"/>
  <c r="O489" i="3"/>
  <c r="Z489" i="3" s="1"/>
  <c r="L489" i="3"/>
  <c r="AA488" i="3"/>
  <c r="O488" i="3"/>
  <c r="Z488" i="3" s="1"/>
  <c r="L488" i="3"/>
  <c r="AA487" i="3"/>
  <c r="O487" i="3"/>
  <c r="Z487" i="3" s="1"/>
  <c r="L487" i="3"/>
  <c r="AA486" i="3"/>
  <c r="O486" i="3"/>
  <c r="Z486" i="3" s="1"/>
  <c r="L486" i="3"/>
  <c r="AA485" i="3"/>
  <c r="R485" i="3"/>
  <c r="O485" i="3"/>
  <c r="Z485" i="3" s="1"/>
  <c r="L485" i="3"/>
  <c r="L483" i="3" s="1"/>
  <c r="AA484" i="3"/>
  <c r="O484" i="3"/>
  <c r="Z484" i="3" s="1"/>
  <c r="Z483" i="3" s="1"/>
  <c r="L484" i="3"/>
  <c r="AG483" i="3"/>
  <c r="AF483" i="3"/>
  <c r="AE483" i="3"/>
  <c r="AD483" i="3"/>
  <c r="AC483" i="3"/>
  <c r="AB483" i="3"/>
  <c r="AA483" i="3"/>
  <c r="Y483" i="3"/>
  <c r="X483" i="3"/>
  <c r="W483" i="3"/>
  <c r="V483" i="3"/>
  <c r="U483" i="3"/>
  <c r="T483" i="3"/>
  <c r="S483" i="3"/>
  <c r="Q483" i="3"/>
  <c r="P483" i="3"/>
  <c r="O483" i="3"/>
  <c r="N483" i="3"/>
  <c r="M483" i="3"/>
  <c r="R482" i="3"/>
  <c r="AA481" i="3"/>
  <c r="S481" i="3"/>
  <c r="O481" i="3"/>
  <c r="Z481" i="3" s="1"/>
  <c r="L481" i="3"/>
  <c r="AA480" i="3"/>
  <c r="S480" i="3"/>
  <c r="O480" i="3"/>
  <c r="Z480" i="3" s="1"/>
  <c r="L480" i="3"/>
  <c r="AA479" i="3"/>
  <c r="S479" i="3"/>
  <c r="O479" i="3"/>
  <c r="Z479" i="3" s="1"/>
  <c r="L479" i="3"/>
  <c r="AA478" i="3"/>
  <c r="S478" i="3"/>
  <c r="O478" i="3"/>
  <c r="Z478" i="3" s="1"/>
  <c r="L478" i="3"/>
  <c r="AA477" i="3"/>
  <c r="S477" i="3"/>
  <c r="O477" i="3"/>
  <c r="L477" i="3"/>
  <c r="AA476" i="3"/>
  <c r="S476" i="3"/>
  <c r="O476" i="3"/>
  <c r="L476" i="3"/>
  <c r="AA475" i="3"/>
  <c r="S475" i="3"/>
  <c r="O475" i="3"/>
  <c r="L475" i="3"/>
  <c r="AA474" i="3"/>
  <c r="S474" i="3"/>
  <c r="O474" i="3"/>
  <c r="L474" i="3"/>
  <c r="AA473" i="3"/>
  <c r="S473" i="3"/>
  <c r="O473" i="3"/>
  <c r="L473" i="3"/>
  <c r="AA472" i="3"/>
  <c r="S472" i="3"/>
  <c r="O472" i="3"/>
  <c r="L472" i="3"/>
  <c r="AA471" i="3"/>
  <c r="S471" i="3"/>
  <c r="O471" i="3"/>
  <c r="L471" i="3"/>
  <c r="AA470" i="3"/>
  <c r="S470" i="3"/>
  <c r="O470" i="3"/>
  <c r="L470" i="3"/>
  <c r="AA469" i="3"/>
  <c r="S469" i="3"/>
  <c r="O469" i="3"/>
  <c r="L469" i="3"/>
  <c r="AA468" i="3"/>
  <c r="S468" i="3"/>
  <c r="O468" i="3"/>
  <c r="L468" i="3"/>
  <c r="AA467" i="3"/>
  <c r="S467" i="3"/>
  <c r="O467" i="3"/>
  <c r="L467" i="3"/>
  <c r="AA466" i="3"/>
  <c r="S466" i="3"/>
  <c r="O466" i="3"/>
  <c r="L466" i="3"/>
  <c r="AA465" i="3"/>
  <c r="S465" i="3"/>
  <c r="O465" i="3"/>
  <c r="L465" i="3"/>
  <c r="AA464" i="3"/>
  <c r="S464" i="3"/>
  <c r="O464" i="3"/>
  <c r="L464" i="3"/>
  <c r="AA463" i="3"/>
  <c r="S463" i="3"/>
  <c r="R463" i="3"/>
  <c r="O463" i="3"/>
  <c r="Z463" i="3" s="1"/>
  <c r="L463" i="3"/>
  <c r="AA462" i="3"/>
  <c r="Z462" i="3"/>
  <c r="S462" i="3"/>
  <c r="R462" i="3"/>
  <c r="O462" i="3"/>
  <c r="L462" i="3"/>
  <c r="AA461" i="3"/>
  <c r="Z461" i="3"/>
  <c r="S461" i="3"/>
  <c r="R461" i="3"/>
  <c r="O461" i="3"/>
  <c r="L461" i="3"/>
  <c r="AA460" i="3"/>
  <c r="Z460" i="3"/>
  <c r="S460" i="3"/>
  <c r="R460" i="3"/>
  <c r="O460" i="3"/>
  <c r="L460" i="3"/>
  <c r="AA459" i="3"/>
  <c r="Z459" i="3"/>
  <c r="S459" i="3"/>
  <c r="R459" i="3"/>
  <c r="O459" i="3"/>
  <c r="L459" i="3"/>
  <c r="AA458" i="3"/>
  <c r="Z458" i="3"/>
  <c r="S458" i="3"/>
  <c r="R458" i="3"/>
  <c r="O458" i="3"/>
  <c r="L458" i="3"/>
  <c r="AA457" i="3"/>
  <c r="Z457" i="3"/>
  <c r="S457" i="3"/>
  <c r="R457" i="3"/>
  <c r="O457" i="3"/>
  <c r="L457" i="3"/>
  <c r="AA456" i="3"/>
  <c r="Z456" i="3"/>
  <c r="S456" i="3"/>
  <c r="R456" i="3"/>
  <c r="O456" i="3"/>
  <c r="L456" i="3"/>
  <c r="AA455" i="3"/>
  <c r="Z455" i="3"/>
  <c r="S455" i="3"/>
  <c r="R455" i="3"/>
  <c r="O455" i="3"/>
  <c r="L455" i="3"/>
  <c r="AA454" i="3"/>
  <c r="Z454" i="3"/>
  <c r="S454" i="3"/>
  <c r="R454" i="3"/>
  <c r="O454" i="3"/>
  <c r="L454" i="3"/>
  <c r="AA453" i="3"/>
  <c r="Z453" i="3"/>
  <c r="S453" i="3"/>
  <c r="R453" i="3"/>
  <c r="O453" i="3"/>
  <c r="L453" i="3"/>
  <c r="AA452" i="3"/>
  <c r="Z452" i="3"/>
  <c r="S452" i="3"/>
  <c r="R452" i="3"/>
  <c r="O452" i="3"/>
  <c r="L452" i="3"/>
  <c r="AA451" i="3"/>
  <c r="Z451" i="3"/>
  <c r="S451" i="3"/>
  <c r="R451" i="3"/>
  <c r="O451" i="3"/>
  <c r="L451" i="3"/>
  <c r="AA450" i="3"/>
  <c r="Z450" i="3"/>
  <c r="S450" i="3"/>
  <c r="R450" i="3"/>
  <c r="O450" i="3"/>
  <c r="L450" i="3"/>
  <c r="AA449" i="3"/>
  <c r="Z449" i="3"/>
  <c r="S449" i="3"/>
  <c r="R449" i="3"/>
  <c r="O449" i="3"/>
  <c r="L449" i="3"/>
  <c r="AA448" i="3"/>
  <c r="Z448" i="3"/>
  <c r="S448" i="3"/>
  <c r="R448" i="3"/>
  <c r="O448" i="3"/>
  <c r="L448" i="3"/>
  <c r="AA447" i="3"/>
  <c r="Z447" i="3"/>
  <c r="S447" i="3"/>
  <c r="R447" i="3"/>
  <c r="O447" i="3"/>
  <c r="L447" i="3"/>
  <c r="AA446" i="3"/>
  <c r="Z446" i="3"/>
  <c r="S446" i="3"/>
  <c r="R446" i="3"/>
  <c r="O446" i="3"/>
  <c r="L446" i="3"/>
  <c r="L445" i="3" s="1"/>
  <c r="AG445" i="3"/>
  <c r="AF445" i="3"/>
  <c r="AE445" i="3"/>
  <c r="AD445" i="3"/>
  <c r="AC445" i="3"/>
  <c r="AB445" i="3"/>
  <c r="AA445" i="3"/>
  <c r="Y445" i="3"/>
  <c r="X445" i="3"/>
  <c r="W445" i="3"/>
  <c r="V445" i="3"/>
  <c r="U445" i="3"/>
  <c r="T445" i="3"/>
  <c r="S445" i="3"/>
  <c r="Q445" i="3"/>
  <c r="P445" i="3"/>
  <c r="O445" i="3"/>
  <c r="N445" i="3"/>
  <c r="M445" i="3"/>
  <c r="R444" i="3"/>
  <c r="AA443" i="3"/>
  <c r="S443" i="3"/>
  <c r="O443" i="3"/>
  <c r="Z443" i="3" s="1"/>
  <c r="L443" i="3"/>
  <c r="AA442" i="3"/>
  <c r="S442" i="3"/>
  <c r="O442" i="3"/>
  <c r="Z442" i="3" s="1"/>
  <c r="L442" i="3"/>
  <c r="AA441" i="3"/>
  <c r="S441" i="3"/>
  <c r="O441" i="3"/>
  <c r="Z441" i="3" s="1"/>
  <c r="L441" i="3"/>
  <c r="AA440" i="3"/>
  <c r="S440" i="3"/>
  <c r="O440" i="3"/>
  <c r="Z440" i="3" s="1"/>
  <c r="L440" i="3"/>
  <c r="AA439" i="3"/>
  <c r="S439" i="3"/>
  <c r="O439" i="3"/>
  <c r="Z439" i="3" s="1"/>
  <c r="L439" i="3"/>
  <c r="AA438" i="3"/>
  <c r="S438" i="3"/>
  <c r="O438" i="3"/>
  <c r="Z438" i="3" s="1"/>
  <c r="L438" i="3"/>
  <c r="AA437" i="3"/>
  <c r="S437" i="3"/>
  <c r="O437" i="3"/>
  <c r="Z437" i="3" s="1"/>
  <c r="L437" i="3"/>
  <c r="AA436" i="3"/>
  <c r="S436" i="3"/>
  <c r="O436" i="3"/>
  <c r="Z436" i="3" s="1"/>
  <c r="L436" i="3"/>
  <c r="AA435" i="3"/>
  <c r="S435" i="3"/>
  <c r="O435" i="3"/>
  <c r="Z435" i="3" s="1"/>
  <c r="L435" i="3"/>
  <c r="AA434" i="3"/>
  <c r="S434" i="3"/>
  <c r="O434" i="3"/>
  <c r="Z434" i="3" s="1"/>
  <c r="L434" i="3"/>
  <c r="AA433" i="3"/>
  <c r="S433" i="3"/>
  <c r="O433" i="3"/>
  <c r="Z433" i="3" s="1"/>
  <c r="L433" i="3"/>
  <c r="AA432" i="3"/>
  <c r="S432" i="3"/>
  <c r="O432" i="3"/>
  <c r="Z432" i="3" s="1"/>
  <c r="L432" i="3"/>
  <c r="AA431" i="3"/>
  <c r="S431" i="3"/>
  <c r="O431" i="3"/>
  <c r="Z431" i="3" s="1"/>
  <c r="L431" i="3"/>
  <c r="AA430" i="3"/>
  <c r="S430" i="3"/>
  <c r="O430" i="3"/>
  <c r="Z430" i="3" s="1"/>
  <c r="L430" i="3"/>
  <c r="AA429" i="3"/>
  <c r="S429" i="3"/>
  <c r="O429" i="3"/>
  <c r="Z429" i="3" s="1"/>
  <c r="L429" i="3"/>
  <c r="AA428" i="3"/>
  <c r="S428" i="3"/>
  <c r="O428" i="3"/>
  <c r="Z428" i="3" s="1"/>
  <c r="L428" i="3"/>
  <c r="AA427" i="3"/>
  <c r="S427" i="3"/>
  <c r="O427" i="3"/>
  <c r="Z427" i="3" s="1"/>
  <c r="L427" i="3"/>
  <c r="AA426" i="3"/>
  <c r="S426" i="3"/>
  <c r="O426" i="3"/>
  <c r="Z426" i="3" s="1"/>
  <c r="Z425" i="3" s="1"/>
  <c r="L426" i="3"/>
  <c r="AG425" i="3"/>
  <c r="AF425" i="3"/>
  <c r="AE425" i="3"/>
  <c r="AD425" i="3"/>
  <c r="AC425" i="3"/>
  <c r="AB425" i="3"/>
  <c r="AA425" i="3"/>
  <c r="Y425" i="3"/>
  <c r="X425" i="3"/>
  <c r="W425" i="3"/>
  <c r="V425" i="3"/>
  <c r="U425" i="3"/>
  <c r="T425" i="3"/>
  <c r="S425" i="3"/>
  <c r="Q425" i="3"/>
  <c r="P425" i="3"/>
  <c r="O425" i="3"/>
  <c r="N425" i="3"/>
  <c r="M425" i="3"/>
  <c r="L425" i="3"/>
  <c r="R424" i="3"/>
  <c r="AA423" i="3"/>
  <c r="S423" i="3"/>
  <c r="O423" i="3"/>
  <c r="Z423" i="3" s="1"/>
  <c r="L423" i="3"/>
  <c r="AA422" i="3"/>
  <c r="S422" i="3"/>
  <c r="O422" i="3"/>
  <c r="Z422" i="3" s="1"/>
  <c r="L422" i="3"/>
  <c r="AA421" i="3"/>
  <c r="S421" i="3"/>
  <c r="O421" i="3"/>
  <c r="Z421" i="3" s="1"/>
  <c r="L421" i="3"/>
  <c r="AA420" i="3"/>
  <c r="S420" i="3"/>
  <c r="O420" i="3"/>
  <c r="Z420" i="3" s="1"/>
  <c r="L420" i="3"/>
  <c r="AA419" i="3"/>
  <c r="S419" i="3"/>
  <c r="O419" i="3"/>
  <c r="Z419" i="3" s="1"/>
  <c r="L419" i="3"/>
  <c r="AA418" i="3"/>
  <c r="S418" i="3"/>
  <c r="O418" i="3"/>
  <c r="Z418" i="3" s="1"/>
  <c r="L418" i="3"/>
  <c r="AA417" i="3"/>
  <c r="S417" i="3"/>
  <c r="O417" i="3"/>
  <c r="Z417" i="3" s="1"/>
  <c r="L417" i="3"/>
  <c r="AA416" i="3"/>
  <c r="S416" i="3"/>
  <c r="O416" i="3"/>
  <c r="Z416" i="3" s="1"/>
  <c r="L416" i="3"/>
  <c r="AA415" i="3"/>
  <c r="S415" i="3"/>
  <c r="O415" i="3"/>
  <c r="Z415" i="3" s="1"/>
  <c r="L415" i="3"/>
  <c r="AA414" i="3"/>
  <c r="S414" i="3"/>
  <c r="O414" i="3"/>
  <c r="Z414" i="3" s="1"/>
  <c r="L414" i="3"/>
  <c r="AA413" i="3"/>
  <c r="S413" i="3"/>
  <c r="O413" i="3"/>
  <c r="Z413" i="3" s="1"/>
  <c r="L413" i="3"/>
  <c r="AA412" i="3"/>
  <c r="S412" i="3"/>
  <c r="O412" i="3"/>
  <c r="Z412" i="3" s="1"/>
  <c r="L412" i="3"/>
  <c r="AA411" i="3"/>
  <c r="S411" i="3"/>
  <c r="O411" i="3"/>
  <c r="Z411" i="3" s="1"/>
  <c r="L411" i="3"/>
  <c r="AA410" i="3"/>
  <c r="S410" i="3"/>
  <c r="O410" i="3"/>
  <c r="Z410" i="3" s="1"/>
  <c r="L410" i="3"/>
  <c r="AA409" i="3"/>
  <c r="S409" i="3"/>
  <c r="O409" i="3"/>
  <c r="Z409" i="3" s="1"/>
  <c r="L409" i="3"/>
  <c r="AA408" i="3"/>
  <c r="S408" i="3"/>
  <c r="O408" i="3"/>
  <c r="Z408" i="3" s="1"/>
  <c r="L408" i="3"/>
  <c r="AA407" i="3"/>
  <c r="S407" i="3"/>
  <c r="O407" i="3"/>
  <c r="Z407" i="3" s="1"/>
  <c r="L407" i="3"/>
  <c r="AA406" i="3"/>
  <c r="S406" i="3"/>
  <c r="O406" i="3"/>
  <c r="Z406" i="3" s="1"/>
  <c r="L406" i="3"/>
  <c r="AC405" i="3"/>
  <c r="AA405" i="3"/>
  <c r="U405" i="3"/>
  <c r="S405" i="3"/>
  <c r="O405" i="3"/>
  <c r="Z405" i="3" s="1"/>
  <c r="L405" i="3"/>
  <c r="AA404" i="3"/>
  <c r="S404" i="3"/>
  <c r="O404" i="3"/>
  <c r="Z404" i="3" s="1"/>
  <c r="L404" i="3"/>
  <c r="AA403" i="3"/>
  <c r="S403" i="3"/>
  <c r="O403" i="3"/>
  <c r="Z403" i="3" s="1"/>
  <c r="L403" i="3"/>
  <c r="AA402" i="3"/>
  <c r="S402" i="3"/>
  <c r="O402" i="3"/>
  <c r="Z402" i="3" s="1"/>
  <c r="L402" i="3"/>
  <c r="AA401" i="3"/>
  <c r="S401" i="3"/>
  <c r="O401" i="3"/>
  <c r="Z401" i="3" s="1"/>
  <c r="L401" i="3"/>
  <c r="AA400" i="3"/>
  <c r="S400" i="3"/>
  <c r="O400" i="3"/>
  <c r="Z400" i="3" s="1"/>
  <c r="L400" i="3"/>
  <c r="AA399" i="3"/>
  <c r="S399" i="3"/>
  <c r="O399" i="3"/>
  <c r="Z399" i="3" s="1"/>
  <c r="L399" i="3"/>
  <c r="AA398" i="3"/>
  <c r="S398" i="3"/>
  <c r="O398" i="3"/>
  <c r="Z398" i="3" s="1"/>
  <c r="L398" i="3"/>
  <c r="AA397" i="3"/>
  <c r="S397" i="3"/>
  <c r="O397" i="3"/>
  <c r="Z397" i="3" s="1"/>
  <c r="L397" i="3"/>
  <c r="AA396" i="3"/>
  <c r="S396" i="3"/>
  <c r="O396" i="3"/>
  <c r="Z396" i="3" s="1"/>
  <c r="L396" i="3"/>
  <c r="AA395" i="3"/>
  <c r="S395" i="3"/>
  <c r="O395" i="3"/>
  <c r="Z395" i="3" s="1"/>
  <c r="L395" i="3"/>
  <c r="AA394" i="3"/>
  <c r="S394" i="3"/>
  <c r="O394" i="3"/>
  <c r="Z394" i="3" s="1"/>
  <c r="L394" i="3"/>
  <c r="AA393" i="3"/>
  <c r="S393" i="3"/>
  <c r="O393" i="3"/>
  <c r="Z393" i="3" s="1"/>
  <c r="L393" i="3"/>
  <c r="AA392" i="3"/>
  <c r="S392" i="3"/>
  <c r="O392" i="3"/>
  <c r="Z392" i="3" s="1"/>
  <c r="L392" i="3"/>
  <c r="AA391" i="3"/>
  <c r="S391" i="3"/>
  <c r="O391" i="3"/>
  <c r="Z391" i="3" s="1"/>
  <c r="L391" i="3"/>
  <c r="AA390" i="3"/>
  <c r="S390" i="3"/>
  <c r="O390" i="3"/>
  <c r="Z390" i="3" s="1"/>
  <c r="L390" i="3"/>
  <c r="AA389" i="3"/>
  <c r="S389" i="3"/>
  <c r="O389" i="3"/>
  <c r="Z389" i="3" s="1"/>
  <c r="L389" i="3"/>
  <c r="AA388" i="3"/>
  <c r="S388" i="3"/>
  <c r="O388" i="3"/>
  <c r="Z388" i="3" s="1"/>
  <c r="L388" i="3"/>
  <c r="AA387" i="3"/>
  <c r="S387" i="3"/>
  <c r="O387" i="3"/>
  <c r="Z387" i="3" s="1"/>
  <c r="L387" i="3"/>
  <c r="AA386" i="3"/>
  <c r="S386" i="3"/>
  <c r="O386" i="3"/>
  <c r="Z386" i="3" s="1"/>
  <c r="L386" i="3"/>
  <c r="AA385" i="3"/>
  <c r="S385" i="3"/>
  <c r="O385" i="3"/>
  <c r="Z385" i="3" s="1"/>
  <c r="L385" i="3"/>
  <c r="AA384" i="3"/>
  <c r="S384" i="3"/>
  <c r="O384" i="3"/>
  <c r="Z384" i="3" s="1"/>
  <c r="L384" i="3"/>
  <c r="AA383" i="3"/>
  <c r="S383" i="3"/>
  <c r="O383" i="3"/>
  <c r="Z383" i="3" s="1"/>
  <c r="L383" i="3"/>
  <c r="AA382" i="3"/>
  <c r="S382" i="3"/>
  <c r="O382" i="3"/>
  <c r="Z382" i="3" s="1"/>
  <c r="L382" i="3"/>
  <c r="AA381" i="3"/>
  <c r="S381" i="3"/>
  <c r="O381" i="3"/>
  <c r="Z381" i="3" s="1"/>
  <c r="L381" i="3"/>
  <c r="AA380" i="3"/>
  <c r="S380" i="3"/>
  <c r="O380" i="3"/>
  <c r="Z380" i="3" s="1"/>
  <c r="L380" i="3"/>
  <c r="AA379" i="3"/>
  <c r="S379" i="3"/>
  <c r="O379" i="3"/>
  <c r="Z379" i="3" s="1"/>
  <c r="L379" i="3"/>
  <c r="AA378" i="3"/>
  <c r="S378" i="3"/>
  <c r="O378" i="3"/>
  <c r="Z378" i="3" s="1"/>
  <c r="L378" i="3"/>
  <c r="AA377" i="3"/>
  <c r="S377" i="3"/>
  <c r="O377" i="3"/>
  <c r="Z377" i="3" s="1"/>
  <c r="L377" i="3"/>
  <c r="AA376" i="3"/>
  <c r="S376" i="3"/>
  <c r="O376" i="3"/>
  <c r="Z376" i="3" s="1"/>
  <c r="L376" i="3"/>
  <c r="AA375" i="3"/>
  <c r="S375" i="3"/>
  <c r="O375" i="3"/>
  <c r="Z375" i="3" s="1"/>
  <c r="L375" i="3"/>
  <c r="AA374" i="3"/>
  <c r="S374" i="3"/>
  <c r="O374" i="3"/>
  <c r="Z374" i="3" s="1"/>
  <c r="L374" i="3"/>
  <c r="AA373" i="3"/>
  <c r="S373" i="3"/>
  <c r="O373" i="3"/>
  <c r="Z373" i="3" s="1"/>
  <c r="L373" i="3"/>
  <c r="AA372" i="3"/>
  <c r="S372" i="3"/>
  <c r="O372" i="3"/>
  <c r="Z372" i="3" s="1"/>
  <c r="L372" i="3"/>
  <c r="AA371" i="3"/>
  <c r="S371" i="3"/>
  <c r="O371" i="3"/>
  <c r="Z371" i="3" s="1"/>
  <c r="L371" i="3"/>
  <c r="AA370" i="3"/>
  <c r="S370" i="3"/>
  <c r="O370" i="3"/>
  <c r="Z370" i="3" s="1"/>
  <c r="L370" i="3"/>
  <c r="AA369" i="3"/>
  <c r="S369" i="3"/>
  <c r="O369" i="3"/>
  <c r="Z369" i="3" s="1"/>
  <c r="L369" i="3"/>
  <c r="AA368" i="3"/>
  <c r="S368" i="3"/>
  <c r="O368" i="3"/>
  <c r="Z368" i="3" s="1"/>
  <c r="L368" i="3"/>
  <c r="AA367" i="3"/>
  <c r="S367" i="3"/>
  <c r="O367" i="3"/>
  <c r="Z367" i="3" s="1"/>
  <c r="L367" i="3"/>
  <c r="AA366" i="3"/>
  <c r="S366" i="3"/>
  <c r="O366" i="3"/>
  <c r="Z366" i="3" s="1"/>
  <c r="L366" i="3"/>
  <c r="AA365" i="3"/>
  <c r="S365" i="3"/>
  <c r="O365" i="3"/>
  <c r="Z365" i="3" s="1"/>
  <c r="L365" i="3"/>
  <c r="AA364" i="3"/>
  <c r="S364" i="3"/>
  <c r="O364" i="3"/>
  <c r="Z364" i="3" s="1"/>
  <c r="L364" i="3"/>
  <c r="AA363" i="3"/>
  <c r="S363" i="3"/>
  <c r="O363" i="3"/>
  <c r="Z363" i="3" s="1"/>
  <c r="L363" i="3"/>
  <c r="AA362" i="3"/>
  <c r="S362" i="3"/>
  <c r="O362" i="3"/>
  <c r="Z362" i="3" s="1"/>
  <c r="L362" i="3"/>
  <c r="AA361" i="3"/>
  <c r="S361" i="3"/>
  <c r="O361" i="3"/>
  <c r="Z361" i="3" s="1"/>
  <c r="L361" i="3"/>
  <c r="AA360" i="3"/>
  <c r="S360" i="3"/>
  <c r="O360" i="3"/>
  <c r="Z360" i="3" s="1"/>
  <c r="L360" i="3"/>
  <c r="AA359" i="3"/>
  <c r="S359" i="3"/>
  <c r="O359" i="3"/>
  <c r="Z359" i="3" s="1"/>
  <c r="L359" i="3"/>
  <c r="AA358" i="3"/>
  <c r="S358" i="3"/>
  <c r="O358" i="3"/>
  <c r="Z358" i="3" s="1"/>
  <c r="L358" i="3"/>
  <c r="AA357" i="3"/>
  <c r="S357" i="3"/>
  <c r="O357" i="3"/>
  <c r="Z357" i="3" s="1"/>
  <c r="L357" i="3"/>
  <c r="AA356" i="3"/>
  <c r="S356" i="3"/>
  <c r="O356" i="3"/>
  <c r="Z356" i="3" s="1"/>
  <c r="L356" i="3"/>
  <c r="AA355" i="3"/>
  <c r="S355" i="3"/>
  <c r="O355" i="3"/>
  <c r="Z355" i="3" s="1"/>
  <c r="L355" i="3"/>
  <c r="AA354" i="3"/>
  <c r="S354" i="3"/>
  <c r="O354" i="3"/>
  <c r="Z354" i="3" s="1"/>
  <c r="L354" i="3"/>
  <c r="AA353" i="3"/>
  <c r="S353" i="3"/>
  <c r="O353" i="3"/>
  <c r="Z353" i="3" s="1"/>
  <c r="L353" i="3"/>
  <c r="AA352" i="3"/>
  <c r="S352" i="3"/>
  <c r="O352" i="3"/>
  <c r="Z352" i="3" s="1"/>
  <c r="L352" i="3"/>
  <c r="AA351" i="3"/>
  <c r="S351" i="3"/>
  <c r="O351" i="3"/>
  <c r="Z351" i="3" s="1"/>
  <c r="L351" i="3"/>
  <c r="AA350" i="3"/>
  <c r="S350" i="3"/>
  <c r="O350" i="3"/>
  <c r="Z350" i="3" s="1"/>
  <c r="L350" i="3"/>
  <c r="AA349" i="3"/>
  <c r="S349" i="3"/>
  <c r="O349" i="3"/>
  <c r="Z349" i="3" s="1"/>
  <c r="L349" i="3"/>
  <c r="AA348" i="3"/>
  <c r="S348" i="3"/>
  <c r="O348" i="3"/>
  <c r="Z348" i="3" s="1"/>
  <c r="L348" i="3"/>
  <c r="AA347" i="3"/>
  <c r="S347" i="3"/>
  <c r="O347" i="3"/>
  <c r="Z347" i="3" s="1"/>
  <c r="L347" i="3"/>
  <c r="AA346" i="3"/>
  <c r="S346" i="3"/>
  <c r="O346" i="3"/>
  <c r="Z346" i="3" s="1"/>
  <c r="L346" i="3"/>
  <c r="AA345" i="3"/>
  <c r="S345" i="3"/>
  <c r="O345" i="3"/>
  <c r="Z345" i="3" s="1"/>
  <c r="L345" i="3"/>
  <c r="AA344" i="3"/>
  <c r="S344" i="3"/>
  <c r="O344" i="3"/>
  <c r="Z344" i="3" s="1"/>
  <c r="L344" i="3"/>
  <c r="AA343" i="3"/>
  <c r="S343" i="3"/>
  <c r="O343" i="3"/>
  <c r="Z343" i="3" s="1"/>
  <c r="L343" i="3"/>
  <c r="AA342" i="3"/>
  <c r="S342" i="3"/>
  <c r="O342" i="3"/>
  <c r="Z342" i="3" s="1"/>
  <c r="L342" i="3"/>
  <c r="AA341" i="3"/>
  <c r="S341" i="3"/>
  <c r="O341" i="3"/>
  <c r="Z341" i="3" s="1"/>
  <c r="L341" i="3"/>
  <c r="AA340" i="3"/>
  <c r="S340" i="3"/>
  <c r="O340" i="3"/>
  <c r="Z340" i="3" s="1"/>
  <c r="L340" i="3"/>
  <c r="AA339" i="3"/>
  <c r="S339" i="3"/>
  <c r="O339" i="3"/>
  <c r="Z339" i="3" s="1"/>
  <c r="L339" i="3"/>
  <c r="AA338" i="3"/>
  <c r="S338" i="3"/>
  <c r="O338" i="3"/>
  <c r="Z338" i="3" s="1"/>
  <c r="L338" i="3"/>
  <c r="AA337" i="3"/>
  <c r="S337" i="3"/>
  <c r="O337" i="3"/>
  <c r="Z337" i="3" s="1"/>
  <c r="L337" i="3"/>
  <c r="AA336" i="3"/>
  <c r="S336" i="3"/>
  <c r="O336" i="3"/>
  <c r="Z336" i="3" s="1"/>
  <c r="L336" i="3"/>
  <c r="AA335" i="3"/>
  <c r="S335" i="3"/>
  <c r="O335" i="3"/>
  <c r="Z335" i="3" s="1"/>
  <c r="L335" i="3"/>
  <c r="AA334" i="3"/>
  <c r="S334" i="3"/>
  <c r="O334" i="3"/>
  <c r="Z334" i="3" s="1"/>
  <c r="L334" i="3"/>
  <c r="AA333" i="3"/>
  <c r="S333" i="3"/>
  <c r="O333" i="3"/>
  <c r="L333" i="3"/>
  <c r="AA332" i="3"/>
  <c r="S332" i="3"/>
  <c r="O332" i="3"/>
  <c r="L332" i="3"/>
  <c r="AA331" i="3"/>
  <c r="S331" i="3"/>
  <c r="O331" i="3"/>
  <c r="Z331" i="3" s="1"/>
  <c r="L331" i="3"/>
  <c r="AA330" i="3"/>
  <c r="S330" i="3"/>
  <c r="O330" i="3"/>
  <c r="L330" i="3"/>
  <c r="AA329" i="3"/>
  <c r="S329" i="3"/>
  <c r="R329" i="3"/>
  <c r="O329" i="3"/>
  <c r="Z329" i="3" s="1"/>
  <c r="L329" i="3"/>
  <c r="AA328" i="3"/>
  <c r="S328" i="3"/>
  <c r="O328" i="3"/>
  <c r="Z328" i="3" s="1"/>
  <c r="L328" i="3"/>
  <c r="AA327" i="3"/>
  <c r="Z327" i="3"/>
  <c r="S327" i="3"/>
  <c r="R327" i="3"/>
  <c r="O327" i="3"/>
  <c r="L327" i="3"/>
  <c r="AA326" i="3"/>
  <c r="S326" i="3"/>
  <c r="O326" i="3"/>
  <c r="Z326" i="3" s="1"/>
  <c r="L326" i="3"/>
  <c r="AA325" i="3"/>
  <c r="Z325" i="3"/>
  <c r="S325" i="3"/>
  <c r="R325" i="3"/>
  <c r="O325" i="3"/>
  <c r="L325" i="3"/>
  <c r="AA324" i="3"/>
  <c r="Z324" i="3"/>
  <c r="S324" i="3"/>
  <c r="R324" i="3"/>
  <c r="O324" i="3"/>
  <c r="L324" i="3"/>
  <c r="AA323" i="3"/>
  <c r="Z323" i="3"/>
  <c r="S323" i="3"/>
  <c r="R323" i="3"/>
  <c r="O323" i="3"/>
  <c r="L323" i="3"/>
  <c r="AA322" i="3"/>
  <c r="Z322" i="3"/>
  <c r="S322" i="3"/>
  <c r="R322" i="3"/>
  <c r="O322" i="3"/>
  <c r="L322" i="3"/>
  <c r="AA321" i="3"/>
  <c r="Z321" i="3"/>
  <c r="S321" i="3"/>
  <c r="R321" i="3"/>
  <c r="O321" i="3"/>
  <c r="L321" i="3"/>
  <c r="AA320" i="3"/>
  <c r="Z320" i="3"/>
  <c r="S320" i="3"/>
  <c r="R320" i="3"/>
  <c r="O320" i="3"/>
  <c r="L320" i="3"/>
  <c r="AA319" i="3"/>
  <c r="Z319" i="3"/>
  <c r="S319" i="3"/>
  <c r="R319" i="3"/>
  <c r="O319" i="3"/>
  <c r="L319" i="3"/>
  <c r="AA318" i="3"/>
  <c r="Z318" i="3"/>
  <c r="S318" i="3"/>
  <c r="R318" i="3"/>
  <c r="O318" i="3"/>
  <c r="L318" i="3"/>
  <c r="AA317" i="3"/>
  <c r="Z317" i="3"/>
  <c r="S317" i="3"/>
  <c r="R317" i="3"/>
  <c r="O317" i="3"/>
  <c r="L317" i="3"/>
  <c r="AA316" i="3"/>
  <c r="S316" i="3"/>
  <c r="O316" i="3"/>
  <c r="Z316" i="3" s="1"/>
  <c r="L316" i="3"/>
  <c r="AA315" i="3"/>
  <c r="Z315" i="3"/>
  <c r="S315" i="3"/>
  <c r="R315" i="3"/>
  <c r="O315" i="3"/>
  <c r="L315" i="3"/>
  <c r="AA314" i="3"/>
  <c r="Z314" i="3"/>
  <c r="S314" i="3"/>
  <c r="R314" i="3"/>
  <c r="O314" i="3"/>
  <c r="L314" i="3"/>
  <c r="AA313" i="3"/>
  <c r="Z313" i="3"/>
  <c r="S313" i="3"/>
  <c r="R313" i="3"/>
  <c r="O313" i="3"/>
  <c r="L313" i="3"/>
  <c r="AA312" i="3"/>
  <c r="Z312" i="3"/>
  <c r="S312" i="3"/>
  <c r="R312" i="3"/>
  <c r="O312" i="3"/>
  <c r="L312" i="3"/>
  <c r="AA311" i="3"/>
  <c r="Z311" i="3"/>
  <c r="S311" i="3"/>
  <c r="R311" i="3"/>
  <c r="O311" i="3"/>
  <c r="L311" i="3"/>
  <c r="AA310" i="3"/>
  <c r="Z310" i="3"/>
  <c r="S310" i="3"/>
  <c r="R310" i="3"/>
  <c r="O310" i="3"/>
  <c r="L310" i="3"/>
  <c r="AA309" i="3"/>
  <c r="S309" i="3"/>
  <c r="O309" i="3"/>
  <c r="Z309" i="3" s="1"/>
  <c r="L309" i="3"/>
  <c r="AA308" i="3"/>
  <c r="Z308" i="3"/>
  <c r="S308" i="3"/>
  <c r="R308" i="3"/>
  <c r="O308" i="3"/>
  <c r="L308" i="3"/>
  <c r="AA307" i="3"/>
  <c r="S307" i="3"/>
  <c r="O307" i="3"/>
  <c r="Z307" i="3" s="1"/>
  <c r="L307" i="3"/>
  <c r="AA306" i="3"/>
  <c r="S306" i="3"/>
  <c r="O306" i="3"/>
  <c r="Z306" i="3" s="1"/>
  <c r="L306" i="3"/>
  <c r="AA305" i="3"/>
  <c r="S305" i="3"/>
  <c r="O305" i="3"/>
  <c r="Z305" i="3" s="1"/>
  <c r="L305" i="3"/>
  <c r="AA304" i="3"/>
  <c r="S304" i="3"/>
  <c r="O304" i="3"/>
  <c r="Z304" i="3" s="1"/>
  <c r="L304" i="3"/>
  <c r="AA303" i="3"/>
  <c r="S303" i="3"/>
  <c r="O303" i="3"/>
  <c r="Z303" i="3" s="1"/>
  <c r="L303" i="3"/>
  <c r="AA302" i="3"/>
  <c r="S302" i="3"/>
  <c r="O302" i="3"/>
  <c r="Z302" i="3" s="1"/>
  <c r="L302" i="3"/>
  <c r="AA301" i="3"/>
  <c r="S301" i="3"/>
  <c r="O301" i="3"/>
  <c r="Z301" i="3" s="1"/>
  <c r="L301" i="3"/>
  <c r="AA300" i="3"/>
  <c r="S300" i="3"/>
  <c r="O300" i="3"/>
  <c r="Z300" i="3" s="1"/>
  <c r="L300" i="3"/>
  <c r="AA299" i="3"/>
  <c r="S299" i="3"/>
  <c r="O299" i="3"/>
  <c r="Z299" i="3" s="1"/>
  <c r="L299" i="3"/>
  <c r="AA298" i="3"/>
  <c r="S298" i="3"/>
  <c r="O298" i="3"/>
  <c r="Z298" i="3" s="1"/>
  <c r="L298" i="3"/>
  <c r="AA297" i="3"/>
  <c r="S297" i="3"/>
  <c r="O297" i="3"/>
  <c r="Z297" i="3" s="1"/>
  <c r="L297" i="3"/>
  <c r="AA296" i="3"/>
  <c r="S296" i="3"/>
  <c r="O296" i="3"/>
  <c r="Z296" i="3" s="1"/>
  <c r="L296" i="3"/>
  <c r="AA295" i="3"/>
  <c r="Z295" i="3"/>
  <c r="S295" i="3"/>
  <c r="R295" i="3"/>
  <c r="O295" i="3"/>
  <c r="L295" i="3"/>
  <c r="AA294" i="3"/>
  <c r="Z294" i="3"/>
  <c r="S294" i="3"/>
  <c r="R294" i="3"/>
  <c r="O294" i="3"/>
  <c r="L294" i="3"/>
  <c r="AA293" i="3"/>
  <c r="S293" i="3"/>
  <c r="O293" i="3"/>
  <c r="Z293" i="3" s="1"/>
  <c r="L293" i="3"/>
  <c r="AA292" i="3"/>
  <c r="Z292" i="3"/>
  <c r="S292" i="3"/>
  <c r="R292" i="3"/>
  <c r="O292" i="3"/>
  <c r="L292" i="3"/>
  <c r="AA291" i="3"/>
  <c r="Z291" i="3"/>
  <c r="S291" i="3"/>
  <c r="R291" i="3"/>
  <c r="O291" i="3"/>
  <c r="L291" i="3"/>
  <c r="AA290" i="3"/>
  <c r="Z290" i="3"/>
  <c r="S290" i="3"/>
  <c r="R290" i="3"/>
  <c r="O290" i="3"/>
  <c r="L290" i="3"/>
  <c r="AA289" i="3"/>
  <c r="Z289" i="3"/>
  <c r="S289" i="3"/>
  <c r="R289" i="3"/>
  <c r="O289" i="3"/>
  <c r="L289" i="3"/>
  <c r="AA288" i="3"/>
  <c r="Z288" i="3"/>
  <c r="S288" i="3"/>
  <c r="R288" i="3"/>
  <c r="O288" i="3"/>
  <c r="L288" i="3"/>
  <c r="AA287" i="3"/>
  <c r="Z287" i="3"/>
  <c r="S287" i="3"/>
  <c r="R287" i="3"/>
  <c r="O287" i="3"/>
  <c r="L287" i="3"/>
  <c r="AA286" i="3"/>
  <c r="Z286" i="3"/>
  <c r="S286" i="3"/>
  <c r="R286" i="3"/>
  <c r="O286" i="3"/>
  <c r="L286" i="3"/>
  <c r="AA285" i="3"/>
  <c r="S285" i="3"/>
  <c r="O285" i="3"/>
  <c r="Z285" i="3" s="1"/>
  <c r="L285" i="3"/>
  <c r="AA284" i="3"/>
  <c r="S284" i="3"/>
  <c r="O284" i="3"/>
  <c r="Z284" i="3" s="1"/>
  <c r="L284" i="3"/>
  <c r="AA283" i="3"/>
  <c r="S283" i="3"/>
  <c r="O283" i="3"/>
  <c r="Z283" i="3" s="1"/>
  <c r="L283" i="3"/>
  <c r="AA282" i="3"/>
  <c r="S282" i="3"/>
  <c r="O282" i="3"/>
  <c r="Z282" i="3" s="1"/>
  <c r="L282" i="3"/>
  <c r="AA281" i="3"/>
  <c r="S281" i="3"/>
  <c r="O281" i="3"/>
  <c r="Z281" i="3" s="1"/>
  <c r="L281" i="3"/>
  <c r="AA280" i="3"/>
  <c r="S280" i="3"/>
  <c r="O280" i="3"/>
  <c r="Z280" i="3" s="1"/>
  <c r="L280" i="3"/>
  <c r="AA279" i="3"/>
  <c r="S279" i="3"/>
  <c r="O279" i="3"/>
  <c r="Z279" i="3" s="1"/>
  <c r="L279" i="3"/>
  <c r="AA278" i="3"/>
  <c r="S278" i="3"/>
  <c r="O278" i="3"/>
  <c r="Z278" i="3" s="1"/>
  <c r="L278" i="3"/>
  <c r="AA277" i="3"/>
  <c r="Z277" i="3"/>
  <c r="S277" i="3"/>
  <c r="R277" i="3"/>
  <c r="O277" i="3"/>
  <c r="L277" i="3"/>
  <c r="AA276" i="3"/>
  <c r="Z276" i="3"/>
  <c r="S276" i="3"/>
  <c r="R276" i="3"/>
  <c r="O276" i="3"/>
  <c r="L276" i="3"/>
  <c r="AA275" i="3"/>
  <c r="Z275" i="3"/>
  <c r="S275" i="3"/>
  <c r="R275" i="3"/>
  <c r="O275" i="3"/>
  <c r="L275" i="3"/>
  <c r="AA274" i="3"/>
  <c r="Z274" i="3"/>
  <c r="S274" i="3"/>
  <c r="R274" i="3"/>
  <c r="O274" i="3"/>
  <c r="L274" i="3"/>
  <c r="AA273" i="3"/>
  <c r="Z273" i="3"/>
  <c r="S273" i="3"/>
  <c r="R273" i="3"/>
  <c r="O273" i="3"/>
  <c r="L273" i="3"/>
  <c r="AA272" i="3"/>
  <c r="Z272" i="3"/>
  <c r="S272" i="3"/>
  <c r="R272" i="3"/>
  <c r="O272" i="3"/>
  <c r="L272" i="3"/>
  <c r="AA271" i="3"/>
  <c r="Z271" i="3"/>
  <c r="S271" i="3"/>
  <c r="R271" i="3"/>
  <c r="O271" i="3"/>
  <c r="L271" i="3"/>
  <c r="AA270" i="3"/>
  <c r="Z270" i="3"/>
  <c r="S270" i="3"/>
  <c r="R270" i="3"/>
  <c r="O270" i="3"/>
  <c r="L270" i="3"/>
  <c r="AA269" i="3"/>
  <c r="Z269" i="3"/>
  <c r="S269" i="3"/>
  <c r="R269" i="3"/>
  <c r="O269" i="3"/>
  <c r="L269" i="3"/>
  <c r="AA268" i="3"/>
  <c r="Z268" i="3"/>
  <c r="S268" i="3"/>
  <c r="R268" i="3"/>
  <c r="O268" i="3"/>
  <c r="L268" i="3"/>
  <c r="AA267" i="3"/>
  <c r="Z267" i="3"/>
  <c r="S267" i="3"/>
  <c r="R267" i="3"/>
  <c r="O267" i="3"/>
  <c r="L267" i="3"/>
  <c r="AA266" i="3"/>
  <c r="Z266" i="3"/>
  <c r="S266" i="3"/>
  <c r="R266" i="3"/>
  <c r="O266" i="3"/>
  <c r="L266" i="3"/>
  <c r="AA265" i="3"/>
  <c r="Z265" i="3"/>
  <c r="S265" i="3"/>
  <c r="R265" i="3"/>
  <c r="O265" i="3"/>
  <c r="L265" i="3"/>
  <c r="AA264" i="3"/>
  <c r="Z264" i="3"/>
  <c r="S264" i="3"/>
  <c r="R264" i="3"/>
  <c r="O264" i="3"/>
  <c r="L264" i="3"/>
  <c r="AA263" i="3"/>
  <c r="Z263" i="3"/>
  <c r="S263" i="3"/>
  <c r="R263" i="3"/>
  <c r="O263" i="3"/>
  <c r="L263" i="3"/>
  <c r="AA262" i="3"/>
  <c r="Z262" i="3"/>
  <c r="S262" i="3"/>
  <c r="R262" i="3"/>
  <c r="O262" i="3"/>
  <c r="L262" i="3"/>
  <c r="AA261" i="3"/>
  <c r="Z261" i="3"/>
  <c r="S261" i="3"/>
  <c r="R261" i="3"/>
  <c r="O261" i="3"/>
  <c r="L261" i="3"/>
  <c r="AA260" i="3"/>
  <c r="Z260" i="3"/>
  <c r="S260" i="3"/>
  <c r="R260" i="3"/>
  <c r="O260" i="3"/>
  <c r="L260" i="3"/>
  <c r="AA259" i="3"/>
  <c r="Z259" i="3"/>
  <c r="S259" i="3"/>
  <c r="R259" i="3"/>
  <c r="O259" i="3"/>
  <c r="L259" i="3"/>
  <c r="AA258" i="3"/>
  <c r="Y258" i="3"/>
  <c r="W258" i="3"/>
  <c r="O258" i="3"/>
  <c r="U258" i="3" s="1"/>
  <c r="AA257" i="3"/>
  <c r="S257" i="3"/>
  <c r="O257" i="3"/>
  <c r="Z257" i="3" s="1"/>
  <c r="L257" i="3"/>
  <c r="AA256" i="3"/>
  <c r="Y256" i="3"/>
  <c r="W256" i="3"/>
  <c r="O256" i="3"/>
  <c r="U256" i="3" s="1"/>
  <c r="AA255" i="3"/>
  <c r="Z255" i="3"/>
  <c r="S255" i="3"/>
  <c r="R255" i="3"/>
  <c r="O255" i="3"/>
  <c r="L255" i="3"/>
  <c r="AA254" i="3"/>
  <c r="Z254" i="3"/>
  <c r="S254" i="3"/>
  <c r="R254" i="3"/>
  <c r="O254" i="3"/>
  <c r="L254" i="3"/>
  <c r="AA253" i="3"/>
  <c r="Z253" i="3"/>
  <c r="S253" i="3"/>
  <c r="R253" i="3"/>
  <c r="O253" i="3"/>
  <c r="L253" i="3"/>
  <c r="AA252" i="3"/>
  <c r="Z252" i="3"/>
  <c r="S252" i="3"/>
  <c r="R252" i="3"/>
  <c r="O252" i="3"/>
  <c r="L252" i="3"/>
  <c r="AA251" i="3"/>
  <c r="Y251" i="3"/>
  <c r="W251" i="3"/>
  <c r="O251" i="3"/>
  <c r="U251" i="3" s="1"/>
  <c r="AA250" i="3"/>
  <c r="S250" i="3"/>
  <c r="O250" i="3"/>
  <c r="Z250" i="3" s="1"/>
  <c r="L250" i="3"/>
  <c r="AA249" i="3"/>
  <c r="S249" i="3"/>
  <c r="O249" i="3"/>
  <c r="Z249" i="3" s="1"/>
  <c r="L249" i="3"/>
  <c r="AA248" i="3"/>
  <c r="Z248" i="3"/>
  <c r="S248" i="3"/>
  <c r="R248" i="3"/>
  <c r="O248" i="3"/>
  <c r="L248" i="3"/>
  <c r="AA247" i="3"/>
  <c r="Z247" i="3"/>
  <c r="S247" i="3"/>
  <c r="R247" i="3"/>
  <c r="O247" i="3"/>
  <c r="L247" i="3"/>
  <c r="AA246" i="3"/>
  <c r="Z246" i="3"/>
  <c r="S246" i="3"/>
  <c r="R246" i="3"/>
  <c r="O246" i="3"/>
  <c r="L246" i="3"/>
  <c r="AA245" i="3"/>
  <c r="Z245" i="3"/>
  <c r="S245" i="3"/>
  <c r="R245" i="3"/>
  <c r="O245" i="3"/>
  <c r="L245" i="3"/>
  <c r="AA244" i="3"/>
  <c r="Z244" i="3"/>
  <c r="S244" i="3"/>
  <c r="R244" i="3"/>
  <c r="O244" i="3"/>
  <c r="L244" i="3"/>
  <c r="AA243" i="3"/>
  <c r="Z243" i="3"/>
  <c r="S243" i="3"/>
  <c r="R243" i="3"/>
  <c r="O243" i="3"/>
  <c r="L243" i="3"/>
  <c r="AA242" i="3"/>
  <c r="S242" i="3"/>
  <c r="O242" i="3"/>
  <c r="Z242" i="3" s="1"/>
  <c r="L242" i="3"/>
  <c r="AA241" i="3"/>
  <c r="S241" i="3"/>
  <c r="O241" i="3"/>
  <c r="Z241" i="3" s="1"/>
  <c r="L241" i="3"/>
  <c r="AA240" i="3"/>
  <c r="S240" i="3"/>
  <c r="O240" i="3"/>
  <c r="Z240" i="3" s="1"/>
  <c r="L240" i="3"/>
  <c r="AA239" i="3"/>
  <c r="Y239" i="3"/>
  <c r="W239" i="3"/>
  <c r="O239" i="3"/>
  <c r="U239" i="3" s="1"/>
  <c r="AA238" i="3"/>
  <c r="Z238" i="3"/>
  <c r="S238" i="3"/>
  <c r="R238" i="3"/>
  <c r="O238" i="3"/>
  <c r="L238" i="3"/>
  <c r="AA237" i="3"/>
  <c r="Z237" i="3"/>
  <c r="S237" i="3"/>
  <c r="R237" i="3"/>
  <c r="O237" i="3"/>
  <c r="L237" i="3"/>
  <c r="AA236" i="3"/>
  <c r="S236" i="3"/>
  <c r="O236" i="3"/>
  <c r="Z236" i="3" s="1"/>
  <c r="L236" i="3"/>
  <c r="AA235" i="3"/>
  <c r="S235" i="3"/>
  <c r="O235" i="3"/>
  <c r="Z235" i="3" s="1"/>
  <c r="L235" i="3"/>
  <c r="AA234" i="3"/>
  <c r="S234" i="3"/>
  <c r="O234" i="3"/>
  <c r="Z234" i="3" s="1"/>
  <c r="L234" i="3"/>
  <c r="AA233" i="3"/>
  <c r="S233" i="3"/>
  <c r="O233" i="3"/>
  <c r="Z233" i="3" s="1"/>
  <c r="L233" i="3"/>
  <c r="AA232" i="3"/>
  <c r="Z232" i="3"/>
  <c r="S232" i="3"/>
  <c r="R232" i="3"/>
  <c r="O232" i="3"/>
  <c r="L232" i="3"/>
  <c r="AA231" i="3"/>
  <c r="Z231" i="3"/>
  <c r="S231" i="3"/>
  <c r="R231" i="3"/>
  <c r="O231" i="3"/>
  <c r="L231" i="3"/>
  <c r="AA230" i="3"/>
  <c r="Z230" i="3"/>
  <c r="S230" i="3"/>
  <c r="R230" i="3"/>
  <c r="O230" i="3"/>
  <c r="L230" i="3"/>
  <c r="AA229" i="3"/>
  <c r="S229" i="3"/>
  <c r="O229" i="3"/>
  <c r="Z229" i="3" s="1"/>
  <c r="L229" i="3"/>
  <c r="AA228" i="3"/>
  <c r="S228" i="3"/>
  <c r="O228" i="3"/>
  <c r="Z228" i="3" s="1"/>
  <c r="L228" i="3"/>
  <c r="AA227" i="3"/>
  <c r="S227" i="3"/>
  <c r="O227" i="3"/>
  <c r="Z227" i="3" s="1"/>
  <c r="L227" i="3"/>
  <c r="AA226" i="3"/>
  <c r="S226" i="3"/>
  <c r="O226" i="3"/>
  <c r="Z226" i="3" s="1"/>
  <c r="L226" i="3"/>
  <c r="AA225" i="3"/>
  <c r="S225" i="3"/>
  <c r="O225" i="3"/>
  <c r="Z225" i="3" s="1"/>
  <c r="L225" i="3"/>
  <c r="AA224" i="3"/>
  <c r="S224" i="3"/>
  <c r="O224" i="3"/>
  <c r="Z224" i="3" s="1"/>
  <c r="L224" i="3"/>
  <c r="AA223" i="3"/>
  <c r="S223" i="3"/>
  <c r="O223" i="3"/>
  <c r="Z223" i="3" s="1"/>
  <c r="L223" i="3"/>
  <c r="AA222" i="3"/>
  <c r="S222" i="3"/>
  <c r="O222" i="3"/>
  <c r="Z222" i="3" s="1"/>
  <c r="L222" i="3"/>
  <c r="AA221" i="3"/>
  <c r="S221" i="3"/>
  <c r="O221" i="3"/>
  <c r="Z221" i="3" s="1"/>
  <c r="L221" i="3"/>
  <c r="AA220" i="3"/>
  <c r="S220" i="3"/>
  <c r="O220" i="3"/>
  <c r="Z220" i="3" s="1"/>
  <c r="L220" i="3"/>
  <c r="AA219" i="3"/>
  <c r="S219" i="3"/>
  <c r="O219" i="3"/>
  <c r="Z219" i="3" s="1"/>
  <c r="L219" i="3"/>
  <c r="AA218" i="3"/>
  <c r="S218" i="3"/>
  <c r="O218" i="3"/>
  <c r="Z218" i="3" s="1"/>
  <c r="L218" i="3"/>
  <c r="AA217" i="3"/>
  <c r="S217" i="3"/>
  <c r="O217" i="3"/>
  <c r="Z217" i="3" s="1"/>
  <c r="L217" i="3"/>
  <c r="AA216" i="3"/>
  <c r="S216" i="3"/>
  <c r="O216" i="3"/>
  <c r="Z216" i="3" s="1"/>
  <c r="L216" i="3"/>
  <c r="AA215" i="3"/>
  <c r="S215" i="3"/>
  <c r="O215" i="3"/>
  <c r="Z215" i="3" s="1"/>
  <c r="L215" i="3"/>
  <c r="AA214" i="3"/>
  <c r="S214" i="3"/>
  <c r="O214" i="3"/>
  <c r="Z214" i="3" s="1"/>
  <c r="L214" i="3"/>
  <c r="AA213" i="3"/>
  <c r="S213" i="3"/>
  <c r="O213" i="3"/>
  <c r="Z213" i="3" s="1"/>
  <c r="L213" i="3"/>
  <c r="AA212" i="3"/>
  <c r="S212" i="3"/>
  <c r="O212" i="3"/>
  <c r="Z212" i="3" s="1"/>
  <c r="L212" i="3"/>
  <c r="AA211" i="3"/>
  <c r="S211" i="3"/>
  <c r="O211" i="3"/>
  <c r="Z211" i="3" s="1"/>
  <c r="L211" i="3"/>
  <c r="AA210" i="3"/>
  <c r="S210" i="3"/>
  <c r="O210" i="3"/>
  <c r="Z210" i="3" s="1"/>
  <c r="L210" i="3"/>
  <c r="AA209" i="3"/>
  <c r="S209" i="3"/>
  <c r="O209" i="3"/>
  <c r="Z209" i="3" s="1"/>
  <c r="L209" i="3"/>
  <c r="AA208" i="3"/>
  <c r="S208" i="3"/>
  <c r="O208" i="3"/>
  <c r="Z208" i="3" s="1"/>
  <c r="L208" i="3"/>
  <c r="AA207" i="3"/>
  <c r="S207" i="3"/>
  <c r="O207" i="3"/>
  <c r="Z207" i="3" s="1"/>
  <c r="L207" i="3"/>
  <c r="AA206" i="3"/>
  <c r="S206" i="3"/>
  <c r="O206" i="3"/>
  <c r="Z206" i="3" s="1"/>
  <c r="L206" i="3"/>
  <c r="AA205" i="3"/>
  <c r="S205" i="3"/>
  <c r="O205" i="3"/>
  <c r="Z205" i="3" s="1"/>
  <c r="L205" i="3"/>
  <c r="AA204" i="3"/>
  <c r="S204" i="3"/>
  <c r="O204" i="3"/>
  <c r="Z204" i="3" s="1"/>
  <c r="L204" i="3"/>
  <c r="AA203" i="3"/>
  <c r="S203" i="3"/>
  <c r="O203" i="3"/>
  <c r="Z203" i="3" s="1"/>
  <c r="L203" i="3"/>
  <c r="AA202" i="3"/>
  <c r="S202" i="3"/>
  <c r="O202" i="3"/>
  <c r="Z202" i="3" s="1"/>
  <c r="L202" i="3"/>
  <c r="AA201" i="3"/>
  <c r="S201" i="3"/>
  <c r="O201" i="3"/>
  <c r="Z201" i="3" s="1"/>
  <c r="L201" i="3"/>
  <c r="AA200" i="3"/>
  <c r="S200" i="3"/>
  <c r="O200" i="3"/>
  <c r="Z200" i="3" s="1"/>
  <c r="L200" i="3"/>
  <c r="AA199" i="3"/>
  <c r="S199" i="3"/>
  <c r="O199" i="3"/>
  <c r="Z199" i="3" s="1"/>
  <c r="L199" i="3"/>
  <c r="AA198" i="3"/>
  <c r="S198" i="3"/>
  <c r="O198" i="3"/>
  <c r="Z198" i="3" s="1"/>
  <c r="L198" i="3"/>
  <c r="AA197" i="3"/>
  <c r="S197" i="3"/>
  <c r="O197" i="3"/>
  <c r="Z197" i="3" s="1"/>
  <c r="L197" i="3"/>
  <c r="AA196" i="3"/>
  <c r="S196" i="3"/>
  <c r="O196" i="3"/>
  <c r="Z196" i="3" s="1"/>
  <c r="L196" i="3"/>
  <c r="AA195" i="3"/>
  <c r="S195" i="3"/>
  <c r="O195" i="3"/>
  <c r="Z195" i="3" s="1"/>
  <c r="L195" i="3"/>
  <c r="AA194" i="3"/>
  <c r="S194" i="3"/>
  <c r="O194" i="3"/>
  <c r="Z194" i="3" s="1"/>
  <c r="L194" i="3"/>
  <c r="AA193" i="3"/>
  <c r="S193" i="3"/>
  <c r="O193" i="3"/>
  <c r="Z193" i="3" s="1"/>
  <c r="L193" i="3"/>
  <c r="AA192" i="3"/>
  <c r="S192" i="3"/>
  <c r="O192" i="3"/>
  <c r="Z192" i="3" s="1"/>
  <c r="L192" i="3"/>
  <c r="AA191" i="3"/>
  <c r="S191" i="3"/>
  <c r="O191" i="3"/>
  <c r="Z191" i="3" s="1"/>
  <c r="L191" i="3"/>
  <c r="AA190" i="3"/>
  <c r="Y190" i="3"/>
  <c r="W190" i="3"/>
  <c r="O190" i="3"/>
  <c r="U190" i="3" s="1"/>
  <c r="AA189" i="3"/>
  <c r="S189" i="3"/>
  <c r="O189" i="3"/>
  <c r="Z189" i="3" s="1"/>
  <c r="L189" i="3"/>
  <c r="AA188" i="3"/>
  <c r="S188" i="3"/>
  <c r="O188" i="3"/>
  <c r="Z188" i="3" s="1"/>
  <c r="L188" i="3"/>
  <c r="AA187" i="3"/>
  <c r="S187" i="3"/>
  <c r="O187" i="3"/>
  <c r="Z187" i="3" s="1"/>
  <c r="L187" i="3"/>
  <c r="AA186" i="3"/>
  <c r="S186" i="3"/>
  <c r="O186" i="3"/>
  <c r="Z186" i="3" s="1"/>
  <c r="L186" i="3"/>
  <c r="AA185" i="3"/>
  <c r="S185" i="3"/>
  <c r="O185" i="3"/>
  <c r="Z185" i="3" s="1"/>
  <c r="L185" i="3"/>
  <c r="AA184" i="3"/>
  <c r="S184" i="3"/>
  <c r="O184" i="3"/>
  <c r="Z184" i="3" s="1"/>
  <c r="L184" i="3"/>
  <c r="AA183" i="3"/>
  <c r="S183" i="3"/>
  <c r="O183" i="3"/>
  <c r="Z183" i="3" s="1"/>
  <c r="L183" i="3"/>
  <c r="AA182" i="3"/>
  <c r="S182" i="3"/>
  <c r="O182" i="3"/>
  <c r="Z182" i="3" s="1"/>
  <c r="L182" i="3"/>
  <c r="AA181" i="3"/>
  <c r="S181" i="3"/>
  <c r="O181" i="3"/>
  <c r="Z181" i="3" s="1"/>
  <c r="L181" i="3"/>
  <c r="AA180" i="3"/>
  <c r="S180" i="3"/>
  <c r="O180" i="3"/>
  <c r="Z180" i="3" s="1"/>
  <c r="L180" i="3"/>
  <c r="AA179" i="3"/>
  <c r="S179" i="3"/>
  <c r="O179" i="3"/>
  <c r="Z179" i="3" s="1"/>
  <c r="L179" i="3"/>
  <c r="AA178" i="3"/>
  <c r="S178" i="3"/>
  <c r="O178" i="3"/>
  <c r="Z178" i="3" s="1"/>
  <c r="L178" i="3"/>
  <c r="AA177" i="3"/>
  <c r="S177" i="3"/>
  <c r="O177" i="3"/>
  <c r="Z177" i="3" s="1"/>
  <c r="L177" i="3"/>
  <c r="AA176" i="3"/>
  <c r="S176" i="3"/>
  <c r="O176" i="3"/>
  <c r="Z176" i="3" s="1"/>
  <c r="L176" i="3"/>
  <c r="AA175" i="3"/>
  <c r="S175" i="3"/>
  <c r="O175" i="3"/>
  <c r="Z175" i="3" s="1"/>
  <c r="L175" i="3"/>
  <c r="AA174" i="3"/>
  <c r="S174" i="3"/>
  <c r="O174" i="3"/>
  <c r="Z174" i="3" s="1"/>
  <c r="L174" i="3"/>
  <c r="AA173" i="3"/>
  <c r="S173" i="3"/>
  <c r="O173" i="3"/>
  <c r="Z173" i="3" s="1"/>
  <c r="L173" i="3"/>
  <c r="AA172" i="3"/>
  <c r="S172" i="3"/>
  <c r="O172" i="3"/>
  <c r="Z172" i="3" s="1"/>
  <c r="L172" i="3"/>
  <c r="AA171" i="3"/>
  <c r="S171" i="3"/>
  <c r="O171" i="3"/>
  <c r="Z171" i="3" s="1"/>
  <c r="L171" i="3"/>
  <c r="AA170" i="3"/>
  <c r="S170" i="3"/>
  <c r="O170" i="3"/>
  <c r="Z170" i="3" s="1"/>
  <c r="L170" i="3"/>
  <c r="AA169" i="3"/>
  <c r="S169" i="3"/>
  <c r="O169" i="3"/>
  <c r="Z169" i="3" s="1"/>
  <c r="L169" i="3"/>
  <c r="AA168" i="3"/>
  <c r="S168" i="3"/>
  <c r="O168" i="3"/>
  <c r="Z168" i="3" s="1"/>
  <c r="L168" i="3"/>
  <c r="AA167" i="3"/>
  <c r="S167" i="3"/>
  <c r="O167" i="3"/>
  <c r="Z167" i="3" s="1"/>
  <c r="L167" i="3"/>
  <c r="AA166" i="3"/>
  <c r="S166" i="3"/>
  <c r="O166" i="3"/>
  <c r="Z166" i="3" s="1"/>
  <c r="L166" i="3"/>
  <c r="AA165" i="3"/>
  <c r="S165" i="3"/>
  <c r="O165" i="3"/>
  <c r="Z165" i="3" s="1"/>
  <c r="L165" i="3"/>
  <c r="AA164" i="3"/>
  <c r="S164" i="3"/>
  <c r="O164" i="3"/>
  <c r="Z164" i="3" s="1"/>
  <c r="L164" i="3"/>
  <c r="AA163" i="3"/>
  <c r="S163" i="3"/>
  <c r="O163" i="3"/>
  <c r="Z163" i="3" s="1"/>
  <c r="L163" i="3"/>
  <c r="AA162" i="3"/>
  <c r="S162" i="3"/>
  <c r="O162" i="3"/>
  <c r="Z162" i="3" s="1"/>
  <c r="L162" i="3"/>
  <c r="AA161" i="3"/>
  <c r="S161" i="3"/>
  <c r="O161" i="3"/>
  <c r="Z161" i="3" s="1"/>
  <c r="L161" i="3"/>
  <c r="AA160" i="3"/>
  <c r="S160" i="3"/>
  <c r="O160" i="3"/>
  <c r="Z160" i="3" s="1"/>
  <c r="L160" i="3"/>
  <c r="AA159" i="3"/>
  <c r="S159" i="3"/>
  <c r="O159" i="3"/>
  <c r="Z159" i="3" s="1"/>
  <c r="L159" i="3"/>
  <c r="AA158" i="3"/>
  <c r="S158" i="3"/>
  <c r="O158" i="3"/>
  <c r="Z158" i="3" s="1"/>
  <c r="L158" i="3"/>
  <c r="AA157" i="3"/>
  <c r="S157" i="3"/>
  <c r="O157" i="3"/>
  <c r="Z157" i="3" s="1"/>
  <c r="L157" i="3"/>
  <c r="AA156" i="3"/>
  <c r="S156" i="3"/>
  <c r="O156" i="3"/>
  <c r="Z156" i="3" s="1"/>
  <c r="L156" i="3"/>
  <c r="AA155" i="3"/>
  <c r="S155" i="3"/>
  <c r="O155" i="3"/>
  <c r="Z155" i="3" s="1"/>
  <c r="L155" i="3"/>
  <c r="AA154" i="3"/>
  <c r="S154" i="3"/>
  <c r="O154" i="3"/>
  <c r="Z154" i="3" s="1"/>
  <c r="L154" i="3"/>
  <c r="L153" i="3" s="1"/>
  <c r="AG153" i="3"/>
  <c r="AF153" i="3"/>
  <c r="AE153" i="3"/>
  <c r="AD153" i="3"/>
  <c r="AC153" i="3"/>
  <c r="AB153" i="3"/>
  <c r="AA153" i="3"/>
  <c r="Y153" i="3"/>
  <c r="X153" i="3"/>
  <c r="W153" i="3"/>
  <c r="V153" i="3"/>
  <c r="T153" i="3"/>
  <c r="S153" i="3"/>
  <c r="Q153" i="3"/>
  <c r="P153" i="3"/>
  <c r="N153" i="3"/>
  <c r="M153" i="3"/>
  <c r="R152" i="3"/>
  <c r="AA151" i="3"/>
  <c r="Y151" i="3"/>
  <c r="W151" i="3"/>
  <c r="U151" i="3"/>
  <c r="S151" i="3"/>
  <c r="O151" i="3"/>
  <c r="Z151" i="3" s="1"/>
  <c r="L151" i="3"/>
  <c r="AA150" i="3"/>
  <c r="Y150" i="3"/>
  <c r="W150" i="3"/>
  <c r="U150" i="3"/>
  <c r="S150" i="3"/>
  <c r="O150" i="3"/>
  <c r="Z150" i="3" s="1"/>
  <c r="L150" i="3"/>
  <c r="AA149" i="3"/>
  <c r="Y149" i="3"/>
  <c r="W149" i="3"/>
  <c r="U149" i="3"/>
  <c r="S149" i="3"/>
  <c r="O149" i="3"/>
  <c r="Z149" i="3" s="1"/>
  <c r="L149" i="3"/>
  <c r="AA148" i="3"/>
  <c r="Y148" i="3"/>
  <c r="W148" i="3"/>
  <c r="U148" i="3"/>
  <c r="S148" i="3"/>
  <c r="R148" i="3"/>
  <c r="O148" i="3"/>
  <c r="Z148" i="3" s="1"/>
  <c r="L148" i="3"/>
  <c r="AA147" i="3"/>
  <c r="Y147" i="3"/>
  <c r="W147" i="3"/>
  <c r="U147" i="3"/>
  <c r="S147" i="3"/>
  <c r="O147" i="3"/>
  <c r="Z147" i="3" s="1"/>
  <c r="L147" i="3"/>
  <c r="AA146" i="3"/>
  <c r="Y146" i="3"/>
  <c r="W146" i="3"/>
  <c r="U146" i="3"/>
  <c r="S146" i="3"/>
  <c r="O146" i="3"/>
  <c r="Z146" i="3" s="1"/>
  <c r="L146" i="3"/>
  <c r="AA145" i="3"/>
  <c r="Y145" i="3"/>
  <c r="W145" i="3"/>
  <c r="U145" i="3"/>
  <c r="S145" i="3"/>
  <c r="O145" i="3"/>
  <c r="Z145" i="3" s="1"/>
  <c r="L145" i="3"/>
  <c r="AC144" i="3"/>
  <c r="AA144" i="3"/>
  <c r="Y144" i="3"/>
  <c r="W144" i="3"/>
  <c r="U144" i="3"/>
  <c r="S144" i="3"/>
  <c r="O144" i="3"/>
  <c r="Z144" i="3" s="1"/>
  <c r="L144" i="3"/>
  <c r="AA143" i="3"/>
  <c r="Y143" i="3"/>
  <c r="W143" i="3"/>
  <c r="U143" i="3"/>
  <c r="S143" i="3"/>
  <c r="R143" i="3"/>
  <c r="O143" i="3"/>
  <c r="Z143" i="3" s="1"/>
  <c r="L143" i="3"/>
  <c r="AC142" i="3"/>
  <c r="AA142" i="3"/>
  <c r="Y142" i="3"/>
  <c r="W142" i="3"/>
  <c r="U142" i="3"/>
  <c r="S142" i="3"/>
  <c r="O142" i="3"/>
  <c r="Z142" i="3" s="1"/>
  <c r="L142" i="3"/>
  <c r="AC141" i="3"/>
  <c r="AA141" i="3"/>
  <c r="Y141" i="3"/>
  <c r="W141" i="3"/>
  <c r="U141" i="3"/>
  <c r="S141" i="3"/>
  <c r="R141" i="3"/>
  <c r="O141" i="3"/>
  <c r="Z141" i="3" s="1"/>
  <c r="L141" i="3"/>
  <c r="AC140" i="3"/>
  <c r="AA140" i="3"/>
  <c r="Y140" i="3"/>
  <c r="W140" i="3"/>
  <c r="U140" i="3"/>
  <c r="S140" i="3"/>
  <c r="O140" i="3"/>
  <c r="Z140" i="3" s="1"/>
  <c r="L140" i="3"/>
  <c r="AC139" i="3"/>
  <c r="AA139" i="3"/>
  <c r="Y139" i="3"/>
  <c r="W139" i="3"/>
  <c r="U139" i="3"/>
  <c r="S139" i="3"/>
  <c r="R139" i="3"/>
  <c r="O139" i="3"/>
  <c r="Z139" i="3" s="1"/>
  <c r="L139" i="3"/>
  <c r="AC138" i="3"/>
  <c r="AA138" i="3"/>
  <c r="AA137" i="3" s="1"/>
  <c r="Y138" i="3"/>
  <c r="W138" i="3"/>
  <c r="U138" i="3"/>
  <c r="S138" i="3"/>
  <c r="O138" i="3"/>
  <c r="Z138" i="3" s="1"/>
  <c r="Z137" i="3" s="1"/>
  <c r="L138" i="3"/>
  <c r="AG137" i="3"/>
  <c r="AF137" i="3"/>
  <c r="AE137" i="3"/>
  <c r="AD137" i="3"/>
  <c r="AB137" i="3"/>
  <c r="X137" i="3"/>
  <c r="V137" i="3"/>
  <c r="T137" i="3"/>
  <c r="Q137" i="3"/>
  <c r="P137" i="3"/>
  <c r="N137" i="3"/>
  <c r="M137" i="3"/>
  <c r="L137" i="3"/>
  <c r="O136" i="3"/>
  <c r="R136" i="3" s="1"/>
  <c r="AC135" i="3"/>
  <c r="AA135" i="3"/>
  <c r="Y135" i="3"/>
  <c r="W135" i="3"/>
  <c r="U135" i="3"/>
  <c r="S135" i="3"/>
  <c r="R135" i="3"/>
  <c r="O135" i="3"/>
  <c r="Z135" i="3" s="1"/>
  <c r="L135" i="3"/>
  <c r="AA134" i="3"/>
  <c r="Y134" i="3"/>
  <c r="W134" i="3"/>
  <c r="U134" i="3"/>
  <c r="S134" i="3"/>
  <c r="O134" i="3"/>
  <c r="Z134" i="3" s="1"/>
  <c r="L134" i="3"/>
  <c r="AA133" i="3"/>
  <c r="Y133" i="3"/>
  <c r="W133" i="3"/>
  <c r="U133" i="3"/>
  <c r="S133" i="3"/>
  <c r="O133" i="3"/>
  <c r="Z133" i="3" s="1"/>
  <c r="L133" i="3"/>
  <c r="AA132" i="3"/>
  <c r="Y132" i="3"/>
  <c r="W132" i="3"/>
  <c r="U132" i="3"/>
  <c r="S132" i="3"/>
  <c r="O132" i="3"/>
  <c r="Z132" i="3" s="1"/>
  <c r="L132" i="3"/>
  <c r="AA131" i="3"/>
  <c r="Y131" i="3"/>
  <c r="W131" i="3"/>
  <c r="U131" i="3"/>
  <c r="S131" i="3"/>
  <c r="R131" i="3"/>
  <c r="O131" i="3"/>
  <c r="Z131" i="3" s="1"/>
  <c r="L131" i="3"/>
  <c r="AC130" i="3"/>
  <c r="AA130" i="3"/>
  <c r="Y130" i="3"/>
  <c r="W130" i="3"/>
  <c r="U130" i="3"/>
  <c r="S130" i="3"/>
  <c r="O130" i="3"/>
  <c r="Z130" i="3" s="1"/>
  <c r="L130" i="3"/>
  <c r="AC129" i="3"/>
  <c r="AA129" i="3"/>
  <c r="Y129" i="3"/>
  <c r="W129" i="3"/>
  <c r="U129" i="3"/>
  <c r="S129" i="3"/>
  <c r="R129" i="3"/>
  <c r="O129" i="3"/>
  <c r="Z129" i="3" s="1"/>
  <c r="L129" i="3"/>
  <c r="AA128" i="3"/>
  <c r="Y128" i="3"/>
  <c r="W128" i="3"/>
  <c r="U128" i="3"/>
  <c r="S128" i="3"/>
  <c r="O128" i="3"/>
  <c r="Z128" i="3" s="1"/>
  <c r="L128" i="3"/>
  <c r="AA127" i="3"/>
  <c r="Y127" i="3"/>
  <c r="W127" i="3"/>
  <c r="U127" i="3"/>
  <c r="S127" i="3"/>
  <c r="O127" i="3"/>
  <c r="Z127" i="3" s="1"/>
  <c r="L127" i="3"/>
  <c r="AA126" i="3"/>
  <c r="Y126" i="3"/>
  <c r="W126" i="3"/>
  <c r="U126" i="3"/>
  <c r="S126" i="3"/>
  <c r="O126" i="3"/>
  <c r="Z126" i="3" s="1"/>
  <c r="L126" i="3"/>
  <c r="AC125" i="3"/>
  <c r="AA125" i="3"/>
  <c r="Y125" i="3"/>
  <c r="W125" i="3"/>
  <c r="U125" i="3"/>
  <c r="S125" i="3"/>
  <c r="O125" i="3"/>
  <c r="Z125" i="3" s="1"/>
  <c r="L125" i="3"/>
  <c r="AA124" i="3"/>
  <c r="Y124" i="3"/>
  <c r="W124" i="3"/>
  <c r="U124" i="3"/>
  <c r="S124" i="3"/>
  <c r="R124" i="3"/>
  <c r="O124" i="3"/>
  <c r="Z124" i="3" s="1"/>
  <c r="L124" i="3"/>
  <c r="AA123" i="3"/>
  <c r="Y123" i="3"/>
  <c r="W123" i="3"/>
  <c r="U123" i="3"/>
  <c r="S123" i="3"/>
  <c r="O123" i="3"/>
  <c r="Z123" i="3" s="1"/>
  <c r="L123" i="3"/>
  <c r="AA122" i="3"/>
  <c r="Y122" i="3"/>
  <c r="W122" i="3"/>
  <c r="U122" i="3"/>
  <c r="S122" i="3"/>
  <c r="O122" i="3"/>
  <c r="Z122" i="3" s="1"/>
  <c r="L122" i="3"/>
  <c r="AA121" i="3"/>
  <c r="Y121" i="3"/>
  <c r="W121" i="3"/>
  <c r="U121" i="3"/>
  <c r="S121" i="3"/>
  <c r="O121" i="3"/>
  <c r="Z121" i="3" s="1"/>
  <c r="L121" i="3"/>
  <c r="AA120" i="3"/>
  <c r="Y120" i="3"/>
  <c r="W120" i="3"/>
  <c r="U120" i="3"/>
  <c r="S120" i="3"/>
  <c r="R120" i="3"/>
  <c r="O120" i="3"/>
  <c r="Z120" i="3" s="1"/>
  <c r="L120" i="3"/>
  <c r="AA119" i="3"/>
  <c r="Y119" i="3"/>
  <c r="W119" i="3"/>
  <c r="U119" i="3"/>
  <c r="S119" i="3"/>
  <c r="O119" i="3"/>
  <c r="Z119" i="3" s="1"/>
  <c r="L119" i="3"/>
  <c r="AA118" i="3"/>
  <c r="Y118" i="3"/>
  <c r="W118" i="3"/>
  <c r="U118" i="3"/>
  <c r="S118" i="3"/>
  <c r="O118" i="3"/>
  <c r="Z118" i="3" s="1"/>
  <c r="L118" i="3"/>
  <c r="AA117" i="3"/>
  <c r="Y117" i="3"/>
  <c r="W117" i="3"/>
  <c r="U117" i="3"/>
  <c r="S117" i="3"/>
  <c r="O117" i="3"/>
  <c r="Z117" i="3" s="1"/>
  <c r="L117" i="3"/>
  <c r="AA116" i="3"/>
  <c r="Y116" i="3"/>
  <c r="W116" i="3"/>
  <c r="U116" i="3"/>
  <c r="S116" i="3"/>
  <c r="R116" i="3"/>
  <c r="O116" i="3"/>
  <c r="Z116" i="3" s="1"/>
  <c r="L116" i="3"/>
  <c r="AA115" i="3"/>
  <c r="Y115" i="3"/>
  <c r="W115" i="3"/>
  <c r="U115" i="3"/>
  <c r="S115" i="3"/>
  <c r="O115" i="3"/>
  <c r="Z115" i="3" s="1"/>
  <c r="L115" i="3"/>
  <c r="AA114" i="3"/>
  <c r="Y114" i="3"/>
  <c r="W114" i="3"/>
  <c r="U114" i="3"/>
  <c r="S114" i="3"/>
  <c r="O114" i="3"/>
  <c r="Z114" i="3" s="1"/>
  <c r="L114" i="3"/>
  <c r="AA113" i="3"/>
  <c r="Y113" i="3"/>
  <c r="W113" i="3"/>
  <c r="U113" i="3"/>
  <c r="S113" i="3"/>
  <c r="O113" i="3"/>
  <c r="Z113" i="3" s="1"/>
  <c r="L113" i="3"/>
  <c r="AA112" i="3"/>
  <c r="Y112" i="3"/>
  <c r="W112" i="3"/>
  <c r="U112" i="3"/>
  <c r="S112" i="3"/>
  <c r="R112" i="3"/>
  <c r="O112" i="3"/>
  <c r="Z112" i="3" s="1"/>
  <c r="L112" i="3"/>
  <c r="AA111" i="3"/>
  <c r="Y111" i="3"/>
  <c r="W111" i="3"/>
  <c r="U111" i="3"/>
  <c r="S111" i="3"/>
  <c r="O111" i="3"/>
  <c r="Z111" i="3" s="1"/>
  <c r="L111" i="3"/>
  <c r="AA110" i="3"/>
  <c r="Y110" i="3"/>
  <c r="W110" i="3"/>
  <c r="U110" i="3"/>
  <c r="S110" i="3"/>
  <c r="O110" i="3"/>
  <c r="Z110" i="3" s="1"/>
  <c r="L110" i="3"/>
  <c r="AA109" i="3"/>
  <c r="Y109" i="3"/>
  <c r="W109" i="3"/>
  <c r="U109" i="3"/>
  <c r="S109" i="3"/>
  <c r="O109" i="3"/>
  <c r="Z109" i="3" s="1"/>
  <c r="L109" i="3"/>
  <c r="AA108" i="3"/>
  <c r="Y108" i="3"/>
  <c r="W108" i="3"/>
  <c r="U108" i="3"/>
  <c r="S108" i="3"/>
  <c r="R108" i="3"/>
  <c r="O108" i="3"/>
  <c r="Z108" i="3" s="1"/>
  <c r="L108" i="3"/>
  <c r="AA107" i="3"/>
  <c r="Y107" i="3"/>
  <c r="W107" i="3"/>
  <c r="U107" i="3"/>
  <c r="S107" i="3"/>
  <c r="O107" i="3"/>
  <c r="Z107" i="3" s="1"/>
  <c r="L107" i="3"/>
  <c r="AA106" i="3"/>
  <c r="Y106" i="3"/>
  <c r="W106" i="3"/>
  <c r="U106" i="3"/>
  <c r="S106" i="3"/>
  <c r="O106" i="3"/>
  <c r="Z106" i="3" s="1"/>
  <c r="L106" i="3"/>
  <c r="AA105" i="3"/>
  <c r="Y105" i="3"/>
  <c r="W105" i="3"/>
  <c r="U105" i="3"/>
  <c r="S105" i="3"/>
  <c r="O105" i="3"/>
  <c r="Z105" i="3" s="1"/>
  <c r="L105" i="3"/>
  <c r="AA104" i="3"/>
  <c r="Y104" i="3"/>
  <c r="W104" i="3"/>
  <c r="U104" i="3"/>
  <c r="S104" i="3"/>
  <c r="R104" i="3"/>
  <c r="O104" i="3"/>
  <c r="Z104" i="3" s="1"/>
  <c r="L104" i="3"/>
  <c r="AA103" i="3"/>
  <c r="Y103" i="3"/>
  <c r="W103" i="3"/>
  <c r="U103" i="3"/>
  <c r="S103" i="3"/>
  <c r="O103" i="3"/>
  <c r="Z103" i="3" s="1"/>
  <c r="L103" i="3"/>
  <c r="AC102" i="3"/>
  <c r="AA102" i="3"/>
  <c r="Y102" i="3"/>
  <c r="W102" i="3"/>
  <c r="U102" i="3"/>
  <c r="S102" i="3"/>
  <c r="O102" i="3"/>
  <c r="Z102" i="3" s="1"/>
  <c r="L102" i="3"/>
  <c r="AA101" i="3"/>
  <c r="Y101" i="3"/>
  <c r="W101" i="3"/>
  <c r="U101" i="3"/>
  <c r="S101" i="3"/>
  <c r="O101" i="3"/>
  <c r="Z101" i="3" s="1"/>
  <c r="L101" i="3"/>
  <c r="AC100" i="3"/>
  <c r="AA100" i="3"/>
  <c r="Y100" i="3"/>
  <c r="Y99" i="3" s="1"/>
  <c r="W100" i="3"/>
  <c r="U100" i="3"/>
  <c r="U99" i="3" s="1"/>
  <c r="S100" i="3"/>
  <c r="R100" i="3"/>
  <c r="O100" i="3"/>
  <c r="Z100" i="3" s="1"/>
  <c r="L100" i="3"/>
  <c r="L99" i="3" s="1"/>
  <c r="AG99" i="3"/>
  <c r="AF99" i="3"/>
  <c r="AE99" i="3"/>
  <c r="AD99" i="3"/>
  <c r="AB99" i="3"/>
  <c r="X99" i="3"/>
  <c r="V99" i="3"/>
  <c r="T99" i="3"/>
  <c r="Q99" i="3"/>
  <c r="P99" i="3"/>
  <c r="N99" i="3"/>
  <c r="M99" i="3"/>
  <c r="R98" i="3"/>
  <c r="AA97" i="3"/>
  <c r="S97" i="3"/>
  <c r="O97" i="3"/>
  <c r="Z97" i="3" s="1"/>
  <c r="L97" i="3"/>
  <c r="AA96" i="3"/>
  <c r="S96" i="3"/>
  <c r="O96" i="3"/>
  <c r="Z96" i="3" s="1"/>
  <c r="Z95" i="3" s="1"/>
  <c r="L96" i="3"/>
  <c r="AG95" i="3"/>
  <c r="AF95" i="3"/>
  <c r="AE95" i="3"/>
  <c r="AD95" i="3"/>
  <c r="AC95" i="3"/>
  <c r="AB95" i="3"/>
  <c r="AA95" i="3"/>
  <c r="Y95" i="3"/>
  <c r="X95" i="3"/>
  <c r="W95" i="3"/>
  <c r="V95" i="3"/>
  <c r="U95" i="3"/>
  <c r="T95" i="3"/>
  <c r="S95" i="3"/>
  <c r="Q95" i="3"/>
  <c r="P95" i="3"/>
  <c r="R95" i="3" s="1"/>
  <c r="O95" i="3"/>
  <c r="N95" i="3"/>
  <c r="M95" i="3"/>
  <c r="L95" i="3"/>
  <c r="R94" i="3"/>
  <c r="AA93" i="3"/>
  <c r="S93" i="3"/>
  <c r="O93" i="3"/>
  <c r="Z93" i="3" s="1"/>
  <c r="L93" i="3"/>
  <c r="AA92" i="3"/>
  <c r="S92" i="3"/>
  <c r="O92" i="3"/>
  <c r="Z92" i="3" s="1"/>
  <c r="L92" i="3"/>
  <c r="AA91" i="3"/>
  <c r="S91" i="3"/>
  <c r="O91" i="3"/>
  <c r="Z91" i="3" s="1"/>
  <c r="L91" i="3"/>
  <c r="AA90" i="3"/>
  <c r="S90" i="3"/>
  <c r="O90" i="3"/>
  <c r="Z90" i="3" s="1"/>
  <c r="L90" i="3"/>
  <c r="AA89" i="3"/>
  <c r="S89" i="3"/>
  <c r="O89" i="3"/>
  <c r="Z89" i="3" s="1"/>
  <c r="L89" i="3"/>
  <c r="AA88" i="3"/>
  <c r="S88" i="3"/>
  <c r="O88" i="3"/>
  <c r="Z88" i="3" s="1"/>
  <c r="L88" i="3"/>
  <c r="AA87" i="3"/>
  <c r="S87" i="3"/>
  <c r="O87" i="3"/>
  <c r="Z87" i="3" s="1"/>
  <c r="L87" i="3"/>
  <c r="AA86" i="3"/>
  <c r="S86" i="3"/>
  <c r="O86" i="3"/>
  <c r="Z86" i="3" s="1"/>
  <c r="Z85" i="3" s="1"/>
  <c r="L86" i="3"/>
  <c r="AG85" i="3"/>
  <c r="AF85" i="3"/>
  <c r="AE85" i="3"/>
  <c r="AD85" i="3"/>
  <c r="AC85" i="3"/>
  <c r="AB85" i="3"/>
  <c r="AA85" i="3"/>
  <c r="Y85" i="3"/>
  <c r="X85" i="3"/>
  <c r="W85" i="3"/>
  <c r="V85" i="3"/>
  <c r="U85" i="3"/>
  <c r="T85" i="3"/>
  <c r="S85" i="3"/>
  <c r="Q85" i="3"/>
  <c r="P85" i="3"/>
  <c r="N85" i="3"/>
  <c r="M85" i="3"/>
  <c r="L85" i="3"/>
  <c r="R84" i="3"/>
  <c r="AA83" i="3"/>
  <c r="S83" i="3"/>
  <c r="O83" i="3"/>
  <c r="Z83" i="3" s="1"/>
  <c r="L83" i="3"/>
  <c r="AA82" i="3"/>
  <c r="S82" i="3"/>
  <c r="O82" i="3"/>
  <c r="Z82" i="3" s="1"/>
  <c r="Z81" i="3" s="1"/>
  <c r="L82" i="3"/>
  <c r="AG81" i="3"/>
  <c r="AF81" i="3"/>
  <c r="AE81" i="3"/>
  <c r="AD81" i="3"/>
  <c r="AC81" i="3"/>
  <c r="AB81" i="3"/>
  <c r="AA81" i="3"/>
  <c r="Y81" i="3"/>
  <c r="X81" i="3"/>
  <c r="W81" i="3"/>
  <c r="V81" i="3"/>
  <c r="U81" i="3"/>
  <c r="T81" i="3"/>
  <c r="S81" i="3"/>
  <c r="Q81" i="3"/>
  <c r="P81" i="3"/>
  <c r="O81" i="3"/>
  <c r="N81" i="3"/>
  <c r="M81" i="3"/>
  <c r="L81" i="3"/>
  <c r="R80" i="3"/>
  <c r="AA79" i="3"/>
  <c r="Z79" i="3"/>
  <c r="S79" i="3"/>
  <c r="R79" i="3"/>
  <c r="O79" i="3"/>
  <c r="L79" i="3"/>
  <c r="AA78" i="3"/>
  <c r="Z78" i="3"/>
  <c r="S78" i="3"/>
  <c r="R78" i="3"/>
  <c r="O78" i="3"/>
  <c r="L78" i="3"/>
  <c r="AA77" i="3"/>
  <c r="Z77" i="3"/>
  <c r="S77" i="3"/>
  <c r="R77" i="3"/>
  <c r="O77" i="3"/>
  <c r="L77" i="3"/>
  <c r="AA76" i="3"/>
  <c r="Z76" i="3"/>
  <c r="S76" i="3"/>
  <c r="R76" i="3"/>
  <c r="O76" i="3"/>
  <c r="L76" i="3"/>
  <c r="AA75" i="3"/>
  <c r="Z75" i="3"/>
  <c r="S75" i="3"/>
  <c r="R75" i="3"/>
  <c r="O75" i="3"/>
  <c r="L75" i="3"/>
  <c r="AA74" i="3"/>
  <c r="Z74" i="3"/>
  <c r="S74" i="3"/>
  <c r="R74" i="3"/>
  <c r="O74" i="3"/>
  <c r="L74" i="3"/>
  <c r="AA73" i="3"/>
  <c r="Z73" i="3"/>
  <c r="S73" i="3"/>
  <c r="R73" i="3"/>
  <c r="O73" i="3"/>
  <c r="L73" i="3"/>
  <c r="AA72" i="3"/>
  <c r="Z72" i="3"/>
  <c r="S72" i="3"/>
  <c r="R72" i="3"/>
  <c r="O72" i="3"/>
  <c r="L72" i="3"/>
  <c r="AA71" i="3"/>
  <c r="Z71" i="3"/>
  <c r="S71" i="3"/>
  <c r="R71" i="3"/>
  <c r="O71" i="3"/>
  <c r="L71" i="3"/>
  <c r="L69" i="3" s="1"/>
  <c r="AC70" i="3"/>
  <c r="AA70" i="3"/>
  <c r="AA69" i="3" s="1"/>
  <c r="U70" i="3"/>
  <c r="U69" i="3" s="1"/>
  <c r="S70" i="3"/>
  <c r="S69" i="3" s="1"/>
  <c r="O70" i="3"/>
  <c r="Z70" i="3" s="1"/>
  <c r="Z69" i="3" s="1"/>
  <c r="L70" i="3"/>
  <c r="AG69" i="3"/>
  <c r="AF69" i="3"/>
  <c r="AE69" i="3"/>
  <c r="AD69" i="3"/>
  <c r="AC69" i="3"/>
  <c r="AB69" i="3"/>
  <c r="Y69" i="3"/>
  <c r="X69" i="3"/>
  <c r="W69" i="3"/>
  <c r="V69" i="3"/>
  <c r="T69" i="3"/>
  <c r="Q69" i="3"/>
  <c r="P69" i="3"/>
  <c r="O69" i="3"/>
  <c r="N69" i="3"/>
  <c r="M69" i="3"/>
  <c r="R68" i="3"/>
  <c r="AA67" i="3"/>
  <c r="S67" i="3"/>
  <c r="O67" i="3"/>
  <c r="Z67" i="3" s="1"/>
  <c r="L67" i="3"/>
  <c r="AA66" i="3"/>
  <c r="S66" i="3"/>
  <c r="O66" i="3"/>
  <c r="Z66" i="3" s="1"/>
  <c r="L66" i="3"/>
  <c r="AA65" i="3"/>
  <c r="S65" i="3"/>
  <c r="O65" i="3"/>
  <c r="Z65" i="3" s="1"/>
  <c r="L65" i="3"/>
  <c r="AA64" i="3"/>
  <c r="S64" i="3"/>
  <c r="O64" i="3"/>
  <c r="Z64" i="3" s="1"/>
  <c r="L64" i="3"/>
  <c r="AA63" i="3"/>
  <c r="S63" i="3"/>
  <c r="O63" i="3"/>
  <c r="Z63" i="3" s="1"/>
  <c r="Z62" i="3" s="1"/>
  <c r="L63" i="3"/>
  <c r="AG62" i="3"/>
  <c r="AF62" i="3"/>
  <c r="AE62" i="3"/>
  <c r="AD62" i="3"/>
  <c r="AC62" i="3"/>
  <c r="AB62" i="3"/>
  <c r="AA62" i="3"/>
  <c r="Y62" i="3"/>
  <c r="X62" i="3"/>
  <c r="W62" i="3"/>
  <c r="V62" i="3"/>
  <c r="U62" i="3"/>
  <c r="T62" i="3"/>
  <c r="S62" i="3"/>
  <c r="Q62" i="3"/>
  <c r="P62" i="3"/>
  <c r="R62" i="3" s="1"/>
  <c r="O62" i="3"/>
  <c r="N62" i="3"/>
  <c r="M62" i="3"/>
  <c r="L62" i="3"/>
  <c r="R61" i="3"/>
  <c r="AA60" i="3"/>
  <c r="S60" i="3"/>
  <c r="O60" i="3"/>
  <c r="Z60" i="3" s="1"/>
  <c r="L60" i="3"/>
  <c r="AA59" i="3"/>
  <c r="S59" i="3"/>
  <c r="O59" i="3"/>
  <c r="Z59" i="3" s="1"/>
  <c r="L59" i="3"/>
  <c r="AA58" i="3"/>
  <c r="S58" i="3"/>
  <c r="O58" i="3"/>
  <c r="Z58" i="3" s="1"/>
  <c r="L58" i="3"/>
  <c r="AA57" i="3"/>
  <c r="S57" i="3"/>
  <c r="O57" i="3"/>
  <c r="Z57" i="3" s="1"/>
  <c r="L57" i="3"/>
  <c r="AA56" i="3"/>
  <c r="S56" i="3"/>
  <c r="O56" i="3"/>
  <c r="Z56" i="3" s="1"/>
  <c r="L56" i="3"/>
  <c r="AA55" i="3"/>
  <c r="S55" i="3"/>
  <c r="O55" i="3"/>
  <c r="Z55" i="3" s="1"/>
  <c r="L55" i="3"/>
  <c r="AA54" i="3"/>
  <c r="S54" i="3"/>
  <c r="O54" i="3"/>
  <c r="Z54" i="3" s="1"/>
  <c r="L54" i="3"/>
  <c r="AA53" i="3"/>
  <c r="S53" i="3"/>
  <c r="O53" i="3"/>
  <c r="Z53" i="3" s="1"/>
  <c r="L53" i="3"/>
  <c r="AA52" i="3"/>
  <c r="S52" i="3"/>
  <c r="O52" i="3"/>
  <c r="Z52" i="3" s="1"/>
  <c r="L52" i="3"/>
  <c r="AA51" i="3"/>
  <c r="S51" i="3"/>
  <c r="O51" i="3"/>
  <c r="Z51" i="3" s="1"/>
  <c r="Z50" i="3" s="1"/>
  <c r="L51" i="3"/>
  <c r="AG50" i="3"/>
  <c r="AF50" i="3"/>
  <c r="AE50" i="3"/>
  <c r="AD50" i="3"/>
  <c r="AC50" i="3"/>
  <c r="AB50" i="3"/>
  <c r="AA50" i="3"/>
  <c r="Y50" i="3"/>
  <c r="X50" i="3"/>
  <c r="W50" i="3"/>
  <c r="V50" i="3"/>
  <c r="U50" i="3"/>
  <c r="T50" i="3"/>
  <c r="S50" i="3"/>
  <c r="Q50" i="3"/>
  <c r="P50" i="3"/>
  <c r="N50" i="3"/>
  <c r="M50" i="3"/>
  <c r="L50" i="3"/>
  <c r="R49" i="3"/>
  <c r="AA48" i="3"/>
  <c r="S48" i="3"/>
  <c r="O48" i="3"/>
  <c r="Z48" i="3" s="1"/>
  <c r="L48" i="3"/>
  <c r="AA44" i="3"/>
  <c r="S44" i="3"/>
  <c r="O44" i="3"/>
  <c r="Z44" i="3" s="1"/>
  <c r="L44" i="3"/>
  <c r="AA43" i="3"/>
  <c r="S43" i="3"/>
  <c r="O43" i="3"/>
  <c r="Z43" i="3" s="1"/>
  <c r="L43" i="3"/>
  <c r="AA42" i="3"/>
  <c r="S42" i="3"/>
  <c r="O42" i="3"/>
  <c r="Z42" i="3" s="1"/>
  <c r="L42" i="3"/>
  <c r="AA41" i="3"/>
  <c r="S41" i="3"/>
  <c r="O41" i="3"/>
  <c r="Z41" i="3" s="1"/>
  <c r="L41" i="3"/>
  <c r="AA40" i="3"/>
  <c r="S40" i="3"/>
  <c r="O40" i="3"/>
  <c r="Z40" i="3" s="1"/>
  <c r="L40" i="3"/>
  <c r="AA39" i="3"/>
  <c r="S39" i="3"/>
  <c r="O39" i="3"/>
  <c r="Z39" i="3" s="1"/>
  <c r="L39" i="3"/>
  <c r="AA38" i="3"/>
  <c r="S38" i="3"/>
  <c r="O38" i="3"/>
  <c r="Z38" i="3" s="1"/>
  <c r="L38" i="3"/>
  <c r="AA37" i="3"/>
  <c r="S37" i="3"/>
  <c r="O37" i="3"/>
  <c r="Z37" i="3" s="1"/>
  <c r="L37" i="3"/>
  <c r="AA36" i="3"/>
  <c r="S36" i="3"/>
  <c r="O36" i="3"/>
  <c r="Z36" i="3" s="1"/>
  <c r="L36" i="3"/>
  <c r="AA35" i="3"/>
  <c r="S35" i="3"/>
  <c r="O35" i="3"/>
  <c r="Z35" i="3" s="1"/>
  <c r="L35" i="3"/>
  <c r="AA34" i="3"/>
  <c r="S34" i="3"/>
  <c r="O34" i="3"/>
  <c r="Z34" i="3" s="1"/>
  <c r="L34" i="3"/>
  <c r="AA33" i="3"/>
  <c r="W33" i="3"/>
  <c r="S33" i="3"/>
  <c r="Y33" i="3" s="1"/>
  <c r="O33" i="3"/>
  <c r="Z33" i="3" s="1"/>
  <c r="L33" i="3"/>
  <c r="AA32" i="3"/>
  <c r="S32" i="3"/>
  <c r="O32" i="3"/>
  <c r="Z32" i="3" s="1"/>
  <c r="L32" i="3"/>
  <c r="AA31" i="3"/>
  <c r="S31" i="3"/>
  <c r="O31" i="3"/>
  <c r="Z31" i="3" s="1"/>
  <c r="L31" i="3"/>
  <c r="AA30" i="3"/>
  <c r="S30" i="3"/>
  <c r="O30" i="3"/>
  <c r="Z30" i="3" s="1"/>
  <c r="L30" i="3"/>
  <c r="AA29" i="3"/>
  <c r="S29" i="3"/>
  <c r="O29" i="3"/>
  <c r="Z29" i="3" s="1"/>
  <c r="L29" i="3"/>
  <c r="AA28" i="3"/>
  <c r="S28" i="3"/>
  <c r="O28" i="3"/>
  <c r="Z28" i="3" s="1"/>
  <c r="L28" i="3"/>
  <c r="AA27" i="3"/>
  <c r="S27" i="3"/>
  <c r="O27" i="3"/>
  <c r="Z27" i="3" s="1"/>
  <c r="L27" i="3"/>
  <c r="AA26" i="3"/>
  <c r="S26" i="3"/>
  <c r="O26" i="3"/>
  <c r="Z26" i="3" s="1"/>
  <c r="L26" i="3"/>
  <c r="AA25" i="3"/>
  <c r="W25" i="3"/>
  <c r="S25" i="3"/>
  <c r="Y25" i="3" s="1"/>
  <c r="O25" i="3"/>
  <c r="Z25" i="3" s="1"/>
  <c r="L25" i="3"/>
  <c r="AA24" i="3"/>
  <c r="S24" i="3"/>
  <c r="O24" i="3"/>
  <c r="Z24" i="3" s="1"/>
  <c r="L24" i="3"/>
  <c r="AA23" i="3"/>
  <c r="S23" i="3"/>
  <c r="O23" i="3"/>
  <c r="Z23" i="3" s="1"/>
  <c r="L23" i="3"/>
  <c r="AA22" i="3"/>
  <c r="S22" i="3"/>
  <c r="O22" i="3"/>
  <c r="Z22" i="3" s="1"/>
  <c r="L22" i="3"/>
  <c r="AA21" i="3"/>
  <c r="Y21" i="3"/>
  <c r="W21" i="3"/>
  <c r="O21" i="3"/>
  <c r="Z21" i="3" s="1"/>
  <c r="L21" i="3"/>
  <c r="AA20" i="3"/>
  <c r="S20" i="3"/>
  <c r="O20" i="3"/>
  <c r="Z20" i="3" s="1"/>
  <c r="L20" i="3"/>
  <c r="AA19" i="3"/>
  <c r="S19" i="3"/>
  <c r="O19" i="3"/>
  <c r="Z19" i="3" s="1"/>
  <c r="L19" i="3"/>
  <c r="AA18" i="3"/>
  <c r="S18" i="3"/>
  <c r="O18" i="3"/>
  <c r="Z18" i="3" s="1"/>
  <c r="L18" i="3"/>
  <c r="AA17" i="3"/>
  <c r="S17" i="3"/>
  <c r="O17" i="3"/>
  <c r="Z17" i="3" s="1"/>
  <c r="L17" i="3"/>
  <c r="AA16" i="3"/>
  <c r="S16" i="3"/>
  <c r="O16" i="3"/>
  <c r="Z16" i="3" s="1"/>
  <c r="L16" i="3"/>
  <c r="AA15" i="3"/>
  <c r="S15" i="3"/>
  <c r="O15" i="3"/>
  <c r="Z15" i="3" s="1"/>
  <c r="L15" i="3"/>
  <c r="AA14" i="3"/>
  <c r="Y14" i="3"/>
  <c r="W14" i="3"/>
  <c r="S14" i="3"/>
  <c r="O14" i="3"/>
  <c r="Z14" i="3" s="1"/>
  <c r="L14" i="3"/>
  <c r="AA13" i="3"/>
  <c r="S13" i="3"/>
  <c r="O13" i="3"/>
  <c r="Z13" i="3" s="1"/>
  <c r="L13" i="3"/>
  <c r="AA12" i="3"/>
  <c r="S12" i="3"/>
  <c r="O12" i="3"/>
  <c r="Z12" i="3" s="1"/>
  <c r="L12" i="3"/>
  <c r="AA11" i="3"/>
  <c r="S11" i="3"/>
  <c r="O11" i="3"/>
  <c r="Z11" i="3" s="1"/>
  <c r="L11" i="3"/>
  <c r="AA10" i="3"/>
  <c r="S10" i="3"/>
  <c r="O10" i="3"/>
  <c r="Z10" i="3" s="1"/>
  <c r="L10" i="3"/>
  <c r="AG9" i="3"/>
  <c r="AF9" i="3"/>
  <c r="AE9" i="3"/>
  <c r="AD9" i="3"/>
  <c r="AC9" i="3"/>
  <c r="AB9" i="3"/>
  <c r="X9" i="3"/>
  <c r="V9" i="3"/>
  <c r="U9" i="3"/>
  <c r="T9" i="3"/>
  <c r="Q9" i="3"/>
  <c r="P9" i="3"/>
  <c r="N9" i="3"/>
  <c r="M9" i="3"/>
  <c r="L9" i="3"/>
  <c r="J5" i="3"/>
  <c r="AA589" i="2"/>
  <c r="S589" i="2"/>
  <c r="O589" i="2"/>
  <c r="Z589" i="2" s="1"/>
  <c r="L589" i="2"/>
  <c r="AA588" i="2"/>
  <c r="S588" i="2"/>
  <c r="O588" i="2"/>
  <c r="Z588" i="2" s="1"/>
  <c r="L588" i="2"/>
  <c r="AB587" i="2"/>
  <c r="AA587" i="2"/>
  <c r="Y587" i="2"/>
  <c r="W587" i="2"/>
  <c r="W585" i="2" s="1"/>
  <c r="U587" i="2"/>
  <c r="S587" i="2"/>
  <c r="O587" i="2"/>
  <c r="Z587" i="2" s="1"/>
  <c r="L587" i="2"/>
  <c r="AA586" i="2"/>
  <c r="AA585" i="2" s="1"/>
  <c r="S586" i="2"/>
  <c r="S585" i="2" s="1"/>
  <c r="O586" i="2"/>
  <c r="Z586" i="2" s="1"/>
  <c r="Z585" i="2" s="1"/>
  <c r="L586" i="2"/>
  <c r="AG585" i="2"/>
  <c r="AF585" i="2"/>
  <c r="AE585" i="2"/>
  <c r="AD585" i="2"/>
  <c r="AB585" i="2"/>
  <c r="Y585" i="2"/>
  <c r="X585" i="2"/>
  <c r="V585" i="2"/>
  <c r="U585" i="2"/>
  <c r="T585" i="2"/>
  <c r="Q585" i="2"/>
  <c r="P585" i="2"/>
  <c r="N585" i="2"/>
  <c r="M585" i="2"/>
  <c r="L585" i="2"/>
  <c r="R584" i="2"/>
  <c r="AA583" i="2"/>
  <c r="Z583" i="2"/>
  <c r="S583" i="2"/>
  <c r="R583" i="2"/>
  <c r="O583" i="2"/>
  <c r="L583" i="2"/>
  <c r="AA582" i="2"/>
  <c r="S582" i="2"/>
  <c r="O582" i="2"/>
  <c r="Z582" i="2" s="1"/>
  <c r="L582" i="2"/>
  <c r="AA581" i="2"/>
  <c r="S581" i="2"/>
  <c r="O581" i="2"/>
  <c r="Z581" i="2" s="1"/>
  <c r="L581" i="2"/>
  <c r="AC580" i="2"/>
  <c r="AA580" i="2"/>
  <c r="Y580" i="2"/>
  <c r="W580" i="2"/>
  <c r="U580" i="2"/>
  <c r="S580" i="2"/>
  <c r="O580" i="2"/>
  <c r="Z580" i="2" s="1"/>
  <c r="L580" i="2"/>
  <c r="AA579" i="2"/>
  <c r="S579" i="2"/>
  <c r="O579" i="2"/>
  <c r="Z579" i="2" s="1"/>
  <c r="L579" i="2"/>
  <c r="AA578" i="2"/>
  <c r="S578" i="2"/>
  <c r="O578" i="2"/>
  <c r="Z578" i="2" s="1"/>
  <c r="L578" i="2"/>
  <c r="AA577" i="2"/>
  <c r="S577" i="2"/>
  <c r="O577" i="2"/>
  <c r="Z577" i="2" s="1"/>
  <c r="L577" i="2"/>
  <c r="AA576" i="2"/>
  <c r="S576" i="2"/>
  <c r="O576" i="2"/>
  <c r="Z576" i="2" s="1"/>
  <c r="L576" i="2"/>
  <c r="AA575" i="2"/>
  <c r="S575" i="2"/>
  <c r="O575" i="2"/>
  <c r="Z575" i="2" s="1"/>
  <c r="L575" i="2"/>
  <c r="AC574" i="2"/>
  <c r="AA574" i="2"/>
  <c r="Y574" i="2"/>
  <c r="W574" i="2"/>
  <c r="S574" i="2"/>
  <c r="O574" i="2"/>
  <c r="Z574" i="2" s="1"/>
  <c r="L574" i="2"/>
  <c r="AA573" i="2"/>
  <c r="S573" i="2"/>
  <c r="O573" i="2"/>
  <c r="Z573" i="2" s="1"/>
  <c r="L573" i="2"/>
  <c r="AC572" i="2"/>
  <c r="AA572" i="2"/>
  <c r="Y572" i="2"/>
  <c r="Y569" i="2" s="1"/>
  <c r="W572" i="2"/>
  <c r="S572" i="2"/>
  <c r="O572" i="2"/>
  <c r="Z572" i="2" s="1"/>
  <c r="L572" i="2"/>
  <c r="AA571" i="2"/>
  <c r="S571" i="2"/>
  <c r="O571" i="2"/>
  <c r="Z571" i="2" s="1"/>
  <c r="L571" i="2"/>
  <c r="AC570" i="2"/>
  <c r="AC569" i="2" s="1"/>
  <c r="AA570" i="2"/>
  <c r="S570" i="2"/>
  <c r="O570" i="2"/>
  <c r="Z570" i="2" s="1"/>
  <c r="L570" i="2"/>
  <c r="AG569" i="2"/>
  <c r="AF569" i="2"/>
  <c r="AE569" i="2"/>
  <c r="AD569" i="2"/>
  <c r="AB569" i="2"/>
  <c r="X569" i="2"/>
  <c r="V569" i="2"/>
  <c r="U569" i="2"/>
  <c r="T569" i="2"/>
  <c r="Q569" i="2"/>
  <c r="P569" i="2"/>
  <c r="N569" i="2"/>
  <c r="M569" i="2"/>
  <c r="L569" i="2"/>
  <c r="R568" i="2"/>
  <c r="AA567" i="2"/>
  <c r="S567" i="2"/>
  <c r="O567" i="2"/>
  <c r="Z567" i="2" s="1"/>
  <c r="L567" i="2"/>
  <c r="AC566" i="2"/>
  <c r="AA566" i="2"/>
  <c r="Y566" i="2"/>
  <c r="W566" i="2"/>
  <c r="U566" i="2"/>
  <c r="S566" i="2"/>
  <c r="O566" i="2"/>
  <c r="Z566" i="2" s="1"/>
  <c r="L566" i="2"/>
  <c r="AA565" i="2"/>
  <c r="S565" i="2"/>
  <c r="O565" i="2"/>
  <c r="Z565" i="2" s="1"/>
  <c r="L565" i="2"/>
  <c r="AA564" i="2"/>
  <c r="S564" i="2"/>
  <c r="O564" i="2"/>
  <c r="Z564" i="2" s="1"/>
  <c r="L564" i="2"/>
  <c r="AA563" i="2"/>
  <c r="S563" i="2"/>
  <c r="O563" i="2"/>
  <c r="Z563" i="2" s="1"/>
  <c r="L563" i="2"/>
  <c r="AC562" i="2"/>
  <c r="AC543" i="2" s="1"/>
  <c r="AA562" i="2"/>
  <c r="Y562" i="2"/>
  <c r="W562" i="2"/>
  <c r="W543" i="2" s="1"/>
  <c r="U562" i="2"/>
  <c r="S562" i="2"/>
  <c r="O562" i="2"/>
  <c r="Z562" i="2" s="1"/>
  <c r="L562" i="2"/>
  <c r="AA561" i="2"/>
  <c r="S561" i="2"/>
  <c r="O561" i="2"/>
  <c r="Z561" i="2" s="1"/>
  <c r="L561" i="2"/>
  <c r="AA560" i="2"/>
  <c r="S560" i="2"/>
  <c r="O560" i="2"/>
  <c r="Z560" i="2" s="1"/>
  <c r="L560" i="2"/>
  <c r="AA559" i="2"/>
  <c r="S559" i="2"/>
  <c r="O559" i="2"/>
  <c r="Z559" i="2" s="1"/>
  <c r="L559" i="2"/>
  <c r="AA558" i="2"/>
  <c r="S558" i="2"/>
  <c r="O558" i="2"/>
  <c r="Z558" i="2" s="1"/>
  <c r="L558" i="2"/>
  <c r="AA557" i="2"/>
  <c r="S557" i="2"/>
  <c r="O557" i="2"/>
  <c r="Z557" i="2" s="1"/>
  <c r="L557" i="2"/>
  <c r="AA556" i="2"/>
  <c r="S556" i="2"/>
  <c r="O556" i="2"/>
  <c r="Z556" i="2" s="1"/>
  <c r="L556" i="2"/>
  <c r="AA555" i="2"/>
  <c r="S555" i="2"/>
  <c r="O555" i="2"/>
  <c r="Z555" i="2" s="1"/>
  <c r="L555" i="2"/>
  <c r="AA554" i="2"/>
  <c r="S554" i="2"/>
  <c r="O554" i="2"/>
  <c r="Z554" i="2" s="1"/>
  <c r="L554" i="2"/>
  <c r="AA553" i="2"/>
  <c r="S553" i="2"/>
  <c r="O553" i="2"/>
  <c r="Z553" i="2" s="1"/>
  <c r="L553" i="2"/>
  <c r="AA552" i="2"/>
  <c r="S552" i="2"/>
  <c r="O552" i="2"/>
  <c r="Z552" i="2" s="1"/>
  <c r="L552" i="2"/>
  <c r="AA551" i="2"/>
  <c r="S551" i="2"/>
  <c r="O551" i="2"/>
  <c r="Z551" i="2" s="1"/>
  <c r="L551" i="2"/>
  <c r="AA550" i="2"/>
  <c r="S550" i="2"/>
  <c r="O550" i="2"/>
  <c r="Z550" i="2" s="1"/>
  <c r="L550" i="2"/>
  <c r="AA549" i="2"/>
  <c r="S549" i="2"/>
  <c r="O549" i="2"/>
  <c r="Z549" i="2" s="1"/>
  <c r="L549" i="2"/>
  <c r="AA548" i="2"/>
  <c r="S548" i="2"/>
  <c r="O548" i="2"/>
  <c r="Z548" i="2" s="1"/>
  <c r="L548" i="2"/>
  <c r="AA547" i="2"/>
  <c r="S547" i="2"/>
  <c r="O547" i="2"/>
  <c r="Z547" i="2" s="1"/>
  <c r="L547" i="2"/>
  <c r="AA546" i="2"/>
  <c r="S546" i="2"/>
  <c r="O546" i="2"/>
  <c r="Z546" i="2" s="1"/>
  <c r="L546" i="2"/>
  <c r="AA545" i="2"/>
  <c r="S545" i="2"/>
  <c r="O545" i="2"/>
  <c r="Z545" i="2" s="1"/>
  <c r="L545" i="2"/>
  <c r="AA544" i="2"/>
  <c r="AA543" i="2" s="1"/>
  <c r="S544" i="2"/>
  <c r="O544" i="2"/>
  <c r="Z544" i="2" s="1"/>
  <c r="L544" i="2"/>
  <c r="AG543" i="2"/>
  <c r="AF543" i="2"/>
  <c r="AE543" i="2"/>
  <c r="AD543" i="2"/>
  <c r="AB543" i="2"/>
  <c r="Y543" i="2"/>
  <c r="X543" i="2"/>
  <c r="V543" i="2"/>
  <c r="U543" i="2"/>
  <c r="T543" i="2"/>
  <c r="Q543" i="2"/>
  <c r="P543" i="2"/>
  <c r="N543" i="2"/>
  <c r="M543" i="2"/>
  <c r="L543" i="2"/>
  <c r="R542" i="2"/>
  <c r="AA541" i="2"/>
  <c r="S541" i="2"/>
  <c r="O541" i="2"/>
  <c r="Z541" i="2" s="1"/>
  <c r="L541" i="2"/>
  <c r="AA540" i="2"/>
  <c r="S540" i="2"/>
  <c r="O540" i="2"/>
  <c r="Z540" i="2" s="1"/>
  <c r="L540" i="2"/>
  <c r="AA539" i="2"/>
  <c r="S539" i="2"/>
  <c r="O539" i="2"/>
  <c r="Z539" i="2" s="1"/>
  <c r="L539" i="2"/>
  <c r="AA538" i="2"/>
  <c r="S538" i="2"/>
  <c r="O538" i="2"/>
  <c r="Z538" i="2" s="1"/>
  <c r="L538" i="2"/>
  <c r="AA537" i="2"/>
  <c r="S537" i="2"/>
  <c r="O537" i="2"/>
  <c r="Z537" i="2" s="1"/>
  <c r="L537" i="2"/>
  <c r="AA536" i="2"/>
  <c r="S536" i="2"/>
  <c r="O536" i="2"/>
  <c r="Z536" i="2" s="1"/>
  <c r="L536" i="2"/>
  <c r="AA535" i="2"/>
  <c r="S535" i="2"/>
  <c r="O535" i="2"/>
  <c r="Z535" i="2" s="1"/>
  <c r="L535" i="2"/>
  <c r="AA534" i="2"/>
  <c r="S534" i="2"/>
  <c r="O534" i="2"/>
  <c r="Z534" i="2" s="1"/>
  <c r="L534" i="2"/>
  <c r="AA533" i="2"/>
  <c r="S533" i="2"/>
  <c r="O533" i="2"/>
  <c r="Z533" i="2" s="1"/>
  <c r="L533" i="2"/>
  <c r="AC532" i="2"/>
  <c r="AA532" i="2"/>
  <c r="Z532" i="2"/>
  <c r="S532" i="2"/>
  <c r="R532" i="2"/>
  <c r="O532" i="2"/>
  <c r="L532" i="2"/>
  <c r="AC531" i="2"/>
  <c r="AA531" i="2"/>
  <c r="Y531" i="2"/>
  <c r="W531" i="2"/>
  <c r="U531" i="2"/>
  <c r="S531" i="2"/>
  <c r="O531" i="2"/>
  <c r="Z531" i="2" s="1"/>
  <c r="L531" i="2"/>
  <c r="AA530" i="2"/>
  <c r="Y530" i="2"/>
  <c r="W530" i="2"/>
  <c r="U530" i="2"/>
  <c r="S530" i="2"/>
  <c r="O530" i="2"/>
  <c r="Z530" i="2" s="1"/>
  <c r="L530" i="2"/>
  <c r="AA529" i="2"/>
  <c r="S529" i="2"/>
  <c r="O529" i="2"/>
  <c r="Z529" i="2" s="1"/>
  <c r="L529" i="2"/>
  <c r="AA528" i="2"/>
  <c r="S528" i="2"/>
  <c r="O528" i="2"/>
  <c r="Z528" i="2" s="1"/>
  <c r="L528" i="2"/>
  <c r="AC527" i="2"/>
  <c r="AA527" i="2"/>
  <c r="S527" i="2"/>
  <c r="O527" i="2"/>
  <c r="Z527" i="2" s="1"/>
  <c r="L527" i="2"/>
  <c r="AA526" i="2"/>
  <c r="S526" i="2"/>
  <c r="O526" i="2"/>
  <c r="Z526" i="2" s="1"/>
  <c r="L526" i="2"/>
  <c r="AC525" i="2"/>
  <c r="AA525" i="2"/>
  <c r="S525" i="2"/>
  <c r="O525" i="2"/>
  <c r="Z525" i="2" s="1"/>
  <c r="L525" i="2"/>
  <c r="AA524" i="2"/>
  <c r="S524" i="2"/>
  <c r="O524" i="2"/>
  <c r="Z524" i="2" s="1"/>
  <c r="L524" i="2"/>
  <c r="AA523" i="2"/>
  <c r="S523" i="2"/>
  <c r="O523" i="2"/>
  <c r="Z523" i="2" s="1"/>
  <c r="L523" i="2"/>
  <c r="AA522" i="2"/>
  <c r="S522" i="2"/>
  <c r="O522" i="2"/>
  <c r="Z522" i="2" s="1"/>
  <c r="L522" i="2"/>
  <c r="AC521" i="2"/>
  <c r="AA521" i="2"/>
  <c r="S521" i="2"/>
  <c r="O521" i="2"/>
  <c r="Z521" i="2" s="1"/>
  <c r="L521" i="2"/>
  <c r="AA520" i="2"/>
  <c r="S520" i="2"/>
  <c r="O520" i="2"/>
  <c r="Z520" i="2" s="1"/>
  <c r="L520" i="2"/>
  <c r="AC519" i="2"/>
  <c r="AA519" i="2"/>
  <c r="S519" i="2"/>
  <c r="O519" i="2"/>
  <c r="Z519" i="2" s="1"/>
  <c r="L519" i="2"/>
  <c r="AC518" i="2"/>
  <c r="AA518" i="2"/>
  <c r="Y518" i="2"/>
  <c r="W518" i="2"/>
  <c r="W516" i="2" s="1"/>
  <c r="U518" i="2"/>
  <c r="S518" i="2"/>
  <c r="O518" i="2"/>
  <c r="Z518" i="2" s="1"/>
  <c r="L518" i="2"/>
  <c r="AC517" i="2"/>
  <c r="AC516" i="2" s="1"/>
  <c r="AA517" i="2"/>
  <c r="S517" i="2"/>
  <c r="O517" i="2"/>
  <c r="Z517" i="2" s="1"/>
  <c r="L517" i="2"/>
  <c r="AG516" i="2"/>
  <c r="AF516" i="2"/>
  <c r="AE516" i="2"/>
  <c r="AD516" i="2"/>
  <c r="AB516" i="2"/>
  <c r="X516" i="2"/>
  <c r="V516" i="2"/>
  <c r="T516" i="2"/>
  <c r="Q516" i="2"/>
  <c r="P516" i="2"/>
  <c r="N516" i="2"/>
  <c r="M516" i="2"/>
  <c r="L516" i="2"/>
  <c r="R515" i="2"/>
  <c r="AA514" i="2"/>
  <c r="S514" i="2"/>
  <c r="O514" i="2"/>
  <c r="Z514" i="2" s="1"/>
  <c r="L514" i="2"/>
  <c r="AA513" i="2"/>
  <c r="S513" i="2"/>
  <c r="O513" i="2"/>
  <c r="Z513" i="2" s="1"/>
  <c r="L513" i="2"/>
  <c r="AA512" i="2"/>
  <c r="Y512" i="2"/>
  <c r="Y510" i="2" s="1"/>
  <c r="W512" i="2"/>
  <c r="U512" i="2"/>
  <c r="U510" i="2" s="1"/>
  <c r="S512" i="2"/>
  <c r="O512" i="2"/>
  <c r="Z512" i="2" s="1"/>
  <c r="L512" i="2"/>
  <c r="AA511" i="2"/>
  <c r="S511" i="2"/>
  <c r="O511" i="2"/>
  <c r="Z511" i="2" s="1"/>
  <c r="L511" i="2"/>
  <c r="AG510" i="2"/>
  <c r="AF510" i="2"/>
  <c r="AE510" i="2"/>
  <c r="AD510" i="2"/>
  <c r="AC510" i="2"/>
  <c r="AB510" i="2"/>
  <c r="X510" i="2"/>
  <c r="W510" i="2"/>
  <c r="V510" i="2"/>
  <c r="T510" i="2"/>
  <c r="Q510" i="2"/>
  <c r="P510" i="2"/>
  <c r="N510" i="2"/>
  <c r="M510" i="2"/>
  <c r="L510" i="2"/>
  <c r="R509" i="2"/>
  <c r="AA508" i="2"/>
  <c r="S508" i="2"/>
  <c r="O508" i="2"/>
  <c r="Z508" i="2" s="1"/>
  <c r="L508" i="2"/>
  <c r="AA507" i="2"/>
  <c r="S507" i="2"/>
  <c r="O507" i="2"/>
  <c r="Z507" i="2" s="1"/>
  <c r="L507" i="2"/>
  <c r="AA506" i="2"/>
  <c r="W506" i="2"/>
  <c r="S506" i="2"/>
  <c r="Y506" i="2" s="1"/>
  <c r="O506" i="2"/>
  <c r="Z506" i="2" s="1"/>
  <c r="L506" i="2"/>
  <c r="AC505" i="2"/>
  <c r="AA505" i="2"/>
  <c r="Y505" i="2"/>
  <c r="W505" i="2"/>
  <c r="U505" i="2"/>
  <c r="S505" i="2"/>
  <c r="R505" i="2"/>
  <c r="O505" i="2"/>
  <c r="Z505" i="2" s="1"/>
  <c r="L505" i="2"/>
  <c r="AA504" i="2"/>
  <c r="Y504" i="2"/>
  <c r="W504" i="2"/>
  <c r="U504" i="2"/>
  <c r="S504" i="2"/>
  <c r="O504" i="2"/>
  <c r="Z504" i="2" s="1"/>
  <c r="L504" i="2"/>
  <c r="AC503" i="2"/>
  <c r="AA503" i="2"/>
  <c r="Y503" i="2"/>
  <c r="W503" i="2"/>
  <c r="U503" i="2"/>
  <c r="S503" i="2"/>
  <c r="O503" i="2"/>
  <c r="Z503" i="2" s="1"/>
  <c r="L503" i="2"/>
  <c r="AC502" i="2"/>
  <c r="AA502" i="2"/>
  <c r="Y502" i="2"/>
  <c r="W502" i="2"/>
  <c r="U502" i="2"/>
  <c r="S502" i="2"/>
  <c r="O502" i="2"/>
  <c r="Z502" i="2" s="1"/>
  <c r="L502" i="2"/>
  <c r="AC501" i="2"/>
  <c r="AA501" i="2"/>
  <c r="Y501" i="2"/>
  <c r="W501" i="2"/>
  <c r="U501" i="2"/>
  <c r="S501" i="2"/>
  <c r="O501" i="2"/>
  <c r="Z501" i="2" s="1"/>
  <c r="L501" i="2"/>
  <c r="AC500" i="2"/>
  <c r="AA500" i="2"/>
  <c r="Y500" i="2"/>
  <c r="W500" i="2"/>
  <c r="U500" i="2"/>
  <c r="S500" i="2"/>
  <c r="O500" i="2"/>
  <c r="Z500" i="2" s="1"/>
  <c r="L500" i="2"/>
  <c r="AC499" i="2"/>
  <c r="AA499" i="2"/>
  <c r="Y499" i="2"/>
  <c r="W499" i="2"/>
  <c r="U499" i="2"/>
  <c r="S499" i="2"/>
  <c r="O499" i="2"/>
  <c r="Z499" i="2" s="1"/>
  <c r="L499" i="2"/>
  <c r="AC498" i="2"/>
  <c r="AA498" i="2"/>
  <c r="Y498" i="2"/>
  <c r="Y497" i="2" s="1"/>
  <c r="W498" i="2"/>
  <c r="U498" i="2"/>
  <c r="S498" i="2"/>
  <c r="O498" i="2"/>
  <c r="Z498" i="2" s="1"/>
  <c r="Z497" i="2" s="1"/>
  <c r="L498" i="2"/>
  <c r="AG497" i="2"/>
  <c r="AF497" i="2"/>
  <c r="AE497" i="2"/>
  <c r="AD497" i="2"/>
  <c r="AC497" i="2"/>
  <c r="AB497" i="2"/>
  <c r="AA497" i="2"/>
  <c r="X497" i="2"/>
  <c r="W497" i="2"/>
  <c r="V497" i="2"/>
  <c r="T497" i="2"/>
  <c r="S497" i="2"/>
  <c r="Q497" i="2"/>
  <c r="P497" i="2"/>
  <c r="O497" i="2"/>
  <c r="N497" i="2"/>
  <c r="M497" i="2"/>
  <c r="R496" i="2"/>
  <c r="AA495" i="2"/>
  <c r="W495" i="2"/>
  <c r="S495" i="2"/>
  <c r="Y495" i="2" s="1"/>
  <c r="O495" i="2"/>
  <c r="Z495" i="2" s="1"/>
  <c r="L495" i="2"/>
  <c r="AA494" i="2"/>
  <c r="Y494" i="2"/>
  <c r="Y493" i="2" s="1"/>
  <c r="W494" i="2"/>
  <c r="U494" i="2"/>
  <c r="S494" i="2"/>
  <c r="R494" i="2"/>
  <c r="O494" i="2"/>
  <c r="Z494" i="2" s="1"/>
  <c r="Z493" i="2" s="1"/>
  <c r="L494" i="2"/>
  <c r="AG493" i="2"/>
  <c r="AF493" i="2"/>
  <c r="AE493" i="2"/>
  <c r="AD493" i="2"/>
  <c r="AC493" i="2"/>
  <c r="AB493" i="2"/>
  <c r="X493" i="2"/>
  <c r="V493" i="2"/>
  <c r="T493" i="2"/>
  <c r="Q493" i="2"/>
  <c r="P493" i="2"/>
  <c r="N493" i="2"/>
  <c r="M493" i="2"/>
  <c r="L493" i="2"/>
  <c r="R492" i="2"/>
  <c r="AA491" i="2"/>
  <c r="O491" i="2"/>
  <c r="Z491" i="2" s="1"/>
  <c r="L491" i="2"/>
  <c r="AA490" i="2"/>
  <c r="O490" i="2"/>
  <c r="Z490" i="2" s="1"/>
  <c r="L490" i="2"/>
  <c r="AA489" i="2"/>
  <c r="R489" i="2"/>
  <c r="O489" i="2"/>
  <c r="Z489" i="2" s="1"/>
  <c r="L489" i="2"/>
  <c r="AC488" i="2"/>
  <c r="AC483" i="2" s="1"/>
  <c r="Z488" i="2"/>
  <c r="W488" i="2"/>
  <c r="W483" i="2" s="1"/>
  <c r="U488" i="2"/>
  <c r="U483" i="2" s="1"/>
  <c r="S488" i="2"/>
  <c r="S483" i="2" s="1"/>
  <c r="R488" i="2"/>
  <c r="AA487" i="2"/>
  <c r="R487" i="2"/>
  <c r="O487" i="2"/>
  <c r="Z487" i="2" s="1"/>
  <c r="L487" i="2"/>
  <c r="AA486" i="2"/>
  <c r="O486" i="2"/>
  <c r="Z486" i="2" s="1"/>
  <c r="L486" i="2"/>
  <c r="AA485" i="2"/>
  <c r="O485" i="2"/>
  <c r="Z485" i="2" s="1"/>
  <c r="L485" i="2"/>
  <c r="AA484" i="2"/>
  <c r="O484" i="2"/>
  <c r="Z484" i="2" s="1"/>
  <c r="L484" i="2"/>
  <c r="L483" i="2" s="1"/>
  <c r="AG483" i="2"/>
  <c r="AF483" i="2"/>
  <c r="AE483" i="2"/>
  <c r="AD483" i="2"/>
  <c r="AB483" i="2"/>
  <c r="Y483" i="2"/>
  <c r="X483" i="2"/>
  <c r="V483" i="2"/>
  <c r="T483" i="2"/>
  <c r="Q483" i="2"/>
  <c r="P483" i="2"/>
  <c r="N483" i="2"/>
  <c r="M483" i="2"/>
  <c r="R482" i="2"/>
  <c r="AA481" i="2"/>
  <c r="Z481" i="2"/>
  <c r="S481" i="2"/>
  <c r="R481" i="2"/>
  <c r="O481" i="2"/>
  <c r="L481" i="2"/>
  <c r="AA480" i="2"/>
  <c r="Z480" i="2"/>
  <c r="S480" i="2"/>
  <c r="R480" i="2"/>
  <c r="O480" i="2"/>
  <c r="L480" i="2"/>
  <c r="AA479" i="2"/>
  <c r="S479" i="2"/>
  <c r="O479" i="2"/>
  <c r="Z479" i="2" s="1"/>
  <c r="L479" i="2"/>
  <c r="AA478" i="2"/>
  <c r="S478" i="2"/>
  <c r="O478" i="2"/>
  <c r="Z478" i="2" s="1"/>
  <c r="L478" i="2"/>
  <c r="AA477" i="2"/>
  <c r="S477" i="2"/>
  <c r="O477" i="2"/>
  <c r="Z477" i="2" s="1"/>
  <c r="L477" i="2"/>
  <c r="AA476" i="2"/>
  <c r="S476" i="2"/>
  <c r="O476" i="2"/>
  <c r="Z476" i="2" s="1"/>
  <c r="L476" i="2"/>
  <c r="AA475" i="2"/>
  <c r="S475" i="2"/>
  <c r="O475" i="2"/>
  <c r="Z475" i="2" s="1"/>
  <c r="L475" i="2"/>
  <c r="AA474" i="2"/>
  <c r="S474" i="2"/>
  <c r="O474" i="2"/>
  <c r="Z474" i="2" s="1"/>
  <c r="L474" i="2"/>
  <c r="AA473" i="2"/>
  <c r="S473" i="2"/>
  <c r="O473" i="2"/>
  <c r="Z473" i="2" s="1"/>
  <c r="L473" i="2"/>
  <c r="AA472" i="2"/>
  <c r="S472" i="2"/>
  <c r="O472" i="2"/>
  <c r="Z472" i="2" s="1"/>
  <c r="L472" i="2"/>
  <c r="AA471" i="2"/>
  <c r="S471" i="2"/>
  <c r="O471" i="2"/>
  <c r="Z471" i="2" s="1"/>
  <c r="L471" i="2"/>
  <c r="AA470" i="2"/>
  <c r="S470" i="2"/>
  <c r="O470" i="2"/>
  <c r="Z470" i="2" s="1"/>
  <c r="L470" i="2"/>
  <c r="AA469" i="2"/>
  <c r="S469" i="2"/>
  <c r="O469" i="2"/>
  <c r="Z469" i="2" s="1"/>
  <c r="L469" i="2"/>
  <c r="AA468" i="2"/>
  <c r="S468" i="2"/>
  <c r="O468" i="2"/>
  <c r="Z468" i="2" s="1"/>
  <c r="L468" i="2"/>
  <c r="AA467" i="2"/>
  <c r="S467" i="2"/>
  <c r="O467" i="2"/>
  <c r="Z467" i="2" s="1"/>
  <c r="L467" i="2"/>
  <c r="AA466" i="2"/>
  <c r="S466" i="2"/>
  <c r="O466" i="2"/>
  <c r="Z466" i="2" s="1"/>
  <c r="L466" i="2"/>
  <c r="AA465" i="2"/>
  <c r="S465" i="2"/>
  <c r="O465" i="2"/>
  <c r="Z465" i="2" s="1"/>
  <c r="L465" i="2"/>
  <c r="AA464" i="2"/>
  <c r="S464" i="2"/>
  <c r="O464" i="2"/>
  <c r="Z464" i="2" s="1"/>
  <c r="L464" i="2"/>
  <c r="AA463" i="2"/>
  <c r="S463" i="2"/>
  <c r="O463" i="2"/>
  <c r="Z463" i="2" s="1"/>
  <c r="L463" i="2"/>
  <c r="AA462" i="2"/>
  <c r="S462" i="2"/>
  <c r="O462" i="2"/>
  <c r="Z462" i="2" s="1"/>
  <c r="L462" i="2"/>
  <c r="AA461" i="2"/>
  <c r="S461" i="2"/>
  <c r="O461" i="2"/>
  <c r="Z461" i="2" s="1"/>
  <c r="L461" i="2"/>
  <c r="AA460" i="2"/>
  <c r="S460" i="2"/>
  <c r="O460" i="2"/>
  <c r="Z460" i="2" s="1"/>
  <c r="L460" i="2"/>
  <c r="AA459" i="2"/>
  <c r="S459" i="2"/>
  <c r="O459" i="2"/>
  <c r="Z459" i="2" s="1"/>
  <c r="L459" i="2"/>
  <c r="AA458" i="2"/>
  <c r="S458" i="2"/>
  <c r="O458" i="2"/>
  <c r="Z458" i="2" s="1"/>
  <c r="L458" i="2"/>
  <c r="AA457" i="2"/>
  <c r="S457" i="2"/>
  <c r="O457" i="2"/>
  <c r="Z457" i="2" s="1"/>
  <c r="L457" i="2"/>
  <c r="AA456" i="2"/>
  <c r="S456" i="2"/>
  <c r="O456" i="2"/>
  <c r="Z456" i="2" s="1"/>
  <c r="L456" i="2"/>
  <c r="AA455" i="2"/>
  <c r="S455" i="2"/>
  <c r="O455" i="2"/>
  <c r="Z455" i="2" s="1"/>
  <c r="L455" i="2"/>
  <c r="AA454" i="2"/>
  <c r="S454" i="2"/>
  <c r="O454" i="2"/>
  <c r="Z454" i="2" s="1"/>
  <c r="L454" i="2"/>
  <c r="AA453" i="2"/>
  <c r="S453" i="2"/>
  <c r="O453" i="2"/>
  <c r="Z453" i="2" s="1"/>
  <c r="L453" i="2"/>
  <c r="AA452" i="2"/>
  <c r="S452" i="2"/>
  <c r="O452" i="2"/>
  <c r="Z452" i="2" s="1"/>
  <c r="L452" i="2"/>
  <c r="AA451" i="2"/>
  <c r="S451" i="2"/>
  <c r="O451" i="2"/>
  <c r="Z451" i="2" s="1"/>
  <c r="L451" i="2"/>
  <c r="AA450" i="2"/>
  <c r="S450" i="2"/>
  <c r="O450" i="2"/>
  <c r="Z450" i="2" s="1"/>
  <c r="L450" i="2"/>
  <c r="AA449" i="2"/>
  <c r="S449" i="2"/>
  <c r="O449" i="2"/>
  <c r="Z449" i="2" s="1"/>
  <c r="L449" i="2"/>
  <c r="AA448" i="2"/>
  <c r="S448" i="2"/>
  <c r="O448" i="2"/>
  <c r="Z448" i="2" s="1"/>
  <c r="L448" i="2"/>
  <c r="AA447" i="2"/>
  <c r="S447" i="2"/>
  <c r="O447" i="2"/>
  <c r="Z447" i="2" s="1"/>
  <c r="L447" i="2"/>
  <c r="AA446" i="2"/>
  <c r="AA445" i="2" s="1"/>
  <c r="S446" i="2"/>
  <c r="S445" i="2" s="1"/>
  <c r="O446" i="2"/>
  <c r="Z446" i="2" s="1"/>
  <c r="Z445" i="2" s="1"/>
  <c r="L446" i="2"/>
  <c r="AG445" i="2"/>
  <c r="AF445" i="2"/>
  <c r="AE445" i="2"/>
  <c r="AD445" i="2"/>
  <c r="AC445" i="2"/>
  <c r="AB445" i="2"/>
  <c r="Y445" i="2"/>
  <c r="X445" i="2"/>
  <c r="W445" i="2"/>
  <c r="V445" i="2"/>
  <c r="U445" i="2"/>
  <c r="T445" i="2"/>
  <c r="Q445" i="2"/>
  <c r="P445" i="2"/>
  <c r="N445" i="2"/>
  <c r="M445" i="2"/>
  <c r="L445" i="2"/>
  <c r="R444" i="2"/>
  <c r="AA443" i="2"/>
  <c r="S443" i="2"/>
  <c r="O443" i="2"/>
  <c r="Z443" i="2" s="1"/>
  <c r="L443" i="2"/>
  <c r="AA442" i="2"/>
  <c r="S442" i="2"/>
  <c r="O442" i="2"/>
  <c r="Z442" i="2" s="1"/>
  <c r="L442" i="2"/>
  <c r="AA441" i="2"/>
  <c r="S441" i="2"/>
  <c r="O441" i="2"/>
  <c r="Z441" i="2" s="1"/>
  <c r="L441" i="2"/>
  <c r="AA440" i="2"/>
  <c r="S440" i="2"/>
  <c r="O440" i="2"/>
  <c r="Z440" i="2" s="1"/>
  <c r="L440" i="2"/>
  <c r="AA439" i="2"/>
  <c r="S439" i="2"/>
  <c r="O439" i="2"/>
  <c r="Z439" i="2" s="1"/>
  <c r="L439" i="2"/>
  <c r="AA438" i="2"/>
  <c r="S438" i="2"/>
  <c r="O438" i="2"/>
  <c r="Z438" i="2" s="1"/>
  <c r="L438" i="2"/>
  <c r="AA437" i="2"/>
  <c r="S437" i="2"/>
  <c r="O437" i="2"/>
  <c r="Z437" i="2" s="1"/>
  <c r="L437" i="2"/>
  <c r="AA436" i="2"/>
  <c r="S436" i="2"/>
  <c r="O436" i="2"/>
  <c r="Z436" i="2" s="1"/>
  <c r="L436" i="2"/>
  <c r="AA435" i="2"/>
  <c r="S435" i="2"/>
  <c r="O435" i="2"/>
  <c r="Z435" i="2" s="1"/>
  <c r="L435" i="2"/>
  <c r="AA434" i="2"/>
  <c r="S434" i="2"/>
  <c r="O434" i="2"/>
  <c r="Z434" i="2" s="1"/>
  <c r="L434" i="2"/>
  <c r="AA433" i="2"/>
  <c r="S433" i="2"/>
  <c r="O433" i="2"/>
  <c r="Z433" i="2" s="1"/>
  <c r="L433" i="2"/>
  <c r="AA432" i="2"/>
  <c r="S432" i="2"/>
  <c r="O432" i="2"/>
  <c r="Z432" i="2" s="1"/>
  <c r="L432" i="2"/>
  <c r="AA431" i="2"/>
  <c r="S431" i="2"/>
  <c r="O431" i="2"/>
  <c r="Z431" i="2" s="1"/>
  <c r="L431" i="2"/>
  <c r="AA430" i="2"/>
  <c r="S430" i="2"/>
  <c r="O430" i="2"/>
  <c r="Z430" i="2" s="1"/>
  <c r="L430" i="2"/>
  <c r="AA429" i="2"/>
  <c r="S429" i="2"/>
  <c r="O429" i="2"/>
  <c r="Z429" i="2" s="1"/>
  <c r="L429" i="2"/>
  <c r="AA428" i="2"/>
  <c r="S428" i="2"/>
  <c r="O428" i="2"/>
  <c r="Z428" i="2" s="1"/>
  <c r="L428" i="2"/>
  <c r="AA427" i="2"/>
  <c r="S427" i="2"/>
  <c r="O427" i="2"/>
  <c r="Z427" i="2" s="1"/>
  <c r="L427" i="2"/>
  <c r="AA426" i="2"/>
  <c r="S426" i="2"/>
  <c r="O426" i="2"/>
  <c r="Z426" i="2" s="1"/>
  <c r="L426" i="2"/>
  <c r="AG425" i="2"/>
  <c r="AF425" i="2"/>
  <c r="AE425" i="2"/>
  <c r="AD425" i="2"/>
  <c r="AC425" i="2"/>
  <c r="AB425" i="2"/>
  <c r="AA425" i="2"/>
  <c r="S425" i="2"/>
  <c r="O425" i="2"/>
  <c r="N425" i="2"/>
  <c r="M425" i="2"/>
  <c r="L425" i="2"/>
  <c r="R424" i="2"/>
  <c r="AA423" i="2"/>
  <c r="S423" i="2"/>
  <c r="O423" i="2"/>
  <c r="Z423" i="2" s="1"/>
  <c r="L423" i="2"/>
  <c r="AA422" i="2"/>
  <c r="S422" i="2"/>
  <c r="O422" i="2"/>
  <c r="Z422" i="2" s="1"/>
  <c r="L422" i="2"/>
  <c r="AA421" i="2"/>
  <c r="S421" i="2"/>
  <c r="O421" i="2"/>
  <c r="Z421" i="2" s="1"/>
  <c r="L421" i="2"/>
  <c r="AA420" i="2"/>
  <c r="S420" i="2"/>
  <c r="O420" i="2"/>
  <c r="Z420" i="2" s="1"/>
  <c r="L420" i="2"/>
  <c r="AA419" i="2"/>
  <c r="S419" i="2"/>
  <c r="O419" i="2"/>
  <c r="Z419" i="2" s="1"/>
  <c r="L419" i="2"/>
  <c r="AA418" i="2"/>
  <c r="S418" i="2"/>
  <c r="O418" i="2"/>
  <c r="Z418" i="2" s="1"/>
  <c r="L418" i="2"/>
  <c r="AA417" i="2"/>
  <c r="S417" i="2"/>
  <c r="O417" i="2"/>
  <c r="Z417" i="2" s="1"/>
  <c r="L417" i="2"/>
  <c r="AA416" i="2"/>
  <c r="S416" i="2"/>
  <c r="O416" i="2"/>
  <c r="Z416" i="2" s="1"/>
  <c r="L416" i="2"/>
  <c r="AA415" i="2"/>
  <c r="S415" i="2"/>
  <c r="O415" i="2"/>
  <c r="Z415" i="2" s="1"/>
  <c r="L415" i="2"/>
  <c r="AA414" i="2"/>
  <c r="S414" i="2"/>
  <c r="O414" i="2"/>
  <c r="Z414" i="2" s="1"/>
  <c r="L414" i="2"/>
  <c r="AA413" i="2"/>
  <c r="S413" i="2"/>
  <c r="O413" i="2"/>
  <c r="Z413" i="2" s="1"/>
  <c r="L413" i="2"/>
  <c r="AA412" i="2"/>
  <c r="S412" i="2"/>
  <c r="O412" i="2"/>
  <c r="Z412" i="2" s="1"/>
  <c r="L412" i="2"/>
  <c r="AA411" i="2"/>
  <c r="S411" i="2"/>
  <c r="O411" i="2"/>
  <c r="Z411" i="2" s="1"/>
  <c r="L411" i="2"/>
  <c r="AA410" i="2"/>
  <c r="S410" i="2"/>
  <c r="O410" i="2"/>
  <c r="Z410" i="2" s="1"/>
  <c r="L410" i="2"/>
  <c r="AA409" i="2"/>
  <c r="S409" i="2"/>
  <c r="O409" i="2"/>
  <c r="Z409" i="2" s="1"/>
  <c r="L409" i="2"/>
  <c r="AA408" i="2"/>
  <c r="S408" i="2"/>
  <c r="O408" i="2"/>
  <c r="Z408" i="2" s="1"/>
  <c r="L408" i="2"/>
  <c r="AA407" i="2"/>
  <c r="S407" i="2"/>
  <c r="O407" i="2"/>
  <c r="Z407" i="2" s="1"/>
  <c r="L407" i="2"/>
  <c r="AA406" i="2"/>
  <c r="S406" i="2"/>
  <c r="O406" i="2"/>
  <c r="Z406" i="2" s="1"/>
  <c r="L406" i="2"/>
  <c r="AA405" i="2"/>
  <c r="S405" i="2"/>
  <c r="O405" i="2"/>
  <c r="Z405" i="2" s="1"/>
  <c r="L405" i="2"/>
  <c r="AA404" i="2"/>
  <c r="S404" i="2"/>
  <c r="O404" i="2"/>
  <c r="Z404" i="2" s="1"/>
  <c r="L404" i="2"/>
  <c r="AA403" i="2"/>
  <c r="S403" i="2"/>
  <c r="O403" i="2"/>
  <c r="Z403" i="2" s="1"/>
  <c r="L403" i="2"/>
  <c r="AA402" i="2"/>
  <c r="S402" i="2"/>
  <c r="O402" i="2"/>
  <c r="Z402" i="2" s="1"/>
  <c r="L402" i="2"/>
  <c r="AA401" i="2"/>
  <c r="S401" i="2"/>
  <c r="O401" i="2"/>
  <c r="Z401" i="2" s="1"/>
  <c r="L401" i="2"/>
  <c r="AA400" i="2"/>
  <c r="S400" i="2"/>
  <c r="O400" i="2"/>
  <c r="Z400" i="2" s="1"/>
  <c r="L400" i="2"/>
  <c r="AA399" i="2"/>
  <c r="S399" i="2"/>
  <c r="O399" i="2"/>
  <c r="Z399" i="2" s="1"/>
  <c r="L399" i="2"/>
  <c r="AA398" i="2"/>
  <c r="S398" i="2"/>
  <c r="O398" i="2"/>
  <c r="Z398" i="2" s="1"/>
  <c r="L398" i="2"/>
  <c r="AA397" i="2"/>
  <c r="S397" i="2"/>
  <c r="O397" i="2"/>
  <c r="Z397" i="2" s="1"/>
  <c r="L397" i="2"/>
  <c r="AA396" i="2"/>
  <c r="S396" i="2"/>
  <c r="O396" i="2"/>
  <c r="Z396" i="2" s="1"/>
  <c r="L396" i="2"/>
  <c r="AA395" i="2"/>
  <c r="S395" i="2"/>
  <c r="O395" i="2"/>
  <c r="Z395" i="2" s="1"/>
  <c r="L395" i="2"/>
  <c r="AA394" i="2"/>
  <c r="S394" i="2"/>
  <c r="O394" i="2"/>
  <c r="Z394" i="2" s="1"/>
  <c r="L394" i="2"/>
  <c r="AA393" i="2"/>
  <c r="S393" i="2"/>
  <c r="O393" i="2"/>
  <c r="Z393" i="2" s="1"/>
  <c r="L393" i="2"/>
  <c r="AA392" i="2"/>
  <c r="S392" i="2"/>
  <c r="O392" i="2"/>
  <c r="Z392" i="2" s="1"/>
  <c r="L392" i="2"/>
  <c r="AA391" i="2"/>
  <c r="S391" i="2"/>
  <c r="O391" i="2"/>
  <c r="Z391" i="2" s="1"/>
  <c r="L391" i="2"/>
  <c r="AA390" i="2"/>
  <c r="S390" i="2"/>
  <c r="O390" i="2"/>
  <c r="Z390" i="2" s="1"/>
  <c r="L390" i="2"/>
  <c r="AA389" i="2"/>
  <c r="S389" i="2"/>
  <c r="O389" i="2"/>
  <c r="Z389" i="2" s="1"/>
  <c r="L389" i="2"/>
  <c r="AA388" i="2"/>
  <c r="S388" i="2"/>
  <c r="O388" i="2"/>
  <c r="Z388" i="2" s="1"/>
  <c r="L388" i="2"/>
  <c r="AA387" i="2"/>
  <c r="S387" i="2"/>
  <c r="O387" i="2"/>
  <c r="Z387" i="2" s="1"/>
  <c r="L387" i="2"/>
  <c r="AA386" i="2"/>
  <c r="S386" i="2"/>
  <c r="O386" i="2"/>
  <c r="Z386" i="2" s="1"/>
  <c r="L386" i="2"/>
  <c r="AA385" i="2"/>
  <c r="S385" i="2"/>
  <c r="O385" i="2"/>
  <c r="Z385" i="2" s="1"/>
  <c r="L385" i="2"/>
  <c r="AA384" i="2"/>
  <c r="S384" i="2"/>
  <c r="O384" i="2"/>
  <c r="Z384" i="2" s="1"/>
  <c r="L384" i="2"/>
  <c r="AA383" i="2"/>
  <c r="S383" i="2"/>
  <c r="O383" i="2"/>
  <c r="Z383" i="2" s="1"/>
  <c r="L383" i="2"/>
  <c r="AA382" i="2"/>
  <c r="S382" i="2"/>
  <c r="O382" i="2"/>
  <c r="Z382" i="2" s="1"/>
  <c r="L382" i="2"/>
  <c r="AA381" i="2"/>
  <c r="S381" i="2"/>
  <c r="O381" i="2"/>
  <c r="Z381" i="2" s="1"/>
  <c r="L381" i="2"/>
  <c r="AA380" i="2"/>
  <c r="S380" i="2"/>
  <c r="O380" i="2"/>
  <c r="Z380" i="2" s="1"/>
  <c r="L380" i="2"/>
  <c r="AA379" i="2"/>
  <c r="S379" i="2"/>
  <c r="O379" i="2"/>
  <c r="Z379" i="2" s="1"/>
  <c r="L379" i="2"/>
  <c r="AA378" i="2"/>
  <c r="S378" i="2"/>
  <c r="O378" i="2"/>
  <c r="Z378" i="2" s="1"/>
  <c r="L378" i="2"/>
  <c r="AA377" i="2"/>
  <c r="S377" i="2"/>
  <c r="O377" i="2"/>
  <c r="Z377" i="2" s="1"/>
  <c r="L377" i="2"/>
  <c r="AA376" i="2"/>
  <c r="S376" i="2"/>
  <c r="O376" i="2"/>
  <c r="Z376" i="2" s="1"/>
  <c r="L376" i="2"/>
  <c r="AA375" i="2"/>
  <c r="S375" i="2"/>
  <c r="O375" i="2"/>
  <c r="Z375" i="2" s="1"/>
  <c r="L375" i="2"/>
  <c r="AA374" i="2"/>
  <c r="S374" i="2"/>
  <c r="O374" i="2"/>
  <c r="Z374" i="2" s="1"/>
  <c r="L374" i="2"/>
  <c r="AA373" i="2"/>
  <c r="S373" i="2"/>
  <c r="O373" i="2"/>
  <c r="Z373" i="2" s="1"/>
  <c r="L373" i="2"/>
  <c r="AA372" i="2"/>
  <c r="S372" i="2"/>
  <c r="O372" i="2"/>
  <c r="Z372" i="2" s="1"/>
  <c r="L372" i="2"/>
  <c r="AA371" i="2"/>
  <c r="S371" i="2"/>
  <c r="O371" i="2"/>
  <c r="Z371" i="2" s="1"/>
  <c r="L371" i="2"/>
  <c r="AA370" i="2"/>
  <c r="S370" i="2"/>
  <c r="O370" i="2"/>
  <c r="Z370" i="2" s="1"/>
  <c r="L370" i="2"/>
  <c r="AA369" i="2"/>
  <c r="S369" i="2"/>
  <c r="O369" i="2"/>
  <c r="Z369" i="2" s="1"/>
  <c r="L369" i="2"/>
  <c r="AA368" i="2"/>
  <c r="S368" i="2"/>
  <c r="O368" i="2"/>
  <c r="Z368" i="2" s="1"/>
  <c r="L368" i="2"/>
  <c r="AA367" i="2"/>
  <c r="S367" i="2"/>
  <c r="O367" i="2"/>
  <c r="Z367" i="2" s="1"/>
  <c r="L367" i="2"/>
  <c r="AA366" i="2"/>
  <c r="S366" i="2"/>
  <c r="O366" i="2"/>
  <c r="Z366" i="2" s="1"/>
  <c r="L366" i="2"/>
  <c r="AA365" i="2"/>
  <c r="S365" i="2"/>
  <c r="O365" i="2"/>
  <c r="Z365" i="2" s="1"/>
  <c r="L365" i="2"/>
  <c r="AA364" i="2"/>
  <c r="S364" i="2"/>
  <c r="O364" i="2"/>
  <c r="Z364" i="2" s="1"/>
  <c r="L364" i="2"/>
  <c r="AA363" i="2"/>
  <c r="S363" i="2"/>
  <c r="O363" i="2"/>
  <c r="Z363" i="2" s="1"/>
  <c r="L363" i="2"/>
  <c r="AA362" i="2"/>
  <c r="S362" i="2"/>
  <c r="O362" i="2"/>
  <c r="Z362" i="2" s="1"/>
  <c r="L362" i="2"/>
  <c r="AA361" i="2"/>
  <c r="S361" i="2"/>
  <c r="O361" i="2"/>
  <c r="Z361" i="2" s="1"/>
  <c r="L361" i="2"/>
  <c r="AA360" i="2"/>
  <c r="S360" i="2"/>
  <c r="O360" i="2"/>
  <c r="Z360" i="2" s="1"/>
  <c r="L360" i="2"/>
  <c r="AA359" i="2"/>
  <c r="S359" i="2"/>
  <c r="O359" i="2"/>
  <c r="Z359" i="2" s="1"/>
  <c r="L359" i="2"/>
  <c r="AA358" i="2"/>
  <c r="S358" i="2"/>
  <c r="O358" i="2"/>
  <c r="Z358" i="2" s="1"/>
  <c r="L358" i="2"/>
  <c r="AA357" i="2"/>
  <c r="S357" i="2"/>
  <c r="O357" i="2"/>
  <c r="Z357" i="2" s="1"/>
  <c r="L357" i="2"/>
  <c r="AA356" i="2"/>
  <c r="S356" i="2"/>
  <c r="O356" i="2"/>
  <c r="Z356" i="2" s="1"/>
  <c r="L356" i="2"/>
  <c r="AA355" i="2"/>
  <c r="S355" i="2"/>
  <c r="O355" i="2"/>
  <c r="Z355" i="2" s="1"/>
  <c r="L355" i="2"/>
  <c r="AA354" i="2"/>
  <c r="S354" i="2"/>
  <c r="O354" i="2"/>
  <c r="Z354" i="2" s="1"/>
  <c r="L354" i="2"/>
  <c r="AA353" i="2"/>
  <c r="S353" i="2"/>
  <c r="O353" i="2"/>
  <c r="Z353" i="2" s="1"/>
  <c r="L353" i="2"/>
  <c r="AA352" i="2"/>
  <c r="S352" i="2"/>
  <c r="O352" i="2"/>
  <c r="Z352" i="2" s="1"/>
  <c r="L352" i="2"/>
  <c r="AA351" i="2"/>
  <c r="S351" i="2"/>
  <c r="O351" i="2"/>
  <c r="Z351" i="2" s="1"/>
  <c r="L351" i="2"/>
  <c r="AA350" i="2"/>
  <c r="S350" i="2"/>
  <c r="O350" i="2"/>
  <c r="Z350" i="2" s="1"/>
  <c r="L350" i="2"/>
  <c r="AA349" i="2"/>
  <c r="S349" i="2"/>
  <c r="O349" i="2"/>
  <c r="Z349" i="2" s="1"/>
  <c r="L349" i="2"/>
  <c r="AA348" i="2"/>
  <c r="S348" i="2"/>
  <c r="O348" i="2"/>
  <c r="Z348" i="2" s="1"/>
  <c r="L348" i="2"/>
  <c r="AA347" i="2"/>
  <c r="S347" i="2"/>
  <c r="O347" i="2"/>
  <c r="Z347" i="2" s="1"/>
  <c r="L347" i="2"/>
  <c r="AA346" i="2"/>
  <c r="S346" i="2"/>
  <c r="O346" i="2"/>
  <c r="Z346" i="2" s="1"/>
  <c r="L346" i="2"/>
  <c r="AA345" i="2"/>
  <c r="S345" i="2"/>
  <c r="O345" i="2"/>
  <c r="Z345" i="2" s="1"/>
  <c r="L345" i="2"/>
  <c r="AA344" i="2"/>
  <c r="S344" i="2"/>
  <c r="O344" i="2"/>
  <c r="Z344" i="2" s="1"/>
  <c r="L344" i="2"/>
  <c r="AA343" i="2"/>
  <c r="S343" i="2"/>
  <c r="O343" i="2"/>
  <c r="Z343" i="2" s="1"/>
  <c r="L343" i="2"/>
  <c r="AA342" i="2"/>
  <c r="S342" i="2"/>
  <c r="O342" i="2"/>
  <c r="Z342" i="2" s="1"/>
  <c r="L342" i="2"/>
  <c r="AA341" i="2"/>
  <c r="S341" i="2"/>
  <c r="O341" i="2"/>
  <c r="Z341" i="2" s="1"/>
  <c r="L341" i="2"/>
  <c r="AA340" i="2"/>
  <c r="S340" i="2"/>
  <c r="O340" i="2"/>
  <c r="Z340" i="2" s="1"/>
  <c r="L340" i="2"/>
  <c r="AA339" i="2"/>
  <c r="S339" i="2"/>
  <c r="O339" i="2"/>
  <c r="Z339" i="2" s="1"/>
  <c r="L339" i="2"/>
  <c r="AA338" i="2"/>
  <c r="S338" i="2"/>
  <c r="O338" i="2"/>
  <c r="Z338" i="2" s="1"/>
  <c r="L338" i="2"/>
  <c r="AA337" i="2"/>
  <c r="S337" i="2"/>
  <c r="O337" i="2"/>
  <c r="Z337" i="2" s="1"/>
  <c r="L337" i="2"/>
  <c r="AA336" i="2"/>
  <c r="S336" i="2"/>
  <c r="O336" i="2"/>
  <c r="Z336" i="2" s="1"/>
  <c r="L336" i="2"/>
  <c r="AA335" i="2"/>
  <c r="S335" i="2"/>
  <c r="O335" i="2"/>
  <c r="Z335" i="2" s="1"/>
  <c r="L335" i="2"/>
  <c r="AA334" i="2"/>
  <c r="S334" i="2"/>
  <c r="O334" i="2"/>
  <c r="Z334" i="2" s="1"/>
  <c r="L334" i="2"/>
  <c r="AA333" i="2"/>
  <c r="S333" i="2"/>
  <c r="O333" i="2"/>
  <c r="Z333" i="2" s="1"/>
  <c r="L333" i="2"/>
  <c r="AA332" i="2"/>
  <c r="S332" i="2"/>
  <c r="O332" i="2"/>
  <c r="Z332" i="2" s="1"/>
  <c r="L332" i="2"/>
  <c r="AA331" i="2"/>
  <c r="S331" i="2"/>
  <c r="O331" i="2"/>
  <c r="Z331" i="2" s="1"/>
  <c r="L331" i="2"/>
  <c r="AA330" i="2"/>
  <c r="S330" i="2"/>
  <c r="O330" i="2"/>
  <c r="Z330" i="2" s="1"/>
  <c r="L330" i="2"/>
  <c r="AA329" i="2"/>
  <c r="S329" i="2"/>
  <c r="O329" i="2"/>
  <c r="Z329" i="2" s="1"/>
  <c r="L329" i="2"/>
  <c r="AA328" i="2"/>
  <c r="S328" i="2"/>
  <c r="O328" i="2"/>
  <c r="Z328" i="2" s="1"/>
  <c r="L328" i="2"/>
  <c r="AA327" i="2"/>
  <c r="S327" i="2"/>
  <c r="O327" i="2"/>
  <c r="Z327" i="2" s="1"/>
  <c r="L327" i="2"/>
  <c r="AA326" i="2"/>
  <c r="S326" i="2"/>
  <c r="O326" i="2"/>
  <c r="Z326" i="2" s="1"/>
  <c r="L326" i="2"/>
  <c r="AA325" i="2"/>
  <c r="S325" i="2"/>
  <c r="O325" i="2"/>
  <c r="Z325" i="2" s="1"/>
  <c r="L325" i="2"/>
  <c r="AA324" i="2"/>
  <c r="S324" i="2"/>
  <c r="O324" i="2"/>
  <c r="Z324" i="2" s="1"/>
  <c r="L324" i="2"/>
  <c r="AA323" i="2"/>
  <c r="S323" i="2"/>
  <c r="O323" i="2"/>
  <c r="Z323" i="2" s="1"/>
  <c r="L323" i="2"/>
  <c r="AA322" i="2"/>
  <c r="S322" i="2"/>
  <c r="O322" i="2"/>
  <c r="Z322" i="2" s="1"/>
  <c r="L322" i="2"/>
  <c r="AA321" i="2"/>
  <c r="S321" i="2"/>
  <c r="O321" i="2"/>
  <c r="Z321" i="2" s="1"/>
  <c r="L321" i="2"/>
  <c r="AA320" i="2"/>
  <c r="S320" i="2"/>
  <c r="O320" i="2"/>
  <c r="Z320" i="2" s="1"/>
  <c r="L320" i="2"/>
  <c r="AA319" i="2"/>
  <c r="S319" i="2"/>
  <c r="O319" i="2"/>
  <c r="Z319" i="2" s="1"/>
  <c r="L319" i="2"/>
  <c r="AA318" i="2"/>
  <c r="S318" i="2"/>
  <c r="O318" i="2"/>
  <c r="Z318" i="2" s="1"/>
  <c r="L318" i="2"/>
  <c r="AA317" i="2"/>
  <c r="S317" i="2"/>
  <c r="O317" i="2"/>
  <c r="Z317" i="2" s="1"/>
  <c r="L317" i="2"/>
  <c r="AA316" i="2"/>
  <c r="S316" i="2"/>
  <c r="O316" i="2"/>
  <c r="Z316" i="2" s="1"/>
  <c r="L316" i="2"/>
  <c r="AA315" i="2"/>
  <c r="S315" i="2"/>
  <c r="O315" i="2"/>
  <c r="Z315" i="2" s="1"/>
  <c r="L315" i="2"/>
  <c r="AA314" i="2"/>
  <c r="S314" i="2"/>
  <c r="O314" i="2"/>
  <c r="Z314" i="2" s="1"/>
  <c r="L314" i="2"/>
  <c r="AA313" i="2"/>
  <c r="S313" i="2"/>
  <c r="O313" i="2"/>
  <c r="Z313" i="2" s="1"/>
  <c r="L313" i="2"/>
  <c r="AA312" i="2"/>
  <c r="S312" i="2"/>
  <c r="O312" i="2"/>
  <c r="Z312" i="2" s="1"/>
  <c r="L312" i="2"/>
  <c r="AA311" i="2"/>
  <c r="S311" i="2"/>
  <c r="O311" i="2"/>
  <c r="Z311" i="2" s="1"/>
  <c r="L311" i="2"/>
  <c r="AA310" i="2"/>
  <c r="S310" i="2"/>
  <c r="O310" i="2"/>
  <c r="Z310" i="2" s="1"/>
  <c r="L310" i="2"/>
  <c r="AA309" i="2"/>
  <c r="S309" i="2"/>
  <c r="O309" i="2"/>
  <c r="Z309" i="2" s="1"/>
  <c r="L309" i="2"/>
  <c r="AA308" i="2"/>
  <c r="S308" i="2"/>
  <c r="O308" i="2"/>
  <c r="Z308" i="2" s="1"/>
  <c r="L308" i="2"/>
  <c r="AA307" i="2"/>
  <c r="S307" i="2"/>
  <c r="O307" i="2"/>
  <c r="Z307" i="2" s="1"/>
  <c r="L307" i="2"/>
  <c r="AA306" i="2"/>
  <c r="S306" i="2"/>
  <c r="O306" i="2"/>
  <c r="Z306" i="2" s="1"/>
  <c r="L306" i="2"/>
  <c r="AA305" i="2"/>
  <c r="S305" i="2"/>
  <c r="O305" i="2"/>
  <c r="Z305" i="2" s="1"/>
  <c r="L305" i="2"/>
  <c r="AA304" i="2"/>
  <c r="S304" i="2"/>
  <c r="O304" i="2"/>
  <c r="Z304" i="2" s="1"/>
  <c r="L304" i="2"/>
  <c r="AA303" i="2"/>
  <c r="S303" i="2"/>
  <c r="O303" i="2"/>
  <c r="Z303" i="2" s="1"/>
  <c r="L303" i="2"/>
  <c r="AA302" i="2"/>
  <c r="S302" i="2"/>
  <c r="O302" i="2"/>
  <c r="Z302" i="2" s="1"/>
  <c r="L302" i="2"/>
  <c r="AA301" i="2"/>
  <c r="S301" i="2"/>
  <c r="O301" i="2"/>
  <c r="Z301" i="2" s="1"/>
  <c r="L301" i="2"/>
  <c r="AA300" i="2"/>
  <c r="S300" i="2"/>
  <c r="O300" i="2"/>
  <c r="Z300" i="2" s="1"/>
  <c r="L300" i="2"/>
  <c r="AA299" i="2"/>
  <c r="S299" i="2"/>
  <c r="O299" i="2"/>
  <c r="Z299" i="2" s="1"/>
  <c r="L299" i="2"/>
  <c r="AA298" i="2"/>
  <c r="S298" i="2"/>
  <c r="O298" i="2"/>
  <c r="Z298" i="2" s="1"/>
  <c r="L298" i="2"/>
  <c r="AA297" i="2"/>
  <c r="S297" i="2"/>
  <c r="O297" i="2"/>
  <c r="Z297" i="2" s="1"/>
  <c r="L297" i="2"/>
  <c r="AA296" i="2"/>
  <c r="S296" i="2"/>
  <c r="O296" i="2"/>
  <c r="Z296" i="2" s="1"/>
  <c r="L296" i="2"/>
  <c r="AA295" i="2"/>
  <c r="S295" i="2"/>
  <c r="O295" i="2"/>
  <c r="Z295" i="2" s="1"/>
  <c r="L295" i="2"/>
  <c r="AA294" i="2"/>
  <c r="S294" i="2"/>
  <c r="O294" i="2"/>
  <c r="Z294" i="2" s="1"/>
  <c r="L294" i="2"/>
  <c r="AA293" i="2"/>
  <c r="S293" i="2"/>
  <c r="O293" i="2"/>
  <c r="Z293" i="2" s="1"/>
  <c r="L293" i="2"/>
  <c r="AA292" i="2"/>
  <c r="S292" i="2"/>
  <c r="O292" i="2"/>
  <c r="Z292" i="2" s="1"/>
  <c r="L292" i="2"/>
  <c r="AA291" i="2"/>
  <c r="S291" i="2"/>
  <c r="O291" i="2"/>
  <c r="Z291" i="2" s="1"/>
  <c r="L291" i="2"/>
  <c r="AA290" i="2"/>
  <c r="S290" i="2"/>
  <c r="O290" i="2"/>
  <c r="Z290" i="2" s="1"/>
  <c r="L290" i="2"/>
  <c r="AA289" i="2"/>
  <c r="S289" i="2"/>
  <c r="O289" i="2"/>
  <c r="Z289" i="2" s="1"/>
  <c r="L289" i="2"/>
  <c r="AA288" i="2"/>
  <c r="S288" i="2"/>
  <c r="O288" i="2"/>
  <c r="Z288" i="2" s="1"/>
  <c r="L288" i="2"/>
  <c r="AA287" i="2"/>
  <c r="S287" i="2"/>
  <c r="O287" i="2"/>
  <c r="Z287" i="2" s="1"/>
  <c r="L287" i="2"/>
  <c r="AA286" i="2"/>
  <c r="S286" i="2"/>
  <c r="O286" i="2"/>
  <c r="Z286" i="2" s="1"/>
  <c r="L286" i="2"/>
  <c r="AA285" i="2"/>
  <c r="S285" i="2"/>
  <c r="O285" i="2"/>
  <c r="Z285" i="2" s="1"/>
  <c r="L285" i="2"/>
  <c r="AA284" i="2"/>
  <c r="S284" i="2"/>
  <c r="O284" i="2"/>
  <c r="Z284" i="2" s="1"/>
  <c r="L284" i="2"/>
  <c r="AA283" i="2"/>
  <c r="S283" i="2"/>
  <c r="O283" i="2"/>
  <c r="Z283" i="2" s="1"/>
  <c r="L283" i="2"/>
  <c r="AA282" i="2"/>
  <c r="S282" i="2"/>
  <c r="O282" i="2"/>
  <c r="Z282" i="2" s="1"/>
  <c r="L282" i="2"/>
  <c r="AA281" i="2"/>
  <c r="S281" i="2"/>
  <c r="O281" i="2"/>
  <c r="Z281" i="2" s="1"/>
  <c r="L281" i="2"/>
  <c r="AA280" i="2"/>
  <c r="S280" i="2"/>
  <c r="O280" i="2"/>
  <c r="Z280" i="2" s="1"/>
  <c r="L280" i="2"/>
  <c r="AA279" i="2"/>
  <c r="S279" i="2"/>
  <c r="O279" i="2"/>
  <c r="Z279" i="2" s="1"/>
  <c r="L279" i="2"/>
  <c r="AA278" i="2"/>
  <c r="S278" i="2"/>
  <c r="O278" i="2"/>
  <c r="Z278" i="2" s="1"/>
  <c r="L278" i="2"/>
  <c r="AA277" i="2"/>
  <c r="S277" i="2"/>
  <c r="O277" i="2"/>
  <c r="Z277" i="2" s="1"/>
  <c r="L277" i="2"/>
  <c r="AA276" i="2"/>
  <c r="S276" i="2"/>
  <c r="O276" i="2"/>
  <c r="Z276" i="2" s="1"/>
  <c r="L276" i="2"/>
  <c r="AA275" i="2"/>
  <c r="S275" i="2"/>
  <c r="O275" i="2"/>
  <c r="Z275" i="2" s="1"/>
  <c r="L275" i="2"/>
  <c r="AA274" i="2"/>
  <c r="S274" i="2"/>
  <c r="O274" i="2"/>
  <c r="Z274" i="2" s="1"/>
  <c r="L274" i="2"/>
  <c r="AA273" i="2"/>
  <c r="S273" i="2"/>
  <c r="O273" i="2"/>
  <c r="Z273" i="2" s="1"/>
  <c r="L273" i="2"/>
  <c r="AA272" i="2"/>
  <c r="S272" i="2"/>
  <c r="O272" i="2"/>
  <c r="Z272" i="2" s="1"/>
  <c r="L272" i="2"/>
  <c r="AA271" i="2"/>
  <c r="S271" i="2"/>
  <c r="O271" i="2"/>
  <c r="Z271" i="2" s="1"/>
  <c r="L271" i="2"/>
  <c r="AA270" i="2"/>
  <c r="S270" i="2"/>
  <c r="O270" i="2"/>
  <c r="Z270" i="2" s="1"/>
  <c r="L270" i="2"/>
  <c r="AA269" i="2"/>
  <c r="S269" i="2"/>
  <c r="O269" i="2"/>
  <c r="Z269" i="2" s="1"/>
  <c r="L269" i="2"/>
  <c r="AA268" i="2"/>
  <c r="S268" i="2"/>
  <c r="O268" i="2"/>
  <c r="Z268" i="2" s="1"/>
  <c r="L268" i="2"/>
  <c r="AA267" i="2"/>
  <c r="S267" i="2"/>
  <c r="O267" i="2"/>
  <c r="Z267" i="2" s="1"/>
  <c r="L267" i="2"/>
  <c r="AA266" i="2"/>
  <c r="S266" i="2"/>
  <c r="O266" i="2"/>
  <c r="Z266" i="2" s="1"/>
  <c r="L266" i="2"/>
  <c r="AA265" i="2"/>
  <c r="S265" i="2"/>
  <c r="O265" i="2"/>
  <c r="Z265" i="2" s="1"/>
  <c r="L265" i="2"/>
  <c r="AA264" i="2"/>
  <c r="S264" i="2"/>
  <c r="O264" i="2"/>
  <c r="Z264" i="2" s="1"/>
  <c r="L264" i="2"/>
  <c r="AA263" i="2"/>
  <c r="S263" i="2"/>
  <c r="O263" i="2"/>
  <c r="Z263" i="2" s="1"/>
  <c r="L263" i="2"/>
  <c r="AA262" i="2"/>
  <c r="S262" i="2"/>
  <c r="O262" i="2"/>
  <c r="Z262" i="2" s="1"/>
  <c r="L262" i="2"/>
  <c r="AA261" i="2"/>
  <c r="S261" i="2"/>
  <c r="O261" i="2"/>
  <c r="Z261" i="2" s="1"/>
  <c r="L261" i="2"/>
  <c r="AA260" i="2"/>
  <c r="S260" i="2"/>
  <c r="O260" i="2"/>
  <c r="Z260" i="2" s="1"/>
  <c r="L260" i="2"/>
  <c r="AA259" i="2"/>
  <c r="S259" i="2"/>
  <c r="O259" i="2"/>
  <c r="Z259" i="2" s="1"/>
  <c r="L259" i="2"/>
  <c r="AA258" i="2"/>
  <c r="Y258" i="2"/>
  <c r="W258" i="2"/>
  <c r="O258" i="2"/>
  <c r="U258" i="2" s="1"/>
  <c r="AA257" i="2"/>
  <c r="S257" i="2"/>
  <c r="O257" i="2"/>
  <c r="Z257" i="2" s="1"/>
  <c r="L257" i="2"/>
  <c r="AA256" i="2"/>
  <c r="Y256" i="2"/>
  <c r="W256" i="2"/>
  <c r="R256" i="2"/>
  <c r="O256" i="2"/>
  <c r="U256" i="2" s="1"/>
  <c r="AA255" i="2"/>
  <c r="S255" i="2"/>
  <c r="O255" i="2"/>
  <c r="Z255" i="2" s="1"/>
  <c r="L255" i="2"/>
  <c r="AA254" i="2"/>
  <c r="S254" i="2"/>
  <c r="O254" i="2"/>
  <c r="Z254" i="2" s="1"/>
  <c r="L254" i="2"/>
  <c r="AA253" i="2"/>
  <c r="S253" i="2"/>
  <c r="O253" i="2"/>
  <c r="Z253" i="2" s="1"/>
  <c r="L253" i="2"/>
  <c r="AA252" i="2"/>
  <c r="S252" i="2"/>
  <c r="O252" i="2"/>
  <c r="Z252" i="2" s="1"/>
  <c r="L252" i="2"/>
  <c r="AA251" i="2"/>
  <c r="Y251" i="2"/>
  <c r="W251" i="2"/>
  <c r="O251" i="2"/>
  <c r="U251" i="2" s="1"/>
  <c r="AA250" i="2"/>
  <c r="S250" i="2"/>
  <c r="O250" i="2"/>
  <c r="L250" i="2"/>
  <c r="AA249" i="2"/>
  <c r="S249" i="2"/>
  <c r="O249" i="2"/>
  <c r="L249" i="2"/>
  <c r="AA248" i="2"/>
  <c r="S248" i="2"/>
  <c r="O248" i="2"/>
  <c r="L248" i="2"/>
  <c r="AA247" i="2"/>
  <c r="S247" i="2"/>
  <c r="O247" i="2"/>
  <c r="L247" i="2"/>
  <c r="AA246" i="2"/>
  <c r="S246" i="2"/>
  <c r="O246" i="2"/>
  <c r="L246" i="2"/>
  <c r="AA245" i="2"/>
  <c r="S245" i="2"/>
  <c r="O245" i="2"/>
  <c r="L245" i="2"/>
  <c r="AA244" i="2"/>
  <c r="S244" i="2"/>
  <c r="O244" i="2"/>
  <c r="L244" i="2"/>
  <c r="AA243" i="2"/>
  <c r="S243" i="2"/>
  <c r="O243" i="2"/>
  <c r="L243" i="2"/>
  <c r="AA242" i="2"/>
  <c r="S242" i="2"/>
  <c r="O242" i="2"/>
  <c r="L242" i="2"/>
  <c r="AA241" i="2"/>
  <c r="S241" i="2"/>
  <c r="O241" i="2"/>
  <c r="L241" i="2"/>
  <c r="AA240" i="2"/>
  <c r="S240" i="2"/>
  <c r="O240" i="2"/>
  <c r="L240" i="2"/>
  <c r="AA239" i="2"/>
  <c r="Y239" i="2"/>
  <c r="W239" i="2"/>
  <c r="O239" i="2"/>
  <c r="R239" i="2" s="1"/>
  <c r="AA238" i="2"/>
  <c r="S238" i="2"/>
  <c r="O238" i="2"/>
  <c r="Z238" i="2" s="1"/>
  <c r="L238" i="2"/>
  <c r="AA237" i="2"/>
  <c r="S237" i="2"/>
  <c r="O237" i="2"/>
  <c r="Z237" i="2" s="1"/>
  <c r="L237" i="2"/>
  <c r="AA236" i="2"/>
  <c r="S236" i="2"/>
  <c r="O236" i="2"/>
  <c r="Z236" i="2" s="1"/>
  <c r="L236" i="2"/>
  <c r="AA235" i="2"/>
  <c r="S235" i="2"/>
  <c r="O235" i="2"/>
  <c r="Z235" i="2" s="1"/>
  <c r="L235" i="2"/>
  <c r="AA234" i="2"/>
  <c r="S234" i="2"/>
  <c r="O234" i="2"/>
  <c r="Z234" i="2" s="1"/>
  <c r="L234" i="2"/>
  <c r="AA233" i="2"/>
  <c r="S233" i="2"/>
  <c r="O233" i="2"/>
  <c r="Z233" i="2" s="1"/>
  <c r="L233" i="2"/>
  <c r="AA232" i="2"/>
  <c r="S232" i="2"/>
  <c r="O232" i="2"/>
  <c r="Z232" i="2" s="1"/>
  <c r="L232" i="2"/>
  <c r="AA231" i="2"/>
  <c r="S231" i="2"/>
  <c r="O231" i="2"/>
  <c r="Z231" i="2" s="1"/>
  <c r="L231" i="2"/>
  <c r="AA230" i="2"/>
  <c r="S230" i="2"/>
  <c r="O230" i="2"/>
  <c r="Z230" i="2" s="1"/>
  <c r="L230" i="2"/>
  <c r="AA229" i="2"/>
  <c r="S229" i="2"/>
  <c r="O229" i="2"/>
  <c r="Z229" i="2" s="1"/>
  <c r="L229" i="2"/>
  <c r="AA228" i="2"/>
  <c r="S228" i="2"/>
  <c r="O228" i="2"/>
  <c r="Z228" i="2" s="1"/>
  <c r="L228" i="2"/>
  <c r="AA227" i="2"/>
  <c r="S227" i="2"/>
  <c r="O227" i="2"/>
  <c r="Z227" i="2" s="1"/>
  <c r="L227" i="2"/>
  <c r="AA226" i="2"/>
  <c r="S226" i="2"/>
  <c r="O226" i="2"/>
  <c r="Z226" i="2" s="1"/>
  <c r="L226" i="2"/>
  <c r="AA225" i="2"/>
  <c r="S225" i="2"/>
  <c r="O225" i="2"/>
  <c r="Z225" i="2" s="1"/>
  <c r="L225" i="2"/>
  <c r="AA224" i="2"/>
  <c r="S224" i="2"/>
  <c r="O224" i="2"/>
  <c r="Z224" i="2" s="1"/>
  <c r="L224" i="2"/>
  <c r="AA223" i="2"/>
  <c r="S223" i="2"/>
  <c r="O223" i="2"/>
  <c r="Z223" i="2" s="1"/>
  <c r="L223" i="2"/>
  <c r="AA222" i="2"/>
  <c r="S222" i="2"/>
  <c r="O222" i="2"/>
  <c r="Z222" i="2" s="1"/>
  <c r="L222" i="2"/>
  <c r="AA221" i="2"/>
  <c r="S221" i="2"/>
  <c r="O221" i="2"/>
  <c r="Z221" i="2" s="1"/>
  <c r="L221" i="2"/>
  <c r="AA220" i="2"/>
  <c r="S220" i="2"/>
  <c r="O220" i="2"/>
  <c r="Z220" i="2" s="1"/>
  <c r="L220" i="2"/>
  <c r="AA219" i="2"/>
  <c r="S219" i="2"/>
  <c r="O219" i="2"/>
  <c r="Z219" i="2" s="1"/>
  <c r="L219" i="2"/>
  <c r="AA218" i="2"/>
  <c r="S218" i="2"/>
  <c r="O218" i="2"/>
  <c r="Z218" i="2" s="1"/>
  <c r="L218" i="2"/>
  <c r="AA217" i="2"/>
  <c r="S217" i="2"/>
  <c r="O217" i="2"/>
  <c r="Z217" i="2" s="1"/>
  <c r="L217" i="2"/>
  <c r="AA216" i="2"/>
  <c r="S216" i="2"/>
  <c r="O216" i="2"/>
  <c r="Z216" i="2" s="1"/>
  <c r="L216" i="2"/>
  <c r="AA215" i="2"/>
  <c r="S215" i="2"/>
  <c r="O215" i="2"/>
  <c r="Z215" i="2" s="1"/>
  <c r="L215" i="2"/>
  <c r="AA214" i="2"/>
  <c r="S214" i="2"/>
  <c r="O214" i="2"/>
  <c r="Z214" i="2" s="1"/>
  <c r="L214" i="2"/>
  <c r="AA213" i="2"/>
  <c r="S213" i="2"/>
  <c r="O213" i="2"/>
  <c r="Z213" i="2" s="1"/>
  <c r="L213" i="2"/>
  <c r="AA212" i="2"/>
  <c r="S212" i="2"/>
  <c r="O212" i="2"/>
  <c r="Z212" i="2" s="1"/>
  <c r="L212" i="2"/>
  <c r="AA211" i="2"/>
  <c r="S211" i="2"/>
  <c r="O211" i="2"/>
  <c r="Z211" i="2" s="1"/>
  <c r="L211" i="2"/>
  <c r="AA210" i="2"/>
  <c r="S210" i="2"/>
  <c r="O210" i="2"/>
  <c r="Z210" i="2" s="1"/>
  <c r="L210" i="2"/>
  <c r="AA209" i="2"/>
  <c r="S209" i="2"/>
  <c r="O209" i="2"/>
  <c r="Z209" i="2" s="1"/>
  <c r="L209" i="2"/>
  <c r="AA208" i="2"/>
  <c r="S208" i="2"/>
  <c r="O208" i="2"/>
  <c r="Z208" i="2" s="1"/>
  <c r="L208" i="2"/>
  <c r="AA207" i="2"/>
  <c r="S207" i="2"/>
  <c r="O207" i="2"/>
  <c r="Z207" i="2" s="1"/>
  <c r="L207" i="2"/>
  <c r="AA206" i="2"/>
  <c r="S206" i="2"/>
  <c r="O206" i="2"/>
  <c r="Z206" i="2" s="1"/>
  <c r="L206" i="2"/>
  <c r="AA205" i="2"/>
  <c r="S205" i="2"/>
  <c r="O205" i="2"/>
  <c r="Z205" i="2" s="1"/>
  <c r="L205" i="2"/>
  <c r="AA204" i="2"/>
  <c r="S204" i="2"/>
  <c r="O204" i="2"/>
  <c r="Z204" i="2" s="1"/>
  <c r="L204" i="2"/>
  <c r="AA203" i="2"/>
  <c r="S203" i="2"/>
  <c r="O203" i="2"/>
  <c r="Z203" i="2" s="1"/>
  <c r="L203" i="2"/>
  <c r="AA202" i="2"/>
  <c r="S202" i="2"/>
  <c r="O202" i="2"/>
  <c r="Z202" i="2" s="1"/>
  <c r="L202" i="2"/>
  <c r="AA201" i="2"/>
  <c r="S201" i="2"/>
  <c r="O201" i="2"/>
  <c r="Z201" i="2" s="1"/>
  <c r="L201" i="2"/>
  <c r="AA200" i="2"/>
  <c r="S200" i="2"/>
  <c r="O200" i="2"/>
  <c r="Z200" i="2" s="1"/>
  <c r="L200" i="2"/>
  <c r="AA199" i="2"/>
  <c r="S199" i="2"/>
  <c r="O199" i="2"/>
  <c r="Z199" i="2" s="1"/>
  <c r="L199" i="2"/>
  <c r="AA198" i="2"/>
  <c r="S198" i="2"/>
  <c r="O198" i="2"/>
  <c r="Z198" i="2" s="1"/>
  <c r="L198" i="2"/>
  <c r="AA197" i="2"/>
  <c r="S197" i="2"/>
  <c r="O197" i="2"/>
  <c r="Z197" i="2" s="1"/>
  <c r="L197" i="2"/>
  <c r="AA196" i="2"/>
  <c r="S196" i="2"/>
  <c r="O196" i="2"/>
  <c r="Z196" i="2" s="1"/>
  <c r="L196" i="2"/>
  <c r="AA195" i="2"/>
  <c r="S195" i="2"/>
  <c r="O195" i="2"/>
  <c r="Z195" i="2" s="1"/>
  <c r="L195" i="2"/>
  <c r="AA194" i="2"/>
  <c r="S194" i="2"/>
  <c r="O194" i="2"/>
  <c r="Z194" i="2" s="1"/>
  <c r="L194" i="2"/>
  <c r="AA193" i="2"/>
  <c r="S193" i="2"/>
  <c r="O193" i="2"/>
  <c r="Z193" i="2" s="1"/>
  <c r="L193" i="2"/>
  <c r="AA192" i="2"/>
  <c r="S192" i="2"/>
  <c r="O192" i="2"/>
  <c r="Z192" i="2" s="1"/>
  <c r="L192" i="2"/>
  <c r="AA191" i="2"/>
  <c r="S191" i="2"/>
  <c r="O191" i="2"/>
  <c r="Z191" i="2" s="1"/>
  <c r="L191" i="2"/>
  <c r="AA190" i="2"/>
  <c r="Y190" i="2"/>
  <c r="Y153" i="2" s="1"/>
  <c r="W190" i="2"/>
  <c r="O190" i="2"/>
  <c r="U190" i="2" s="1"/>
  <c r="AA189" i="2"/>
  <c r="Z189" i="2"/>
  <c r="S189" i="2"/>
  <c r="R189" i="2"/>
  <c r="O189" i="2"/>
  <c r="L189" i="2"/>
  <c r="AA188" i="2"/>
  <c r="Z188" i="2"/>
  <c r="S188" i="2"/>
  <c r="R188" i="2"/>
  <c r="O188" i="2"/>
  <c r="L188" i="2"/>
  <c r="AA187" i="2"/>
  <c r="Z187" i="2"/>
  <c r="S187" i="2"/>
  <c r="R187" i="2"/>
  <c r="O187" i="2"/>
  <c r="L187" i="2"/>
  <c r="AA186" i="2"/>
  <c r="Z186" i="2"/>
  <c r="S186" i="2"/>
  <c r="R186" i="2"/>
  <c r="O186" i="2"/>
  <c r="L186" i="2"/>
  <c r="AA185" i="2"/>
  <c r="Z185" i="2"/>
  <c r="S185" i="2"/>
  <c r="R185" i="2"/>
  <c r="O185" i="2"/>
  <c r="L185" i="2"/>
  <c r="AA184" i="2"/>
  <c r="Z184" i="2"/>
  <c r="S184" i="2"/>
  <c r="R184" i="2"/>
  <c r="O184" i="2"/>
  <c r="L184" i="2"/>
  <c r="AA183" i="2"/>
  <c r="Z183" i="2"/>
  <c r="S183" i="2"/>
  <c r="R183" i="2"/>
  <c r="O183" i="2"/>
  <c r="L183" i="2"/>
  <c r="AA182" i="2"/>
  <c r="Z182" i="2"/>
  <c r="S182" i="2"/>
  <c r="R182" i="2"/>
  <c r="O182" i="2"/>
  <c r="L182" i="2"/>
  <c r="AA181" i="2"/>
  <c r="Z181" i="2"/>
  <c r="S181" i="2"/>
  <c r="R181" i="2"/>
  <c r="O181" i="2"/>
  <c r="L181" i="2"/>
  <c r="AA180" i="2"/>
  <c r="Z180" i="2"/>
  <c r="S180" i="2"/>
  <c r="R180" i="2"/>
  <c r="O180" i="2"/>
  <c r="L180" i="2"/>
  <c r="AA179" i="2"/>
  <c r="Z179" i="2"/>
  <c r="S179" i="2"/>
  <c r="R179" i="2"/>
  <c r="O179" i="2"/>
  <c r="L179" i="2"/>
  <c r="AA178" i="2"/>
  <c r="Z178" i="2"/>
  <c r="S178" i="2"/>
  <c r="R178" i="2"/>
  <c r="O178" i="2"/>
  <c r="L178" i="2"/>
  <c r="AA177" i="2"/>
  <c r="Z177" i="2"/>
  <c r="S177" i="2"/>
  <c r="R177" i="2"/>
  <c r="O177" i="2"/>
  <c r="L177" i="2"/>
  <c r="AA176" i="2"/>
  <c r="Z176" i="2"/>
  <c r="S176" i="2"/>
  <c r="R176" i="2"/>
  <c r="O176" i="2"/>
  <c r="L176" i="2"/>
  <c r="AA175" i="2"/>
  <c r="Z175" i="2"/>
  <c r="S175" i="2"/>
  <c r="R175" i="2"/>
  <c r="O175" i="2"/>
  <c r="L175" i="2"/>
  <c r="AA174" i="2"/>
  <c r="Z174" i="2"/>
  <c r="S174" i="2"/>
  <c r="R174" i="2"/>
  <c r="O174" i="2"/>
  <c r="L174" i="2"/>
  <c r="AA173" i="2"/>
  <c r="Z173" i="2"/>
  <c r="S173" i="2"/>
  <c r="R173" i="2"/>
  <c r="O173" i="2"/>
  <c r="L173" i="2"/>
  <c r="AA172" i="2"/>
  <c r="Z172" i="2"/>
  <c r="S172" i="2"/>
  <c r="R172" i="2"/>
  <c r="O172" i="2"/>
  <c r="L172" i="2"/>
  <c r="AA171" i="2"/>
  <c r="Z171" i="2"/>
  <c r="S171" i="2"/>
  <c r="R171" i="2"/>
  <c r="O171" i="2"/>
  <c r="L171" i="2"/>
  <c r="AA170" i="2"/>
  <c r="Z170" i="2"/>
  <c r="S170" i="2"/>
  <c r="R170" i="2"/>
  <c r="O170" i="2"/>
  <c r="L170" i="2"/>
  <c r="AA169" i="2"/>
  <c r="Z169" i="2"/>
  <c r="S169" i="2"/>
  <c r="R169" i="2"/>
  <c r="O169" i="2"/>
  <c r="L169" i="2"/>
  <c r="AA168" i="2"/>
  <c r="Z168" i="2"/>
  <c r="S168" i="2"/>
  <c r="R168" i="2"/>
  <c r="O168" i="2"/>
  <c r="L168" i="2"/>
  <c r="AA167" i="2"/>
  <c r="Z167" i="2"/>
  <c r="S167" i="2"/>
  <c r="R167" i="2"/>
  <c r="O167" i="2"/>
  <c r="L167" i="2"/>
  <c r="AA166" i="2"/>
  <c r="Z166" i="2"/>
  <c r="S166" i="2"/>
  <c r="R166" i="2"/>
  <c r="O166" i="2"/>
  <c r="L166" i="2"/>
  <c r="AA165" i="2"/>
  <c r="Z165" i="2"/>
  <c r="S165" i="2"/>
  <c r="R165" i="2"/>
  <c r="O165" i="2"/>
  <c r="L165" i="2"/>
  <c r="AA164" i="2"/>
  <c r="Z164" i="2"/>
  <c r="S164" i="2"/>
  <c r="R164" i="2"/>
  <c r="O164" i="2"/>
  <c r="L164" i="2"/>
  <c r="AA163" i="2"/>
  <c r="Z163" i="2"/>
  <c r="S163" i="2"/>
  <c r="R163" i="2"/>
  <c r="O163" i="2"/>
  <c r="L163" i="2"/>
  <c r="AA162" i="2"/>
  <c r="Z162" i="2"/>
  <c r="S162" i="2"/>
  <c r="R162" i="2"/>
  <c r="O162" i="2"/>
  <c r="L162" i="2"/>
  <c r="AA161" i="2"/>
  <c r="Z161" i="2"/>
  <c r="S161" i="2"/>
  <c r="R161" i="2"/>
  <c r="O161" i="2"/>
  <c r="L161" i="2"/>
  <c r="AA160" i="2"/>
  <c r="Z160" i="2"/>
  <c r="S160" i="2"/>
  <c r="R160" i="2"/>
  <c r="O160" i="2"/>
  <c r="L160" i="2"/>
  <c r="AA159" i="2"/>
  <c r="Z159" i="2"/>
  <c r="S159" i="2"/>
  <c r="R159" i="2"/>
  <c r="O159" i="2"/>
  <c r="L159" i="2"/>
  <c r="AA158" i="2"/>
  <c r="Z158" i="2"/>
  <c r="S158" i="2"/>
  <c r="R158" i="2"/>
  <c r="O158" i="2"/>
  <c r="L158" i="2"/>
  <c r="AA157" i="2"/>
  <c r="Z157" i="2"/>
  <c r="S157" i="2"/>
  <c r="R157" i="2"/>
  <c r="O157" i="2"/>
  <c r="L157" i="2"/>
  <c r="AA156" i="2"/>
  <c r="Z156" i="2"/>
  <c r="S156" i="2"/>
  <c r="R156" i="2"/>
  <c r="O156" i="2"/>
  <c r="L156" i="2"/>
  <c r="AA155" i="2"/>
  <c r="Z155" i="2"/>
  <c r="S155" i="2"/>
  <c r="R155" i="2"/>
  <c r="O155" i="2"/>
  <c r="L155" i="2"/>
  <c r="AA154" i="2"/>
  <c r="Z154" i="2"/>
  <c r="S154" i="2"/>
  <c r="R154" i="2"/>
  <c r="O154" i="2"/>
  <c r="L154" i="2"/>
  <c r="AG153" i="2"/>
  <c r="AF153" i="2"/>
  <c r="AE153" i="2"/>
  <c r="AD153" i="2"/>
  <c r="AC153" i="2"/>
  <c r="AB153" i="2"/>
  <c r="X153" i="2"/>
  <c r="V153" i="2"/>
  <c r="T153" i="2"/>
  <c r="Q153" i="2"/>
  <c r="P153" i="2"/>
  <c r="N153" i="2"/>
  <c r="M153" i="2"/>
  <c r="L153" i="2"/>
  <c r="R152" i="2"/>
  <c r="AA151" i="2"/>
  <c r="Y151" i="2"/>
  <c r="W151" i="2"/>
  <c r="U151" i="2"/>
  <c r="S151" i="2"/>
  <c r="O151" i="2"/>
  <c r="Z151" i="2" s="1"/>
  <c r="L151" i="2"/>
  <c r="AA150" i="2"/>
  <c r="Y150" i="2"/>
  <c r="W150" i="2"/>
  <c r="U150" i="2"/>
  <c r="S150" i="2"/>
  <c r="O150" i="2"/>
  <c r="Z150" i="2" s="1"/>
  <c r="L150" i="2"/>
  <c r="AA149" i="2"/>
  <c r="Y149" i="2"/>
  <c r="W149" i="2"/>
  <c r="U149" i="2"/>
  <c r="S149" i="2"/>
  <c r="R149" i="2"/>
  <c r="O149" i="2"/>
  <c r="Z149" i="2" s="1"/>
  <c r="L149" i="2"/>
  <c r="AA148" i="2"/>
  <c r="Y148" i="2"/>
  <c r="W148" i="2"/>
  <c r="U148" i="2"/>
  <c r="S148" i="2"/>
  <c r="O148" i="2"/>
  <c r="Z148" i="2" s="1"/>
  <c r="L148" i="2"/>
  <c r="AA147" i="2"/>
  <c r="Y147" i="2"/>
  <c r="W147" i="2"/>
  <c r="U147" i="2"/>
  <c r="S147" i="2"/>
  <c r="O147" i="2"/>
  <c r="Z147" i="2" s="1"/>
  <c r="L147" i="2"/>
  <c r="AA146" i="2"/>
  <c r="Y146" i="2"/>
  <c r="W146" i="2"/>
  <c r="U146" i="2"/>
  <c r="S146" i="2"/>
  <c r="O146" i="2"/>
  <c r="Z146" i="2" s="1"/>
  <c r="L146" i="2"/>
  <c r="AA145" i="2"/>
  <c r="Y145" i="2"/>
  <c r="W145" i="2"/>
  <c r="U145" i="2"/>
  <c r="S145" i="2"/>
  <c r="R145" i="2"/>
  <c r="O145" i="2"/>
  <c r="Z145" i="2" s="1"/>
  <c r="L145" i="2"/>
  <c r="AC144" i="2"/>
  <c r="AA144" i="2"/>
  <c r="Y144" i="2"/>
  <c r="W144" i="2"/>
  <c r="U144" i="2"/>
  <c r="S144" i="2"/>
  <c r="O144" i="2"/>
  <c r="Z144" i="2" s="1"/>
  <c r="L144" i="2"/>
  <c r="AC143" i="2"/>
  <c r="Z143" i="2"/>
  <c r="Y143" i="2"/>
  <c r="W143" i="2"/>
  <c r="U143" i="2"/>
  <c r="S143" i="2"/>
  <c r="R143" i="2"/>
  <c r="AC142" i="2"/>
  <c r="AA142" i="2"/>
  <c r="Y142" i="2"/>
  <c r="W142" i="2"/>
  <c r="U142" i="2"/>
  <c r="S142" i="2"/>
  <c r="O142" i="2"/>
  <c r="Z142" i="2" s="1"/>
  <c r="L142" i="2"/>
  <c r="AC141" i="2"/>
  <c r="Z141" i="2"/>
  <c r="Y141" i="2"/>
  <c r="W141" i="2"/>
  <c r="U141" i="2"/>
  <c r="S141" i="2"/>
  <c r="R141" i="2"/>
  <c r="AB140" i="2"/>
  <c r="AA140" i="2"/>
  <c r="Y140" i="2"/>
  <c r="W140" i="2"/>
  <c r="U140" i="2"/>
  <c r="S140" i="2"/>
  <c r="O140" i="2"/>
  <c r="Z140" i="2" s="1"/>
  <c r="L140" i="2"/>
  <c r="AC139" i="2"/>
  <c r="AA139" i="2"/>
  <c r="Y139" i="2"/>
  <c r="Y137" i="2" s="1"/>
  <c r="W139" i="2"/>
  <c r="U139" i="2"/>
  <c r="U137" i="2" s="1"/>
  <c r="S139" i="2"/>
  <c r="R139" i="2"/>
  <c r="O139" i="2"/>
  <c r="Z139" i="2" s="1"/>
  <c r="L139" i="2"/>
  <c r="L137" i="2" s="1"/>
  <c r="AC138" i="2"/>
  <c r="Z138" i="2"/>
  <c r="Y138" i="2"/>
  <c r="W138" i="2"/>
  <c r="W137" i="2" s="1"/>
  <c r="U138" i="2"/>
  <c r="S138" i="2"/>
  <c r="S137" i="2" s="1"/>
  <c r="R138" i="2"/>
  <c r="AG137" i="2"/>
  <c r="AF137" i="2"/>
  <c r="AE137" i="2"/>
  <c r="AD137" i="2"/>
  <c r="AA137" i="2"/>
  <c r="X137" i="2"/>
  <c r="V137" i="2"/>
  <c r="T137" i="2"/>
  <c r="Q137" i="2"/>
  <c r="P137" i="2"/>
  <c r="O137" i="2"/>
  <c r="N137" i="2"/>
  <c r="M137" i="2"/>
  <c r="O136" i="2"/>
  <c r="R136" i="2" s="1"/>
  <c r="AB135" i="2"/>
  <c r="AC135" i="2" s="1"/>
  <c r="AA135" i="2"/>
  <c r="Y135" i="2"/>
  <c r="W135" i="2"/>
  <c r="U135" i="2"/>
  <c r="S135" i="2"/>
  <c r="R135" i="2"/>
  <c r="O135" i="2"/>
  <c r="Z135" i="2" s="1"/>
  <c r="L135" i="2"/>
  <c r="AA134" i="2"/>
  <c r="Y134" i="2"/>
  <c r="W134" i="2"/>
  <c r="U134" i="2"/>
  <c r="S134" i="2"/>
  <c r="O134" i="2"/>
  <c r="Z134" i="2" s="1"/>
  <c r="L134" i="2"/>
  <c r="Z133" i="2"/>
  <c r="Y133" i="2"/>
  <c r="W133" i="2"/>
  <c r="U133" i="2"/>
  <c r="S133" i="2"/>
  <c r="R133" i="2"/>
  <c r="AA132" i="2"/>
  <c r="Y132" i="2"/>
  <c r="W132" i="2"/>
  <c r="U132" i="2"/>
  <c r="S132" i="2"/>
  <c r="O132" i="2"/>
  <c r="Z132" i="2" s="1"/>
  <c r="L132" i="2"/>
  <c r="AA131" i="2"/>
  <c r="Y131" i="2"/>
  <c r="W131" i="2"/>
  <c r="U131" i="2"/>
  <c r="S131" i="2"/>
  <c r="R131" i="2"/>
  <c r="O131" i="2"/>
  <c r="Z131" i="2" s="1"/>
  <c r="L131" i="2"/>
  <c r="AC130" i="2"/>
  <c r="AA130" i="2"/>
  <c r="Y130" i="2"/>
  <c r="W130" i="2"/>
  <c r="U130" i="2"/>
  <c r="S130" i="2"/>
  <c r="O130" i="2"/>
  <c r="Z130" i="2" s="1"/>
  <c r="L130" i="2"/>
  <c r="AC129" i="2"/>
  <c r="AA129" i="2"/>
  <c r="Y129" i="2"/>
  <c r="W129" i="2"/>
  <c r="U129" i="2"/>
  <c r="S129" i="2"/>
  <c r="R129" i="2"/>
  <c r="O129" i="2"/>
  <c r="Z129" i="2" s="1"/>
  <c r="L129" i="2"/>
  <c r="AA128" i="2"/>
  <c r="Y128" i="2"/>
  <c r="W128" i="2"/>
  <c r="U128" i="2"/>
  <c r="S128" i="2"/>
  <c r="O128" i="2"/>
  <c r="Z128" i="2" s="1"/>
  <c r="L128" i="2"/>
  <c r="AA127" i="2"/>
  <c r="Y127" i="2"/>
  <c r="W127" i="2"/>
  <c r="U127" i="2"/>
  <c r="S127" i="2"/>
  <c r="O127" i="2"/>
  <c r="Z127" i="2" s="1"/>
  <c r="L127" i="2"/>
  <c r="AA126" i="2"/>
  <c r="Y126" i="2"/>
  <c r="W126" i="2"/>
  <c r="U126" i="2"/>
  <c r="S126" i="2"/>
  <c r="O126" i="2"/>
  <c r="Z126" i="2" s="1"/>
  <c r="L126" i="2"/>
  <c r="AC125" i="2"/>
  <c r="AA125" i="2"/>
  <c r="Y125" i="2"/>
  <c r="W125" i="2"/>
  <c r="U125" i="2"/>
  <c r="S125" i="2"/>
  <c r="O125" i="2"/>
  <c r="Z125" i="2" s="1"/>
  <c r="L125" i="2"/>
  <c r="AA124" i="2"/>
  <c r="Y124" i="2"/>
  <c r="W124" i="2"/>
  <c r="U124" i="2"/>
  <c r="S124" i="2"/>
  <c r="R124" i="2"/>
  <c r="O124" i="2"/>
  <c r="Z124" i="2" s="1"/>
  <c r="L124" i="2"/>
  <c r="AA123" i="2"/>
  <c r="Y123" i="2"/>
  <c r="W123" i="2"/>
  <c r="U123" i="2"/>
  <c r="S123" i="2"/>
  <c r="O123" i="2"/>
  <c r="Z123" i="2" s="1"/>
  <c r="L123" i="2"/>
  <c r="AA122" i="2"/>
  <c r="Y122" i="2"/>
  <c r="W122" i="2"/>
  <c r="U122" i="2"/>
  <c r="S122" i="2"/>
  <c r="O122" i="2"/>
  <c r="Z122" i="2" s="1"/>
  <c r="L122" i="2"/>
  <c r="AA121" i="2"/>
  <c r="Y121" i="2"/>
  <c r="W121" i="2"/>
  <c r="U121" i="2"/>
  <c r="S121" i="2"/>
  <c r="O121" i="2"/>
  <c r="Z121" i="2" s="1"/>
  <c r="L121" i="2"/>
  <c r="AA120" i="2"/>
  <c r="Y120" i="2"/>
  <c r="W120" i="2"/>
  <c r="U120" i="2"/>
  <c r="S120" i="2"/>
  <c r="R120" i="2"/>
  <c r="O120" i="2"/>
  <c r="Z120" i="2" s="1"/>
  <c r="L120" i="2"/>
  <c r="AA119" i="2"/>
  <c r="Y119" i="2"/>
  <c r="W119" i="2"/>
  <c r="U119" i="2"/>
  <c r="S119" i="2"/>
  <c r="O119" i="2"/>
  <c r="Z119" i="2" s="1"/>
  <c r="L119" i="2"/>
  <c r="AA118" i="2"/>
  <c r="Y118" i="2"/>
  <c r="W118" i="2"/>
  <c r="U118" i="2"/>
  <c r="S118" i="2"/>
  <c r="O118" i="2"/>
  <c r="Z118" i="2" s="1"/>
  <c r="L118" i="2"/>
  <c r="AA117" i="2"/>
  <c r="Y117" i="2"/>
  <c r="W117" i="2"/>
  <c r="U117" i="2"/>
  <c r="S117" i="2"/>
  <c r="O117" i="2"/>
  <c r="Z117" i="2" s="1"/>
  <c r="L117" i="2"/>
  <c r="AA116" i="2"/>
  <c r="Y116" i="2"/>
  <c r="W116" i="2"/>
  <c r="U116" i="2"/>
  <c r="S116" i="2"/>
  <c r="R116" i="2"/>
  <c r="O116" i="2"/>
  <c r="Z116" i="2" s="1"/>
  <c r="L116" i="2"/>
  <c r="AA115" i="2"/>
  <c r="Y115" i="2"/>
  <c r="W115" i="2"/>
  <c r="U115" i="2"/>
  <c r="S115" i="2"/>
  <c r="O115" i="2"/>
  <c r="Z115" i="2" s="1"/>
  <c r="L115" i="2"/>
  <c r="AA114" i="2"/>
  <c r="Y114" i="2"/>
  <c r="W114" i="2"/>
  <c r="U114" i="2"/>
  <c r="S114" i="2"/>
  <c r="O114" i="2"/>
  <c r="Z114" i="2" s="1"/>
  <c r="L114" i="2"/>
  <c r="AA113" i="2"/>
  <c r="Y113" i="2"/>
  <c r="W113" i="2"/>
  <c r="U113" i="2"/>
  <c r="S113" i="2"/>
  <c r="O113" i="2"/>
  <c r="Z113" i="2" s="1"/>
  <c r="L113" i="2"/>
  <c r="AA112" i="2"/>
  <c r="Y112" i="2"/>
  <c r="W112" i="2"/>
  <c r="U112" i="2"/>
  <c r="S112" i="2"/>
  <c r="R112" i="2"/>
  <c r="O112" i="2"/>
  <c r="Z112" i="2" s="1"/>
  <c r="L112" i="2"/>
  <c r="AA111" i="2"/>
  <c r="Y111" i="2"/>
  <c r="W111" i="2"/>
  <c r="U111" i="2"/>
  <c r="S111" i="2"/>
  <c r="O111" i="2"/>
  <c r="Z111" i="2" s="1"/>
  <c r="L111" i="2"/>
  <c r="AA110" i="2"/>
  <c r="Y110" i="2"/>
  <c r="W110" i="2"/>
  <c r="U110" i="2"/>
  <c r="S110" i="2"/>
  <c r="O110" i="2"/>
  <c r="Z110" i="2" s="1"/>
  <c r="L110" i="2"/>
  <c r="AA109" i="2"/>
  <c r="Y109" i="2"/>
  <c r="W109" i="2"/>
  <c r="U109" i="2"/>
  <c r="S109" i="2"/>
  <c r="O109" i="2"/>
  <c r="Z109" i="2" s="1"/>
  <c r="L109" i="2"/>
  <c r="AA108" i="2"/>
  <c r="Y108" i="2"/>
  <c r="W108" i="2"/>
  <c r="U108" i="2"/>
  <c r="S108" i="2"/>
  <c r="R108" i="2"/>
  <c r="O108" i="2"/>
  <c r="Z108" i="2" s="1"/>
  <c r="L108" i="2"/>
  <c r="AA107" i="2"/>
  <c r="Y107" i="2"/>
  <c r="W107" i="2"/>
  <c r="U107" i="2"/>
  <c r="S107" i="2"/>
  <c r="O107" i="2"/>
  <c r="Z107" i="2" s="1"/>
  <c r="L107" i="2"/>
  <c r="AA106" i="2"/>
  <c r="Y106" i="2"/>
  <c r="W106" i="2"/>
  <c r="U106" i="2"/>
  <c r="S106" i="2"/>
  <c r="O106" i="2"/>
  <c r="Z106" i="2" s="1"/>
  <c r="L106" i="2"/>
  <c r="AA105" i="2"/>
  <c r="Y105" i="2"/>
  <c r="W105" i="2"/>
  <c r="U105" i="2"/>
  <c r="S105" i="2"/>
  <c r="O105" i="2"/>
  <c r="Z105" i="2" s="1"/>
  <c r="L105" i="2"/>
  <c r="AA104" i="2"/>
  <c r="Y104" i="2"/>
  <c r="W104" i="2"/>
  <c r="U104" i="2"/>
  <c r="S104" i="2"/>
  <c r="R104" i="2"/>
  <c r="O104" i="2"/>
  <c r="Z104" i="2" s="1"/>
  <c r="L104" i="2"/>
  <c r="AA103" i="2"/>
  <c r="Y103" i="2"/>
  <c r="W103" i="2"/>
  <c r="U103" i="2"/>
  <c r="S103" i="2"/>
  <c r="O103" i="2"/>
  <c r="Z103" i="2" s="1"/>
  <c r="L103" i="2"/>
  <c r="AC102" i="2"/>
  <c r="AA102" i="2"/>
  <c r="Y102" i="2"/>
  <c r="W102" i="2"/>
  <c r="U102" i="2"/>
  <c r="S102" i="2"/>
  <c r="O102" i="2"/>
  <c r="Z102" i="2" s="1"/>
  <c r="L102" i="2"/>
  <c r="AA101" i="2"/>
  <c r="Y101" i="2"/>
  <c r="W101" i="2"/>
  <c r="U101" i="2"/>
  <c r="S101" i="2"/>
  <c r="O101" i="2"/>
  <c r="Z101" i="2" s="1"/>
  <c r="L101" i="2"/>
  <c r="AC100" i="2"/>
  <c r="AC99" i="2" s="1"/>
  <c r="AA100" i="2"/>
  <c r="Y100" i="2"/>
  <c r="W100" i="2"/>
  <c r="U100" i="2"/>
  <c r="S100" i="2"/>
  <c r="R100" i="2"/>
  <c r="O100" i="2"/>
  <c r="Z100" i="2" s="1"/>
  <c r="L100" i="2"/>
  <c r="L99" i="2" s="1"/>
  <c r="AG99" i="2"/>
  <c r="AF99" i="2"/>
  <c r="AE99" i="2"/>
  <c r="AD99" i="2"/>
  <c r="AB99" i="2"/>
  <c r="AA99" i="2"/>
  <c r="Y99" i="2"/>
  <c r="X99" i="2"/>
  <c r="W99" i="2"/>
  <c r="V99" i="2"/>
  <c r="U99" i="2"/>
  <c r="T99" i="2"/>
  <c r="S99" i="2"/>
  <c r="Q99" i="2"/>
  <c r="P99" i="2"/>
  <c r="R99" i="2" s="1"/>
  <c r="O99" i="2"/>
  <c r="N99" i="2"/>
  <c r="M99" i="2"/>
  <c r="R98" i="2"/>
  <c r="AA97" i="2"/>
  <c r="Z97" i="2"/>
  <c r="S97" i="2"/>
  <c r="R97" i="2"/>
  <c r="O97" i="2"/>
  <c r="L97" i="2"/>
  <c r="AA96" i="2"/>
  <c r="Z96" i="2"/>
  <c r="S96" i="2"/>
  <c r="R96" i="2"/>
  <c r="O96" i="2"/>
  <c r="L96" i="2"/>
  <c r="L95" i="2" s="1"/>
  <c r="AG95" i="2"/>
  <c r="AF95" i="2"/>
  <c r="AE95" i="2"/>
  <c r="AD95" i="2"/>
  <c r="AC95" i="2"/>
  <c r="AB95" i="2"/>
  <c r="AA95" i="2"/>
  <c r="Z95" i="2"/>
  <c r="Y95" i="2"/>
  <c r="X95" i="2"/>
  <c r="W95" i="2"/>
  <c r="V95" i="2"/>
  <c r="U95" i="2"/>
  <c r="T95" i="2"/>
  <c r="S95" i="2"/>
  <c r="Q95" i="2"/>
  <c r="P95" i="2"/>
  <c r="O95" i="2"/>
  <c r="N95" i="2"/>
  <c r="M95" i="2"/>
  <c r="R94" i="2"/>
  <c r="AA93" i="2"/>
  <c r="S93" i="2"/>
  <c r="O93" i="2"/>
  <c r="Z93" i="2" s="1"/>
  <c r="L93" i="2"/>
  <c r="AA92" i="2"/>
  <c r="S92" i="2"/>
  <c r="O92" i="2"/>
  <c r="Z92" i="2" s="1"/>
  <c r="L92" i="2"/>
  <c r="AA91" i="2"/>
  <c r="S91" i="2"/>
  <c r="O91" i="2"/>
  <c r="Z91" i="2" s="1"/>
  <c r="L91" i="2"/>
  <c r="AA90" i="2"/>
  <c r="S90" i="2"/>
  <c r="O90" i="2"/>
  <c r="Z90" i="2" s="1"/>
  <c r="L90" i="2"/>
  <c r="AA89" i="2"/>
  <c r="S89" i="2"/>
  <c r="O89" i="2"/>
  <c r="Z89" i="2" s="1"/>
  <c r="L89" i="2"/>
  <c r="AA88" i="2"/>
  <c r="S88" i="2"/>
  <c r="O88" i="2"/>
  <c r="Z88" i="2" s="1"/>
  <c r="L88" i="2"/>
  <c r="AA87" i="2"/>
  <c r="S87" i="2"/>
  <c r="O87" i="2"/>
  <c r="Z87" i="2" s="1"/>
  <c r="L87" i="2"/>
  <c r="AA86" i="2"/>
  <c r="S86" i="2"/>
  <c r="O86" i="2"/>
  <c r="Z86" i="2" s="1"/>
  <c r="Z85" i="2" s="1"/>
  <c r="L86" i="2"/>
  <c r="AG85" i="2"/>
  <c r="AF85" i="2"/>
  <c r="AE85" i="2"/>
  <c r="AD85" i="2"/>
  <c r="AC85" i="2"/>
  <c r="AB85" i="2"/>
  <c r="AA85" i="2"/>
  <c r="Y85" i="2"/>
  <c r="X85" i="2"/>
  <c r="W85" i="2"/>
  <c r="V85" i="2"/>
  <c r="U85" i="2"/>
  <c r="T85" i="2"/>
  <c r="S85" i="2"/>
  <c r="Q85" i="2"/>
  <c r="P85" i="2"/>
  <c r="R85" i="2" s="1"/>
  <c r="O85" i="2"/>
  <c r="N85" i="2"/>
  <c r="M85" i="2"/>
  <c r="L85" i="2"/>
  <c r="R84" i="2"/>
  <c r="AC83" i="2"/>
  <c r="AC81" i="2" s="1"/>
  <c r="AB83" i="2"/>
  <c r="Z83" i="2"/>
  <c r="W83" i="2"/>
  <c r="U83" i="2"/>
  <c r="U81" i="2" s="1"/>
  <c r="S83" i="2"/>
  <c r="R83" i="2"/>
  <c r="AA82" i="2"/>
  <c r="Z82" i="2"/>
  <c r="Z81" i="2" s="1"/>
  <c r="S82" i="2"/>
  <c r="R82" i="2"/>
  <c r="O82" i="2"/>
  <c r="L82" i="2"/>
  <c r="L81" i="2" s="1"/>
  <c r="AG81" i="2"/>
  <c r="AF81" i="2"/>
  <c r="AE81" i="2"/>
  <c r="AD81" i="2"/>
  <c r="AB81" i="2"/>
  <c r="AA81" i="2"/>
  <c r="Y81" i="2"/>
  <c r="X81" i="2"/>
  <c r="W81" i="2"/>
  <c r="V81" i="2"/>
  <c r="T81" i="2"/>
  <c r="S81" i="2"/>
  <c r="Q81" i="2"/>
  <c r="P81" i="2"/>
  <c r="O81" i="2"/>
  <c r="N81" i="2"/>
  <c r="M81" i="2"/>
  <c r="R80" i="2"/>
  <c r="AA79" i="2"/>
  <c r="S79" i="2"/>
  <c r="O79" i="2"/>
  <c r="Z79" i="2" s="1"/>
  <c r="L79" i="2"/>
  <c r="AA78" i="2"/>
  <c r="S78" i="2"/>
  <c r="O78" i="2"/>
  <c r="Z78" i="2" s="1"/>
  <c r="L78" i="2"/>
  <c r="AA77" i="2"/>
  <c r="S77" i="2"/>
  <c r="O77" i="2"/>
  <c r="Z77" i="2" s="1"/>
  <c r="L77" i="2"/>
  <c r="AA76" i="2"/>
  <c r="S76" i="2"/>
  <c r="O76" i="2"/>
  <c r="Z76" i="2" s="1"/>
  <c r="L76" i="2"/>
  <c r="AA75" i="2"/>
  <c r="S75" i="2"/>
  <c r="O75" i="2"/>
  <c r="Z75" i="2" s="1"/>
  <c r="L75" i="2"/>
  <c r="AA74" i="2"/>
  <c r="S74" i="2"/>
  <c r="O74" i="2"/>
  <c r="Z74" i="2" s="1"/>
  <c r="L74" i="2"/>
  <c r="AA73" i="2"/>
  <c r="S73" i="2"/>
  <c r="O73" i="2"/>
  <c r="Z73" i="2" s="1"/>
  <c r="L73" i="2"/>
  <c r="AA72" i="2"/>
  <c r="S72" i="2"/>
  <c r="O72" i="2"/>
  <c r="Z72" i="2" s="1"/>
  <c r="L72" i="2"/>
  <c r="AA71" i="2"/>
  <c r="S71" i="2"/>
  <c r="O71" i="2"/>
  <c r="Z71" i="2" s="1"/>
  <c r="L71" i="2"/>
  <c r="AA70" i="2"/>
  <c r="S70" i="2"/>
  <c r="O70" i="2"/>
  <c r="Z70" i="2" s="1"/>
  <c r="Z69" i="2" s="1"/>
  <c r="L70" i="2"/>
  <c r="AG69" i="2"/>
  <c r="AF69" i="2"/>
  <c r="AE69" i="2"/>
  <c r="AD69" i="2"/>
  <c r="AC69" i="2"/>
  <c r="AB69" i="2"/>
  <c r="AA69" i="2"/>
  <c r="Y69" i="2"/>
  <c r="X69" i="2"/>
  <c r="W69" i="2"/>
  <c r="V69" i="2"/>
  <c r="U69" i="2"/>
  <c r="T69" i="2"/>
  <c r="S69" i="2"/>
  <c r="Q69" i="2"/>
  <c r="P69" i="2"/>
  <c r="R69" i="2" s="1"/>
  <c r="O69" i="2"/>
  <c r="N69" i="2"/>
  <c r="M69" i="2"/>
  <c r="L69" i="2"/>
  <c r="R68" i="2"/>
  <c r="AA67" i="2"/>
  <c r="S67" i="2"/>
  <c r="O67" i="2"/>
  <c r="Z67" i="2" s="1"/>
  <c r="L67" i="2"/>
  <c r="AA66" i="2"/>
  <c r="S66" i="2"/>
  <c r="O66" i="2"/>
  <c r="Z66" i="2" s="1"/>
  <c r="L66" i="2"/>
  <c r="AA65" i="2"/>
  <c r="S65" i="2"/>
  <c r="O65" i="2"/>
  <c r="Z65" i="2" s="1"/>
  <c r="L65" i="2"/>
  <c r="AA64" i="2"/>
  <c r="S64" i="2"/>
  <c r="O64" i="2"/>
  <c r="Z64" i="2" s="1"/>
  <c r="L64" i="2"/>
  <c r="AA63" i="2"/>
  <c r="S63" i="2"/>
  <c r="O63" i="2"/>
  <c r="Z63" i="2" s="1"/>
  <c r="Z62" i="2" s="1"/>
  <c r="L63" i="2"/>
  <c r="AG62" i="2"/>
  <c r="AF62" i="2"/>
  <c r="AE62" i="2"/>
  <c r="AD62" i="2"/>
  <c r="AC62" i="2"/>
  <c r="AB62" i="2"/>
  <c r="AA62" i="2"/>
  <c r="Y62" i="2"/>
  <c r="X62" i="2"/>
  <c r="W62" i="2"/>
  <c r="V62" i="2"/>
  <c r="U62" i="2"/>
  <c r="T62" i="2"/>
  <c r="S62" i="2"/>
  <c r="Q62" i="2"/>
  <c r="P62" i="2"/>
  <c r="N62" i="2"/>
  <c r="M62" i="2"/>
  <c r="L62" i="2"/>
  <c r="R61" i="2"/>
  <c r="AA60" i="2"/>
  <c r="S60" i="2"/>
  <c r="O60" i="2"/>
  <c r="Z60" i="2" s="1"/>
  <c r="L60" i="2"/>
  <c r="AA59" i="2"/>
  <c r="S59" i="2"/>
  <c r="O59" i="2"/>
  <c r="Z59" i="2" s="1"/>
  <c r="L59" i="2"/>
  <c r="AA58" i="2"/>
  <c r="S58" i="2"/>
  <c r="O58" i="2"/>
  <c r="Z58" i="2" s="1"/>
  <c r="L58" i="2"/>
  <c r="AA57" i="2"/>
  <c r="S57" i="2"/>
  <c r="O57" i="2"/>
  <c r="Z57" i="2" s="1"/>
  <c r="L57" i="2"/>
  <c r="AA56" i="2"/>
  <c r="S56" i="2"/>
  <c r="O56" i="2"/>
  <c r="Z56" i="2" s="1"/>
  <c r="L56" i="2"/>
  <c r="AA55" i="2"/>
  <c r="S55" i="2"/>
  <c r="O55" i="2"/>
  <c r="Z55" i="2" s="1"/>
  <c r="L55" i="2"/>
  <c r="AA54" i="2"/>
  <c r="S54" i="2"/>
  <c r="O54" i="2"/>
  <c r="Z54" i="2" s="1"/>
  <c r="L54" i="2"/>
  <c r="AA53" i="2"/>
  <c r="S53" i="2"/>
  <c r="O53" i="2"/>
  <c r="Z53" i="2" s="1"/>
  <c r="L53" i="2"/>
  <c r="AA52" i="2"/>
  <c r="S52" i="2"/>
  <c r="O52" i="2"/>
  <c r="Z52" i="2" s="1"/>
  <c r="L52" i="2"/>
  <c r="AA51" i="2"/>
  <c r="S51" i="2"/>
  <c r="O51" i="2"/>
  <c r="Z51" i="2" s="1"/>
  <c r="Z50" i="2" s="1"/>
  <c r="L51" i="2"/>
  <c r="AG50" i="2"/>
  <c r="AF50" i="2"/>
  <c r="AE50" i="2"/>
  <c r="AD50" i="2"/>
  <c r="AC50" i="2"/>
  <c r="AB50" i="2"/>
  <c r="AA50" i="2"/>
  <c r="Y50" i="2"/>
  <c r="X50" i="2"/>
  <c r="W50" i="2"/>
  <c r="V50" i="2"/>
  <c r="U50" i="2"/>
  <c r="T50" i="2"/>
  <c r="S50" i="2"/>
  <c r="Q50" i="2"/>
  <c r="P50" i="2"/>
  <c r="O50" i="2"/>
  <c r="N50" i="2"/>
  <c r="M50" i="2"/>
  <c r="L50" i="2"/>
  <c r="R49" i="2"/>
  <c r="AA48" i="2"/>
  <c r="Z48" i="2"/>
  <c r="S48" i="2"/>
  <c r="R48" i="2"/>
  <c r="O48" i="2"/>
  <c r="L48" i="2"/>
  <c r="AA44" i="2"/>
  <c r="Z44" i="2"/>
  <c r="S44" i="2"/>
  <c r="R44" i="2"/>
  <c r="O44" i="2"/>
  <c r="L44" i="2"/>
  <c r="AA43" i="2"/>
  <c r="Z43" i="2"/>
  <c r="S43" i="2"/>
  <c r="R43" i="2"/>
  <c r="O43" i="2"/>
  <c r="L43" i="2"/>
  <c r="AA42" i="2"/>
  <c r="Z42" i="2"/>
  <c r="S42" i="2"/>
  <c r="R42" i="2"/>
  <c r="O42" i="2"/>
  <c r="L42" i="2"/>
  <c r="AA41" i="2"/>
  <c r="Z41" i="2"/>
  <c r="S41" i="2"/>
  <c r="R41" i="2"/>
  <c r="O41" i="2"/>
  <c r="L41" i="2"/>
  <c r="AA40" i="2"/>
  <c r="Z40" i="2"/>
  <c r="S40" i="2"/>
  <c r="R40" i="2"/>
  <c r="O40" i="2"/>
  <c r="L40" i="2"/>
  <c r="AA39" i="2"/>
  <c r="Z39" i="2"/>
  <c r="S39" i="2"/>
  <c r="R39" i="2"/>
  <c r="O39" i="2"/>
  <c r="L39" i="2"/>
  <c r="AA38" i="2"/>
  <c r="Z38" i="2"/>
  <c r="S38" i="2"/>
  <c r="R38" i="2"/>
  <c r="O38" i="2"/>
  <c r="L38" i="2"/>
  <c r="AA37" i="2"/>
  <c r="Z37" i="2"/>
  <c r="S37" i="2"/>
  <c r="R37" i="2"/>
  <c r="O37" i="2"/>
  <c r="L37" i="2"/>
  <c r="AA36" i="2"/>
  <c r="Z36" i="2"/>
  <c r="S36" i="2"/>
  <c r="R36" i="2"/>
  <c r="O36" i="2"/>
  <c r="L36" i="2"/>
  <c r="AA35" i="2"/>
  <c r="Z35" i="2"/>
  <c r="S35" i="2"/>
  <c r="R35" i="2"/>
  <c r="O35" i="2"/>
  <c r="L35" i="2"/>
  <c r="AA34" i="2"/>
  <c r="Z34" i="2"/>
  <c r="S34" i="2"/>
  <c r="R34" i="2"/>
  <c r="O34" i="2"/>
  <c r="L34" i="2"/>
  <c r="AA33" i="2"/>
  <c r="W33" i="2"/>
  <c r="S33" i="2"/>
  <c r="Y33" i="2" s="1"/>
  <c r="O33" i="2"/>
  <c r="Z33" i="2" s="1"/>
  <c r="L33" i="2"/>
  <c r="AA32" i="2"/>
  <c r="S32" i="2"/>
  <c r="O32" i="2"/>
  <c r="Z32" i="2" s="1"/>
  <c r="L32" i="2"/>
  <c r="AA31" i="2"/>
  <c r="S31" i="2"/>
  <c r="O31" i="2"/>
  <c r="Z31" i="2" s="1"/>
  <c r="L31" i="2"/>
  <c r="AA30" i="2"/>
  <c r="S30" i="2"/>
  <c r="O30" i="2"/>
  <c r="Z30" i="2" s="1"/>
  <c r="L30" i="2"/>
  <c r="AA29" i="2"/>
  <c r="S29" i="2"/>
  <c r="O29" i="2"/>
  <c r="Z29" i="2" s="1"/>
  <c r="L29" i="2"/>
  <c r="AA28" i="2"/>
  <c r="S28" i="2"/>
  <c r="O28" i="2"/>
  <c r="Z28" i="2" s="1"/>
  <c r="L28" i="2"/>
  <c r="AA27" i="2"/>
  <c r="S27" i="2"/>
  <c r="O27" i="2"/>
  <c r="Z27" i="2" s="1"/>
  <c r="L27" i="2"/>
  <c r="AA26" i="2"/>
  <c r="S26" i="2"/>
  <c r="O26" i="2"/>
  <c r="Z26" i="2" s="1"/>
  <c r="L26" i="2"/>
  <c r="AA25" i="2"/>
  <c r="W25" i="2"/>
  <c r="S25" i="2"/>
  <c r="Y25" i="2" s="1"/>
  <c r="O25" i="2"/>
  <c r="Z25" i="2" s="1"/>
  <c r="L25" i="2"/>
  <c r="AA24" i="2"/>
  <c r="S24" i="2"/>
  <c r="O24" i="2"/>
  <c r="Z24" i="2" s="1"/>
  <c r="L24" i="2"/>
  <c r="AA23" i="2"/>
  <c r="S23" i="2"/>
  <c r="O23" i="2"/>
  <c r="Z23" i="2" s="1"/>
  <c r="L23" i="2"/>
  <c r="AA22" i="2"/>
  <c r="S22" i="2"/>
  <c r="O22" i="2"/>
  <c r="Z22" i="2" s="1"/>
  <c r="L22" i="2"/>
  <c r="AA21" i="2"/>
  <c r="Y21" i="2"/>
  <c r="W21" i="2"/>
  <c r="U21" i="2"/>
  <c r="O21" i="2"/>
  <c r="Z21" i="2" s="1"/>
  <c r="L21" i="2"/>
  <c r="AA20" i="2"/>
  <c r="S20" i="2"/>
  <c r="O20" i="2"/>
  <c r="Z20" i="2" s="1"/>
  <c r="L20" i="2"/>
  <c r="AA19" i="2"/>
  <c r="S19" i="2"/>
  <c r="O19" i="2"/>
  <c r="Z19" i="2" s="1"/>
  <c r="L19" i="2"/>
  <c r="AA18" i="2"/>
  <c r="S18" i="2"/>
  <c r="O18" i="2"/>
  <c r="Z18" i="2" s="1"/>
  <c r="L18" i="2"/>
  <c r="AA17" i="2"/>
  <c r="S17" i="2"/>
  <c r="O17" i="2"/>
  <c r="Z17" i="2" s="1"/>
  <c r="L17" i="2"/>
  <c r="AA16" i="2"/>
  <c r="S16" i="2"/>
  <c r="O16" i="2"/>
  <c r="Z16" i="2" s="1"/>
  <c r="L16" i="2"/>
  <c r="AA15" i="2"/>
  <c r="S15" i="2"/>
  <c r="O15" i="2"/>
  <c r="Z15" i="2" s="1"/>
  <c r="L15" i="2"/>
  <c r="AA14" i="2"/>
  <c r="AA9" i="2" s="1"/>
  <c r="Y14" i="2"/>
  <c r="W14" i="2"/>
  <c r="W9" i="2" s="1"/>
  <c r="U14" i="2"/>
  <c r="S14" i="2"/>
  <c r="O14" i="2"/>
  <c r="Z14" i="2" s="1"/>
  <c r="L14" i="2"/>
  <c r="AA13" i="2"/>
  <c r="S13" i="2"/>
  <c r="O13" i="2"/>
  <c r="Z13" i="2" s="1"/>
  <c r="L13" i="2"/>
  <c r="AA12" i="2"/>
  <c r="S12" i="2"/>
  <c r="O12" i="2"/>
  <c r="Z12" i="2" s="1"/>
  <c r="L12" i="2"/>
  <c r="AA11" i="2"/>
  <c r="S11" i="2"/>
  <c r="O11" i="2"/>
  <c r="Z11" i="2" s="1"/>
  <c r="L11" i="2"/>
  <c r="AA10" i="2"/>
  <c r="S10" i="2"/>
  <c r="O10" i="2"/>
  <c r="Z10" i="2" s="1"/>
  <c r="L10" i="2"/>
  <c r="AG9" i="2"/>
  <c r="AF9" i="2"/>
  <c r="AE9" i="2"/>
  <c r="AD9" i="2"/>
  <c r="AC9" i="2"/>
  <c r="AB9" i="2"/>
  <c r="X9" i="2"/>
  <c r="V9" i="2"/>
  <c r="T9" i="2"/>
  <c r="S9" i="2"/>
  <c r="Q9" i="2"/>
  <c r="P9" i="2"/>
  <c r="N9" i="2"/>
  <c r="M9" i="2"/>
  <c r="AA589" i="1"/>
  <c r="S589" i="1"/>
  <c r="O589" i="1"/>
  <c r="Z589" i="1" s="1"/>
  <c r="L589" i="1"/>
  <c r="AA588" i="1"/>
  <c r="S588" i="1"/>
  <c r="O588" i="1"/>
  <c r="Z588" i="1" s="1"/>
  <c r="L588" i="1"/>
  <c r="AC587" i="1"/>
  <c r="AA587" i="1"/>
  <c r="Y587" i="1"/>
  <c r="W587" i="1"/>
  <c r="S587" i="1"/>
  <c r="O587" i="1"/>
  <c r="Z587" i="1" s="1"/>
  <c r="L587" i="1"/>
  <c r="AA586" i="1"/>
  <c r="S586" i="1"/>
  <c r="O586" i="1"/>
  <c r="Z586" i="1" s="1"/>
  <c r="L586" i="1"/>
  <c r="AG585" i="1"/>
  <c r="AF585" i="1"/>
  <c r="AE585" i="1"/>
  <c r="AD585" i="1"/>
  <c r="AC585" i="1"/>
  <c r="AB585" i="1"/>
  <c r="AA585" i="1"/>
  <c r="Y585" i="1"/>
  <c r="X585" i="1"/>
  <c r="W585" i="1"/>
  <c r="V585" i="1"/>
  <c r="U585" i="1"/>
  <c r="T585" i="1"/>
  <c r="S585" i="1"/>
  <c r="Q585" i="1"/>
  <c r="P585" i="1"/>
  <c r="O585" i="1"/>
  <c r="N585" i="1"/>
  <c r="M585" i="1"/>
  <c r="R584" i="1"/>
  <c r="AA583" i="1"/>
  <c r="Z583" i="1"/>
  <c r="S583" i="1"/>
  <c r="R583" i="1"/>
  <c r="O583" i="1"/>
  <c r="L583" i="1"/>
  <c r="AA582" i="1"/>
  <c r="S582" i="1"/>
  <c r="O582" i="1"/>
  <c r="Z582" i="1" s="1"/>
  <c r="L582" i="1"/>
  <c r="AA581" i="1"/>
  <c r="Z581" i="1"/>
  <c r="S581" i="1"/>
  <c r="R581" i="1"/>
  <c r="O581" i="1"/>
  <c r="L581" i="1"/>
  <c r="AC580" i="1"/>
  <c r="AA580" i="1"/>
  <c r="Y580" i="1"/>
  <c r="W580" i="1"/>
  <c r="U580" i="1"/>
  <c r="S580" i="1"/>
  <c r="O580" i="1"/>
  <c r="Z580" i="1" s="1"/>
  <c r="L580" i="1"/>
  <c r="AA579" i="1"/>
  <c r="S579" i="1"/>
  <c r="O579" i="1"/>
  <c r="Z579" i="1" s="1"/>
  <c r="L579" i="1"/>
  <c r="AA578" i="1"/>
  <c r="S578" i="1"/>
  <c r="O578" i="1"/>
  <c r="Z578" i="1" s="1"/>
  <c r="L578" i="1"/>
  <c r="AA577" i="1"/>
  <c r="S577" i="1"/>
  <c r="O577" i="1"/>
  <c r="Z577" i="1" s="1"/>
  <c r="L577" i="1"/>
  <c r="AA576" i="1"/>
  <c r="S576" i="1"/>
  <c r="O576" i="1"/>
  <c r="Z576" i="1" s="1"/>
  <c r="L576" i="1"/>
  <c r="AA575" i="1"/>
  <c r="S575" i="1"/>
  <c r="O575" i="1"/>
  <c r="Z575" i="1" s="1"/>
  <c r="L575" i="1"/>
  <c r="AC574" i="1"/>
  <c r="AA574" i="1"/>
  <c r="Y574" i="1"/>
  <c r="W574" i="1"/>
  <c r="S574" i="1"/>
  <c r="O574" i="1"/>
  <c r="Z574" i="1" s="1"/>
  <c r="L574" i="1"/>
  <c r="AA573" i="1"/>
  <c r="S573" i="1"/>
  <c r="O573" i="1"/>
  <c r="Z573" i="1" s="1"/>
  <c r="L573" i="1"/>
  <c r="AC572" i="1"/>
  <c r="AA572" i="1"/>
  <c r="Y572" i="1"/>
  <c r="W572" i="1"/>
  <c r="U572" i="1"/>
  <c r="S572" i="1"/>
  <c r="O572" i="1"/>
  <c r="Z572" i="1" s="1"/>
  <c r="L572" i="1"/>
  <c r="AC571" i="1"/>
  <c r="AA571" i="1"/>
  <c r="U571" i="1"/>
  <c r="S571" i="1"/>
  <c r="R571" i="1"/>
  <c r="O571" i="1"/>
  <c r="Z571" i="1" s="1"/>
  <c r="L571" i="1"/>
  <c r="AC570" i="1"/>
  <c r="AA570" i="1"/>
  <c r="S570" i="1"/>
  <c r="O570" i="1"/>
  <c r="L570" i="1"/>
  <c r="AG569" i="1"/>
  <c r="AF569" i="1"/>
  <c r="AE569" i="1"/>
  <c r="AD569" i="1"/>
  <c r="AC569" i="1"/>
  <c r="AB569" i="1"/>
  <c r="AA569" i="1"/>
  <c r="Y569" i="1"/>
  <c r="X569" i="1"/>
  <c r="W569" i="1"/>
  <c r="V569" i="1"/>
  <c r="U569" i="1"/>
  <c r="T569" i="1"/>
  <c r="S569" i="1"/>
  <c r="Q569" i="1"/>
  <c r="P569" i="1"/>
  <c r="R569" i="1" s="1"/>
  <c r="O569" i="1"/>
  <c r="N569" i="1"/>
  <c r="M569" i="1"/>
  <c r="R568" i="1"/>
  <c r="AA567" i="1"/>
  <c r="S567" i="1"/>
  <c r="O567" i="1"/>
  <c r="Z567" i="1" s="1"/>
  <c r="L567" i="1"/>
  <c r="AC566" i="1"/>
  <c r="AA566" i="1"/>
  <c r="Y566" i="1"/>
  <c r="W566" i="1"/>
  <c r="U566" i="1"/>
  <c r="S566" i="1"/>
  <c r="O566" i="1"/>
  <c r="Z566" i="1" s="1"/>
  <c r="L566" i="1"/>
  <c r="AH565" i="1"/>
  <c r="AA565" i="1"/>
  <c r="S565" i="1"/>
  <c r="O565" i="1"/>
  <c r="Z565" i="1" s="1"/>
  <c r="L565" i="1"/>
  <c r="AA564" i="1"/>
  <c r="S564" i="1"/>
  <c r="O564" i="1"/>
  <c r="Z564" i="1" s="1"/>
  <c r="L564" i="1"/>
  <c r="AA563" i="1"/>
  <c r="S563" i="1"/>
  <c r="O563" i="1"/>
  <c r="Z563" i="1" s="1"/>
  <c r="L563" i="1"/>
  <c r="AC562" i="1"/>
  <c r="AA562" i="1"/>
  <c r="Y562" i="1"/>
  <c r="W562" i="1"/>
  <c r="U562" i="1"/>
  <c r="S562" i="1"/>
  <c r="O562" i="1"/>
  <c r="Z562" i="1" s="1"/>
  <c r="L562" i="1"/>
  <c r="AA561" i="1"/>
  <c r="S561" i="1"/>
  <c r="O561" i="1"/>
  <c r="Z561" i="1" s="1"/>
  <c r="L561" i="1"/>
  <c r="AH560" i="1"/>
  <c r="AA560" i="1"/>
  <c r="S560" i="1"/>
  <c r="O560" i="1"/>
  <c r="Z560" i="1" s="1"/>
  <c r="L560" i="1"/>
  <c r="AA559" i="1"/>
  <c r="S559" i="1"/>
  <c r="O559" i="1"/>
  <c r="Z559" i="1" s="1"/>
  <c r="L559" i="1"/>
  <c r="AA558" i="1"/>
  <c r="S558" i="1"/>
  <c r="O558" i="1"/>
  <c r="Z558" i="1" s="1"/>
  <c r="L558" i="1"/>
  <c r="AA557" i="1"/>
  <c r="S557" i="1"/>
  <c r="O557" i="1"/>
  <c r="Z557" i="1" s="1"/>
  <c r="L557" i="1"/>
  <c r="AA556" i="1"/>
  <c r="S556" i="1"/>
  <c r="O556" i="1"/>
  <c r="Z556" i="1" s="1"/>
  <c r="L556" i="1"/>
  <c r="AA555" i="1"/>
  <c r="S555" i="1"/>
  <c r="O555" i="1"/>
  <c r="Z555" i="1" s="1"/>
  <c r="L555" i="1"/>
  <c r="AA554" i="1"/>
  <c r="S554" i="1"/>
  <c r="O554" i="1"/>
  <c r="Z554" i="1" s="1"/>
  <c r="L554" i="1"/>
  <c r="AA553" i="1"/>
  <c r="S553" i="1"/>
  <c r="O553" i="1"/>
  <c r="Z553" i="1" s="1"/>
  <c r="L553" i="1"/>
  <c r="AH552" i="1"/>
  <c r="AA552" i="1"/>
  <c r="Z552" i="1"/>
  <c r="S552" i="1"/>
  <c r="R552" i="1"/>
  <c r="O552" i="1"/>
  <c r="L552" i="1"/>
  <c r="AA551" i="1"/>
  <c r="S551" i="1"/>
  <c r="O551" i="1"/>
  <c r="Z551" i="1" s="1"/>
  <c r="L551" i="1"/>
  <c r="AH550" i="1"/>
  <c r="AA550" i="1"/>
  <c r="S550" i="1"/>
  <c r="O550" i="1"/>
  <c r="Z550" i="1" s="1"/>
  <c r="L550" i="1"/>
  <c r="AH549" i="1"/>
  <c r="AA549" i="1"/>
  <c r="Z549" i="1"/>
  <c r="S549" i="1"/>
  <c r="R549" i="1"/>
  <c r="O549" i="1"/>
  <c r="L549" i="1"/>
  <c r="AA548" i="1"/>
  <c r="S548" i="1"/>
  <c r="O548" i="1"/>
  <c r="Z548" i="1" s="1"/>
  <c r="L548" i="1"/>
  <c r="AH547" i="1"/>
  <c r="AA547" i="1"/>
  <c r="S547" i="1"/>
  <c r="O547" i="1"/>
  <c r="Z547" i="1" s="1"/>
  <c r="L547" i="1"/>
  <c r="AH546" i="1"/>
  <c r="AA546" i="1"/>
  <c r="S546" i="1"/>
  <c r="O546" i="1"/>
  <c r="Z546" i="1" s="1"/>
  <c r="L546" i="1"/>
  <c r="AA545" i="1"/>
  <c r="Z545" i="1"/>
  <c r="S545" i="1"/>
  <c r="R545" i="1"/>
  <c r="O545" i="1"/>
  <c r="L545" i="1"/>
  <c r="AA544" i="1"/>
  <c r="S544" i="1"/>
  <c r="O544" i="1"/>
  <c r="Z544" i="1" s="1"/>
  <c r="L544" i="1"/>
  <c r="AG543" i="1"/>
  <c r="AF543" i="1"/>
  <c r="AE543" i="1"/>
  <c r="AD543" i="1"/>
  <c r="AC543" i="1"/>
  <c r="AB543" i="1"/>
  <c r="AA543" i="1"/>
  <c r="Y543" i="1"/>
  <c r="X543" i="1"/>
  <c r="W543" i="1"/>
  <c r="V543" i="1"/>
  <c r="U543" i="1"/>
  <c r="T543" i="1"/>
  <c r="S543" i="1"/>
  <c r="Q543" i="1"/>
  <c r="P543" i="1"/>
  <c r="R543" i="1" s="1"/>
  <c r="O543" i="1"/>
  <c r="N543" i="1"/>
  <c r="M543" i="1"/>
  <c r="AH542" i="1"/>
  <c r="R542" i="1"/>
  <c r="AA541" i="1"/>
  <c r="S541" i="1"/>
  <c r="O541" i="1"/>
  <c r="Z541" i="1" s="1"/>
  <c r="L541" i="1"/>
  <c r="AA540" i="1"/>
  <c r="S540" i="1"/>
  <c r="O540" i="1"/>
  <c r="Z540" i="1" s="1"/>
  <c r="L540" i="1"/>
  <c r="AA539" i="1"/>
  <c r="S539" i="1"/>
  <c r="O539" i="1"/>
  <c r="Z539" i="1" s="1"/>
  <c r="L539" i="1"/>
  <c r="AA538" i="1"/>
  <c r="S538" i="1"/>
  <c r="O538" i="1"/>
  <c r="Z538" i="1" s="1"/>
  <c r="L538" i="1"/>
  <c r="AA537" i="1"/>
  <c r="S537" i="1"/>
  <c r="O537" i="1"/>
  <c r="Z537" i="1" s="1"/>
  <c r="L537" i="1"/>
  <c r="AA536" i="1"/>
  <c r="S536" i="1"/>
  <c r="O536" i="1"/>
  <c r="Z536" i="1" s="1"/>
  <c r="L536" i="1"/>
  <c r="AA535" i="1"/>
  <c r="S535" i="1"/>
  <c r="O535" i="1"/>
  <c r="Z535" i="1" s="1"/>
  <c r="L535" i="1"/>
  <c r="AA534" i="1"/>
  <c r="S534" i="1"/>
  <c r="O534" i="1"/>
  <c r="Z534" i="1" s="1"/>
  <c r="L534" i="1"/>
  <c r="AA533" i="1"/>
  <c r="Z533" i="1"/>
  <c r="S533" i="1"/>
  <c r="R533" i="1"/>
  <c r="O533" i="1"/>
  <c r="L533" i="1"/>
  <c r="AC532" i="1"/>
  <c r="AA532" i="1"/>
  <c r="Z532" i="1"/>
  <c r="S532" i="1"/>
  <c r="R532" i="1"/>
  <c r="O532" i="1"/>
  <c r="L532" i="1"/>
  <c r="AC531" i="1"/>
  <c r="AA531" i="1"/>
  <c r="Y531" i="1"/>
  <c r="W531" i="1"/>
  <c r="U531" i="1"/>
  <c r="S531" i="1"/>
  <c r="O531" i="1"/>
  <c r="Z531" i="1" s="1"/>
  <c r="L531" i="1"/>
  <c r="AA530" i="1"/>
  <c r="Y530" i="1"/>
  <c r="W530" i="1"/>
  <c r="U530" i="1"/>
  <c r="S530" i="1"/>
  <c r="R530" i="1"/>
  <c r="O530" i="1"/>
  <c r="Z530" i="1" s="1"/>
  <c r="L530" i="1"/>
  <c r="AA529" i="1"/>
  <c r="Z529" i="1"/>
  <c r="S529" i="1"/>
  <c r="R529" i="1"/>
  <c r="O529" i="1"/>
  <c r="L529" i="1"/>
  <c r="AA528" i="1"/>
  <c r="S528" i="1"/>
  <c r="O528" i="1"/>
  <c r="Z528" i="1" s="1"/>
  <c r="L528" i="1"/>
  <c r="AB527" i="1"/>
  <c r="AA527" i="1"/>
  <c r="U527" i="1"/>
  <c r="S527" i="1"/>
  <c r="O527" i="1"/>
  <c r="Z527" i="1" s="1"/>
  <c r="L527" i="1"/>
  <c r="AA526" i="1"/>
  <c r="S526" i="1"/>
  <c r="R526" i="1"/>
  <c r="O526" i="1"/>
  <c r="Z526" i="1" s="1"/>
  <c r="L526" i="1"/>
  <c r="AB525" i="1"/>
  <c r="AC525" i="1" s="1"/>
  <c r="AA525" i="1"/>
  <c r="U525" i="1"/>
  <c r="S525" i="1"/>
  <c r="R525" i="1"/>
  <c r="O525" i="1"/>
  <c r="Z525" i="1" s="1"/>
  <c r="L525" i="1"/>
  <c r="AB524" i="1"/>
  <c r="AA524" i="1"/>
  <c r="U524" i="1"/>
  <c r="S524" i="1"/>
  <c r="O524" i="1"/>
  <c r="L524" i="1"/>
  <c r="AA523" i="1"/>
  <c r="S523" i="1"/>
  <c r="O523" i="1"/>
  <c r="Z523" i="1" s="1"/>
  <c r="L523" i="1"/>
  <c r="AA522" i="1"/>
  <c r="S522" i="1"/>
  <c r="O522" i="1"/>
  <c r="Z522" i="1" s="1"/>
  <c r="L522" i="1"/>
  <c r="AC521" i="1"/>
  <c r="AA521" i="1"/>
  <c r="S521" i="1"/>
  <c r="O521" i="1"/>
  <c r="Z521" i="1" s="1"/>
  <c r="L521" i="1"/>
  <c r="AA520" i="1"/>
  <c r="S520" i="1"/>
  <c r="O520" i="1"/>
  <c r="Z520" i="1" s="1"/>
  <c r="L520" i="1"/>
  <c r="AB519" i="1"/>
  <c r="AA519" i="1"/>
  <c r="U519" i="1"/>
  <c r="S519" i="1"/>
  <c r="O519" i="1"/>
  <c r="Z519" i="1" s="1"/>
  <c r="L519" i="1"/>
  <c r="AC518" i="1"/>
  <c r="AA518" i="1"/>
  <c r="Y518" i="1"/>
  <c r="W518" i="1"/>
  <c r="U518" i="1"/>
  <c r="S518" i="1"/>
  <c r="O518" i="1"/>
  <c r="Z518" i="1" s="1"/>
  <c r="L518" i="1"/>
  <c r="AC517" i="1"/>
  <c r="AA517" i="1"/>
  <c r="S517" i="1"/>
  <c r="O517" i="1"/>
  <c r="Z517" i="1" s="1"/>
  <c r="L517" i="1"/>
  <c r="AG516" i="1"/>
  <c r="AF516" i="1"/>
  <c r="AE516" i="1"/>
  <c r="AD516" i="1"/>
  <c r="AA516" i="1"/>
  <c r="Y516" i="1"/>
  <c r="X516" i="1"/>
  <c r="W516" i="1"/>
  <c r="V516" i="1"/>
  <c r="U516" i="1"/>
  <c r="T516" i="1"/>
  <c r="S516" i="1"/>
  <c r="Q516" i="1"/>
  <c r="P516" i="1"/>
  <c r="R516" i="1" s="1"/>
  <c r="O516" i="1"/>
  <c r="N516" i="1"/>
  <c r="M516" i="1"/>
  <c r="R515" i="1"/>
  <c r="AA514" i="1"/>
  <c r="S514" i="1"/>
  <c r="O514" i="1"/>
  <c r="Z514" i="1" s="1"/>
  <c r="L514" i="1"/>
  <c r="AA513" i="1"/>
  <c r="S513" i="1"/>
  <c r="O513" i="1"/>
  <c r="Z513" i="1" s="1"/>
  <c r="L513" i="1"/>
  <c r="AH512" i="1"/>
  <c r="AA512" i="1"/>
  <c r="Y512" i="1"/>
  <c r="Y510" i="1" s="1"/>
  <c r="W512" i="1"/>
  <c r="U512" i="1"/>
  <c r="U510" i="1" s="1"/>
  <c r="S512" i="1"/>
  <c r="O512" i="1"/>
  <c r="Z512" i="1" s="1"/>
  <c r="L512" i="1"/>
  <c r="AH511" i="1"/>
  <c r="AA511" i="1"/>
  <c r="Z511" i="1"/>
  <c r="S511" i="1"/>
  <c r="R511" i="1"/>
  <c r="O511" i="1"/>
  <c r="L511" i="1"/>
  <c r="AG510" i="1"/>
  <c r="AF510" i="1"/>
  <c r="AE510" i="1"/>
  <c r="AD510" i="1"/>
  <c r="AC510" i="1"/>
  <c r="AB510" i="1"/>
  <c r="X510" i="1"/>
  <c r="W510" i="1"/>
  <c r="V510" i="1"/>
  <c r="T510" i="1"/>
  <c r="Q510" i="1"/>
  <c r="P510" i="1"/>
  <c r="N510" i="1"/>
  <c r="M510" i="1"/>
  <c r="L510" i="1"/>
  <c r="R509" i="1"/>
  <c r="AA508" i="1"/>
  <c r="S508" i="1"/>
  <c r="O508" i="1"/>
  <c r="Z508" i="1" s="1"/>
  <c r="L508" i="1"/>
  <c r="AH507" i="1"/>
  <c r="AA507" i="1"/>
  <c r="S507" i="1"/>
  <c r="O507" i="1"/>
  <c r="Z507" i="1" s="1"/>
  <c r="L507" i="1"/>
  <c r="AA506" i="1"/>
  <c r="W506" i="1"/>
  <c r="S506" i="1"/>
  <c r="Y506" i="1" s="1"/>
  <c r="Y497" i="1" s="1"/>
  <c r="O506" i="1"/>
  <c r="Z506" i="1" s="1"/>
  <c r="L506" i="1"/>
  <c r="AC505" i="1"/>
  <c r="AA505" i="1"/>
  <c r="Y505" i="1"/>
  <c r="W505" i="1"/>
  <c r="U505" i="1"/>
  <c r="S505" i="1"/>
  <c r="O505" i="1"/>
  <c r="Z505" i="1" s="1"/>
  <c r="L505" i="1"/>
  <c r="AA504" i="1"/>
  <c r="Y504" i="1"/>
  <c r="W504" i="1"/>
  <c r="U504" i="1"/>
  <c r="S504" i="1"/>
  <c r="O504" i="1"/>
  <c r="Z504" i="1" s="1"/>
  <c r="L504" i="1"/>
  <c r="AC503" i="1"/>
  <c r="AA503" i="1"/>
  <c r="Y503" i="1"/>
  <c r="W503" i="1"/>
  <c r="U503" i="1"/>
  <c r="S503" i="1"/>
  <c r="O503" i="1"/>
  <c r="Z503" i="1" s="1"/>
  <c r="L503" i="1"/>
  <c r="AC502" i="1"/>
  <c r="AA502" i="1"/>
  <c r="Y502" i="1"/>
  <c r="W502" i="1"/>
  <c r="U502" i="1"/>
  <c r="S502" i="1"/>
  <c r="O502" i="1"/>
  <c r="Z502" i="1" s="1"/>
  <c r="L502" i="1"/>
  <c r="AC501" i="1"/>
  <c r="AA501" i="1"/>
  <c r="Y501" i="1"/>
  <c r="W501" i="1"/>
  <c r="U501" i="1"/>
  <c r="S501" i="1"/>
  <c r="O501" i="1"/>
  <c r="Z501" i="1" s="1"/>
  <c r="L501" i="1"/>
  <c r="AC500" i="1"/>
  <c r="AA500" i="1"/>
  <c r="Y500" i="1"/>
  <c r="W500" i="1"/>
  <c r="U500" i="1"/>
  <c r="S500" i="1"/>
  <c r="O500" i="1"/>
  <c r="Z500" i="1" s="1"/>
  <c r="L500" i="1"/>
  <c r="AC499" i="1"/>
  <c r="AA499" i="1"/>
  <c r="Y499" i="1"/>
  <c r="W499" i="1"/>
  <c r="U499" i="1"/>
  <c r="S499" i="1"/>
  <c r="O499" i="1"/>
  <c r="Z499" i="1" s="1"/>
  <c r="L499" i="1"/>
  <c r="AC498" i="1"/>
  <c r="AA498" i="1"/>
  <c r="Y498" i="1"/>
  <c r="W498" i="1"/>
  <c r="U498" i="1"/>
  <c r="S498" i="1"/>
  <c r="O498" i="1"/>
  <c r="Z498" i="1" s="1"/>
  <c r="Z497" i="1" s="1"/>
  <c r="L498" i="1"/>
  <c r="AG497" i="1"/>
  <c r="AF497" i="1"/>
  <c r="AE497" i="1"/>
  <c r="AD497" i="1"/>
  <c r="AC497" i="1"/>
  <c r="AB497" i="1"/>
  <c r="AA497" i="1"/>
  <c r="X497" i="1"/>
  <c r="W497" i="1"/>
  <c r="V497" i="1"/>
  <c r="T497" i="1"/>
  <c r="S497" i="1"/>
  <c r="Q497" i="1"/>
  <c r="P497" i="1"/>
  <c r="O497" i="1"/>
  <c r="N497" i="1"/>
  <c r="M497" i="1"/>
  <c r="L497" i="1"/>
  <c r="R496" i="1"/>
  <c r="AH495" i="1"/>
  <c r="AA495" i="1"/>
  <c r="W495" i="1"/>
  <c r="S495" i="1"/>
  <c r="Y495" i="1" s="1"/>
  <c r="O495" i="1"/>
  <c r="Z495" i="1" s="1"/>
  <c r="L495" i="1"/>
  <c r="AA494" i="1"/>
  <c r="AA493" i="1" s="1"/>
  <c r="Y494" i="1"/>
  <c r="W494" i="1"/>
  <c r="U494" i="1"/>
  <c r="S494" i="1"/>
  <c r="R494" i="1"/>
  <c r="O494" i="1"/>
  <c r="Z494" i="1" s="1"/>
  <c r="L494" i="1"/>
  <c r="AG493" i="1"/>
  <c r="AF493" i="1"/>
  <c r="AE493" i="1"/>
  <c r="AD493" i="1"/>
  <c r="AC493" i="1"/>
  <c r="AB493" i="1"/>
  <c r="X493" i="1"/>
  <c r="W493" i="1"/>
  <c r="V493" i="1"/>
  <c r="T493" i="1"/>
  <c r="S493" i="1"/>
  <c r="Q493" i="1"/>
  <c r="P493" i="1"/>
  <c r="O493" i="1"/>
  <c r="N493" i="1"/>
  <c r="M493" i="1"/>
  <c r="L493" i="1"/>
  <c r="R492" i="1"/>
  <c r="AA491" i="1"/>
  <c r="R491" i="1"/>
  <c r="O491" i="1"/>
  <c r="Z491" i="1" s="1"/>
  <c r="L491" i="1"/>
  <c r="AH490" i="1"/>
  <c r="AA490" i="1"/>
  <c r="O490" i="1"/>
  <c r="Z490" i="1" s="1"/>
  <c r="L490" i="1"/>
  <c r="AA489" i="1"/>
  <c r="O489" i="1"/>
  <c r="Z489" i="1" s="1"/>
  <c r="L489" i="1"/>
  <c r="AA488" i="1"/>
  <c r="O488" i="1"/>
  <c r="Z488" i="1" s="1"/>
  <c r="L488" i="1"/>
  <c r="AA487" i="1"/>
  <c r="O487" i="1"/>
  <c r="Z487" i="1" s="1"/>
  <c r="L487" i="1"/>
  <c r="AA486" i="1"/>
  <c r="O486" i="1"/>
  <c r="Z486" i="1" s="1"/>
  <c r="L486" i="1"/>
  <c r="AH485" i="1"/>
  <c r="AA485" i="1"/>
  <c r="R485" i="1"/>
  <c r="O485" i="1"/>
  <c r="Z485" i="1" s="1"/>
  <c r="L485" i="1"/>
  <c r="AA484" i="1"/>
  <c r="R484" i="1"/>
  <c r="O484" i="1"/>
  <c r="Z484" i="1" s="1"/>
  <c r="L484" i="1"/>
  <c r="L483" i="1" s="1"/>
  <c r="AG483" i="1"/>
  <c r="AF483" i="1"/>
  <c r="AE483" i="1"/>
  <c r="AD483" i="1"/>
  <c r="AC483" i="1"/>
  <c r="AB483" i="1"/>
  <c r="AA483" i="1"/>
  <c r="Y483" i="1"/>
  <c r="X483" i="1"/>
  <c r="W483" i="1"/>
  <c r="V483" i="1"/>
  <c r="U483" i="1"/>
  <c r="T483" i="1"/>
  <c r="S483" i="1"/>
  <c r="Q483" i="1"/>
  <c r="P483" i="1"/>
  <c r="AH483" i="1" s="1"/>
  <c r="O483" i="1"/>
  <c r="N483" i="1"/>
  <c r="M483" i="1"/>
  <c r="AH482" i="1"/>
  <c r="R482" i="1"/>
  <c r="AH481" i="1"/>
  <c r="AA481" i="1"/>
  <c r="Z481" i="1"/>
  <c r="S481" i="1"/>
  <c r="R481" i="1"/>
  <c r="O481" i="1"/>
  <c r="L481" i="1"/>
  <c r="AH480" i="1"/>
  <c r="AA480" i="1"/>
  <c r="S480" i="1"/>
  <c r="O480" i="1"/>
  <c r="Z480" i="1" s="1"/>
  <c r="L480" i="1"/>
  <c r="AH479" i="1"/>
  <c r="AA479" i="1"/>
  <c r="Z479" i="1"/>
  <c r="S479" i="1"/>
  <c r="R479" i="1"/>
  <c r="O479" i="1"/>
  <c r="L479" i="1"/>
  <c r="AH478" i="1"/>
  <c r="AA478" i="1"/>
  <c r="S478" i="1"/>
  <c r="O478" i="1"/>
  <c r="Z478" i="1" s="1"/>
  <c r="L478" i="1"/>
  <c r="AH477" i="1"/>
  <c r="AA477" i="1"/>
  <c r="Z477" i="1"/>
  <c r="S477" i="1"/>
  <c r="R477" i="1"/>
  <c r="O477" i="1"/>
  <c r="L477" i="1"/>
  <c r="AA476" i="1"/>
  <c r="S476" i="1"/>
  <c r="O476" i="1"/>
  <c r="Z476" i="1" s="1"/>
  <c r="L476" i="1"/>
  <c r="AA475" i="1"/>
  <c r="Z475" i="1"/>
  <c r="S475" i="1"/>
  <c r="R475" i="1"/>
  <c r="O475" i="1"/>
  <c r="L475" i="1"/>
  <c r="AH474" i="1"/>
  <c r="AA474" i="1"/>
  <c r="S474" i="1"/>
  <c r="O474" i="1"/>
  <c r="Z474" i="1" s="1"/>
  <c r="L474" i="1"/>
  <c r="AH473" i="1"/>
  <c r="AA473" i="1"/>
  <c r="S473" i="1"/>
  <c r="O473" i="1"/>
  <c r="Z473" i="1" s="1"/>
  <c r="L473" i="1"/>
  <c r="AA472" i="1"/>
  <c r="Z472" i="1"/>
  <c r="S472" i="1"/>
  <c r="R472" i="1"/>
  <c r="O472" i="1"/>
  <c r="L472" i="1"/>
  <c r="AA471" i="1"/>
  <c r="S471" i="1"/>
  <c r="O471" i="1"/>
  <c r="Z471" i="1" s="1"/>
  <c r="L471" i="1"/>
  <c r="AA470" i="1"/>
  <c r="S470" i="1"/>
  <c r="O470" i="1"/>
  <c r="Z470" i="1" s="1"/>
  <c r="L470" i="1"/>
  <c r="AA469" i="1"/>
  <c r="S469" i="1"/>
  <c r="O469" i="1"/>
  <c r="Z469" i="1" s="1"/>
  <c r="L469" i="1"/>
  <c r="AA468" i="1"/>
  <c r="S468" i="1"/>
  <c r="O468" i="1"/>
  <c r="Z468" i="1" s="1"/>
  <c r="L468" i="1"/>
  <c r="AA467" i="1"/>
  <c r="S467" i="1"/>
  <c r="O467" i="1"/>
  <c r="Z467" i="1" s="1"/>
  <c r="L467" i="1"/>
  <c r="AA466" i="1"/>
  <c r="S466" i="1"/>
  <c r="O466" i="1"/>
  <c r="Z466" i="1" s="1"/>
  <c r="L466" i="1"/>
  <c r="AA465" i="1"/>
  <c r="S465" i="1"/>
  <c r="O465" i="1"/>
  <c r="Z465" i="1" s="1"/>
  <c r="L465" i="1"/>
  <c r="AA464" i="1"/>
  <c r="S464" i="1"/>
  <c r="O464" i="1"/>
  <c r="Z464" i="1" s="1"/>
  <c r="L464" i="1"/>
  <c r="AA463" i="1"/>
  <c r="S463" i="1"/>
  <c r="O463" i="1"/>
  <c r="Z463" i="1" s="1"/>
  <c r="L463" i="1"/>
  <c r="AA462" i="1"/>
  <c r="S462" i="1"/>
  <c r="O462" i="1"/>
  <c r="Z462" i="1" s="1"/>
  <c r="L462" i="1"/>
  <c r="AA461" i="1"/>
  <c r="S461" i="1"/>
  <c r="O461" i="1"/>
  <c r="Z461" i="1" s="1"/>
  <c r="L461" i="1"/>
  <c r="AA460" i="1"/>
  <c r="S460" i="1"/>
  <c r="O460" i="1"/>
  <c r="Z460" i="1" s="1"/>
  <c r="L460" i="1"/>
  <c r="AA459" i="1"/>
  <c r="S459" i="1"/>
  <c r="O459" i="1"/>
  <c r="Z459" i="1" s="1"/>
  <c r="L459" i="1"/>
  <c r="AA458" i="1"/>
  <c r="S458" i="1"/>
  <c r="O458" i="1"/>
  <c r="Z458" i="1" s="1"/>
  <c r="L458" i="1"/>
  <c r="AA457" i="1"/>
  <c r="S457" i="1"/>
  <c r="O457" i="1"/>
  <c r="Z457" i="1" s="1"/>
  <c r="L457" i="1"/>
  <c r="AA456" i="1"/>
  <c r="S456" i="1"/>
  <c r="O456" i="1"/>
  <c r="Z456" i="1" s="1"/>
  <c r="L456" i="1"/>
  <c r="AA455" i="1"/>
  <c r="S455" i="1"/>
  <c r="O455" i="1"/>
  <c r="Z455" i="1" s="1"/>
  <c r="L455" i="1"/>
  <c r="AA454" i="1"/>
  <c r="S454" i="1"/>
  <c r="O454" i="1"/>
  <c r="Z454" i="1" s="1"/>
  <c r="L454" i="1"/>
  <c r="AA453" i="1"/>
  <c r="S453" i="1"/>
  <c r="O453" i="1"/>
  <c r="Z453" i="1" s="1"/>
  <c r="L453" i="1"/>
  <c r="AA452" i="1"/>
  <c r="S452" i="1"/>
  <c r="O452" i="1"/>
  <c r="Z452" i="1" s="1"/>
  <c r="L452" i="1"/>
  <c r="AA451" i="1"/>
  <c r="S451" i="1"/>
  <c r="O451" i="1"/>
  <c r="Z451" i="1" s="1"/>
  <c r="L451" i="1"/>
  <c r="AA450" i="1"/>
  <c r="S450" i="1"/>
  <c r="O450" i="1"/>
  <c r="Z450" i="1" s="1"/>
  <c r="L450" i="1"/>
  <c r="AA449" i="1"/>
  <c r="S449" i="1"/>
  <c r="O449" i="1"/>
  <c r="Z449" i="1" s="1"/>
  <c r="L449" i="1"/>
  <c r="AA448" i="1"/>
  <c r="S448" i="1"/>
  <c r="O448" i="1"/>
  <c r="Z448" i="1" s="1"/>
  <c r="L448" i="1"/>
  <c r="AA447" i="1"/>
  <c r="S447" i="1"/>
  <c r="O447" i="1"/>
  <c r="Z447" i="1" s="1"/>
  <c r="L447" i="1"/>
  <c r="AA446" i="1"/>
  <c r="S446" i="1"/>
  <c r="O446" i="1"/>
  <c r="Z446" i="1" s="1"/>
  <c r="Z445" i="1" s="1"/>
  <c r="L446" i="1"/>
  <c r="L445" i="1" s="1"/>
  <c r="AG445" i="1"/>
  <c r="AF445" i="1"/>
  <c r="AE445" i="1"/>
  <c r="AD445" i="1"/>
  <c r="AC445" i="1"/>
  <c r="AB445" i="1"/>
  <c r="AA445" i="1"/>
  <c r="Y445" i="1"/>
  <c r="X445" i="1"/>
  <c r="W445" i="1"/>
  <c r="V445" i="1"/>
  <c r="U445" i="1"/>
  <c r="T445" i="1"/>
  <c r="S445" i="1"/>
  <c r="Q445" i="1"/>
  <c r="P445" i="1"/>
  <c r="O445" i="1"/>
  <c r="N445" i="1"/>
  <c r="M445" i="1"/>
  <c r="R444" i="1"/>
  <c r="AA443" i="1"/>
  <c r="S443" i="1"/>
  <c r="O443" i="1"/>
  <c r="Z443" i="1" s="1"/>
  <c r="L443" i="1"/>
  <c r="AA442" i="1"/>
  <c r="S442" i="1"/>
  <c r="O442" i="1"/>
  <c r="Z442" i="1" s="1"/>
  <c r="L442" i="1"/>
  <c r="AA441" i="1"/>
  <c r="S441" i="1"/>
  <c r="O441" i="1"/>
  <c r="Z441" i="1" s="1"/>
  <c r="L441" i="1"/>
  <c r="AA440" i="1"/>
  <c r="S440" i="1"/>
  <c r="O440" i="1"/>
  <c r="Z440" i="1" s="1"/>
  <c r="L440" i="1"/>
  <c r="AA439" i="1"/>
  <c r="S439" i="1"/>
  <c r="O439" i="1"/>
  <c r="Z439" i="1" s="1"/>
  <c r="L439" i="1"/>
  <c r="AA438" i="1"/>
  <c r="S438" i="1"/>
  <c r="O438" i="1"/>
  <c r="Z438" i="1" s="1"/>
  <c r="L438" i="1"/>
  <c r="AA437" i="1"/>
  <c r="S437" i="1"/>
  <c r="O437" i="1"/>
  <c r="Z437" i="1" s="1"/>
  <c r="L437" i="1"/>
  <c r="AA436" i="1"/>
  <c r="S436" i="1"/>
  <c r="O436" i="1"/>
  <c r="Z436" i="1" s="1"/>
  <c r="L436" i="1"/>
  <c r="AA435" i="1"/>
  <c r="S435" i="1"/>
  <c r="O435" i="1"/>
  <c r="Z435" i="1" s="1"/>
  <c r="L435" i="1"/>
  <c r="AA434" i="1"/>
  <c r="S434" i="1"/>
  <c r="O434" i="1"/>
  <c r="Z434" i="1" s="1"/>
  <c r="L434" i="1"/>
  <c r="AA433" i="1"/>
  <c r="S433" i="1"/>
  <c r="O433" i="1"/>
  <c r="Z433" i="1" s="1"/>
  <c r="L433" i="1"/>
  <c r="AA432" i="1"/>
  <c r="S432" i="1"/>
  <c r="O432" i="1"/>
  <c r="Z432" i="1" s="1"/>
  <c r="L432" i="1"/>
  <c r="AA431" i="1"/>
  <c r="S431" i="1"/>
  <c r="O431" i="1"/>
  <c r="Z431" i="1" s="1"/>
  <c r="L431" i="1"/>
  <c r="AA430" i="1"/>
  <c r="S430" i="1"/>
  <c r="O430" i="1"/>
  <c r="Z430" i="1" s="1"/>
  <c r="L430" i="1"/>
  <c r="AA429" i="1"/>
  <c r="S429" i="1"/>
  <c r="O429" i="1"/>
  <c r="L429" i="1"/>
  <c r="AA428" i="1"/>
  <c r="S428" i="1"/>
  <c r="O428" i="1"/>
  <c r="Z428" i="1" s="1"/>
  <c r="L428" i="1"/>
  <c r="AA427" i="1"/>
  <c r="S427" i="1"/>
  <c r="O427" i="1"/>
  <c r="L427" i="1"/>
  <c r="AA426" i="1"/>
  <c r="AA425" i="1" s="1"/>
  <c r="S426" i="1"/>
  <c r="O426" i="1"/>
  <c r="Z426" i="1" s="1"/>
  <c r="L426" i="1"/>
  <c r="AG425" i="1"/>
  <c r="AF425" i="1"/>
  <c r="AE425" i="1"/>
  <c r="AD425" i="1"/>
  <c r="AC425" i="1"/>
  <c r="AB425" i="1"/>
  <c r="N425" i="1"/>
  <c r="M425" i="1"/>
  <c r="L425" i="1"/>
  <c r="R424" i="1"/>
  <c r="AA423" i="1"/>
  <c r="S423" i="1"/>
  <c r="O423" i="1"/>
  <c r="Z423" i="1" s="1"/>
  <c r="L423" i="1"/>
  <c r="AA422" i="1"/>
  <c r="S422" i="1"/>
  <c r="O422" i="1"/>
  <c r="L422" i="1"/>
  <c r="AA421" i="1"/>
  <c r="S421" i="1"/>
  <c r="O421" i="1"/>
  <c r="Z421" i="1" s="1"/>
  <c r="L421" i="1"/>
  <c r="AA420" i="1"/>
  <c r="S420" i="1"/>
  <c r="O420" i="1"/>
  <c r="L420" i="1"/>
  <c r="AA419" i="1"/>
  <c r="S419" i="1"/>
  <c r="O419" i="1"/>
  <c r="Z419" i="1" s="1"/>
  <c r="L419" i="1"/>
  <c r="AA418" i="1"/>
  <c r="S418" i="1"/>
  <c r="O418" i="1"/>
  <c r="L418" i="1"/>
  <c r="AA417" i="1"/>
  <c r="S417" i="1"/>
  <c r="O417" i="1"/>
  <c r="Z417" i="1" s="1"/>
  <c r="L417" i="1"/>
  <c r="AA416" i="1"/>
  <c r="S416" i="1"/>
  <c r="R416" i="1"/>
  <c r="O416" i="1"/>
  <c r="Z416" i="1" s="1"/>
  <c r="L416" i="1"/>
  <c r="AA415" i="1"/>
  <c r="S415" i="1"/>
  <c r="O415" i="1"/>
  <c r="Z415" i="1" s="1"/>
  <c r="L415" i="1"/>
  <c r="AA414" i="1"/>
  <c r="Z414" i="1"/>
  <c r="S414" i="1"/>
  <c r="R414" i="1"/>
  <c r="O414" i="1"/>
  <c r="L414" i="1"/>
  <c r="AA413" i="1"/>
  <c r="S413" i="1"/>
  <c r="O413" i="1"/>
  <c r="Z413" i="1" s="1"/>
  <c r="L413" i="1"/>
  <c r="AA412" i="1"/>
  <c r="Z412" i="1"/>
  <c r="S412" i="1"/>
  <c r="R412" i="1"/>
  <c r="O412" i="1"/>
  <c r="L412" i="1"/>
  <c r="AA411" i="1"/>
  <c r="S411" i="1"/>
  <c r="O411" i="1"/>
  <c r="Z411" i="1" s="1"/>
  <c r="L411" i="1"/>
  <c r="AA410" i="1"/>
  <c r="Z410" i="1"/>
  <c r="S410" i="1"/>
  <c r="R410" i="1"/>
  <c r="O410" i="1"/>
  <c r="L410" i="1"/>
  <c r="AA409" i="1"/>
  <c r="S409" i="1"/>
  <c r="O409" i="1"/>
  <c r="Z409" i="1" s="1"/>
  <c r="L409" i="1"/>
  <c r="AA408" i="1"/>
  <c r="Z408" i="1"/>
  <c r="S408" i="1"/>
  <c r="R408" i="1"/>
  <c r="O408" i="1"/>
  <c r="L408" i="1"/>
  <c r="AA407" i="1"/>
  <c r="S407" i="1"/>
  <c r="O407" i="1"/>
  <c r="Z407" i="1" s="1"/>
  <c r="L407" i="1"/>
  <c r="AA406" i="1"/>
  <c r="Z406" i="1"/>
  <c r="S406" i="1"/>
  <c r="R406" i="1"/>
  <c r="O406" i="1"/>
  <c r="L406" i="1"/>
  <c r="AA405" i="1"/>
  <c r="Z405" i="1"/>
  <c r="S405" i="1"/>
  <c r="R405" i="1"/>
  <c r="O405" i="1"/>
  <c r="L405" i="1"/>
  <c r="AA404" i="1"/>
  <c r="S404" i="1"/>
  <c r="O404" i="1"/>
  <c r="Z404" i="1" s="1"/>
  <c r="L404" i="1"/>
  <c r="AA403" i="1"/>
  <c r="Z403" i="1"/>
  <c r="S403" i="1"/>
  <c r="R403" i="1"/>
  <c r="O403" i="1"/>
  <c r="L403" i="1"/>
  <c r="AA402" i="1"/>
  <c r="S402" i="1"/>
  <c r="O402" i="1"/>
  <c r="Z402" i="1" s="1"/>
  <c r="L402" i="1"/>
  <c r="AA401" i="1"/>
  <c r="Z401" i="1"/>
  <c r="S401" i="1"/>
  <c r="R401" i="1"/>
  <c r="O401" i="1"/>
  <c r="L401" i="1"/>
  <c r="AA400" i="1"/>
  <c r="S400" i="1"/>
  <c r="O400" i="1"/>
  <c r="Z400" i="1" s="1"/>
  <c r="L400" i="1"/>
  <c r="AA399" i="1"/>
  <c r="Z399" i="1"/>
  <c r="S399" i="1"/>
  <c r="R399" i="1"/>
  <c r="O399" i="1"/>
  <c r="L399" i="1"/>
  <c r="AA398" i="1"/>
  <c r="S398" i="1"/>
  <c r="O398" i="1"/>
  <c r="Z398" i="1" s="1"/>
  <c r="L398" i="1"/>
  <c r="AA397" i="1"/>
  <c r="Z397" i="1"/>
  <c r="S397" i="1"/>
  <c r="R397" i="1"/>
  <c r="O397" i="1"/>
  <c r="L397" i="1"/>
  <c r="AA396" i="1"/>
  <c r="S396" i="1"/>
  <c r="O396" i="1"/>
  <c r="Z396" i="1" s="1"/>
  <c r="L396" i="1"/>
  <c r="AA395" i="1"/>
  <c r="Z395" i="1"/>
  <c r="S395" i="1"/>
  <c r="R395" i="1"/>
  <c r="O395" i="1"/>
  <c r="L395" i="1"/>
  <c r="AA394" i="1"/>
  <c r="S394" i="1"/>
  <c r="O394" i="1"/>
  <c r="Z394" i="1" s="1"/>
  <c r="L394" i="1"/>
  <c r="AA393" i="1"/>
  <c r="Z393" i="1"/>
  <c r="S393" i="1"/>
  <c r="R393" i="1"/>
  <c r="O393" i="1"/>
  <c r="L393" i="1"/>
  <c r="AA392" i="1"/>
  <c r="S392" i="1"/>
  <c r="O392" i="1"/>
  <c r="Z392" i="1" s="1"/>
  <c r="L392" i="1"/>
  <c r="AA391" i="1"/>
  <c r="Z391" i="1"/>
  <c r="S391" i="1"/>
  <c r="R391" i="1"/>
  <c r="O391" i="1"/>
  <c r="L391" i="1"/>
  <c r="AA390" i="1"/>
  <c r="S390" i="1"/>
  <c r="O390" i="1"/>
  <c r="Z390" i="1" s="1"/>
  <c r="L390" i="1"/>
  <c r="AA389" i="1"/>
  <c r="Z389" i="1"/>
  <c r="S389" i="1"/>
  <c r="R389" i="1"/>
  <c r="O389" i="1"/>
  <c r="L389" i="1"/>
  <c r="AA388" i="1"/>
  <c r="S388" i="1"/>
  <c r="O388" i="1"/>
  <c r="Z388" i="1" s="1"/>
  <c r="L388" i="1"/>
  <c r="AA387" i="1"/>
  <c r="Z387" i="1"/>
  <c r="S387" i="1"/>
  <c r="R387" i="1"/>
  <c r="O387" i="1"/>
  <c r="L387" i="1"/>
  <c r="AA386" i="1"/>
  <c r="S386" i="1"/>
  <c r="O386" i="1"/>
  <c r="Z386" i="1" s="1"/>
  <c r="L386" i="1"/>
  <c r="AA385" i="1"/>
  <c r="Z385" i="1"/>
  <c r="S385" i="1"/>
  <c r="R385" i="1"/>
  <c r="O385" i="1"/>
  <c r="L385" i="1"/>
  <c r="AA384" i="1"/>
  <c r="S384" i="1"/>
  <c r="O384" i="1"/>
  <c r="Z384" i="1" s="1"/>
  <c r="L384" i="1"/>
  <c r="AA383" i="1"/>
  <c r="Z383" i="1"/>
  <c r="S383" i="1"/>
  <c r="R383" i="1"/>
  <c r="O383" i="1"/>
  <c r="L383" i="1"/>
  <c r="AA382" i="1"/>
  <c r="S382" i="1"/>
  <c r="O382" i="1"/>
  <c r="Z382" i="1" s="1"/>
  <c r="L382" i="1"/>
  <c r="AA381" i="1"/>
  <c r="Z381" i="1"/>
  <c r="S381" i="1"/>
  <c r="R381" i="1"/>
  <c r="O381" i="1"/>
  <c r="L381" i="1"/>
  <c r="AA380" i="1"/>
  <c r="S380" i="1"/>
  <c r="O380" i="1"/>
  <c r="Z380" i="1" s="1"/>
  <c r="L380" i="1"/>
  <c r="AA379" i="1"/>
  <c r="Z379" i="1"/>
  <c r="S379" i="1"/>
  <c r="R379" i="1"/>
  <c r="O379" i="1"/>
  <c r="L379" i="1"/>
  <c r="AA378" i="1"/>
  <c r="S378" i="1"/>
  <c r="O378" i="1"/>
  <c r="Z378" i="1" s="1"/>
  <c r="L378" i="1"/>
  <c r="AA377" i="1"/>
  <c r="Z377" i="1"/>
  <c r="S377" i="1"/>
  <c r="R377" i="1"/>
  <c r="O377" i="1"/>
  <c r="L377" i="1"/>
  <c r="AA376" i="1"/>
  <c r="S376" i="1"/>
  <c r="O376" i="1"/>
  <c r="Z376" i="1" s="1"/>
  <c r="L376" i="1"/>
  <c r="AA375" i="1"/>
  <c r="Z375" i="1"/>
  <c r="S375" i="1"/>
  <c r="R375" i="1"/>
  <c r="O375" i="1"/>
  <c r="L375" i="1"/>
  <c r="AA374" i="1"/>
  <c r="S374" i="1"/>
  <c r="O374" i="1"/>
  <c r="Z374" i="1" s="1"/>
  <c r="L374" i="1"/>
  <c r="AA373" i="1"/>
  <c r="Z373" i="1"/>
  <c r="S373" i="1"/>
  <c r="R373" i="1"/>
  <c r="O373" i="1"/>
  <c r="L373" i="1"/>
  <c r="AA372" i="1"/>
  <c r="S372" i="1"/>
  <c r="O372" i="1"/>
  <c r="Z372" i="1" s="1"/>
  <c r="L372" i="1"/>
  <c r="AA371" i="1"/>
  <c r="Z371" i="1"/>
  <c r="S371" i="1"/>
  <c r="R371" i="1"/>
  <c r="O371" i="1"/>
  <c r="L371" i="1"/>
  <c r="AA370" i="1"/>
  <c r="S370" i="1"/>
  <c r="O370" i="1"/>
  <c r="Z370" i="1" s="1"/>
  <c r="L370" i="1"/>
  <c r="AA369" i="1"/>
  <c r="Z369" i="1"/>
  <c r="S369" i="1"/>
  <c r="R369" i="1"/>
  <c r="O369" i="1"/>
  <c r="L369" i="1"/>
  <c r="AA368" i="1"/>
  <c r="S368" i="1"/>
  <c r="O368" i="1"/>
  <c r="Z368" i="1" s="1"/>
  <c r="L368" i="1"/>
  <c r="AA367" i="1"/>
  <c r="Z367" i="1"/>
  <c r="S367" i="1"/>
  <c r="R367" i="1"/>
  <c r="O367" i="1"/>
  <c r="L367" i="1"/>
  <c r="AA366" i="1"/>
  <c r="S366" i="1"/>
  <c r="O366" i="1"/>
  <c r="Z366" i="1" s="1"/>
  <c r="L366" i="1"/>
  <c r="AA365" i="1"/>
  <c r="Z365" i="1"/>
  <c r="S365" i="1"/>
  <c r="R365" i="1"/>
  <c r="O365" i="1"/>
  <c r="L365" i="1"/>
  <c r="AA364" i="1"/>
  <c r="S364" i="1"/>
  <c r="O364" i="1"/>
  <c r="Z364" i="1" s="1"/>
  <c r="L364" i="1"/>
  <c r="AA363" i="1"/>
  <c r="Z363" i="1"/>
  <c r="S363" i="1"/>
  <c r="R363" i="1"/>
  <c r="O363" i="1"/>
  <c r="L363" i="1"/>
  <c r="AA362" i="1"/>
  <c r="S362" i="1"/>
  <c r="O362" i="1"/>
  <c r="Z362" i="1" s="1"/>
  <c r="L362" i="1"/>
  <c r="AA361" i="1"/>
  <c r="Z361" i="1"/>
  <c r="S361" i="1"/>
  <c r="R361" i="1"/>
  <c r="O361" i="1"/>
  <c r="L361" i="1"/>
  <c r="AA360" i="1"/>
  <c r="S360" i="1"/>
  <c r="O360" i="1"/>
  <c r="Z360" i="1" s="1"/>
  <c r="L360" i="1"/>
  <c r="AA359" i="1"/>
  <c r="Z359" i="1"/>
  <c r="S359" i="1"/>
  <c r="R359" i="1"/>
  <c r="O359" i="1"/>
  <c r="L359" i="1"/>
  <c r="AA358" i="1"/>
  <c r="S358" i="1"/>
  <c r="O358" i="1"/>
  <c r="Z358" i="1" s="1"/>
  <c r="L358" i="1"/>
  <c r="AA357" i="1"/>
  <c r="Z357" i="1"/>
  <c r="S357" i="1"/>
  <c r="R357" i="1"/>
  <c r="O357" i="1"/>
  <c r="L357" i="1"/>
  <c r="AA356" i="1"/>
  <c r="S356" i="1"/>
  <c r="O356" i="1"/>
  <c r="Z356" i="1" s="1"/>
  <c r="L356" i="1"/>
  <c r="AA355" i="1"/>
  <c r="Z355" i="1"/>
  <c r="S355" i="1"/>
  <c r="R355" i="1"/>
  <c r="O355" i="1"/>
  <c r="L355" i="1"/>
  <c r="AA354" i="1"/>
  <c r="S354" i="1"/>
  <c r="O354" i="1"/>
  <c r="Z354" i="1" s="1"/>
  <c r="L354" i="1"/>
  <c r="AA353" i="1"/>
  <c r="Z353" i="1"/>
  <c r="S353" i="1"/>
  <c r="R353" i="1"/>
  <c r="O353" i="1"/>
  <c r="L353" i="1"/>
  <c r="AA352" i="1"/>
  <c r="S352" i="1"/>
  <c r="O352" i="1"/>
  <c r="Z352" i="1" s="1"/>
  <c r="L352" i="1"/>
  <c r="AA351" i="1"/>
  <c r="Z351" i="1"/>
  <c r="S351" i="1"/>
  <c r="R351" i="1"/>
  <c r="O351" i="1"/>
  <c r="L351" i="1"/>
  <c r="AA350" i="1"/>
  <c r="S350" i="1"/>
  <c r="O350" i="1"/>
  <c r="Z350" i="1" s="1"/>
  <c r="L350" i="1"/>
  <c r="AA349" i="1"/>
  <c r="Z349" i="1"/>
  <c r="S349" i="1"/>
  <c r="R349" i="1"/>
  <c r="O349" i="1"/>
  <c r="L349" i="1"/>
  <c r="AA348" i="1"/>
  <c r="S348" i="1"/>
  <c r="O348" i="1"/>
  <c r="Z348" i="1" s="1"/>
  <c r="L348" i="1"/>
  <c r="AA347" i="1"/>
  <c r="Z347" i="1"/>
  <c r="S347" i="1"/>
  <c r="R347" i="1"/>
  <c r="O347" i="1"/>
  <c r="L347" i="1"/>
  <c r="AA346" i="1"/>
  <c r="S346" i="1"/>
  <c r="O346" i="1"/>
  <c r="Z346" i="1" s="1"/>
  <c r="L346" i="1"/>
  <c r="AA345" i="1"/>
  <c r="Z345" i="1"/>
  <c r="S345" i="1"/>
  <c r="R345" i="1"/>
  <c r="O345" i="1"/>
  <c r="L345" i="1"/>
  <c r="AA344" i="1"/>
  <c r="S344" i="1"/>
  <c r="O344" i="1"/>
  <c r="Z344" i="1" s="1"/>
  <c r="L344" i="1"/>
  <c r="AA343" i="1"/>
  <c r="Z343" i="1"/>
  <c r="S343" i="1"/>
  <c r="R343" i="1"/>
  <c r="O343" i="1"/>
  <c r="L343" i="1"/>
  <c r="AA342" i="1"/>
  <c r="S342" i="1"/>
  <c r="O342" i="1"/>
  <c r="Z342" i="1" s="1"/>
  <c r="L342" i="1"/>
  <c r="AA341" i="1"/>
  <c r="Z341" i="1"/>
  <c r="S341" i="1"/>
  <c r="R341" i="1"/>
  <c r="O341" i="1"/>
  <c r="L341" i="1"/>
  <c r="AA340" i="1"/>
  <c r="S340" i="1"/>
  <c r="O340" i="1"/>
  <c r="Z340" i="1" s="1"/>
  <c r="L340" i="1"/>
  <c r="AA339" i="1"/>
  <c r="Z339" i="1"/>
  <c r="S339" i="1"/>
  <c r="R339" i="1"/>
  <c r="O339" i="1"/>
  <c r="L339" i="1"/>
  <c r="AA338" i="1"/>
  <c r="S338" i="1"/>
  <c r="O338" i="1"/>
  <c r="Z338" i="1" s="1"/>
  <c r="L338" i="1"/>
  <c r="AA337" i="1"/>
  <c r="Z337" i="1"/>
  <c r="S337" i="1"/>
  <c r="R337" i="1"/>
  <c r="O337" i="1"/>
  <c r="L337" i="1"/>
  <c r="AA336" i="1"/>
  <c r="S336" i="1"/>
  <c r="O336" i="1"/>
  <c r="Z336" i="1" s="1"/>
  <c r="L336" i="1"/>
  <c r="AA335" i="1"/>
  <c r="Z335" i="1"/>
  <c r="S335" i="1"/>
  <c r="R335" i="1"/>
  <c r="O335" i="1"/>
  <c r="L335" i="1"/>
  <c r="AA334" i="1"/>
  <c r="S334" i="1"/>
  <c r="O334" i="1"/>
  <c r="Z334" i="1" s="1"/>
  <c r="L334" i="1"/>
  <c r="AA333" i="1"/>
  <c r="Z333" i="1"/>
  <c r="S333" i="1"/>
  <c r="R333" i="1"/>
  <c r="O333" i="1"/>
  <c r="L333" i="1"/>
  <c r="AA332" i="1"/>
  <c r="S332" i="1"/>
  <c r="O332" i="1"/>
  <c r="Z332" i="1" s="1"/>
  <c r="L332" i="1"/>
  <c r="AA331" i="1"/>
  <c r="Z331" i="1"/>
  <c r="S331" i="1"/>
  <c r="R331" i="1"/>
  <c r="O331" i="1"/>
  <c r="L331" i="1"/>
  <c r="AA330" i="1"/>
  <c r="S330" i="1"/>
  <c r="O330" i="1"/>
  <c r="Z330" i="1" s="1"/>
  <c r="L330" i="1"/>
  <c r="AA329" i="1"/>
  <c r="Z329" i="1"/>
  <c r="S329" i="1"/>
  <c r="R329" i="1"/>
  <c r="O329" i="1"/>
  <c r="L329" i="1"/>
  <c r="AA328" i="1"/>
  <c r="S328" i="1"/>
  <c r="O328" i="1"/>
  <c r="Z328" i="1" s="1"/>
  <c r="L328" i="1"/>
  <c r="AA327" i="1"/>
  <c r="Z327" i="1"/>
  <c r="S327" i="1"/>
  <c r="R327" i="1"/>
  <c r="O327" i="1"/>
  <c r="L327" i="1"/>
  <c r="AA326" i="1"/>
  <c r="S326" i="1"/>
  <c r="O326" i="1"/>
  <c r="Z326" i="1" s="1"/>
  <c r="L326" i="1"/>
  <c r="AA325" i="1"/>
  <c r="Z325" i="1"/>
  <c r="S325" i="1"/>
  <c r="R325" i="1"/>
  <c r="O325" i="1"/>
  <c r="L325" i="1"/>
  <c r="AA324" i="1"/>
  <c r="S324" i="1"/>
  <c r="O324" i="1"/>
  <c r="Z324" i="1" s="1"/>
  <c r="L324" i="1"/>
  <c r="AA323" i="1"/>
  <c r="Z323" i="1"/>
  <c r="S323" i="1"/>
  <c r="R323" i="1"/>
  <c r="O323" i="1"/>
  <c r="L323" i="1"/>
  <c r="AA322" i="1"/>
  <c r="S322" i="1"/>
  <c r="O322" i="1"/>
  <c r="Z322" i="1" s="1"/>
  <c r="L322" i="1"/>
  <c r="AA321" i="1"/>
  <c r="Z321" i="1"/>
  <c r="S321" i="1"/>
  <c r="R321" i="1"/>
  <c r="O321" i="1"/>
  <c r="L321" i="1"/>
  <c r="AA320" i="1"/>
  <c r="S320" i="1"/>
  <c r="O320" i="1"/>
  <c r="Z320" i="1" s="1"/>
  <c r="L320" i="1"/>
  <c r="AA319" i="1"/>
  <c r="Z319" i="1"/>
  <c r="S319" i="1"/>
  <c r="R319" i="1"/>
  <c r="O319" i="1"/>
  <c r="L319" i="1"/>
  <c r="AA318" i="1"/>
  <c r="S318" i="1"/>
  <c r="O318" i="1"/>
  <c r="Z318" i="1" s="1"/>
  <c r="L318" i="1"/>
  <c r="AA317" i="1"/>
  <c r="Z317" i="1"/>
  <c r="S317" i="1"/>
  <c r="R317" i="1"/>
  <c r="O317" i="1"/>
  <c r="L317" i="1"/>
  <c r="AA316" i="1"/>
  <c r="S316" i="1"/>
  <c r="O316" i="1"/>
  <c r="Z316" i="1" s="1"/>
  <c r="L316" i="1"/>
  <c r="AA315" i="1"/>
  <c r="Z315" i="1"/>
  <c r="S315" i="1"/>
  <c r="R315" i="1"/>
  <c r="O315" i="1"/>
  <c r="L315" i="1"/>
  <c r="AA314" i="1"/>
  <c r="S314" i="1"/>
  <c r="O314" i="1"/>
  <c r="Z314" i="1" s="1"/>
  <c r="L314" i="1"/>
  <c r="AA313" i="1"/>
  <c r="Z313" i="1"/>
  <c r="S313" i="1"/>
  <c r="R313" i="1"/>
  <c r="O313" i="1"/>
  <c r="L313" i="1"/>
  <c r="AA312" i="1"/>
  <c r="S312" i="1"/>
  <c r="O312" i="1"/>
  <c r="Z312" i="1" s="1"/>
  <c r="L312" i="1"/>
  <c r="AA311" i="1"/>
  <c r="Z311" i="1"/>
  <c r="S311" i="1"/>
  <c r="R311" i="1"/>
  <c r="O311" i="1"/>
  <c r="L311" i="1"/>
  <c r="AA310" i="1"/>
  <c r="S310" i="1"/>
  <c r="O310" i="1"/>
  <c r="Z310" i="1" s="1"/>
  <c r="L310" i="1"/>
  <c r="AA309" i="1"/>
  <c r="Z309" i="1"/>
  <c r="S309" i="1"/>
  <c r="R309" i="1"/>
  <c r="O309" i="1"/>
  <c r="L309" i="1"/>
  <c r="AA308" i="1"/>
  <c r="S308" i="1"/>
  <c r="O308" i="1"/>
  <c r="Z308" i="1" s="1"/>
  <c r="L308" i="1"/>
  <c r="AA307" i="1"/>
  <c r="Z307" i="1"/>
  <c r="S307" i="1"/>
  <c r="R307" i="1"/>
  <c r="O307" i="1"/>
  <c r="L307" i="1"/>
  <c r="AA306" i="1"/>
  <c r="S306" i="1"/>
  <c r="O306" i="1"/>
  <c r="Z306" i="1" s="1"/>
  <c r="L306" i="1"/>
  <c r="AA305" i="1"/>
  <c r="Z305" i="1"/>
  <c r="S305" i="1"/>
  <c r="R305" i="1"/>
  <c r="O305" i="1"/>
  <c r="L305" i="1"/>
  <c r="AA304" i="1"/>
  <c r="S304" i="1"/>
  <c r="O304" i="1"/>
  <c r="Z304" i="1" s="1"/>
  <c r="L304" i="1"/>
  <c r="AA303" i="1"/>
  <c r="S303" i="1"/>
  <c r="R303" i="1"/>
  <c r="O303" i="1"/>
  <c r="Z303" i="1" s="1"/>
  <c r="L303" i="1"/>
  <c r="AA302" i="1"/>
  <c r="S302" i="1"/>
  <c r="O302" i="1"/>
  <c r="Z302" i="1" s="1"/>
  <c r="L302" i="1"/>
  <c r="AA301" i="1"/>
  <c r="S301" i="1"/>
  <c r="O301" i="1"/>
  <c r="Z301" i="1" s="1"/>
  <c r="L301" i="1"/>
  <c r="AA300" i="1"/>
  <c r="S300" i="1"/>
  <c r="O300" i="1"/>
  <c r="Z300" i="1" s="1"/>
  <c r="L300" i="1"/>
  <c r="AA299" i="1"/>
  <c r="S299" i="1"/>
  <c r="O299" i="1"/>
  <c r="Z299" i="1" s="1"/>
  <c r="L299" i="1"/>
  <c r="AA298" i="1"/>
  <c r="S298" i="1"/>
  <c r="O298" i="1"/>
  <c r="Z298" i="1" s="1"/>
  <c r="L298" i="1"/>
  <c r="AA297" i="1"/>
  <c r="S297" i="1"/>
  <c r="O297" i="1"/>
  <c r="Z297" i="1" s="1"/>
  <c r="L297" i="1"/>
  <c r="AA296" i="1"/>
  <c r="S296" i="1"/>
  <c r="O296" i="1"/>
  <c r="Z296" i="1" s="1"/>
  <c r="L296" i="1"/>
  <c r="AA295" i="1"/>
  <c r="S295" i="1"/>
  <c r="O295" i="1"/>
  <c r="Z295" i="1" s="1"/>
  <c r="L295" i="1"/>
  <c r="AA294" i="1"/>
  <c r="S294" i="1"/>
  <c r="O294" i="1"/>
  <c r="Z294" i="1" s="1"/>
  <c r="L294" i="1"/>
  <c r="AA293" i="1"/>
  <c r="S293" i="1"/>
  <c r="O293" i="1"/>
  <c r="Z293" i="1" s="1"/>
  <c r="L293" i="1"/>
  <c r="AA292" i="1"/>
  <c r="S292" i="1"/>
  <c r="O292" i="1"/>
  <c r="Z292" i="1" s="1"/>
  <c r="L292" i="1"/>
  <c r="AA291" i="1"/>
  <c r="S291" i="1"/>
  <c r="O291" i="1"/>
  <c r="Z291" i="1" s="1"/>
  <c r="L291" i="1"/>
  <c r="AA290" i="1"/>
  <c r="S290" i="1"/>
  <c r="O290" i="1"/>
  <c r="Z290" i="1" s="1"/>
  <c r="L290" i="1"/>
  <c r="AA289" i="1"/>
  <c r="S289" i="1"/>
  <c r="O289" i="1"/>
  <c r="Z289" i="1" s="1"/>
  <c r="L289" i="1"/>
  <c r="AA288" i="1"/>
  <c r="S288" i="1"/>
  <c r="O288" i="1"/>
  <c r="Z288" i="1" s="1"/>
  <c r="L288" i="1"/>
  <c r="AA287" i="1"/>
  <c r="S287" i="1"/>
  <c r="O287" i="1"/>
  <c r="Z287" i="1" s="1"/>
  <c r="L287" i="1"/>
  <c r="AA286" i="1"/>
  <c r="S286" i="1"/>
  <c r="O286" i="1"/>
  <c r="Z286" i="1" s="1"/>
  <c r="L286" i="1"/>
  <c r="AA285" i="1"/>
  <c r="S285" i="1"/>
  <c r="O285" i="1"/>
  <c r="Z285" i="1" s="1"/>
  <c r="L285" i="1"/>
  <c r="AA284" i="1"/>
  <c r="S284" i="1"/>
  <c r="O284" i="1"/>
  <c r="Z284" i="1" s="1"/>
  <c r="L284" i="1"/>
  <c r="AA283" i="1"/>
  <c r="S283" i="1"/>
  <c r="O283" i="1"/>
  <c r="Z283" i="1" s="1"/>
  <c r="L283" i="1"/>
  <c r="AA282" i="1"/>
  <c r="S282" i="1"/>
  <c r="O282" i="1"/>
  <c r="Z282" i="1" s="1"/>
  <c r="L282" i="1"/>
  <c r="AA281" i="1"/>
  <c r="S281" i="1"/>
  <c r="O281" i="1"/>
  <c r="Z281" i="1" s="1"/>
  <c r="L281" i="1"/>
  <c r="AA280" i="1"/>
  <c r="S280" i="1"/>
  <c r="O280" i="1"/>
  <c r="Z280" i="1" s="1"/>
  <c r="L280" i="1"/>
  <c r="AA279" i="1"/>
  <c r="S279" i="1"/>
  <c r="O279" i="1"/>
  <c r="Z279" i="1" s="1"/>
  <c r="L279" i="1"/>
  <c r="AA278" i="1"/>
  <c r="S278" i="1"/>
  <c r="O278" i="1"/>
  <c r="Z278" i="1" s="1"/>
  <c r="L278" i="1"/>
  <c r="AA277" i="1"/>
  <c r="S277" i="1"/>
  <c r="O277" i="1"/>
  <c r="Z277" i="1" s="1"/>
  <c r="L277" i="1"/>
  <c r="AA276" i="1"/>
  <c r="S276" i="1"/>
  <c r="O276" i="1"/>
  <c r="Z276" i="1" s="1"/>
  <c r="L276" i="1"/>
  <c r="AA275" i="1"/>
  <c r="S275" i="1"/>
  <c r="O275" i="1"/>
  <c r="Z275" i="1" s="1"/>
  <c r="L275" i="1"/>
  <c r="AA274" i="1"/>
  <c r="S274" i="1"/>
  <c r="O274" i="1"/>
  <c r="Z274" i="1" s="1"/>
  <c r="L274" i="1"/>
  <c r="AA273" i="1"/>
  <c r="S273" i="1"/>
  <c r="O273" i="1"/>
  <c r="Z273" i="1" s="1"/>
  <c r="L273" i="1"/>
  <c r="AA272" i="1"/>
  <c r="S272" i="1"/>
  <c r="O272" i="1"/>
  <c r="Z272" i="1" s="1"/>
  <c r="L272" i="1"/>
  <c r="AA271" i="1"/>
  <c r="S271" i="1"/>
  <c r="O271" i="1"/>
  <c r="Z271" i="1" s="1"/>
  <c r="L271" i="1"/>
  <c r="AA270" i="1"/>
  <c r="S270" i="1"/>
  <c r="O270" i="1"/>
  <c r="Z270" i="1" s="1"/>
  <c r="L270" i="1"/>
  <c r="AA269" i="1"/>
  <c r="S269" i="1"/>
  <c r="O269" i="1"/>
  <c r="Z269" i="1" s="1"/>
  <c r="L269" i="1"/>
  <c r="AA268" i="1"/>
  <c r="S268" i="1"/>
  <c r="O268" i="1"/>
  <c r="Z268" i="1" s="1"/>
  <c r="L268" i="1"/>
  <c r="AA267" i="1"/>
  <c r="S267" i="1"/>
  <c r="O267" i="1"/>
  <c r="Z267" i="1" s="1"/>
  <c r="L267" i="1"/>
  <c r="AA266" i="1"/>
  <c r="S266" i="1"/>
  <c r="O266" i="1"/>
  <c r="Z266" i="1" s="1"/>
  <c r="L266" i="1"/>
  <c r="AA265" i="1"/>
  <c r="S265" i="1"/>
  <c r="O265" i="1"/>
  <c r="Z265" i="1" s="1"/>
  <c r="L265" i="1"/>
  <c r="AA264" i="1"/>
  <c r="S264" i="1"/>
  <c r="O264" i="1"/>
  <c r="Z264" i="1" s="1"/>
  <c r="L264" i="1"/>
  <c r="AA263" i="1"/>
  <c r="S263" i="1"/>
  <c r="O263" i="1"/>
  <c r="Z263" i="1" s="1"/>
  <c r="L263" i="1"/>
  <c r="AA262" i="1"/>
  <c r="S262" i="1"/>
  <c r="O262" i="1"/>
  <c r="Z262" i="1" s="1"/>
  <c r="L262" i="1"/>
  <c r="AA261" i="1"/>
  <c r="S261" i="1"/>
  <c r="O261" i="1"/>
  <c r="Z261" i="1" s="1"/>
  <c r="L261" i="1"/>
  <c r="AA260" i="1"/>
  <c r="S260" i="1"/>
  <c r="O260" i="1"/>
  <c r="Z260" i="1" s="1"/>
  <c r="L260" i="1"/>
  <c r="AA259" i="1"/>
  <c r="S259" i="1"/>
  <c r="O259" i="1"/>
  <c r="Z259" i="1" s="1"/>
  <c r="L259" i="1"/>
  <c r="AA258" i="1"/>
  <c r="Y258" i="1"/>
  <c r="W258" i="1"/>
  <c r="R258" i="1"/>
  <c r="O258" i="1"/>
  <c r="U258" i="1" s="1"/>
  <c r="AA257" i="1"/>
  <c r="S257" i="1"/>
  <c r="O257" i="1"/>
  <c r="Z257" i="1" s="1"/>
  <c r="L257" i="1"/>
  <c r="AA256" i="1"/>
  <c r="Y256" i="1"/>
  <c r="W256" i="1"/>
  <c r="R256" i="1"/>
  <c r="O256" i="1"/>
  <c r="U256" i="1" s="1"/>
  <c r="AA255" i="1"/>
  <c r="S255" i="1"/>
  <c r="O255" i="1"/>
  <c r="Z255" i="1" s="1"/>
  <c r="L255" i="1"/>
  <c r="AA254" i="1"/>
  <c r="S254" i="1"/>
  <c r="O254" i="1"/>
  <c r="Z254" i="1" s="1"/>
  <c r="L254" i="1"/>
  <c r="AA253" i="1"/>
  <c r="S253" i="1"/>
  <c r="O253" i="1"/>
  <c r="Z253" i="1" s="1"/>
  <c r="L253" i="1"/>
  <c r="AA252" i="1"/>
  <c r="S252" i="1"/>
  <c r="O252" i="1"/>
  <c r="Z252" i="1" s="1"/>
  <c r="L252" i="1"/>
  <c r="AA251" i="1"/>
  <c r="Y251" i="1"/>
  <c r="W251" i="1"/>
  <c r="O251" i="1"/>
  <c r="U251" i="1" s="1"/>
  <c r="AA250" i="1"/>
  <c r="S250" i="1"/>
  <c r="O250" i="1"/>
  <c r="Z250" i="1" s="1"/>
  <c r="L250" i="1"/>
  <c r="AA249" i="1"/>
  <c r="S249" i="1"/>
  <c r="O249" i="1"/>
  <c r="Z249" i="1" s="1"/>
  <c r="L249" i="1"/>
  <c r="AA248" i="1"/>
  <c r="S248" i="1"/>
  <c r="O248" i="1"/>
  <c r="Z248" i="1" s="1"/>
  <c r="L248" i="1"/>
  <c r="AA247" i="1"/>
  <c r="S247" i="1"/>
  <c r="O247" i="1"/>
  <c r="Z247" i="1" s="1"/>
  <c r="L247" i="1"/>
  <c r="AA246" i="1"/>
  <c r="S246" i="1"/>
  <c r="O246" i="1"/>
  <c r="Z246" i="1" s="1"/>
  <c r="L246" i="1"/>
  <c r="AA245" i="1"/>
  <c r="S245" i="1"/>
  <c r="O245" i="1"/>
  <c r="Z245" i="1" s="1"/>
  <c r="L245" i="1"/>
  <c r="AA244" i="1"/>
  <c r="S244" i="1"/>
  <c r="O244" i="1"/>
  <c r="Z244" i="1" s="1"/>
  <c r="L244" i="1"/>
  <c r="AA243" i="1"/>
  <c r="S243" i="1"/>
  <c r="O243" i="1"/>
  <c r="Z243" i="1" s="1"/>
  <c r="L243" i="1"/>
  <c r="AA242" i="1"/>
  <c r="S242" i="1"/>
  <c r="O242" i="1"/>
  <c r="Z242" i="1" s="1"/>
  <c r="L242" i="1"/>
  <c r="AA241" i="1"/>
  <c r="S241" i="1"/>
  <c r="O241" i="1"/>
  <c r="Z241" i="1" s="1"/>
  <c r="L241" i="1"/>
  <c r="AA240" i="1"/>
  <c r="S240" i="1"/>
  <c r="O240" i="1"/>
  <c r="Z240" i="1" s="1"/>
  <c r="L240" i="1"/>
  <c r="AA239" i="1"/>
  <c r="Y239" i="1"/>
  <c r="W239" i="1"/>
  <c r="O239" i="1"/>
  <c r="U239" i="1" s="1"/>
  <c r="AA238" i="1"/>
  <c r="S238" i="1"/>
  <c r="O238" i="1"/>
  <c r="Z238" i="1" s="1"/>
  <c r="L238" i="1"/>
  <c r="AA237" i="1"/>
  <c r="S237" i="1"/>
  <c r="O237" i="1"/>
  <c r="Z237" i="1" s="1"/>
  <c r="L237" i="1"/>
  <c r="AA236" i="1"/>
  <c r="S236" i="1"/>
  <c r="O236" i="1"/>
  <c r="Z236" i="1" s="1"/>
  <c r="L236" i="1"/>
  <c r="AA235" i="1"/>
  <c r="S235" i="1"/>
  <c r="O235" i="1"/>
  <c r="Z235" i="1" s="1"/>
  <c r="L235" i="1"/>
  <c r="AA234" i="1"/>
  <c r="S234" i="1"/>
  <c r="O234" i="1"/>
  <c r="Z234" i="1" s="1"/>
  <c r="L234" i="1"/>
  <c r="AA233" i="1"/>
  <c r="S233" i="1"/>
  <c r="O233" i="1"/>
  <c r="Z233" i="1" s="1"/>
  <c r="L233" i="1"/>
  <c r="AA232" i="1"/>
  <c r="S232" i="1"/>
  <c r="O232" i="1"/>
  <c r="Z232" i="1" s="1"/>
  <c r="L232" i="1"/>
  <c r="AA231" i="1"/>
  <c r="S231" i="1"/>
  <c r="O231" i="1"/>
  <c r="Z231" i="1" s="1"/>
  <c r="L231" i="1"/>
  <c r="AA230" i="1"/>
  <c r="S230" i="1"/>
  <c r="O230" i="1"/>
  <c r="Z230" i="1" s="1"/>
  <c r="L230" i="1"/>
  <c r="AA229" i="1"/>
  <c r="S229" i="1"/>
  <c r="O229" i="1"/>
  <c r="Z229" i="1" s="1"/>
  <c r="L229" i="1"/>
  <c r="AA228" i="1"/>
  <c r="S228" i="1"/>
  <c r="O228" i="1"/>
  <c r="Z228" i="1" s="1"/>
  <c r="L228" i="1"/>
  <c r="AA227" i="1"/>
  <c r="S227" i="1"/>
  <c r="O227" i="1"/>
  <c r="Z227" i="1" s="1"/>
  <c r="L227" i="1"/>
  <c r="AA226" i="1"/>
  <c r="S226" i="1"/>
  <c r="O226" i="1"/>
  <c r="Z226" i="1" s="1"/>
  <c r="L226" i="1"/>
  <c r="AA225" i="1"/>
  <c r="S225" i="1"/>
  <c r="O225" i="1"/>
  <c r="Z225" i="1" s="1"/>
  <c r="L225" i="1"/>
  <c r="AA224" i="1"/>
  <c r="S224" i="1"/>
  <c r="O224" i="1"/>
  <c r="Z224" i="1" s="1"/>
  <c r="L224" i="1"/>
  <c r="AA223" i="1"/>
  <c r="S223" i="1"/>
  <c r="O223" i="1"/>
  <c r="Z223" i="1" s="1"/>
  <c r="L223" i="1"/>
  <c r="AA222" i="1"/>
  <c r="S222" i="1"/>
  <c r="O222" i="1"/>
  <c r="Z222" i="1" s="1"/>
  <c r="L222" i="1"/>
  <c r="AA221" i="1"/>
  <c r="S221" i="1"/>
  <c r="O221" i="1"/>
  <c r="Z221" i="1" s="1"/>
  <c r="L221" i="1"/>
  <c r="AA220" i="1"/>
  <c r="S220" i="1"/>
  <c r="O220" i="1"/>
  <c r="Z220" i="1" s="1"/>
  <c r="L220" i="1"/>
  <c r="AA219" i="1"/>
  <c r="S219" i="1"/>
  <c r="O219" i="1"/>
  <c r="Z219" i="1" s="1"/>
  <c r="L219" i="1"/>
  <c r="AA218" i="1"/>
  <c r="S218" i="1"/>
  <c r="O218" i="1"/>
  <c r="Z218" i="1" s="1"/>
  <c r="L218" i="1"/>
  <c r="AA217" i="1"/>
  <c r="S217" i="1"/>
  <c r="O217" i="1"/>
  <c r="Z217" i="1" s="1"/>
  <c r="L217" i="1"/>
  <c r="AA216" i="1"/>
  <c r="S216" i="1"/>
  <c r="O216" i="1"/>
  <c r="Z216" i="1" s="1"/>
  <c r="L216" i="1"/>
  <c r="AA215" i="1"/>
  <c r="S215" i="1"/>
  <c r="O215" i="1"/>
  <c r="Z215" i="1" s="1"/>
  <c r="L215" i="1"/>
  <c r="AA214" i="1"/>
  <c r="S214" i="1"/>
  <c r="O214" i="1"/>
  <c r="Z214" i="1" s="1"/>
  <c r="L214" i="1"/>
  <c r="AA213" i="1"/>
  <c r="S213" i="1"/>
  <c r="O213" i="1"/>
  <c r="Z213" i="1" s="1"/>
  <c r="L213" i="1"/>
  <c r="AA212" i="1"/>
  <c r="S212" i="1"/>
  <c r="O212" i="1"/>
  <c r="Z212" i="1" s="1"/>
  <c r="L212" i="1"/>
  <c r="AA211" i="1"/>
  <c r="S211" i="1"/>
  <c r="O211" i="1"/>
  <c r="Z211" i="1" s="1"/>
  <c r="L211" i="1"/>
  <c r="AA210" i="1"/>
  <c r="S210" i="1"/>
  <c r="O210" i="1"/>
  <c r="Z210" i="1" s="1"/>
  <c r="L210" i="1"/>
  <c r="AA209" i="1"/>
  <c r="S209" i="1"/>
  <c r="O209" i="1"/>
  <c r="Z209" i="1" s="1"/>
  <c r="L209" i="1"/>
  <c r="AA208" i="1"/>
  <c r="S208" i="1"/>
  <c r="O208" i="1"/>
  <c r="Z208" i="1" s="1"/>
  <c r="L208" i="1"/>
  <c r="AA207" i="1"/>
  <c r="S207" i="1"/>
  <c r="O207" i="1"/>
  <c r="Z207" i="1" s="1"/>
  <c r="L207" i="1"/>
  <c r="AA206" i="1"/>
  <c r="S206" i="1"/>
  <c r="O206" i="1"/>
  <c r="Z206" i="1" s="1"/>
  <c r="L206" i="1"/>
  <c r="AA205" i="1"/>
  <c r="S205" i="1"/>
  <c r="O205" i="1"/>
  <c r="Z205" i="1" s="1"/>
  <c r="L205" i="1"/>
  <c r="AA204" i="1"/>
  <c r="S204" i="1"/>
  <c r="O204" i="1"/>
  <c r="Z204" i="1" s="1"/>
  <c r="L204" i="1"/>
  <c r="AA203" i="1"/>
  <c r="S203" i="1"/>
  <c r="O203" i="1"/>
  <c r="Z203" i="1" s="1"/>
  <c r="L203" i="1"/>
  <c r="AA202" i="1"/>
  <c r="S202" i="1"/>
  <c r="O202" i="1"/>
  <c r="Z202" i="1" s="1"/>
  <c r="L202" i="1"/>
  <c r="AA201" i="1"/>
  <c r="S201" i="1"/>
  <c r="O201" i="1"/>
  <c r="Z201" i="1" s="1"/>
  <c r="L201" i="1"/>
  <c r="AA200" i="1"/>
  <c r="S200" i="1"/>
  <c r="O200" i="1"/>
  <c r="Z200" i="1" s="1"/>
  <c r="L200" i="1"/>
  <c r="AA199" i="1"/>
  <c r="S199" i="1"/>
  <c r="O199" i="1"/>
  <c r="Z199" i="1" s="1"/>
  <c r="L199" i="1"/>
  <c r="AA198" i="1"/>
  <c r="S198" i="1"/>
  <c r="O198" i="1"/>
  <c r="Z198" i="1" s="1"/>
  <c r="L198" i="1"/>
  <c r="AA197" i="1"/>
  <c r="S197" i="1"/>
  <c r="O197" i="1"/>
  <c r="Z197" i="1" s="1"/>
  <c r="L197" i="1"/>
  <c r="AA196" i="1"/>
  <c r="S196" i="1"/>
  <c r="O196" i="1"/>
  <c r="Z196" i="1" s="1"/>
  <c r="L196" i="1"/>
  <c r="AA195" i="1"/>
  <c r="S195" i="1"/>
  <c r="O195" i="1"/>
  <c r="Z195" i="1" s="1"/>
  <c r="L195" i="1"/>
  <c r="AA194" i="1"/>
  <c r="S194" i="1"/>
  <c r="O194" i="1"/>
  <c r="Z194" i="1" s="1"/>
  <c r="L194" i="1"/>
  <c r="AA193" i="1"/>
  <c r="S193" i="1"/>
  <c r="O193" i="1"/>
  <c r="Z193" i="1" s="1"/>
  <c r="L193" i="1"/>
  <c r="AA192" i="1"/>
  <c r="S192" i="1"/>
  <c r="O192" i="1"/>
  <c r="Z192" i="1" s="1"/>
  <c r="L192" i="1"/>
  <c r="AA191" i="1"/>
  <c r="S191" i="1"/>
  <c r="O191" i="1"/>
  <c r="Z191" i="1" s="1"/>
  <c r="L191" i="1"/>
  <c r="AA190" i="1"/>
  <c r="Y190" i="1"/>
  <c r="W190" i="1"/>
  <c r="W153" i="1" s="1"/>
  <c r="R190" i="1"/>
  <c r="O190" i="1"/>
  <c r="U190" i="1" s="1"/>
  <c r="U153" i="1" s="1"/>
  <c r="AA189" i="1"/>
  <c r="S189" i="1"/>
  <c r="O189" i="1"/>
  <c r="Z189" i="1" s="1"/>
  <c r="L189" i="1"/>
  <c r="AA188" i="1"/>
  <c r="S188" i="1"/>
  <c r="O188" i="1"/>
  <c r="Z188" i="1" s="1"/>
  <c r="L188" i="1"/>
  <c r="AA187" i="1"/>
  <c r="S187" i="1"/>
  <c r="O187" i="1"/>
  <c r="Z187" i="1" s="1"/>
  <c r="L187" i="1"/>
  <c r="AA186" i="1"/>
  <c r="S186" i="1"/>
  <c r="O186" i="1"/>
  <c r="Z186" i="1" s="1"/>
  <c r="L186" i="1"/>
  <c r="AA185" i="1"/>
  <c r="S185" i="1"/>
  <c r="O185" i="1"/>
  <c r="Z185" i="1" s="1"/>
  <c r="L185" i="1"/>
  <c r="AA184" i="1"/>
  <c r="S184" i="1"/>
  <c r="O184" i="1"/>
  <c r="Z184" i="1" s="1"/>
  <c r="L184" i="1"/>
  <c r="AA183" i="1"/>
  <c r="S183" i="1"/>
  <c r="O183" i="1"/>
  <c r="Z183" i="1" s="1"/>
  <c r="L183" i="1"/>
  <c r="AA182" i="1"/>
  <c r="S182" i="1"/>
  <c r="O182" i="1"/>
  <c r="Z182" i="1" s="1"/>
  <c r="L182" i="1"/>
  <c r="AA181" i="1"/>
  <c r="S181" i="1"/>
  <c r="O181" i="1"/>
  <c r="Z181" i="1" s="1"/>
  <c r="L181" i="1"/>
  <c r="AA180" i="1"/>
  <c r="S180" i="1"/>
  <c r="O180" i="1"/>
  <c r="Z180" i="1" s="1"/>
  <c r="L180" i="1"/>
  <c r="AA179" i="1"/>
  <c r="S179" i="1"/>
  <c r="O179" i="1"/>
  <c r="Z179" i="1" s="1"/>
  <c r="L179" i="1"/>
  <c r="AA178" i="1"/>
  <c r="S178" i="1"/>
  <c r="O178" i="1"/>
  <c r="Z178" i="1" s="1"/>
  <c r="L178" i="1"/>
  <c r="AA177" i="1"/>
  <c r="S177" i="1"/>
  <c r="O177" i="1"/>
  <c r="Z177" i="1" s="1"/>
  <c r="L177" i="1"/>
  <c r="AA176" i="1"/>
  <c r="S176" i="1"/>
  <c r="O176" i="1"/>
  <c r="Z176" i="1" s="1"/>
  <c r="L176" i="1"/>
  <c r="AA175" i="1"/>
  <c r="S175" i="1"/>
  <c r="O175" i="1"/>
  <c r="Z175" i="1" s="1"/>
  <c r="L175" i="1"/>
  <c r="AA174" i="1"/>
  <c r="S174" i="1"/>
  <c r="O174" i="1"/>
  <c r="Z174" i="1" s="1"/>
  <c r="L174" i="1"/>
  <c r="AA173" i="1"/>
  <c r="S173" i="1"/>
  <c r="O173" i="1"/>
  <c r="Z173" i="1" s="1"/>
  <c r="L173" i="1"/>
  <c r="AA172" i="1"/>
  <c r="S172" i="1"/>
  <c r="O172" i="1"/>
  <c r="Z172" i="1" s="1"/>
  <c r="L172" i="1"/>
  <c r="AA171" i="1"/>
  <c r="S171" i="1"/>
  <c r="O171" i="1"/>
  <c r="Z171" i="1" s="1"/>
  <c r="L171" i="1"/>
  <c r="AA170" i="1"/>
  <c r="S170" i="1"/>
  <c r="O170" i="1"/>
  <c r="Z170" i="1" s="1"/>
  <c r="L170" i="1"/>
  <c r="AA169" i="1"/>
  <c r="S169" i="1"/>
  <c r="O169" i="1"/>
  <c r="Z169" i="1" s="1"/>
  <c r="L169" i="1"/>
  <c r="AA168" i="1"/>
  <c r="S168" i="1"/>
  <c r="O168" i="1"/>
  <c r="Z168" i="1" s="1"/>
  <c r="L168" i="1"/>
  <c r="AA167" i="1"/>
  <c r="S167" i="1"/>
  <c r="O167" i="1"/>
  <c r="Z167" i="1" s="1"/>
  <c r="L167" i="1"/>
  <c r="AA166" i="1"/>
  <c r="S166" i="1"/>
  <c r="O166" i="1"/>
  <c r="Z166" i="1" s="1"/>
  <c r="L166" i="1"/>
  <c r="AA165" i="1"/>
  <c r="S165" i="1"/>
  <c r="O165" i="1"/>
  <c r="Z165" i="1" s="1"/>
  <c r="L165" i="1"/>
  <c r="AA164" i="1"/>
  <c r="S164" i="1"/>
  <c r="O164" i="1"/>
  <c r="Z164" i="1" s="1"/>
  <c r="L164" i="1"/>
  <c r="AA163" i="1"/>
  <c r="S163" i="1"/>
  <c r="O163" i="1"/>
  <c r="Z163" i="1" s="1"/>
  <c r="L163" i="1"/>
  <c r="AA162" i="1"/>
  <c r="S162" i="1"/>
  <c r="O162" i="1"/>
  <c r="Z162" i="1" s="1"/>
  <c r="L162" i="1"/>
  <c r="AA161" i="1"/>
  <c r="S161" i="1"/>
  <c r="O161" i="1"/>
  <c r="Z161" i="1" s="1"/>
  <c r="L161" i="1"/>
  <c r="AA160" i="1"/>
  <c r="S160" i="1"/>
  <c r="O160" i="1"/>
  <c r="Z160" i="1" s="1"/>
  <c r="L160" i="1"/>
  <c r="AA159" i="1"/>
  <c r="S159" i="1"/>
  <c r="O159" i="1"/>
  <c r="Z159" i="1" s="1"/>
  <c r="L159" i="1"/>
  <c r="AA158" i="1"/>
  <c r="S158" i="1"/>
  <c r="O158" i="1"/>
  <c r="Z158" i="1" s="1"/>
  <c r="L158" i="1"/>
  <c r="AA157" i="1"/>
  <c r="S157" i="1"/>
  <c r="O157" i="1"/>
  <c r="Z157" i="1" s="1"/>
  <c r="L157" i="1"/>
  <c r="AA156" i="1"/>
  <c r="S156" i="1"/>
  <c r="O156" i="1"/>
  <c r="Z156" i="1" s="1"/>
  <c r="L156" i="1"/>
  <c r="AA155" i="1"/>
  <c r="S155" i="1"/>
  <c r="O155" i="1"/>
  <c r="Z155" i="1" s="1"/>
  <c r="L155" i="1"/>
  <c r="AA154" i="1"/>
  <c r="AA153" i="1" s="1"/>
  <c r="S154" i="1"/>
  <c r="O154" i="1"/>
  <c r="Z154" i="1" s="1"/>
  <c r="L154" i="1"/>
  <c r="AG153" i="1"/>
  <c r="AF153" i="1"/>
  <c r="AE153" i="1"/>
  <c r="AD153" i="1"/>
  <c r="AC153" i="1"/>
  <c r="AB153" i="1"/>
  <c r="X153" i="1"/>
  <c r="V153" i="1"/>
  <c r="T153" i="1"/>
  <c r="Q153" i="1"/>
  <c r="P153" i="1"/>
  <c r="N153" i="1"/>
  <c r="M153" i="1"/>
  <c r="L153" i="1"/>
  <c r="R152" i="1"/>
  <c r="AA151" i="1"/>
  <c r="Y151" i="1"/>
  <c r="W151" i="1"/>
  <c r="U151" i="1"/>
  <c r="S151" i="1"/>
  <c r="R151" i="1"/>
  <c r="O151" i="1"/>
  <c r="Z151" i="1" s="1"/>
  <c r="L151" i="1"/>
  <c r="AA150" i="1"/>
  <c r="Y150" i="1"/>
  <c r="W150" i="1"/>
  <c r="U150" i="1"/>
  <c r="S150" i="1"/>
  <c r="R150" i="1"/>
  <c r="O150" i="1"/>
  <c r="Z150" i="1" s="1"/>
  <c r="L150" i="1"/>
  <c r="AA149" i="1"/>
  <c r="Y149" i="1"/>
  <c r="W149" i="1"/>
  <c r="U149" i="1"/>
  <c r="S149" i="1"/>
  <c r="R149" i="1"/>
  <c r="O149" i="1"/>
  <c r="Z149" i="1" s="1"/>
  <c r="L149" i="1"/>
  <c r="AA148" i="1"/>
  <c r="Y148" i="1"/>
  <c r="W148" i="1"/>
  <c r="U148" i="1"/>
  <c r="S148" i="1"/>
  <c r="R148" i="1"/>
  <c r="O148" i="1"/>
  <c r="Z148" i="1" s="1"/>
  <c r="L148" i="1"/>
  <c r="AA147" i="1"/>
  <c r="Y147" i="1"/>
  <c r="W147" i="1"/>
  <c r="U147" i="1"/>
  <c r="S147" i="1"/>
  <c r="R147" i="1"/>
  <c r="O147" i="1"/>
  <c r="Z147" i="1" s="1"/>
  <c r="L147" i="1"/>
  <c r="AA146" i="1"/>
  <c r="Y146" i="1"/>
  <c r="W146" i="1"/>
  <c r="U146" i="1"/>
  <c r="S146" i="1"/>
  <c r="R146" i="1"/>
  <c r="O146" i="1"/>
  <c r="Z146" i="1" s="1"/>
  <c r="L146" i="1"/>
  <c r="AA145" i="1"/>
  <c r="Y145" i="1"/>
  <c r="W145" i="1"/>
  <c r="U145" i="1"/>
  <c r="S145" i="1"/>
  <c r="R145" i="1"/>
  <c r="O145" i="1"/>
  <c r="Z145" i="1" s="1"/>
  <c r="L145" i="1"/>
  <c r="AC144" i="1"/>
  <c r="AA144" i="1"/>
  <c r="Y144" i="1"/>
  <c r="W144" i="1"/>
  <c r="U144" i="1"/>
  <c r="S144" i="1"/>
  <c r="R144" i="1"/>
  <c r="O144" i="1"/>
  <c r="Z144" i="1" s="1"/>
  <c r="L144" i="1"/>
  <c r="AA143" i="1"/>
  <c r="Y143" i="1"/>
  <c r="W143" i="1"/>
  <c r="U143" i="1"/>
  <c r="S143" i="1"/>
  <c r="R143" i="1"/>
  <c r="O143" i="1"/>
  <c r="Z143" i="1" s="1"/>
  <c r="L143" i="1"/>
  <c r="AA142" i="1"/>
  <c r="Y142" i="1"/>
  <c r="W142" i="1"/>
  <c r="U142" i="1"/>
  <c r="S142" i="1"/>
  <c r="R142" i="1"/>
  <c r="O142" i="1"/>
  <c r="Z142" i="1" s="1"/>
  <c r="L142" i="1"/>
  <c r="AC141" i="1"/>
  <c r="AA141" i="1"/>
  <c r="Y141" i="1"/>
  <c r="W141" i="1"/>
  <c r="U141" i="1"/>
  <c r="S141" i="1"/>
  <c r="O141" i="1"/>
  <c r="Z141" i="1" s="1"/>
  <c r="L141" i="1"/>
  <c r="AC140" i="1"/>
  <c r="AA140" i="1"/>
  <c r="Y140" i="1"/>
  <c r="W140" i="1"/>
  <c r="U140" i="1"/>
  <c r="S140" i="1"/>
  <c r="O140" i="1"/>
  <c r="Z140" i="1" s="1"/>
  <c r="L140" i="1"/>
  <c r="AC139" i="1"/>
  <c r="AA139" i="1"/>
  <c r="Y139" i="1"/>
  <c r="W139" i="1"/>
  <c r="U139" i="1"/>
  <c r="S139" i="1"/>
  <c r="O139" i="1"/>
  <c r="Z139" i="1" s="1"/>
  <c r="L139" i="1"/>
  <c r="AC138" i="1"/>
  <c r="AC137" i="1" s="1"/>
  <c r="AA138" i="1"/>
  <c r="Y138" i="1"/>
  <c r="W138" i="1"/>
  <c r="U138" i="1"/>
  <c r="S138" i="1"/>
  <c r="O138" i="1"/>
  <c r="Z138" i="1" s="1"/>
  <c r="L138" i="1"/>
  <c r="AG137" i="1"/>
  <c r="AF137" i="1"/>
  <c r="AE137" i="1"/>
  <c r="AD137" i="1"/>
  <c r="AB137" i="1"/>
  <c r="X137" i="1"/>
  <c r="V137" i="1"/>
  <c r="T137" i="1"/>
  <c r="Q137" i="1"/>
  <c r="P137" i="1"/>
  <c r="N137" i="1"/>
  <c r="M137" i="1"/>
  <c r="L137" i="1"/>
  <c r="O136" i="1"/>
  <c r="R136" i="1" s="1"/>
  <c r="AB135" i="1"/>
  <c r="AC135" i="1" s="1"/>
  <c r="AA135" i="1"/>
  <c r="Y135" i="1"/>
  <c r="W135" i="1"/>
  <c r="U135" i="1"/>
  <c r="S135" i="1"/>
  <c r="R135" i="1"/>
  <c r="O135" i="1"/>
  <c r="Z135" i="1" s="1"/>
  <c r="L135" i="1"/>
  <c r="AA134" i="1"/>
  <c r="Y134" i="1"/>
  <c r="W134" i="1"/>
  <c r="U134" i="1"/>
  <c r="S134" i="1"/>
  <c r="O134" i="1"/>
  <c r="Z134" i="1" s="1"/>
  <c r="L134" i="1"/>
  <c r="AC133" i="1"/>
  <c r="AA133" i="1"/>
  <c r="Y133" i="1"/>
  <c r="W133" i="1"/>
  <c r="U133" i="1"/>
  <c r="S133" i="1"/>
  <c r="R133" i="1"/>
  <c r="O133" i="1"/>
  <c r="Z133" i="1" s="1"/>
  <c r="L133" i="1"/>
  <c r="AA132" i="1"/>
  <c r="Y132" i="1"/>
  <c r="W132" i="1"/>
  <c r="U132" i="1"/>
  <c r="S132" i="1"/>
  <c r="O132" i="1"/>
  <c r="Z132" i="1" s="1"/>
  <c r="L132" i="1"/>
  <c r="AA131" i="1"/>
  <c r="Y131" i="1"/>
  <c r="W131" i="1"/>
  <c r="U131" i="1"/>
  <c r="S131" i="1"/>
  <c r="O131" i="1"/>
  <c r="Z131" i="1" s="1"/>
  <c r="L131" i="1"/>
  <c r="AC130" i="1"/>
  <c r="AA130" i="1"/>
  <c r="Y130" i="1"/>
  <c r="W130" i="1"/>
  <c r="U130" i="1"/>
  <c r="S130" i="1"/>
  <c r="O130" i="1"/>
  <c r="Z130" i="1" s="1"/>
  <c r="L130" i="1"/>
  <c r="AC129" i="1"/>
  <c r="AA129" i="1"/>
  <c r="Y129" i="1"/>
  <c r="W129" i="1"/>
  <c r="U129" i="1"/>
  <c r="S129" i="1"/>
  <c r="O129" i="1"/>
  <c r="Z129" i="1" s="1"/>
  <c r="L129" i="1"/>
  <c r="AA128" i="1"/>
  <c r="Y128" i="1"/>
  <c r="W128" i="1"/>
  <c r="U128" i="1"/>
  <c r="S128" i="1"/>
  <c r="O128" i="1"/>
  <c r="Z128" i="1" s="1"/>
  <c r="L128" i="1"/>
  <c r="AA127" i="1"/>
  <c r="Y127" i="1"/>
  <c r="W127" i="1"/>
  <c r="U127" i="1"/>
  <c r="S127" i="1"/>
  <c r="R127" i="1"/>
  <c r="O127" i="1"/>
  <c r="Z127" i="1" s="1"/>
  <c r="L127" i="1"/>
  <c r="AA126" i="1"/>
  <c r="Y126" i="1"/>
  <c r="W126" i="1"/>
  <c r="U126" i="1"/>
  <c r="S126" i="1"/>
  <c r="R126" i="1"/>
  <c r="O126" i="1"/>
  <c r="Z126" i="1" s="1"/>
  <c r="L126" i="1"/>
  <c r="AC125" i="1"/>
  <c r="AA125" i="1"/>
  <c r="Y125" i="1"/>
  <c r="W125" i="1"/>
  <c r="U125" i="1"/>
  <c r="S125" i="1"/>
  <c r="O125" i="1"/>
  <c r="Z125" i="1" s="1"/>
  <c r="L125" i="1"/>
  <c r="AA124" i="1"/>
  <c r="Y124" i="1"/>
  <c r="W124" i="1"/>
  <c r="U124" i="1"/>
  <c r="S124" i="1"/>
  <c r="O124" i="1"/>
  <c r="Z124" i="1" s="1"/>
  <c r="L124" i="1"/>
  <c r="AA123" i="1"/>
  <c r="Y123" i="1"/>
  <c r="W123" i="1"/>
  <c r="U123" i="1"/>
  <c r="S123" i="1"/>
  <c r="O123" i="1"/>
  <c r="Z123" i="1" s="1"/>
  <c r="L123" i="1"/>
  <c r="AA122" i="1"/>
  <c r="Y122" i="1"/>
  <c r="W122" i="1"/>
  <c r="U122" i="1"/>
  <c r="S122" i="1"/>
  <c r="O122" i="1"/>
  <c r="Z122" i="1" s="1"/>
  <c r="L122" i="1"/>
  <c r="AA121" i="1"/>
  <c r="Y121" i="1"/>
  <c r="W121" i="1"/>
  <c r="U121" i="1"/>
  <c r="S121" i="1"/>
  <c r="O121" i="1"/>
  <c r="Z121" i="1" s="1"/>
  <c r="L121" i="1"/>
  <c r="AA120" i="1"/>
  <c r="Y120" i="1"/>
  <c r="W120" i="1"/>
  <c r="U120" i="1"/>
  <c r="S120" i="1"/>
  <c r="O120" i="1"/>
  <c r="Z120" i="1" s="1"/>
  <c r="L120" i="1"/>
  <c r="AA119" i="1"/>
  <c r="Y119" i="1"/>
  <c r="W119" i="1"/>
  <c r="U119" i="1"/>
  <c r="S119" i="1"/>
  <c r="O119" i="1"/>
  <c r="Z119" i="1" s="1"/>
  <c r="L119" i="1"/>
  <c r="AA118" i="1"/>
  <c r="Y118" i="1"/>
  <c r="W118" i="1"/>
  <c r="U118" i="1"/>
  <c r="S118" i="1"/>
  <c r="O118" i="1"/>
  <c r="Z118" i="1" s="1"/>
  <c r="L118" i="1"/>
  <c r="AA117" i="1"/>
  <c r="Y117" i="1"/>
  <c r="W117" i="1"/>
  <c r="U117" i="1"/>
  <c r="S117" i="1"/>
  <c r="O117" i="1"/>
  <c r="Z117" i="1" s="1"/>
  <c r="L117" i="1"/>
  <c r="AA116" i="1"/>
  <c r="Y116" i="1"/>
  <c r="W116" i="1"/>
  <c r="U116" i="1"/>
  <c r="S116" i="1"/>
  <c r="O116" i="1"/>
  <c r="Z116" i="1" s="1"/>
  <c r="L116" i="1"/>
  <c r="AH115" i="1"/>
  <c r="AA115" i="1"/>
  <c r="Y115" i="1"/>
  <c r="W115" i="1"/>
  <c r="U115" i="1"/>
  <c r="S115" i="1"/>
  <c r="O115" i="1"/>
  <c r="Z115" i="1" s="1"/>
  <c r="L115" i="1"/>
  <c r="AA114" i="1"/>
  <c r="Y114" i="1"/>
  <c r="W114" i="1"/>
  <c r="U114" i="1"/>
  <c r="S114" i="1"/>
  <c r="O114" i="1"/>
  <c r="Z114" i="1" s="1"/>
  <c r="L114" i="1"/>
  <c r="AA113" i="1"/>
  <c r="Y113" i="1"/>
  <c r="W113" i="1"/>
  <c r="U113" i="1"/>
  <c r="S113" i="1"/>
  <c r="O113" i="1"/>
  <c r="Z113" i="1" s="1"/>
  <c r="L113" i="1"/>
  <c r="AA112" i="1"/>
  <c r="Y112" i="1"/>
  <c r="W112" i="1"/>
  <c r="U112" i="1"/>
  <c r="S112" i="1"/>
  <c r="O112" i="1"/>
  <c r="Z112" i="1" s="1"/>
  <c r="L112" i="1"/>
  <c r="AA111" i="1"/>
  <c r="Y111" i="1"/>
  <c r="W111" i="1"/>
  <c r="U111" i="1"/>
  <c r="S111" i="1"/>
  <c r="O111" i="1"/>
  <c r="Z111" i="1" s="1"/>
  <c r="L111" i="1"/>
  <c r="AA110" i="1"/>
  <c r="Y110" i="1"/>
  <c r="W110" i="1"/>
  <c r="U110" i="1"/>
  <c r="S110" i="1"/>
  <c r="O110" i="1"/>
  <c r="Z110" i="1" s="1"/>
  <c r="L110" i="1"/>
  <c r="AA109" i="1"/>
  <c r="Y109" i="1"/>
  <c r="W109" i="1"/>
  <c r="U109" i="1"/>
  <c r="S109" i="1"/>
  <c r="O109" i="1"/>
  <c r="Z109" i="1" s="1"/>
  <c r="L109" i="1"/>
  <c r="AA108" i="1"/>
  <c r="Y108" i="1"/>
  <c r="W108" i="1"/>
  <c r="U108" i="1"/>
  <c r="S108" i="1"/>
  <c r="O108" i="1"/>
  <c r="Z108" i="1" s="1"/>
  <c r="L108" i="1"/>
  <c r="AA107" i="1"/>
  <c r="Y107" i="1"/>
  <c r="W107" i="1"/>
  <c r="U107" i="1"/>
  <c r="S107" i="1"/>
  <c r="O107" i="1"/>
  <c r="Z107" i="1" s="1"/>
  <c r="L107" i="1"/>
  <c r="AA106" i="1"/>
  <c r="Y106" i="1"/>
  <c r="W106" i="1"/>
  <c r="U106" i="1"/>
  <c r="S106" i="1"/>
  <c r="R106" i="1"/>
  <c r="O106" i="1"/>
  <c r="Z106" i="1" s="1"/>
  <c r="L106" i="1"/>
  <c r="AA105" i="1"/>
  <c r="Y105" i="1"/>
  <c r="W105" i="1"/>
  <c r="U105" i="1"/>
  <c r="S105" i="1"/>
  <c r="R105" i="1"/>
  <c r="O105" i="1"/>
  <c r="Z105" i="1" s="1"/>
  <c r="L105" i="1"/>
  <c r="AA104" i="1"/>
  <c r="Y104" i="1"/>
  <c r="W104" i="1"/>
  <c r="U104" i="1"/>
  <c r="S104" i="1"/>
  <c r="R104" i="1"/>
  <c r="O104" i="1"/>
  <c r="Z104" i="1" s="1"/>
  <c r="L104" i="1"/>
  <c r="AA103" i="1"/>
  <c r="Y103" i="1"/>
  <c r="W103" i="1"/>
  <c r="U103" i="1"/>
  <c r="S103" i="1"/>
  <c r="R103" i="1"/>
  <c r="O103" i="1"/>
  <c r="Z103" i="1" s="1"/>
  <c r="L103" i="1"/>
  <c r="AC102" i="1"/>
  <c r="AC99" i="1" s="1"/>
  <c r="AA102" i="1"/>
  <c r="Y102" i="1"/>
  <c r="W102" i="1"/>
  <c r="U102" i="1"/>
  <c r="S102" i="1"/>
  <c r="O102" i="1"/>
  <c r="Z102" i="1" s="1"/>
  <c r="L102" i="1"/>
  <c r="AA101" i="1"/>
  <c r="Y101" i="1"/>
  <c r="Y99" i="1" s="1"/>
  <c r="W101" i="1"/>
  <c r="U101" i="1"/>
  <c r="U99" i="1" s="1"/>
  <c r="S101" i="1"/>
  <c r="O101" i="1"/>
  <c r="Z101" i="1" s="1"/>
  <c r="L101" i="1"/>
  <c r="AC100" i="1"/>
  <c r="AA100" i="1"/>
  <c r="AA99" i="1" s="1"/>
  <c r="Y100" i="1"/>
  <c r="W100" i="1"/>
  <c r="W99" i="1" s="1"/>
  <c r="U100" i="1"/>
  <c r="S100" i="1"/>
  <c r="S99" i="1" s="1"/>
  <c r="O100" i="1"/>
  <c r="L100" i="1"/>
  <c r="AG99" i="1"/>
  <c r="AF99" i="1"/>
  <c r="AE99" i="1"/>
  <c r="AD99" i="1"/>
  <c r="AB99" i="1"/>
  <c r="X99" i="1"/>
  <c r="V99" i="1"/>
  <c r="T99" i="1"/>
  <c r="Q99" i="1"/>
  <c r="P99" i="1"/>
  <c r="N99" i="1"/>
  <c r="M99" i="1"/>
  <c r="R98" i="1"/>
  <c r="AA97" i="1"/>
  <c r="S97" i="1"/>
  <c r="O97" i="1"/>
  <c r="L97" i="1"/>
  <c r="AA96" i="1"/>
  <c r="S96" i="1"/>
  <c r="O96" i="1"/>
  <c r="Z96" i="1" s="1"/>
  <c r="L96" i="1"/>
  <c r="AG95" i="1"/>
  <c r="AF95" i="1"/>
  <c r="AE95" i="1"/>
  <c r="AD95" i="1"/>
  <c r="AC95" i="1"/>
  <c r="AB95" i="1"/>
  <c r="AA95" i="1"/>
  <c r="Y95" i="1"/>
  <c r="X95" i="1"/>
  <c r="W95" i="1"/>
  <c r="V95" i="1"/>
  <c r="U95" i="1"/>
  <c r="T95" i="1"/>
  <c r="S95" i="1"/>
  <c r="Q95" i="1"/>
  <c r="P95" i="1"/>
  <c r="AH95" i="1" s="1"/>
  <c r="O95" i="1"/>
  <c r="N95" i="1"/>
  <c r="M95" i="1"/>
  <c r="R94" i="1"/>
  <c r="AA93" i="1"/>
  <c r="Z93" i="1"/>
  <c r="S93" i="1"/>
  <c r="R93" i="1"/>
  <c r="O93" i="1"/>
  <c r="L93" i="1"/>
  <c r="AA92" i="1"/>
  <c r="S92" i="1"/>
  <c r="O92" i="1"/>
  <c r="Z92" i="1" s="1"/>
  <c r="L92" i="1"/>
  <c r="AA91" i="1"/>
  <c r="Z91" i="1"/>
  <c r="S91" i="1"/>
  <c r="R91" i="1"/>
  <c r="O91" i="1"/>
  <c r="L91" i="1"/>
  <c r="AA90" i="1"/>
  <c r="S90" i="1"/>
  <c r="O90" i="1"/>
  <c r="Z90" i="1" s="1"/>
  <c r="L90" i="1"/>
  <c r="AA89" i="1"/>
  <c r="Z89" i="1"/>
  <c r="S89" i="1"/>
  <c r="R89" i="1"/>
  <c r="O89" i="1"/>
  <c r="L89" i="1"/>
  <c r="AA88" i="1"/>
  <c r="S88" i="1"/>
  <c r="O88" i="1"/>
  <c r="Z88" i="1" s="1"/>
  <c r="L88" i="1"/>
  <c r="AA87" i="1"/>
  <c r="Z87" i="1"/>
  <c r="S87" i="1"/>
  <c r="R87" i="1"/>
  <c r="O87" i="1"/>
  <c r="L87" i="1"/>
  <c r="AA86" i="1"/>
  <c r="AA85" i="1" s="1"/>
  <c r="S86" i="1"/>
  <c r="S85" i="1" s="1"/>
  <c r="O86" i="1"/>
  <c r="Z86" i="1" s="1"/>
  <c r="L86" i="1"/>
  <c r="L85" i="1" s="1"/>
  <c r="AG85" i="1"/>
  <c r="AF85" i="1"/>
  <c r="AE85" i="1"/>
  <c r="AD85" i="1"/>
  <c r="AC85" i="1"/>
  <c r="AB85" i="1"/>
  <c r="Y85" i="1"/>
  <c r="X85" i="1"/>
  <c r="W85" i="1"/>
  <c r="V85" i="1"/>
  <c r="U85" i="1"/>
  <c r="T85" i="1"/>
  <c r="Q85" i="1"/>
  <c r="P85" i="1"/>
  <c r="N85" i="1"/>
  <c r="M85" i="1"/>
  <c r="R84" i="1"/>
  <c r="AA83" i="1"/>
  <c r="S83" i="1"/>
  <c r="O83" i="1"/>
  <c r="Z83" i="1" s="1"/>
  <c r="L83" i="1"/>
  <c r="AA82" i="1"/>
  <c r="Z82" i="1"/>
  <c r="Z81" i="1" s="1"/>
  <c r="S82" i="1"/>
  <c r="R82" i="1"/>
  <c r="O82" i="1"/>
  <c r="L82" i="1"/>
  <c r="L81" i="1" s="1"/>
  <c r="AG81" i="1"/>
  <c r="AF81" i="1"/>
  <c r="AE81" i="1"/>
  <c r="AD81" i="1"/>
  <c r="AC81" i="1"/>
  <c r="AB81" i="1"/>
  <c r="AA81" i="1"/>
  <c r="Y81" i="1"/>
  <c r="X81" i="1"/>
  <c r="W81" i="1"/>
  <c r="V81" i="1"/>
  <c r="U81" i="1"/>
  <c r="T81" i="1"/>
  <c r="S81" i="1"/>
  <c r="Q81" i="1"/>
  <c r="P81" i="1"/>
  <c r="R81" i="1" s="1"/>
  <c r="O81" i="1"/>
  <c r="N81" i="1"/>
  <c r="M81" i="1"/>
  <c r="R80" i="1"/>
  <c r="AA79" i="1"/>
  <c r="Z79" i="1"/>
  <c r="S79" i="1"/>
  <c r="R79" i="1"/>
  <c r="O79" i="1"/>
  <c r="L79" i="1"/>
  <c r="AA78" i="1"/>
  <c r="S78" i="1"/>
  <c r="O78" i="1"/>
  <c r="Z78" i="1" s="1"/>
  <c r="L78" i="1"/>
  <c r="AA77" i="1"/>
  <c r="Z77" i="1"/>
  <c r="S77" i="1"/>
  <c r="R77" i="1"/>
  <c r="O77" i="1"/>
  <c r="L77" i="1"/>
  <c r="AA76" i="1"/>
  <c r="S76" i="1"/>
  <c r="O76" i="1"/>
  <c r="Z76" i="1" s="1"/>
  <c r="L76" i="1"/>
  <c r="AA75" i="1"/>
  <c r="Z75" i="1"/>
  <c r="S75" i="1"/>
  <c r="R75" i="1"/>
  <c r="O75" i="1"/>
  <c r="L75" i="1"/>
  <c r="AA74" i="1"/>
  <c r="S74" i="1"/>
  <c r="O74" i="1"/>
  <c r="Z74" i="1" s="1"/>
  <c r="L74" i="1"/>
  <c r="AA73" i="1"/>
  <c r="Z73" i="1"/>
  <c r="S73" i="1"/>
  <c r="R73" i="1"/>
  <c r="O73" i="1"/>
  <c r="L73" i="1"/>
  <c r="AA72" i="1"/>
  <c r="S72" i="1"/>
  <c r="O72" i="1"/>
  <c r="Z72" i="1" s="1"/>
  <c r="L72" i="1"/>
  <c r="AA71" i="1"/>
  <c r="Z71" i="1"/>
  <c r="S71" i="1"/>
  <c r="R71" i="1"/>
  <c r="O71" i="1"/>
  <c r="L71" i="1"/>
  <c r="AA70" i="1"/>
  <c r="AA69" i="1" s="1"/>
  <c r="S70" i="1"/>
  <c r="S69" i="1" s="1"/>
  <c r="O70" i="1"/>
  <c r="Z70" i="1" s="1"/>
  <c r="L70" i="1"/>
  <c r="L69" i="1" s="1"/>
  <c r="AG69" i="1"/>
  <c r="AF69" i="1"/>
  <c r="AE69" i="1"/>
  <c r="AD69" i="1"/>
  <c r="AC69" i="1"/>
  <c r="AB69" i="1"/>
  <c r="Y69" i="1"/>
  <c r="X69" i="1"/>
  <c r="W69" i="1"/>
  <c r="V69" i="1"/>
  <c r="U69" i="1"/>
  <c r="T69" i="1"/>
  <c r="Q69" i="1"/>
  <c r="P69" i="1"/>
  <c r="N69" i="1"/>
  <c r="M69" i="1"/>
  <c r="R68" i="1"/>
  <c r="AA67" i="1"/>
  <c r="S67" i="1"/>
  <c r="O67" i="1"/>
  <c r="Z67" i="1" s="1"/>
  <c r="L67" i="1"/>
  <c r="AA66" i="1"/>
  <c r="Z66" i="1"/>
  <c r="S66" i="1"/>
  <c r="R66" i="1"/>
  <c r="O66" i="1"/>
  <c r="L66" i="1"/>
  <c r="AA65" i="1"/>
  <c r="S65" i="1"/>
  <c r="O65" i="1"/>
  <c r="Z65" i="1" s="1"/>
  <c r="L65" i="1"/>
  <c r="AA64" i="1"/>
  <c r="Z64" i="1"/>
  <c r="S64" i="1"/>
  <c r="R64" i="1"/>
  <c r="O64" i="1"/>
  <c r="L64" i="1"/>
  <c r="AA63" i="1"/>
  <c r="AA62" i="1" s="1"/>
  <c r="S63" i="1"/>
  <c r="O63" i="1"/>
  <c r="Z63" i="1" s="1"/>
  <c r="Z62" i="1" s="1"/>
  <c r="L63" i="1"/>
  <c r="AG62" i="1"/>
  <c r="AF62" i="1"/>
  <c r="AE62" i="1"/>
  <c r="AD62" i="1"/>
  <c r="AC62" i="1"/>
  <c r="AB62" i="1"/>
  <c r="Y62" i="1"/>
  <c r="X62" i="1"/>
  <c r="W62" i="1"/>
  <c r="V62" i="1"/>
  <c r="U62" i="1"/>
  <c r="T62" i="1"/>
  <c r="Q62" i="1"/>
  <c r="P62" i="1"/>
  <c r="N62" i="1"/>
  <c r="M62" i="1"/>
  <c r="L62" i="1"/>
  <c r="R61" i="1"/>
  <c r="AA60" i="1"/>
  <c r="S60" i="1"/>
  <c r="O60" i="1"/>
  <c r="Z60" i="1" s="1"/>
  <c r="L60" i="1"/>
  <c r="AH59" i="1"/>
  <c r="AA59" i="1"/>
  <c r="S59" i="1"/>
  <c r="O59" i="1"/>
  <c r="Z59" i="1" s="1"/>
  <c r="L59" i="1"/>
  <c r="AA58" i="1"/>
  <c r="Z58" i="1"/>
  <c r="S58" i="1"/>
  <c r="R58" i="1"/>
  <c r="O58" i="1"/>
  <c r="L58" i="1"/>
  <c r="AA57" i="1"/>
  <c r="S57" i="1"/>
  <c r="O57" i="1"/>
  <c r="Z57" i="1" s="1"/>
  <c r="L57" i="1"/>
  <c r="AA56" i="1"/>
  <c r="Z56" i="1"/>
  <c r="S56" i="1"/>
  <c r="R56" i="1"/>
  <c r="O56" i="1"/>
  <c r="L56" i="1"/>
  <c r="AA55" i="1"/>
  <c r="S55" i="1"/>
  <c r="O55" i="1"/>
  <c r="Z55" i="1" s="1"/>
  <c r="L55" i="1"/>
  <c r="AH54" i="1"/>
  <c r="AA54" i="1"/>
  <c r="S54" i="1"/>
  <c r="O54" i="1"/>
  <c r="Z54" i="1" s="1"/>
  <c r="L54" i="1"/>
  <c r="AA53" i="1"/>
  <c r="S53" i="1"/>
  <c r="O53" i="1"/>
  <c r="Z53" i="1" s="1"/>
  <c r="L53" i="1"/>
  <c r="AA52" i="1"/>
  <c r="S52" i="1"/>
  <c r="O52" i="1"/>
  <c r="Z52" i="1" s="1"/>
  <c r="L52" i="1"/>
  <c r="AA51" i="1"/>
  <c r="S51" i="1"/>
  <c r="O51" i="1"/>
  <c r="Z51" i="1" s="1"/>
  <c r="L51" i="1"/>
  <c r="AG50" i="1"/>
  <c r="AF50" i="1"/>
  <c r="AE50" i="1"/>
  <c r="AD50" i="1"/>
  <c r="AC50" i="1"/>
  <c r="AB50" i="1"/>
  <c r="Y50" i="1"/>
  <c r="X50" i="1"/>
  <c r="W50" i="1"/>
  <c r="V50" i="1"/>
  <c r="U50" i="1"/>
  <c r="T50" i="1"/>
  <c r="Q50" i="1"/>
  <c r="P50" i="1"/>
  <c r="N50" i="1"/>
  <c r="M50" i="1"/>
  <c r="L50" i="1"/>
  <c r="R49" i="1"/>
  <c r="AA48" i="1"/>
  <c r="S48" i="1"/>
  <c r="O48" i="1"/>
  <c r="Z48" i="1" s="1"/>
  <c r="L48" i="1"/>
  <c r="AA44" i="1"/>
  <c r="S44" i="1"/>
  <c r="O44" i="1"/>
  <c r="Z44" i="1" s="1"/>
  <c r="L44" i="1"/>
  <c r="AH43" i="1"/>
  <c r="AA43" i="1"/>
  <c r="Z43" i="1"/>
  <c r="S43" i="1"/>
  <c r="R43" i="1"/>
  <c r="O43" i="1"/>
  <c r="L43" i="1"/>
  <c r="AA42" i="1"/>
  <c r="S42" i="1"/>
  <c r="O42" i="1"/>
  <c r="Z42" i="1" s="1"/>
  <c r="L42" i="1"/>
  <c r="AA41" i="1"/>
  <c r="S41" i="1"/>
  <c r="O41" i="1"/>
  <c r="Z41" i="1" s="1"/>
  <c r="L41" i="1"/>
  <c r="AA40" i="1"/>
  <c r="S40" i="1"/>
  <c r="O40" i="1"/>
  <c r="Z40" i="1" s="1"/>
  <c r="L40" i="1"/>
  <c r="AA39" i="1"/>
  <c r="S39" i="1"/>
  <c r="O39" i="1"/>
  <c r="Z39" i="1" s="1"/>
  <c r="L39" i="1"/>
  <c r="AA38" i="1"/>
  <c r="S38" i="1"/>
  <c r="O38" i="1"/>
  <c r="Z38" i="1" s="1"/>
  <c r="L38" i="1"/>
  <c r="AA37" i="1"/>
  <c r="S37" i="1"/>
  <c r="O37" i="1"/>
  <c r="Z37" i="1" s="1"/>
  <c r="L37" i="1"/>
  <c r="AA36" i="1"/>
  <c r="S36" i="1"/>
  <c r="O36" i="1"/>
  <c r="Z36" i="1" s="1"/>
  <c r="L36" i="1"/>
  <c r="AA35" i="1"/>
  <c r="S35" i="1"/>
  <c r="O35" i="1"/>
  <c r="Z35" i="1" s="1"/>
  <c r="L35" i="1"/>
  <c r="AA34" i="1"/>
  <c r="S34" i="1"/>
  <c r="O34" i="1"/>
  <c r="Z34" i="1" s="1"/>
  <c r="L34" i="1"/>
  <c r="AA33" i="1"/>
  <c r="W33" i="1"/>
  <c r="S33" i="1"/>
  <c r="Y33" i="1" s="1"/>
  <c r="O33" i="1"/>
  <c r="U33" i="1" s="1"/>
  <c r="L33" i="1"/>
  <c r="AA32" i="1"/>
  <c r="S32" i="1"/>
  <c r="O32" i="1"/>
  <c r="Z32" i="1" s="1"/>
  <c r="L32" i="1"/>
  <c r="AA31" i="1"/>
  <c r="S31" i="1"/>
  <c r="O31" i="1"/>
  <c r="Z31" i="1" s="1"/>
  <c r="L31" i="1"/>
  <c r="AA30" i="1"/>
  <c r="S30" i="1"/>
  <c r="O30" i="1"/>
  <c r="Z30" i="1" s="1"/>
  <c r="L30" i="1"/>
  <c r="AA29" i="1"/>
  <c r="S29" i="1"/>
  <c r="O29" i="1"/>
  <c r="Z29" i="1" s="1"/>
  <c r="L29" i="1"/>
  <c r="AA28" i="1"/>
  <c r="S28" i="1"/>
  <c r="O28" i="1"/>
  <c r="Z28" i="1" s="1"/>
  <c r="L28" i="1"/>
  <c r="AA27" i="1"/>
  <c r="S27" i="1"/>
  <c r="O27" i="1"/>
  <c r="Z27" i="1" s="1"/>
  <c r="L27" i="1"/>
  <c r="AA26" i="1"/>
  <c r="S26" i="1"/>
  <c r="O26" i="1"/>
  <c r="Z26" i="1" s="1"/>
  <c r="L26" i="1"/>
  <c r="AA25" i="1"/>
  <c r="W25" i="1"/>
  <c r="S25" i="1"/>
  <c r="Y25" i="1" s="1"/>
  <c r="O25" i="1"/>
  <c r="U25" i="1" s="1"/>
  <c r="L25" i="1"/>
  <c r="AA24" i="1"/>
  <c r="S24" i="1"/>
  <c r="R24" i="1"/>
  <c r="O24" i="1"/>
  <c r="Z24" i="1" s="1"/>
  <c r="L24" i="1"/>
  <c r="AA23" i="1"/>
  <c r="S23" i="1"/>
  <c r="O23" i="1"/>
  <c r="Z23" i="1" s="1"/>
  <c r="L23" i="1"/>
  <c r="AA22" i="1"/>
  <c r="S22" i="1"/>
  <c r="O22" i="1"/>
  <c r="Z22" i="1" s="1"/>
  <c r="L22" i="1"/>
  <c r="AA21" i="1"/>
  <c r="Y21" i="1"/>
  <c r="W21" i="1"/>
  <c r="U21" i="1"/>
  <c r="O21" i="1"/>
  <c r="Z21" i="1" s="1"/>
  <c r="L21" i="1"/>
  <c r="AA20" i="1"/>
  <c r="S20" i="1"/>
  <c r="O20" i="1"/>
  <c r="Z20" i="1" s="1"/>
  <c r="L20" i="1"/>
  <c r="AA19" i="1"/>
  <c r="S19" i="1"/>
  <c r="O19" i="1"/>
  <c r="Z19" i="1" s="1"/>
  <c r="L19" i="1"/>
  <c r="AA18" i="1"/>
  <c r="S18" i="1"/>
  <c r="O18" i="1"/>
  <c r="Z18" i="1" s="1"/>
  <c r="L18" i="1"/>
  <c r="AA17" i="1"/>
  <c r="S17" i="1"/>
  <c r="O17" i="1"/>
  <c r="Z17" i="1" s="1"/>
  <c r="L17" i="1"/>
  <c r="AA16" i="1"/>
  <c r="S16" i="1"/>
  <c r="O16" i="1"/>
  <c r="Z16" i="1" s="1"/>
  <c r="L16" i="1"/>
  <c r="AA15" i="1"/>
  <c r="S15" i="1"/>
  <c r="O15" i="1"/>
  <c r="Z15" i="1" s="1"/>
  <c r="L15" i="1"/>
  <c r="AA14" i="1"/>
  <c r="Y14" i="1"/>
  <c r="W14" i="1"/>
  <c r="W9" i="1" s="1"/>
  <c r="U14" i="1"/>
  <c r="S14" i="1"/>
  <c r="O14" i="1"/>
  <c r="R14" i="1" s="1"/>
  <c r="L14" i="1"/>
  <c r="AA13" i="1"/>
  <c r="Z13" i="1"/>
  <c r="S13" i="1"/>
  <c r="R13" i="1"/>
  <c r="O13" i="1"/>
  <c r="L13" i="1"/>
  <c r="AA12" i="1"/>
  <c r="S12" i="1"/>
  <c r="O12" i="1"/>
  <c r="Z12" i="1" s="1"/>
  <c r="L12" i="1"/>
  <c r="AA11" i="1"/>
  <c r="Z11" i="1"/>
  <c r="S11" i="1"/>
  <c r="R11" i="1"/>
  <c r="O11" i="1"/>
  <c r="L11" i="1"/>
  <c r="AA10" i="1"/>
  <c r="AA9" i="1" s="1"/>
  <c r="S10" i="1"/>
  <c r="S9" i="1" s="1"/>
  <c r="O10" i="1"/>
  <c r="Z10" i="1" s="1"/>
  <c r="L10" i="1"/>
  <c r="AG9" i="1"/>
  <c r="AF9" i="1"/>
  <c r="AE9" i="1"/>
  <c r="AD9" i="1"/>
  <c r="AC9" i="1"/>
  <c r="AB9" i="1"/>
  <c r="X9" i="1"/>
  <c r="V9" i="1"/>
  <c r="T9" i="1"/>
  <c r="Q9" i="1"/>
  <c r="P9" i="1"/>
  <c r="N9" i="1"/>
  <c r="M9" i="1"/>
  <c r="L9" i="1"/>
  <c r="R9" i="8" l="1"/>
  <c r="R34" i="8"/>
  <c r="R35" i="8"/>
  <c r="R36" i="8"/>
  <c r="R37" i="8"/>
  <c r="R38" i="8"/>
  <c r="Z39" i="8"/>
  <c r="R39" i="8"/>
  <c r="Z40" i="8"/>
  <c r="R40" i="8"/>
  <c r="Z41" i="8"/>
  <c r="R41" i="8"/>
  <c r="Z42" i="8"/>
  <c r="R42" i="8"/>
  <c r="Z43" i="8"/>
  <c r="R43" i="8"/>
  <c r="Z44" i="8"/>
  <c r="R44" i="8"/>
  <c r="Z100" i="8"/>
  <c r="R100" i="8"/>
  <c r="Z108" i="8"/>
  <c r="R108" i="8"/>
  <c r="Z116" i="8"/>
  <c r="R116" i="8"/>
  <c r="Z9" i="8"/>
  <c r="Y9" i="8"/>
  <c r="Z70" i="8"/>
  <c r="R70" i="8"/>
  <c r="O69" i="8"/>
  <c r="R69" i="8" s="1"/>
  <c r="Z71" i="8"/>
  <c r="R71" i="8"/>
  <c r="Z72" i="8"/>
  <c r="R72" i="8"/>
  <c r="Z73" i="8"/>
  <c r="R73" i="8"/>
  <c r="Z74" i="8"/>
  <c r="R74" i="8"/>
  <c r="Z75" i="8"/>
  <c r="R75" i="8"/>
  <c r="Z76" i="8"/>
  <c r="R76" i="8"/>
  <c r="Z77" i="8"/>
  <c r="R77" i="8"/>
  <c r="Z78" i="8"/>
  <c r="R78" i="8"/>
  <c r="Z79" i="8"/>
  <c r="R79" i="8"/>
  <c r="S99" i="8"/>
  <c r="W99" i="8"/>
  <c r="Z104" i="8"/>
  <c r="R104" i="8"/>
  <c r="Z112" i="8"/>
  <c r="R112" i="8"/>
  <c r="R50" i="8"/>
  <c r="R62" i="8"/>
  <c r="R85" i="8"/>
  <c r="R95" i="8"/>
  <c r="U99" i="8"/>
  <c r="Y99" i="8"/>
  <c r="AC99" i="8"/>
  <c r="R120" i="8"/>
  <c r="R124" i="8"/>
  <c r="R129" i="8"/>
  <c r="R131" i="8"/>
  <c r="R135" i="8"/>
  <c r="O137" i="8"/>
  <c r="L137" i="8"/>
  <c r="R139" i="8"/>
  <c r="R143" i="8"/>
  <c r="R148" i="8"/>
  <c r="R153" i="8"/>
  <c r="R190" i="8"/>
  <c r="R251" i="8"/>
  <c r="R258" i="8"/>
  <c r="R446" i="8"/>
  <c r="R447" i="8"/>
  <c r="R448" i="8"/>
  <c r="R449" i="8"/>
  <c r="R450" i="8"/>
  <c r="R451" i="8"/>
  <c r="R452" i="8"/>
  <c r="R453" i="8"/>
  <c r="R454" i="8"/>
  <c r="R137" i="8"/>
  <c r="Z190" i="8"/>
  <c r="L153" i="8"/>
  <c r="Z251" i="8"/>
  <c r="Z258" i="8"/>
  <c r="Z455" i="8"/>
  <c r="R455" i="8"/>
  <c r="Z456" i="8"/>
  <c r="R456" i="8"/>
  <c r="Z457" i="8"/>
  <c r="R457" i="8"/>
  <c r="Z458" i="8"/>
  <c r="R458" i="8"/>
  <c r="Z459" i="8"/>
  <c r="R459" i="8"/>
  <c r="Z460" i="8"/>
  <c r="R460" i="8"/>
  <c r="Z461" i="8"/>
  <c r="R461" i="8"/>
  <c r="Z462" i="8"/>
  <c r="R462" i="8"/>
  <c r="Z463" i="8"/>
  <c r="R463" i="8"/>
  <c r="Z464" i="8"/>
  <c r="R464" i="8"/>
  <c r="S445" i="8"/>
  <c r="L497" i="8"/>
  <c r="AA497" i="8"/>
  <c r="AA510" i="8"/>
  <c r="S516" i="8"/>
  <c r="AA516" i="8"/>
  <c r="U516" i="8"/>
  <c r="Y516" i="8"/>
  <c r="Z543" i="8"/>
  <c r="Z569" i="8"/>
  <c r="W569" i="8"/>
  <c r="S585" i="8"/>
  <c r="R465" i="8"/>
  <c r="R466" i="8"/>
  <c r="R467" i="8"/>
  <c r="R468" i="8"/>
  <c r="R469" i="8"/>
  <c r="R470" i="8"/>
  <c r="R471" i="8"/>
  <c r="R472" i="8"/>
  <c r="R473" i="8"/>
  <c r="R474" i="8"/>
  <c r="R475" i="8"/>
  <c r="R476" i="8"/>
  <c r="R477" i="8"/>
  <c r="R478" i="8"/>
  <c r="R479" i="8"/>
  <c r="AA445" i="8"/>
  <c r="R484" i="8"/>
  <c r="R486" i="8"/>
  <c r="Z487" i="8"/>
  <c r="R488" i="8"/>
  <c r="R491" i="8"/>
  <c r="W493" i="8"/>
  <c r="Z498" i="8"/>
  <c r="AC497" i="8"/>
  <c r="Z502" i="8"/>
  <c r="R506" i="8"/>
  <c r="U506" i="8"/>
  <c r="U497" i="8" s="1"/>
  <c r="R511" i="8"/>
  <c r="R512" i="8"/>
  <c r="S510" i="8"/>
  <c r="R517" i="8"/>
  <c r="R532" i="8"/>
  <c r="R541" i="8"/>
  <c r="S543" i="8"/>
  <c r="S569" i="8"/>
  <c r="Z585" i="8"/>
  <c r="AA585" i="8"/>
  <c r="R10" i="3"/>
  <c r="R11" i="3"/>
  <c r="R12" i="3"/>
  <c r="R13" i="3"/>
  <c r="R14" i="3"/>
  <c r="W9" i="3"/>
  <c r="R15" i="3"/>
  <c r="R16" i="3"/>
  <c r="R17" i="3"/>
  <c r="R18" i="3"/>
  <c r="R19" i="3"/>
  <c r="R20" i="3"/>
  <c r="R21" i="3"/>
  <c r="S9" i="3"/>
  <c r="O50" i="3"/>
  <c r="R50" i="3" s="1"/>
  <c r="R51" i="3"/>
  <c r="R52" i="3"/>
  <c r="R53" i="3"/>
  <c r="R54" i="3"/>
  <c r="R55" i="3"/>
  <c r="R56" i="3"/>
  <c r="R57" i="3"/>
  <c r="R58" i="3"/>
  <c r="R59" i="3"/>
  <c r="R60" i="3"/>
  <c r="R69" i="3"/>
  <c r="R70" i="3"/>
  <c r="R81" i="3"/>
  <c r="O85" i="3"/>
  <c r="R86" i="3"/>
  <c r="R87" i="3"/>
  <c r="R88" i="3"/>
  <c r="R89" i="3"/>
  <c r="R90" i="3"/>
  <c r="R91" i="3"/>
  <c r="R92" i="3"/>
  <c r="R93" i="3"/>
  <c r="AA99" i="3"/>
  <c r="R101" i="3"/>
  <c r="S99" i="3"/>
  <c r="W99" i="3"/>
  <c r="R106" i="3"/>
  <c r="R110" i="3"/>
  <c r="R114" i="3"/>
  <c r="R118" i="3"/>
  <c r="R122" i="3"/>
  <c r="R127" i="3"/>
  <c r="R130" i="3"/>
  <c r="R133" i="3"/>
  <c r="R138" i="3"/>
  <c r="U137" i="3"/>
  <c r="Y137" i="3"/>
  <c r="R140" i="3"/>
  <c r="R142" i="3"/>
  <c r="AC137" i="3"/>
  <c r="R146" i="3"/>
  <c r="R150" i="3"/>
  <c r="O153" i="3"/>
  <c r="R154" i="3"/>
  <c r="R155" i="3"/>
  <c r="R156" i="3"/>
  <c r="R157" i="3"/>
  <c r="R158" i="3"/>
  <c r="R159" i="3"/>
  <c r="R160" i="3"/>
  <c r="R161" i="3"/>
  <c r="R162" i="3"/>
  <c r="R163" i="3"/>
  <c r="R164" i="3"/>
  <c r="R165" i="3"/>
  <c r="R166" i="3"/>
  <c r="R167" i="3"/>
  <c r="R168" i="3"/>
  <c r="R180" i="3"/>
  <c r="R181" i="3"/>
  <c r="R182" i="3"/>
  <c r="R183" i="3"/>
  <c r="R184" i="3"/>
  <c r="R185" i="3"/>
  <c r="R186" i="3"/>
  <c r="R187" i="3"/>
  <c r="R188" i="3"/>
  <c r="R189" i="3"/>
  <c r="Z251" i="3"/>
  <c r="Z258" i="3"/>
  <c r="Z330" i="3"/>
  <c r="R330" i="3"/>
  <c r="Z332" i="3"/>
  <c r="R332" i="3"/>
  <c r="Z333" i="3"/>
  <c r="R333" i="3"/>
  <c r="Z9" i="3"/>
  <c r="AA9" i="3"/>
  <c r="R85" i="3"/>
  <c r="AC99" i="3"/>
  <c r="S137" i="3"/>
  <c r="W137" i="3"/>
  <c r="R251" i="3"/>
  <c r="R258" i="3"/>
  <c r="Z464" i="3"/>
  <c r="R464" i="3"/>
  <c r="Z465" i="3"/>
  <c r="R465" i="3"/>
  <c r="Z466" i="3"/>
  <c r="R466" i="3"/>
  <c r="Z467" i="3"/>
  <c r="R467" i="3"/>
  <c r="Z468" i="3"/>
  <c r="R468" i="3"/>
  <c r="Z469" i="3"/>
  <c r="R469" i="3"/>
  <c r="Z470" i="3"/>
  <c r="R470" i="3"/>
  <c r="Z471" i="3"/>
  <c r="R471" i="3"/>
  <c r="Z472" i="3"/>
  <c r="R472" i="3"/>
  <c r="Z473" i="3"/>
  <c r="R473" i="3"/>
  <c r="Z474" i="3"/>
  <c r="R474" i="3"/>
  <c r="Z475" i="3"/>
  <c r="R475" i="3"/>
  <c r="Z476" i="3"/>
  <c r="R476" i="3"/>
  <c r="Z477" i="3"/>
  <c r="R477" i="3"/>
  <c r="U497" i="3"/>
  <c r="R336" i="3"/>
  <c r="R337" i="3"/>
  <c r="R338" i="3"/>
  <c r="R339" i="3"/>
  <c r="R340" i="3"/>
  <c r="R350" i="3"/>
  <c r="R360" i="3"/>
  <c r="R361" i="3"/>
  <c r="R362" i="3"/>
  <c r="R363" i="3"/>
  <c r="R364" i="3"/>
  <c r="R374" i="3"/>
  <c r="R375" i="3"/>
  <c r="R376" i="3"/>
  <c r="R377" i="3"/>
  <c r="R378" i="3"/>
  <c r="R379" i="3"/>
  <c r="R380" i="3"/>
  <c r="R386" i="3"/>
  <c r="R387" i="3"/>
  <c r="R389" i="3"/>
  <c r="R390" i="3"/>
  <c r="R393" i="3"/>
  <c r="R398" i="3"/>
  <c r="R406" i="3"/>
  <c r="R408" i="3"/>
  <c r="R409" i="3"/>
  <c r="R410" i="3"/>
  <c r="R411" i="3"/>
  <c r="R412" i="3"/>
  <c r="R413" i="3"/>
  <c r="R417" i="3"/>
  <c r="R418" i="3"/>
  <c r="R419" i="3"/>
  <c r="R420" i="3"/>
  <c r="R421" i="3"/>
  <c r="R422" i="3"/>
  <c r="R423" i="3"/>
  <c r="R445" i="3"/>
  <c r="R478" i="3"/>
  <c r="R479" i="3"/>
  <c r="R480" i="3"/>
  <c r="R481" i="3"/>
  <c r="R483" i="3"/>
  <c r="R487" i="3"/>
  <c r="R491" i="3"/>
  <c r="AA493" i="3"/>
  <c r="W493" i="3"/>
  <c r="R497" i="3"/>
  <c r="R506" i="3"/>
  <c r="U506" i="3"/>
  <c r="O510" i="3"/>
  <c r="R511" i="3"/>
  <c r="R512" i="3"/>
  <c r="R513" i="3"/>
  <c r="R514" i="3"/>
  <c r="R516" i="3"/>
  <c r="R519" i="3"/>
  <c r="R522" i="3"/>
  <c r="R523" i="3"/>
  <c r="R524" i="3"/>
  <c r="R525" i="3"/>
  <c r="R528" i="3"/>
  <c r="R529" i="3"/>
  <c r="R530" i="3"/>
  <c r="R543" i="3"/>
  <c r="S569" i="3"/>
  <c r="M590" i="3"/>
  <c r="Q590" i="3"/>
  <c r="T590" i="3"/>
  <c r="V590" i="3"/>
  <c r="AE590" i="3"/>
  <c r="AG590" i="3"/>
  <c r="R510" i="3"/>
  <c r="Z516" i="3"/>
  <c r="Z569" i="3"/>
  <c r="W569" i="3"/>
  <c r="N590" i="3"/>
  <c r="P590" i="3"/>
  <c r="X590" i="3"/>
  <c r="AB590" i="3"/>
  <c r="AD590" i="3"/>
  <c r="AF590" i="3"/>
  <c r="R588" i="3"/>
  <c r="R589" i="3"/>
  <c r="O9" i="2"/>
  <c r="R9" i="2" s="1"/>
  <c r="Z9" i="2"/>
  <c r="L9" i="2"/>
  <c r="R15" i="2"/>
  <c r="R16" i="2"/>
  <c r="R17" i="2"/>
  <c r="R18" i="2"/>
  <c r="R19" i="2"/>
  <c r="R20" i="2"/>
  <c r="R21" i="2"/>
  <c r="R22" i="2"/>
  <c r="R23" i="2"/>
  <c r="R24" i="2"/>
  <c r="R25" i="2"/>
  <c r="U25" i="2"/>
  <c r="Y9" i="2"/>
  <c r="R50" i="2"/>
  <c r="O62" i="2"/>
  <c r="R63" i="2"/>
  <c r="R64" i="2"/>
  <c r="R65" i="2"/>
  <c r="R66" i="2"/>
  <c r="R67" i="2"/>
  <c r="R81" i="2"/>
  <c r="R95" i="2"/>
  <c r="Z99" i="2"/>
  <c r="R101" i="2"/>
  <c r="R106" i="2"/>
  <c r="R110" i="2"/>
  <c r="R114" i="2"/>
  <c r="R118" i="2"/>
  <c r="R122" i="2"/>
  <c r="R127" i="2"/>
  <c r="R130" i="2"/>
  <c r="R137" i="2"/>
  <c r="Z137" i="2"/>
  <c r="R144" i="2"/>
  <c r="R147" i="2"/>
  <c r="R151" i="2"/>
  <c r="AA153" i="2"/>
  <c r="U497" i="2"/>
  <c r="R62" i="2"/>
  <c r="S153" i="2"/>
  <c r="U239" i="2"/>
  <c r="U153" i="2" s="1"/>
  <c r="Z239" i="2"/>
  <c r="Z240" i="2"/>
  <c r="R240" i="2"/>
  <c r="Z241" i="2"/>
  <c r="R241" i="2"/>
  <c r="Z242" i="2"/>
  <c r="R242" i="2"/>
  <c r="Z243" i="2"/>
  <c r="R243" i="2"/>
  <c r="Z244" i="2"/>
  <c r="R244" i="2"/>
  <c r="Z245" i="2"/>
  <c r="R245" i="2"/>
  <c r="Z246" i="2"/>
  <c r="R246" i="2"/>
  <c r="Z247" i="2"/>
  <c r="R247" i="2"/>
  <c r="Z248" i="2"/>
  <c r="R248" i="2"/>
  <c r="Z249" i="2"/>
  <c r="R249" i="2"/>
  <c r="Z250" i="2"/>
  <c r="R250" i="2"/>
  <c r="Y425" i="2"/>
  <c r="Z425" i="2"/>
  <c r="V425" i="2"/>
  <c r="X425" i="2"/>
  <c r="T425" i="2"/>
  <c r="Z483" i="2"/>
  <c r="R485" i="2"/>
  <c r="R491" i="2"/>
  <c r="AA493" i="2"/>
  <c r="W493" i="2"/>
  <c r="R497" i="2"/>
  <c r="R506" i="2"/>
  <c r="U506" i="2"/>
  <c r="R511" i="2"/>
  <c r="R512" i="2"/>
  <c r="S510" i="2"/>
  <c r="R517" i="2"/>
  <c r="AA516" i="2"/>
  <c r="R520" i="2"/>
  <c r="R521" i="2"/>
  <c r="R526" i="2"/>
  <c r="R527" i="2"/>
  <c r="R531" i="2"/>
  <c r="U516" i="2"/>
  <c r="Y516" i="2"/>
  <c r="R541" i="2"/>
  <c r="S543" i="2"/>
  <c r="R545" i="2"/>
  <c r="R546" i="2"/>
  <c r="R548" i="2"/>
  <c r="R549" i="2"/>
  <c r="S569" i="2"/>
  <c r="T590" i="2"/>
  <c r="V590" i="2"/>
  <c r="AD590" i="2"/>
  <c r="AF590" i="2"/>
  <c r="W153" i="2"/>
  <c r="Z256" i="2"/>
  <c r="R257" i="2"/>
  <c r="R426" i="2"/>
  <c r="R427" i="2"/>
  <c r="R428" i="2"/>
  <c r="R429" i="2"/>
  <c r="R430" i="2"/>
  <c r="R431" i="2"/>
  <c r="R432" i="2"/>
  <c r="R433" i="2"/>
  <c r="R434" i="2"/>
  <c r="R435" i="2"/>
  <c r="R436" i="2"/>
  <c r="R437" i="2"/>
  <c r="R438" i="2"/>
  <c r="R439" i="2"/>
  <c r="R440" i="2"/>
  <c r="R441" i="2"/>
  <c r="R442" i="2"/>
  <c r="R443" i="2"/>
  <c r="AA483" i="2"/>
  <c r="M590" i="2"/>
  <c r="AE590" i="2"/>
  <c r="AG590" i="2"/>
  <c r="L497" i="2"/>
  <c r="L590" i="2" s="1"/>
  <c r="Z510" i="2"/>
  <c r="AA510" i="2"/>
  <c r="S516" i="2"/>
  <c r="Z543" i="2"/>
  <c r="R570" i="2"/>
  <c r="Z569" i="2"/>
  <c r="AA569" i="2"/>
  <c r="R573" i="2"/>
  <c r="R574" i="2"/>
  <c r="W569" i="2"/>
  <c r="N590" i="2"/>
  <c r="X590" i="2"/>
  <c r="U9" i="1"/>
  <c r="R26" i="1"/>
  <c r="R28" i="1"/>
  <c r="R30" i="1"/>
  <c r="R32" i="1"/>
  <c r="R44" i="1"/>
  <c r="R51" i="1"/>
  <c r="S50" i="1"/>
  <c r="R53" i="1"/>
  <c r="S62" i="1"/>
  <c r="Z69" i="1"/>
  <c r="Z85" i="1"/>
  <c r="Z95" i="1"/>
  <c r="Z97" i="1"/>
  <c r="R97" i="1"/>
  <c r="O99" i="1"/>
  <c r="Z100" i="1"/>
  <c r="R100" i="1"/>
  <c r="R15" i="1"/>
  <c r="R17" i="1"/>
  <c r="R19" i="1"/>
  <c r="R21" i="1"/>
  <c r="R22" i="1"/>
  <c r="Y9" i="1"/>
  <c r="R35" i="1"/>
  <c r="R37" i="1"/>
  <c r="R39" i="1"/>
  <c r="R41" i="1"/>
  <c r="Z50" i="1"/>
  <c r="AA50" i="1"/>
  <c r="L95" i="1"/>
  <c r="L99" i="1"/>
  <c r="R114" i="1"/>
  <c r="R115" i="1"/>
  <c r="R130" i="1"/>
  <c r="S137" i="1"/>
  <c r="W137" i="1"/>
  <c r="R140" i="1"/>
  <c r="U137" i="1"/>
  <c r="Y137" i="1"/>
  <c r="S153" i="1"/>
  <c r="R155" i="1"/>
  <c r="R157" i="1"/>
  <c r="R159" i="1"/>
  <c r="R161" i="1"/>
  <c r="R163" i="1"/>
  <c r="R165" i="1"/>
  <c r="R167" i="1"/>
  <c r="R169" i="1"/>
  <c r="R171" i="1"/>
  <c r="R173" i="1"/>
  <c r="R175" i="1"/>
  <c r="R177" i="1"/>
  <c r="R179" i="1"/>
  <c r="R181" i="1"/>
  <c r="R183" i="1"/>
  <c r="R185" i="1"/>
  <c r="R187" i="1"/>
  <c r="R189" i="1"/>
  <c r="Z190" i="1"/>
  <c r="R191" i="1"/>
  <c r="R193" i="1"/>
  <c r="R195" i="1"/>
  <c r="R197" i="1"/>
  <c r="R199" i="1"/>
  <c r="R201" i="1"/>
  <c r="R203" i="1"/>
  <c r="R205" i="1"/>
  <c r="R207" i="1"/>
  <c r="R209" i="1"/>
  <c r="R211" i="1"/>
  <c r="R213" i="1"/>
  <c r="R215" i="1"/>
  <c r="R217" i="1"/>
  <c r="R219" i="1"/>
  <c r="R221" i="1"/>
  <c r="R223" i="1"/>
  <c r="R225" i="1"/>
  <c r="R227" i="1"/>
  <c r="R229" i="1"/>
  <c r="R231" i="1"/>
  <c r="R233" i="1"/>
  <c r="R235" i="1"/>
  <c r="R237" i="1"/>
  <c r="Y153" i="1"/>
  <c r="R241" i="1"/>
  <c r="R243" i="1"/>
  <c r="R245" i="1"/>
  <c r="R247" i="1"/>
  <c r="R249" i="1"/>
  <c r="R253" i="1"/>
  <c r="R255" i="1"/>
  <c r="Z256" i="1"/>
  <c r="R257" i="1"/>
  <c r="Z258" i="1"/>
  <c r="R259" i="1"/>
  <c r="R261" i="1"/>
  <c r="R263" i="1"/>
  <c r="R265" i="1"/>
  <c r="R267" i="1"/>
  <c r="R269" i="1"/>
  <c r="R271" i="1"/>
  <c r="R273" i="1"/>
  <c r="R275" i="1"/>
  <c r="R277" i="1"/>
  <c r="R279" i="1"/>
  <c r="R281" i="1"/>
  <c r="R283" i="1"/>
  <c r="R285" i="1"/>
  <c r="R287" i="1"/>
  <c r="R289" i="1"/>
  <c r="R291" i="1"/>
  <c r="R293" i="1"/>
  <c r="R295" i="1"/>
  <c r="R297" i="1"/>
  <c r="R299" i="1"/>
  <c r="R301" i="1"/>
  <c r="Z418" i="1"/>
  <c r="R418" i="1"/>
  <c r="Z420" i="1"/>
  <c r="R420" i="1"/>
  <c r="Z422" i="1"/>
  <c r="R422" i="1"/>
  <c r="Z427" i="1"/>
  <c r="R427" i="1"/>
  <c r="Z429" i="1"/>
  <c r="R429" i="1"/>
  <c r="AA137" i="1"/>
  <c r="S425" i="1"/>
  <c r="R431" i="1"/>
  <c r="R433" i="1"/>
  <c r="R435" i="1"/>
  <c r="R437" i="1"/>
  <c r="R439" i="1"/>
  <c r="R441" i="1"/>
  <c r="R443" i="1"/>
  <c r="R445" i="1"/>
  <c r="R446" i="1"/>
  <c r="R448" i="1"/>
  <c r="R450" i="1"/>
  <c r="R452" i="1"/>
  <c r="R454" i="1"/>
  <c r="R456" i="1"/>
  <c r="R458" i="1"/>
  <c r="R460" i="1"/>
  <c r="R462" i="1"/>
  <c r="R464" i="1"/>
  <c r="R466" i="1"/>
  <c r="R468" i="1"/>
  <c r="R470" i="1"/>
  <c r="Y493" i="1"/>
  <c r="Z510" i="1"/>
  <c r="AA510" i="1"/>
  <c r="R513" i="1"/>
  <c r="R534" i="1"/>
  <c r="R536" i="1"/>
  <c r="R538" i="1"/>
  <c r="R540" i="1"/>
  <c r="R553" i="1"/>
  <c r="R555" i="1"/>
  <c r="R557" i="1"/>
  <c r="R559" i="1"/>
  <c r="L569" i="1"/>
  <c r="N590" i="1"/>
  <c r="AD590" i="1"/>
  <c r="AF590" i="1"/>
  <c r="L585" i="1"/>
  <c r="R587" i="1"/>
  <c r="R589" i="1"/>
  <c r="R474" i="1"/>
  <c r="R486" i="1"/>
  <c r="R487" i="1"/>
  <c r="R488" i="1"/>
  <c r="R489" i="1"/>
  <c r="R490" i="1"/>
  <c r="R493" i="1"/>
  <c r="R495" i="1"/>
  <c r="U495" i="1"/>
  <c r="U493" i="1" s="1"/>
  <c r="R500" i="1"/>
  <c r="R501" i="1"/>
  <c r="R504" i="1"/>
  <c r="R506" i="1"/>
  <c r="U506" i="1"/>
  <c r="U497" i="1" s="1"/>
  <c r="R512" i="1"/>
  <c r="S510" i="1"/>
  <c r="L516" i="1"/>
  <c r="L590" i="1" s="1"/>
  <c r="R520" i="1"/>
  <c r="R523" i="1"/>
  <c r="L543" i="1"/>
  <c r="R562" i="1"/>
  <c r="R563" i="1"/>
  <c r="R565" i="1"/>
  <c r="R572" i="1"/>
  <c r="R574" i="1"/>
  <c r="R576" i="1"/>
  <c r="R577" i="1"/>
  <c r="R579" i="1"/>
  <c r="M590" i="1"/>
  <c r="AE590" i="1"/>
  <c r="AG590" i="1"/>
  <c r="Z585" i="1"/>
  <c r="Z99" i="1"/>
  <c r="Z137" i="1"/>
  <c r="Z483" i="1"/>
  <c r="Z493" i="1"/>
  <c r="S590" i="1"/>
  <c r="Z516" i="2"/>
  <c r="Y590" i="2"/>
  <c r="Y9" i="3"/>
  <c r="Y590" i="3" s="1"/>
  <c r="Z99" i="3"/>
  <c r="U153" i="3"/>
  <c r="AA590" i="3"/>
  <c r="AC590" i="3"/>
  <c r="Z137" i="4"/>
  <c r="Y425" i="1"/>
  <c r="Y590" i="1" s="1"/>
  <c r="W425" i="1"/>
  <c r="W590" i="1" s="1"/>
  <c r="U425" i="1"/>
  <c r="Z425" i="1"/>
  <c r="X425" i="1"/>
  <c r="V425" i="1"/>
  <c r="T425" i="1"/>
  <c r="Z543" i="1"/>
  <c r="T590" i="1"/>
  <c r="V590" i="1"/>
  <c r="X590" i="1"/>
  <c r="AA590" i="1"/>
  <c r="AA590" i="2"/>
  <c r="L590" i="3"/>
  <c r="W590" i="3"/>
  <c r="Z14" i="1"/>
  <c r="Z25" i="1"/>
  <c r="Z33" i="1"/>
  <c r="AH50" i="1"/>
  <c r="O9" i="1"/>
  <c r="R9" i="1" s="1"/>
  <c r="R10" i="1"/>
  <c r="R12" i="1"/>
  <c r="R16" i="1"/>
  <c r="R18" i="1"/>
  <c r="R20" i="1"/>
  <c r="R23" i="1"/>
  <c r="R25" i="1"/>
  <c r="R27" i="1"/>
  <c r="R29" i="1"/>
  <c r="R31" i="1"/>
  <c r="R33" i="1"/>
  <c r="R34" i="1"/>
  <c r="R36" i="1"/>
  <c r="R38" i="1"/>
  <c r="R40" i="1"/>
  <c r="R42" i="1"/>
  <c r="R48" i="1"/>
  <c r="O50" i="1"/>
  <c r="R52" i="1"/>
  <c r="R54" i="1"/>
  <c r="R55" i="1"/>
  <c r="R57" i="1"/>
  <c r="R59" i="1"/>
  <c r="R60" i="1"/>
  <c r="O62" i="1"/>
  <c r="R63" i="1"/>
  <c r="R65" i="1"/>
  <c r="R67" i="1"/>
  <c r="O69" i="1"/>
  <c r="R69" i="1" s="1"/>
  <c r="R70" i="1"/>
  <c r="R72" i="1"/>
  <c r="R74" i="1"/>
  <c r="R76" i="1"/>
  <c r="R78" i="1"/>
  <c r="R83" i="1"/>
  <c r="O85" i="1"/>
  <c r="R85" i="1" s="1"/>
  <c r="R86" i="1"/>
  <c r="R88" i="1"/>
  <c r="R90" i="1"/>
  <c r="R92" i="1"/>
  <c r="R95" i="1"/>
  <c r="R96" i="1"/>
  <c r="R99" i="1"/>
  <c r="R101" i="1"/>
  <c r="R102" i="1"/>
  <c r="R107" i="1"/>
  <c r="R108" i="1"/>
  <c r="R109" i="1"/>
  <c r="R110" i="1"/>
  <c r="R111" i="1"/>
  <c r="R112" i="1"/>
  <c r="R113" i="1"/>
  <c r="R116" i="1"/>
  <c r="R117" i="1"/>
  <c r="R118" i="1"/>
  <c r="R119" i="1"/>
  <c r="R120" i="1"/>
  <c r="R121" i="1"/>
  <c r="R122" i="1"/>
  <c r="R123" i="1"/>
  <c r="R124" i="1"/>
  <c r="R125" i="1"/>
  <c r="R128" i="1"/>
  <c r="R129" i="1"/>
  <c r="R131" i="1"/>
  <c r="R132" i="1"/>
  <c r="R134" i="1"/>
  <c r="O137" i="1"/>
  <c r="R138" i="1"/>
  <c r="R139" i="1"/>
  <c r="R141" i="1"/>
  <c r="O153" i="1"/>
  <c r="R153" i="1" s="1"/>
  <c r="R154" i="1"/>
  <c r="R156" i="1"/>
  <c r="R158" i="1"/>
  <c r="R160" i="1"/>
  <c r="R162" i="1"/>
  <c r="R164" i="1"/>
  <c r="R166" i="1"/>
  <c r="R168" i="1"/>
  <c r="R170" i="1"/>
  <c r="R172" i="1"/>
  <c r="R174" i="1"/>
  <c r="R176" i="1"/>
  <c r="R178" i="1"/>
  <c r="R180" i="1"/>
  <c r="R182" i="1"/>
  <c r="R184" i="1"/>
  <c r="R186" i="1"/>
  <c r="R188" i="1"/>
  <c r="R192" i="1"/>
  <c r="R194" i="1"/>
  <c r="R196" i="1"/>
  <c r="R198" i="1"/>
  <c r="R200" i="1"/>
  <c r="R202" i="1"/>
  <c r="R204" i="1"/>
  <c r="R206" i="1"/>
  <c r="R208" i="1"/>
  <c r="R210" i="1"/>
  <c r="R212" i="1"/>
  <c r="R214" i="1"/>
  <c r="R216" i="1"/>
  <c r="R218" i="1"/>
  <c r="R220" i="1"/>
  <c r="R222" i="1"/>
  <c r="R224" i="1"/>
  <c r="R226" i="1"/>
  <c r="R228" i="1"/>
  <c r="R230" i="1"/>
  <c r="R232" i="1"/>
  <c r="R234" i="1"/>
  <c r="R236" i="1"/>
  <c r="R238" i="1"/>
  <c r="R239" i="1"/>
  <c r="Z239" i="1"/>
  <c r="R240" i="1"/>
  <c r="R242" i="1"/>
  <c r="R244" i="1"/>
  <c r="R246" i="1"/>
  <c r="R248" i="1"/>
  <c r="R250" i="1"/>
  <c r="R251" i="1"/>
  <c r="Z251" i="1"/>
  <c r="R252" i="1"/>
  <c r="R254" i="1"/>
  <c r="R260" i="1"/>
  <c r="R262" i="1"/>
  <c r="R264" i="1"/>
  <c r="R266" i="1"/>
  <c r="R268" i="1"/>
  <c r="R270" i="1"/>
  <c r="R272" i="1"/>
  <c r="R274" i="1"/>
  <c r="R276" i="1"/>
  <c r="R278" i="1"/>
  <c r="R280" i="1"/>
  <c r="R282" i="1"/>
  <c r="R284" i="1"/>
  <c r="R286" i="1"/>
  <c r="R288" i="1"/>
  <c r="R290" i="1"/>
  <c r="R292" i="1"/>
  <c r="R294" i="1"/>
  <c r="R296" i="1"/>
  <c r="R298" i="1"/>
  <c r="R300" i="1"/>
  <c r="R302" i="1"/>
  <c r="R304" i="1"/>
  <c r="R306" i="1"/>
  <c r="R308" i="1"/>
  <c r="R310" i="1"/>
  <c r="R312" i="1"/>
  <c r="R314" i="1"/>
  <c r="R316" i="1"/>
  <c r="R318" i="1"/>
  <c r="R320" i="1"/>
  <c r="R322" i="1"/>
  <c r="R324" i="1"/>
  <c r="R326" i="1"/>
  <c r="R328" i="1"/>
  <c r="R330" i="1"/>
  <c r="R332" i="1"/>
  <c r="R334" i="1"/>
  <c r="R336" i="1"/>
  <c r="R338" i="1"/>
  <c r="R340" i="1"/>
  <c r="R342" i="1"/>
  <c r="R344" i="1"/>
  <c r="R346" i="1"/>
  <c r="R348" i="1"/>
  <c r="R350" i="1"/>
  <c r="R352" i="1"/>
  <c r="R354" i="1"/>
  <c r="R356" i="1"/>
  <c r="R358" i="1"/>
  <c r="R360" i="1"/>
  <c r="R362" i="1"/>
  <c r="R364" i="1"/>
  <c r="R366" i="1"/>
  <c r="R368" i="1"/>
  <c r="R370" i="1"/>
  <c r="R372" i="1"/>
  <c r="R374" i="1"/>
  <c r="R376" i="1"/>
  <c r="R378" i="1"/>
  <c r="R380" i="1"/>
  <c r="R382" i="1"/>
  <c r="R384" i="1"/>
  <c r="R386" i="1"/>
  <c r="R388" i="1"/>
  <c r="R390" i="1"/>
  <c r="R392" i="1"/>
  <c r="R394" i="1"/>
  <c r="R396" i="1"/>
  <c r="R398" i="1"/>
  <c r="R400" i="1"/>
  <c r="R402" i="1"/>
  <c r="R404" i="1"/>
  <c r="R497" i="1"/>
  <c r="R498" i="1"/>
  <c r="R499" i="1"/>
  <c r="R502" i="1"/>
  <c r="R503" i="1"/>
  <c r="R505" i="1"/>
  <c r="R507" i="1"/>
  <c r="R508" i="1"/>
  <c r="O510" i="1"/>
  <c r="R510" i="1" s="1"/>
  <c r="R514" i="1"/>
  <c r="AB516" i="1"/>
  <c r="R517" i="1"/>
  <c r="R518" i="1"/>
  <c r="R519" i="1"/>
  <c r="AC519" i="1"/>
  <c r="R521" i="1"/>
  <c r="R522" i="1"/>
  <c r="R524" i="1"/>
  <c r="AC524" i="1"/>
  <c r="R527" i="1"/>
  <c r="AC527" i="1"/>
  <c r="R528" i="1"/>
  <c r="R531" i="1"/>
  <c r="R535" i="1"/>
  <c r="R537" i="1"/>
  <c r="R539" i="1"/>
  <c r="R541" i="1"/>
  <c r="R544" i="1"/>
  <c r="R546" i="1"/>
  <c r="R547" i="1"/>
  <c r="R548" i="1"/>
  <c r="R550" i="1"/>
  <c r="R551" i="1"/>
  <c r="R554" i="1"/>
  <c r="R556" i="1"/>
  <c r="R558" i="1"/>
  <c r="R560" i="1"/>
  <c r="R561" i="1"/>
  <c r="R564" i="1"/>
  <c r="R566" i="1"/>
  <c r="R567" i="1"/>
  <c r="R570" i="1"/>
  <c r="Z570" i="1"/>
  <c r="Z569" i="1" s="1"/>
  <c r="R573" i="1"/>
  <c r="R575" i="1"/>
  <c r="R578" i="1"/>
  <c r="R580" i="1"/>
  <c r="R582" i="1"/>
  <c r="R585" i="1"/>
  <c r="R586" i="1"/>
  <c r="R588" i="1"/>
  <c r="R10" i="2"/>
  <c r="R11" i="2"/>
  <c r="R12" i="2"/>
  <c r="R13" i="2"/>
  <c r="R14" i="2"/>
  <c r="R26" i="2"/>
  <c r="R27" i="2"/>
  <c r="R28" i="2"/>
  <c r="R29" i="2"/>
  <c r="R30" i="2"/>
  <c r="R31" i="2"/>
  <c r="R32" i="2"/>
  <c r="R33" i="2"/>
  <c r="U33" i="2"/>
  <c r="U9" i="2" s="1"/>
  <c r="R51" i="2"/>
  <c r="R52" i="2"/>
  <c r="R53" i="2"/>
  <c r="R54" i="2"/>
  <c r="R55" i="2"/>
  <c r="R56" i="2"/>
  <c r="R57" i="2"/>
  <c r="R58" i="2"/>
  <c r="R59" i="2"/>
  <c r="R60" i="2"/>
  <c r="R70" i="2"/>
  <c r="R71" i="2"/>
  <c r="R72" i="2"/>
  <c r="R73" i="2"/>
  <c r="R74" i="2"/>
  <c r="R75" i="2"/>
  <c r="R76" i="2"/>
  <c r="R77" i="2"/>
  <c r="R78" i="2"/>
  <c r="R79" i="2"/>
  <c r="R86" i="2"/>
  <c r="R87" i="2"/>
  <c r="R88" i="2"/>
  <c r="R89" i="2"/>
  <c r="R90" i="2"/>
  <c r="R91" i="2"/>
  <c r="R92" i="2"/>
  <c r="R93" i="2"/>
  <c r="R102" i="2"/>
  <c r="R103" i="2"/>
  <c r="R105" i="2"/>
  <c r="R107" i="2"/>
  <c r="R109" i="2"/>
  <c r="R111" i="2"/>
  <c r="R113" i="2"/>
  <c r="R115" i="2"/>
  <c r="R117" i="2"/>
  <c r="R119" i="2"/>
  <c r="R121" i="2"/>
  <c r="R123" i="2"/>
  <c r="R125" i="2"/>
  <c r="R126" i="2"/>
  <c r="R128" i="2"/>
  <c r="R132" i="2"/>
  <c r="R134" i="2"/>
  <c r="AB137" i="2"/>
  <c r="R140" i="2"/>
  <c r="AC140" i="2"/>
  <c r="AC137" i="2" s="1"/>
  <c r="R142" i="2"/>
  <c r="R146" i="2"/>
  <c r="R148" i="2"/>
  <c r="R150" i="2"/>
  <c r="O153" i="2"/>
  <c r="R153" i="2" s="1"/>
  <c r="R190" i="2"/>
  <c r="Z190" i="2"/>
  <c r="R191" i="2"/>
  <c r="R192" i="2"/>
  <c r="R193" i="2"/>
  <c r="R194" i="2"/>
  <c r="R195" i="2"/>
  <c r="R196" i="2"/>
  <c r="R197" i="2"/>
  <c r="R198" i="2"/>
  <c r="R199" i="2"/>
  <c r="R200" i="2"/>
  <c r="R201" i="2"/>
  <c r="R202" i="2"/>
  <c r="R203" i="2"/>
  <c r="R204" i="2"/>
  <c r="R205" i="2"/>
  <c r="R206" i="2"/>
  <c r="R207" i="2"/>
  <c r="R208" i="2"/>
  <c r="R209" i="2"/>
  <c r="R210" i="2"/>
  <c r="R211" i="2"/>
  <c r="R212" i="2"/>
  <c r="R213" i="2"/>
  <c r="R214" i="2"/>
  <c r="R215" i="2"/>
  <c r="R216" i="2"/>
  <c r="R217" i="2"/>
  <c r="R218" i="2"/>
  <c r="R219" i="2"/>
  <c r="R220" i="2"/>
  <c r="R221" i="2"/>
  <c r="R222" i="2"/>
  <c r="R223" i="2"/>
  <c r="R224" i="2"/>
  <c r="R225" i="2"/>
  <c r="R226" i="2"/>
  <c r="R227" i="2"/>
  <c r="R228" i="2"/>
  <c r="R229" i="2"/>
  <c r="R230" i="2"/>
  <c r="R231" i="2"/>
  <c r="R232" i="2"/>
  <c r="R233" i="2"/>
  <c r="R234" i="2"/>
  <c r="R235" i="2"/>
  <c r="R236" i="2"/>
  <c r="R237" i="2"/>
  <c r="R238" i="2"/>
  <c r="R251" i="2"/>
  <c r="Z251" i="2"/>
  <c r="R252" i="2"/>
  <c r="R253" i="2"/>
  <c r="R254" i="2"/>
  <c r="R255" i="2"/>
  <c r="R258" i="2"/>
  <c r="Z258" i="2"/>
  <c r="R259" i="2"/>
  <c r="R260" i="2"/>
  <c r="R261" i="2"/>
  <c r="R262" i="2"/>
  <c r="R263" i="2"/>
  <c r="R264" i="2"/>
  <c r="R265" i="2"/>
  <c r="R266" i="2"/>
  <c r="R267" i="2"/>
  <c r="R268" i="2"/>
  <c r="R269" i="2"/>
  <c r="R270" i="2"/>
  <c r="R271" i="2"/>
  <c r="R272" i="2"/>
  <c r="R273" i="2"/>
  <c r="R274" i="2"/>
  <c r="R275" i="2"/>
  <c r="R276" i="2"/>
  <c r="R277" i="2"/>
  <c r="R278" i="2"/>
  <c r="R279" i="2"/>
  <c r="R280" i="2"/>
  <c r="R281" i="2"/>
  <c r="R282" i="2"/>
  <c r="R283" i="2"/>
  <c r="R284" i="2"/>
  <c r="R285" i="2"/>
  <c r="R286" i="2"/>
  <c r="R287" i="2"/>
  <c r="R288" i="2"/>
  <c r="R289" i="2"/>
  <c r="R290" i="2"/>
  <c r="R291" i="2"/>
  <c r="R292" i="2"/>
  <c r="R293" i="2"/>
  <c r="R294" i="2"/>
  <c r="R295" i="2"/>
  <c r="R296" i="2"/>
  <c r="R297" i="2"/>
  <c r="R298" i="2"/>
  <c r="R299" i="2"/>
  <c r="R300" i="2"/>
  <c r="R301" i="2"/>
  <c r="R302" i="2"/>
  <c r="R303" i="2"/>
  <c r="R304" i="2"/>
  <c r="R305" i="2"/>
  <c r="R306" i="2"/>
  <c r="R307" i="2"/>
  <c r="R308" i="2"/>
  <c r="R309" i="2"/>
  <c r="R310" i="2"/>
  <c r="R311" i="2"/>
  <c r="R312" i="2"/>
  <c r="R313" i="2"/>
  <c r="R314" i="2"/>
  <c r="R315" i="2"/>
  <c r="R316" i="2"/>
  <c r="R317" i="2"/>
  <c r="R318" i="2"/>
  <c r="R319" i="2"/>
  <c r="R320" i="2"/>
  <c r="R321" i="2"/>
  <c r="R322" i="2"/>
  <c r="R323" i="2"/>
  <c r="R324" i="2"/>
  <c r="R325" i="2"/>
  <c r="R326" i="2"/>
  <c r="R327" i="2"/>
  <c r="R328" i="2"/>
  <c r="R329" i="2"/>
  <c r="R330" i="2"/>
  <c r="R331" i="2"/>
  <c r="R332" i="2"/>
  <c r="R333" i="2"/>
  <c r="R334" i="2"/>
  <c r="R335" i="2"/>
  <c r="R336" i="2"/>
  <c r="R337" i="2"/>
  <c r="R338" i="2"/>
  <c r="R339" i="2"/>
  <c r="R340" i="2"/>
  <c r="R341" i="2"/>
  <c r="R342" i="2"/>
  <c r="R343" i="2"/>
  <c r="R344" i="2"/>
  <c r="R345" i="2"/>
  <c r="R346" i="2"/>
  <c r="R347" i="2"/>
  <c r="R348" i="2"/>
  <c r="R349" i="2"/>
  <c r="R350" i="2"/>
  <c r="R351" i="2"/>
  <c r="R352" i="2"/>
  <c r="R353" i="2"/>
  <c r="R354" i="2"/>
  <c r="R355" i="2"/>
  <c r="R356" i="2"/>
  <c r="R357" i="2"/>
  <c r="R358" i="2"/>
  <c r="R359" i="2"/>
  <c r="R360" i="2"/>
  <c r="R361" i="2"/>
  <c r="R362" i="2"/>
  <c r="R363" i="2"/>
  <c r="R364" i="2"/>
  <c r="R365" i="2"/>
  <c r="R366" i="2"/>
  <c r="R367" i="2"/>
  <c r="R368" i="2"/>
  <c r="R369" i="2"/>
  <c r="R370" i="2"/>
  <c r="R371" i="2"/>
  <c r="R372" i="2"/>
  <c r="R373" i="2"/>
  <c r="R374" i="2"/>
  <c r="R375" i="2"/>
  <c r="R376" i="2"/>
  <c r="R377" i="2"/>
  <c r="R378" i="2"/>
  <c r="R379" i="2"/>
  <c r="R380" i="2"/>
  <c r="R381" i="2"/>
  <c r="R382" i="2"/>
  <c r="R383" i="2"/>
  <c r="R384" i="2"/>
  <c r="R385" i="2"/>
  <c r="R386" i="2"/>
  <c r="R387" i="2"/>
  <c r="R388" i="2"/>
  <c r="R389" i="2"/>
  <c r="R390" i="2"/>
  <c r="R391" i="2"/>
  <c r="R392" i="2"/>
  <c r="R393" i="2"/>
  <c r="R394" i="2"/>
  <c r="R395" i="2"/>
  <c r="R396" i="2"/>
  <c r="R397" i="2"/>
  <c r="R398" i="2"/>
  <c r="R399" i="2"/>
  <c r="R400" i="2"/>
  <c r="R401" i="2"/>
  <c r="R402" i="2"/>
  <c r="R403" i="2"/>
  <c r="R404" i="2"/>
  <c r="R405" i="2"/>
  <c r="R406" i="2"/>
  <c r="R407" i="2"/>
  <c r="R408" i="2"/>
  <c r="R409" i="2"/>
  <c r="R410" i="2"/>
  <c r="R411" i="2"/>
  <c r="R412" i="2"/>
  <c r="R413" i="2"/>
  <c r="R414" i="2"/>
  <c r="R415" i="2"/>
  <c r="R416" i="2"/>
  <c r="R417" i="2"/>
  <c r="R418" i="2"/>
  <c r="R419" i="2"/>
  <c r="R420" i="2"/>
  <c r="R421" i="2"/>
  <c r="R422" i="2"/>
  <c r="R423" i="2"/>
  <c r="U425" i="2"/>
  <c r="W425" i="2"/>
  <c r="W590" i="2" s="1"/>
  <c r="O445" i="2"/>
  <c r="R445" i="2" s="1"/>
  <c r="R446" i="2"/>
  <c r="R447" i="2"/>
  <c r="R448" i="2"/>
  <c r="R449" i="2"/>
  <c r="R450" i="2"/>
  <c r="R451" i="2"/>
  <c r="R452" i="2"/>
  <c r="R453" i="2"/>
  <c r="R454" i="2"/>
  <c r="R455" i="2"/>
  <c r="R456" i="2"/>
  <c r="R457" i="2"/>
  <c r="R458" i="2"/>
  <c r="R459" i="2"/>
  <c r="R460" i="2"/>
  <c r="R461" i="2"/>
  <c r="R462" i="2"/>
  <c r="R463" i="2"/>
  <c r="R464" i="2"/>
  <c r="R465" i="2"/>
  <c r="R466" i="2"/>
  <c r="R467" i="2"/>
  <c r="R468" i="2"/>
  <c r="R469" i="2"/>
  <c r="R470" i="2"/>
  <c r="R471" i="2"/>
  <c r="R472" i="2"/>
  <c r="R473" i="2"/>
  <c r="R474" i="2"/>
  <c r="R475" i="2"/>
  <c r="R476" i="2"/>
  <c r="R477" i="2"/>
  <c r="R478" i="2"/>
  <c r="R479" i="2"/>
  <c r="O483" i="2"/>
  <c r="R483" i="2" s="1"/>
  <c r="R484" i="2"/>
  <c r="R486" i="2"/>
  <c r="R490" i="2"/>
  <c r="O493" i="2"/>
  <c r="R493" i="2" s="1"/>
  <c r="S493" i="2"/>
  <c r="S590" i="2" s="1"/>
  <c r="R495" i="2"/>
  <c r="U495" i="2"/>
  <c r="U493" i="2" s="1"/>
  <c r="R498" i="2"/>
  <c r="R499" i="2"/>
  <c r="R500" i="2"/>
  <c r="R501" i="2"/>
  <c r="R502" i="2"/>
  <c r="R503" i="2"/>
  <c r="R504" i="2"/>
  <c r="R507" i="2"/>
  <c r="R508" i="2"/>
  <c r="O510" i="2"/>
  <c r="R510" i="2" s="1"/>
  <c r="R513" i="2"/>
  <c r="R514" i="2"/>
  <c r="O516" i="2"/>
  <c r="R516" i="2" s="1"/>
  <c r="R518" i="2"/>
  <c r="R519" i="2"/>
  <c r="R522" i="2"/>
  <c r="R523" i="2"/>
  <c r="R524" i="2"/>
  <c r="R525" i="2"/>
  <c r="R528" i="2"/>
  <c r="R529" i="2"/>
  <c r="R530" i="2"/>
  <c r="R533" i="2"/>
  <c r="R534" i="2"/>
  <c r="R535" i="2"/>
  <c r="R536" i="2"/>
  <c r="R537" i="2"/>
  <c r="R538" i="2"/>
  <c r="R539" i="2"/>
  <c r="R540" i="2"/>
  <c r="O543" i="2"/>
  <c r="R543" i="2" s="1"/>
  <c r="R544" i="2"/>
  <c r="R547" i="2"/>
  <c r="R550" i="2"/>
  <c r="R551" i="2"/>
  <c r="R552" i="2"/>
  <c r="R553" i="2"/>
  <c r="R554" i="2"/>
  <c r="R555" i="2"/>
  <c r="R556" i="2"/>
  <c r="R557" i="2"/>
  <c r="R558" i="2"/>
  <c r="R559" i="2"/>
  <c r="R560" i="2"/>
  <c r="R561" i="2"/>
  <c r="R562" i="2"/>
  <c r="R563" i="2"/>
  <c r="R564" i="2"/>
  <c r="R565" i="2"/>
  <c r="R566" i="2"/>
  <c r="R567" i="2"/>
  <c r="O569" i="2"/>
  <c r="R569" i="2" s="1"/>
  <c r="R571" i="2"/>
  <c r="R572" i="2"/>
  <c r="R575" i="2"/>
  <c r="R576" i="2"/>
  <c r="R577" i="2"/>
  <c r="R578" i="2"/>
  <c r="R579" i="2"/>
  <c r="R580" i="2"/>
  <c r="R581" i="2"/>
  <c r="R582" i="2"/>
  <c r="O585" i="2"/>
  <c r="R586" i="2"/>
  <c r="R587" i="2"/>
  <c r="AC587" i="2"/>
  <c r="AC585" i="2" s="1"/>
  <c r="AC590" i="2" s="1"/>
  <c r="R588" i="2"/>
  <c r="R589" i="2"/>
  <c r="AB590" i="2"/>
  <c r="O9" i="3"/>
  <c r="R9" i="3" s="1"/>
  <c r="R22" i="3"/>
  <c r="R23" i="3"/>
  <c r="R24" i="3"/>
  <c r="R25" i="3"/>
  <c r="R26" i="3"/>
  <c r="R27" i="3"/>
  <c r="R28" i="3"/>
  <c r="R29" i="3"/>
  <c r="R30" i="3"/>
  <c r="R31" i="3"/>
  <c r="R32" i="3"/>
  <c r="R33" i="3"/>
  <c r="R34" i="3"/>
  <c r="R35" i="3"/>
  <c r="R36" i="3"/>
  <c r="R37" i="3"/>
  <c r="R38" i="3"/>
  <c r="R39" i="3"/>
  <c r="R40" i="3"/>
  <c r="R41" i="3"/>
  <c r="R42" i="3"/>
  <c r="R43" i="3"/>
  <c r="R44" i="3"/>
  <c r="R48" i="3"/>
  <c r="R63" i="3"/>
  <c r="R64" i="3"/>
  <c r="R65" i="3"/>
  <c r="R66" i="3"/>
  <c r="R67" i="3"/>
  <c r="R82" i="3"/>
  <c r="R83" i="3"/>
  <c r="R96" i="3"/>
  <c r="R97" i="3"/>
  <c r="O99" i="3"/>
  <c r="R99" i="3" s="1"/>
  <c r="R102" i="3"/>
  <c r="R103" i="3"/>
  <c r="R105" i="3"/>
  <c r="R107" i="3"/>
  <c r="R109" i="3"/>
  <c r="R111" i="3"/>
  <c r="R113" i="3"/>
  <c r="R115" i="3"/>
  <c r="R117" i="3"/>
  <c r="R119" i="3"/>
  <c r="R121" i="3"/>
  <c r="R123" i="3"/>
  <c r="R125" i="3"/>
  <c r="R126" i="3"/>
  <c r="R128" i="3"/>
  <c r="R132" i="3"/>
  <c r="R134" i="3"/>
  <c r="O137" i="3"/>
  <c r="R137" i="3" s="1"/>
  <c r="R144" i="3"/>
  <c r="R145" i="3"/>
  <c r="R147" i="3"/>
  <c r="R149" i="3"/>
  <c r="R151" i="3"/>
  <c r="R153" i="3"/>
  <c r="R169" i="3"/>
  <c r="R170" i="3"/>
  <c r="R171" i="3"/>
  <c r="R172" i="3"/>
  <c r="R173" i="3"/>
  <c r="R174" i="3"/>
  <c r="R175" i="3"/>
  <c r="R176" i="3"/>
  <c r="R177" i="3"/>
  <c r="R178" i="3"/>
  <c r="R179" i="3"/>
  <c r="R190" i="3"/>
  <c r="Z190" i="3"/>
  <c r="R191" i="3"/>
  <c r="R192" i="3"/>
  <c r="R193" i="3"/>
  <c r="R194" i="3"/>
  <c r="R195" i="3"/>
  <c r="R196" i="3"/>
  <c r="R197" i="3"/>
  <c r="R198" i="3"/>
  <c r="R199" i="3"/>
  <c r="R200" i="3"/>
  <c r="R201" i="3"/>
  <c r="R202" i="3"/>
  <c r="R203" i="3"/>
  <c r="R204" i="3"/>
  <c r="R205" i="3"/>
  <c r="R206" i="3"/>
  <c r="R207" i="3"/>
  <c r="R208" i="3"/>
  <c r="R209" i="3"/>
  <c r="R210" i="3"/>
  <c r="R211" i="3"/>
  <c r="R212" i="3"/>
  <c r="R213" i="3"/>
  <c r="R214" i="3"/>
  <c r="R215" i="3"/>
  <c r="R216" i="3"/>
  <c r="R217" i="3"/>
  <c r="R218" i="3"/>
  <c r="R219" i="3"/>
  <c r="R220" i="3"/>
  <c r="R221" i="3"/>
  <c r="R222" i="3"/>
  <c r="R223" i="3"/>
  <c r="R224" i="3"/>
  <c r="R225" i="3"/>
  <c r="R226" i="3"/>
  <c r="R227" i="3"/>
  <c r="R228" i="3"/>
  <c r="R229" i="3"/>
  <c r="R233" i="3"/>
  <c r="R234" i="3"/>
  <c r="R235" i="3"/>
  <c r="R236" i="3"/>
  <c r="R239" i="3"/>
  <c r="Z239" i="3"/>
  <c r="R240" i="3"/>
  <c r="R241" i="3"/>
  <c r="R242" i="3"/>
  <c r="R249" i="3"/>
  <c r="R250" i="3"/>
  <c r="R256" i="3"/>
  <c r="Z256" i="3"/>
  <c r="R257" i="3"/>
  <c r="R278" i="3"/>
  <c r="R279" i="3"/>
  <c r="R280" i="3"/>
  <c r="R281" i="3"/>
  <c r="R282" i="3"/>
  <c r="R283" i="3"/>
  <c r="R284" i="3"/>
  <c r="R285" i="3"/>
  <c r="R293" i="3"/>
  <c r="R296" i="3"/>
  <c r="R297" i="3"/>
  <c r="R298" i="3"/>
  <c r="R299" i="3"/>
  <c r="R300" i="3"/>
  <c r="R301" i="3"/>
  <c r="R302" i="3"/>
  <c r="R303" i="3"/>
  <c r="R304" i="3"/>
  <c r="R305" i="3"/>
  <c r="R306" i="3"/>
  <c r="R307" i="3"/>
  <c r="R309" i="3"/>
  <c r="R316" i="3"/>
  <c r="R326" i="3"/>
  <c r="R328" i="3"/>
  <c r="R331" i="3"/>
  <c r="R334" i="3"/>
  <c r="R335" i="3"/>
  <c r="R341" i="3"/>
  <c r="R342" i="3"/>
  <c r="R343" i="3"/>
  <c r="R344" i="3"/>
  <c r="R345" i="3"/>
  <c r="R346" i="3"/>
  <c r="R347" i="3"/>
  <c r="R348" i="3"/>
  <c r="R349" i="3"/>
  <c r="R351" i="3"/>
  <c r="R352" i="3"/>
  <c r="R353" i="3"/>
  <c r="R354" i="3"/>
  <c r="R355" i="3"/>
  <c r="R356" i="3"/>
  <c r="R357" i="3"/>
  <c r="R358" i="3"/>
  <c r="R359" i="3"/>
  <c r="R365" i="3"/>
  <c r="R366" i="3"/>
  <c r="R367" i="3"/>
  <c r="R368" i="3"/>
  <c r="R369" i="3"/>
  <c r="R370" i="3"/>
  <c r="R371" i="3"/>
  <c r="R372" i="3"/>
  <c r="R373" i="3"/>
  <c r="R381" i="3"/>
  <c r="R382" i="3"/>
  <c r="R383" i="3"/>
  <c r="R384" i="3"/>
  <c r="R385" i="3"/>
  <c r="R388" i="3"/>
  <c r="R391" i="3"/>
  <c r="R392" i="3"/>
  <c r="R394" i="3"/>
  <c r="R395" i="3"/>
  <c r="R396" i="3"/>
  <c r="R397" i="3"/>
  <c r="R399" i="3"/>
  <c r="R400" i="3"/>
  <c r="R401" i="3"/>
  <c r="R402" i="3"/>
  <c r="R403" i="3"/>
  <c r="R404" i="3"/>
  <c r="R405" i="3"/>
  <c r="R407" i="3"/>
  <c r="R414" i="3"/>
  <c r="R415" i="3"/>
  <c r="R416" i="3"/>
  <c r="R426" i="3"/>
  <c r="R427" i="3"/>
  <c r="R428" i="3"/>
  <c r="R429" i="3"/>
  <c r="R430" i="3"/>
  <c r="R431" i="3"/>
  <c r="R432" i="3"/>
  <c r="R433" i="3"/>
  <c r="R434" i="3"/>
  <c r="R435" i="3"/>
  <c r="R436" i="3"/>
  <c r="R437" i="3"/>
  <c r="R438" i="3"/>
  <c r="R439" i="3"/>
  <c r="R440" i="3"/>
  <c r="R441" i="3"/>
  <c r="R442" i="3"/>
  <c r="R443" i="3"/>
  <c r="R484" i="3"/>
  <c r="R486" i="3"/>
  <c r="R488" i="3"/>
  <c r="R490" i="3"/>
  <c r="O493" i="3"/>
  <c r="R493" i="3" s="1"/>
  <c r="S493" i="3"/>
  <c r="S590" i="3" s="1"/>
  <c r="R495" i="3"/>
  <c r="U495" i="3"/>
  <c r="U493" i="3" s="1"/>
  <c r="U590" i="3" s="1"/>
  <c r="R498" i="3"/>
  <c r="R499" i="3"/>
  <c r="R500" i="3"/>
  <c r="R501" i="3"/>
  <c r="R502" i="3"/>
  <c r="R503" i="3"/>
  <c r="R504" i="3"/>
  <c r="R507" i="3"/>
  <c r="R508" i="3"/>
  <c r="R517" i="3"/>
  <c r="R520" i="3"/>
  <c r="R521" i="3"/>
  <c r="R526" i="3"/>
  <c r="R527" i="3"/>
  <c r="R531" i="3"/>
  <c r="R532" i="3"/>
  <c r="R544" i="3"/>
  <c r="R545" i="3"/>
  <c r="R546" i="3"/>
  <c r="R547" i="3"/>
  <c r="R548" i="3"/>
  <c r="R549" i="3"/>
  <c r="R550" i="3"/>
  <c r="R551" i="3"/>
  <c r="R552" i="3"/>
  <c r="R553" i="3"/>
  <c r="R554" i="3"/>
  <c r="R555" i="3"/>
  <c r="R556" i="3"/>
  <c r="R557" i="3"/>
  <c r="R558" i="3"/>
  <c r="R559" i="3"/>
  <c r="R560" i="3"/>
  <c r="R561" i="3"/>
  <c r="R562" i="3"/>
  <c r="R563" i="3"/>
  <c r="R564" i="3"/>
  <c r="R565" i="3"/>
  <c r="R566" i="3"/>
  <c r="R567" i="3"/>
  <c r="O569" i="3"/>
  <c r="R569" i="3" s="1"/>
  <c r="R571" i="3"/>
  <c r="R572" i="3"/>
  <c r="R575" i="3"/>
  <c r="R576" i="3"/>
  <c r="R577" i="3"/>
  <c r="R578" i="3"/>
  <c r="R579" i="3"/>
  <c r="R580" i="3"/>
  <c r="R581" i="3"/>
  <c r="R582" i="3"/>
  <c r="R583" i="3"/>
  <c r="O9" i="4"/>
  <c r="R9" i="4" s="1"/>
  <c r="R15" i="4"/>
  <c r="R16" i="4"/>
  <c r="R17" i="4"/>
  <c r="R18" i="4"/>
  <c r="R19" i="4"/>
  <c r="R20" i="4"/>
  <c r="R21" i="4"/>
  <c r="R22" i="4"/>
  <c r="R23" i="4"/>
  <c r="R24" i="4"/>
  <c r="R25" i="4"/>
  <c r="U25" i="4"/>
  <c r="U9" i="4" s="1"/>
  <c r="R34" i="4"/>
  <c r="R35" i="4"/>
  <c r="R36" i="4"/>
  <c r="R37" i="4"/>
  <c r="R38" i="4"/>
  <c r="R39" i="4"/>
  <c r="R40" i="4"/>
  <c r="R41" i="4"/>
  <c r="R42" i="4"/>
  <c r="R43" i="4"/>
  <c r="R44" i="4"/>
  <c r="R51" i="4"/>
  <c r="R52" i="4"/>
  <c r="R53" i="4"/>
  <c r="R54" i="4"/>
  <c r="R55" i="4"/>
  <c r="R56" i="4"/>
  <c r="R57" i="4"/>
  <c r="R58" i="4"/>
  <c r="R59" i="4"/>
  <c r="R60" i="4"/>
  <c r="R70" i="4"/>
  <c r="R71" i="4"/>
  <c r="R72" i="4"/>
  <c r="R73" i="4"/>
  <c r="R74" i="4"/>
  <c r="R75" i="4"/>
  <c r="R76" i="4"/>
  <c r="R77" i="4"/>
  <c r="R78" i="4"/>
  <c r="R79" i="4"/>
  <c r="R86" i="4"/>
  <c r="R87" i="4"/>
  <c r="R88" i="4"/>
  <c r="R89" i="4"/>
  <c r="R90" i="4"/>
  <c r="R91" i="4"/>
  <c r="R92" i="4"/>
  <c r="R93" i="4"/>
  <c r="R100" i="4"/>
  <c r="R101" i="4"/>
  <c r="R104" i="4"/>
  <c r="R106" i="4"/>
  <c r="R108" i="4"/>
  <c r="R110" i="4"/>
  <c r="R112" i="4"/>
  <c r="R114" i="4"/>
  <c r="R116" i="4"/>
  <c r="R118" i="4"/>
  <c r="R120" i="4"/>
  <c r="R122" i="4"/>
  <c r="R124" i="4"/>
  <c r="R127" i="4"/>
  <c r="R129" i="4"/>
  <c r="R130" i="4"/>
  <c r="R131" i="4"/>
  <c r="R133" i="4"/>
  <c r="R135" i="4"/>
  <c r="O137" i="4"/>
  <c r="R137" i="4" s="1"/>
  <c r="R139" i="4"/>
  <c r="R141" i="4"/>
  <c r="R143" i="4"/>
  <c r="R146" i="4"/>
  <c r="R148" i="4"/>
  <c r="R150" i="4"/>
  <c r="R190" i="4"/>
  <c r="Z190" i="4"/>
  <c r="R191" i="4"/>
  <c r="R192" i="4"/>
  <c r="R193" i="4"/>
  <c r="R194" i="4"/>
  <c r="R195" i="4"/>
  <c r="R196" i="4"/>
  <c r="R197" i="4"/>
  <c r="R198" i="4"/>
  <c r="R199" i="4"/>
  <c r="R200" i="4"/>
  <c r="R201" i="4"/>
  <c r="R202" i="4"/>
  <c r="R203" i="4"/>
  <c r="R204" i="4"/>
  <c r="R205" i="4"/>
  <c r="R206" i="4"/>
  <c r="R207" i="4"/>
  <c r="R208" i="4"/>
  <c r="R209" i="4"/>
  <c r="R210" i="4"/>
  <c r="R211" i="4"/>
  <c r="R212" i="4"/>
  <c r="R213" i="4"/>
  <c r="R214" i="4"/>
  <c r="R215" i="4"/>
  <c r="R216" i="4"/>
  <c r="R217" i="4"/>
  <c r="R218" i="4"/>
  <c r="R219" i="4"/>
  <c r="R220" i="4"/>
  <c r="R221" i="4"/>
  <c r="R222" i="4"/>
  <c r="R223" i="4"/>
  <c r="R224" i="4"/>
  <c r="R225" i="4"/>
  <c r="R226" i="4"/>
  <c r="R227" i="4"/>
  <c r="R228" i="4"/>
  <c r="R229" i="4"/>
  <c r="R230" i="4"/>
  <c r="R231" i="4"/>
  <c r="R232" i="4"/>
  <c r="R233" i="4"/>
  <c r="R234" i="4"/>
  <c r="R235" i="4"/>
  <c r="R236" i="4"/>
  <c r="R237" i="4"/>
  <c r="R238" i="4"/>
  <c r="R251" i="4"/>
  <c r="Z251" i="4"/>
  <c r="R252" i="4"/>
  <c r="R253" i="4"/>
  <c r="R254" i="4"/>
  <c r="R255" i="4"/>
  <c r="R258" i="4"/>
  <c r="Z258" i="4"/>
  <c r="R259" i="4"/>
  <c r="R260" i="4"/>
  <c r="R261" i="4"/>
  <c r="R262" i="4"/>
  <c r="R263" i="4"/>
  <c r="R264" i="4"/>
  <c r="R265" i="4"/>
  <c r="R266" i="4"/>
  <c r="R267" i="4"/>
  <c r="R268" i="4"/>
  <c r="R269" i="4"/>
  <c r="R270" i="4"/>
  <c r="R271" i="4"/>
  <c r="R272" i="4"/>
  <c r="R273" i="4"/>
  <c r="R274" i="4"/>
  <c r="R275" i="4"/>
  <c r="R276" i="4"/>
  <c r="R277" i="4"/>
  <c r="R278" i="4"/>
  <c r="R279" i="4"/>
  <c r="R280" i="4"/>
  <c r="R281" i="4"/>
  <c r="R282" i="4"/>
  <c r="R283" i="4"/>
  <c r="R284" i="4"/>
  <c r="R285" i="4"/>
  <c r="R286" i="4"/>
  <c r="R287" i="4"/>
  <c r="R288" i="4"/>
  <c r="R289" i="4"/>
  <c r="R290" i="4"/>
  <c r="R291" i="4"/>
  <c r="R292" i="4"/>
  <c r="R293" i="4"/>
  <c r="R294" i="4"/>
  <c r="R295" i="4"/>
  <c r="R296" i="4"/>
  <c r="R297" i="4"/>
  <c r="R298" i="4"/>
  <c r="R299" i="4"/>
  <c r="R300" i="4"/>
  <c r="R301" i="4"/>
  <c r="R302" i="4"/>
  <c r="R303" i="4"/>
  <c r="R304" i="4"/>
  <c r="R305" i="4"/>
  <c r="R306" i="4"/>
  <c r="R307" i="4"/>
  <c r="R308" i="4"/>
  <c r="R309" i="4"/>
  <c r="R310" i="4"/>
  <c r="R311" i="4"/>
  <c r="R312" i="4"/>
  <c r="R313" i="4"/>
  <c r="R314" i="4"/>
  <c r="R315" i="4"/>
  <c r="R316" i="4"/>
  <c r="R317" i="4"/>
  <c r="R318" i="4"/>
  <c r="R319" i="4"/>
  <c r="R320" i="4"/>
  <c r="R321" i="4"/>
  <c r="R322" i="4"/>
  <c r="R323" i="4"/>
  <c r="R324" i="4"/>
  <c r="R325" i="4"/>
  <c r="R326" i="4"/>
  <c r="R327" i="4"/>
  <c r="R328" i="4"/>
  <c r="R329" i="4"/>
  <c r="R330" i="4"/>
  <c r="R331" i="4"/>
  <c r="R332" i="4"/>
  <c r="R333" i="4"/>
  <c r="R334" i="4"/>
  <c r="R335" i="4"/>
  <c r="R336" i="4"/>
  <c r="R337" i="4"/>
  <c r="R338" i="4"/>
  <c r="R339" i="4"/>
  <c r="R340" i="4"/>
  <c r="R341" i="4"/>
  <c r="R342" i="4"/>
  <c r="R343" i="4"/>
  <c r="R344" i="4"/>
  <c r="R345" i="4"/>
  <c r="R346" i="4"/>
  <c r="R347" i="4"/>
  <c r="R348" i="4"/>
  <c r="R349" i="4"/>
  <c r="R350" i="4"/>
  <c r="R351" i="4"/>
  <c r="R352" i="4"/>
  <c r="R353" i="4"/>
  <c r="R354" i="4"/>
  <c r="T590" i="4"/>
  <c r="V590" i="4"/>
  <c r="X590" i="4"/>
  <c r="S590" i="4"/>
  <c r="Y590" i="4"/>
  <c r="R137" i="1"/>
  <c r="R407" i="1"/>
  <c r="R409" i="1"/>
  <c r="R411" i="1"/>
  <c r="R413" i="1"/>
  <c r="R415" i="1"/>
  <c r="R417" i="1"/>
  <c r="R419" i="1"/>
  <c r="R421" i="1"/>
  <c r="R423" i="1"/>
  <c r="O425" i="1"/>
  <c r="R426" i="1"/>
  <c r="R428" i="1"/>
  <c r="R430" i="1"/>
  <c r="R432" i="1"/>
  <c r="R434" i="1"/>
  <c r="R436" i="1"/>
  <c r="R438" i="1"/>
  <c r="R440" i="1"/>
  <c r="R442" i="1"/>
  <c r="R447" i="1"/>
  <c r="R449" i="1"/>
  <c r="R451" i="1"/>
  <c r="R453" i="1"/>
  <c r="R455" i="1"/>
  <c r="R457" i="1"/>
  <c r="R459" i="1"/>
  <c r="R461" i="1"/>
  <c r="R463" i="1"/>
  <c r="R465" i="1"/>
  <c r="R467" i="1"/>
  <c r="R469" i="1"/>
  <c r="R471" i="1"/>
  <c r="R473" i="1"/>
  <c r="R476" i="1"/>
  <c r="R478" i="1"/>
  <c r="R480" i="1"/>
  <c r="R483" i="1"/>
  <c r="Z524" i="1"/>
  <c r="Z516" i="1" s="1"/>
  <c r="R585" i="3"/>
  <c r="Z355" i="4"/>
  <c r="R355" i="4"/>
  <c r="Z356" i="4"/>
  <c r="R356" i="4"/>
  <c r="Z357" i="4"/>
  <c r="R357" i="4"/>
  <c r="Z358" i="4"/>
  <c r="R358" i="4"/>
  <c r="Z359" i="4"/>
  <c r="R359" i="4"/>
  <c r="Z360" i="4"/>
  <c r="R360" i="4"/>
  <c r="Z361" i="4"/>
  <c r="R361" i="4"/>
  <c r="Z362" i="4"/>
  <c r="R362" i="4"/>
  <c r="Z363" i="4"/>
  <c r="R363" i="4"/>
  <c r="Z364" i="4"/>
  <c r="R364" i="4"/>
  <c r="Z365" i="4"/>
  <c r="R365" i="4"/>
  <c r="Z366" i="4"/>
  <c r="R366" i="4"/>
  <c r="Z367" i="4"/>
  <c r="R367" i="4"/>
  <c r="Z368" i="4"/>
  <c r="R368" i="4"/>
  <c r="Z369" i="4"/>
  <c r="R369" i="4"/>
  <c r="Z370" i="4"/>
  <c r="R370" i="4"/>
  <c r="Z371" i="4"/>
  <c r="R371" i="4"/>
  <c r="Z372" i="4"/>
  <c r="R372" i="4"/>
  <c r="Z373" i="4"/>
  <c r="R373" i="4"/>
  <c r="Z374" i="4"/>
  <c r="R374" i="4"/>
  <c r="Z375" i="4"/>
  <c r="R375" i="4"/>
  <c r="Z376" i="4"/>
  <c r="R376" i="4"/>
  <c r="Z377" i="4"/>
  <c r="R377" i="4"/>
  <c r="Z378" i="4"/>
  <c r="R378" i="4"/>
  <c r="Z379" i="4"/>
  <c r="R379" i="4"/>
  <c r="Z380" i="4"/>
  <c r="R380" i="4"/>
  <c r="Z381" i="4"/>
  <c r="R381" i="4"/>
  <c r="Z382" i="4"/>
  <c r="R382" i="4"/>
  <c r="Z383" i="4"/>
  <c r="R383" i="4"/>
  <c r="Z384" i="4"/>
  <c r="R384" i="4"/>
  <c r="Z385" i="4"/>
  <c r="R385" i="4"/>
  <c r="Z386" i="4"/>
  <c r="R386" i="4"/>
  <c r="Z387" i="4"/>
  <c r="R387" i="4"/>
  <c r="Z388" i="4"/>
  <c r="R388" i="4"/>
  <c r="Z389" i="4"/>
  <c r="R389" i="4"/>
  <c r="Z390" i="4"/>
  <c r="R390" i="4"/>
  <c r="Z391" i="4"/>
  <c r="R391" i="4"/>
  <c r="Z392" i="4"/>
  <c r="R392" i="4"/>
  <c r="Z393" i="4"/>
  <c r="R393" i="4"/>
  <c r="Z394" i="4"/>
  <c r="R394" i="4"/>
  <c r="Z395" i="4"/>
  <c r="R395" i="4"/>
  <c r="Z396" i="4"/>
  <c r="R396" i="4"/>
  <c r="Z397" i="4"/>
  <c r="R397" i="4"/>
  <c r="Z398" i="4"/>
  <c r="R398" i="4"/>
  <c r="Z399" i="4"/>
  <c r="R399" i="4"/>
  <c r="Z400" i="4"/>
  <c r="R400" i="4"/>
  <c r="Z401" i="4"/>
  <c r="R401" i="4"/>
  <c r="Z402" i="4"/>
  <c r="R402" i="4"/>
  <c r="Z403" i="4"/>
  <c r="R403" i="4"/>
  <c r="Z404" i="4"/>
  <c r="R404" i="4"/>
  <c r="Z405" i="4"/>
  <c r="R405" i="4"/>
  <c r="Z406" i="4"/>
  <c r="R406" i="4"/>
  <c r="Z407" i="4"/>
  <c r="R407" i="4"/>
  <c r="Z408" i="4"/>
  <c r="R408" i="4"/>
  <c r="Z409" i="4"/>
  <c r="R409" i="4"/>
  <c r="Z410" i="4"/>
  <c r="R410" i="4"/>
  <c r="Z411" i="4"/>
  <c r="R411" i="4"/>
  <c r="Z412" i="4"/>
  <c r="R412" i="4"/>
  <c r="N590" i="4"/>
  <c r="AB590" i="4"/>
  <c r="AD590" i="4"/>
  <c r="AF590" i="4"/>
  <c r="Z569" i="4"/>
  <c r="M590" i="4"/>
  <c r="Q590" i="4"/>
  <c r="AA590" i="4"/>
  <c r="AE590" i="4"/>
  <c r="AG590" i="4"/>
  <c r="L590" i="4"/>
  <c r="Z446" i="4"/>
  <c r="Z448" i="4"/>
  <c r="Z450" i="4"/>
  <c r="Z452" i="4"/>
  <c r="Z453" i="4"/>
  <c r="Z455" i="4"/>
  <c r="Z457" i="4"/>
  <c r="Z459" i="4"/>
  <c r="Z462" i="4"/>
  <c r="Z464" i="4"/>
  <c r="Z466" i="4"/>
  <c r="Z484" i="4"/>
  <c r="Z486" i="4"/>
  <c r="Z488" i="4"/>
  <c r="Z489" i="4"/>
  <c r="Z491" i="4"/>
  <c r="Z494" i="4"/>
  <c r="Z493" i="4" s="1"/>
  <c r="Z505" i="4"/>
  <c r="Z497" i="4" s="1"/>
  <c r="Z506" i="4"/>
  <c r="Z512" i="4"/>
  <c r="Z510" i="4" s="1"/>
  <c r="Z531" i="4"/>
  <c r="Z516" i="4" s="1"/>
  <c r="Z587" i="4"/>
  <c r="Z585" i="4" s="1"/>
  <c r="P590" i="4"/>
  <c r="Z102" i="5"/>
  <c r="Z99" i="5" s="1"/>
  <c r="Z103" i="5"/>
  <c r="Z105" i="5"/>
  <c r="Z107" i="5"/>
  <c r="Z109" i="5"/>
  <c r="Z111" i="5"/>
  <c r="Z113" i="5"/>
  <c r="Z115" i="5"/>
  <c r="Z117" i="5"/>
  <c r="Z119" i="5"/>
  <c r="Z121" i="5"/>
  <c r="Z123" i="5"/>
  <c r="Z125" i="5"/>
  <c r="Z126" i="5"/>
  <c r="Z128" i="5"/>
  <c r="Z131" i="5"/>
  <c r="Z133" i="5"/>
  <c r="Z143" i="5"/>
  <c r="Z137" i="5" s="1"/>
  <c r="Z146" i="5"/>
  <c r="Z148" i="5"/>
  <c r="Z150" i="5"/>
  <c r="U190" i="5"/>
  <c r="U251" i="5"/>
  <c r="U258" i="5"/>
  <c r="Z314" i="5"/>
  <c r="R314" i="5"/>
  <c r="Z315" i="5"/>
  <c r="R315" i="5"/>
  <c r="Z316" i="5"/>
  <c r="R316" i="5"/>
  <c r="Z317" i="5"/>
  <c r="R317" i="5"/>
  <c r="Z318" i="5"/>
  <c r="R318" i="5"/>
  <c r="Z319" i="5"/>
  <c r="R319" i="5"/>
  <c r="Z320" i="5"/>
  <c r="R320" i="5"/>
  <c r="Z321" i="5"/>
  <c r="R321" i="5"/>
  <c r="Z322" i="5"/>
  <c r="R322" i="5"/>
  <c r="Z323" i="5"/>
  <c r="R323" i="5"/>
  <c r="Z324" i="5"/>
  <c r="R324" i="5"/>
  <c r="Z325" i="5"/>
  <c r="R325" i="5"/>
  <c r="Z326" i="5"/>
  <c r="R326" i="5"/>
  <c r="Z327" i="5"/>
  <c r="Z153" i="5" s="1"/>
  <c r="R327" i="5"/>
  <c r="Z328" i="5"/>
  <c r="R328" i="5"/>
  <c r="Z329" i="5"/>
  <c r="R329" i="5"/>
  <c r="Z330" i="5"/>
  <c r="R330" i="5"/>
  <c r="Z331" i="5"/>
  <c r="R331" i="5"/>
  <c r="Z332" i="5"/>
  <c r="R332" i="5"/>
  <c r="Z333" i="5"/>
  <c r="R333" i="5"/>
  <c r="Z334" i="5"/>
  <c r="R334" i="5"/>
  <c r="Z335" i="5"/>
  <c r="R335" i="5"/>
  <c r="Z336" i="5"/>
  <c r="R336" i="5"/>
  <c r="Z337" i="5"/>
  <c r="R337" i="5"/>
  <c r="Z338" i="5"/>
  <c r="R338" i="5"/>
  <c r="Z339" i="5"/>
  <c r="R339" i="5"/>
  <c r="Z340" i="5"/>
  <c r="R340" i="5"/>
  <c r="Z341" i="5"/>
  <c r="R341" i="5"/>
  <c r="Z342" i="5"/>
  <c r="R342" i="5"/>
  <c r="Z343" i="5"/>
  <c r="R343" i="5"/>
  <c r="Z344" i="5"/>
  <c r="R344" i="5"/>
  <c r="Z345" i="5"/>
  <c r="R345" i="5"/>
  <c r="Z346" i="5"/>
  <c r="R346" i="5"/>
  <c r="Z347" i="5"/>
  <c r="R347" i="5"/>
  <c r="AD590" i="5"/>
  <c r="T590" i="5"/>
  <c r="V590" i="5"/>
  <c r="R413" i="4"/>
  <c r="R414" i="4"/>
  <c r="R415" i="4"/>
  <c r="R416" i="4"/>
  <c r="R417" i="4"/>
  <c r="R418" i="4"/>
  <c r="R419" i="4"/>
  <c r="R420" i="4"/>
  <c r="R421" i="4"/>
  <c r="R422" i="4"/>
  <c r="R423" i="4"/>
  <c r="U425" i="4"/>
  <c r="U590" i="4" s="1"/>
  <c r="W425" i="4"/>
  <c r="W590" i="4" s="1"/>
  <c r="O445" i="4"/>
  <c r="R445" i="4" s="1"/>
  <c r="AC452" i="4"/>
  <c r="AC445" i="4" s="1"/>
  <c r="AC590" i="4" s="1"/>
  <c r="R467" i="4"/>
  <c r="R468" i="4"/>
  <c r="R469" i="4"/>
  <c r="R470" i="4"/>
  <c r="R471" i="4"/>
  <c r="R472" i="4"/>
  <c r="R473" i="4"/>
  <c r="R474" i="4"/>
  <c r="R475" i="4"/>
  <c r="R476" i="4"/>
  <c r="R477" i="4"/>
  <c r="R478" i="4"/>
  <c r="R479" i="4"/>
  <c r="O497" i="4"/>
  <c r="R497" i="4" s="1"/>
  <c r="R506" i="4"/>
  <c r="R511" i="4"/>
  <c r="R517" i="4"/>
  <c r="R520" i="4"/>
  <c r="R521" i="4"/>
  <c r="R526" i="4"/>
  <c r="R527" i="4"/>
  <c r="R532" i="4"/>
  <c r="R541" i="4"/>
  <c r="R544" i="4"/>
  <c r="R545" i="4"/>
  <c r="R546" i="4"/>
  <c r="R570" i="4"/>
  <c r="R573" i="4"/>
  <c r="R574" i="4"/>
  <c r="R583" i="4"/>
  <c r="R586" i="4"/>
  <c r="R22" i="5"/>
  <c r="R23" i="5"/>
  <c r="R24" i="5"/>
  <c r="R25" i="5"/>
  <c r="R26" i="5"/>
  <c r="R27" i="5"/>
  <c r="R28" i="5"/>
  <c r="R29" i="5"/>
  <c r="R30" i="5"/>
  <c r="R31" i="5"/>
  <c r="R32" i="5"/>
  <c r="R33" i="5"/>
  <c r="R54" i="5"/>
  <c r="R55" i="5"/>
  <c r="R56" i="5"/>
  <c r="R57" i="5"/>
  <c r="R58" i="5"/>
  <c r="R59" i="5"/>
  <c r="R60" i="5"/>
  <c r="R70" i="5"/>
  <c r="R71" i="5"/>
  <c r="R72" i="5"/>
  <c r="R73" i="5"/>
  <c r="R74" i="5"/>
  <c r="R75" i="5"/>
  <c r="R76" i="5"/>
  <c r="R77" i="5"/>
  <c r="R78" i="5"/>
  <c r="R79" i="5"/>
  <c r="R86" i="5"/>
  <c r="R87" i="5"/>
  <c r="R88" i="5"/>
  <c r="R89" i="5"/>
  <c r="R90" i="5"/>
  <c r="R91" i="5"/>
  <c r="R92" i="5"/>
  <c r="R93" i="5"/>
  <c r="O137" i="5"/>
  <c r="R137" i="5" s="1"/>
  <c r="R190" i="5"/>
  <c r="R191" i="5"/>
  <c r="R192" i="5"/>
  <c r="R193" i="5"/>
  <c r="R194" i="5"/>
  <c r="R195" i="5"/>
  <c r="R196" i="5"/>
  <c r="R197" i="5"/>
  <c r="R198" i="5"/>
  <c r="R199" i="5"/>
  <c r="R200" i="5"/>
  <c r="R201" i="5"/>
  <c r="R202" i="5"/>
  <c r="R203" i="5"/>
  <c r="R204" i="5"/>
  <c r="R205" i="5"/>
  <c r="R206" i="5"/>
  <c r="R207" i="5"/>
  <c r="R208" i="5"/>
  <c r="R209" i="5"/>
  <c r="R210" i="5"/>
  <c r="R211" i="5"/>
  <c r="R212" i="5"/>
  <c r="R213" i="5"/>
  <c r="R214" i="5"/>
  <c r="R215" i="5"/>
  <c r="R216" i="5"/>
  <c r="R217" i="5"/>
  <c r="R218" i="5"/>
  <c r="R219" i="5"/>
  <c r="R220" i="5"/>
  <c r="R221" i="5"/>
  <c r="R222" i="5"/>
  <c r="R223" i="5"/>
  <c r="R224" i="5"/>
  <c r="R225" i="5"/>
  <c r="R226" i="5"/>
  <c r="R227" i="5"/>
  <c r="R228" i="5"/>
  <c r="R229" i="5"/>
  <c r="R230" i="5"/>
  <c r="R231" i="5"/>
  <c r="R232" i="5"/>
  <c r="R233" i="5"/>
  <c r="R234" i="5"/>
  <c r="R235" i="5"/>
  <c r="R236" i="5"/>
  <c r="R237" i="5"/>
  <c r="R238" i="5"/>
  <c r="R251" i="5"/>
  <c r="R252" i="5"/>
  <c r="R253" i="5"/>
  <c r="R254" i="5"/>
  <c r="R255" i="5"/>
  <c r="R258" i="5"/>
  <c r="R259" i="5"/>
  <c r="R260" i="5"/>
  <c r="R261" i="5"/>
  <c r="R262" i="5"/>
  <c r="R263" i="5"/>
  <c r="R264" i="5"/>
  <c r="R265" i="5"/>
  <c r="R266" i="5"/>
  <c r="R267" i="5"/>
  <c r="R268" i="5"/>
  <c r="R269" i="5"/>
  <c r="R270" i="5"/>
  <c r="R271" i="5"/>
  <c r="R272" i="5"/>
  <c r="R273" i="5"/>
  <c r="R274" i="5"/>
  <c r="R275" i="5"/>
  <c r="R276" i="5"/>
  <c r="R277" i="5"/>
  <c r="R278" i="5"/>
  <c r="R279" i="5"/>
  <c r="R280" i="5"/>
  <c r="R281" i="5"/>
  <c r="R282" i="5"/>
  <c r="R283" i="5"/>
  <c r="R284" i="5"/>
  <c r="R285" i="5"/>
  <c r="R286" i="5"/>
  <c r="R287" i="5"/>
  <c r="R288" i="5"/>
  <c r="R289" i="5"/>
  <c r="R290" i="5"/>
  <c r="R291" i="5"/>
  <c r="R292" i="5"/>
  <c r="R293" i="5"/>
  <c r="R294" i="5"/>
  <c r="R295" i="5"/>
  <c r="R296" i="5"/>
  <c r="R297" i="5"/>
  <c r="R298" i="5"/>
  <c r="R299" i="5"/>
  <c r="R300" i="5"/>
  <c r="R301" i="5"/>
  <c r="R302" i="5"/>
  <c r="R303" i="5"/>
  <c r="R304" i="5"/>
  <c r="R305" i="5"/>
  <c r="R306" i="5"/>
  <c r="R307" i="5"/>
  <c r="R308" i="5"/>
  <c r="R309" i="5"/>
  <c r="R310" i="5"/>
  <c r="R311" i="5"/>
  <c r="R312" i="5"/>
  <c r="R313" i="5"/>
  <c r="N590" i="5"/>
  <c r="X590" i="5"/>
  <c r="AB590" i="5"/>
  <c r="AF590" i="5"/>
  <c r="Z452" i="5"/>
  <c r="R452" i="5"/>
  <c r="Z453" i="5"/>
  <c r="R453" i="5"/>
  <c r="Z454" i="5"/>
  <c r="R454" i="5"/>
  <c r="Z455" i="5"/>
  <c r="R455" i="5"/>
  <c r="Z456" i="5"/>
  <c r="R456" i="5"/>
  <c r="Z457" i="5"/>
  <c r="R457" i="5"/>
  <c r="Z458" i="5"/>
  <c r="R458" i="5"/>
  <c r="Z459" i="5"/>
  <c r="R459" i="5"/>
  <c r="Z460" i="5"/>
  <c r="R460" i="5"/>
  <c r="Z461" i="5"/>
  <c r="R461" i="5"/>
  <c r="Z462" i="5"/>
  <c r="R462" i="5"/>
  <c r="Z463" i="5"/>
  <c r="R463" i="5"/>
  <c r="Z464" i="5"/>
  <c r="R464" i="5"/>
  <c r="Z465" i="5"/>
  <c r="R465" i="5"/>
  <c r="Z466" i="5"/>
  <c r="R466" i="5"/>
  <c r="Z467" i="5"/>
  <c r="R467" i="5"/>
  <c r="Z468" i="5"/>
  <c r="R468" i="5"/>
  <c r="Z469" i="5"/>
  <c r="R469" i="5"/>
  <c r="Z470" i="5"/>
  <c r="R470" i="5"/>
  <c r="Z471" i="5"/>
  <c r="R471" i="5"/>
  <c r="Z472" i="5"/>
  <c r="R472" i="5"/>
  <c r="Z473" i="5"/>
  <c r="R473" i="5"/>
  <c r="Z474" i="5"/>
  <c r="R474" i="5"/>
  <c r="Z475" i="5"/>
  <c r="R475" i="5"/>
  <c r="Z476" i="5"/>
  <c r="R476" i="5"/>
  <c r="Z477" i="5"/>
  <c r="R477" i="5"/>
  <c r="Z478" i="5"/>
  <c r="R478" i="5"/>
  <c r="Z479" i="5"/>
  <c r="R479" i="5"/>
  <c r="Z480" i="5"/>
  <c r="R480" i="5"/>
  <c r="Z481" i="5"/>
  <c r="R481" i="5"/>
  <c r="R498" i="5"/>
  <c r="O497" i="5"/>
  <c r="R497" i="5" s="1"/>
  <c r="Z519" i="5"/>
  <c r="R519" i="5"/>
  <c r="Z527" i="5"/>
  <c r="R527" i="5"/>
  <c r="Z529" i="5"/>
  <c r="R529" i="5"/>
  <c r="Z532" i="5"/>
  <c r="R532" i="5"/>
  <c r="Z533" i="5"/>
  <c r="R533" i="5"/>
  <c r="Z567" i="5"/>
  <c r="R567" i="5"/>
  <c r="Z571" i="5"/>
  <c r="R571" i="5"/>
  <c r="O569" i="5"/>
  <c r="R569" i="5" s="1"/>
  <c r="Z572" i="5"/>
  <c r="R572" i="5"/>
  <c r="Z575" i="5"/>
  <c r="R575" i="5"/>
  <c r="Z576" i="5"/>
  <c r="R576" i="5"/>
  <c r="Z577" i="5"/>
  <c r="R577" i="5"/>
  <c r="Z578" i="5"/>
  <c r="R578" i="5"/>
  <c r="Z579" i="5"/>
  <c r="R579" i="5"/>
  <c r="M590" i="5"/>
  <c r="Q590" i="5"/>
  <c r="W590" i="5"/>
  <c r="P590" i="5"/>
  <c r="Z22" i="6"/>
  <c r="Z9" i="6" s="1"/>
  <c r="R22" i="6"/>
  <c r="O9" i="6"/>
  <c r="R9" i="6" s="1"/>
  <c r="Z23" i="6"/>
  <c r="R23" i="6"/>
  <c r="Z24" i="6"/>
  <c r="R24" i="6"/>
  <c r="Z25" i="6"/>
  <c r="R25" i="6"/>
  <c r="Z26" i="6"/>
  <c r="R26" i="6"/>
  <c r="Z27" i="6"/>
  <c r="R27" i="6"/>
  <c r="Z28" i="6"/>
  <c r="R28" i="6"/>
  <c r="Z29" i="6"/>
  <c r="R29" i="6"/>
  <c r="Z30" i="6"/>
  <c r="R30" i="6"/>
  <c r="Z31" i="6"/>
  <c r="R31" i="6"/>
  <c r="Z32" i="6"/>
  <c r="R32" i="6"/>
  <c r="Z33" i="6"/>
  <c r="R33" i="6"/>
  <c r="Z34" i="6"/>
  <c r="R34" i="6"/>
  <c r="Z35" i="6"/>
  <c r="R35" i="6"/>
  <c r="Z36" i="6"/>
  <c r="R36" i="6"/>
  <c r="Z37" i="6"/>
  <c r="R37" i="6"/>
  <c r="Z38" i="6"/>
  <c r="R38" i="6"/>
  <c r="Z39" i="6"/>
  <c r="R39" i="6"/>
  <c r="Z40" i="6"/>
  <c r="R40" i="6"/>
  <c r="Z41" i="6"/>
  <c r="R41" i="6"/>
  <c r="Z42" i="6"/>
  <c r="R42" i="6"/>
  <c r="Z43" i="6"/>
  <c r="R43" i="6"/>
  <c r="Z44" i="6"/>
  <c r="R44" i="6"/>
  <c r="Z48" i="6"/>
  <c r="R48" i="6"/>
  <c r="Z137" i="6"/>
  <c r="T590" i="6"/>
  <c r="V590" i="6"/>
  <c r="AA590" i="6"/>
  <c r="AC590" i="6"/>
  <c r="AC425" i="7"/>
  <c r="AA425" i="7"/>
  <c r="Y425" i="7"/>
  <c r="AD425" i="7"/>
  <c r="AB425" i="7"/>
  <c r="Z425" i="7"/>
  <c r="T425" i="7"/>
  <c r="T590" i="7"/>
  <c r="AD543" i="7"/>
  <c r="S590" i="7"/>
  <c r="AA590" i="7"/>
  <c r="AC590" i="7"/>
  <c r="Y425" i="8"/>
  <c r="W425" i="8"/>
  <c r="U425" i="8"/>
  <c r="Z425" i="8"/>
  <c r="X425" i="8"/>
  <c r="V425" i="8"/>
  <c r="T425" i="8"/>
  <c r="R348" i="5"/>
  <c r="R349" i="5"/>
  <c r="R350" i="5"/>
  <c r="R351" i="5"/>
  <c r="R352" i="5"/>
  <c r="R353" i="5"/>
  <c r="R354" i="5"/>
  <c r="R355" i="5"/>
  <c r="R356" i="5"/>
  <c r="R357" i="5"/>
  <c r="R358" i="5"/>
  <c r="R359" i="5"/>
  <c r="R360" i="5"/>
  <c r="R361" i="5"/>
  <c r="R362" i="5"/>
  <c r="R363" i="5"/>
  <c r="R364" i="5"/>
  <c r="R365" i="5"/>
  <c r="R366" i="5"/>
  <c r="R367" i="5"/>
  <c r="R368" i="5"/>
  <c r="R369" i="5"/>
  <c r="R370" i="5"/>
  <c r="R371" i="5"/>
  <c r="R372" i="5"/>
  <c r="R373" i="5"/>
  <c r="R374" i="5"/>
  <c r="R375" i="5"/>
  <c r="R376" i="5"/>
  <c r="R377" i="5"/>
  <c r="R378" i="5"/>
  <c r="R379" i="5"/>
  <c r="R380" i="5"/>
  <c r="R381" i="5"/>
  <c r="R382" i="5"/>
  <c r="R383" i="5"/>
  <c r="R384" i="5"/>
  <c r="R385" i="5"/>
  <c r="R386" i="5"/>
  <c r="R387" i="5"/>
  <c r="R388" i="5"/>
  <c r="R389" i="5"/>
  <c r="R390" i="5"/>
  <c r="R391" i="5"/>
  <c r="R392" i="5"/>
  <c r="R393" i="5"/>
  <c r="R394" i="5"/>
  <c r="R395" i="5"/>
  <c r="R396" i="5"/>
  <c r="R397" i="5"/>
  <c r="R398" i="5"/>
  <c r="R399" i="5"/>
  <c r="R400" i="5"/>
  <c r="R401" i="5"/>
  <c r="R402" i="5"/>
  <c r="R403" i="5"/>
  <c r="R404" i="5"/>
  <c r="R405" i="5"/>
  <c r="R406" i="5"/>
  <c r="R407" i="5"/>
  <c r="R408" i="5"/>
  <c r="R409" i="5"/>
  <c r="R410" i="5"/>
  <c r="R411" i="5"/>
  <c r="R412" i="5"/>
  <c r="R413" i="5"/>
  <c r="R414" i="5"/>
  <c r="R415" i="5"/>
  <c r="R416" i="5"/>
  <c r="R417" i="5"/>
  <c r="R418" i="5"/>
  <c r="R419" i="5"/>
  <c r="R420" i="5"/>
  <c r="R421" i="5"/>
  <c r="R422" i="5"/>
  <c r="R423" i="5"/>
  <c r="O425" i="5"/>
  <c r="R426" i="5"/>
  <c r="R427" i="5"/>
  <c r="R428" i="5"/>
  <c r="R429" i="5"/>
  <c r="R430" i="5"/>
  <c r="R431" i="5"/>
  <c r="R432" i="5"/>
  <c r="R433" i="5"/>
  <c r="R434" i="5"/>
  <c r="R435" i="5"/>
  <c r="R436" i="5"/>
  <c r="R437" i="5"/>
  <c r="R438" i="5"/>
  <c r="R439" i="5"/>
  <c r="R440" i="5"/>
  <c r="R441" i="5"/>
  <c r="R442" i="5"/>
  <c r="R443" i="5"/>
  <c r="O445" i="5"/>
  <c r="R445" i="5" s="1"/>
  <c r="R485" i="5"/>
  <c r="O483" i="5"/>
  <c r="R483" i="5" s="1"/>
  <c r="S497" i="5"/>
  <c r="S590" i="5" s="1"/>
  <c r="Z498" i="5"/>
  <c r="U497" i="5"/>
  <c r="Y497" i="5"/>
  <c r="AM499" i="5"/>
  <c r="AM500" i="5"/>
  <c r="AM501" i="5"/>
  <c r="AM502" i="5"/>
  <c r="Z504" i="5"/>
  <c r="Z507" i="5"/>
  <c r="R507" i="5"/>
  <c r="Z508" i="5"/>
  <c r="R508" i="5"/>
  <c r="R516" i="5"/>
  <c r="L516" i="5"/>
  <c r="L590" i="5" s="1"/>
  <c r="Z520" i="5"/>
  <c r="Z516" i="5" s="1"/>
  <c r="Z523" i="5"/>
  <c r="R523" i="5"/>
  <c r="Z524" i="5"/>
  <c r="R524" i="5"/>
  <c r="Z530" i="5"/>
  <c r="Z563" i="5"/>
  <c r="Z543" i="5" s="1"/>
  <c r="R563" i="5"/>
  <c r="Z564" i="5"/>
  <c r="R564" i="5"/>
  <c r="Z565" i="5"/>
  <c r="R565" i="5"/>
  <c r="Z581" i="5"/>
  <c r="R581" i="5"/>
  <c r="Z582" i="5"/>
  <c r="R582" i="5"/>
  <c r="Z583" i="5"/>
  <c r="R583" i="5"/>
  <c r="Y590" i="5"/>
  <c r="AA590" i="5"/>
  <c r="AC590" i="5"/>
  <c r="AE590" i="5"/>
  <c r="AG590" i="5"/>
  <c r="Y9" i="6"/>
  <c r="Y590" i="6" s="1"/>
  <c r="L590" i="6"/>
  <c r="N590" i="6"/>
  <c r="P590" i="6"/>
  <c r="X590" i="6"/>
  <c r="AB590" i="6"/>
  <c r="AD590" i="6"/>
  <c r="AF590" i="6"/>
  <c r="W590" i="6"/>
  <c r="AD137" i="7"/>
  <c r="AD497" i="7"/>
  <c r="Z590" i="7"/>
  <c r="AB590" i="7"/>
  <c r="AE590" i="7"/>
  <c r="AG590" i="7"/>
  <c r="AI590" i="7"/>
  <c r="AK590" i="7"/>
  <c r="L590" i="7"/>
  <c r="Z137" i="8"/>
  <c r="R63" i="6"/>
  <c r="R64" i="6"/>
  <c r="R65" i="6"/>
  <c r="R66" i="6"/>
  <c r="R67" i="6"/>
  <c r="R82" i="6"/>
  <c r="R83" i="6"/>
  <c r="R96" i="6"/>
  <c r="R97" i="6"/>
  <c r="O99" i="6"/>
  <c r="R99" i="6" s="1"/>
  <c r="R102" i="6"/>
  <c r="R103" i="6"/>
  <c r="R105" i="6"/>
  <c r="R107" i="6"/>
  <c r="R109" i="6"/>
  <c r="R111" i="6"/>
  <c r="R113" i="6"/>
  <c r="R115" i="6"/>
  <c r="R117" i="6"/>
  <c r="R119" i="6"/>
  <c r="R121" i="6"/>
  <c r="R123" i="6"/>
  <c r="R125" i="6"/>
  <c r="R126" i="6"/>
  <c r="R128" i="6"/>
  <c r="R132" i="6"/>
  <c r="R134" i="6"/>
  <c r="O137" i="6"/>
  <c r="R137" i="6" s="1"/>
  <c r="R144" i="6"/>
  <c r="R145" i="6"/>
  <c r="R147" i="6"/>
  <c r="R149" i="6"/>
  <c r="R151" i="6"/>
  <c r="R154" i="6"/>
  <c r="R155" i="6"/>
  <c r="R156" i="6"/>
  <c r="R157" i="6"/>
  <c r="R158" i="6"/>
  <c r="R159" i="6"/>
  <c r="R160" i="6"/>
  <c r="R161" i="6"/>
  <c r="R162" i="6"/>
  <c r="R163" i="6"/>
  <c r="R164" i="6"/>
  <c r="R165" i="6"/>
  <c r="R166" i="6"/>
  <c r="R167" i="6"/>
  <c r="R168" i="6"/>
  <c r="R169" i="6"/>
  <c r="R170" i="6"/>
  <c r="R171" i="6"/>
  <c r="R172" i="6"/>
  <c r="R173" i="6"/>
  <c r="R174" i="6"/>
  <c r="R175" i="6"/>
  <c r="R176" i="6"/>
  <c r="R177" i="6"/>
  <c r="R178" i="6"/>
  <c r="R179" i="6"/>
  <c r="R180" i="6"/>
  <c r="R181" i="6"/>
  <c r="R182" i="6"/>
  <c r="R183" i="6"/>
  <c r="R184" i="6"/>
  <c r="R185" i="6"/>
  <c r="R186" i="6"/>
  <c r="R187" i="6"/>
  <c r="R188" i="6"/>
  <c r="R189" i="6"/>
  <c r="R239" i="6"/>
  <c r="Z239" i="6"/>
  <c r="Z153" i="6" s="1"/>
  <c r="Z590" i="6" s="1"/>
  <c r="R240" i="6"/>
  <c r="R241" i="6"/>
  <c r="R242" i="6"/>
  <c r="R243" i="6"/>
  <c r="R244" i="6"/>
  <c r="R245" i="6"/>
  <c r="R246" i="6"/>
  <c r="R247" i="6"/>
  <c r="R248" i="6"/>
  <c r="R249" i="6"/>
  <c r="R250" i="6"/>
  <c r="R256" i="6"/>
  <c r="Z256" i="6"/>
  <c r="R257" i="6"/>
  <c r="R426" i="6"/>
  <c r="R427" i="6"/>
  <c r="R428" i="6"/>
  <c r="R429" i="6"/>
  <c r="R430" i="6"/>
  <c r="R431" i="6"/>
  <c r="R432" i="6"/>
  <c r="R433" i="6"/>
  <c r="R434" i="6"/>
  <c r="R435" i="6"/>
  <c r="R436" i="6"/>
  <c r="R437" i="6"/>
  <c r="R438" i="6"/>
  <c r="R439" i="6"/>
  <c r="R440" i="6"/>
  <c r="R441" i="6"/>
  <c r="R442" i="6"/>
  <c r="R443" i="6"/>
  <c r="R484" i="6"/>
  <c r="R486" i="6"/>
  <c r="R488" i="6"/>
  <c r="R490" i="6"/>
  <c r="O493" i="6"/>
  <c r="R493" i="6" s="1"/>
  <c r="S493" i="6"/>
  <c r="S590" i="6" s="1"/>
  <c r="R495" i="6"/>
  <c r="U495" i="6"/>
  <c r="U493" i="6" s="1"/>
  <c r="U590" i="6" s="1"/>
  <c r="R498" i="6"/>
  <c r="R499" i="6"/>
  <c r="R500" i="6"/>
  <c r="R501" i="6"/>
  <c r="R502" i="6"/>
  <c r="R503" i="6"/>
  <c r="R504" i="6"/>
  <c r="R507" i="6"/>
  <c r="R508" i="6"/>
  <c r="R517" i="6"/>
  <c r="R520" i="6"/>
  <c r="R521" i="6"/>
  <c r="R526" i="6"/>
  <c r="R527" i="6"/>
  <c r="R531" i="6"/>
  <c r="R532" i="6"/>
  <c r="R544" i="6"/>
  <c r="R545" i="6"/>
  <c r="R546" i="6"/>
  <c r="R547" i="6"/>
  <c r="R548" i="6"/>
  <c r="R549" i="6"/>
  <c r="R550" i="6"/>
  <c r="R551" i="6"/>
  <c r="R552" i="6"/>
  <c r="R553" i="6"/>
  <c r="R554" i="6"/>
  <c r="R555" i="6"/>
  <c r="R556" i="6"/>
  <c r="R557" i="6"/>
  <c r="R558" i="6"/>
  <c r="R559" i="6"/>
  <c r="R560" i="6"/>
  <c r="R561" i="6"/>
  <c r="R562" i="6"/>
  <c r="R563" i="6"/>
  <c r="R564" i="6"/>
  <c r="R565" i="6"/>
  <c r="R566" i="6"/>
  <c r="R567" i="6"/>
  <c r="O569" i="6"/>
  <c r="O590" i="6" s="1"/>
  <c r="R571" i="6"/>
  <c r="R572" i="6"/>
  <c r="R575" i="6"/>
  <c r="R576" i="6"/>
  <c r="R577" i="6"/>
  <c r="R578" i="6"/>
  <c r="R579" i="6"/>
  <c r="R580" i="6"/>
  <c r="R581" i="6"/>
  <c r="R582" i="6"/>
  <c r="R583" i="6"/>
  <c r="R10" i="7"/>
  <c r="R11" i="7"/>
  <c r="R12" i="7"/>
  <c r="R13" i="7"/>
  <c r="R14" i="7"/>
  <c r="R26" i="7"/>
  <c r="R27" i="7"/>
  <c r="R28" i="7"/>
  <c r="R29" i="7"/>
  <c r="R30" i="7"/>
  <c r="R31" i="7"/>
  <c r="R32" i="7"/>
  <c r="R33" i="7"/>
  <c r="Y33" i="7"/>
  <c r="Y9" i="7" s="1"/>
  <c r="R48" i="7"/>
  <c r="R63" i="7"/>
  <c r="R64" i="7"/>
  <c r="R65" i="7"/>
  <c r="R66" i="7"/>
  <c r="R67" i="7"/>
  <c r="R82" i="7"/>
  <c r="R83" i="7"/>
  <c r="O85" i="7"/>
  <c r="R85" i="7" s="1"/>
  <c r="R92" i="7"/>
  <c r="R96" i="7"/>
  <c r="R97" i="7"/>
  <c r="O99" i="7"/>
  <c r="R99" i="7" s="1"/>
  <c r="R102" i="7"/>
  <c r="R103" i="7"/>
  <c r="R105" i="7"/>
  <c r="R107" i="7"/>
  <c r="R109" i="7"/>
  <c r="R111" i="7"/>
  <c r="R113" i="7"/>
  <c r="R115" i="7"/>
  <c r="R117" i="7"/>
  <c r="R119" i="7"/>
  <c r="R121" i="7"/>
  <c r="R123" i="7"/>
  <c r="R125" i="7"/>
  <c r="R126" i="7"/>
  <c r="R128" i="7"/>
  <c r="R132" i="7"/>
  <c r="R134" i="7"/>
  <c r="R138" i="7"/>
  <c r="R140" i="7"/>
  <c r="R142" i="7"/>
  <c r="R144" i="7"/>
  <c r="R145" i="7"/>
  <c r="R147" i="7"/>
  <c r="R149" i="7"/>
  <c r="R151" i="7"/>
  <c r="R154" i="7"/>
  <c r="R155" i="7"/>
  <c r="R156" i="7"/>
  <c r="R157" i="7"/>
  <c r="R158" i="7"/>
  <c r="R159" i="7"/>
  <c r="R160" i="7"/>
  <c r="R161" i="7"/>
  <c r="R162" i="7"/>
  <c r="R163" i="7"/>
  <c r="R164" i="7"/>
  <c r="R165" i="7"/>
  <c r="R166" i="7"/>
  <c r="R167" i="7"/>
  <c r="R168" i="7"/>
  <c r="R169" i="7"/>
  <c r="R170" i="7"/>
  <c r="R171" i="7"/>
  <c r="R172" i="7"/>
  <c r="R173" i="7"/>
  <c r="R174" i="7"/>
  <c r="R175" i="7"/>
  <c r="R176" i="7"/>
  <c r="R177" i="7"/>
  <c r="R178" i="7"/>
  <c r="R179" i="7"/>
  <c r="R180" i="7"/>
  <c r="R181" i="7"/>
  <c r="R182" i="7"/>
  <c r="R183" i="7"/>
  <c r="R184" i="7"/>
  <c r="R185" i="7"/>
  <c r="R186" i="7"/>
  <c r="R187" i="7"/>
  <c r="R188" i="7"/>
  <c r="R189" i="7"/>
  <c r="R239" i="7"/>
  <c r="AD239" i="7"/>
  <c r="AD153" i="7" s="1"/>
  <c r="AD590" i="7" s="1"/>
  <c r="R240" i="7"/>
  <c r="R241" i="7"/>
  <c r="R242" i="7"/>
  <c r="R243" i="7"/>
  <c r="R244" i="7"/>
  <c r="R245" i="7"/>
  <c r="R246" i="7"/>
  <c r="R247" i="7"/>
  <c r="R248" i="7"/>
  <c r="R249" i="7"/>
  <c r="R250" i="7"/>
  <c r="R256" i="7"/>
  <c r="AD256" i="7"/>
  <c r="R257" i="7"/>
  <c r="R426" i="7"/>
  <c r="R427" i="7"/>
  <c r="R428" i="7"/>
  <c r="R429" i="7"/>
  <c r="R430" i="7"/>
  <c r="R431" i="7"/>
  <c r="R432" i="7"/>
  <c r="R433" i="7"/>
  <c r="R434" i="7"/>
  <c r="R435" i="7"/>
  <c r="R436" i="7"/>
  <c r="R437" i="7"/>
  <c r="R438" i="7"/>
  <c r="R439" i="7"/>
  <c r="R440" i="7"/>
  <c r="R441" i="7"/>
  <c r="R442" i="7"/>
  <c r="R443" i="7"/>
  <c r="R446" i="7"/>
  <c r="R447" i="7"/>
  <c r="R448" i="7"/>
  <c r="R449" i="7"/>
  <c r="R450" i="7"/>
  <c r="R451" i="7"/>
  <c r="R452" i="7"/>
  <c r="R453" i="7"/>
  <c r="R454" i="7"/>
  <c r="R455" i="7"/>
  <c r="R456" i="7"/>
  <c r="R457" i="7"/>
  <c r="R458" i="7"/>
  <c r="R459" i="7"/>
  <c r="R460" i="7"/>
  <c r="R461" i="7"/>
  <c r="R462" i="7"/>
  <c r="R463" i="7"/>
  <c r="R464" i="7"/>
  <c r="R465" i="7"/>
  <c r="R466" i="7"/>
  <c r="R467" i="7"/>
  <c r="R468" i="7"/>
  <c r="R469" i="7"/>
  <c r="R470" i="7"/>
  <c r="R471" i="7"/>
  <c r="R472" i="7"/>
  <c r="R473" i="7"/>
  <c r="R474" i="7"/>
  <c r="R475" i="7"/>
  <c r="R476" i="7"/>
  <c r="R477" i="7"/>
  <c r="R478" i="7"/>
  <c r="R479" i="7"/>
  <c r="R484" i="7"/>
  <c r="R486" i="7"/>
  <c r="R488" i="7"/>
  <c r="R489" i="7"/>
  <c r="R491" i="7"/>
  <c r="R494" i="7"/>
  <c r="O497" i="7"/>
  <c r="R497" i="7" s="1"/>
  <c r="R505" i="7"/>
  <c r="R506" i="7"/>
  <c r="Y506" i="7"/>
  <c r="Y497" i="7" s="1"/>
  <c r="Y590" i="7" s="1"/>
  <c r="R510" i="7"/>
  <c r="R511" i="7"/>
  <c r="R512" i="7"/>
  <c r="R517" i="7"/>
  <c r="R520" i="7"/>
  <c r="R521" i="7"/>
  <c r="R526" i="7"/>
  <c r="R527" i="7"/>
  <c r="R531" i="7"/>
  <c r="R532" i="7"/>
  <c r="R541" i="7"/>
  <c r="R544" i="7"/>
  <c r="R545" i="7"/>
  <c r="R546" i="7"/>
  <c r="R570" i="7"/>
  <c r="R573" i="7"/>
  <c r="R574" i="7"/>
  <c r="R583" i="7"/>
  <c r="R586" i="7"/>
  <c r="R587" i="7"/>
  <c r="R10" i="8"/>
  <c r="R11" i="8"/>
  <c r="R12" i="8"/>
  <c r="R13" i="8"/>
  <c r="R14" i="8"/>
  <c r="R26" i="8"/>
  <c r="R27" i="8"/>
  <c r="R28" i="8"/>
  <c r="R29" i="8"/>
  <c r="R30" i="8"/>
  <c r="R31" i="8"/>
  <c r="R32" i="8"/>
  <c r="R33" i="8"/>
  <c r="U33" i="8"/>
  <c r="U9" i="8" s="1"/>
  <c r="R48" i="8"/>
  <c r="R63" i="8"/>
  <c r="R64" i="8"/>
  <c r="R65" i="8"/>
  <c r="R66" i="8"/>
  <c r="R67" i="8"/>
  <c r="R82" i="8"/>
  <c r="R83" i="8"/>
  <c r="R96" i="8"/>
  <c r="R97" i="8"/>
  <c r="O99" i="8"/>
  <c r="R99" i="8" s="1"/>
  <c r="R102" i="8"/>
  <c r="R103" i="8"/>
  <c r="R105" i="8"/>
  <c r="R107" i="8"/>
  <c r="R109" i="8"/>
  <c r="R111" i="8"/>
  <c r="R113" i="8"/>
  <c r="R115" i="8"/>
  <c r="R117" i="8"/>
  <c r="R119" i="8"/>
  <c r="R121" i="8"/>
  <c r="R123" i="8"/>
  <c r="R125" i="8"/>
  <c r="R126" i="8"/>
  <c r="R128" i="8"/>
  <c r="R132" i="8"/>
  <c r="R134" i="8"/>
  <c r="R138" i="8"/>
  <c r="R140" i="8"/>
  <c r="R142" i="8"/>
  <c r="R144" i="8"/>
  <c r="R145" i="8"/>
  <c r="R147" i="8"/>
  <c r="R149" i="8"/>
  <c r="R151" i="8"/>
  <c r="R154" i="8"/>
  <c r="R155" i="8"/>
  <c r="R156" i="8"/>
  <c r="R157" i="8"/>
  <c r="R158" i="8"/>
  <c r="R159" i="8"/>
  <c r="R160" i="8"/>
  <c r="R161" i="8"/>
  <c r="R162" i="8"/>
  <c r="R163" i="8"/>
  <c r="R164" i="8"/>
  <c r="R165" i="8"/>
  <c r="R166" i="8"/>
  <c r="R167" i="8"/>
  <c r="R168" i="8"/>
  <c r="R169" i="8"/>
  <c r="R170" i="8"/>
  <c r="R171" i="8"/>
  <c r="R172" i="8"/>
  <c r="R173" i="8"/>
  <c r="R174" i="8"/>
  <c r="R175" i="8"/>
  <c r="R176" i="8"/>
  <c r="R177" i="8"/>
  <c r="R178" i="8"/>
  <c r="R179" i="8"/>
  <c r="R180" i="8"/>
  <c r="R181" i="8"/>
  <c r="R182" i="8"/>
  <c r="R183" i="8"/>
  <c r="R184" i="8"/>
  <c r="R185" i="8"/>
  <c r="R186" i="8"/>
  <c r="R187" i="8"/>
  <c r="R188" i="8"/>
  <c r="R189" i="8"/>
  <c r="R239" i="8"/>
  <c r="Z239" i="8"/>
  <c r="Z153" i="8" s="1"/>
  <c r="R240" i="8"/>
  <c r="R241" i="8"/>
  <c r="R242" i="8"/>
  <c r="R243" i="8"/>
  <c r="R244" i="8"/>
  <c r="R245" i="8"/>
  <c r="R246" i="8"/>
  <c r="R247" i="8"/>
  <c r="R248" i="8"/>
  <c r="R249" i="8"/>
  <c r="R250" i="8"/>
  <c r="R256" i="8"/>
  <c r="Z256" i="8"/>
  <c r="R257" i="8"/>
  <c r="R426" i="8"/>
  <c r="R427" i="8"/>
  <c r="R428" i="8"/>
  <c r="R429" i="8"/>
  <c r="R430" i="8"/>
  <c r="R431" i="8"/>
  <c r="R432" i="8"/>
  <c r="R433" i="8"/>
  <c r="R434" i="8"/>
  <c r="R435" i="8"/>
  <c r="R436" i="8"/>
  <c r="R437" i="8"/>
  <c r="R438" i="8"/>
  <c r="R439" i="8"/>
  <c r="R440" i="8"/>
  <c r="R441" i="8"/>
  <c r="R442" i="8"/>
  <c r="R443" i="8"/>
  <c r="AA483" i="8"/>
  <c r="R485" i="8"/>
  <c r="O483" i="8"/>
  <c r="R483" i="8" s="1"/>
  <c r="Z490" i="8"/>
  <c r="Z483" i="8" s="1"/>
  <c r="U495" i="8"/>
  <c r="R495" i="8"/>
  <c r="O493" i="8"/>
  <c r="R493" i="8" s="1"/>
  <c r="M590" i="8"/>
  <c r="O497" i="8"/>
  <c r="AE590" i="8"/>
  <c r="AG590" i="8"/>
  <c r="Z499" i="8"/>
  <c r="Z501" i="8"/>
  <c r="Z503" i="8"/>
  <c r="AC516" i="8"/>
  <c r="R518" i="8"/>
  <c r="O516" i="8"/>
  <c r="R516" i="8" s="1"/>
  <c r="Z530" i="8"/>
  <c r="AC590" i="8"/>
  <c r="W590" i="8"/>
  <c r="L590" i="8"/>
  <c r="N590" i="8"/>
  <c r="AB590" i="8"/>
  <c r="AD590" i="8"/>
  <c r="AF590" i="8"/>
  <c r="Y9" i="9"/>
  <c r="Z50" i="9"/>
  <c r="Y590" i="9"/>
  <c r="AA590" i="9"/>
  <c r="AC590" i="9"/>
  <c r="R585" i="6"/>
  <c r="Z480" i="8"/>
  <c r="Z445" i="8" s="1"/>
  <c r="R480" i="8"/>
  <c r="O445" i="8"/>
  <c r="R445" i="8" s="1"/>
  <c r="Z481" i="8"/>
  <c r="R481" i="8"/>
  <c r="U493" i="8"/>
  <c r="Y493" i="8"/>
  <c r="Y590" i="8" s="1"/>
  <c r="Y495" i="8"/>
  <c r="S493" i="8"/>
  <c r="S590" i="8" s="1"/>
  <c r="R497" i="8"/>
  <c r="Z497" i="8"/>
  <c r="Z507" i="8"/>
  <c r="R507" i="8"/>
  <c r="Z508" i="8"/>
  <c r="R508" i="8"/>
  <c r="Z513" i="8"/>
  <c r="R513" i="8"/>
  <c r="O510" i="8"/>
  <c r="R510" i="8" s="1"/>
  <c r="Z514" i="8"/>
  <c r="R514" i="8"/>
  <c r="Z519" i="8"/>
  <c r="R519" i="8"/>
  <c r="Z522" i="8"/>
  <c r="R522" i="8"/>
  <c r="Z523" i="8"/>
  <c r="R523" i="8"/>
  <c r="Z524" i="8"/>
  <c r="R524" i="8"/>
  <c r="Z525" i="8"/>
  <c r="R525" i="8"/>
  <c r="Z528" i="8"/>
  <c r="R528" i="8"/>
  <c r="Z529" i="8"/>
  <c r="R529" i="8"/>
  <c r="Z533" i="8"/>
  <c r="R533" i="8"/>
  <c r="Z534" i="8"/>
  <c r="R534" i="8"/>
  <c r="Z535" i="8"/>
  <c r="R535" i="8"/>
  <c r="Z536" i="8"/>
  <c r="R536" i="8"/>
  <c r="Z537" i="8"/>
  <c r="R537" i="8"/>
  <c r="Z538" i="8"/>
  <c r="R538" i="8"/>
  <c r="Z539" i="8"/>
  <c r="R539" i="8"/>
  <c r="Z540" i="8"/>
  <c r="R540" i="8"/>
  <c r="T590" i="8"/>
  <c r="V590" i="8"/>
  <c r="X590" i="8"/>
  <c r="AA590" i="8"/>
  <c r="L590" i="9"/>
  <c r="W590" i="9"/>
  <c r="Z99" i="10"/>
  <c r="Z137" i="10"/>
  <c r="O543" i="8"/>
  <c r="R543" i="8" s="1"/>
  <c r="R547" i="8"/>
  <c r="R548" i="8"/>
  <c r="R549" i="8"/>
  <c r="R550" i="8"/>
  <c r="R551" i="8"/>
  <c r="R552" i="8"/>
  <c r="R553" i="8"/>
  <c r="R554" i="8"/>
  <c r="R555" i="8"/>
  <c r="R556" i="8"/>
  <c r="R557" i="8"/>
  <c r="R558" i="8"/>
  <c r="R559" i="8"/>
  <c r="R560" i="8"/>
  <c r="R561" i="8"/>
  <c r="R562" i="8"/>
  <c r="R563" i="8"/>
  <c r="R564" i="8"/>
  <c r="R565" i="8"/>
  <c r="R566" i="8"/>
  <c r="R567" i="8"/>
  <c r="O569" i="8"/>
  <c r="R569" i="8" s="1"/>
  <c r="R571" i="8"/>
  <c r="R572" i="8"/>
  <c r="R575" i="8"/>
  <c r="R576" i="8"/>
  <c r="R577" i="8"/>
  <c r="R578" i="8"/>
  <c r="R579" i="8"/>
  <c r="R580" i="8"/>
  <c r="R581" i="8"/>
  <c r="R582" i="8"/>
  <c r="O585" i="8"/>
  <c r="R585" i="8" s="1"/>
  <c r="R588" i="8"/>
  <c r="R589" i="8"/>
  <c r="O9" i="9"/>
  <c r="R9" i="9" s="1"/>
  <c r="R22" i="9"/>
  <c r="R23" i="9"/>
  <c r="R24" i="9"/>
  <c r="R25" i="9"/>
  <c r="R26" i="9"/>
  <c r="R27" i="9"/>
  <c r="R28" i="9"/>
  <c r="R29" i="9"/>
  <c r="R30" i="9"/>
  <c r="R31" i="9"/>
  <c r="R32" i="9"/>
  <c r="R33" i="9"/>
  <c r="R34" i="9"/>
  <c r="R35" i="9"/>
  <c r="R36" i="9"/>
  <c r="R37" i="9"/>
  <c r="R38" i="9"/>
  <c r="R39" i="9"/>
  <c r="R40" i="9"/>
  <c r="R41" i="9"/>
  <c r="R42" i="9"/>
  <c r="R43" i="9"/>
  <c r="R44" i="9"/>
  <c r="R48" i="9"/>
  <c r="O50" i="9"/>
  <c r="R50" i="9" s="1"/>
  <c r="R58" i="9"/>
  <c r="R59" i="9"/>
  <c r="R70" i="9"/>
  <c r="R71" i="9"/>
  <c r="R72" i="9"/>
  <c r="R73" i="9"/>
  <c r="R74" i="9"/>
  <c r="R75" i="9"/>
  <c r="R76" i="9"/>
  <c r="R77" i="9"/>
  <c r="R78" i="9"/>
  <c r="R79" i="9"/>
  <c r="R86" i="9"/>
  <c r="R87" i="9"/>
  <c r="R88" i="9"/>
  <c r="R89" i="9"/>
  <c r="R90" i="9"/>
  <c r="R91" i="9"/>
  <c r="R92" i="9"/>
  <c r="R93" i="9"/>
  <c r="R100" i="9"/>
  <c r="R101" i="9"/>
  <c r="R104" i="9"/>
  <c r="R106" i="9"/>
  <c r="R108" i="9"/>
  <c r="R110" i="9"/>
  <c r="R112" i="9"/>
  <c r="R114" i="9"/>
  <c r="R116" i="9"/>
  <c r="R118" i="9"/>
  <c r="R120" i="9"/>
  <c r="R122" i="9"/>
  <c r="R124" i="9"/>
  <c r="R127" i="9"/>
  <c r="R129" i="9"/>
  <c r="R130" i="9"/>
  <c r="R131" i="9"/>
  <c r="R133" i="9"/>
  <c r="R135" i="9"/>
  <c r="R138" i="9"/>
  <c r="R139" i="9"/>
  <c r="R140" i="9"/>
  <c r="R141" i="9"/>
  <c r="R142" i="9"/>
  <c r="R144" i="9"/>
  <c r="R145" i="9"/>
  <c r="R147" i="9"/>
  <c r="R149" i="9"/>
  <c r="R151" i="9"/>
  <c r="R154" i="9"/>
  <c r="R155" i="9"/>
  <c r="R156" i="9"/>
  <c r="R157" i="9"/>
  <c r="R158" i="9"/>
  <c r="R159" i="9"/>
  <c r="R160" i="9"/>
  <c r="R161" i="9"/>
  <c r="R162" i="9"/>
  <c r="R163" i="9"/>
  <c r="R164" i="9"/>
  <c r="R165" i="9"/>
  <c r="R166" i="9"/>
  <c r="R167" i="9"/>
  <c r="R168" i="9"/>
  <c r="R169" i="9"/>
  <c r="R170" i="9"/>
  <c r="R171" i="9"/>
  <c r="R172" i="9"/>
  <c r="R173" i="9"/>
  <c r="R174" i="9"/>
  <c r="R175" i="9"/>
  <c r="R176" i="9"/>
  <c r="R177" i="9"/>
  <c r="R178" i="9"/>
  <c r="R179" i="9"/>
  <c r="R180" i="9"/>
  <c r="R181" i="9"/>
  <c r="R182" i="9"/>
  <c r="R183" i="9"/>
  <c r="R184" i="9"/>
  <c r="R185" i="9"/>
  <c r="R186" i="9"/>
  <c r="R187" i="9"/>
  <c r="R188" i="9"/>
  <c r="R189" i="9"/>
  <c r="R239" i="9"/>
  <c r="Z239" i="9"/>
  <c r="Z153" i="9" s="1"/>
  <c r="Z590" i="9" s="1"/>
  <c r="R240" i="9"/>
  <c r="R241" i="9"/>
  <c r="R242" i="9"/>
  <c r="R243" i="9"/>
  <c r="R244" i="9"/>
  <c r="R245" i="9"/>
  <c r="R246" i="9"/>
  <c r="R247" i="9"/>
  <c r="R248" i="9"/>
  <c r="R249" i="9"/>
  <c r="R250" i="9"/>
  <c r="R256" i="9"/>
  <c r="Z256" i="9"/>
  <c r="R257" i="9"/>
  <c r="R426" i="9"/>
  <c r="R427" i="9"/>
  <c r="R428" i="9"/>
  <c r="R429" i="9"/>
  <c r="R430" i="9"/>
  <c r="R431" i="9"/>
  <c r="R432" i="9"/>
  <c r="R433" i="9"/>
  <c r="R434" i="9"/>
  <c r="R435" i="9"/>
  <c r="R436" i="9"/>
  <c r="R437" i="9"/>
  <c r="R438" i="9"/>
  <c r="R439" i="9"/>
  <c r="R440" i="9"/>
  <c r="R441" i="9"/>
  <c r="R442" i="9"/>
  <c r="R443" i="9"/>
  <c r="R484" i="9"/>
  <c r="R486" i="9"/>
  <c r="R488" i="9"/>
  <c r="R490" i="9"/>
  <c r="O493" i="9"/>
  <c r="R493" i="9" s="1"/>
  <c r="S493" i="9"/>
  <c r="S590" i="9" s="1"/>
  <c r="R495" i="9"/>
  <c r="U495" i="9"/>
  <c r="U493" i="9" s="1"/>
  <c r="U590" i="9" s="1"/>
  <c r="R498" i="9"/>
  <c r="R499" i="9"/>
  <c r="R500" i="9"/>
  <c r="R501" i="9"/>
  <c r="R502" i="9"/>
  <c r="R503" i="9"/>
  <c r="R504" i="9"/>
  <c r="R507" i="9"/>
  <c r="R508" i="9"/>
  <c r="R517" i="9"/>
  <c r="R520" i="9"/>
  <c r="R521" i="9"/>
  <c r="R526" i="9"/>
  <c r="R527" i="9"/>
  <c r="R531" i="9"/>
  <c r="R532" i="9"/>
  <c r="R544" i="9"/>
  <c r="R545" i="9"/>
  <c r="R546" i="9"/>
  <c r="R547" i="9"/>
  <c r="R548" i="9"/>
  <c r="R549" i="9"/>
  <c r="R550" i="9"/>
  <c r="R551" i="9"/>
  <c r="R552" i="9"/>
  <c r="R553" i="9"/>
  <c r="R554" i="9"/>
  <c r="R555" i="9"/>
  <c r="R556" i="9"/>
  <c r="R557" i="9"/>
  <c r="R558" i="9"/>
  <c r="R559" i="9"/>
  <c r="R560" i="9"/>
  <c r="R561" i="9"/>
  <c r="R562" i="9"/>
  <c r="R563" i="9"/>
  <c r="R564" i="9"/>
  <c r="R565" i="9"/>
  <c r="R566" i="9"/>
  <c r="R567" i="9"/>
  <c r="O569" i="9"/>
  <c r="O590" i="9" s="1"/>
  <c r="R590" i="9" s="1"/>
  <c r="R571" i="9"/>
  <c r="R572" i="9"/>
  <c r="R575" i="9"/>
  <c r="R576" i="9"/>
  <c r="R577" i="9"/>
  <c r="R578" i="9"/>
  <c r="R579" i="9"/>
  <c r="R580" i="9"/>
  <c r="R581" i="9"/>
  <c r="R582" i="9"/>
  <c r="R583" i="9"/>
  <c r="O9" i="10"/>
  <c r="R9" i="10" s="1"/>
  <c r="R22" i="10"/>
  <c r="R23" i="10"/>
  <c r="R24" i="10"/>
  <c r="R25" i="10"/>
  <c r="R26" i="10"/>
  <c r="R27" i="10"/>
  <c r="R28" i="10"/>
  <c r="R29" i="10"/>
  <c r="R30" i="10"/>
  <c r="R31" i="10"/>
  <c r="R32" i="10"/>
  <c r="R33" i="10"/>
  <c r="R34" i="10"/>
  <c r="R35" i="10"/>
  <c r="R36" i="10"/>
  <c r="R37" i="10"/>
  <c r="R38" i="10"/>
  <c r="R39" i="10"/>
  <c r="R40" i="10"/>
  <c r="R41" i="10"/>
  <c r="R42" i="10"/>
  <c r="R43" i="10"/>
  <c r="R44" i="10"/>
  <c r="R48" i="10"/>
  <c r="R70" i="10"/>
  <c r="R71" i="10"/>
  <c r="R72" i="10"/>
  <c r="R73" i="10"/>
  <c r="R74" i="10"/>
  <c r="R75" i="10"/>
  <c r="R76" i="10"/>
  <c r="R77" i="10"/>
  <c r="R78" i="10"/>
  <c r="R79" i="10"/>
  <c r="R86" i="10"/>
  <c r="R87" i="10"/>
  <c r="R88" i="10"/>
  <c r="R89" i="10"/>
  <c r="R90" i="10"/>
  <c r="R91" i="10"/>
  <c r="R92" i="10"/>
  <c r="R93" i="10"/>
  <c r="R100" i="10"/>
  <c r="R101" i="10"/>
  <c r="R104" i="10"/>
  <c r="R106" i="10"/>
  <c r="R108" i="10"/>
  <c r="R110" i="10"/>
  <c r="R112" i="10"/>
  <c r="R114" i="10"/>
  <c r="R116" i="10"/>
  <c r="R118" i="10"/>
  <c r="R120" i="10"/>
  <c r="R122" i="10"/>
  <c r="R124" i="10"/>
  <c r="R127" i="10"/>
  <c r="R129" i="10"/>
  <c r="R130" i="10"/>
  <c r="R131" i="10"/>
  <c r="R133" i="10"/>
  <c r="R135" i="10"/>
  <c r="R138" i="10"/>
  <c r="R139" i="10"/>
  <c r="R140" i="10"/>
  <c r="R141" i="10"/>
  <c r="R142" i="10"/>
  <c r="R144" i="10"/>
  <c r="R145" i="10"/>
  <c r="R147" i="10"/>
  <c r="R149" i="10"/>
  <c r="R151" i="10"/>
  <c r="R154" i="10"/>
  <c r="R155" i="10"/>
  <c r="R156" i="10"/>
  <c r="R157" i="10"/>
  <c r="R158" i="10"/>
  <c r="R159" i="10"/>
  <c r="R160" i="10"/>
  <c r="R161" i="10"/>
  <c r="R162" i="10"/>
  <c r="R163" i="10"/>
  <c r="R164" i="10"/>
  <c r="R165" i="10"/>
  <c r="R166" i="10"/>
  <c r="R167" i="10"/>
  <c r="R168" i="10"/>
  <c r="R169" i="10"/>
  <c r="R170" i="10"/>
  <c r="R171" i="10"/>
  <c r="R172" i="10"/>
  <c r="R173" i="10"/>
  <c r="R174" i="10"/>
  <c r="R175" i="10"/>
  <c r="R176" i="10"/>
  <c r="R177" i="10"/>
  <c r="R178" i="10"/>
  <c r="R179" i="10"/>
  <c r="R180" i="10"/>
  <c r="R181" i="10"/>
  <c r="R182" i="10"/>
  <c r="R183" i="10"/>
  <c r="R184" i="10"/>
  <c r="R185" i="10"/>
  <c r="R186" i="10"/>
  <c r="R187" i="10"/>
  <c r="R188" i="10"/>
  <c r="R189" i="10"/>
  <c r="R239" i="10"/>
  <c r="Z239" i="10"/>
  <c r="Z153" i="10" s="1"/>
  <c r="R240" i="10"/>
  <c r="R241" i="10"/>
  <c r="R242" i="10"/>
  <c r="R243" i="10"/>
  <c r="R244" i="10"/>
  <c r="R245" i="10"/>
  <c r="R246" i="10"/>
  <c r="R247" i="10"/>
  <c r="R248" i="10"/>
  <c r="R249" i="10"/>
  <c r="R250" i="10"/>
  <c r="R256" i="10"/>
  <c r="Z256" i="10"/>
  <c r="R257" i="10"/>
  <c r="R426" i="10"/>
  <c r="R427" i="10"/>
  <c r="R428" i="10"/>
  <c r="R429" i="10"/>
  <c r="R430" i="10"/>
  <c r="R431" i="10"/>
  <c r="R432" i="10"/>
  <c r="R433" i="10"/>
  <c r="R434" i="10"/>
  <c r="R435" i="10"/>
  <c r="R436" i="10"/>
  <c r="R437" i="10"/>
  <c r="R438" i="10"/>
  <c r="R439" i="10"/>
  <c r="R440" i="10"/>
  <c r="R441" i="10"/>
  <c r="R442" i="10"/>
  <c r="R443" i="10"/>
  <c r="Z449" i="10"/>
  <c r="R449" i="10"/>
  <c r="Z450" i="10"/>
  <c r="R450" i="10"/>
  <c r="Z451" i="10"/>
  <c r="R451" i="10"/>
  <c r="Z452" i="10"/>
  <c r="R452" i="10"/>
  <c r="Z453" i="10"/>
  <c r="R453" i="10"/>
  <c r="Z454" i="10"/>
  <c r="R454" i="10"/>
  <c r="Z455" i="10"/>
  <c r="R455" i="10"/>
  <c r="Z456" i="10"/>
  <c r="R456" i="10"/>
  <c r="Z457" i="10"/>
  <c r="R457" i="10"/>
  <c r="Z458" i="10"/>
  <c r="R458" i="10"/>
  <c r="Z459" i="10"/>
  <c r="R459" i="10"/>
  <c r="Z460" i="10"/>
  <c r="R460" i="10"/>
  <c r="Z461" i="10"/>
  <c r="R461" i="10"/>
  <c r="Z462" i="10"/>
  <c r="R462" i="10"/>
  <c r="Z463" i="10"/>
  <c r="R463" i="10"/>
  <c r="Z464" i="10"/>
  <c r="R464" i="10"/>
  <c r="Z465" i="10"/>
  <c r="R465" i="10"/>
  <c r="Z466" i="10"/>
  <c r="R466" i="10"/>
  <c r="Z467" i="10"/>
  <c r="R467" i="10"/>
  <c r="Z468" i="10"/>
  <c r="R468" i="10"/>
  <c r="Z469" i="10"/>
  <c r="R469" i="10"/>
  <c r="Z470" i="10"/>
  <c r="R470" i="10"/>
  <c r="Z471" i="10"/>
  <c r="R471" i="10"/>
  <c r="Z472" i="10"/>
  <c r="R472" i="10"/>
  <c r="Z473" i="10"/>
  <c r="R473" i="10"/>
  <c r="Z474" i="10"/>
  <c r="R474" i="10"/>
  <c r="Z475" i="10"/>
  <c r="R475" i="10"/>
  <c r="Z476" i="10"/>
  <c r="R476" i="10"/>
  <c r="Z477" i="10"/>
  <c r="R477" i="10"/>
  <c r="Z478" i="10"/>
  <c r="R478" i="10"/>
  <c r="Z479" i="10"/>
  <c r="R479" i="10"/>
  <c r="Z480" i="10"/>
  <c r="R480" i="10"/>
  <c r="Z481" i="10"/>
  <c r="R481" i="10"/>
  <c r="Z487" i="10"/>
  <c r="Z483" i="10" s="1"/>
  <c r="Z489" i="10"/>
  <c r="Z491" i="10"/>
  <c r="R493" i="10"/>
  <c r="Z494" i="10"/>
  <c r="Z493" i="10" s="1"/>
  <c r="U497" i="10"/>
  <c r="Y497" i="10"/>
  <c r="S497" i="10"/>
  <c r="U506" i="10"/>
  <c r="R506" i="10"/>
  <c r="R510" i="10"/>
  <c r="AC516" i="10"/>
  <c r="R518" i="10"/>
  <c r="O516" i="10"/>
  <c r="R516" i="10" s="1"/>
  <c r="Z530" i="10"/>
  <c r="M590" i="10"/>
  <c r="Q590" i="10"/>
  <c r="T590" i="10"/>
  <c r="V590" i="10"/>
  <c r="X590" i="10"/>
  <c r="AA590" i="10"/>
  <c r="AC590" i="10"/>
  <c r="AE590" i="10"/>
  <c r="AG590" i="10"/>
  <c r="Y9" i="11"/>
  <c r="Z99" i="11"/>
  <c r="Z137" i="11"/>
  <c r="R585" i="9"/>
  <c r="R485" i="10"/>
  <c r="O483" i="10"/>
  <c r="R483" i="10" s="1"/>
  <c r="R505" i="10"/>
  <c r="O497" i="10"/>
  <c r="R497" i="10" s="1"/>
  <c r="Z511" i="10"/>
  <c r="R511" i="10"/>
  <c r="Z512" i="10"/>
  <c r="R512" i="10"/>
  <c r="Z513" i="10"/>
  <c r="R513" i="10"/>
  <c r="Z514" i="10"/>
  <c r="R514" i="10"/>
  <c r="Z519" i="10"/>
  <c r="Z516" i="10" s="1"/>
  <c r="R519" i="10"/>
  <c r="Z522" i="10"/>
  <c r="R522" i="10"/>
  <c r="Z523" i="10"/>
  <c r="R523" i="10"/>
  <c r="Z524" i="10"/>
  <c r="R524" i="10"/>
  <c r="Z525" i="10"/>
  <c r="R525" i="10"/>
  <c r="Z528" i="10"/>
  <c r="R528" i="10"/>
  <c r="Z529" i="10"/>
  <c r="R529" i="10"/>
  <c r="Z533" i="10"/>
  <c r="R533" i="10"/>
  <c r="Z534" i="10"/>
  <c r="R534" i="10"/>
  <c r="Z535" i="10"/>
  <c r="R535" i="10"/>
  <c r="Z536" i="10"/>
  <c r="R536" i="10"/>
  <c r="Z537" i="10"/>
  <c r="R537" i="10"/>
  <c r="Z538" i="10"/>
  <c r="R538" i="10"/>
  <c r="Z539" i="10"/>
  <c r="R539" i="10"/>
  <c r="Z540" i="10"/>
  <c r="R540" i="10"/>
  <c r="L590" i="10"/>
  <c r="N590" i="10"/>
  <c r="P590" i="10"/>
  <c r="S590" i="10"/>
  <c r="U590" i="10"/>
  <c r="W590" i="10"/>
  <c r="Y590" i="10"/>
  <c r="AB590" i="10"/>
  <c r="AD590" i="10"/>
  <c r="AF590" i="10"/>
  <c r="L590" i="11"/>
  <c r="R541" i="10"/>
  <c r="R570" i="10"/>
  <c r="R573" i="10"/>
  <c r="R574" i="10"/>
  <c r="R585" i="10"/>
  <c r="R586" i="10"/>
  <c r="R587" i="10"/>
  <c r="R588" i="10"/>
  <c r="R589" i="10"/>
  <c r="R10" i="11"/>
  <c r="R11" i="11"/>
  <c r="R12" i="11"/>
  <c r="R13" i="11"/>
  <c r="R14" i="11"/>
  <c r="R15" i="11"/>
  <c r="R16" i="11"/>
  <c r="R17" i="11"/>
  <c r="R18" i="11"/>
  <c r="Z18" i="11"/>
  <c r="Z9" i="11" s="1"/>
  <c r="R22" i="11"/>
  <c r="R23" i="11"/>
  <c r="R24" i="11"/>
  <c r="R25" i="11"/>
  <c r="R26" i="11"/>
  <c r="R27" i="11"/>
  <c r="R28" i="11"/>
  <c r="R29" i="11"/>
  <c r="R30" i="11"/>
  <c r="R31" i="11"/>
  <c r="R32" i="11"/>
  <c r="R33" i="11"/>
  <c r="R34" i="11"/>
  <c r="R35" i="11"/>
  <c r="R36" i="11"/>
  <c r="R37" i="11"/>
  <c r="R38" i="11"/>
  <c r="R39" i="11"/>
  <c r="R40" i="11"/>
  <c r="R41" i="11"/>
  <c r="R42" i="11"/>
  <c r="R43" i="11"/>
  <c r="R44" i="11"/>
  <c r="R51" i="11"/>
  <c r="R52" i="11"/>
  <c r="Z52" i="11"/>
  <c r="Z50" i="11" s="1"/>
  <c r="R56" i="11"/>
  <c r="R57" i="11"/>
  <c r="Z57" i="11"/>
  <c r="R70" i="11"/>
  <c r="R71" i="11"/>
  <c r="R72" i="11"/>
  <c r="R73" i="11"/>
  <c r="R74" i="11"/>
  <c r="R75" i="11"/>
  <c r="R76" i="11"/>
  <c r="R77" i="11"/>
  <c r="R78" i="11"/>
  <c r="R79" i="11"/>
  <c r="R86" i="11"/>
  <c r="R87" i="11"/>
  <c r="R88" i="11"/>
  <c r="R89" i="11"/>
  <c r="R90" i="11"/>
  <c r="R91" i="11"/>
  <c r="R92" i="11"/>
  <c r="R93" i="11"/>
  <c r="R100" i="11"/>
  <c r="R101" i="11"/>
  <c r="R104" i="11"/>
  <c r="R106" i="11"/>
  <c r="R108" i="11"/>
  <c r="R110" i="11"/>
  <c r="R112" i="11"/>
  <c r="R114" i="11"/>
  <c r="R116" i="11"/>
  <c r="R118" i="11"/>
  <c r="R120" i="11"/>
  <c r="R122" i="11"/>
  <c r="R124" i="11"/>
  <c r="R127" i="11"/>
  <c r="R129" i="11"/>
  <c r="R130" i="11"/>
  <c r="R131" i="11"/>
  <c r="R133" i="11"/>
  <c r="R135" i="11"/>
  <c r="R138" i="11"/>
  <c r="R139" i="11"/>
  <c r="R140" i="11"/>
  <c r="R141" i="11"/>
  <c r="R142" i="11"/>
  <c r="R144" i="11"/>
  <c r="R145" i="11"/>
  <c r="R147" i="11"/>
  <c r="R149" i="11"/>
  <c r="O153" i="11"/>
  <c r="R153" i="11" s="1"/>
  <c r="R162" i="11"/>
  <c r="R163" i="11"/>
  <c r="R164" i="11"/>
  <c r="R165" i="11"/>
  <c r="R166" i="11"/>
  <c r="R167" i="11"/>
  <c r="R168" i="11"/>
  <c r="R169" i="11"/>
  <c r="R170" i="11"/>
  <c r="R171" i="11"/>
  <c r="R172" i="11"/>
  <c r="R173" i="11"/>
  <c r="R174" i="11"/>
  <c r="R175" i="11"/>
  <c r="R176" i="11"/>
  <c r="R177" i="11"/>
  <c r="R178" i="11"/>
  <c r="R179" i="11"/>
  <c r="R180" i="11"/>
  <c r="R181" i="11"/>
  <c r="R182" i="11"/>
  <c r="R183" i="11"/>
  <c r="R184" i="11"/>
  <c r="R185" i="11"/>
  <c r="R186" i="11"/>
  <c r="R187" i="11"/>
  <c r="R188" i="11"/>
  <c r="R189" i="11"/>
  <c r="R237" i="11"/>
  <c r="R238" i="11"/>
  <c r="R239" i="11"/>
  <c r="Z239" i="11"/>
  <c r="Z153" i="11" s="1"/>
  <c r="AN239" i="11"/>
  <c r="AN150" i="11" s="1"/>
  <c r="AN584" i="11" s="1"/>
  <c r="AN588" i="11" s="1"/>
  <c r="R243" i="11"/>
  <c r="R244" i="11"/>
  <c r="R245" i="11"/>
  <c r="R246" i="11"/>
  <c r="R251" i="11"/>
  <c r="Z251" i="11"/>
  <c r="R252" i="11"/>
  <c r="R253" i="11"/>
  <c r="R254" i="11"/>
  <c r="R255" i="11"/>
  <c r="R258" i="11"/>
  <c r="Z258" i="11"/>
  <c r="R259" i="11"/>
  <c r="R260" i="11"/>
  <c r="R261" i="11"/>
  <c r="R262" i="11"/>
  <c r="R263" i="11"/>
  <c r="R264" i="11"/>
  <c r="R265" i="11"/>
  <c r="R266" i="11"/>
  <c r="R267" i="11"/>
  <c r="R268" i="11"/>
  <c r="R269" i="11"/>
  <c r="R270" i="11"/>
  <c r="R271" i="11"/>
  <c r="R272" i="11"/>
  <c r="R273" i="11"/>
  <c r="R274" i="11"/>
  <c r="R275" i="11"/>
  <c r="R276" i="11"/>
  <c r="R277" i="11"/>
  <c r="R278" i="11"/>
  <c r="R279" i="11"/>
  <c r="R280" i="11"/>
  <c r="R281" i="11"/>
  <c r="R282" i="11"/>
  <c r="R283" i="11"/>
  <c r="R290" i="11"/>
  <c r="R323" i="11"/>
  <c r="R324" i="11"/>
  <c r="Z324" i="11"/>
  <c r="R357" i="11"/>
  <c r="R358" i="11"/>
  <c r="R359" i="11"/>
  <c r="R360" i="11"/>
  <c r="R361" i="11"/>
  <c r="R362" i="11"/>
  <c r="R363" i="11"/>
  <c r="R364" i="11"/>
  <c r="Z364" i="11"/>
  <c r="R366" i="11"/>
  <c r="R368" i="11"/>
  <c r="R372" i="11"/>
  <c r="R374" i="11"/>
  <c r="R375" i="11"/>
  <c r="R426" i="11"/>
  <c r="R427" i="11"/>
  <c r="R428" i="11"/>
  <c r="R429" i="11"/>
  <c r="R430" i="11"/>
  <c r="R431" i="11"/>
  <c r="R432" i="11"/>
  <c r="R433" i="11"/>
  <c r="R434" i="11"/>
  <c r="R435" i="11"/>
  <c r="R436" i="11"/>
  <c r="R437" i="11"/>
  <c r="R438" i="11"/>
  <c r="R439" i="11"/>
  <c r="R440" i="11"/>
  <c r="R441" i="11"/>
  <c r="R442" i="11"/>
  <c r="R443" i="11"/>
  <c r="R484" i="11"/>
  <c r="R486" i="11"/>
  <c r="R488" i="11"/>
  <c r="R490" i="11"/>
  <c r="O493" i="11"/>
  <c r="R493" i="11" s="1"/>
  <c r="S493" i="11"/>
  <c r="R495" i="11"/>
  <c r="U495" i="11"/>
  <c r="U493" i="11" s="1"/>
  <c r="U590" i="11" s="1"/>
  <c r="R498" i="11"/>
  <c r="R499" i="11"/>
  <c r="R500" i="11"/>
  <c r="R501" i="11"/>
  <c r="R502" i="11"/>
  <c r="R503" i="11"/>
  <c r="R504" i="11"/>
  <c r="R507" i="11"/>
  <c r="R508" i="11"/>
  <c r="O510" i="11"/>
  <c r="R510" i="11" s="1"/>
  <c r="R511" i="11"/>
  <c r="R512" i="11"/>
  <c r="R513" i="11"/>
  <c r="Z513" i="11"/>
  <c r="Z510" i="11" s="1"/>
  <c r="O516" i="11"/>
  <c r="R516" i="11" s="1"/>
  <c r="R518" i="11"/>
  <c r="R519" i="11"/>
  <c r="R522" i="11"/>
  <c r="R523" i="11"/>
  <c r="R524" i="11"/>
  <c r="R525" i="11"/>
  <c r="R528" i="11"/>
  <c r="R529" i="11"/>
  <c r="R530" i="11"/>
  <c r="R533" i="11"/>
  <c r="R543" i="11"/>
  <c r="Z566" i="11"/>
  <c r="Z567" i="11"/>
  <c r="R567" i="11"/>
  <c r="R569" i="11"/>
  <c r="M590" i="11"/>
  <c r="O590" i="11"/>
  <c r="R590" i="11" s="1"/>
  <c r="Q590" i="11"/>
  <c r="S590" i="11"/>
  <c r="W590" i="11"/>
  <c r="Z534" i="11"/>
  <c r="Z516" i="11" s="1"/>
  <c r="R534" i="11"/>
  <c r="Z535" i="11"/>
  <c r="R535" i="11"/>
  <c r="Z536" i="11"/>
  <c r="R536" i="11"/>
  <c r="Z537" i="11"/>
  <c r="R537" i="11"/>
  <c r="Z544" i="11"/>
  <c r="R544" i="11"/>
  <c r="Z545" i="11"/>
  <c r="R545" i="11"/>
  <c r="Z546" i="11"/>
  <c r="R546" i="11"/>
  <c r="Z547" i="11"/>
  <c r="R547" i="11"/>
  <c r="Z548" i="11"/>
  <c r="R548" i="11"/>
  <c r="Z549" i="11"/>
  <c r="R549" i="11"/>
  <c r="Z550" i="11"/>
  <c r="R550" i="11"/>
  <c r="Z551" i="11"/>
  <c r="R551" i="11"/>
  <c r="Z552" i="11"/>
  <c r="R552" i="11"/>
  <c r="Z553" i="11"/>
  <c r="R553" i="11"/>
  <c r="Z554" i="11"/>
  <c r="R554" i="11"/>
  <c r="Z555" i="11"/>
  <c r="R555" i="11"/>
  <c r="AN556" i="11"/>
  <c r="AN537" i="11" s="1"/>
  <c r="Z556" i="11"/>
  <c r="R556" i="11"/>
  <c r="Z563" i="11"/>
  <c r="R563" i="11"/>
  <c r="Z564" i="11"/>
  <c r="R564" i="11"/>
  <c r="Z565" i="11"/>
  <c r="R565" i="11"/>
  <c r="Z570" i="11"/>
  <c r="R570" i="11"/>
  <c r="Z573" i="11"/>
  <c r="R573" i="11"/>
  <c r="Z574" i="11"/>
  <c r="R574" i="11"/>
  <c r="R585" i="11"/>
  <c r="Y590" i="11"/>
  <c r="AA590" i="11"/>
  <c r="AC590" i="11"/>
  <c r="AE590" i="11"/>
  <c r="AG590" i="11"/>
  <c r="R10" i="12"/>
  <c r="R11" i="12"/>
  <c r="R12" i="12"/>
  <c r="R13" i="12"/>
  <c r="R14" i="12"/>
  <c r="R15" i="12"/>
  <c r="R16" i="12"/>
  <c r="R17" i="12"/>
  <c r="R18" i="12"/>
  <c r="R19" i="12"/>
  <c r="R20" i="12"/>
  <c r="R21" i="12"/>
  <c r="R34" i="12"/>
  <c r="R35" i="12"/>
  <c r="R36" i="12"/>
  <c r="R37" i="12"/>
  <c r="R38" i="12"/>
  <c r="R39" i="12"/>
  <c r="R40" i="12"/>
  <c r="R41" i="12"/>
  <c r="R42" i="12"/>
  <c r="R43" i="12"/>
  <c r="R44" i="12"/>
  <c r="R48" i="12"/>
  <c r="O50" i="12"/>
  <c r="R50" i="12" s="1"/>
  <c r="R60" i="12"/>
  <c r="R70" i="12"/>
  <c r="R71" i="12"/>
  <c r="R72" i="12"/>
  <c r="R73" i="12"/>
  <c r="R74" i="12"/>
  <c r="R75" i="12"/>
  <c r="R76" i="12"/>
  <c r="R77" i="12"/>
  <c r="R78" i="12"/>
  <c r="R79" i="12"/>
  <c r="R86" i="12"/>
  <c r="R87" i="12"/>
  <c r="R88" i="12"/>
  <c r="R89" i="12"/>
  <c r="R90" i="12"/>
  <c r="R91" i="12"/>
  <c r="R92" i="12"/>
  <c r="R93" i="12"/>
  <c r="R100" i="12"/>
  <c r="R101" i="12"/>
  <c r="R104" i="12"/>
  <c r="R106" i="12"/>
  <c r="R108" i="12"/>
  <c r="R110" i="12"/>
  <c r="R112" i="12"/>
  <c r="R114" i="12"/>
  <c r="R116" i="12"/>
  <c r="R118" i="12"/>
  <c r="R120" i="12"/>
  <c r="R122" i="12"/>
  <c r="R124" i="12"/>
  <c r="R127" i="12"/>
  <c r="R129" i="12"/>
  <c r="R130" i="12"/>
  <c r="R131" i="12"/>
  <c r="R133" i="12"/>
  <c r="R135" i="12"/>
  <c r="R138" i="12"/>
  <c r="R139" i="12"/>
  <c r="R140" i="12"/>
  <c r="R141" i="12"/>
  <c r="R142" i="12"/>
  <c r="R144" i="12"/>
  <c r="R145" i="12"/>
  <c r="R147" i="12"/>
  <c r="R149" i="12"/>
  <c r="R151" i="12"/>
  <c r="R154" i="12"/>
  <c r="R155" i="12"/>
  <c r="R156" i="12"/>
  <c r="R157" i="12"/>
  <c r="R158" i="12"/>
  <c r="R159" i="12"/>
  <c r="R160" i="12"/>
  <c r="R161" i="12"/>
  <c r="R162" i="12"/>
  <c r="R163" i="12"/>
  <c r="R164" i="12"/>
  <c r="R165" i="12"/>
  <c r="R166" i="12"/>
  <c r="R167" i="12"/>
  <c r="R168" i="12"/>
  <c r="R169" i="12"/>
  <c r="R170" i="12"/>
  <c r="R171" i="12"/>
  <c r="R172" i="12"/>
  <c r="R173" i="12"/>
  <c r="R174" i="12"/>
  <c r="R175" i="12"/>
  <c r="R176" i="12"/>
  <c r="R177" i="12"/>
  <c r="R178" i="12"/>
  <c r="R179" i="12"/>
  <c r="R180" i="12"/>
  <c r="R181" i="12"/>
  <c r="R182" i="12"/>
  <c r="R183" i="12"/>
  <c r="R184" i="12"/>
  <c r="R185" i="12"/>
  <c r="R186" i="12"/>
  <c r="R187" i="12"/>
  <c r="R188" i="12"/>
  <c r="R189" i="12"/>
  <c r="R239" i="12"/>
  <c r="Z239" i="12"/>
  <c r="Z153" i="12" s="1"/>
  <c r="R240" i="12"/>
  <c r="R241" i="12"/>
  <c r="R242" i="12"/>
  <c r="R243" i="12"/>
  <c r="R244" i="12"/>
  <c r="R245" i="12"/>
  <c r="R246" i="12"/>
  <c r="R247" i="12"/>
  <c r="R248" i="12"/>
  <c r="R249" i="12"/>
  <c r="R250" i="12"/>
  <c r="R256" i="12"/>
  <c r="Z256" i="12"/>
  <c r="R257" i="12"/>
  <c r="Z363" i="12"/>
  <c r="R363" i="12"/>
  <c r="Z364" i="12"/>
  <c r="R364" i="12"/>
  <c r="Z365" i="12"/>
  <c r="R365" i="12"/>
  <c r="Z366" i="12"/>
  <c r="R366" i="12"/>
  <c r="Z367" i="12"/>
  <c r="R367" i="12"/>
  <c r="Z368" i="12"/>
  <c r="R368" i="12"/>
  <c r="Z369" i="12"/>
  <c r="R369" i="12"/>
  <c r="Z370" i="12"/>
  <c r="R370" i="12"/>
  <c r="Z371" i="12"/>
  <c r="R371" i="12"/>
  <c r="Z372" i="12"/>
  <c r="R372" i="12"/>
  <c r="Z373" i="12"/>
  <c r="R373" i="12"/>
  <c r="Z374" i="12"/>
  <c r="R374" i="12"/>
  <c r="Z375" i="12"/>
  <c r="R375" i="12"/>
  <c r="Z376" i="12"/>
  <c r="R376" i="12"/>
  <c r="Z377" i="12"/>
  <c r="R377" i="12"/>
  <c r="Z378" i="12"/>
  <c r="R378" i="12"/>
  <c r="Z379" i="12"/>
  <c r="R379" i="12"/>
  <c r="Z380" i="12"/>
  <c r="R380" i="12"/>
  <c r="Z381" i="12"/>
  <c r="R381" i="12"/>
  <c r="Z382" i="12"/>
  <c r="R382" i="12"/>
  <c r="Z383" i="12"/>
  <c r="R383" i="12"/>
  <c r="Z384" i="12"/>
  <c r="R384" i="12"/>
  <c r="Z385" i="12"/>
  <c r="R385" i="12"/>
  <c r="Z386" i="12"/>
  <c r="R386" i="12"/>
  <c r="Z387" i="12"/>
  <c r="R387" i="12"/>
  <c r="Z404" i="12"/>
  <c r="R404" i="12"/>
  <c r="Z405" i="12"/>
  <c r="R405" i="12"/>
  <c r="Z406" i="12"/>
  <c r="R406" i="12"/>
  <c r="Z407" i="12"/>
  <c r="R407" i="12"/>
  <c r="Z408" i="12"/>
  <c r="R408" i="12"/>
  <c r="Z409" i="12"/>
  <c r="R409" i="12"/>
  <c r="Z410" i="12"/>
  <c r="R410" i="12"/>
  <c r="Z411" i="12"/>
  <c r="R411" i="12"/>
  <c r="Z412" i="12"/>
  <c r="R412" i="12"/>
  <c r="Z413" i="12"/>
  <c r="R413" i="12"/>
  <c r="Z414" i="12"/>
  <c r="R414" i="12"/>
  <c r="Z415" i="12"/>
  <c r="R415" i="12"/>
  <c r="Z416" i="12"/>
  <c r="R416" i="12"/>
  <c r="Z417" i="12"/>
  <c r="R417" i="12"/>
  <c r="Z418" i="12"/>
  <c r="R418" i="12"/>
  <c r="Z419" i="12"/>
  <c r="R419" i="12"/>
  <c r="Z420" i="12"/>
  <c r="R420" i="12"/>
  <c r="Z421" i="12"/>
  <c r="R421" i="12"/>
  <c r="Z422" i="12"/>
  <c r="R422" i="12"/>
  <c r="Z423" i="12"/>
  <c r="R423" i="12"/>
  <c r="Z497" i="12"/>
  <c r="R388" i="12"/>
  <c r="R389" i="12"/>
  <c r="R390" i="12"/>
  <c r="R391" i="12"/>
  <c r="R392" i="12"/>
  <c r="R393" i="12"/>
  <c r="R394" i="12"/>
  <c r="R395" i="12"/>
  <c r="R396" i="12"/>
  <c r="R397" i="12"/>
  <c r="R398" i="12"/>
  <c r="R399" i="12"/>
  <c r="R400" i="12"/>
  <c r="R401" i="12"/>
  <c r="R402" i="12"/>
  <c r="R403" i="12"/>
  <c r="R446" i="12"/>
  <c r="R447" i="12"/>
  <c r="R448" i="12"/>
  <c r="R449" i="12"/>
  <c r="R450" i="12"/>
  <c r="R451" i="12"/>
  <c r="R452" i="12"/>
  <c r="R453" i="12"/>
  <c r="R454" i="12"/>
  <c r="R455" i="12"/>
  <c r="R456" i="12"/>
  <c r="R457" i="12"/>
  <c r="R458" i="12"/>
  <c r="R459" i="12"/>
  <c r="R460" i="12"/>
  <c r="R461" i="12"/>
  <c r="R462" i="12"/>
  <c r="R463" i="12"/>
  <c r="R464" i="12"/>
  <c r="R465" i="12"/>
  <c r="R466" i="12"/>
  <c r="R467" i="12"/>
  <c r="R468" i="12"/>
  <c r="R469" i="12"/>
  <c r="R470" i="12"/>
  <c r="R471" i="12"/>
  <c r="R472" i="12"/>
  <c r="R473" i="12"/>
  <c r="R474" i="12"/>
  <c r="R475" i="12"/>
  <c r="R476" i="12"/>
  <c r="R477" i="12"/>
  <c r="R478" i="12"/>
  <c r="R479" i="12"/>
  <c r="R480" i="12"/>
  <c r="R481" i="12"/>
  <c r="O483" i="12"/>
  <c r="R483" i="12" s="1"/>
  <c r="R485" i="12"/>
  <c r="R487" i="12"/>
  <c r="R489" i="12"/>
  <c r="R491" i="12"/>
  <c r="R494" i="12"/>
  <c r="O497" i="12"/>
  <c r="R497" i="12" s="1"/>
  <c r="R505" i="12"/>
  <c r="R506" i="12"/>
  <c r="U506" i="12"/>
  <c r="U497" i="12" s="1"/>
  <c r="U590" i="12" s="1"/>
  <c r="R511" i="12"/>
  <c r="R512" i="12"/>
  <c r="R513" i="12"/>
  <c r="Z514" i="12"/>
  <c r="Z510" i="12" s="1"/>
  <c r="R514" i="12"/>
  <c r="S516" i="12"/>
  <c r="Z519" i="12"/>
  <c r="Z516" i="12" s="1"/>
  <c r="R519" i="12"/>
  <c r="Z522" i="12"/>
  <c r="R522" i="12"/>
  <c r="Z523" i="12"/>
  <c r="R523" i="12"/>
  <c r="Z543" i="12"/>
  <c r="L590" i="12"/>
  <c r="N590" i="12"/>
  <c r="P590" i="12"/>
  <c r="S590" i="12"/>
  <c r="X590" i="12"/>
  <c r="AB590" i="12"/>
  <c r="AD590" i="12"/>
  <c r="AF590" i="12"/>
  <c r="W590" i="12"/>
  <c r="R518" i="12"/>
  <c r="O516" i="12"/>
  <c r="R516" i="12" s="1"/>
  <c r="M590" i="12"/>
  <c r="Q590" i="12"/>
  <c r="T590" i="12"/>
  <c r="V590" i="12"/>
  <c r="Y590" i="12"/>
  <c r="AA590" i="12"/>
  <c r="AC590" i="12"/>
  <c r="AE590" i="12"/>
  <c r="AG590" i="12"/>
  <c r="R524" i="12"/>
  <c r="R525" i="12"/>
  <c r="R528" i="12"/>
  <c r="R529" i="12"/>
  <c r="R530" i="12"/>
  <c r="R533" i="12"/>
  <c r="R534" i="12"/>
  <c r="R535" i="12"/>
  <c r="R536" i="12"/>
  <c r="R537" i="12"/>
  <c r="R538" i="12"/>
  <c r="R539" i="12"/>
  <c r="R540" i="12"/>
  <c r="R541" i="12"/>
  <c r="O569" i="12"/>
  <c r="R569" i="12" s="1"/>
  <c r="R571" i="12"/>
  <c r="R572" i="12"/>
  <c r="R575" i="12"/>
  <c r="R576" i="12"/>
  <c r="R577" i="12"/>
  <c r="R578" i="12"/>
  <c r="R579" i="12"/>
  <c r="R580" i="12"/>
  <c r="R581" i="12"/>
  <c r="R582" i="12"/>
  <c r="R583" i="12"/>
  <c r="R585" i="12"/>
  <c r="Z516" i="8" l="1"/>
  <c r="Z69" i="8"/>
  <c r="Z99" i="8"/>
  <c r="U590" i="8"/>
  <c r="Z153" i="3"/>
  <c r="Z590" i="3" s="1"/>
  <c r="Z445" i="3"/>
  <c r="O590" i="2"/>
  <c r="U590" i="2"/>
  <c r="Q425" i="2"/>
  <c r="Q590" i="2" s="1"/>
  <c r="P425" i="2"/>
  <c r="Z153" i="1"/>
  <c r="Z590" i="1" s="1"/>
  <c r="Z9" i="1"/>
  <c r="U590" i="1"/>
  <c r="Z590" i="12"/>
  <c r="Z569" i="11"/>
  <c r="R425" i="11"/>
  <c r="O590" i="10"/>
  <c r="Z445" i="10"/>
  <c r="R425" i="10"/>
  <c r="R425" i="9"/>
  <c r="Z510" i="8"/>
  <c r="Z590" i="8" s="1"/>
  <c r="R569" i="9"/>
  <c r="R569" i="6"/>
  <c r="Z445" i="5"/>
  <c r="Z483" i="4"/>
  <c r="Z590" i="4" s="1"/>
  <c r="Z445" i="4"/>
  <c r="O590" i="4"/>
  <c r="Q425" i="1"/>
  <c r="Q590" i="1" s="1"/>
  <c r="P425" i="1"/>
  <c r="R425" i="3"/>
  <c r="Z153" i="2"/>
  <c r="Z590" i="2" s="1"/>
  <c r="AC516" i="1"/>
  <c r="AC590" i="1" s="1"/>
  <c r="R62" i="1"/>
  <c r="R50" i="1"/>
  <c r="O590" i="1"/>
  <c r="O590" i="12"/>
  <c r="R590" i="12" s="1"/>
  <c r="Z543" i="11"/>
  <c r="R590" i="10"/>
  <c r="Z510" i="10"/>
  <c r="Z590" i="10" s="1"/>
  <c r="O590" i="8"/>
  <c r="Q425" i="8"/>
  <c r="Q590" i="8" s="1"/>
  <c r="P425" i="8"/>
  <c r="Q425" i="7"/>
  <c r="Q590" i="7" s="1"/>
  <c r="P425" i="7"/>
  <c r="R425" i="6"/>
  <c r="O590" i="7"/>
  <c r="R590" i="6"/>
  <c r="Z497" i="5"/>
  <c r="R425" i="5"/>
  <c r="O590" i="5"/>
  <c r="R590" i="5" s="1"/>
  <c r="Z569" i="5"/>
  <c r="U153" i="5"/>
  <c r="U590" i="5" s="1"/>
  <c r="R590" i="4"/>
  <c r="Z153" i="4"/>
  <c r="O590" i="3"/>
  <c r="R590" i="3" s="1"/>
  <c r="R585" i="2"/>
  <c r="AB590" i="1"/>
  <c r="R425" i="2" l="1"/>
  <c r="P590" i="2"/>
  <c r="R590" i="2" s="1"/>
  <c r="Z590" i="5"/>
  <c r="Z590" i="11"/>
  <c r="R425" i="7"/>
  <c r="P590" i="7"/>
  <c r="R590" i="7" s="1"/>
  <c r="R425" i="8"/>
  <c r="P590" i="8"/>
  <c r="R590" i="8" s="1"/>
  <c r="R425" i="1"/>
  <c r="P590" i="1"/>
  <c r="R590" i="1" l="1"/>
</calcChain>
</file>

<file path=xl/sharedStrings.xml><?xml version="1.0" encoding="utf-8"?>
<sst xmlns="http://schemas.openxmlformats.org/spreadsheetml/2006/main" count="17457" uniqueCount="1137">
  <si>
    <t>Объемы высокотехнологичной медицинской помощи на 2021 год  ГБУЗ "Пензенская областная клиническая больница им. Н.Н. Бурденко"</t>
  </si>
  <si>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</si>
  <si>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</si>
  <si>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</si>
  <si>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</si>
  <si>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</si>
  <si>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</si>
  <si>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</si>
  <si>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ВМП</t>
  </si>
  <si>
    <t>НОВЫЕ</t>
  </si>
  <si>
    <r>
      <rPr>
        <b/>
        <i/>
        <sz val="15"/>
        <color indexed="8"/>
        <rFont val="Times New Roman"/>
        <family val="1"/>
        <charset val="204"/>
      </rPr>
      <t>Справочно:</t>
    </r>
    <r>
      <rPr>
        <b/>
        <sz val="15"/>
        <color indexed="8"/>
        <rFont val="Times New Roman"/>
        <family val="1"/>
        <charset val="204"/>
      </rPr>
      <t xml:space="preserve">
СТАРЫЕ</t>
    </r>
  </si>
  <si>
    <t>План на 2021 год 
(Протокол № 7 от 12.04.2021)</t>
  </si>
  <si>
    <r>
      <rPr>
        <b/>
        <i/>
        <sz val="20"/>
        <rFont val="Times New Roman"/>
        <family val="1"/>
        <charset val="204"/>
      </rPr>
      <t>Справочно:</t>
    </r>
    <r>
      <rPr>
        <sz val="16"/>
        <rFont val="Times New Roman"/>
        <family val="1"/>
        <charset val="204"/>
      </rPr>
      <t xml:space="preserve">
Распределено на 1 полуг. 2021г.
(Протокол №7 от 12.04.2021)</t>
    </r>
  </si>
  <si>
    <t>Справочно:
изменения по Протоколу №___ от __.___.2021г.</t>
  </si>
  <si>
    <t>ПЛАН 
на январь- АПРЕЛЬ 2021 года</t>
  </si>
  <si>
    <t xml:space="preserve">ФАКТ 
за январь- АПРЕЛЬ 2021  года </t>
  </si>
  <si>
    <t>в том числе 
62 код</t>
  </si>
  <si>
    <t>% исполнения гр.15/гр.14*100</t>
  </si>
  <si>
    <t xml:space="preserve"> Отклонение 
от полугодия
(план на 1 полуг.2021г. - факт за янв-апрель 2021г.)
("+" - перевыполнение, факт выше плана; 
"-" - не выполнение, факт ниже плана)</t>
  </si>
  <si>
    <t>Обращение МО 
(исх. от 09.04.2021 №1762)</t>
  </si>
  <si>
    <t>Обращение МО 
(исх. от 09.04.2021 №1765)</t>
  </si>
  <si>
    <t xml:space="preserve">Обращение МО </t>
  </si>
  <si>
    <r>
      <t xml:space="preserve">Отклонения  
плана на 1 кв.  от факта
за январь-АПРЕЛЬ 2021г.
</t>
    </r>
    <r>
      <rPr>
        <b/>
        <sz val="13"/>
        <rFont val="Times New Roman"/>
        <family val="1"/>
        <charset val="204"/>
      </rPr>
      <t>("+" - перевыполнение, факт выше плана; 
"-" - не выполнение, факт ниже плана)</t>
    </r>
  </si>
  <si>
    <r>
      <t>Отклонения  
плана на 2021 год  от факта</t>
    </r>
    <r>
      <rPr>
        <b/>
        <sz val="13"/>
        <rFont val="Times New Roman"/>
        <family val="1"/>
        <charset val="204"/>
      </rPr>
      <t xml:space="preserve">
за январь-АПРЕЛЬ 2021г.
("+" - перевыполнение, факт выше плана; 
"-" - не выполнение, факт ниже плана)</t>
    </r>
  </si>
  <si>
    <t xml:space="preserve">Предложения Комиссии </t>
  </si>
  <si>
    <t>Код  метода лечения в соответствии с Приказом ФФОМС №79 от 07.04.2011</t>
  </si>
  <si>
    <t xml:space="preserve">Объемы  на 2021 год </t>
  </si>
  <si>
    <t>Стоимость услуги, в руб.</t>
  </si>
  <si>
    <t xml:space="preserve">Сумма расходов на 2021г. </t>
  </si>
  <si>
    <t xml:space="preserve">Сумма расходов </t>
  </si>
  <si>
    <t>Объемы</t>
  </si>
  <si>
    <t>1 кв. 2021г</t>
  </si>
  <si>
    <t>2 кв. 2021г</t>
  </si>
  <si>
    <t>3 кв. 2021г</t>
  </si>
  <si>
    <t>4 кв. 2021г</t>
  </si>
  <si>
    <t>АБДОМИНАЛЬНАЯ ХИРУРГИЯ</t>
  </si>
  <si>
    <t>ИТОГО по профилю АБДОМИНАЛЬНАЯ ХИРУРГИЯ</t>
  </si>
  <si>
    <t xml:space="preserve">
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</si>
  <si>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</si>
  <si>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</si>
  <si>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</si>
  <si>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</si>
  <si>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</si>
  <si>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</si>
  <si>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</si>
  <si>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</si>
  <si>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</si>
  <si>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</si>
  <si>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</si>
  <si>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</si>
  <si>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</si>
  <si>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</si>
  <si>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</si>
  <si>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</si>
  <si>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</si>
  <si>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</si>
  <si>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</si>
  <si>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</si>
  <si>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</si>
  <si>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</si>
  <si>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</si>
  <si>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</si>
  <si>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</si>
  <si>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</si>
  <si>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</si>
  <si>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</si>
  <si>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</si>
  <si>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</si>
  <si>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</si>
  <si>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</si>
  <si>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</si>
  <si>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</si>
  <si>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</si>
  <si>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</si>
  <si>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</si>
  <si>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</si>
  <si>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</si>
  <si>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</si>
  <si>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</si>
  <si>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</si>
  <si>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</si>
  <si>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</si>
  <si>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</si>
  <si>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</si>
  <si>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</si>
  <si>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</si>
  <si>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 xml:space="preserve">
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</si>
  <si>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</si>
  <si>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</si>
  <si>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</si>
  <si>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</si>
  <si>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</si>
  <si>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</si>
  <si>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</si>
  <si>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</si>
  <si>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аортокавальная лимфаденэктомия лапаротомным доступом</t>
  </si>
  <si>
    <t>аортокавальная лимфаденэктомия эндоскопическая</t>
  </si>
  <si>
    <t>удаление неорганной забрюшинной опухоли</t>
  </si>
  <si>
    <t>АКУШЕРСТВО И ГИНЕКОЛОГИЯ</t>
  </si>
  <si>
    <t>ИТОГО по профилю АКУШЕРСТВО И ГИНЕКОЛОГИЯ</t>
  </si>
  <si>
    <t xml:space="preserve">
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</si>
  <si>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</si>
  <si>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</si>
  <si>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</si>
  <si>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</si>
  <si>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</si>
  <si>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</si>
  <si>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</si>
  <si>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</si>
  <si>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</si>
  <si>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</si>
  <si>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</si>
  <si>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</si>
  <si>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</si>
  <si>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</si>
  <si>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</si>
  <si>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</si>
  <si>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</si>
  <si>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</si>
  <si>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</si>
  <si>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</si>
  <si>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</si>
  <si>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</si>
  <si>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</si>
  <si>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</si>
  <si>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</si>
  <si>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</si>
  <si>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</si>
  <si>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</si>
  <si>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</si>
  <si>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 xml:space="preserve">
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</si>
  <si>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</si>
  <si>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</si>
  <si>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</si>
  <si>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</si>
  <si>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</si>
  <si>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</si>
  <si>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</si>
  <si>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</si>
  <si>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</si>
  <si>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</si>
  <si>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</si>
  <si>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</si>
  <si>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</si>
  <si>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 xml:space="preserve">
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</si>
  <si>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</si>
  <si>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</si>
  <si>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</si>
  <si>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</si>
  <si>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</si>
  <si>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</si>
  <si>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</si>
  <si>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</si>
  <si>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</si>
  <si>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</si>
  <si>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</si>
  <si>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</si>
  <si>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</si>
  <si>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</si>
  <si>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</si>
  <si>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</si>
  <si>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</si>
  <si>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</si>
  <si>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</si>
  <si>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</si>
  <si>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</si>
  <si>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</si>
  <si>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</si>
  <si>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</si>
  <si>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агранулоцитоз с показателями нейтрофильных лейкоцитов крови 0,5 x 109/л и ниже</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</si>
  <si>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</si>
  <si>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</si>
  <si>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</si>
  <si>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</si>
  <si>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</si>
  <si>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</si>
  <si>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</si>
  <si>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</si>
  <si>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</si>
  <si>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</si>
  <si>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</si>
  <si>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 xml:space="preserve">
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</si>
  <si>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</si>
  <si>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</si>
  <si>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</si>
  <si>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</si>
  <si>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</si>
  <si>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</si>
  <si>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</si>
  <si>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 xml:space="preserve">
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</si>
  <si>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</si>
  <si>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</si>
  <si>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</si>
  <si>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</si>
  <si>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</si>
  <si>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</si>
  <si>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</si>
  <si>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</si>
  <si>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</si>
  <si>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</si>
  <si>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</si>
  <si>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</si>
  <si>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</si>
  <si>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</si>
  <si>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</si>
  <si>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</si>
  <si>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</si>
  <si>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</si>
  <si>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</si>
  <si>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</si>
  <si>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</si>
  <si>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</si>
  <si>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</si>
  <si>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</si>
  <si>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</si>
  <si>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</si>
  <si>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</si>
  <si>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</si>
  <si>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</si>
  <si>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</si>
  <si>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</si>
  <si>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</si>
  <si>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</si>
  <si>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</si>
  <si>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</si>
  <si>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</si>
  <si>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</si>
  <si>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</si>
  <si>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</si>
  <si>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</si>
  <si>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</si>
  <si>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</si>
  <si>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</si>
  <si>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</si>
  <si>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</si>
  <si>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</si>
  <si>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</si>
  <si>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</si>
  <si>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</si>
  <si>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</si>
  <si>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</si>
  <si>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</si>
  <si>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</si>
  <si>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</si>
  <si>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</si>
  <si>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</si>
  <si>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</si>
  <si>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</si>
  <si>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</si>
  <si>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</si>
  <si>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</si>
  <si>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</si>
  <si>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</si>
  <si>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</si>
  <si>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</si>
  <si>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</si>
  <si>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</si>
  <si>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</si>
  <si>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</si>
  <si>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D76.0,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</si>
  <si>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</si>
  <si>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</si>
  <si>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</si>
  <si>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</si>
  <si>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</si>
  <si>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</si>
  <si>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</si>
  <si>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</si>
  <si>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</si>
  <si>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</si>
  <si>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</si>
  <si>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</si>
  <si>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</si>
  <si>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</si>
  <si>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</si>
  <si>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</si>
  <si>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</si>
  <si>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</si>
  <si>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</si>
  <si>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</si>
  <si>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</si>
  <si>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</si>
  <si>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</si>
  <si>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</si>
  <si>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</si>
  <si>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</si>
  <si>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</si>
  <si>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</si>
  <si>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</si>
  <si>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</si>
  <si>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</si>
  <si>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</si>
  <si>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</si>
  <si>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</si>
  <si>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</si>
  <si>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</si>
  <si>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</si>
  <si>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</si>
  <si>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</si>
  <si>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</si>
  <si>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</si>
  <si>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</si>
  <si>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</si>
  <si>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</si>
  <si>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</si>
  <si>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</si>
  <si>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</si>
  <si>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</si>
  <si>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</si>
  <si>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</si>
  <si>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</si>
  <si>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</si>
  <si>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</si>
  <si>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</si>
  <si>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</si>
  <si>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</si>
  <si>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</si>
  <si>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</si>
  <si>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P05.0, P05.1, P07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</si>
  <si>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</si>
  <si>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</si>
  <si>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</si>
  <si>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</si>
  <si>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</si>
  <si>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</si>
  <si>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</si>
  <si>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</si>
  <si>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</si>
  <si>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</si>
  <si>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</si>
  <si>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</si>
  <si>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</si>
  <si>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</si>
  <si>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</si>
  <si>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</si>
  <si>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</si>
  <si>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</si>
  <si>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</si>
  <si>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</si>
  <si>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</si>
  <si>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</si>
  <si>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</si>
  <si>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</si>
  <si>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</si>
  <si>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</si>
  <si>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</si>
  <si>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</si>
  <si>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</si>
  <si>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</si>
  <si>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</si>
  <si>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</si>
  <si>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</si>
  <si>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</si>
  <si>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</si>
  <si>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</si>
  <si>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</si>
  <si>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</si>
  <si>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</si>
  <si>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</si>
  <si>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</si>
  <si>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</si>
  <si>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</si>
  <si>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</si>
  <si>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</si>
  <si>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</si>
  <si>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</si>
  <si>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</si>
  <si>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</si>
  <si>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</si>
  <si>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</si>
  <si>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</si>
  <si>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</si>
  <si>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</si>
  <si>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</si>
  <si>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</si>
  <si>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</si>
  <si>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</si>
  <si>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</si>
  <si>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</si>
  <si>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</si>
  <si>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</si>
  <si>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</si>
  <si>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</si>
  <si>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</si>
  <si>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</si>
  <si>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</si>
  <si>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</si>
  <si>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</si>
  <si>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</si>
  <si>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</si>
  <si>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</si>
  <si>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</si>
  <si>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</si>
  <si>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</si>
  <si>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</si>
  <si>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</si>
  <si>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</si>
  <si>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</si>
  <si>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</si>
  <si>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</si>
  <si>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</si>
  <si>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</si>
  <si>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</si>
  <si>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</si>
  <si>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</si>
  <si>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</si>
  <si>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</si>
  <si>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</si>
  <si>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</si>
  <si>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</si>
  <si>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</si>
  <si>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</si>
  <si>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</si>
  <si>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</si>
  <si>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</si>
  <si>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</si>
  <si>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</si>
  <si>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</si>
  <si>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</si>
  <si>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</si>
  <si>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</si>
  <si>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</si>
  <si>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</si>
  <si>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</si>
  <si>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</si>
  <si>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</si>
  <si>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</si>
  <si>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</si>
  <si>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</si>
  <si>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</si>
  <si>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</si>
  <si>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</si>
  <si>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</si>
  <si>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</si>
  <si>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</si>
  <si>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</si>
  <si>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</si>
  <si>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</si>
  <si>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</si>
  <si>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</si>
  <si>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</si>
  <si>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</si>
  <si>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</si>
  <si>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</si>
  <si>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</si>
  <si>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</si>
  <si>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</si>
  <si>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</si>
  <si>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</si>
  <si>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</si>
  <si>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</si>
  <si>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</si>
  <si>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</si>
  <si>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</si>
  <si>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</si>
  <si>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</si>
  <si>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</si>
  <si>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</si>
  <si>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</si>
  <si>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</si>
  <si>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</si>
  <si>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</si>
  <si>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</si>
  <si>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</si>
  <si>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</si>
  <si>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</si>
  <si>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</si>
  <si>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</si>
  <si>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</si>
  <si>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</si>
  <si>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</si>
  <si>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</si>
  <si>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</si>
  <si>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</si>
  <si>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</si>
  <si>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</si>
  <si>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</si>
  <si>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</si>
  <si>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</si>
  <si>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</si>
  <si>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</si>
  <si>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</si>
  <si>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</si>
  <si>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</si>
  <si>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</si>
  <si>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</si>
  <si>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</si>
  <si>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</si>
  <si>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</si>
  <si>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</si>
  <si>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</si>
  <si>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</si>
  <si>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</si>
  <si>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</si>
  <si>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</si>
  <si>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</si>
  <si>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</si>
  <si>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</si>
  <si>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</si>
  <si>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</si>
  <si>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</si>
  <si>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</si>
  <si>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</si>
  <si>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</si>
  <si>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</si>
  <si>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</si>
  <si>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</si>
  <si>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</si>
  <si>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</si>
  <si>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</si>
  <si>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</si>
  <si>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</si>
  <si>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</si>
  <si>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</si>
  <si>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</si>
  <si>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</si>
  <si>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</si>
  <si>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</si>
  <si>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</si>
  <si>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</si>
  <si>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</si>
  <si>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</si>
  <si>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</si>
  <si>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</si>
  <si>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</si>
  <si>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</si>
  <si>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</si>
  <si>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</si>
  <si>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</si>
  <si>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</si>
  <si>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</si>
  <si>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</si>
  <si>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</si>
  <si>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</si>
  <si>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</si>
  <si>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</si>
  <si>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</si>
  <si>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</si>
  <si>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</si>
  <si>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</si>
  <si>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</si>
  <si>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</si>
  <si>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</si>
  <si>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</si>
  <si>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</si>
  <si>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</si>
  <si>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</si>
  <si>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</si>
  <si>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</si>
  <si>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</si>
  <si>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</si>
  <si>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</si>
  <si>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</si>
  <si>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</si>
  <si>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</si>
  <si>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</si>
  <si>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</si>
  <si>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</si>
  <si>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</si>
  <si>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</si>
  <si>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</si>
  <si>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</si>
  <si>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</si>
  <si>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</si>
  <si>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</si>
  <si>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</si>
  <si>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</si>
  <si>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</si>
  <si>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</si>
  <si>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</si>
  <si>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</si>
  <si>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</si>
  <si>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</si>
  <si>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</si>
  <si>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</si>
  <si>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</si>
  <si>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</si>
  <si>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</si>
  <si>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</si>
  <si>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</si>
  <si>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</si>
  <si>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</si>
  <si>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</si>
  <si>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</si>
  <si>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</si>
  <si>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</si>
  <si>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</si>
  <si>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</si>
  <si>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</si>
  <si>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</si>
  <si>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</si>
  <si>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</si>
  <si>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</si>
  <si>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</si>
  <si>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</si>
  <si>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</si>
  <si>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</si>
  <si>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</si>
  <si>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</si>
  <si>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</si>
  <si>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</si>
  <si>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</si>
  <si>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</si>
  <si>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</si>
  <si>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</si>
  <si>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</si>
  <si>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</si>
  <si>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</si>
  <si>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</si>
  <si>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</si>
  <si>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</si>
  <si>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</si>
  <si>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</si>
  <si>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</si>
  <si>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</si>
  <si>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</si>
  <si>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</si>
  <si>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</si>
  <si>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</si>
  <si>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</si>
  <si>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</si>
  <si>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</si>
  <si>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</si>
  <si>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</si>
  <si>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</si>
  <si>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</si>
  <si>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</si>
  <si>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</si>
  <si>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</si>
  <si>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</si>
  <si>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</si>
  <si>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</si>
  <si>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</si>
  <si>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</si>
  <si>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</si>
  <si>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</si>
  <si>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</si>
  <si>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</si>
  <si>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</si>
  <si>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</si>
  <si>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</si>
  <si>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</si>
  <si>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</si>
  <si>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</si>
  <si>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</si>
  <si>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</si>
  <si>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</si>
  <si>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</si>
  <si>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</si>
  <si>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</si>
  <si>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</si>
  <si>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</si>
  <si>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</si>
  <si>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</si>
  <si>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</si>
  <si>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</si>
  <si>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</si>
  <si>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</si>
  <si>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</si>
  <si>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</si>
  <si>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</si>
  <si>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</si>
  <si>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</si>
  <si>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</si>
  <si>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</si>
  <si>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</si>
  <si>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</si>
  <si>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</si>
  <si>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</si>
  <si>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</si>
  <si>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</si>
  <si>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</si>
  <si>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</si>
  <si>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</si>
  <si>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</si>
  <si>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</si>
  <si>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</si>
  <si>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</si>
  <si>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</si>
  <si>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</si>
  <si>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</si>
  <si>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</si>
  <si>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</si>
  <si>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</si>
  <si>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</si>
  <si>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</si>
  <si>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</si>
  <si>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</si>
  <si>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356
*)</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</si>
  <si>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</si>
  <si>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</si>
  <si>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</si>
  <si>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</si>
  <si>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</si>
  <si>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</si>
  <si>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</si>
  <si>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</si>
  <si>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</si>
  <si>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</si>
  <si>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</si>
  <si>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</si>
  <si>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</si>
  <si>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</si>
  <si>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</si>
  <si>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</si>
  <si>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</si>
  <si>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</si>
  <si>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</si>
  <si>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</si>
  <si>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</si>
  <si>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</si>
  <si>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</si>
  <si>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</si>
  <si>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</si>
  <si>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</si>
  <si>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</si>
  <si>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</si>
  <si>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</si>
  <si>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</si>
  <si>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</si>
  <si>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</si>
  <si>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</si>
  <si>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</si>
  <si>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</si>
  <si>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</si>
  <si>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</si>
  <si>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</si>
  <si>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</si>
  <si>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</si>
  <si>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</si>
  <si>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</si>
  <si>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</si>
  <si>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</si>
  <si>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</si>
  <si>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</si>
  <si>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</si>
  <si>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</si>
  <si>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</si>
  <si>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</si>
  <si>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</si>
  <si>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</si>
  <si>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</si>
  <si>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</si>
  <si>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</si>
  <si>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</si>
  <si>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</si>
  <si>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</si>
  <si>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</si>
  <si>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</si>
  <si>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</si>
  <si>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</si>
  <si>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</si>
  <si>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</si>
  <si>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</si>
  <si>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</si>
  <si>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</si>
  <si>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</si>
  <si>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</si>
  <si>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</si>
  <si>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</si>
  <si>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</si>
  <si>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</si>
  <si>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</si>
  <si>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</si>
  <si>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</si>
  <si>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</si>
  <si>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</si>
  <si>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</si>
  <si>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</si>
  <si>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</si>
  <si>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</si>
  <si>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</si>
  <si>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</si>
  <si>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</si>
  <si>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</si>
  <si>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</si>
  <si>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</si>
  <si>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</si>
  <si>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</si>
  <si>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</si>
  <si>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</si>
  <si>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</si>
  <si>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</si>
  <si>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</si>
  <si>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</si>
  <si>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</si>
  <si>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</si>
  <si>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</si>
  <si>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</si>
  <si>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</si>
  <si>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</si>
  <si>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</si>
  <si>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</si>
  <si>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</si>
  <si>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</si>
  <si>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</si>
  <si>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</si>
  <si>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</si>
  <si>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</si>
  <si>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</si>
  <si>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</si>
  <si>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</si>
  <si>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</si>
  <si>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</si>
  <si>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</si>
  <si>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</si>
  <si>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</si>
  <si>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</si>
  <si>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</si>
  <si>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</si>
  <si>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 xml:space="preserve"> </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</si>
  <si>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</si>
  <si>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</si>
  <si>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</si>
  <si>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</si>
  <si>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</si>
  <si>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</si>
  <si>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</si>
  <si>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</si>
  <si>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</si>
  <si>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</si>
  <si>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</si>
  <si>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</si>
  <si>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</si>
  <si>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</si>
  <si>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</si>
  <si>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</si>
  <si>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</si>
  <si>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</si>
  <si>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</si>
  <si>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</si>
  <si>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</si>
  <si>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</si>
  <si>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</si>
  <si>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</si>
  <si>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</si>
  <si>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</si>
  <si>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</si>
  <si>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</si>
  <si>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</si>
  <si>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</si>
  <si>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</si>
  <si>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</si>
  <si>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</si>
  <si>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</si>
  <si>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</si>
  <si>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</si>
  <si>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</si>
  <si>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</si>
  <si>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</si>
  <si>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</si>
  <si>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</si>
  <si>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</si>
  <si>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</si>
  <si>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</si>
  <si>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</si>
  <si>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</si>
  <si>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</si>
  <si>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</si>
  <si>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</si>
  <si>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</si>
  <si>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</si>
  <si>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</si>
  <si>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</si>
  <si>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</si>
  <si>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</si>
  <si>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</si>
  <si>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</si>
  <si>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</si>
  <si>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</si>
  <si>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</si>
  <si>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</si>
  <si>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</si>
  <si>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</si>
  <si>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</si>
  <si>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</si>
  <si>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</si>
  <si>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</si>
  <si>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</si>
  <si>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</si>
  <si>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I20.0, I21.4, I21.9, I22</t>
  </si>
  <si>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</si>
  <si>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</si>
  <si>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</si>
  <si>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</si>
  <si>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</si>
  <si>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</si>
  <si>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</si>
  <si>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</si>
  <si>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43.</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</si>
  <si>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</si>
  <si>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</si>
  <si>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</si>
  <si>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</si>
  <si>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44.</t>
  </si>
  <si>
    <t>Эндоваскулярная, хирургическая коррекция нарушений ритма сердца без имплантации кардиовертера-дефибриллятора у детей</t>
  </si>
  <si>
    <t>45.</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</si>
  <si>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</si>
  <si>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</si>
  <si>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</si>
  <si>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46.</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</si>
  <si>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</si>
  <si>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</si>
  <si>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</si>
  <si>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</si>
  <si>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</si>
  <si>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</si>
  <si>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47.</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</si>
  <si>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</si>
  <si>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</si>
  <si>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</si>
  <si>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</si>
  <si>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</si>
  <si>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</si>
  <si>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</si>
  <si>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</si>
  <si>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</si>
  <si>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</si>
  <si>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</si>
  <si>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48.</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</si>
  <si>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</si>
  <si>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</si>
  <si>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</si>
  <si>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</si>
  <si>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 xml:space="preserve">
49.</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</si>
  <si>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</si>
  <si>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</si>
  <si>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</si>
  <si>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</si>
  <si>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</si>
  <si>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</si>
  <si>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</si>
  <si>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</si>
  <si>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</si>
  <si>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</si>
  <si>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</si>
  <si>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</si>
  <si>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</si>
  <si>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</si>
  <si>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</si>
  <si>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</si>
  <si>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</si>
  <si>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</si>
  <si>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</si>
  <si>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</si>
  <si>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</si>
  <si>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</si>
  <si>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</si>
  <si>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</si>
  <si>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</si>
  <si>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</si>
  <si>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</si>
  <si>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</si>
  <si>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</si>
  <si>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 ИСКЛЮЧЕН на 2021г.! Реконструктивные и декомпрессивные операции при травмах и заболеваниях позвоночника с применением погружных и наружных фиксирующих устройств</t>
  </si>
  <si>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</si>
  <si>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</si>
  <si>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</si>
  <si>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50.</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</si>
  <si>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</si>
  <si>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</si>
  <si>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</si>
  <si>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51.</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</si>
  <si>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</si>
  <si>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</si>
  <si>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</si>
  <si>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</si>
  <si>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</si>
  <si>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</si>
  <si>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52.</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</si>
  <si>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</si>
  <si>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</si>
  <si>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</si>
  <si>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</si>
  <si>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</si>
  <si>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</si>
  <si>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</si>
  <si>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</si>
  <si>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</si>
  <si>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</si>
  <si>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</si>
  <si>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</si>
  <si>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</si>
  <si>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</si>
  <si>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</si>
  <si>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53.</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</si>
  <si>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</si>
  <si>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</si>
  <si>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</si>
  <si>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</si>
  <si>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</si>
  <si>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</si>
  <si>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 xml:space="preserve">
54.</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</si>
  <si>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</si>
  <si>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</si>
  <si>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</si>
  <si>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</si>
  <si>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</si>
  <si>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</si>
  <si>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</si>
  <si>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</si>
  <si>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</si>
  <si>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</si>
  <si>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</si>
  <si>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</si>
  <si>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</si>
  <si>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</si>
  <si>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</si>
  <si>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</si>
  <si>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</si>
  <si>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</si>
  <si>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</si>
  <si>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</si>
  <si>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</si>
  <si>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</si>
  <si>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</si>
  <si>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</si>
  <si>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</si>
  <si>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</si>
  <si>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</si>
  <si>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</si>
  <si>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</si>
  <si>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</si>
  <si>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</si>
  <si>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</si>
  <si>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</si>
  <si>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</si>
  <si>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55.</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</si>
  <si>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</si>
  <si>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</si>
  <si>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</si>
  <si>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</si>
  <si>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</si>
  <si>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</si>
  <si>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56.</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</si>
  <si>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</si>
  <si>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</si>
  <si>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</si>
  <si>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</si>
  <si>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</si>
  <si>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</si>
  <si>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</si>
  <si>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Q35.0, 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</si>
  <si>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</si>
  <si>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</si>
  <si>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</si>
  <si>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Q35.0, Q35.1,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</si>
  <si>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</si>
  <si>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</si>
  <si>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</si>
  <si>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</si>
  <si>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</si>
  <si>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</si>
  <si>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</si>
  <si>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</si>
  <si>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</si>
  <si>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</si>
  <si>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</si>
  <si>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</si>
  <si>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 Q18.4</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</si>
  <si>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</si>
  <si>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</si>
  <si>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</si>
  <si>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</si>
  <si>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</si>
  <si>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</si>
  <si>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</si>
  <si>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</si>
  <si>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</si>
  <si>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</si>
  <si>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</si>
  <si>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</si>
  <si>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</si>
  <si>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</si>
  <si>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</si>
  <si>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</si>
  <si>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</si>
  <si>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</si>
  <si>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</si>
  <si>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57.</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</si>
  <si>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</si>
  <si>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</si>
  <si>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</si>
  <si>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</si>
  <si>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</si>
  <si>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</si>
  <si>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</si>
  <si>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58.</t>
  </si>
  <si>
    <t>Комплексное лечение тяжелых форм АКТГ-синдрома</t>
  </si>
  <si>
    <t>E24.3, E24.9</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</si>
  <si>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</si>
  <si>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</si>
  <si>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</si>
  <si>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</si>
  <si>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</si>
  <si>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Объемы высокотехнологичной медицинской помощи на 2021 год  ГБУЗ "Пензенская областная детская клиническая больница им. Н.Ф. Филатова"</t>
  </si>
  <si>
    <t>Обращение МО 
(исх. от 19.04.2021 №994)</t>
  </si>
  <si>
    <t>Обращение МО 
(исх. от 27.04.2021 №1082)</t>
  </si>
  <si>
    <t>1 кв. 2021г.</t>
  </si>
  <si>
    <t>2 кв. 2021г.</t>
  </si>
  <si>
    <t>3 кв. 2021г.</t>
  </si>
  <si>
    <t>4 кв. 2021г.</t>
  </si>
  <si>
    <t>-</t>
  </si>
  <si>
    <t xml:space="preserve">
18.</t>
  </si>
  <si>
    <t xml:space="preserve">
19.</t>
  </si>
  <si>
    <t xml:space="preserve">
57.</t>
  </si>
  <si>
    <t xml:space="preserve">
58.</t>
  </si>
  <si>
    <t>Объемы высокотехнологичной медицинской помощи на 2021 ГБУЗ "Областной онкологический диспансер"</t>
  </si>
  <si>
    <t xml:space="preserve">Обращение МО 
</t>
  </si>
  <si>
    <t>Объемы высокотехнологичной медицинской помощи на 2021 год  ГБУЗ "Пензенская областная офтальмологическая больница"</t>
  </si>
  <si>
    <t>Обращение МО 
(исх. от 15.04.2021г. №415)</t>
  </si>
  <si>
    <t>Объемы высокотехнологичной медицинской помощи на 2021 ГБУЗ "Клиническая больница №6 им. Г.А. Захарьина"</t>
  </si>
  <si>
    <t>Обращение МО 
(исх. от 05.04.2021 №2504)</t>
  </si>
  <si>
    <t>Объемы высокотехнологичной медицинской помощи на 2021  ГБУЗ "Кузнецкая межрайонная детская больница"</t>
  </si>
  <si>
    <t>Объемы высокотехнологичной медицинской помощи на 2021 год  ГБУЗ "Пензенский областной клинический центр СВМП"</t>
  </si>
  <si>
    <t xml:space="preserve">Объемы высокотехнологичной медицинской помощи на 2021 год   ГБУЗ «Самарский областной медицинский центр Династия» </t>
  </si>
  <si>
    <t>Объемы высокотехнологичной медицинской помощи на 2021г. ЧУЗ "Клиническая больница "РЖД-Медицина" г. Пенза"</t>
  </si>
  <si>
    <t>Объемы высокотехнологичной медицинской помощи на 2021г. ООО "Инмед"</t>
  </si>
  <si>
    <t>Объемы высокотехнологичной медицинской помощи на 2021 ООО "Клиника диагностики и лечения на Измайлова"</t>
  </si>
  <si>
    <t>Обращение МО 
(исх. от 16.04.2021 №21)</t>
  </si>
  <si>
    <t>19.1.</t>
  </si>
  <si>
    <t>20.1.</t>
  </si>
  <si>
    <t>Без онкологии</t>
  </si>
  <si>
    <t>Объемы высокотехнологичной медицинской помощи на 2021г. ООО "КДЦ МЕДИ ЭКСПЕРТ"</t>
  </si>
  <si>
    <r>
      <rPr>
        <b/>
        <i/>
        <sz val="15"/>
        <rFont val="Times New Roman"/>
        <family val="1"/>
        <charset val="204"/>
      </rPr>
      <t>Справочно:</t>
    </r>
    <r>
      <rPr>
        <b/>
        <sz val="15"/>
        <rFont val="Times New Roman"/>
        <family val="1"/>
        <charset val="204"/>
      </rPr>
      <t xml:space="preserve">
СТАРЫЕ</t>
    </r>
  </si>
  <si>
    <t>Приложение №  1.1.3.1</t>
  </si>
  <si>
    <t>Приложение №  1.1.3.2</t>
  </si>
  <si>
    <t>Приложение №  1.1.3.3</t>
  </si>
  <si>
    <t xml:space="preserve">Приложение № 1.1.3.4 </t>
  </si>
  <si>
    <t xml:space="preserve">Приложение №1.1.3.5  </t>
  </si>
  <si>
    <t>Приложение № 1.1.3.6</t>
  </si>
  <si>
    <t>Приложение №  1.1.3.7</t>
  </si>
  <si>
    <t>Приложение №  1.1.3.8</t>
  </si>
  <si>
    <t xml:space="preserve">Приложение № 1.1.3.9 </t>
  </si>
  <si>
    <t>Приложение №  1.1.3.10</t>
  </si>
  <si>
    <t xml:space="preserve">Приложение № 1.1.3.11 </t>
  </si>
  <si>
    <t>Приложение №  1.1.3.12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</si>
</sst>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р_._-;\-* #,##0_р_._-;_-* &quot;-&quot;_р_._-;_-@_-"/>
    <numFmt numFmtId="43" formatCode="_-* #,##0.00_р_._-;\-* #,##0.00_р_._-;_-* &quot;-&quot;??_р_._-;_-@_-"/>
    <numFmt numFmtId="164" formatCode="_-* #,##0.00_р_._-;\-* #,##0.00_р_._-;_-* &quot;-&quot;_р_._-;_-@_-"/>
    <numFmt numFmtId="165" formatCode="#,##0_ ;\-#,##0\ "/>
    <numFmt numFmtId="166" formatCode="#,##0.00_ ;\-#,##0.00\ "/>
    <numFmt numFmtId="167" formatCode="_-* #,##0_р_._-;\-* #,##0_р_._-;_-* &quot;-&quot;??_р_._-;_-@_-"/>
    <numFmt numFmtId="168" formatCode="_-* #,##0.00000_р_._-;\-* #,##0.00000_р_._-;_-* &quot;-&quot;??_р_._-;_-@_-"/>
    <numFmt numFmtId="169" formatCode="_-* #,##0.0_р_._-;\-* #,##0.0_р_._-;_-* &quot;-&quot;??_р_._-;_-@_-"/>
    <numFmt numFmtId="170" formatCode="0.000"/>
  </numFmts>
  <fonts count="102" x14ac:knownFonts="1">
    <font>
      <sz val="10"/>
      <name val="Arial"/>
      <family val="2"/>
      <charset val="204"/>
    </font>
    <font>
      <sz val="10"/>
      <name val="Arial Cyr"/>
      <charset val="204"/>
    </font>
    <font>
      <sz val="18"/>
      <color indexed="8"/>
      <name val="Times New Roman"/>
      <family val="1"/>
      <charset val="204"/>
    </font>
    <font>
      <sz val="10"/>
      <name val="Arial"/>
      <family val="2"/>
      <charset val="204"/>
    </font>
    <font>
      <sz val="14"/>
      <name val="Times New Roman"/>
      <family val="1"/>
      <charset val="204"/>
    </font>
    <font>
      <sz val="16"/>
      <name val="Times New Roman"/>
      <family val="1"/>
      <charset val="204"/>
    </font>
    <font>
      <sz val="15"/>
      <name val="Times New Roman"/>
      <family val="1"/>
      <charset val="204"/>
    </font>
    <font>
      <sz val="18"/>
      <name val="Times New Roman"/>
      <family val="1"/>
      <charset val="204"/>
    </font>
    <font>
      <sz val="11"/>
      <color indexed="8"/>
      <name val="Times New Roman"/>
      <family val="1"/>
      <charset val="204"/>
    </font>
    <font>
      <sz val="26"/>
      <name val="Times New Roman"/>
      <family val="1"/>
      <charset val="204"/>
    </font>
    <font>
      <b/>
      <sz val="26"/>
      <color theme="1"/>
      <name val="Times New Roman"/>
      <family val="1"/>
      <charset val="204"/>
    </font>
    <font>
      <b/>
      <sz val="14"/>
      <color theme="1"/>
      <name val="Times New Roman"/>
      <family val="1"/>
      <charset val="204"/>
    </font>
    <font>
      <b/>
      <sz val="16"/>
      <color theme="1"/>
      <name val="Times New Roman"/>
      <family val="1"/>
      <charset val="204"/>
    </font>
    <font>
      <b/>
      <sz val="20"/>
      <color theme="0"/>
      <name val="Times New Roman"/>
      <family val="1"/>
      <charset val="204"/>
    </font>
    <font>
      <sz val="16"/>
      <color indexed="8"/>
      <name val="Times New Roman"/>
      <family val="1"/>
      <charset val="204"/>
    </font>
    <font>
      <sz val="10"/>
      <color indexed="8"/>
      <name val="Arial"/>
      <family val="2"/>
      <charset val="204"/>
    </font>
    <font>
      <sz val="20"/>
      <color indexed="8"/>
      <name val="Times New Roman"/>
      <family val="1"/>
      <charset val="204"/>
    </font>
    <font>
      <sz val="14"/>
      <color indexed="8"/>
      <name val="Times New Roman"/>
      <family val="1"/>
      <charset val="204"/>
    </font>
    <font>
      <b/>
      <sz val="16"/>
      <color indexed="8"/>
      <name val="Times New Roman"/>
      <family val="1"/>
      <charset val="204"/>
    </font>
    <font>
      <b/>
      <sz val="15"/>
      <color indexed="8"/>
      <name val="Times New Roman"/>
      <family val="1"/>
      <charset val="204"/>
    </font>
    <font>
      <b/>
      <i/>
      <sz val="15"/>
      <color indexed="8"/>
      <name val="Times New Roman"/>
      <family val="1"/>
      <charset val="204"/>
    </font>
    <font>
      <b/>
      <i/>
      <sz val="20"/>
      <name val="Times New Roman"/>
      <family val="1"/>
      <charset val="204"/>
    </font>
    <font>
      <sz val="20"/>
      <name val="Times New Roman"/>
      <family val="1"/>
      <charset val="204"/>
    </font>
    <font>
      <b/>
      <sz val="18"/>
      <color indexed="8"/>
      <name val="Times New Roman"/>
      <family val="1"/>
      <charset val="204"/>
    </font>
    <font>
      <b/>
      <sz val="18"/>
      <color rgb="FFC00000"/>
      <name val="Times New Roman"/>
      <family val="1"/>
      <charset val="204"/>
    </font>
    <font>
      <sz val="20"/>
      <color theme="1"/>
      <name val="Times New Roman"/>
      <family val="1"/>
      <charset val="204"/>
    </font>
    <font>
      <b/>
      <sz val="14"/>
      <name val="Times New Roman"/>
      <family val="1"/>
      <charset val="204"/>
    </font>
    <font>
      <b/>
      <sz val="13"/>
      <name val="Times New Roman"/>
      <family val="1"/>
      <charset val="204"/>
    </font>
    <font>
      <b/>
      <sz val="22"/>
      <color indexed="8"/>
      <name val="Times New Roman"/>
      <family val="1"/>
      <charset val="204"/>
    </font>
    <font>
      <b/>
      <sz val="32"/>
      <color indexed="8"/>
      <name val="Times New Roman"/>
      <family val="1"/>
      <charset val="204"/>
    </font>
    <font>
      <sz val="13"/>
      <name val="Times New Roman"/>
      <family val="1"/>
      <charset val="204"/>
    </font>
    <font>
      <sz val="18"/>
      <color theme="1"/>
      <name val="Times New Roman"/>
      <family val="1"/>
      <charset val="204"/>
    </font>
    <font>
      <sz val="14"/>
      <color theme="1"/>
      <name val="Times New Roman"/>
      <family val="1"/>
      <charset val="204"/>
    </font>
    <font>
      <sz val="16"/>
      <color theme="1"/>
      <name val="Times New Roman"/>
      <family val="1"/>
      <charset val="204"/>
    </font>
    <font>
      <b/>
      <sz val="18"/>
      <name val="Times New Roman"/>
      <family val="1"/>
      <charset val="204"/>
    </font>
    <font>
      <b/>
      <sz val="20"/>
      <name val="Times New Roman"/>
      <family val="1"/>
      <charset val="204"/>
    </font>
    <font>
      <i/>
      <sz val="18"/>
      <name val="Times New Roman"/>
      <family val="1"/>
      <charset val="204"/>
    </font>
    <font>
      <sz val="19"/>
      <name val="Times New Roman"/>
      <family val="1"/>
      <charset val="204"/>
    </font>
    <font>
      <b/>
      <sz val="15"/>
      <name val="Times New Roman"/>
      <family val="1"/>
      <charset val="204"/>
    </font>
    <font>
      <b/>
      <i/>
      <sz val="18"/>
      <name val="Times New Roman"/>
      <family val="1"/>
      <charset val="204"/>
    </font>
    <font>
      <b/>
      <sz val="18"/>
      <color theme="1"/>
      <name val="Times New Roman"/>
      <family val="1"/>
      <charset val="204"/>
    </font>
    <font>
      <sz val="15"/>
      <color theme="1"/>
      <name val="Times New Roman"/>
      <family val="1"/>
      <charset val="204"/>
    </font>
    <font>
      <sz val="18"/>
      <color rgb="FF000000"/>
      <name val="Times New Roman"/>
      <family val="1"/>
      <charset val="204"/>
    </font>
    <font>
      <b/>
      <sz val="20"/>
      <color rgb="FF000000"/>
      <name val="Times New Roman"/>
      <family val="1"/>
      <charset val="204"/>
    </font>
    <font>
      <i/>
      <sz val="18"/>
      <color rgb="FF000000"/>
      <name val="Times New Roman"/>
      <family val="1"/>
      <charset val="204"/>
    </font>
    <font>
      <sz val="16"/>
      <color rgb="FF000000"/>
      <name val="Times New Roman"/>
      <family val="1"/>
      <charset val="204"/>
    </font>
    <font>
      <sz val="20"/>
      <color rgb="FF000000"/>
      <name val="Times New Roman"/>
      <family val="1"/>
      <charset val="204"/>
    </font>
    <font>
      <b/>
      <sz val="20"/>
      <color theme="1"/>
      <name val="Times New Roman"/>
      <family val="1"/>
      <charset val="204"/>
    </font>
    <font>
      <i/>
      <sz val="18"/>
      <color theme="1"/>
      <name val="Times New Roman"/>
      <family val="1"/>
      <charset val="204"/>
    </font>
    <font>
      <sz val="15.5"/>
      <name val="Times New Roman"/>
      <family val="1"/>
      <charset val="204"/>
    </font>
    <font>
      <b/>
      <sz val="18"/>
      <color rgb="FF000000"/>
      <name val="Times New Roman"/>
      <family val="1"/>
      <charset val="204"/>
    </font>
    <font>
      <sz val="14"/>
      <color rgb="FF000000"/>
      <name val="Times New Roman"/>
      <family val="1"/>
      <charset val="204"/>
    </font>
    <font>
      <sz val="15"/>
      <color rgb="FF000000"/>
      <name val="Times New Roman"/>
      <family val="1"/>
      <charset val="204"/>
    </font>
    <font>
      <sz val="19"/>
      <color rgb="FF000000"/>
      <name val="Times New Roman"/>
      <family val="1"/>
      <charset val="204"/>
    </font>
    <font>
      <b/>
      <sz val="14"/>
      <color rgb="FF000000"/>
      <name val="Times New Roman"/>
      <family val="1"/>
      <charset val="204"/>
    </font>
    <font>
      <b/>
      <sz val="15"/>
      <color rgb="FF000000"/>
      <name val="Times New Roman"/>
      <family val="1"/>
      <charset val="204"/>
    </font>
    <font>
      <b/>
      <i/>
      <sz val="18"/>
      <color rgb="FF000000"/>
      <name val="Times New Roman"/>
      <family val="1"/>
      <charset val="204"/>
    </font>
    <font>
      <b/>
      <sz val="16"/>
      <color rgb="FF000000"/>
      <name val="Times New Roman"/>
      <family val="1"/>
      <charset val="204"/>
    </font>
    <font>
      <b/>
      <sz val="19"/>
      <color rgb="FF000000"/>
      <name val="Times New Roman"/>
      <family val="1"/>
      <charset val="204"/>
    </font>
    <font>
      <sz val="18"/>
      <color rgb="FFFF0000"/>
      <name val="Times New Roman"/>
      <family val="1"/>
      <charset val="204"/>
    </font>
    <font>
      <b/>
      <sz val="20"/>
      <color indexed="8"/>
      <name val="Times New Roman"/>
      <family val="1"/>
      <charset val="204"/>
    </font>
    <font>
      <i/>
      <sz val="18"/>
      <color indexed="8"/>
      <name val="Times New Roman"/>
      <family val="1"/>
      <charset val="204"/>
    </font>
    <font>
      <sz val="19"/>
      <color indexed="8"/>
      <name val="Times New Roman"/>
      <family val="1"/>
      <charset val="204"/>
    </font>
    <font>
      <sz val="15"/>
      <name val="Arial"/>
      <family val="2"/>
      <charset val="204"/>
    </font>
    <font>
      <b/>
      <sz val="26"/>
      <color rgb="FFFF0000"/>
      <name val="Times New Roman"/>
      <family val="1"/>
      <charset val="204"/>
    </font>
    <font>
      <b/>
      <i/>
      <sz val="18"/>
      <color theme="1"/>
      <name val="Times New Roman"/>
      <family val="1"/>
      <charset val="204"/>
    </font>
    <font>
      <b/>
      <sz val="15"/>
      <color theme="1"/>
      <name val="Times New Roman"/>
      <family val="1"/>
      <charset val="204"/>
    </font>
    <font>
      <b/>
      <sz val="19"/>
      <color theme="1"/>
      <name val="Times New Roman"/>
      <family val="1"/>
      <charset val="204"/>
    </font>
    <font>
      <sz val="11"/>
      <color theme="1"/>
      <name val="Calibri"/>
      <family val="2"/>
      <scheme val="minor"/>
    </font>
    <font>
      <b/>
      <i/>
      <sz val="20"/>
      <color rgb="FFFF8BC5"/>
      <name val="Times New Roman"/>
      <family val="1"/>
      <charset val="204"/>
    </font>
    <font>
      <b/>
      <sz val="24"/>
      <color theme="1"/>
      <name val="Times New Roman"/>
      <family val="1"/>
      <charset val="204"/>
    </font>
    <font>
      <sz val="14"/>
      <name val="Arial"/>
      <family val="2"/>
      <charset val="204"/>
    </font>
    <font>
      <sz val="13"/>
      <color theme="1"/>
      <name val="Times New Roman"/>
      <family val="1"/>
      <charset val="204"/>
    </font>
    <font>
      <b/>
      <sz val="19"/>
      <name val="Times New Roman"/>
      <family val="1"/>
      <charset val="204"/>
    </font>
    <font>
      <b/>
      <i/>
      <sz val="19"/>
      <name val="Times New Roman"/>
      <family val="1"/>
      <charset val="204"/>
    </font>
    <font>
      <sz val="15"/>
      <color indexed="8"/>
      <name val="Times New Roman"/>
      <family val="1"/>
      <charset val="204"/>
    </font>
    <font>
      <sz val="22"/>
      <color indexed="8"/>
      <name val="Times New Roman"/>
      <family val="1"/>
      <charset val="204"/>
    </font>
    <font>
      <b/>
      <sz val="32"/>
      <color rgb="FFFF0000"/>
      <name val="Times New Roman"/>
      <family val="1"/>
      <charset val="204"/>
    </font>
    <font>
      <sz val="12"/>
      <name val="Times New Roman"/>
      <family val="1"/>
      <charset val="204"/>
    </font>
    <font>
      <sz val="12"/>
      <color theme="1"/>
      <name val="Times New Roman"/>
      <family val="1"/>
      <charset val="204"/>
    </font>
    <font>
      <b/>
      <sz val="12"/>
      <name val="Times New Roman"/>
      <family val="1"/>
      <charset val="204"/>
    </font>
    <font>
      <sz val="12"/>
      <color rgb="FF000000"/>
      <name val="Times New Roman"/>
      <family val="1"/>
      <charset val="204"/>
    </font>
    <font>
      <b/>
      <sz val="12"/>
      <color rgb="FF000000"/>
      <name val="Times New Roman"/>
      <family val="1"/>
      <charset val="204"/>
    </font>
    <font>
      <sz val="12"/>
      <name val="Arial"/>
      <family val="2"/>
      <charset val="204"/>
    </font>
    <font>
      <b/>
      <sz val="12"/>
      <color theme="1"/>
      <name val="Times New Roman"/>
      <family val="1"/>
      <charset val="204"/>
    </font>
    <font>
      <sz val="12"/>
      <color indexed="8"/>
      <name val="Times New Roman"/>
      <family val="1"/>
      <charset val="204"/>
    </font>
    <font>
      <sz val="22"/>
      <name val="Times New Roman"/>
      <family val="1"/>
      <charset val="204"/>
    </font>
    <font>
      <sz val="13"/>
      <color indexed="8"/>
      <name val="Times New Roman"/>
      <family val="1"/>
      <charset val="204"/>
    </font>
    <font>
      <b/>
      <sz val="28"/>
      <color theme="1"/>
      <name val="Times New Roman"/>
      <family val="1"/>
      <charset val="204"/>
    </font>
    <font>
      <b/>
      <sz val="13"/>
      <color rgb="FF000000"/>
      <name val="Times New Roman"/>
      <family val="1"/>
      <charset val="204"/>
    </font>
    <font>
      <b/>
      <sz val="29"/>
      <color theme="1"/>
      <name val="Times New Roman"/>
      <family val="1"/>
      <charset val="204"/>
    </font>
    <font>
      <sz val="12"/>
      <color indexed="8"/>
      <name val="Times New Roman"/>
      <family val="2"/>
      <charset val="204"/>
    </font>
    <font>
      <sz val="11"/>
      <name val="Times New Roman"/>
      <family val="1"/>
      <charset val="204"/>
    </font>
    <font>
      <b/>
      <sz val="26"/>
      <name val="Times New Roman"/>
      <family val="1"/>
      <charset val="204"/>
    </font>
    <font>
      <b/>
      <sz val="16"/>
      <name val="Times New Roman"/>
      <family val="1"/>
      <charset val="204"/>
    </font>
    <font>
      <b/>
      <i/>
      <sz val="15"/>
      <name val="Times New Roman"/>
      <family val="1"/>
      <charset val="204"/>
    </font>
    <font>
      <b/>
      <sz val="22"/>
      <name val="Times New Roman"/>
      <family val="1"/>
      <charset val="204"/>
    </font>
    <font>
      <b/>
      <sz val="32"/>
      <name val="Times New Roman"/>
      <family val="1"/>
      <charset val="204"/>
    </font>
    <font>
      <b/>
      <sz val="24"/>
      <name val="Times New Roman"/>
      <family val="1"/>
      <charset val="204"/>
    </font>
    <font>
      <b/>
      <sz val="28"/>
      <name val="Times New Roman"/>
      <family val="1"/>
      <charset val="204"/>
    </font>
    <font>
      <b/>
      <sz val="29"/>
      <name val="Times New Roman"/>
      <family val="1"/>
      <charset val="204"/>
    </font>
    <font>
      <sz val="24"/>
      <name val="Times New Roman"/>
      <family val="1"/>
      <charset val="204"/>
    </font>
  </fonts>
  <fills count="41">
    <fill>
      <patternFill patternType="none"/>
    </fill>
    <fill>
      <patternFill patternType="gray125"/>
    </fill>
    <fill>
      <patternFill patternType="solid">
        <fgColor theme="0"/>
        <bgColor indexed="64"/>
      </patternFill>
    </fill>
    <fill>
      <patternFill patternType="solid">
        <fgColor rgb="FFFFD9FF"/>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D8A6CD"/>
        <bgColor indexed="64"/>
      </patternFill>
    </fill>
    <fill>
      <patternFill patternType="solid">
        <fgColor rgb="FFFFC1C1"/>
        <bgColor indexed="64"/>
      </patternFill>
    </fill>
    <fill>
      <patternFill patternType="solid">
        <fgColor rgb="FFFFC000"/>
        <bgColor indexed="64"/>
      </patternFill>
    </fill>
    <fill>
      <patternFill patternType="solid">
        <fgColor rgb="FFFFFF00"/>
        <bgColor indexed="64"/>
      </patternFill>
    </fill>
    <fill>
      <patternFill patternType="solid">
        <fgColor rgb="FFFFD5FF"/>
        <bgColor indexed="64"/>
      </patternFill>
    </fill>
    <fill>
      <patternFill patternType="solid">
        <fgColor rgb="FFCCFF99"/>
        <bgColor indexed="64"/>
      </patternFill>
    </fill>
    <fill>
      <patternFill patternType="solid">
        <fgColor rgb="FFFFB3FF"/>
        <bgColor indexed="64"/>
      </patternFill>
    </fill>
    <fill>
      <patternFill patternType="solid">
        <fgColor rgb="FFFFFFFF"/>
        <bgColor indexed="64"/>
      </patternFill>
    </fill>
    <fill>
      <patternFill patternType="solid">
        <fgColor rgb="FFFFB9FF"/>
        <bgColor indexed="64"/>
      </patternFill>
    </fill>
    <fill>
      <patternFill patternType="solid">
        <fgColor rgb="FFFF9999"/>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6699"/>
        <bgColor indexed="64"/>
      </patternFill>
    </fill>
    <fill>
      <patternFill patternType="solid">
        <fgColor rgb="FFFFCCCC"/>
        <bgColor indexed="64"/>
      </patternFill>
    </fill>
    <fill>
      <patternFill patternType="solid">
        <fgColor rgb="FFEFF6EA"/>
        <bgColor indexed="64"/>
      </patternFill>
    </fill>
    <fill>
      <patternFill patternType="solid">
        <fgColor theme="8" tint="0.79998168889431442"/>
        <bgColor indexed="64"/>
      </patternFill>
    </fill>
    <fill>
      <patternFill patternType="solid">
        <fgColor rgb="FFFFE5E5"/>
        <bgColor indexed="64"/>
      </patternFill>
    </fill>
    <fill>
      <patternFill patternType="solid">
        <fgColor rgb="FF66FFFF"/>
        <bgColor indexed="64"/>
      </patternFill>
    </fill>
    <fill>
      <patternFill patternType="solid">
        <fgColor rgb="FF00FFFF"/>
        <bgColor indexed="64"/>
      </patternFill>
    </fill>
    <fill>
      <patternFill patternType="solid">
        <fgColor rgb="FFFFFF99"/>
        <bgColor indexed="64"/>
      </patternFill>
    </fill>
    <fill>
      <patternFill patternType="solid">
        <fgColor rgb="FFFFE1FF"/>
        <bgColor indexed="64"/>
      </patternFill>
    </fill>
    <fill>
      <patternFill patternType="solid">
        <fgColor rgb="FF66FF99"/>
        <bgColor indexed="64"/>
      </patternFill>
    </fill>
    <fill>
      <patternFill patternType="solid">
        <fgColor rgb="FF99FFCC"/>
        <bgColor indexed="64"/>
      </patternFill>
    </fill>
    <fill>
      <patternFill patternType="solid">
        <fgColor rgb="FFFF0000"/>
        <bgColor indexed="64"/>
      </patternFill>
    </fill>
    <fill>
      <patternFill patternType="solid">
        <fgColor rgb="FFFF8BC5"/>
        <bgColor indexed="64"/>
      </patternFill>
    </fill>
    <fill>
      <patternFill patternType="solid">
        <fgColor rgb="FFFFCCFF"/>
        <bgColor indexed="64"/>
      </patternFill>
    </fill>
    <fill>
      <patternFill patternType="solid">
        <fgColor rgb="FFFFCDCD"/>
        <bgColor indexed="64"/>
      </patternFill>
    </fill>
    <fill>
      <patternFill patternType="solid">
        <fgColor rgb="FFFF99FF"/>
        <bgColor indexed="64"/>
      </patternFill>
    </fill>
    <fill>
      <patternFill patternType="solid">
        <fgColor rgb="FFFFC5C5"/>
        <bgColor indexed="64"/>
      </patternFill>
    </fill>
    <fill>
      <patternFill patternType="solid">
        <fgColor rgb="FFFFC301"/>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medium">
        <color indexed="64"/>
      </top>
      <bottom style="medium">
        <color indexed="64"/>
      </bottom>
      <diagonal/>
    </border>
  </borders>
  <cellStyleXfs count="8">
    <xf numFmtId="0" fontId="0" fillId="0" borderId="0"/>
    <xf numFmtId="43" fontId="3" fillId="0" borderId="0" applyFont="0" applyFill="0" applyBorder="0" applyAlignment="0" applyProtection="0"/>
    <xf numFmtId="0" fontId="1" fillId="0" borderId="0"/>
    <xf numFmtId="0" fontId="15" fillId="0" borderId="0"/>
    <xf numFmtId="0" fontId="3" fillId="0" borderId="0"/>
    <xf numFmtId="0" fontId="68" fillId="0" borderId="0"/>
    <xf numFmtId="0" fontId="91" fillId="0" borderId="0"/>
    <xf numFmtId="43" fontId="3" fillId="0" borderId="0" applyFont="0" applyFill="0" applyBorder="0" applyAlignment="0" applyProtection="0"/>
  </cellStyleXfs>
  <cellXfs count="973">
    <xf numFmtId="0" fontId="0" fillId="0" borderId="0" xfId="0"/>
    <xf numFmtId="0" fontId="2" fillId="0" borderId="0" xfId="2" applyFont="1" applyFill="1" applyBorder="1"/>
    <xf numFmtId="0" fontId="4" fillId="0" borderId="0" xfId="0" applyFont="1" applyProtection="1"/>
    <xf numFmtId="0" fontId="5" fillId="0" borderId="0" xfId="0" applyFont="1" applyProtection="1"/>
    <xf numFmtId="0" fontId="6" fillId="0" borderId="0" xfId="0" applyFont="1" applyProtection="1"/>
    <xf numFmtId="0" fontId="7" fillId="0" borderId="0" xfId="0" applyFont="1" applyAlignment="1" applyProtection="1">
      <alignment horizontal="center" vertical="center"/>
    </xf>
    <xf numFmtId="0" fontId="7" fillId="0" borderId="0" xfId="0" applyFont="1" applyFill="1" applyAlignment="1" applyProtection="1">
      <alignment horizontal="right" vertical="center" wrapText="1"/>
      <protection locked="0"/>
    </xf>
    <xf numFmtId="3" fontId="5" fillId="0" borderId="0" xfId="0" applyNumberFormat="1" applyFont="1" applyProtection="1"/>
    <xf numFmtId="0" fontId="8" fillId="0" borderId="0" xfId="2" applyFont="1" applyFill="1" applyBorder="1"/>
    <xf numFmtId="41" fontId="7" fillId="0" borderId="0" xfId="0" applyNumberFormat="1" applyFont="1" applyFill="1" applyAlignment="1" applyProtection="1">
      <alignment horizontal="right" vertical="center" wrapText="1"/>
      <protection locked="0"/>
    </xf>
    <xf numFmtId="0" fontId="9" fillId="0" borderId="0" xfId="2" applyFont="1" applyFill="1" applyBorder="1"/>
    <xf numFmtId="0" fontId="2" fillId="0" borderId="0" xfId="2" applyFont="1" applyFill="1" applyBorder="1" applyAlignment="1">
      <alignment wrapText="1"/>
    </xf>
    <xf numFmtId="0" fontId="7" fillId="0" borderId="0" xfId="0" applyFont="1" applyAlignment="1" applyProtection="1"/>
    <xf numFmtId="0" fontId="8" fillId="0" borderId="0" xfId="2" applyFont="1" applyFill="1" applyBorder="1" applyAlignment="1">
      <alignment wrapText="1"/>
    </xf>
    <xf numFmtId="41" fontId="7" fillId="0" borderId="0" xfId="0" applyNumberFormat="1" applyFont="1" applyAlignment="1" applyProtection="1"/>
    <xf numFmtId="0" fontId="10" fillId="0" borderId="0" xfId="0" applyFont="1" applyAlignment="1" applyProtection="1">
      <alignment horizontal="left" vertical="center" wrapText="1"/>
      <protection locked="0"/>
    </xf>
    <xf numFmtId="3" fontId="14" fillId="0" borderId="0" xfId="2" applyNumberFormat="1" applyFont="1" applyFill="1" applyBorder="1"/>
    <xf numFmtId="0" fontId="8" fillId="0" borderId="0" xfId="2" applyFont="1" applyFill="1"/>
    <xf numFmtId="0" fontId="18" fillId="0" borderId="3" xfId="2" applyFont="1" applyFill="1" applyBorder="1" applyAlignment="1">
      <alignment horizontal="center" vertical="center"/>
    </xf>
    <xf numFmtId="0" fontId="19" fillId="0" borderId="3" xfId="2" applyFont="1" applyFill="1" applyBorder="1" applyAlignment="1">
      <alignment horizontal="center" vertical="center" wrapText="1"/>
    </xf>
    <xf numFmtId="0" fontId="22" fillId="3" borderId="5" xfId="0" applyFont="1" applyFill="1" applyBorder="1" applyAlignment="1" applyProtection="1">
      <alignment vertical="center" wrapText="1"/>
    </xf>
    <xf numFmtId="0" fontId="2" fillId="0" borderId="0" xfId="2" applyFont="1" applyFill="1"/>
    <xf numFmtId="0" fontId="27" fillId="0" borderId="2" xfId="0" applyFont="1" applyBorder="1" applyAlignment="1" applyProtection="1">
      <alignment horizontal="center" vertical="center" textRotation="90" wrapText="1"/>
    </xf>
    <xf numFmtId="0" fontId="30" fillId="0" borderId="2" xfId="0" applyFont="1" applyBorder="1" applyAlignment="1" applyProtection="1">
      <alignment horizontal="center" vertical="center" textRotation="90" wrapText="1"/>
    </xf>
    <xf numFmtId="0" fontId="7" fillId="0" borderId="3" xfId="0" applyFont="1" applyBorder="1" applyAlignment="1" applyProtection="1">
      <alignment horizontal="center" vertical="center" wrapText="1"/>
    </xf>
    <xf numFmtId="3" fontId="5" fillId="4" borderId="3" xfId="0" applyNumberFormat="1" applyFont="1" applyFill="1" applyBorder="1" applyAlignment="1" applyProtection="1">
      <alignment horizontal="center" vertical="center" wrapText="1"/>
    </xf>
    <xf numFmtId="0" fontId="22" fillId="0" borderId="3" xfId="0" applyFont="1" applyBorder="1" applyAlignment="1" applyProtection="1">
      <alignment horizontal="center" vertical="center" wrapText="1"/>
    </xf>
    <xf numFmtId="4" fontId="22" fillId="3" borderId="2" xfId="0" applyNumberFormat="1" applyFont="1" applyFill="1" applyBorder="1" applyAlignment="1" applyProtection="1">
      <alignment horizontal="center" vertical="center" wrapText="1"/>
    </xf>
    <xf numFmtId="0" fontId="22" fillId="6" borderId="2" xfId="0" applyFont="1" applyFill="1" applyBorder="1" applyAlignment="1" applyProtection="1">
      <alignment horizontal="center" vertical="center" wrapText="1"/>
    </xf>
    <xf numFmtId="4" fontId="22" fillId="6" borderId="2" xfId="0" applyNumberFormat="1" applyFont="1" applyFill="1" applyBorder="1" applyAlignment="1" applyProtection="1">
      <alignment horizontal="center" vertical="center" wrapText="1"/>
    </xf>
    <xf numFmtId="0" fontId="7" fillId="8" borderId="2" xfId="0" applyFont="1" applyFill="1" applyBorder="1" applyAlignment="1" applyProtection="1">
      <alignment horizontal="center" vertical="center" wrapText="1"/>
    </xf>
    <xf numFmtId="4" fontId="7" fillId="8" borderId="2" xfId="0" applyNumberFormat="1" applyFont="1" applyFill="1" applyBorder="1" applyAlignment="1" applyProtection="1">
      <alignment horizontal="center" vertical="center" wrapText="1"/>
    </xf>
    <xf numFmtId="0" fontId="22" fillId="10" borderId="10" xfId="0" applyFont="1" applyFill="1" applyBorder="1" applyAlignment="1" applyProtection="1">
      <alignment horizontal="center" vertical="center" wrapText="1"/>
    </xf>
    <xf numFmtId="0" fontId="31" fillId="0" borderId="0" xfId="2" applyFont="1" applyFill="1"/>
    <xf numFmtId="0" fontId="31" fillId="0" borderId="3" xfId="3" applyFont="1" applyFill="1" applyBorder="1" applyAlignment="1">
      <alignment horizontal="center" vertical="center" wrapText="1"/>
    </xf>
    <xf numFmtId="0" fontId="32" fillId="0" borderId="3" xfId="3" applyFont="1" applyFill="1" applyBorder="1" applyAlignment="1">
      <alignment horizontal="center" vertical="center" wrapText="1"/>
    </xf>
    <xf numFmtId="0" fontId="33" fillId="0" borderId="3" xfId="3" applyFont="1" applyFill="1" applyBorder="1" applyAlignment="1">
      <alignment horizontal="center" vertical="center" wrapText="1"/>
    </xf>
    <xf numFmtId="3" fontId="33" fillId="0" borderId="3" xfId="3" applyNumberFormat="1" applyFont="1" applyFill="1" applyBorder="1" applyAlignment="1">
      <alignment horizontal="center" vertical="center" wrapText="1"/>
    </xf>
    <xf numFmtId="0" fontId="33" fillId="0" borderId="3" xfId="2" applyFont="1" applyFill="1" applyBorder="1" applyAlignment="1">
      <alignment horizontal="center" vertical="center"/>
    </xf>
    <xf numFmtId="0" fontId="33" fillId="0" borderId="0" xfId="2" applyFont="1" applyFill="1"/>
    <xf numFmtId="0" fontId="34" fillId="11" borderId="3" xfId="0" applyFont="1" applyFill="1" applyBorder="1" applyAlignment="1">
      <alignment horizontal="left" vertical="center"/>
    </xf>
    <xf numFmtId="0" fontId="4" fillId="11" borderId="3" xfId="0" applyFont="1" applyFill="1" applyBorder="1" applyAlignment="1">
      <alignment horizontal="left" vertical="center"/>
    </xf>
    <xf numFmtId="0" fontId="6" fillId="11" borderId="3" xfId="0" applyFont="1" applyFill="1" applyBorder="1" applyAlignment="1">
      <alignment horizontal="left" vertical="center"/>
    </xf>
    <xf numFmtId="0" fontId="6" fillId="11" borderId="3" xfId="0" applyFont="1" applyFill="1" applyBorder="1" applyAlignment="1">
      <alignment horizontal="left" vertical="top"/>
    </xf>
    <xf numFmtId="0" fontId="7" fillId="11" borderId="3" xfId="0" applyFont="1" applyFill="1" applyBorder="1" applyAlignment="1">
      <alignment horizontal="left" vertical="center"/>
    </xf>
    <xf numFmtId="0" fontId="35" fillId="11" borderId="3" xfId="0" applyFont="1" applyFill="1" applyBorder="1" applyAlignment="1">
      <alignment horizontal="left" vertical="center"/>
    </xf>
    <xf numFmtId="0" fontId="36" fillId="11" borderId="3" xfId="0" applyFont="1" applyFill="1" applyBorder="1" applyAlignment="1">
      <alignment horizontal="left" vertical="center"/>
    </xf>
    <xf numFmtId="41" fontId="7" fillId="11" borderId="3" xfId="0" applyNumberFormat="1" applyFont="1" applyFill="1" applyBorder="1" applyAlignment="1">
      <alignment vertical="center" wrapText="1"/>
    </xf>
    <xf numFmtId="4" fontId="5" fillId="11" borderId="3" xfId="0" applyNumberFormat="1" applyFont="1" applyFill="1" applyBorder="1" applyAlignment="1">
      <alignment horizontal="right" vertical="center" wrapText="1"/>
    </xf>
    <xf numFmtId="43" fontId="37" fillId="11" borderId="3" xfId="0" applyNumberFormat="1" applyFont="1" applyFill="1" applyBorder="1" applyAlignment="1">
      <alignment horizontal="right" vertical="center" wrapText="1"/>
    </xf>
    <xf numFmtId="164" fontId="7" fillId="11" borderId="3" xfId="0" applyNumberFormat="1" applyFont="1" applyFill="1" applyBorder="1" applyAlignment="1">
      <alignment vertical="center" wrapText="1"/>
    </xf>
    <xf numFmtId="0" fontId="34" fillId="12" borderId="3" xfId="0" applyFont="1" applyFill="1" applyBorder="1" applyAlignment="1">
      <alignment horizontal="left" vertical="center"/>
    </xf>
    <xf numFmtId="0" fontId="26" fillId="12" borderId="3" xfId="0" applyFont="1" applyFill="1" applyBorder="1" applyAlignment="1">
      <alignment horizontal="left" vertical="center"/>
    </xf>
    <xf numFmtId="0" fontId="38" fillId="12" borderId="3" xfId="0" applyFont="1" applyFill="1" applyBorder="1" applyAlignment="1">
      <alignment horizontal="left" vertical="center"/>
    </xf>
    <xf numFmtId="0" fontId="38" fillId="12" borderId="3" xfId="0" applyFont="1" applyFill="1" applyBorder="1" applyAlignment="1">
      <alignment horizontal="left" vertical="top"/>
    </xf>
    <xf numFmtId="0" fontId="35" fillId="12" borderId="3" xfId="0" applyFont="1" applyFill="1" applyBorder="1" applyAlignment="1">
      <alignment horizontal="left" vertical="center"/>
    </xf>
    <xf numFmtId="0" fontId="39" fillId="12" borderId="3" xfId="0" applyFont="1" applyFill="1" applyBorder="1" applyAlignment="1">
      <alignment horizontal="left" vertical="center"/>
    </xf>
    <xf numFmtId="165" fontId="34" fillId="12" borderId="3" xfId="1" applyNumberFormat="1" applyFont="1" applyFill="1" applyBorder="1" applyAlignment="1">
      <alignment horizontal="center" vertical="center" wrapText="1"/>
    </xf>
    <xf numFmtId="4" fontId="5" fillId="12" borderId="3" xfId="0" applyNumberFormat="1" applyFont="1" applyFill="1" applyBorder="1" applyAlignment="1">
      <alignment horizontal="right" vertical="center" wrapText="1"/>
    </xf>
    <xf numFmtId="4" fontId="37" fillId="12" borderId="3" xfId="0" applyNumberFormat="1" applyFont="1" applyFill="1" applyBorder="1" applyAlignment="1">
      <alignment horizontal="right" vertical="center" wrapText="1"/>
    </xf>
    <xf numFmtId="165" fontId="34" fillId="12" borderId="3" xfId="0" applyNumberFormat="1" applyFont="1" applyFill="1" applyBorder="1" applyAlignment="1">
      <alignment horizontal="center" vertical="center" wrapText="1"/>
    </xf>
    <xf numFmtId="164" fontId="34" fillId="12" borderId="3" xfId="0" applyNumberFormat="1" applyFont="1" applyFill="1" applyBorder="1" applyAlignment="1">
      <alignment horizontal="center" vertical="center" wrapText="1"/>
    </xf>
    <xf numFmtId="3" fontId="34" fillId="12" borderId="3" xfId="0" applyNumberFormat="1" applyFont="1" applyFill="1" applyBorder="1" applyAlignment="1">
      <alignment horizontal="center" vertical="center" wrapText="1"/>
    </xf>
    <xf numFmtId="166" fontId="34" fillId="12" borderId="3" xfId="0" applyNumberFormat="1" applyFont="1" applyFill="1" applyBorder="1" applyAlignment="1">
      <alignment horizontal="center" vertical="center" wrapText="1"/>
    </xf>
    <xf numFmtId="41" fontId="7" fillId="12" borderId="3" xfId="0" applyNumberFormat="1" applyFont="1" applyFill="1" applyBorder="1" applyAlignment="1">
      <alignment horizontal="center" vertical="center" wrapText="1"/>
    </xf>
    <xf numFmtId="165" fontId="7" fillId="12" borderId="3" xfId="0" applyNumberFormat="1" applyFont="1" applyFill="1" applyBorder="1" applyAlignment="1">
      <alignment horizontal="center" vertical="center" wrapText="1"/>
    </xf>
    <xf numFmtId="164" fontId="7" fillId="12" borderId="3" xfId="0" applyNumberFormat="1" applyFont="1" applyFill="1" applyBorder="1" applyAlignment="1">
      <alignment horizontal="center" vertical="center" wrapText="1"/>
    </xf>
    <xf numFmtId="167" fontId="2" fillId="0" borderId="0" xfId="1" applyNumberFormat="1" applyFont="1" applyFill="1"/>
    <xf numFmtId="165" fontId="2" fillId="12" borderId="3" xfId="2" applyNumberFormat="1" applyFont="1" applyFill="1" applyBorder="1"/>
    <xf numFmtId="0" fontId="32" fillId="0" borderId="3" xfId="0" applyFont="1" applyBorder="1" applyAlignment="1">
      <alignment vertical="top" wrapText="1"/>
    </xf>
    <xf numFmtId="0" fontId="42" fillId="0" borderId="3" xfId="4" applyFont="1" applyFill="1" applyBorder="1" applyAlignment="1">
      <alignment horizontal="center" vertical="center" wrapText="1"/>
    </xf>
    <xf numFmtId="0" fontId="43" fillId="0" borderId="3" xfId="4" applyFont="1" applyFill="1" applyBorder="1" applyAlignment="1">
      <alignment horizontal="center" vertical="center" wrapText="1"/>
    </xf>
    <xf numFmtId="0" fontId="44" fillId="0" borderId="3" xfId="4" applyFont="1" applyFill="1" applyBorder="1" applyAlignment="1">
      <alignment horizontal="center" vertical="center" wrapText="1"/>
    </xf>
    <xf numFmtId="41" fontId="7" fillId="0" borderId="3" xfId="0" applyNumberFormat="1" applyFont="1" applyFill="1" applyBorder="1" applyAlignment="1">
      <alignment horizontal="center" vertical="center" wrapText="1"/>
    </xf>
    <xf numFmtId="4" fontId="45" fillId="13" borderId="3" xfId="0" applyNumberFormat="1" applyFont="1" applyFill="1" applyBorder="1" applyAlignment="1">
      <alignment horizontal="right" vertical="center" wrapText="1"/>
    </xf>
    <xf numFmtId="4" fontId="37" fillId="0" borderId="3" xfId="0" applyNumberFormat="1" applyFont="1" applyBorder="1" applyAlignment="1">
      <alignment horizontal="right" vertical="center" wrapText="1"/>
    </xf>
    <xf numFmtId="165" fontId="7" fillId="0" borderId="3" xfId="0" applyNumberFormat="1" applyFont="1" applyFill="1" applyBorder="1" applyAlignment="1">
      <alignment horizontal="center" vertical="center" wrapText="1"/>
    </xf>
    <xf numFmtId="164" fontId="7" fillId="0" borderId="3" xfId="0" applyNumberFormat="1" applyFont="1" applyFill="1" applyBorder="1" applyAlignment="1">
      <alignment horizontal="center" vertical="center" wrapText="1"/>
    </xf>
    <xf numFmtId="166" fontId="7" fillId="0" borderId="3" xfId="0" applyNumberFormat="1" applyFont="1" applyFill="1" applyBorder="1" applyAlignment="1">
      <alignment horizontal="center" vertical="center" wrapText="1"/>
    </xf>
    <xf numFmtId="0" fontId="47" fillId="0" borderId="3" xfId="4" applyFont="1" applyFill="1" applyBorder="1" applyAlignment="1">
      <alignment horizontal="center" vertical="center" wrapText="1"/>
    </xf>
    <xf numFmtId="0" fontId="48" fillId="0" borderId="3" xfId="4" applyFont="1" applyFill="1" applyBorder="1" applyAlignment="1">
      <alignment horizontal="center" vertical="center" wrapText="1"/>
    </xf>
    <xf numFmtId="4" fontId="45" fillId="4" borderId="3" xfId="0" applyNumberFormat="1" applyFont="1" applyFill="1" applyBorder="1" applyAlignment="1">
      <alignment horizontal="right" vertical="center" wrapText="1"/>
    </xf>
    <xf numFmtId="41" fontId="7" fillId="14" borderId="3" xfId="0" applyNumberFormat="1" applyFont="1" applyFill="1" applyBorder="1" applyAlignment="1">
      <alignment horizontal="center" vertical="center" wrapText="1"/>
    </xf>
    <xf numFmtId="0" fontId="32" fillId="15" borderId="3" xfId="0" applyFont="1" applyFill="1" applyBorder="1" applyAlignment="1">
      <alignment vertical="top" wrapText="1"/>
    </xf>
    <xf numFmtId="0" fontId="42" fillId="15" borderId="3" xfId="4" applyFont="1" applyFill="1" applyBorder="1" applyAlignment="1">
      <alignment horizontal="center" vertical="center" wrapText="1"/>
    </xf>
    <xf numFmtId="0" fontId="43" fillId="15" borderId="3" xfId="4" applyFont="1" applyFill="1" applyBorder="1" applyAlignment="1">
      <alignment horizontal="center" vertical="center" wrapText="1"/>
    </xf>
    <xf numFmtId="0" fontId="44" fillId="15" borderId="3" xfId="4" applyFont="1" applyFill="1" applyBorder="1" applyAlignment="1">
      <alignment horizontal="center" vertical="center" wrapText="1"/>
    </xf>
    <xf numFmtId="0" fontId="32" fillId="15" borderId="8" xfId="0" applyFont="1" applyFill="1" applyBorder="1" applyAlignment="1">
      <alignment vertical="top" wrapText="1"/>
    </xf>
    <xf numFmtId="0" fontId="47" fillId="15" borderId="3" xfId="4" applyFont="1" applyFill="1" applyBorder="1" applyAlignment="1">
      <alignment horizontal="center" vertical="center" wrapText="1"/>
    </xf>
    <xf numFmtId="0" fontId="48" fillId="15" borderId="3" xfId="4" applyFont="1" applyFill="1" applyBorder="1" applyAlignment="1">
      <alignment horizontal="center" vertical="center" wrapText="1"/>
    </xf>
    <xf numFmtId="0" fontId="41" fillId="0" borderId="3" xfId="0" applyFont="1" applyBorder="1" applyAlignment="1">
      <alignment vertical="center" wrapText="1"/>
    </xf>
    <xf numFmtId="0" fontId="41" fillId="0" borderId="3" xfId="0" applyFont="1" applyBorder="1" applyAlignment="1">
      <alignment horizontal="center" vertical="center" wrapText="1"/>
    </xf>
    <xf numFmtId="0" fontId="31" fillId="0" borderId="3" xfId="4" applyFont="1" applyFill="1" applyBorder="1" applyAlignment="1">
      <alignment horizontal="center" vertical="center" wrapText="1"/>
    </xf>
    <xf numFmtId="43" fontId="7" fillId="0" borderId="3" xfId="1" applyFont="1" applyFill="1" applyBorder="1" applyAlignment="1">
      <alignment horizontal="center" vertical="center" wrapText="1"/>
    </xf>
    <xf numFmtId="0" fontId="32" fillId="2" borderId="3" xfId="0" applyFont="1" applyFill="1" applyBorder="1" applyAlignment="1">
      <alignment vertical="top" wrapText="1"/>
    </xf>
    <xf numFmtId="0" fontId="49" fillId="12" borderId="3" xfId="0" applyFont="1" applyFill="1" applyBorder="1" applyAlignment="1">
      <alignment vertical="top" wrapText="1"/>
    </xf>
    <xf numFmtId="0" fontId="50" fillId="11" borderId="3" xfId="0" applyFont="1" applyFill="1" applyBorder="1" applyAlignment="1">
      <alignment horizontal="left" vertical="center"/>
    </xf>
    <xf numFmtId="0" fontId="51" fillId="11" borderId="3" xfId="0" applyFont="1" applyFill="1" applyBorder="1" applyAlignment="1">
      <alignment horizontal="left" vertical="center"/>
    </xf>
    <xf numFmtId="0" fontId="52" fillId="11" borderId="3" xfId="0" applyFont="1" applyFill="1" applyBorder="1" applyAlignment="1">
      <alignment horizontal="left" vertical="center"/>
    </xf>
    <xf numFmtId="0" fontId="52" fillId="11" borderId="3" xfId="0" applyFont="1" applyFill="1" applyBorder="1" applyAlignment="1">
      <alignment horizontal="left" vertical="top"/>
    </xf>
    <xf numFmtId="0" fontId="42" fillId="11" borderId="3" xfId="0" applyFont="1" applyFill="1" applyBorder="1" applyAlignment="1">
      <alignment horizontal="left" vertical="center"/>
    </xf>
    <xf numFmtId="0" fontId="43" fillId="11" borderId="3" xfId="0" applyFont="1" applyFill="1" applyBorder="1" applyAlignment="1">
      <alignment horizontal="left" vertical="center"/>
    </xf>
    <xf numFmtId="0" fontId="44" fillId="11" borderId="3" xfId="0" applyFont="1" applyFill="1" applyBorder="1" applyAlignment="1">
      <alignment horizontal="left" vertical="center"/>
    </xf>
    <xf numFmtId="165" fontId="7" fillId="11" borderId="3" xfId="0" applyNumberFormat="1" applyFont="1" applyFill="1" applyBorder="1" applyAlignment="1">
      <alignment horizontal="center" vertical="center"/>
    </xf>
    <xf numFmtId="4" fontId="45" fillId="11" borderId="3" xfId="0" applyNumberFormat="1" applyFont="1" applyFill="1" applyBorder="1" applyAlignment="1">
      <alignment horizontal="right" vertical="center" wrapText="1"/>
    </xf>
    <xf numFmtId="43" fontId="53" fillId="11" borderId="3" xfId="0" applyNumberFormat="1" applyFont="1" applyFill="1" applyBorder="1" applyAlignment="1">
      <alignment horizontal="right" vertical="center"/>
    </xf>
    <xf numFmtId="165" fontId="7" fillId="11" borderId="3" xfId="0" applyNumberFormat="1" applyFont="1" applyFill="1" applyBorder="1" applyAlignment="1">
      <alignment horizontal="left" vertical="center"/>
    </xf>
    <xf numFmtId="164" fontId="7" fillId="11" borderId="3" xfId="0" applyNumberFormat="1" applyFont="1" applyFill="1" applyBorder="1" applyAlignment="1">
      <alignment horizontal="left" vertical="center"/>
    </xf>
    <xf numFmtId="41" fontId="7" fillId="11" borderId="3" xfId="0" applyNumberFormat="1" applyFont="1" applyFill="1" applyBorder="1" applyAlignment="1">
      <alignment horizontal="left" vertical="center"/>
    </xf>
    <xf numFmtId="0" fontId="50" fillId="12" borderId="3" xfId="0" applyFont="1" applyFill="1" applyBorder="1" applyAlignment="1">
      <alignment vertical="center"/>
    </xf>
    <xf numFmtId="0" fontId="54" fillId="12" borderId="3" xfId="0" applyFont="1" applyFill="1" applyBorder="1" applyAlignment="1">
      <alignment vertical="center"/>
    </xf>
    <xf numFmtId="0" fontId="55" fillId="12" borderId="3" xfId="0" applyFont="1" applyFill="1" applyBorder="1" applyAlignment="1">
      <alignment vertical="center"/>
    </xf>
    <xf numFmtId="0" fontId="55" fillId="12" borderId="3" xfId="0" applyFont="1" applyFill="1" applyBorder="1" applyAlignment="1">
      <alignment vertical="top"/>
    </xf>
    <xf numFmtId="0" fontId="42" fillId="12" borderId="3" xfId="0" applyFont="1" applyFill="1" applyBorder="1" applyAlignment="1">
      <alignment horizontal="left" vertical="center"/>
    </xf>
    <xf numFmtId="0" fontId="43" fillId="12" borderId="3" xfId="0" applyFont="1" applyFill="1" applyBorder="1" applyAlignment="1">
      <alignment horizontal="left" vertical="center"/>
    </xf>
    <xf numFmtId="0" fontId="44" fillId="12" borderId="3" xfId="0" applyFont="1" applyFill="1" applyBorder="1" applyAlignment="1">
      <alignment horizontal="left" vertical="center"/>
    </xf>
    <xf numFmtId="167" fontId="34" fillId="12" borderId="3" xfId="1" applyNumberFormat="1" applyFont="1" applyFill="1" applyBorder="1" applyAlignment="1">
      <alignment horizontal="center" vertical="center" wrapText="1"/>
    </xf>
    <xf numFmtId="4" fontId="53" fillId="12" borderId="3" xfId="0" applyNumberFormat="1" applyFont="1" applyFill="1" applyBorder="1" applyAlignment="1">
      <alignment horizontal="center" vertical="center"/>
    </xf>
    <xf numFmtId="165" fontId="7" fillId="12" borderId="3" xfId="0" applyNumberFormat="1" applyFont="1" applyFill="1" applyBorder="1" applyAlignment="1">
      <alignment horizontal="center" vertical="center"/>
    </xf>
    <xf numFmtId="164" fontId="7" fillId="12" borderId="3" xfId="0" applyNumberFormat="1" applyFont="1" applyFill="1" applyBorder="1" applyAlignment="1">
      <alignment horizontal="center" vertical="center"/>
    </xf>
    <xf numFmtId="3" fontId="7" fillId="12" borderId="3" xfId="0" applyNumberFormat="1" applyFont="1" applyFill="1" applyBorder="1" applyAlignment="1">
      <alignment horizontal="center" vertical="center"/>
    </xf>
    <xf numFmtId="164" fontId="34" fillId="12" borderId="3" xfId="0" applyNumberFormat="1" applyFont="1" applyFill="1" applyBorder="1" applyAlignment="1">
      <alignment horizontal="left" vertical="center"/>
    </xf>
    <xf numFmtId="166" fontId="7" fillId="12" borderId="3" xfId="0" applyNumberFormat="1" applyFont="1" applyFill="1" applyBorder="1" applyAlignment="1">
      <alignment horizontal="center" vertical="center"/>
    </xf>
    <xf numFmtId="41" fontId="7" fillId="12" borderId="3" xfId="0" applyNumberFormat="1" applyFont="1" applyFill="1" applyBorder="1" applyAlignment="1">
      <alignment horizontal="center" vertical="center"/>
    </xf>
    <xf numFmtId="165" fontId="34" fillId="12" borderId="3" xfId="0" applyNumberFormat="1" applyFont="1" applyFill="1" applyBorder="1" applyAlignment="1">
      <alignment vertical="center"/>
    </xf>
    <xf numFmtId="164" fontId="34" fillId="12" borderId="3" xfId="0" applyNumberFormat="1" applyFont="1" applyFill="1" applyBorder="1" applyAlignment="1">
      <alignment vertical="center"/>
    </xf>
    <xf numFmtId="41" fontId="34" fillId="12" borderId="3" xfId="0" applyNumberFormat="1" applyFont="1" applyFill="1" applyBorder="1" applyAlignment="1">
      <alignment vertical="center"/>
    </xf>
    <xf numFmtId="41" fontId="2" fillId="0" borderId="0" xfId="2" applyNumberFormat="1" applyFont="1" applyFill="1"/>
    <xf numFmtId="0" fontId="6" fillId="0" borderId="3" xfId="0" applyFont="1" applyBorder="1" applyAlignment="1">
      <alignment horizontal="center" vertical="center" wrapText="1"/>
    </xf>
    <xf numFmtId="0" fontId="41" fillId="0" borderId="3" xfId="0" applyFont="1" applyBorder="1" applyAlignment="1">
      <alignment vertical="top" wrapText="1"/>
    </xf>
    <xf numFmtId="4" fontId="37" fillId="0" borderId="3" xfId="0" applyNumberFormat="1" applyFont="1" applyBorder="1" applyAlignment="1">
      <alignment horizontal="center" vertical="center" wrapText="1"/>
    </xf>
    <xf numFmtId="0" fontId="40" fillId="0" borderId="3" xfId="0" applyFont="1" applyBorder="1" applyAlignment="1">
      <alignment horizontal="center" vertical="center" wrapText="1"/>
    </xf>
    <xf numFmtId="0" fontId="54" fillId="11" borderId="3" xfId="0" applyFont="1" applyFill="1" applyBorder="1" applyAlignment="1">
      <alignment horizontal="left" vertical="center"/>
    </xf>
    <xf numFmtId="0" fontId="55" fillId="11" borderId="3" xfId="0" applyFont="1" applyFill="1" applyBorder="1" applyAlignment="1">
      <alignment horizontal="left" vertical="center"/>
    </xf>
    <xf numFmtId="0" fontId="55" fillId="11" borderId="3" xfId="0" applyFont="1" applyFill="1" applyBorder="1" applyAlignment="1">
      <alignment horizontal="left" vertical="top"/>
    </xf>
    <xf numFmtId="0" fontId="56" fillId="11" borderId="3" xfId="0" applyFont="1" applyFill="1" applyBorder="1" applyAlignment="1">
      <alignment horizontal="left" vertical="center"/>
    </xf>
    <xf numFmtId="165" fontId="34" fillId="11" borderId="3" xfId="0" applyNumberFormat="1" applyFont="1" applyFill="1" applyBorder="1" applyAlignment="1">
      <alignment horizontal="center" vertical="center"/>
    </xf>
    <xf numFmtId="4" fontId="57" fillId="11" borderId="3" xfId="0" applyNumberFormat="1" applyFont="1" applyFill="1" applyBorder="1" applyAlignment="1">
      <alignment horizontal="right" vertical="center" wrapText="1"/>
    </xf>
    <xf numFmtId="43" fontId="58" fillId="11" borderId="3" xfId="0" applyNumberFormat="1" applyFont="1" applyFill="1" applyBorder="1" applyAlignment="1">
      <alignment horizontal="right" vertical="center"/>
    </xf>
    <xf numFmtId="43" fontId="50" fillId="11" borderId="3" xfId="0" applyNumberFormat="1" applyFont="1" applyFill="1" applyBorder="1" applyAlignment="1">
      <alignment horizontal="center" vertical="center"/>
    </xf>
    <xf numFmtId="164" fontId="50" fillId="11" borderId="3" xfId="0" applyNumberFormat="1" applyFont="1" applyFill="1" applyBorder="1" applyAlignment="1">
      <alignment horizontal="center" vertical="center"/>
    </xf>
    <xf numFmtId="41" fontId="50" fillId="11" borderId="3" xfId="0" applyNumberFormat="1" applyFont="1" applyFill="1" applyBorder="1" applyAlignment="1">
      <alignment horizontal="center" vertical="center"/>
    </xf>
    <xf numFmtId="0" fontId="43" fillId="12" borderId="3" xfId="0" applyFont="1" applyFill="1" applyBorder="1" applyAlignment="1">
      <alignment vertical="center"/>
    </xf>
    <xf numFmtId="0" fontId="56" fillId="12" borderId="3" xfId="0" applyFont="1" applyFill="1" applyBorder="1" applyAlignment="1">
      <alignment vertical="center"/>
    </xf>
    <xf numFmtId="43" fontId="58" fillId="12" borderId="3" xfId="1" applyFont="1" applyFill="1" applyBorder="1" applyAlignment="1">
      <alignment horizontal="center" vertical="center"/>
    </xf>
    <xf numFmtId="165" fontId="36" fillId="12" borderId="3" xfId="0" applyNumberFormat="1" applyFont="1" applyFill="1" applyBorder="1" applyAlignment="1">
      <alignment horizontal="center" vertical="center" wrapText="1"/>
    </xf>
    <xf numFmtId="3" fontId="7" fillId="12" borderId="3" xfId="0" applyNumberFormat="1" applyFont="1" applyFill="1" applyBorder="1" applyAlignment="1">
      <alignment horizontal="center" vertical="center" wrapText="1"/>
    </xf>
    <xf numFmtId="166" fontId="7" fillId="12" borderId="3" xfId="0" applyNumberFormat="1" applyFont="1" applyFill="1" applyBorder="1" applyAlignment="1">
      <alignment horizontal="center" vertical="center" wrapText="1"/>
    </xf>
    <xf numFmtId="165" fontId="34" fillId="12" borderId="3" xfId="0" applyNumberFormat="1" applyFont="1" applyFill="1" applyBorder="1" applyAlignment="1">
      <alignment horizontal="center" vertical="center"/>
    </xf>
    <xf numFmtId="0" fontId="32" fillId="0" borderId="3" xfId="0" applyFont="1" applyBorder="1" applyAlignment="1">
      <alignment vertical="center" wrapText="1"/>
    </xf>
    <xf numFmtId="0" fontId="4" fillId="0" borderId="3" xfId="0" applyFont="1" applyBorder="1" applyAlignment="1">
      <alignment horizontal="center" vertical="center" wrapText="1"/>
    </xf>
    <xf numFmtId="165" fontId="7" fillId="14" borderId="3" xfId="0" applyNumberFormat="1" applyFont="1" applyFill="1" applyBorder="1" applyAlignment="1">
      <alignment horizontal="center" vertical="center" wrapText="1"/>
    </xf>
    <xf numFmtId="43" fontId="37" fillId="0" borderId="3" xfId="1" applyFont="1" applyBorder="1" applyAlignment="1">
      <alignment horizontal="center" vertical="center" wrapText="1"/>
    </xf>
    <xf numFmtId="165" fontId="36" fillId="0" borderId="3" xfId="0" applyNumberFormat="1" applyFont="1" applyFill="1" applyBorder="1" applyAlignment="1">
      <alignment horizontal="center" vertical="center" wrapText="1"/>
    </xf>
    <xf numFmtId="41" fontId="59" fillId="0" borderId="3" xfId="0" applyNumberFormat="1" applyFont="1" applyFill="1" applyBorder="1" applyAlignment="1">
      <alignment horizontal="center" vertical="center" wrapText="1"/>
    </xf>
    <xf numFmtId="0" fontId="42" fillId="0" borderId="2" xfId="4" applyFont="1" applyFill="1" applyBorder="1" applyAlignment="1">
      <alignment horizontal="center" vertical="center" wrapText="1"/>
    </xf>
    <xf numFmtId="0" fontId="43" fillId="0" borderId="2" xfId="4" applyFont="1" applyFill="1" applyBorder="1" applyAlignment="1">
      <alignment horizontal="center" vertical="center" wrapText="1"/>
    </xf>
    <xf numFmtId="0" fontId="44" fillId="0" borderId="2" xfId="4" applyFont="1" applyFill="1" applyBorder="1" applyAlignment="1">
      <alignment horizontal="center" vertical="center" wrapText="1"/>
    </xf>
    <xf numFmtId="167" fontId="7" fillId="0" borderId="3" xfId="1" applyNumberFormat="1" applyFont="1" applyFill="1" applyBorder="1" applyAlignment="1">
      <alignment horizontal="center" vertical="center" wrapText="1"/>
    </xf>
    <xf numFmtId="0" fontId="50" fillId="11" borderId="3" xfId="0" applyFont="1" applyFill="1" applyBorder="1" applyAlignment="1">
      <alignment vertical="center"/>
    </xf>
    <xf numFmtId="0" fontId="54" fillId="11" borderId="3" xfId="0" applyFont="1" applyFill="1" applyBorder="1" applyAlignment="1">
      <alignment vertical="center" wrapText="1"/>
    </xf>
    <xf numFmtId="0" fontId="55" fillId="11" borderId="3" xfId="0" applyFont="1" applyFill="1" applyBorder="1" applyAlignment="1">
      <alignment vertical="center" wrapText="1"/>
    </xf>
    <xf numFmtId="0" fontId="55" fillId="11" borderId="3" xfId="0" applyFont="1" applyFill="1" applyBorder="1" applyAlignment="1">
      <alignment vertical="top" wrapText="1"/>
    </xf>
    <xf numFmtId="0" fontId="50" fillId="11" borderId="3" xfId="0" applyFont="1" applyFill="1" applyBorder="1" applyAlignment="1">
      <alignment vertical="center" wrapText="1"/>
    </xf>
    <xf numFmtId="0" fontId="43" fillId="11" borderId="3" xfId="0" applyFont="1" applyFill="1" applyBorder="1" applyAlignment="1">
      <alignment vertical="center" wrapText="1"/>
    </xf>
    <xf numFmtId="0" fontId="56" fillId="11" borderId="3" xfId="0" applyFont="1" applyFill="1" applyBorder="1" applyAlignment="1">
      <alignment vertical="center" wrapText="1"/>
    </xf>
    <xf numFmtId="165" fontId="34" fillId="11" borderId="3" xfId="0" applyNumberFormat="1" applyFont="1" applyFill="1" applyBorder="1" applyAlignment="1">
      <alignment horizontal="center" vertical="center" wrapText="1"/>
    </xf>
    <xf numFmtId="43" fontId="58" fillId="11" borderId="3" xfId="0" applyNumberFormat="1" applyFont="1" applyFill="1" applyBorder="1" applyAlignment="1">
      <alignment horizontal="right" vertical="center" wrapText="1"/>
    </xf>
    <xf numFmtId="165" fontId="34" fillId="11" borderId="3" xfId="0" applyNumberFormat="1" applyFont="1" applyFill="1" applyBorder="1" applyAlignment="1">
      <alignment vertical="center" wrapText="1"/>
    </xf>
    <xf numFmtId="164" fontId="34" fillId="11" borderId="3" xfId="0" applyNumberFormat="1" applyFont="1" applyFill="1" applyBorder="1" applyAlignment="1">
      <alignment vertical="center" wrapText="1"/>
    </xf>
    <xf numFmtId="41" fontId="34" fillId="11" borderId="3" xfId="0" applyNumberFormat="1" applyFont="1" applyFill="1" applyBorder="1" applyAlignment="1">
      <alignment vertical="center" wrapText="1"/>
    </xf>
    <xf numFmtId="0" fontId="54" fillId="12" borderId="3" xfId="0" applyFont="1" applyFill="1" applyBorder="1" applyAlignment="1">
      <alignment vertical="center" wrapText="1"/>
    </xf>
    <xf numFmtId="0" fontId="55" fillId="12" borderId="3" xfId="0" applyFont="1" applyFill="1" applyBorder="1" applyAlignment="1">
      <alignment vertical="center" wrapText="1"/>
    </xf>
    <xf numFmtId="0" fontId="55" fillId="12" borderId="3" xfId="0" applyFont="1" applyFill="1" applyBorder="1" applyAlignment="1">
      <alignment vertical="top" wrapText="1"/>
    </xf>
    <xf numFmtId="0" fontId="50" fillId="12" borderId="3" xfId="0" applyFont="1" applyFill="1" applyBorder="1" applyAlignment="1">
      <alignment vertical="center" wrapText="1"/>
    </xf>
    <xf numFmtId="0" fontId="43" fillId="12" borderId="3" xfId="0" applyFont="1" applyFill="1" applyBorder="1" applyAlignment="1">
      <alignment vertical="center" wrapText="1"/>
    </xf>
    <xf numFmtId="0" fontId="56" fillId="12" borderId="3" xfId="0" applyFont="1" applyFill="1" applyBorder="1" applyAlignment="1">
      <alignment vertical="center" wrapText="1"/>
    </xf>
    <xf numFmtId="4" fontId="58" fillId="12" borderId="3" xfId="0" applyNumberFormat="1" applyFont="1" applyFill="1" applyBorder="1" applyAlignment="1">
      <alignment horizontal="right" vertical="center" wrapText="1"/>
    </xf>
    <xf numFmtId="165" fontId="34" fillId="12" borderId="3" xfId="0" applyNumberFormat="1" applyFont="1" applyFill="1" applyBorder="1" applyAlignment="1">
      <alignment vertical="center" wrapText="1"/>
    </xf>
    <xf numFmtId="164" fontId="34" fillId="12" borderId="3" xfId="0" applyNumberFormat="1" applyFont="1" applyFill="1" applyBorder="1" applyAlignment="1">
      <alignment vertical="center" wrapText="1"/>
    </xf>
    <xf numFmtId="41" fontId="34" fillId="12" borderId="3" xfId="0" applyNumberFormat="1" applyFont="1" applyFill="1" applyBorder="1" applyAlignment="1">
      <alignment vertical="center" wrapText="1"/>
    </xf>
    <xf numFmtId="43" fontId="50" fillId="11" borderId="3" xfId="0" applyNumberFormat="1" applyFont="1" applyFill="1" applyBorder="1" applyAlignment="1">
      <alignment horizontal="center" vertical="center" wrapText="1"/>
    </xf>
    <xf numFmtId="164" fontId="50" fillId="11" borderId="3" xfId="0" applyNumberFormat="1" applyFont="1" applyFill="1" applyBorder="1" applyAlignment="1">
      <alignment horizontal="center" vertical="center" wrapText="1"/>
    </xf>
    <xf numFmtId="41" fontId="50" fillId="11" borderId="3" xfId="0" applyNumberFormat="1" applyFont="1" applyFill="1" applyBorder="1" applyAlignment="1">
      <alignment horizontal="center" vertical="center" wrapText="1"/>
    </xf>
    <xf numFmtId="4" fontId="58" fillId="12" borderId="3" xfId="0" applyNumberFormat="1" applyFont="1" applyFill="1" applyBorder="1" applyAlignment="1">
      <alignment horizontal="right" vertical="center"/>
    </xf>
    <xf numFmtId="0" fontId="2" fillId="0" borderId="3" xfId="3" applyFont="1" applyFill="1" applyBorder="1" applyAlignment="1">
      <alignment horizontal="center" vertical="center" wrapText="1"/>
    </xf>
    <xf numFmtId="0" fontId="60" fillId="0" borderId="3" xfId="3" applyFont="1" applyFill="1" applyBorder="1" applyAlignment="1">
      <alignment horizontal="center" vertical="center" wrapText="1"/>
    </xf>
    <xf numFmtId="0" fontId="61" fillId="0" borderId="3" xfId="3" applyFont="1" applyFill="1" applyBorder="1" applyAlignment="1">
      <alignment horizontal="center" vertical="center" wrapText="1"/>
    </xf>
    <xf numFmtId="0" fontId="54" fillId="11" borderId="3" xfId="0" applyFont="1" applyFill="1" applyBorder="1" applyAlignment="1">
      <alignment vertical="center"/>
    </xf>
    <xf numFmtId="0" fontId="55" fillId="11" borderId="3" xfId="0" applyFont="1" applyFill="1" applyBorder="1" applyAlignment="1">
      <alignment vertical="center"/>
    </xf>
    <xf numFmtId="0" fontId="55" fillId="11" borderId="3" xfId="0" applyFont="1" applyFill="1" applyBorder="1" applyAlignment="1">
      <alignment vertical="top"/>
    </xf>
    <xf numFmtId="0" fontId="43" fillId="11" borderId="3" xfId="0" applyFont="1" applyFill="1" applyBorder="1" applyAlignment="1">
      <alignment vertical="center"/>
    </xf>
    <xf numFmtId="0" fontId="56" fillId="11" borderId="3" xfId="0" applyFont="1" applyFill="1" applyBorder="1" applyAlignment="1">
      <alignment vertical="center"/>
    </xf>
    <xf numFmtId="4" fontId="62" fillId="12" borderId="3" xfId="2" applyNumberFormat="1" applyFont="1" applyFill="1" applyBorder="1" applyAlignment="1">
      <alignment horizontal="right" vertical="center"/>
    </xf>
    <xf numFmtId="41" fontId="34" fillId="11" borderId="3" xfId="0" applyNumberFormat="1" applyFont="1" applyFill="1" applyBorder="1" applyAlignment="1">
      <alignment horizontal="center" vertical="center"/>
    </xf>
    <xf numFmtId="41" fontId="34" fillId="11" borderId="3" xfId="0" applyNumberFormat="1" applyFont="1" applyFill="1" applyBorder="1" applyAlignment="1">
      <alignment vertical="center"/>
    </xf>
    <xf numFmtId="164" fontId="34" fillId="11" borderId="3" xfId="0" applyNumberFormat="1" applyFont="1" applyFill="1" applyBorder="1" applyAlignment="1">
      <alignment vertical="center"/>
    </xf>
    <xf numFmtId="43" fontId="58" fillId="12" borderId="3" xfId="0" applyNumberFormat="1" applyFont="1" applyFill="1" applyBorder="1" applyAlignment="1">
      <alignment horizontal="right" vertical="center"/>
    </xf>
    <xf numFmtId="41" fontId="50" fillId="12" borderId="3" xfId="0" applyNumberFormat="1" applyFont="1" applyFill="1" applyBorder="1" applyAlignment="1">
      <alignment vertical="center"/>
    </xf>
    <xf numFmtId="164" fontId="50" fillId="12" borderId="3" xfId="0" applyNumberFormat="1" applyFont="1" applyFill="1" applyBorder="1" applyAlignment="1">
      <alignment vertical="center"/>
    </xf>
    <xf numFmtId="41" fontId="50" fillId="12" borderId="3" xfId="0" applyNumberFormat="1" applyFont="1" applyFill="1" applyBorder="1" applyAlignment="1">
      <alignment horizontal="center" vertical="center"/>
    </xf>
    <xf numFmtId="0" fontId="40" fillId="16" borderId="3" xfId="0" applyFont="1" applyFill="1" applyBorder="1" applyAlignment="1">
      <alignment horizontal="center" vertical="center" wrapText="1"/>
    </xf>
    <xf numFmtId="0" fontId="32" fillId="16" borderId="3" xfId="0" applyFont="1" applyFill="1" applyBorder="1" applyAlignment="1">
      <alignment vertical="center" wrapText="1"/>
    </xf>
    <xf numFmtId="0" fontId="41" fillId="16" borderId="3" xfId="0" applyFont="1" applyFill="1" applyBorder="1" applyAlignment="1">
      <alignment horizontal="center" vertical="center" wrapText="1"/>
    </xf>
    <xf numFmtId="0" fontId="41" fillId="16" borderId="3" xfId="0" applyFont="1" applyFill="1" applyBorder="1" applyAlignment="1">
      <alignment vertical="center" wrapText="1"/>
    </xf>
    <xf numFmtId="0" fontId="41" fillId="16" borderId="3" xfId="0" applyFont="1" applyFill="1" applyBorder="1" applyAlignment="1">
      <alignment vertical="top" wrapText="1"/>
    </xf>
    <xf numFmtId="0" fontId="31" fillId="0" borderId="3" xfId="0" applyFont="1" applyFill="1" applyBorder="1" applyAlignment="1">
      <alignment horizontal="center" vertical="center" wrapText="1"/>
    </xf>
    <xf numFmtId="0" fontId="47" fillId="0" borderId="3" xfId="0" applyFont="1" applyFill="1" applyBorder="1" applyAlignment="1">
      <alignment horizontal="center" vertical="center" wrapText="1"/>
    </xf>
    <xf numFmtId="0" fontId="48" fillId="0" borderId="3"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47" fillId="0" borderId="2" xfId="0" applyFont="1" applyFill="1" applyBorder="1" applyAlignment="1">
      <alignment horizontal="center" vertical="center" wrapText="1"/>
    </xf>
    <xf numFmtId="0" fontId="48" fillId="0" borderId="2" xfId="0" applyFont="1" applyFill="1" applyBorder="1" applyAlignment="1">
      <alignment horizontal="center" vertical="center" wrapText="1"/>
    </xf>
    <xf numFmtId="165" fontId="34" fillId="11" borderId="3" xfId="0" applyNumberFormat="1" applyFont="1" applyFill="1" applyBorder="1" applyAlignment="1">
      <alignment vertical="center"/>
    </xf>
    <xf numFmtId="165" fontId="39" fillId="12" borderId="3" xfId="0" applyNumberFormat="1" applyFont="1" applyFill="1" applyBorder="1" applyAlignment="1">
      <alignment horizontal="center" vertical="center"/>
    </xf>
    <xf numFmtId="164" fontId="34" fillId="12" borderId="3" xfId="0" applyNumberFormat="1" applyFont="1" applyFill="1" applyBorder="1" applyAlignment="1">
      <alignment horizontal="center" vertical="center"/>
    </xf>
    <xf numFmtId="3" fontId="34" fillId="12" borderId="3" xfId="0" applyNumberFormat="1" applyFont="1" applyFill="1" applyBorder="1" applyAlignment="1">
      <alignment horizontal="center" vertical="center"/>
    </xf>
    <xf numFmtId="166" fontId="34" fillId="12" borderId="3" xfId="0" applyNumberFormat="1" applyFont="1" applyFill="1" applyBorder="1" applyAlignment="1">
      <alignment horizontal="center" vertical="center"/>
    </xf>
    <xf numFmtId="41" fontId="34" fillId="12" borderId="3" xfId="0" applyNumberFormat="1" applyFont="1" applyFill="1" applyBorder="1" applyAlignment="1">
      <alignment horizontal="center" vertical="center"/>
    </xf>
    <xf numFmtId="0" fontId="43" fillId="17" borderId="3" xfId="4" applyFont="1" applyFill="1" applyBorder="1" applyAlignment="1">
      <alignment horizontal="center" vertical="center" wrapText="1"/>
    </xf>
    <xf numFmtId="0" fontId="44" fillId="18" borderId="3" xfId="4" applyFont="1" applyFill="1" applyBorder="1" applyAlignment="1">
      <alignment horizontal="center" vertical="center" wrapText="1"/>
    </xf>
    <xf numFmtId="43" fontId="37" fillId="0" borderId="3" xfId="1" applyFont="1" applyBorder="1" applyAlignment="1">
      <alignment horizontal="right" vertical="center" wrapText="1"/>
    </xf>
    <xf numFmtId="165" fontId="7" fillId="6" borderId="3" xfId="0" applyNumberFormat="1" applyFont="1" applyFill="1" applyBorder="1" applyAlignment="1">
      <alignment horizontal="center" vertical="center" wrapText="1"/>
    </xf>
    <xf numFmtId="0" fontId="63" fillId="0" borderId="0" xfId="0" applyFont="1" applyAlignment="1">
      <alignment horizontal="center" vertical="center"/>
    </xf>
    <xf numFmtId="0" fontId="32" fillId="16" borderId="3" xfId="0" applyFont="1" applyFill="1" applyBorder="1" applyAlignment="1">
      <alignment vertical="top" wrapText="1"/>
    </xf>
    <xf numFmtId="165" fontId="36" fillId="19" borderId="3" xfId="0" applyNumberFormat="1" applyFont="1" applyFill="1" applyBorder="1" applyAlignment="1">
      <alignment horizontal="center" vertical="center" wrapText="1"/>
    </xf>
    <xf numFmtId="165" fontId="7" fillId="7" borderId="3" xfId="0" applyNumberFormat="1" applyFont="1" applyFill="1" applyBorder="1" applyAlignment="1">
      <alignment horizontal="center" vertical="center" wrapText="1"/>
    </xf>
    <xf numFmtId="0" fontId="56" fillId="18" borderId="3" xfId="4" applyFont="1" applyFill="1" applyBorder="1" applyAlignment="1">
      <alignment horizontal="center" vertical="center" wrapText="1"/>
    </xf>
    <xf numFmtId="2" fontId="2" fillId="0" borderId="0" xfId="2" applyNumberFormat="1" applyFont="1" applyFill="1"/>
    <xf numFmtId="0" fontId="56" fillId="20" borderId="3" xfId="4" applyFont="1" applyFill="1" applyBorder="1" applyAlignment="1">
      <alignment horizontal="center" vertical="center" wrapText="1"/>
    </xf>
    <xf numFmtId="167" fontId="34" fillId="21" borderId="3" xfId="1" applyNumberFormat="1" applyFont="1" applyFill="1" applyBorder="1" applyAlignment="1">
      <alignment horizontal="center" vertical="center" wrapText="1"/>
    </xf>
    <xf numFmtId="0" fontId="41" fillId="0" borderId="3" xfId="0" applyFont="1" applyBorder="1" applyAlignment="1">
      <alignment horizontal="left" vertical="top" wrapText="1"/>
    </xf>
    <xf numFmtId="0" fontId="63" fillId="0" borderId="3" xfId="0" applyFont="1" applyBorder="1" applyAlignment="1">
      <alignment horizontal="center" vertical="center"/>
    </xf>
    <xf numFmtId="0" fontId="41" fillId="15" borderId="3" xfId="0" applyFont="1" applyFill="1" applyBorder="1" applyAlignment="1">
      <alignment vertical="top" wrapText="1"/>
    </xf>
    <xf numFmtId="0" fontId="31" fillId="4" borderId="3" xfId="4" applyFont="1" applyFill="1" applyBorder="1" applyAlignment="1">
      <alignment horizontal="center" vertical="center" wrapText="1"/>
    </xf>
    <xf numFmtId="0" fontId="47" fillId="4" borderId="3" xfId="4" applyFont="1" applyFill="1" applyBorder="1" applyAlignment="1">
      <alignment horizontal="center" vertical="center" wrapText="1"/>
    </xf>
    <xf numFmtId="0" fontId="10" fillId="23" borderId="3" xfId="4" applyFont="1" applyFill="1" applyBorder="1" applyAlignment="1">
      <alignment horizontal="center" vertical="center" wrapText="1"/>
    </xf>
    <xf numFmtId="0" fontId="65" fillId="23" borderId="3" xfId="4" applyFont="1" applyFill="1" applyBorder="1" applyAlignment="1">
      <alignment horizontal="center" vertical="center" wrapText="1"/>
    </xf>
    <xf numFmtId="0" fontId="41" fillId="24" borderId="3" xfId="0" applyFont="1" applyFill="1" applyBorder="1" applyAlignment="1">
      <alignment horizontal="center" vertical="center" wrapText="1"/>
    </xf>
    <xf numFmtId="0" fontId="41" fillId="24" borderId="3" xfId="0" applyFont="1" applyFill="1" applyBorder="1" applyAlignment="1">
      <alignment vertical="top" wrapText="1"/>
    </xf>
    <xf numFmtId="0" fontId="31" fillId="25" borderId="3" xfId="4" applyFont="1" applyFill="1" applyBorder="1" applyAlignment="1">
      <alignment horizontal="center" vertical="center" wrapText="1"/>
    </xf>
    <xf numFmtId="0" fontId="47" fillId="25" borderId="3" xfId="4" applyFont="1" applyFill="1" applyBorder="1" applyAlignment="1">
      <alignment horizontal="center" vertical="center" wrapText="1"/>
    </xf>
    <xf numFmtId="0" fontId="48" fillId="26" borderId="3" xfId="4" applyFont="1" applyFill="1" applyBorder="1" applyAlignment="1">
      <alignment horizontal="center" vertical="center" wrapText="1"/>
    </xf>
    <xf numFmtId="4" fontId="45" fillId="12" borderId="3" xfId="0" applyNumberFormat="1" applyFont="1" applyFill="1" applyBorder="1" applyAlignment="1">
      <alignment horizontal="right" vertical="center" wrapText="1"/>
    </xf>
    <xf numFmtId="0" fontId="41" fillId="24" borderId="3" xfId="0" applyFont="1" applyFill="1" applyBorder="1" applyAlignment="1">
      <alignment vertical="center" wrapText="1"/>
    </xf>
    <xf numFmtId="0" fontId="40" fillId="11" borderId="3" xfId="0" applyFont="1" applyFill="1" applyBorder="1" applyAlignment="1">
      <alignment vertical="center"/>
    </xf>
    <xf numFmtId="0" fontId="11" fillId="11" borderId="3" xfId="0" applyFont="1" applyFill="1" applyBorder="1" applyAlignment="1">
      <alignment vertical="center"/>
    </xf>
    <xf numFmtId="0" fontId="66" fillId="11" borderId="3" xfId="0" applyFont="1" applyFill="1" applyBorder="1" applyAlignment="1">
      <alignment vertical="center"/>
    </xf>
    <xf numFmtId="0" fontId="66" fillId="11" borderId="3" xfId="0" applyFont="1" applyFill="1" applyBorder="1" applyAlignment="1">
      <alignment vertical="top"/>
    </xf>
    <xf numFmtId="0" fontId="47" fillId="11" borderId="3" xfId="0" applyFont="1" applyFill="1" applyBorder="1" applyAlignment="1">
      <alignment vertical="center"/>
    </xf>
    <xf numFmtId="0" fontId="65" fillId="11" borderId="3" xfId="0" applyFont="1" applyFill="1" applyBorder="1" applyAlignment="1">
      <alignment vertical="center"/>
    </xf>
    <xf numFmtId="4" fontId="12" fillId="11" borderId="3" xfId="0" applyNumberFormat="1" applyFont="1" applyFill="1" applyBorder="1" applyAlignment="1">
      <alignment horizontal="right" vertical="center" wrapText="1"/>
    </xf>
    <xf numFmtId="43" fontId="67" fillId="11" borderId="3" xfId="0" applyNumberFormat="1" applyFont="1" applyFill="1" applyBorder="1" applyAlignment="1">
      <alignment horizontal="right" vertical="center"/>
    </xf>
    <xf numFmtId="41" fontId="67" fillId="11" borderId="3" xfId="0" applyNumberFormat="1" applyFont="1" applyFill="1" applyBorder="1" applyAlignment="1">
      <alignment horizontal="right" vertical="center"/>
    </xf>
    <xf numFmtId="0" fontId="40" fillId="12" borderId="3" xfId="0" applyFont="1" applyFill="1" applyBorder="1" applyAlignment="1">
      <alignment vertical="center"/>
    </xf>
    <xf numFmtId="0" fontId="11" fillId="12" borderId="3" xfId="0" applyFont="1" applyFill="1" applyBorder="1" applyAlignment="1">
      <alignment vertical="center"/>
    </xf>
    <xf numFmtId="0" fontId="66" fillId="12" borderId="3" xfId="0" applyFont="1" applyFill="1" applyBorder="1" applyAlignment="1">
      <alignment vertical="center"/>
    </xf>
    <xf numFmtId="0" fontId="66" fillId="12" borderId="3" xfId="0" applyFont="1" applyFill="1" applyBorder="1" applyAlignment="1">
      <alignment vertical="top"/>
    </xf>
    <xf numFmtId="0" fontId="47" fillId="12" borderId="3" xfId="0" applyFont="1" applyFill="1" applyBorder="1" applyAlignment="1">
      <alignment vertical="center"/>
    </xf>
    <xf numFmtId="0" fontId="65" fillId="12" borderId="3" xfId="0" applyFont="1" applyFill="1" applyBorder="1" applyAlignment="1">
      <alignment vertical="center"/>
    </xf>
    <xf numFmtId="4" fontId="67" fillId="12" borderId="3" xfId="0" applyNumberFormat="1" applyFont="1" applyFill="1" applyBorder="1" applyAlignment="1">
      <alignment horizontal="right" vertical="center"/>
    </xf>
    <xf numFmtId="41" fontId="67" fillId="12" borderId="3" xfId="0" applyNumberFormat="1" applyFont="1" applyFill="1" applyBorder="1" applyAlignment="1">
      <alignment horizontal="right" vertical="center"/>
    </xf>
    <xf numFmtId="0" fontId="31" fillId="15" borderId="3" xfId="4" applyFont="1" applyFill="1" applyBorder="1" applyAlignment="1">
      <alignment horizontal="center" vertical="center" wrapText="1"/>
    </xf>
    <xf numFmtId="0" fontId="35" fillId="15" borderId="3" xfId="4" applyFont="1" applyFill="1" applyBorder="1" applyAlignment="1">
      <alignment horizontal="center" vertical="center" wrapText="1"/>
    </xf>
    <xf numFmtId="0" fontId="69" fillId="15" borderId="3" xfId="4" applyFont="1" applyFill="1" applyBorder="1" applyAlignment="1">
      <alignment horizontal="center" vertical="center" wrapText="1"/>
    </xf>
    <xf numFmtId="0" fontId="7" fillId="4" borderId="3" xfId="4" applyFont="1" applyFill="1" applyBorder="1" applyAlignment="1">
      <alignment horizontal="center" vertical="center" wrapText="1"/>
    </xf>
    <xf numFmtId="0" fontId="35" fillId="4" borderId="3" xfId="4" applyFont="1" applyFill="1" applyBorder="1" applyAlignment="1">
      <alignment horizontal="center" vertical="center" wrapText="1"/>
    </xf>
    <xf numFmtId="0" fontId="36" fillId="15" borderId="3" xfId="4" applyFont="1" applyFill="1" applyBorder="1" applyAlignment="1">
      <alignment horizontal="center" vertical="center" wrapText="1"/>
    </xf>
    <xf numFmtId="0" fontId="35" fillId="0" borderId="3" xfId="4" applyFont="1" applyFill="1" applyBorder="1" applyAlignment="1">
      <alignment horizontal="center" vertical="center" wrapText="1"/>
    </xf>
    <xf numFmtId="0" fontId="36" fillId="0" borderId="3" xfId="4" applyFont="1" applyFill="1" applyBorder="1" applyAlignment="1">
      <alignment horizontal="center" vertical="center" wrapText="1"/>
    </xf>
    <xf numFmtId="167" fontId="2" fillId="27" borderId="0" xfId="1" applyNumberFormat="1" applyFont="1" applyFill="1" applyAlignment="1">
      <alignment vertical="center"/>
    </xf>
    <xf numFmtId="167" fontId="2" fillId="22" borderId="0" xfId="1" applyNumberFormat="1" applyFont="1" applyFill="1" applyAlignment="1">
      <alignment vertical="center"/>
    </xf>
    <xf numFmtId="0" fontId="70" fillId="17" borderId="3" xfId="0" applyFont="1" applyFill="1" applyBorder="1" applyAlignment="1">
      <alignment horizontal="center" vertical="center" wrapText="1"/>
    </xf>
    <xf numFmtId="0" fontId="41" fillId="15" borderId="3" xfId="0" applyFont="1" applyFill="1" applyBorder="1" applyAlignment="1">
      <alignment horizontal="center" vertical="center" wrapText="1"/>
    </xf>
    <xf numFmtId="0" fontId="41" fillId="15" borderId="3" xfId="0" applyFont="1" applyFill="1" applyBorder="1" applyAlignment="1">
      <alignment vertical="center" wrapText="1"/>
    </xf>
    <xf numFmtId="41" fontId="58" fillId="11" borderId="3" xfId="0" applyNumberFormat="1" applyFont="1" applyFill="1" applyBorder="1" applyAlignment="1">
      <alignment horizontal="right" vertical="center"/>
    </xf>
    <xf numFmtId="165" fontId="39" fillId="12" borderId="3" xfId="0" applyNumberFormat="1" applyFont="1" applyFill="1" applyBorder="1" applyAlignment="1">
      <alignment horizontal="center" vertical="center" wrapText="1"/>
    </xf>
    <xf numFmtId="0" fontId="40" fillId="28" borderId="3" xfId="0" applyFont="1" applyFill="1" applyBorder="1" applyAlignment="1">
      <alignment vertical="center"/>
    </xf>
    <xf numFmtId="0" fontId="11" fillId="28" borderId="3" xfId="0" applyFont="1" applyFill="1" applyBorder="1" applyAlignment="1">
      <alignment vertical="center"/>
    </xf>
    <xf numFmtId="0" fontId="66" fillId="28" borderId="3" xfId="0" applyFont="1" applyFill="1" applyBorder="1" applyAlignment="1">
      <alignment vertical="center"/>
    </xf>
    <xf numFmtId="0" fontId="66" fillId="28" borderId="3" xfId="0" applyFont="1" applyFill="1" applyBorder="1" applyAlignment="1">
      <alignment vertical="top"/>
    </xf>
    <xf numFmtId="0" fontId="47" fillId="28" borderId="3" xfId="0" applyFont="1" applyFill="1" applyBorder="1" applyAlignment="1">
      <alignment vertical="center"/>
    </xf>
    <xf numFmtId="0" fontId="65" fillId="28" borderId="3" xfId="0" applyFont="1" applyFill="1" applyBorder="1" applyAlignment="1">
      <alignment vertical="center"/>
    </xf>
    <xf numFmtId="165" fontId="34" fillId="28" borderId="3" xfId="0" applyNumberFormat="1" applyFont="1" applyFill="1" applyBorder="1" applyAlignment="1">
      <alignment horizontal="center" vertical="center" wrapText="1"/>
    </xf>
    <xf numFmtId="4" fontId="5" fillId="28" borderId="3" xfId="0" applyNumberFormat="1" applyFont="1" applyFill="1" applyBorder="1" applyAlignment="1">
      <alignment horizontal="right" vertical="center" wrapText="1"/>
    </xf>
    <xf numFmtId="43" fontId="67" fillId="28" borderId="3" xfId="1" applyFont="1" applyFill="1" applyBorder="1" applyAlignment="1">
      <alignment horizontal="center" vertical="center"/>
    </xf>
    <xf numFmtId="165" fontId="39" fillId="29" borderId="3" xfId="0" applyNumberFormat="1" applyFont="1" applyFill="1" applyBorder="1" applyAlignment="1">
      <alignment horizontal="center" vertical="center" wrapText="1"/>
    </xf>
    <xf numFmtId="164" fontId="34" fillId="29" borderId="3" xfId="0" applyNumberFormat="1" applyFont="1" applyFill="1" applyBorder="1" applyAlignment="1">
      <alignment horizontal="center" vertical="center" wrapText="1"/>
    </xf>
    <xf numFmtId="3" fontId="34" fillId="29" borderId="3" xfId="0" applyNumberFormat="1" applyFont="1" applyFill="1" applyBorder="1" applyAlignment="1">
      <alignment horizontal="center" vertical="center" wrapText="1"/>
    </xf>
    <xf numFmtId="165" fontId="34" fillId="29" borderId="3" xfId="0" applyNumberFormat="1" applyFont="1" applyFill="1" applyBorder="1" applyAlignment="1">
      <alignment horizontal="center" vertical="center" wrapText="1"/>
    </xf>
    <xf numFmtId="166" fontId="34" fillId="29" borderId="3" xfId="0" applyNumberFormat="1" applyFont="1" applyFill="1" applyBorder="1" applyAlignment="1">
      <alignment horizontal="center" vertical="center" wrapText="1"/>
    </xf>
    <xf numFmtId="41" fontId="7" fillId="29" borderId="3" xfId="0" applyNumberFormat="1" applyFont="1" applyFill="1" applyBorder="1" applyAlignment="1">
      <alignment horizontal="center" vertical="center" wrapText="1"/>
    </xf>
    <xf numFmtId="165" fontId="34" fillId="29" borderId="3" xfId="0" applyNumberFormat="1" applyFont="1" applyFill="1" applyBorder="1" applyAlignment="1">
      <alignment horizontal="center" vertical="center"/>
    </xf>
    <xf numFmtId="164" fontId="34" fillId="29" borderId="3" xfId="0" applyNumberFormat="1" applyFont="1" applyFill="1" applyBorder="1" applyAlignment="1">
      <alignment vertical="center"/>
    </xf>
    <xf numFmtId="41" fontId="34" fillId="29" borderId="3" xfId="0" applyNumberFormat="1" applyFont="1" applyFill="1" applyBorder="1" applyAlignment="1">
      <alignment vertical="center"/>
    </xf>
    <xf numFmtId="0" fontId="40" fillId="30" borderId="3" xfId="0" applyFont="1" applyFill="1" applyBorder="1" applyAlignment="1">
      <alignment horizontal="center" vertical="center" wrapText="1"/>
    </xf>
    <xf numFmtId="0" fontId="32" fillId="30" borderId="3" xfId="0" applyFont="1" applyFill="1" applyBorder="1" applyAlignment="1">
      <alignment vertical="top" wrapText="1"/>
    </xf>
    <xf numFmtId="0" fontId="4" fillId="30" borderId="3" xfId="0" applyFont="1" applyFill="1" applyBorder="1" applyAlignment="1">
      <alignment horizontal="center" vertical="center" wrapText="1"/>
    </xf>
    <xf numFmtId="0" fontId="41" fillId="30" borderId="3" xfId="0" applyFont="1" applyFill="1" applyBorder="1" applyAlignment="1">
      <alignment vertical="top" wrapText="1"/>
    </xf>
    <xf numFmtId="0" fontId="41" fillId="30" borderId="3" xfId="0" applyFont="1" applyFill="1" applyBorder="1" applyAlignment="1">
      <alignment horizontal="center" vertical="center" wrapText="1"/>
    </xf>
    <xf numFmtId="0" fontId="31" fillId="30" borderId="3" xfId="0" applyFont="1" applyFill="1" applyBorder="1" applyAlignment="1">
      <alignment horizontal="center" vertical="center" wrapText="1"/>
    </xf>
    <xf numFmtId="0" fontId="47" fillId="30" borderId="3" xfId="0" applyFont="1" applyFill="1" applyBorder="1" applyAlignment="1">
      <alignment horizontal="center" vertical="center" wrapText="1"/>
    </xf>
    <xf numFmtId="0" fontId="48" fillId="30" borderId="3" xfId="0" applyFont="1" applyFill="1" applyBorder="1" applyAlignment="1">
      <alignment horizontal="center" vertical="center" wrapText="1"/>
    </xf>
    <xf numFmtId="167" fontId="7" fillId="4" borderId="3" xfId="1" applyNumberFormat="1" applyFont="1" applyFill="1" applyBorder="1" applyAlignment="1">
      <alignment horizontal="center" vertical="center" wrapText="1"/>
    </xf>
    <xf numFmtId="43" fontId="2" fillId="0" borderId="0" xfId="1" applyFont="1" applyFill="1"/>
    <xf numFmtId="4" fontId="2" fillId="0" borderId="0" xfId="2" applyNumberFormat="1" applyFont="1" applyFill="1"/>
    <xf numFmtId="0" fontId="40" fillId="21" borderId="3" xfId="0" applyFont="1" applyFill="1" applyBorder="1" applyAlignment="1">
      <alignment horizontal="center" vertical="center" wrapText="1"/>
    </xf>
    <xf numFmtId="0" fontId="32" fillId="21" borderId="3" xfId="0" applyFont="1" applyFill="1" applyBorder="1" applyAlignment="1">
      <alignment vertical="top" wrapText="1"/>
    </xf>
    <xf numFmtId="0" fontId="41" fillId="21" borderId="3" xfId="0" applyFont="1" applyFill="1" applyBorder="1" applyAlignment="1">
      <alignment vertical="top" wrapText="1"/>
    </xf>
    <xf numFmtId="0" fontId="41" fillId="21" borderId="3" xfId="0" applyFont="1" applyFill="1" applyBorder="1" applyAlignment="1">
      <alignment horizontal="center" vertical="center" wrapText="1"/>
    </xf>
    <xf numFmtId="0" fontId="42" fillId="21" borderId="3" xfId="4" applyFont="1" applyFill="1" applyBorder="1" applyAlignment="1">
      <alignment horizontal="center" vertical="center" wrapText="1"/>
    </xf>
    <xf numFmtId="0" fontId="47" fillId="21" borderId="3" xfId="0" applyFont="1" applyFill="1" applyBorder="1" applyAlignment="1">
      <alignment horizontal="center" vertical="center" wrapText="1"/>
    </xf>
    <xf numFmtId="0" fontId="48" fillId="21" borderId="3" xfId="0" applyFont="1" applyFill="1" applyBorder="1" applyAlignment="1">
      <alignment horizontal="center" vertical="center" wrapText="1"/>
    </xf>
    <xf numFmtId="167" fontId="7" fillId="22" borderId="3" xfId="1" applyNumberFormat="1" applyFont="1" applyFill="1" applyBorder="1" applyAlignment="1">
      <alignment horizontal="center" vertical="center" wrapText="1"/>
    </xf>
    <xf numFmtId="0" fontId="4" fillId="16" borderId="3" xfId="0" applyFont="1" applyFill="1" applyBorder="1" applyAlignment="1">
      <alignment horizontal="center" vertical="center" wrapText="1"/>
    </xf>
    <xf numFmtId="167" fontId="7" fillId="31" borderId="3" xfId="1" applyNumberFormat="1" applyFont="1" applyFill="1" applyBorder="1" applyAlignment="1">
      <alignment horizontal="center" vertical="center" wrapText="1"/>
    </xf>
    <xf numFmtId="0" fontId="40" fillId="32" borderId="3" xfId="0" applyFont="1" applyFill="1" applyBorder="1" applyAlignment="1">
      <alignment horizontal="center" vertical="center" wrapText="1"/>
    </xf>
    <xf numFmtId="0" fontId="32" fillId="32" borderId="3" xfId="0" applyFont="1" applyFill="1" applyBorder="1" applyAlignment="1">
      <alignment vertical="top" wrapText="1"/>
    </xf>
    <xf numFmtId="0" fontId="41" fillId="32" borderId="3" xfId="0" applyFont="1" applyFill="1" applyBorder="1" applyAlignment="1">
      <alignment horizontal="center" vertical="center" wrapText="1"/>
    </xf>
    <xf numFmtId="0" fontId="41" fillId="32" borderId="3" xfId="0" applyFont="1" applyFill="1" applyBorder="1" applyAlignment="1">
      <alignment vertical="top" wrapText="1"/>
    </xf>
    <xf numFmtId="0" fontId="42" fillId="32" borderId="3" xfId="4" applyFont="1" applyFill="1" applyBorder="1" applyAlignment="1">
      <alignment horizontal="center" vertical="center" wrapText="1"/>
    </xf>
    <xf numFmtId="0" fontId="47" fillId="32" borderId="3" xfId="0" applyFont="1" applyFill="1" applyBorder="1" applyAlignment="1">
      <alignment horizontal="center" vertical="center" wrapText="1"/>
    </xf>
    <xf numFmtId="0" fontId="48" fillId="32" borderId="3" xfId="0" applyFont="1" applyFill="1" applyBorder="1" applyAlignment="1">
      <alignment horizontal="center" vertical="center" wrapText="1"/>
    </xf>
    <xf numFmtId="0" fontId="71" fillId="0" borderId="3" xfId="0" applyFont="1" applyBorder="1" applyAlignment="1">
      <alignment horizontal="center" vertical="center"/>
    </xf>
    <xf numFmtId="165" fontId="7" fillId="19" borderId="3" xfId="0" applyNumberFormat="1" applyFont="1" applyFill="1" applyBorder="1" applyAlignment="1">
      <alignment horizontal="center" vertical="center" wrapText="1"/>
    </xf>
    <xf numFmtId="0" fontId="72" fillId="0" borderId="3" xfId="0" applyFont="1" applyBorder="1" applyAlignment="1">
      <alignment vertical="top" wrapText="1"/>
    </xf>
    <xf numFmtId="41" fontId="7" fillId="33" borderId="3" xfId="0" applyNumberFormat="1" applyFont="1" applyFill="1" applyBorder="1" applyAlignment="1">
      <alignment horizontal="center" vertical="center" wrapText="1"/>
    </xf>
    <xf numFmtId="0" fontId="32" fillId="34" borderId="3" xfId="0" applyFont="1" applyFill="1" applyBorder="1" applyAlignment="1">
      <alignment vertical="center" wrapText="1"/>
    </xf>
    <xf numFmtId="0" fontId="42" fillId="35" borderId="3" xfId="4" applyFont="1" applyFill="1" applyBorder="1" applyAlignment="1">
      <alignment horizontal="center" vertical="center" wrapText="1"/>
    </xf>
    <xf numFmtId="0" fontId="43" fillId="35" borderId="3" xfId="4" applyFont="1" applyFill="1" applyBorder="1" applyAlignment="1">
      <alignment horizontal="center" vertical="center" wrapText="1"/>
    </xf>
    <xf numFmtId="0" fontId="44" fillId="34" borderId="3" xfId="4" applyFont="1" applyFill="1" applyBorder="1" applyAlignment="1">
      <alignment horizontal="center" vertical="center" wrapText="1"/>
    </xf>
    <xf numFmtId="0" fontId="72" fillId="16" borderId="3" xfId="0" applyFont="1" applyFill="1" applyBorder="1" applyAlignment="1">
      <alignment vertical="top" wrapText="1"/>
    </xf>
    <xf numFmtId="41" fontId="7" fillId="14" borderId="3" xfId="0" applyNumberFormat="1" applyFont="1" applyFill="1" applyBorder="1" applyAlignment="1">
      <alignment vertical="center" wrapText="1"/>
    </xf>
    <xf numFmtId="0" fontId="43" fillId="36" borderId="3" xfId="4" applyFont="1" applyFill="1" applyBorder="1" applyAlignment="1">
      <alignment horizontal="center" vertical="center" wrapText="1"/>
    </xf>
    <xf numFmtId="0" fontId="48" fillId="37" borderId="3" xfId="0" applyFont="1" applyFill="1" applyBorder="1" applyAlignment="1">
      <alignment horizontal="center" vertical="center" wrapText="1"/>
    </xf>
    <xf numFmtId="0" fontId="71" fillId="0" borderId="0" xfId="0" applyFont="1" applyAlignment="1">
      <alignment horizontal="center" vertical="center"/>
    </xf>
    <xf numFmtId="0" fontId="44" fillId="20" borderId="3" xfId="4" applyFont="1" applyFill="1" applyBorder="1" applyAlignment="1">
      <alignment horizontal="center" vertical="center" wrapText="1"/>
    </xf>
    <xf numFmtId="0" fontId="42" fillId="22" borderId="3" xfId="4" applyFont="1" applyFill="1" applyBorder="1" applyAlignment="1">
      <alignment horizontal="center" vertical="center" wrapText="1"/>
    </xf>
    <xf numFmtId="0" fontId="43" fillId="22" borderId="3" xfId="4" applyFont="1" applyFill="1" applyBorder="1" applyAlignment="1">
      <alignment horizontal="center" vertical="center" wrapText="1"/>
    </xf>
    <xf numFmtId="0" fontId="44" fillId="22" borderId="3" xfId="4" applyFont="1" applyFill="1" applyBorder="1" applyAlignment="1">
      <alignment horizontal="center" vertical="center" wrapText="1"/>
    </xf>
    <xf numFmtId="4" fontId="5" fillId="13" borderId="3" xfId="0" applyNumberFormat="1" applyFont="1" applyFill="1" applyBorder="1" applyAlignment="1">
      <alignment horizontal="right" vertical="center" wrapText="1"/>
    </xf>
    <xf numFmtId="0" fontId="41" fillId="22" borderId="3" xfId="5" applyFont="1" applyFill="1" applyBorder="1" applyAlignment="1">
      <alignment vertical="top" wrapText="1"/>
    </xf>
    <xf numFmtId="4" fontId="5" fillId="4" borderId="3" xfId="0" applyNumberFormat="1" applyFont="1" applyFill="1" applyBorder="1" applyAlignment="1">
      <alignment horizontal="right" vertical="center" wrapText="1"/>
    </xf>
    <xf numFmtId="0" fontId="41" fillId="28" borderId="3" xfId="0" applyFont="1" applyFill="1" applyBorder="1" applyAlignment="1">
      <alignment vertical="top" wrapText="1"/>
    </xf>
    <xf numFmtId="0" fontId="42" fillId="4" borderId="3" xfId="4" applyFont="1" applyFill="1" applyBorder="1" applyAlignment="1">
      <alignment horizontal="center" vertical="center" wrapText="1"/>
    </xf>
    <xf numFmtId="0" fontId="43" fillId="4" borderId="3" xfId="4" applyFont="1" applyFill="1" applyBorder="1" applyAlignment="1">
      <alignment horizontal="center" vertical="center" wrapText="1"/>
    </xf>
    <xf numFmtId="0" fontId="44" fillId="28" borderId="3" xfId="4" applyFont="1" applyFill="1" applyBorder="1" applyAlignment="1">
      <alignment horizontal="center" vertical="center" wrapText="1"/>
    </xf>
    <xf numFmtId="0" fontId="41" fillId="28" borderId="2" xfId="0" applyFont="1" applyFill="1" applyBorder="1" applyAlignment="1">
      <alignment vertical="top" wrapText="1"/>
    </xf>
    <xf numFmtId="0" fontId="43" fillId="38" borderId="3" xfId="4" applyFont="1" applyFill="1" applyBorder="1" applyAlignment="1">
      <alignment horizontal="center" vertical="center" wrapText="1"/>
    </xf>
    <xf numFmtId="41" fontId="37" fillId="14" borderId="3" xfId="0" applyNumberFormat="1" applyFont="1" applyFill="1" applyBorder="1" applyAlignment="1">
      <alignment vertical="center" wrapText="1"/>
    </xf>
    <xf numFmtId="165" fontId="37" fillId="0" borderId="3" xfId="0" applyNumberFormat="1" applyFont="1" applyFill="1" applyBorder="1" applyAlignment="1">
      <alignment horizontal="center" vertical="center" wrapText="1"/>
    </xf>
    <xf numFmtId="164" fontId="37" fillId="0" borderId="3" xfId="0" applyNumberFormat="1" applyFont="1" applyFill="1" applyBorder="1" applyAlignment="1">
      <alignment horizontal="center" vertical="center" wrapText="1"/>
    </xf>
    <xf numFmtId="41" fontId="37" fillId="0" borderId="3" xfId="0" applyNumberFormat="1" applyFont="1" applyFill="1" applyBorder="1" applyAlignment="1">
      <alignment horizontal="center" vertical="center" wrapText="1"/>
    </xf>
    <xf numFmtId="166" fontId="37" fillId="0" borderId="3" xfId="0" applyNumberFormat="1" applyFont="1" applyFill="1" applyBorder="1" applyAlignment="1">
      <alignment horizontal="center" vertical="center" wrapText="1"/>
    </xf>
    <xf numFmtId="165" fontId="2" fillId="0" borderId="0" xfId="2" applyNumberFormat="1" applyFont="1" applyFill="1"/>
    <xf numFmtId="165" fontId="73" fillId="12" borderId="3" xfId="0" applyNumberFormat="1" applyFont="1" applyFill="1" applyBorder="1" applyAlignment="1">
      <alignment vertical="center" wrapText="1"/>
    </xf>
    <xf numFmtId="3" fontId="73" fillId="12" borderId="3" xfId="0" applyNumberFormat="1" applyFont="1" applyFill="1" applyBorder="1" applyAlignment="1">
      <alignment horizontal="center" vertical="center" wrapText="1"/>
    </xf>
    <xf numFmtId="165" fontId="73" fillId="12" borderId="3" xfId="0" applyNumberFormat="1" applyFont="1" applyFill="1" applyBorder="1" applyAlignment="1">
      <alignment horizontal="center" vertical="center" wrapText="1"/>
    </xf>
    <xf numFmtId="164" fontId="73" fillId="12" borderId="3" xfId="0" applyNumberFormat="1" applyFont="1" applyFill="1" applyBorder="1" applyAlignment="1">
      <alignment horizontal="center" vertical="center" wrapText="1"/>
    </xf>
    <xf numFmtId="166" fontId="73" fillId="12" borderId="3" xfId="0" applyNumberFormat="1" applyFont="1" applyFill="1" applyBorder="1" applyAlignment="1">
      <alignment horizontal="center" vertical="center" wrapText="1"/>
    </xf>
    <xf numFmtId="41" fontId="37" fillId="12" borderId="3" xfId="0" applyNumberFormat="1" applyFont="1" applyFill="1" applyBorder="1" applyAlignment="1">
      <alignment horizontal="center" vertical="center" wrapText="1"/>
    </xf>
    <xf numFmtId="165" fontId="73" fillId="12" borderId="3" xfId="0" applyNumberFormat="1" applyFont="1" applyFill="1" applyBorder="1" applyAlignment="1">
      <alignment horizontal="center" vertical="center"/>
    </xf>
    <xf numFmtId="164" fontId="73" fillId="12" borderId="3" xfId="0" applyNumberFormat="1" applyFont="1" applyFill="1" applyBorder="1" applyAlignment="1">
      <alignment vertical="center"/>
    </xf>
    <xf numFmtId="165" fontId="7" fillId="33" borderId="3" xfId="0" applyNumberFormat="1" applyFont="1" applyFill="1" applyBorder="1" applyAlignment="1">
      <alignment horizontal="center" vertical="center" wrapText="1"/>
    </xf>
    <xf numFmtId="0" fontId="6" fillId="22" borderId="3" xfId="0" applyFont="1" applyFill="1" applyBorder="1" applyAlignment="1">
      <alignment horizontal="center" vertical="center" wrapText="1"/>
    </xf>
    <xf numFmtId="0" fontId="41" fillId="22" borderId="3" xfId="0" applyFont="1" applyFill="1" applyBorder="1" applyAlignment="1">
      <alignment vertical="center" wrapText="1"/>
    </xf>
    <xf numFmtId="0" fontId="41" fillId="22" borderId="3" xfId="0" applyFont="1" applyFill="1" applyBorder="1" applyAlignment="1">
      <alignment horizontal="center" vertical="center" wrapText="1"/>
    </xf>
    <xf numFmtId="0" fontId="41" fillId="22" borderId="3" xfId="0" applyFont="1" applyFill="1" applyBorder="1" applyAlignment="1">
      <alignment vertical="top" wrapText="1"/>
    </xf>
    <xf numFmtId="0" fontId="6" fillId="15" borderId="3" xfId="0" applyFont="1" applyFill="1" applyBorder="1" applyAlignment="1">
      <alignment horizontal="center" vertical="center" wrapText="1"/>
    </xf>
    <xf numFmtId="0" fontId="43" fillId="0" borderId="3" xfId="4" applyFont="1" applyFill="1" applyBorder="1" applyAlignment="1">
      <alignment horizontal="center" vertical="center"/>
    </xf>
    <xf numFmtId="0" fontId="44" fillId="0" borderId="3" xfId="4" applyFont="1" applyFill="1" applyBorder="1" applyAlignment="1">
      <alignment horizontal="center" vertical="center"/>
    </xf>
    <xf numFmtId="0" fontId="34" fillId="20" borderId="3" xfId="0" applyFont="1" applyFill="1" applyBorder="1" applyAlignment="1">
      <alignment horizontal="left" vertical="center"/>
    </xf>
    <xf numFmtId="0" fontId="26" fillId="20" borderId="3" xfId="0" applyFont="1" applyFill="1" applyBorder="1" applyAlignment="1">
      <alignment horizontal="left" vertical="center"/>
    </xf>
    <xf numFmtId="0" fontId="35" fillId="20" borderId="3" xfId="0" applyFont="1" applyFill="1" applyBorder="1" applyAlignment="1">
      <alignment horizontal="left" vertical="center"/>
    </xf>
    <xf numFmtId="0" fontId="39" fillId="20" borderId="3" xfId="0" applyFont="1" applyFill="1" applyBorder="1" applyAlignment="1">
      <alignment horizontal="left" vertical="center"/>
    </xf>
    <xf numFmtId="165" fontId="73" fillId="20" borderId="3" xfId="0" applyNumberFormat="1" applyFont="1" applyFill="1" applyBorder="1" applyAlignment="1">
      <alignment vertical="center" wrapText="1"/>
    </xf>
    <xf numFmtId="4" fontId="12" fillId="20" borderId="3" xfId="0" applyNumberFormat="1" applyFont="1" applyFill="1" applyBorder="1" applyAlignment="1">
      <alignment horizontal="right" vertical="center"/>
    </xf>
    <xf numFmtId="43" fontId="73" fillId="20" borderId="3" xfId="1" applyFont="1" applyFill="1" applyBorder="1" applyAlignment="1">
      <alignment horizontal="center" vertical="center"/>
    </xf>
    <xf numFmtId="3" fontId="74" fillId="20" borderId="3" xfId="0" applyNumberFormat="1" applyFont="1" applyFill="1" applyBorder="1" applyAlignment="1">
      <alignment horizontal="center" vertical="center"/>
    </xf>
    <xf numFmtId="4" fontId="73" fillId="6" borderId="3" xfId="0" applyNumberFormat="1" applyFont="1" applyFill="1" applyBorder="1" applyAlignment="1">
      <alignment horizontal="right" vertical="center"/>
    </xf>
    <xf numFmtId="3" fontId="73" fillId="20" borderId="3" xfId="0" applyNumberFormat="1" applyFont="1" applyFill="1" applyBorder="1" applyAlignment="1">
      <alignment horizontal="center" vertical="center"/>
    </xf>
    <xf numFmtId="4" fontId="73" fillId="20" borderId="3" xfId="0" applyNumberFormat="1" applyFont="1" applyFill="1" applyBorder="1" applyAlignment="1">
      <alignment horizontal="center" vertical="center"/>
    </xf>
    <xf numFmtId="4" fontId="73" fillId="20" borderId="3" xfId="0" applyNumberFormat="1" applyFont="1" applyFill="1" applyBorder="1" applyAlignment="1">
      <alignment horizontal="right" vertical="center"/>
    </xf>
    <xf numFmtId="41" fontId="73" fillId="20" borderId="3" xfId="0" applyNumberFormat="1" applyFont="1" applyFill="1" applyBorder="1" applyAlignment="1">
      <alignment horizontal="right" vertical="center"/>
    </xf>
    <xf numFmtId="165" fontId="73" fillId="20" borderId="3" xfId="0" applyNumberFormat="1" applyFont="1" applyFill="1" applyBorder="1" applyAlignment="1">
      <alignment horizontal="center" vertical="center" wrapText="1"/>
    </xf>
    <xf numFmtId="164" fontId="73" fillId="20" borderId="3" xfId="0" applyNumberFormat="1" applyFont="1" applyFill="1" applyBorder="1" applyAlignment="1">
      <alignment horizontal="center" vertical="center" wrapText="1"/>
    </xf>
    <xf numFmtId="41" fontId="34" fillId="20" borderId="3" xfId="0" applyNumberFormat="1" applyFont="1" applyFill="1" applyBorder="1" applyAlignment="1">
      <alignment horizontal="center" vertical="center" wrapText="1"/>
    </xf>
    <xf numFmtId="0" fontId="17" fillId="0" borderId="0" xfId="2" applyFont="1" applyFill="1"/>
    <xf numFmtId="0" fontId="14" fillId="0" borderId="0" xfId="2" applyFont="1" applyFill="1"/>
    <xf numFmtId="0" fontId="75" fillId="0" borderId="0" xfId="2" applyFont="1" applyFill="1"/>
    <xf numFmtId="0" fontId="2" fillId="0" borderId="0" xfId="2" applyFont="1" applyFill="1" applyAlignment="1">
      <alignment horizontal="center" vertical="center"/>
    </xf>
    <xf numFmtId="3" fontId="14" fillId="0" borderId="0" xfId="2" applyNumberFormat="1" applyFont="1" applyFill="1"/>
    <xf numFmtId="43" fontId="2" fillId="0" borderId="0" xfId="2" applyNumberFormat="1" applyFont="1" applyFill="1"/>
    <xf numFmtId="0" fontId="76" fillId="0" borderId="0" xfId="2" applyFont="1" applyFill="1"/>
    <xf numFmtId="43" fontId="76" fillId="0" borderId="0" xfId="2" applyNumberFormat="1" applyFont="1" applyFill="1"/>
    <xf numFmtId="0" fontId="17" fillId="0" borderId="0" xfId="2" applyFont="1" applyFill="1" applyAlignment="1">
      <alignment horizontal="left" vertical="top"/>
    </xf>
    <xf numFmtId="0" fontId="14" fillId="0" borderId="0" xfId="2" applyFont="1" applyFill="1" applyAlignment="1">
      <alignment horizontal="left" vertical="top"/>
    </xf>
    <xf numFmtId="0" fontId="14" fillId="0" borderId="0" xfId="2" applyFont="1" applyFill="1" applyAlignment="1">
      <alignment vertical="top"/>
    </xf>
    <xf numFmtId="3" fontId="14" fillId="0" borderId="0" xfId="2" applyNumberFormat="1" applyFont="1" applyFill="1" applyAlignment="1">
      <alignment vertical="top"/>
    </xf>
    <xf numFmtId="0" fontId="78" fillId="0" borderId="0" xfId="0" applyFont="1" applyProtection="1"/>
    <xf numFmtId="3" fontId="2" fillId="0" borderId="0" xfId="2" applyNumberFormat="1" applyFont="1" applyFill="1" applyBorder="1"/>
    <xf numFmtId="0" fontId="37" fillId="10" borderId="3" xfId="0" applyFont="1" applyFill="1" applyBorder="1" applyAlignment="1" applyProtection="1">
      <alignment vertical="center" wrapText="1"/>
    </xf>
    <xf numFmtId="0" fontId="22" fillId="20" borderId="2" xfId="0" applyFont="1" applyFill="1" applyBorder="1" applyAlignment="1" applyProtection="1">
      <alignment horizontal="center" vertical="center" wrapText="1"/>
    </xf>
    <xf numFmtId="4" fontId="22" fillId="20" borderId="2" xfId="0" applyNumberFormat="1" applyFont="1" applyFill="1" applyBorder="1" applyAlignment="1" applyProtection="1">
      <alignment horizontal="center" vertical="center" wrapText="1"/>
    </xf>
    <xf numFmtId="0" fontId="79" fillId="0" borderId="3" xfId="3" applyFont="1" applyFill="1" applyBorder="1" applyAlignment="1">
      <alignment horizontal="center" vertical="center" wrapText="1"/>
    </xf>
    <xf numFmtId="0" fontId="78" fillId="11" borderId="3" xfId="0" applyFont="1" applyFill="1" applyBorder="1" applyAlignment="1">
      <alignment horizontal="left" vertical="center"/>
    </xf>
    <xf numFmtId="0" fontId="78" fillId="11" borderId="3" xfId="0" applyFont="1" applyFill="1" applyBorder="1" applyAlignment="1">
      <alignment horizontal="left" vertical="top"/>
    </xf>
    <xf numFmtId="41" fontId="22" fillId="11" borderId="3" xfId="0" applyNumberFormat="1" applyFont="1" applyFill="1" applyBorder="1" applyAlignment="1">
      <alignment vertical="center" wrapText="1"/>
    </xf>
    <xf numFmtId="4" fontId="22" fillId="11" borderId="3" xfId="0" applyNumberFormat="1" applyFont="1" applyFill="1" applyBorder="1" applyAlignment="1">
      <alignment horizontal="right" vertical="center" wrapText="1"/>
    </xf>
    <xf numFmtId="43" fontId="7" fillId="11" borderId="3" xfId="0" applyNumberFormat="1" applyFont="1" applyFill="1" applyBorder="1" applyAlignment="1">
      <alignment horizontal="right" vertical="center" wrapText="1"/>
    </xf>
    <xf numFmtId="0" fontId="80" fillId="12" borderId="3" xfId="0" applyFont="1" applyFill="1" applyBorder="1" applyAlignment="1">
      <alignment horizontal="left" vertical="center"/>
    </xf>
    <xf numFmtId="0" fontId="80" fillId="12" borderId="3" xfId="0" applyFont="1" applyFill="1" applyBorder="1" applyAlignment="1">
      <alignment horizontal="left" vertical="top"/>
    </xf>
    <xf numFmtId="165" fontId="7" fillId="12" borderId="3" xfId="1" applyNumberFormat="1" applyFont="1" applyFill="1" applyBorder="1" applyAlignment="1">
      <alignment horizontal="center" vertical="center" wrapText="1"/>
    </xf>
    <xf numFmtId="4" fontId="22" fillId="12" borderId="3" xfId="0" applyNumberFormat="1" applyFont="1" applyFill="1" applyBorder="1" applyAlignment="1">
      <alignment horizontal="right" vertical="center" wrapText="1"/>
    </xf>
    <xf numFmtId="4" fontId="7" fillId="12" borderId="3" xfId="0" applyNumberFormat="1" applyFont="1" applyFill="1" applyBorder="1" applyAlignment="1">
      <alignment horizontal="right" vertical="center" wrapText="1"/>
    </xf>
    <xf numFmtId="0" fontId="79" fillId="0" borderId="3" xfId="0" applyFont="1" applyBorder="1" applyAlignment="1">
      <alignment vertical="top" wrapText="1"/>
    </xf>
    <xf numFmtId="165" fontId="22" fillId="0" borderId="3" xfId="0" applyNumberFormat="1" applyFont="1" applyFill="1" applyBorder="1" applyAlignment="1">
      <alignment horizontal="center" vertical="center" wrapText="1"/>
    </xf>
    <xf numFmtId="4" fontId="46" fillId="13" borderId="3" xfId="0" applyNumberFormat="1" applyFont="1" applyFill="1" applyBorder="1" applyAlignment="1">
      <alignment horizontal="right" vertical="center" wrapText="1"/>
    </xf>
    <xf numFmtId="4" fontId="7" fillId="0" borderId="3" xfId="0" applyNumberFormat="1" applyFont="1" applyBorder="1" applyAlignment="1">
      <alignment horizontal="right" vertical="center" wrapText="1"/>
    </xf>
    <xf numFmtId="4" fontId="46" fillId="4" borderId="3" xfId="0" applyNumberFormat="1" applyFont="1" applyFill="1" applyBorder="1" applyAlignment="1">
      <alignment horizontal="right" vertical="center" wrapText="1"/>
    </xf>
    <xf numFmtId="0" fontId="79" fillId="15" borderId="3" xfId="0" applyFont="1" applyFill="1" applyBorder="1" applyAlignment="1">
      <alignment vertical="top" wrapText="1"/>
    </xf>
    <xf numFmtId="0" fontId="79" fillId="15" borderId="8" xfId="0" applyFont="1" applyFill="1" applyBorder="1" applyAlignment="1">
      <alignment vertical="top" wrapText="1"/>
    </xf>
    <xf numFmtId="0" fontId="79" fillId="0" borderId="3" xfId="0" applyFont="1" applyBorder="1" applyAlignment="1">
      <alignment horizontal="center" vertical="center" wrapText="1"/>
    </xf>
    <xf numFmtId="0" fontId="79" fillId="2" borderId="3" xfId="0" applyFont="1" applyFill="1" applyBorder="1" applyAlignment="1">
      <alignment vertical="top" wrapText="1"/>
    </xf>
    <xf numFmtId="0" fontId="81" fillId="11" borderId="3" xfId="0" applyFont="1" applyFill="1" applyBorder="1" applyAlignment="1">
      <alignment horizontal="left" vertical="center"/>
    </xf>
    <xf numFmtId="0" fontId="81" fillId="11" borderId="3" xfId="0" applyFont="1" applyFill="1" applyBorder="1" applyAlignment="1">
      <alignment horizontal="left" vertical="top"/>
    </xf>
    <xf numFmtId="165" fontId="22" fillId="11" borderId="3" xfId="0" applyNumberFormat="1" applyFont="1" applyFill="1" applyBorder="1" applyAlignment="1">
      <alignment horizontal="center" vertical="center"/>
    </xf>
    <xf numFmtId="4" fontId="46" fillId="11" borderId="3" xfId="0" applyNumberFormat="1" applyFont="1" applyFill="1" applyBorder="1" applyAlignment="1">
      <alignment horizontal="right" vertical="center" wrapText="1"/>
    </xf>
    <xf numFmtId="43" fontId="42" fillId="11" borderId="3" xfId="0" applyNumberFormat="1" applyFont="1" applyFill="1" applyBorder="1" applyAlignment="1">
      <alignment horizontal="right" vertical="center"/>
    </xf>
    <xf numFmtId="0" fontId="82" fillId="12" borderId="3" xfId="0" applyFont="1" applyFill="1" applyBorder="1" applyAlignment="1">
      <alignment vertical="center"/>
    </xf>
    <xf numFmtId="0" fontId="82" fillId="12" borderId="3" xfId="0" applyFont="1" applyFill="1" applyBorder="1" applyAlignment="1">
      <alignment vertical="top"/>
    </xf>
    <xf numFmtId="4" fontId="42" fillId="12" borderId="3" xfId="0" applyNumberFormat="1" applyFont="1" applyFill="1" applyBorder="1" applyAlignment="1">
      <alignment horizontal="center" vertical="center"/>
    </xf>
    <xf numFmtId="0" fontId="78" fillId="0" borderId="3" xfId="0" applyFont="1" applyBorder="1" applyAlignment="1">
      <alignment horizontal="center" vertical="center" wrapText="1"/>
    </xf>
    <xf numFmtId="4" fontId="7" fillId="0" borderId="3" xfId="0" applyNumberFormat="1" applyFont="1" applyBorder="1" applyAlignment="1">
      <alignment horizontal="center" vertical="center" wrapText="1"/>
    </xf>
    <xf numFmtId="0" fontId="82" fillId="11" borderId="3" xfId="0" applyFont="1" applyFill="1" applyBorder="1" applyAlignment="1">
      <alignment horizontal="left" vertical="center"/>
    </xf>
    <xf numFmtId="0" fontId="82" fillId="11" borderId="3" xfId="0" applyFont="1" applyFill="1" applyBorder="1" applyAlignment="1">
      <alignment horizontal="left" vertical="top"/>
    </xf>
    <xf numFmtId="165" fontId="35" fillId="11" borderId="3" xfId="0" applyNumberFormat="1" applyFont="1" applyFill="1" applyBorder="1" applyAlignment="1">
      <alignment horizontal="center" vertical="center"/>
    </xf>
    <xf numFmtId="4" fontId="43" fillId="11" borderId="3" xfId="0" applyNumberFormat="1" applyFont="1" applyFill="1" applyBorder="1" applyAlignment="1">
      <alignment horizontal="right" vertical="center" wrapText="1"/>
    </xf>
    <xf numFmtId="43" fontId="50" fillId="11" borderId="3" xfId="0" applyNumberFormat="1" applyFont="1" applyFill="1" applyBorder="1" applyAlignment="1">
      <alignment horizontal="right" vertical="center"/>
    </xf>
    <xf numFmtId="43" fontId="50" fillId="12" borderId="3" xfId="1" applyFont="1" applyFill="1" applyBorder="1" applyAlignment="1">
      <alignment horizontal="center" vertical="center"/>
    </xf>
    <xf numFmtId="43" fontId="7" fillId="0" borderId="3" xfId="1" applyFont="1" applyBorder="1" applyAlignment="1">
      <alignment horizontal="center" vertical="center" wrapText="1"/>
    </xf>
    <xf numFmtId="0" fontId="82" fillId="11" borderId="3" xfId="0" applyFont="1" applyFill="1" applyBorder="1" applyAlignment="1">
      <alignment vertical="center" wrapText="1"/>
    </xf>
    <xf numFmtId="0" fontId="82" fillId="11" borderId="3" xfId="0" applyFont="1" applyFill="1" applyBorder="1" applyAlignment="1">
      <alignment vertical="top" wrapText="1"/>
    </xf>
    <xf numFmtId="165" fontId="35" fillId="11" borderId="3" xfId="0" applyNumberFormat="1" applyFont="1" applyFill="1" applyBorder="1" applyAlignment="1">
      <alignment horizontal="center" vertical="center" wrapText="1"/>
    </xf>
    <xf numFmtId="43" fontId="50" fillId="11" borderId="3" xfId="0" applyNumberFormat="1" applyFont="1" applyFill="1" applyBorder="1" applyAlignment="1">
      <alignment horizontal="right" vertical="center" wrapText="1"/>
    </xf>
    <xf numFmtId="0" fontId="82" fillId="12" borderId="3" xfId="0" applyFont="1" applyFill="1" applyBorder="1" applyAlignment="1">
      <alignment vertical="center" wrapText="1"/>
    </xf>
    <xf numFmtId="0" fontId="82" fillId="12" borderId="3" xfId="0" applyFont="1" applyFill="1" applyBorder="1" applyAlignment="1">
      <alignment vertical="top" wrapText="1"/>
    </xf>
    <xf numFmtId="4" fontId="50" fillId="12" borderId="3" xfId="0" applyNumberFormat="1" applyFont="1" applyFill="1" applyBorder="1" applyAlignment="1">
      <alignment horizontal="right" vertical="center" wrapText="1"/>
    </xf>
    <xf numFmtId="4" fontId="50" fillId="12" borderId="3" xfId="0" applyNumberFormat="1" applyFont="1" applyFill="1" applyBorder="1" applyAlignment="1">
      <alignment horizontal="right" vertical="center"/>
    </xf>
    <xf numFmtId="167" fontId="2" fillId="0" borderId="0" xfId="1" applyNumberFormat="1" applyFont="1" applyFill="1" applyAlignment="1">
      <alignment vertical="center"/>
    </xf>
    <xf numFmtId="0" fontId="82" fillId="11" borderId="3" xfId="0" applyFont="1" applyFill="1" applyBorder="1" applyAlignment="1">
      <alignment vertical="center"/>
    </xf>
    <xf numFmtId="0" fontId="82" fillId="11" borderId="3" xfId="0" applyFont="1" applyFill="1" applyBorder="1" applyAlignment="1">
      <alignment vertical="top"/>
    </xf>
    <xf numFmtId="4" fontId="2" fillId="12" borderId="3" xfId="2" applyNumberFormat="1" applyFont="1" applyFill="1" applyBorder="1" applyAlignment="1">
      <alignment horizontal="right" vertical="center"/>
    </xf>
    <xf numFmtId="41" fontId="35" fillId="11" borderId="3" xfId="0" applyNumberFormat="1" applyFont="1" applyFill="1" applyBorder="1" applyAlignment="1">
      <alignment horizontal="center" vertical="center"/>
    </xf>
    <xf numFmtId="43" fontId="50" fillId="12" borderId="3" xfId="0" applyNumberFormat="1" applyFont="1" applyFill="1" applyBorder="1" applyAlignment="1">
      <alignment horizontal="right" vertical="center"/>
    </xf>
    <xf numFmtId="0" fontId="79" fillId="16" borderId="3" xfId="0" applyFont="1" applyFill="1" applyBorder="1" applyAlignment="1">
      <alignment horizontal="center" vertical="center" wrapText="1"/>
    </xf>
    <xf numFmtId="0" fontId="79" fillId="16" borderId="3" xfId="0" applyFont="1" applyFill="1" applyBorder="1" applyAlignment="1">
      <alignment vertical="top" wrapText="1"/>
    </xf>
    <xf numFmtId="43" fontId="7" fillId="0" borderId="3" xfId="1" applyFont="1" applyBorder="1" applyAlignment="1">
      <alignment horizontal="right" vertical="center" wrapText="1"/>
    </xf>
    <xf numFmtId="0" fontId="44" fillId="37" borderId="3" xfId="4" applyFont="1" applyFill="1" applyBorder="1" applyAlignment="1">
      <alignment horizontal="center" vertical="center" wrapText="1"/>
    </xf>
    <xf numFmtId="0" fontId="83" fillId="0" borderId="0" xfId="0" applyFont="1" applyAlignment="1">
      <alignment horizontal="center" vertical="center"/>
    </xf>
    <xf numFmtId="0" fontId="79" fillId="16" borderId="3" xfId="0" applyFont="1" applyFill="1" applyBorder="1" applyAlignment="1">
      <alignment vertical="center" wrapText="1"/>
    </xf>
    <xf numFmtId="165" fontId="35" fillId="12" borderId="3" xfId="0" applyNumberFormat="1" applyFont="1" applyFill="1" applyBorder="1" applyAlignment="1">
      <alignment horizontal="center" vertical="center" wrapText="1"/>
    </xf>
    <xf numFmtId="4" fontId="40" fillId="12" borderId="3" xfId="0" applyNumberFormat="1" applyFont="1" applyFill="1" applyBorder="1" applyAlignment="1">
      <alignment horizontal="right" vertical="center"/>
    </xf>
    <xf numFmtId="164" fontId="59" fillId="0" borderId="3" xfId="0" applyNumberFormat="1" applyFont="1" applyFill="1" applyBorder="1" applyAlignment="1">
      <alignment horizontal="center" vertical="center" wrapText="1"/>
    </xf>
    <xf numFmtId="0" fontId="79" fillId="0" borderId="3" xfId="0" applyFont="1" applyBorder="1" applyAlignment="1">
      <alignment horizontal="left" vertical="top" wrapText="1"/>
    </xf>
    <xf numFmtId="0" fontId="83" fillId="0" borderId="3" xfId="0" applyFont="1" applyBorder="1" applyAlignment="1">
      <alignment horizontal="center" vertical="center"/>
    </xf>
    <xf numFmtId="0" fontId="79" fillId="24" borderId="3" xfId="0" applyFont="1" applyFill="1" applyBorder="1" applyAlignment="1">
      <alignment horizontal="center" vertical="center" wrapText="1"/>
    </xf>
    <xf numFmtId="0" fontId="79" fillId="24" borderId="3" xfId="0" applyFont="1" applyFill="1" applyBorder="1" applyAlignment="1">
      <alignment vertical="top" wrapText="1"/>
    </xf>
    <xf numFmtId="4" fontId="46" fillId="12" borderId="3" xfId="0" applyNumberFormat="1" applyFont="1" applyFill="1" applyBorder="1" applyAlignment="1">
      <alignment horizontal="right" vertical="center" wrapText="1"/>
    </xf>
    <xf numFmtId="0" fontId="84" fillId="11" borderId="3" xfId="0" applyFont="1" applyFill="1" applyBorder="1" applyAlignment="1">
      <alignment vertical="center"/>
    </xf>
    <xf numFmtId="0" fontId="84" fillId="11" borderId="3" xfId="0" applyFont="1" applyFill="1" applyBorder="1" applyAlignment="1">
      <alignment vertical="top"/>
    </xf>
    <xf numFmtId="4" fontId="47" fillId="11" borderId="3" xfId="0" applyNumberFormat="1" applyFont="1" applyFill="1" applyBorder="1" applyAlignment="1">
      <alignment horizontal="right" vertical="center" wrapText="1"/>
    </xf>
    <xf numFmtId="43" fontId="40" fillId="11" borderId="3" xfId="0" applyNumberFormat="1" applyFont="1" applyFill="1" applyBorder="1" applyAlignment="1">
      <alignment horizontal="right" vertical="center"/>
    </xf>
    <xf numFmtId="0" fontId="84" fillId="12" borderId="3" xfId="0" applyFont="1" applyFill="1" applyBorder="1" applyAlignment="1">
      <alignment vertical="center"/>
    </xf>
    <xf numFmtId="0" fontId="84" fillId="12" borderId="3" xfId="0" applyFont="1" applyFill="1" applyBorder="1" applyAlignment="1">
      <alignment vertical="top"/>
    </xf>
    <xf numFmtId="165" fontId="2" fillId="0" borderId="0" xfId="2" applyNumberFormat="1" applyFont="1" applyFill="1" applyBorder="1"/>
    <xf numFmtId="0" fontId="32" fillId="15" borderId="3" xfId="0" applyFont="1" applyFill="1" applyBorder="1" applyAlignment="1">
      <alignment horizontal="center" vertical="center" wrapText="1"/>
    </xf>
    <xf numFmtId="0" fontId="79" fillId="15" borderId="3" xfId="0" applyFont="1" applyFill="1" applyBorder="1" applyAlignment="1">
      <alignment horizontal="center" vertical="center" wrapText="1"/>
    </xf>
    <xf numFmtId="0" fontId="84" fillId="28" borderId="3" xfId="0" applyFont="1" applyFill="1" applyBorder="1" applyAlignment="1">
      <alignment vertical="center"/>
    </xf>
    <xf numFmtId="0" fontId="84" fillId="28" borderId="3" xfId="0" applyFont="1" applyFill="1" applyBorder="1" applyAlignment="1">
      <alignment vertical="top"/>
    </xf>
    <xf numFmtId="4" fontId="22" fillId="28" borderId="3" xfId="0" applyNumberFormat="1" applyFont="1" applyFill="1" applyBorder="1" applyAlignment="1">
      <alignment horizontal="right" vertical="center" wrapText="1"/>
    </xf>
    <xf numFmtId="43" fontId="40" fillId="28" borderId="3" xfId="1" applyFont="1" applyFill="1" applyBorder="1" applyAlignment="1">
      <alignment horizontal="center" vertical="center"/>
    </xf>
    <xf numFmtId="0" fontId="78" fillId="30" borderId="3" xfId="0" applyFont="1" applyFill="1" applyBorder="1" applyAlignment="1">
      <alignment horizontal="center" vertical="center" wrapText="1"/>
    </xf>
    <xf numFmtId="0" fontId="79" fillId="30" borderId="3" xfId="0" applyFont="1" applyFill="1" applyBorder="1" applyAlignment="1">
      <alignment horizontal="center" vertical="center" wrapText="1"/>
    </xf>
    <xf numFmtId="0" fontId="79" fillId="30" borderId="3" xfId="0" applyFont="1" applyFill="1" applyBorder="1" applyAlignment="1">
      <alignment vertical="top" wrapText="1"/>
    </xf>
    <xf numFmtId="0" fontId="79" fillId="21" borderId="3" xfId="0" applyFont="1" applyFill="1" applyBorder="1" applyAlignment="1">
      <alignment horizontal="center" vertical="center" wrapText="1"/>
    </xf>
    <xf numFmtId="0" fontId="79" fillId="21" borderId="3" xfId="0" applyFont="1" applyFill="1" applyBorder="1" applyAlignment="1">
      <alignment vertical="top" wrapText="1"/>
    </xf>
    <xf numFmtId="0" fontId="78" fillId="16" borderId="3" xfId="0" applyFont="1" applyFill="1" applyBorder="1" applyAlignment="1">
      <alignment horizontal="center" vertical="center" wrapText="1"/>
    </xf>
    <xf numFmtId="0" fontId="79" fillId="32" borderId="3" xfId="0" applyFont="1" applyFill="1" applyBorder="1" applyAlignment="1">
      <alignment horizontal="center" vertical="center" wrapText="1"/>
    </xf>
    <xf numFmtId="0" fontId="79" fillId="32" borderId="3" xfId="0" applyFont="1" applyFill="1" applyBorder="1" applyAlignment="1">
      <alignment vertical="top" wrapText="1"/>
    </xf>
    <xf numFmtId="0" fontId="79" fillId="22" borderId="3" xfId="5" applyFont="1" applyFill="1" applyBorder="1" applyAlignment="1">
      <alignment vertical="top" wrapText="1"/>
    </xf>
    <xf numFmtId="4" fontId="22" fillId="13" borderId="3" xfId="0" applyNumberFormat="1" applyFont="1" applyFill="1" applyBorder="1" applyAlignment="1">
      <alignment horizontal="right" vertical="center" wrapText="1"/>
    </xf>
    <xf numFmtId="4" fontId="22" fillId="4" borderId="3" xfId="0" applyNumberFormat="1" applyFont="1" applyFill="1" applyBorder="1" applyAlignment="1">
      <alignment horizontal="right" vertical="center" wrapText="1"/>
    </xf>
    <xf numFmtId="4" fontId="50" fillId="12" borderId="3" xfId="1" applyNumberFormat="1" applyFont="1" applyFill="1" applyBorder="1" applyAlignment="1">
      <alignment horizontal="right" vertical="center"/>
    </xf>
    <xf numFmtId="0" fontId="79" fillId="28" borderId="3" xfId="0" applyFont="1" applyFill="1" applyBorder="1" applyAlignment="1">
      <alignment vertical="top" wrapText="1"/>
    </xf>
    <xf numFmtId="0" fontId="79" fillId="28" borderId="2" xfId="0" applyFont="1" applyFill="1" applyBorder="1" applyAlignment="1">
      <alignment vertical="top" wrapText="1"/>
    </xf>
    <xf numFmtId="4" fontId="53" fillId="4" borderId="3" xfId="0" applyNumberFormat="1" applyFont="1" applyFill="1" applyBorder="1" applyAlignment="1">
      <alignment horizontal="right" vertical="center" wrapText="1"/>
    </xf>
    <xf numFmtId="4" fontId="53" fillId="13" borderId="3" xfId="0" applyNumberFormat="1" applyFont="1" applyFill="1" applyBorder="1" applyAlignment="1">
      <alignment horizontal="right" vertical="center" wrapText="1"/>
    </xf>
    <xf numFmtId="0" fontId="78" fillId="22" borderId="3" xfId="0" applyFont="1" applyFill="1" applyBorder="1" applyAlignment="1">
      <alignment horizontal="center" vertical="center" wrapText="1"/>
    </xf>
    <xf numFmtId="0" fontId="79" fillId="22" borderId="3" xfId="0" applyFont="1" applyFill="1" applyBorder="1" applyAlignment="1">
      <alignment horizontal="center" vertical="center" wrapText="1"/>
    </xf>
    <xf numFmtId="0" fontId="79" fillId="22" borderId="3" xfId="0" applyFont="1" applyFill="1" applyBorder="1" applyAlignment="1">
      <alignment vertical="top" wrapText="1"/>
    </xf>
    <xf numFmtId="0" fontId="78" fillId="15" borderId="3" xfId="0" applyFont="1" applyFill="1" applyBorder="1" applyAlignment="1">
      <alignment horizontal="center" vertical="center" wrapText="1"/>
    </xf>
    <xf numFmtId="0" fontId="79" fillId="22" borderId="3" xfId="0" applyFont="1" applyFill="1" applyBorder="1" applyAlignment="1">
      <alignment vertical="center" wrapText="1"/>
    </xf>
    <xf numFmtId="4" fontId="7" fillId="0" borderId="3" xfId="1" applyNumberFormat="1" applyFont="1" applyBorder="1" applyAlignment="1">
      <alignment horizontal="right" vertical="center" wrapText="1"/>
    </xf>
    <xf numFmtId="0" fontId="80" fillId="20" borderId="3" xfId="0" applyFont="1" applyFill="1" applyBorder="1" applyAlignment="1">
      <alignment horizontal="left" vertical="center"/>
    </xf>
    <xf numFmtId="4" fontId="34" fillId="20" borderId="3" xfId="1" applyNumberFormat="1" applyFont="1" applyFill="1" applyBorder="1" applyAlignment="1">
      <alignment horizontal="right" vertical="center"/>
    </xf>
    <xf numFmtId="0" fontId="85" fillId="0" borderId="0" xfId="2" applyFont="1" applyFill="1"/>
    <xf numFmtId="0" fontId="64" fillId="0" borderId="0" xfId="2" applyFont="1" applyFill="1" applyAlignment="1">
      <alignment horizontal="center" vertical="top" wrapText="1"/>
    </xf>
    <xf numFmtId="0" fontId="64" fillId="0" borderId="0" xfId="2" applyFont="1" applyFill="1" applyAlignment="1">
      <alignment horizontal="center"/>
    </xf>
    <xf numFmtId="0" fontId="85" fillId="0" borderId="0" xfId="2" applyFont="1" applyFill="1" applyAlignment="1">
      <alignment horizontal="left" vertical="top"/>
    </xf>
    <xf numFmtId="0" fontId="85" fillId="0" borderId="0" xfId="2" applyFont="1" applyFill="1" applyAlignment="1">
      <alignment vertical="top"/>
    </xf>
    <xf numFmtId="0" fontId="30" fillId="0" borderId="0" xfId="0" applyFont="1" applyProtection="1"/>
    <xf numFmtId="0" fontId="5" fillId="0" borderId="0" xfId="0" applyFont="1" applyAlignment="1" applyProtection="1">
      <alignment horizontal="center" vertical="center"/>
    </xf>
    <xf numFmtId="0" fontId="86" fillId="0" borderId="0" xfId="2" applyFont="1" applyFill="1" applyBorder="1" applyAlignment="1">
      <alignment vertical="center"/>
    </xf>
    <xf numFmtId="0" fontId="14" fillId="0" borderId="0" xfId="2" applyFont="1" applyFill="1" applyBorder="1" applyAlignment="1">
      <alignment horizontal="center" vertical="center"/>
    </xf>
    <xf numFmtId="0" fontId="88" fillId="0" borderId="0" xfId="0" applyFont="1" applyAlignment="1" applyProtection="1">
      <alignment horizontal="center" vertical="center" wrapText="1"/>
      <protection locked="0"/>
    </xf>
    <xf numFmtId="0" fontId="14" fillId="0" borderId="0" xfId="2" applyFont="1" applyFill="1" applyBorder="1" applyAlignment="1">
      <alignment horizontal="center" vertical="center" wrapText="1"/>
    </xf>
    <xf numFmtId="0" fontId="22" fillId="3" borderId="6" xfId="0" applyFont="1" applyFill="1" applyBorder="1" applyAlignment="1" applyProtection="1">
      <alignment vertical="center" wrapText="1"/>
    </xf>
    <xf numFmtId="0" fontId="14" fillId="0" borderId="0" xfId="2" applyFont="1" applyFill="1" applyAlignment="1">
      <alignment horizontal="center" vertical="center"/>
    </xf>
    <xf numFmtId="0" fontId="33" fillId="0" borderId="0" xfId="2" applyFont="1" applyFill="1" applyAlignment="1">
      <alignment horizontal="center" vertical="center"/>
    </xf>
    <xf numFmtId="0" fontId="32" fillId="0" borderId="0" xfId="2" applyFont="1" applyFill="1"/>
    <xf numFmtId="43" fontId="35" fillId="12" borderId="3" xfId="1" applyFont="1" applyFill="1" applyBorder="1" applyAlignment="1">
      <alignment horizontal="center" vertical="center" wrapText="1"/>
    </xf>
    <xf numFmtId="165" fontId="39" fillId="12" borderId="3" xfId="0" applyNumberFormat="1" applyFont="1" applyFill="1" applyBorder="1" applyAlignment="1">
      <alignment vertical="center" wrapText="1"/>
    </xf>
    <xf numFmtId="0" fontId="89" fillId="12" borderId="3" xfId="0" applyFont="1" applyFill="1" applyBorder="1" applyAlignment="1">
      <alignment vertical="top"/>
    </xf>
    <xf numFmtId="165" fontId="39" fillId="12" borderId="3" xfId="0" applyNumberFormat="1" applyFont="1" applyFill="1" applyBorder="1" applyAlignment="1">
      <alignment vertical="center"/>
    </xf>
    <xf numFmtId="0" fontId="72" fillId="24" borderId="3" xfId="0" applyFont="1" applyFill="1" applyBorder="1" applyAlignment="1">
      <alignment vertical="top" wrapText="1"/>
    </xf>
    <xf numFmtId="0" fontId="40" fillId="0" borderId="3" xfId="0" applyFont="1" applyBorder="1" applyAlignment="1">
      <alignment horizontal="center" vertical="top" wrapText="1"/>
    </xf>
    <xf numFmtId="0" fontId="70" fillId="17" borderId="3" xfId="0" applyFont="1" applyFill="1" applyBorder="1" applyAlignment="1">
      <alignment horizontal="center" vertical="top" wrapText="1"/>
    </xf>
    <xf numFmtId="0" fontId="48" fillId="38" borderId="3" xfId="4" applyFont="1" applyFill="1" applyBorder="1" applyAlignment="1">
      <alignment horizontal="center" vertical="center" wrapText="1"/>
    </xf>
    <xf numFmtId="4" fontId="45" fillId="38" borderId="3" xfId="0" applyNumberFormat="1" applyFont="1" applyFill="1" applyBorder="1" applyAlignment="1">
      <alignment horizontal="right" vertical="center" wrapText="1"/>
    </xf>
    <xf numFmtId="43" fontId="35" fillId="28" borderId="3" xfId="1" applyFont="1" applyFill="1" applyBorder="1" applyAlignment="1">
      <alignment horizontal="center" vertical="center" wrapText="1"/>
    </xf>
    <xf numFmtId="0" fontId="6" fillId="30" borderId="3" xfId="0" applyFont="1" applyFill="1" applyBorder="1" applyAlignment="1">
      <alignment horizontal="center" vertical="center" wrapText="1"/>
    </xf>
    <xf numFmtId="0" fontId="6" fillId="16" borderId="3" xfId="0" applyFont="1" applyFill="1" applyBorder="1" applyAlignment="1">
      <alignment horizontal="center" vertical="center" wrapText="1"/>
    </xf>
    <xf numFmtId="0" fontId="30" fillId="0" borderId="3" xfId="0" applyFont="1" applyBorder="1" applyAlignment="1">
      <alignment horizontal="center" vertical="center" wrapText="1"/>
    </xf>
    <xf numFmtId="0" fontId="27" fillId="20" borderId="3" xfId="0" applyFont="1" applyFill="1" applyBorder="1" applyAlignment="1">
      <alignment horizontal="left" vertical="center"/>
    </xf>
    <xf numFmtId="169" fontId="7" fillId="12" borderId="3" xfId="1" applyNumberFormat="1" applyFont="1" applyFill="1" applyBorder="1" applyAlignment="1">
      <alignment horizontal="center" vertical="center" wrapText="1"/>
    </xf>
    <xf numFmtId="167" fontId="87" fillId="0" borderId="0" xfId="1" applyNumberFormat="1" applyFont="1" applyFill="1" applyAlignment="1">
      <alignment horizontal="center" vertical="center"/>
    </xf>
    <xf numFmtId="169" fontId="7" fillId="29" borderId="3" xfId="1" applyNumberFormat="1" applyFont="1" applyFill="1" applyBorder="1" applyAlignment="1">
      <alignment horizontal="center" vertical="center" wrapText="1"/>
    </xf>
    <xf numFmtId="167" fontId="34" fillId="12" borderId="3" xfId="1" applyNumberFormat="1" applyFont="1" applyFill="1" applyBorder="1" applyAlignment="1">
      <alignment vertical="center" wrapText="1"/>
    </xf>
    <xf numFmtId="43" fontId="14" fillId="0" borderId="0" xfId="2" applyNumberFormat="1" applyFont="1" applyFill="1" applyAlignment="1">
      <alignment vertical="center"/>
    </xf>
    <xf numFmtId="41" fontId="7" fillId="0" borderId="3" xfId="0" applyNumberFormat="1" applyFont="1" applyFill="1" applyBorder="1" applyAlignment="1">
      <alignment vertical="center" wrapText="1"/>
    </xf>
    <xf numFmtId="165" fontId="36" fillId="12" borderId="3" xfId="0" applyNumberFormat="1" applyFont="1" applyFill="1" applyBorder="1" applyAlignment="1">
      <alignment horizontal="center" vertical="center"/>
    </xf>
    <xf numFmtId="43" fontId="34" fillId="12" borderId="3" xfId="1" applyFont="1" applyFill="1" applyBorder="1" applyAlignment="1">
      <alignment horizontal="center" vertical="center" wrapText="1"/>
    </xf>
    <xf numFmtId="167" fontId="7" fillId="38" borderId="3" xfId="1" applyNumberFormat="1" applyFont="1" applyFill="1" applyBorder="1" applyAlignment="1">
      <alignment horizontal="center" vertical="center" wrapText="1"/>
    </xf>
    <xf numFmtId="4" fontId="46" fillId="38" borderId="3" xfId="0" applyNumberFormat="1" applyFont="1" applyFill="1" applyBorder="1" applyAlignment="1">
      <alignment horizontal="right" vertical="center" wrapText="1"/>
    </xf>
    <xf numFmtId="165" fontId="7" fillId="4" borderId="3" xfId="0" applyNumberFormat="1" applyFont="1" applyFill="1" applyBorder="1" applyAlignment="1">
      <alignment horizontal="center" vertical="center" wrapText="1"/>
    </xf>
    <xf numFmtId="165" fontId="7" fillId="14" borderId="3" xfId="1" applyNumberFormat="1" applyFont="1" applyFill="1" applyBorder="1" applyAlignment="1">
      <alignment horizontal="center" vertical="center" wrapText="1"/>
    </xf>
    <xf numFmtId="43" fontId="73" fillId="12" borderId="3" xfId="1" applyFont="1" applyFill="1" applyBorder="1" applyAlignment="1">
      <alignment vertical="center" wrapText="1"/>
    </xf>
    <xf numFmtId="0" fontId="16" fillId="0" borderId="0" xfId="2" applyFont="1" applyFill="1" applyAlignment="1">
      <alignment horizontal="center"/>
    </xf>
    <xf numFmtId="41" fontId="7" fillId="11" borderId="3" xfId="0" applyNumberFormat="1" applyFont="1" applyFill="1" applyBorder="1" applyAlignment="1">
      <alignment horizontal="center" vertical="center" wrapText="1"/>
    </xf>
    <xf numFmtId="41" fontId="16" fillId="0" borderId="0" xfId="2" applyNumberFormat="1" applyFont="1" applyFill="1"/>
    <xf numFmtId="4" fontId="42" fillId="13" borderId="3" xfId="0" applyNumberFormat="1" applyFont="1" applyFill="1" applyBorder="1" applyAlignment="1">
      <alignment horizontal="right" vertical="center" wrapText="1"/>
    </xf>
    <xf numFmtId="41" fontId="37" fillId="14" borderId="3" xfId="0" applyNumberFormat="1" applyFont="1" applyFill="1" applyBorder="1" applyAlignment="1">
      <alignment horizontal="center" vertical="center" wrapText="1"/>
    </xf>
    <xf numFmtId="4" fontId="35" fillId="12" borderId="3" xfId="0" applyNumberFormat="1" applyFont="1" applyFill="1" applyBorder="1" applyAlignment="1">
      <alignment horizontal="right" vertical="center" wrapText="1"/>
    </xf>
    <xf numFmtId="41" fontId="34" fillId="12" borderId="3" xfId="0" applyNumberFormat="1" applyFont="1" applyFill="1" applyBorder="1" applyAlignment="1">
      <alignment horizontal="center" vertical="center" wrapText="1"/>
    </xf>
    <xf numFmtId="4" fontId="50" fillId="12" borderId="3" xfId="0" applyNumberFormat="1" applyFont="1" applyFill="1" applyBorder="1" applyAlignment="1">
      <alignment horizontal="center" vertical="center"/>
    </xf>
    <xf numFmtId="3" fontId="7" fillId="0" borderId="0" xfId="0" applyNumberFormat="1" applyFont="1" applyProtection="1"/>
    <xf numFmtId="3" fontId="22" fillId="4" borderId="3" xfId="0" applyNumberFormat="1" applyFont="1" applyFill="1" applyBorder="1" applyAlignment="1" applyProtection="1">
      <alignment horizontal="center" vertical="center" wrapText="1"/>
    </xf>
    <xf numFmtId="165" fontId="7" fillId="40" borderId="3" xfId="0" applyNumberFormat="1" applyFont="1" applyFill="1" applyBorder="1" applyAlignment="1">
      <alignment horizontal="center" vertical="center" wrapText="1"/>
    </xf>
    <xf numFmtId="43" fontId="73" fillId="12" borderId="3" xfId="1" applyFont="1" applyFill="1" applyBorder="1" applyAlignment="1">
      <alignment horizontal="center" vertical="center" wrapText="1"/>
    </xf>
    <xf numFmtId="43" fontId="73" fillId="20" borderId="3" xfId="1" applyFont="1" applyFill="1" applyBorder="1" applyAlignment="1">
      <alignment horizontal="center" vertical="center" wrapText="1"/>
    </xf>
    <xf numFmtId="165" fontId="35" fillId="28" borderId="3" xfId="0" applyNumberFormat="1" applyFont="1" applyFill="1" applyBorder="1" applyAlignment="1">
      <alignment horizontal="center" vertical="center" wrapText="1"/>
    </xf>
    <xf numFmtId="41" fontId="7" fillId="0" borderId="0" xfId="0" applyNumberFormat="1" applyFont="1" applyFill="1" applyAlignment="1" applyProtection="1">
      <alignment wrapText="1"/>
      <protection locked="0"/>
    </xf>
    <xf numFmtId="0" fontId="90" fillId="0" borderId="0" xfId="0" applyFont="1" applyAlignment="1" applyProtection="1">
      <alignment horizontal="center" vertical="center" wrapText="1"/>
      <protection locked="0"/>
    </xf>
    <xf numFmtId="167" fontId="8" fillId="0" borderId="0" xfId="1" applyNumberFormat="1" applyFont="1" applyFill="1"/>
    <xf numFmtId="43" fontId="2" fillId="20" borderId="0" xfId="2" applyNumberFormat="1" applyFont="1" applyFill="1"/>
    <xf numFmtId="167" fontId="14" fillId="0" borderId="0" xfId="1" applyNumberFormat="1" applyFont="1" applyFill="1"/>
    <xf numFmtId="43" fontId="23" fillId="7" borderId="0" xfId="2" applyNumberFormat="1" applyFont="1" applyFill="1"/>
    <xf numFmtId="0" fontId="2" fillId="0" borderId="0" xfId="2" applyFont="1" applyFill="1" applyAlignment="1">
      <alignment horizontal="right"/>
    </xf>
    <xf numFmtId="41" fontId="22" fillId="0" borderId="3" xfId="0" applyNumberFormat="1" applyFont="1" applyFill="1" applyBorder="1" applyAlignment="1">
      <alignment horizontal="center" vertical="center" wrapText="1"/>
    </xf>
    <xf numFmtId="41" fontId="22" fillId="11" borderId="3" xfId="0" applyNumberFormat="1" applyFont="1" applyFill="1" applyBorder="1" applyAlignment="1">
      <alignment horizontal="center" vertical="center"/>
    </xf>
    <xf numFmtId="41" fontId="35" fillId="12" borderId="3" xfId="0" applyNumberFormat="1" applyFont="1" applyFill="1" applyBorder="1" applyAlignment="1">
      <alignment horizontal="center" vertical="center" wrapText="1"/>
    </xf>
    <xf numFmtId="41" fontId="35" fillId="11" borderId="3" xfId="0" applyNumberFormat="1" applyFont="1" applyFill="1" applyBorder="1" applyAlignment="1">
      <alignment horizontal="center" vertical="center" wrapText="1"/>
    </xf>
    <xf numFmtId="41" fontId="35" fillId="28" borderId="3" xfId="0" applyNumberFormat="1" applyFont="1" applyFill="1" applyBorder="1" applyAlignment="1">
      <alignment horizontal="center" vertical="center" wrapText="1"/>
    </xf>
    <xf numFmtId="0" fontId="7" fillId="0" borderId="0" xfId="2" applyFont="1" applyFill="1" applyBorder="1"/>
    <xf numFmtId="0" fontId="92" fillId="0" borderId="0" xfId="2" applyFont="1" applyFill="1" applyBorder="1"/>
    <xf numFmtId="0" fontId="7" fillId="0" borderId="0" xfId="2" applyFont="1" applyFill="1" applyBorder="1" applyAlignment="1">
      <alignment wrapText="1"/>
    </xf>
    <xf numFmtId="0" fontId="92" fillId="0" borderId="0" xfId="2" applyFont="1" applyFill="1" applyBorder="1" applyAlignment="1">
      <alignment wrapText="1"/>
    </xf>
    <xf numFmtId="0" fontId="93" fillId="0" borderId="0" xfId="0" applyFont="1" applyAlignment="1" applyProtection="1">
      <alignment horizontal="left" vertical="center" wrapText="1"/>
      <protection locked="0"/>
    </xf>
    <xf numFmtId="0" fontId="94" fillId="0" borderId="3" xfId="2" applyFont="1" applyFill="1" applyBorder="1" applyAlignment="1">
      <alignment horizontal="center" vertical="center"/>
    </xf>
    <xf numFmtId="0" fontId="38" fillId="0" borderId="3" xfId="2" applyFont="1" applyFill="1" applyBorder="1" applyAlignment="1">
      <alignment horizontal="center" vertical="center" wrapText="1"/>
    </xf>
    <xf numFmtId="0" fontId="7" fillId="0" borderId="3" xfId="3" applyFont="1" applyFill="1" applyBorder="1" applyAlignment="1">
      <alignment horizontal="center" vertical="center" wrapText="1"/>
    </xf>
    <xf numFmtId="0" fontId="4" fillId="0" borderId="3" xfId="3" applyFont="1" applyFill="1" applyBorder="1" applyAlignment="1">
      <alignment horizontal="center" vertical="center" wrapText="1"/>
    </xf>
    <xf numFmtId="0" fontId="5" fillId="0" borderId="3" xfId="3" applyFont="1" applyFill="1" applyBorder="1" applyAlignment="1">
      <alignment horizontal="center" vertical="center" wrapText="1"/>
    </xf>
    <xf numFmtId="3" fontId="5" fillId="0" borderId="3" xfId="3" applyNumberFormat="1" applyFont="1" applyFill="1" applyBorder="1" applyAlignment="1">
      <alignment horizontal="center" vertical="center" wrapText="1"/>
    </xf>
    <xf numFmtId="0" fontId="5" fillId="0" borderId="3" xfId="2" applyFont="1" applyFill="1" applyBorder="1" applyAlignment="1">
      <alignment horizontal="center" vertical="center"/>
    </xf>
    <xf numFmtId="0" fontId="7" fillId="0" borderId="0" xfId="2" applyFont="1" applyFill="1"/>
    <xf numFmtId="0" fontId="92" fillId="0" borderId="0" xfId="2" applyFont="1" applyFill="1"/>
    <xf numFmtId="0" fontId="5" fillId="0" borderId="0" xfId="2" applyFont="1" applyFill="1"/>
    <xf numFmtId="0" fontId="6" fillId="0" borderId="3" xfId="0" applyFont="1" applyBorder="1" applyAlignment="1">
      <alignment vertical="center" wrapText="1"/>
    </xf>
    <xf numFmtId="0" fontId="4" fillId="0" borderId="3" xfId="0" applyFont="1" applyBorder="1" applyAlignment="1">
      <alignment vertical="top" wrapText="1"/>
    </xf>
    <xf numFmtId="0" fontId="7" fillId="0" borderId="3" xfId="4" applyFont="1" applyFill="1" applyBorder="1" applyAlignment="1">
      <alignment horizontal="center" vertical="center" wrapText="1"/>
    </xf>
    <xf numFmtId="0" fontId="34" fillId="12" borderId="3" xfId="0" applyFont="1" applyFill="1" applyBorder="1" applyAlignment="1">
      <alignment vertical="center"/>
    </xf>
    <xf numFmtId="0" fontId="26" fillId="12" borderId="3" xfId="0" applyFont="1" applyFill="1" applyBorder="1" applyAlignment="1">
      <alignment vertical="center"/>
    </xf>
    <xf numFmtId="0" fontId="38" fillId="12" borderId="3" xfId="0" applyFont="1" applyFill="1" applyBorder="1" applyAlignment="1">
      <alignment vertical="center"/>
    </xf>
    <xf numFmtId="0" fontId="38" fillId="12" borderId="3" xfId="0" applyFont="1" applyFill="1" applyBorder="1" applyAlignment="1">
      <alignment vertical="top"/>
    </xf>
    <xf numFmtId="0" fontId="35" fillId="12" borderId="3" xfId="0" applyFont="1" applyFill="1" applyBorder="1" applyAlignment="1">
      <alignment vertical="center"/>
    </xf>
    <xf numFmtId="0" fontId="39" fillId="12" borderId="3" xfId="0" applyFont="1" applyFill="1" applyBorder="1" applyAlignment="1">
      <alignment vertical="center"/>
    </xf>
    <xf numFmtId="43" fontId="73" fillId="12" borderId="3" xfId="1" applyFont="1" applyFill="1" applyBorder="1" applyAlignment="1">
      <alignment horizontal="center" vertical="center"/>
    </xf>
    <xf numFmtId="0" fontId="4" fillId="0" borderId="3" xfId="0" applyFont="1" applyBorder="1" applyAlignment="1">
      <alignment vertical="center" wrapText="1"/>
    </xf>
    <xf numFmtId="0" fontId="6" fillId="0" borderId="3" xfId="0" applyFont="1" applyBorder="1" applyAlignment="1">
      <alignment vertical="top" wrapText="1"/>
    </xf>
    <xf numFmtId="0" fontId="35" fillId="17" borderId="3" xfId="4" applyFont="1" applyFill="1" applyBorder="1" applyAlignment="1">
      <alignment horizontal="center" vertical="center" wrapText="1"/>
    </xf>
    <xf numFmtId="0" fontId="36" fillId="18" borderId="3" xfId="4" applyFont="1" applyFill="1" applyBorder="1" applyAlignment="1">
      <alignment horizontal="center" vertical="center" wrapText="1"/>
    </xf>
    <xf numFmtId="0" fontId="34" fillId="0" borderId="3" xfId="0" applyFont="1" applyBorder="1" applyAlignment="1">
      <alignment horizontal="center" vertical="center" wrapText="1"/>
    </xf>
    <xf numFmtId="0" fontId="34" fillId="16" borderId="3" xfId="0" applyFont="1" applyFill="1" applyBorder="1" applyAlignment="1">
      <alignment horizontal="center" vertical="center" wrapText="1"/>
    </xf>
    <xf numFmtId="0" fontId="4" fillId="16" borderId="3" xfId="0" applyFont="1" applyFill="1" applyBorder="1" applyAlignment="1">
      <alignment vertical="top" wrapText="1"/>
    </xf>
    <xf numFmtId="0" fontId="4" fillId="16" borderId="3" xfId="0" applyFont="1" applyFill="1" applyBorder="1" applyAlignment="1">
      <alignment vertical="center" wrapText="1"/>
    </xf>
    <xf numFmtId="0" fontId="6" fillId="16" borderId="3" xfId="0" applyFont="1" applyFill="1" applyBorder="1" applyAlignment="1">
      <alignment vertical="center" wrapText="1"/>
    </xf>
    <xf numFmtId="0" fontId="6" fillId="16" borderId="3" xfId="0" applyFont="1" applyFill="1" applyBorder="1" applyAlignment="1">
      <alignment vertical="top" wrapText="1"/>
    </xf>
    <xf numFmtId="0" fontId="7" fillId="0" borderId="3" xfId="0" applyFont="1" applyFill="1" applyBorder="1" applyAlignment="1">
      <alignment horizontal="center" vertical="center" wrapText="1"/>
    </xf>
    <xf numFmtId="0" fontId="35" fillId="0" borderId="3" xfId="0" applyFont="1" applyFill="1" applyBorder="1" applyAlignment="1">
      <alignment horizontal="center" vertical="center" wrapText="1"/>
    </xf>
    <xf numFmtId="0" fontId="36" fillId="0" borderId="3" xfId="0" applyFont="1" applyFill="1" applyBorder="1" applyAlignment="1">
      <alignment horizontal="center" vertical="center" wrapText="1"/>
    </xf>
    <xf numFmtId="0" fontId="39" fillId="18" borderId="3" xfId="4" applyFont="1" applyFill="1" applyBorder="1" applyAlignment="1">
      <alignment horizontal="center" vertical="center" wrapText="1"/>
    </xf>
    <xf numFmtId="0" fontId="34" fillId="0" borderId="0" xfId="2" applyFont="1" applyFill="1" applyAlignment="1">
      <alignment vertical="center"/>
    </xf>
    <xf numFmtId="0" fontId="39" fillId="20" borderId="3" xfId="4" applyFont="1" applyFill="1" applyBorder="1" applyAlignment="1">
      <alignment horizontal="center" vertical="center" wrapText="1"/>
    </xf>
    <xf numFmtId="0" fontId="34" fillId="28" borderId="3" xfId="0" applyFont="1" applyFill="1" applyBorder="1" applyAlignment="1">
      <alignment vertical="center"/>
    </xf>
    <xf numFmtId="0" fontId="26" fillId="28" borderId="3" xfId="0" applyFont="1" applyFill="1" applyBorder="1" applyAlignment="1">
      <alignment vertical="center"/>
    </xf>
    <xf numFmtId="0" fontId="38" fillId="28" borderId="3" xfId="0" applyFont="1" applyFill="1" applyBorder="1" applyAlignment="1">
      <alignment vertical="center"/>
    </xf>
    <xf numFmtId="0" fontId="38" fillId="28" borderId="3" xfId="0" applyFont="1" applyFill="1" applyBorder="1" applyAlignment="1">
      <alignment vertical="top"/>
    </xf>
    <xf numFmtId="0" fontId="35" fillId="28" borderId="3" xfId="0" applyFont="1" applyFill="1" applyBorder="1" applyAlignment="1">
      <alignment vertical="center"/>
    </xf>
    <xf numFmtId="0" fontId="39" fillId="28" borderId="3" xfId="0" applyFont="1" applyFill="1" applyBorder="1" applyAlignment="1">
      <alignment vertical="center"/>
    </xf>
    <xf numFmtId="43" fontId="73" fillId="28" borderId="3" xfId="1" applyFont="1" applyFill="1" applyBorder="1" applyAlignment="1">
      <alignment horizontal="center" vertical="center"/>
    </xf>
    <xf numFmtId="0" fontId="34" fillId="30" borderId="3" xfId="0" applyFont="1" applyFill="1" applyBorder="1" applyAlignment="1">
      <alignment horizontal="center" vertical="center" wrapText="1"/>
    </xf>
    <xf numFmtId="0" fontId="4" fillId="30" borderId="3" xfId="0" applyFont="1" applyFill="1" applyBorder="1" applyAlignment="1">
      <alignment vertical="top" wrapText="1"/>
    </xf>
    <xf numFmtId="0" fontId="6" fillId="30" borderId="3" xfId="0" applyFont="1" applyFill="1" applyBorder="1" applyAlignment="1">
      <alignment vertical="top" wrapText="1"/>
    </xf>
    <xf numFmtId="0" fontId="7" fillId="30" borderId="3" xfId="0" applyFont="1" applyFill="1" applyBorder="1" applyAlignment="1">
      <alignment horizontal="center" vertical="center" wrapText="1"/>
    </xf>
    <xf numFmtId="0" fontId="35" fillId="30" borderId="3" xfId="0" applyFont="1" applyFill="1" applyBorder="1" applyAlignment="1">
      <alignment horizontal="center" vertical="center" wrapText="1"/>
    </xf>
    <xf numFmtId="0" fontId="36" fillId="30" borderId="3" xfId="0" applyFont="1" applyFill="1" applyBorder="1" applyAlignment="1">
      <alignment horizontal="center" vertical="center" wrapText="1"/>
    </xf>
    <xf numFmtId="0" fontId="34" fillId="21" borderId="3" xfId="0" applyFont="1" applyFill="1" applyBorder="1" applyAlignment="1">
      <alignment horizontal="center" vertical="center" wrapText="1"/>
    </xf>
    <xf numFmtId="0" fontId="4" fillId="21" borderId="3" xfId="0" applyFont="1" applyFill="1" applyBorder="1" applyAlignment="1">
      <alignment vertical="top" wrapText="1"/>
    </xf>
    <xf numFmtId="0" fontId="4" fillId="21" borderId="3" xfId="0" applyFont="1" applyFill="1" applyBorder="1" applyAlignment="1">
      <alignment horizontal="center" vertical="center" wrapText="1"/>
    </xf>
    <xf numFmtId="0" fontId="6" fillId="21" borderId="3" xfId="0" applyFont="1" applyFill="1" applyBorder="1" applyAlignment="1">
      <alignment vertical="top" wrapText="1"/>
    </xf>
    <xf numFmtId="0" fontId="6" fillId="21" borderId="3" xfId="0" applyFont="1" applyFill="1" applyBorder="1" applyAlignment="1">
      <alignment horizontal="center" vertical="center" wrapText="1"/>
    </xf>
    <xf numFmtId="0" fontId="7" fillId="21" borderId="3" xfId="4" applyFont="1" applyFill="1" applyBorder="1" applyAlignment="1">
      <alignment horizontal="center" vertical="center" wrapText="1"/>
    </xf>
    <xf numFmtId="0" fontId="35" fillId="21" borderId="3" xfId="0" applyFont="1" applyFill="1" applyBorder="1" applyAlignment="1">
      <alignment horizontal="center" vertical="center" wrapText="1"/>
    </xf>
    <xf numFmtId="0" fontId="36" fillId="21" borderId="3" xfId="0" applyFont="1" applyFill="1" applyBorder="1" applyAlignment="1">
      <alignment horizontal="center" vertical="center" wrapText="1"/>
    </xf>
    <xf numFmtId="0" fontId="30" fillId="0" borderId="3" xfId="0" applyFont="1" applyBorder="1" applyAlignment="1">
      <alignment vertical="top" wrapText="1"/>
    </xf>
    <xf numFmtId="0" fontId="30" fillId="16" borderId="3" xfId="0" applyFont="1" applyFill="1" applyBorder="1" applyAlignment="1">
      <alignment vertical="top" wrapText="1"/>
    </xf>
    <xf numFmtId="0" fontId="35" fillId="36" borderId="3" xfId="4" applyFont="1" applyFill="1" applyBorder="1" applyAlignment="1">
      <alignment horizontal="center" vertical="center" wrapText="1"/>
    </xf>
    <xf numFmtId="0" fontId="36" fillId="37" borderId="3" xfId="0" applyFont="1" applyFill="1" applyBorder="1" applyAlignment="1">
      <alignment horizontal="center" vertical="center" wrapText="1"/>
    </xf>
    <xf numFmtId="0" fontId="36" fillId="20" borderId="3" xfId="4" applyFont="1" applyFill="1" applyBorder="1" applyAlignment="1">
      <alignment horizontal="center" vertical="center" wrapText="1"/>
    </xf>
    <xf numFmtId="0" fontId="30" fillId="22" borderId="3" xfId="5" applyFont="1" applyFill="1" applyBorder="1" applyAlignment="1">
      <alignment vertical="top" wrapText="1"/>
    </xf>
    <xf numFmtId="0" fontId="7" fillId="22" borderId="3" xfId="4" applyFont="1" applyFill="1" applyBorder="1" applyAlignment="1">
      <alignment horizontal="center" vertical="center" wrapText="1"/>
    </xf>
    <xf numFmtId="0" fontId="35" fillId="22" borderId="3" xfId="4" applyFont="1" applyFill="1" applyBorder="1" applyAlignment="1">
      <alignment horizontal="center" vertical="center" wrapText="1"/>
    </xf>
    <xf numFmtId="0" fontId="36" fillId="22" borderId="3" xfId="4" applyFont="1" applyFill="1" applyBorder="1" applyAlignment="1">
      <alignment horizontal="center" vertical="center" wrapText="1"/>
    </xf>
    <xf numFmtId="0" fontId="35" fillId="38" borderId="3" xfId="4" applyFont="1" applyFill="1" applyBorder="1" applyAlignment="1">
      <alignment horizontal="center" vertical="center" wrapText="1"/>
    </xf>
    <xf numFmtId="0" fontId="4" fillId="15" borderId="3" xfId="0" applyFont="1" applyFill="1" applyBorder="1" applyAlignment="1">
      <alignment vertical="top" wrapText="1"/>
    </xf>
    <xf numFmtId="4" fontId="94" fillId="20" borderId="3" xfId="0" applyNumberFormat="1" applyFont="1" applyFill="1" applyBorder="1" applyAlignment="1">
      <alignment horizontal="right" vertical="center"/>
    </xf>
    <xf numFmtId="0" fontId="4" fillId="0" borderId="0" xfId="2" applyFont="1" applyFill="1"/>
    <xf numFmtId="0" fontId="6" fillId="0" borderId="0" xfId="2" applyFont="1" applyFill="1"/>
    <xf numFmtId="0" fontId="7" fillId="0" borderId="0" xfId="2" applyFont="1" applyFill="1" applyAlignment="1">
      <alignment horizontal="center" vertical="center"/>
    </xf>
    <xf numFmtId="3" fontId="5" fillId="0" borderId="0" xfId="2" applyNumberFormat="1" applyFont="1" applyFill="1"/>
    <xf numFmtId="165" fontId="7" fillId="0" borderId="0" xfId="2" applyNumberFormat="1" applyFont="1" applyFill="1"/>
    <xf numFmtId="43" fontId="7" fillId="0" borderId="0" xfId="1" applyFont="1" applyFill="1"/>
    <xf numFmtId="0" fontId="4" fillId="0" borderId="0" xfId="2" applyFont="1" applyFill="1" applyAlignment="1">
      <alignment horizontal="left" vertical="top"/>
    </xf>
    <xf numFmtId="0" fontId="5" fillId="0" borderId="0" xfId="2" applyFont="1" applyFill="1" applyAlignment="1">
      <alignment horizontal="left" vertical="top"/>
    </xf>
    <xf numFmtId="0" fontId="6" fillId="0" borderId="0" xfId="2" applyFont="1" applyFill="1" applyAlignment="1">
      <alignment vertical="top"/>
    </xf>
    <xf numFmtId="0" fontId="5" fillId="0" borderId="0" xfId="2" applyFont="1" applyFill="1" applyAlignment="1">
      <alignment vertical="top"/>
    </xf>
    <xf numFmtId="3" fontId="5" fillId="0" borderId="0" xfId="2" applyNumberFormat="1" applyFont="1" applyFill="1" applyAlignment="1">
      <alignment vertical="top"/>
    </xf>
    <xf numFmtId="41" fontId="7" fillId="0" borderId="0" xfId="2" applyNumberFormat="1" applyFont="1" applyFill="1"/>
    <xf numFmtId="167" fontId="5" fillId="0" borderId="0" xfId="2" applyNumberFormat="1" applyFont="1" applyFill="1"/>
    <xf numFmtId="43" fontId="5" fillId="0" borderId="0" xfId="2" applyNumberFormat="1" applyFont="1" applyFill="1"/>
    <xf numFmtId="168" fontId="5" fillId="0" borderId="0" xfId="2" applyNumberFormat="1" applyFont="1" applyFill="1"/>
    <xf numFmtId="41" fontId="5" fillId="0" borderId="0" xfId="2" applyNumberFormat="1" applyFont="1" applyFill="1"/>
    <xf numFmtId="43" fontId="5" fillId="0" borderId="0" xfId="1" applyFont="1" applyFill="1"/>
    <xf numFmtId="0" fontId="29" fillId="9" borderId="12" xfId="2" applyFont="1" applyFill="1" applyBorder="1" applyAlignment="1">
      <alignment horizontal="center" vertical="center"/>
    </xf>
    <xf numFmtId="0" fontId="7" fillId="0" borderId="11" xfId="2" applyFont="1" applyFill="1" applyBorder="1"/>
    <xf numFmtId="0" fontId="78" fillId="0" borderId="3" xfId="3" applyFont="1" applyFill="1" applyBorder="1" applyAlignment="1">
      <alignment horizontal="center" vertical="center" wrapText="1"/>
    </xf>
    <xf numFmtId="0" fontId="80" fillId="12" borderId="3" xfId="0" applyFont="1" applyFill="1" applyBorder="1" applyAlignment="1">
      <alignment vertical="center"/>
    </xf>
    <xf numFmtId="0" fontId="80" fillId="12" borderId="3" xfId="0" applyFont="1" applyFill="1" applyBorder="1" applyAlignment="1">
      <alignment vertical="top"/>
    </xf>
    <xf numFmtId="4" fontId="34" fillId="12" borderId="3" xfId="0" applyNumberFormat="1" applyFont="1" applyFill="1" applyBorder="1" applyAlignment="1">
      <alignment horizontal="right" vertical="center"/>
    </xf>
    <xf numFmtId="0" fontId="78" fillId="0" borderId="3" xfId="0" applyFont="1" applyBorder="1" applyAlignment="1">
      <alignment vertical="top" wrapText="1"/>
    </xf>
    <xf numFmtId="0" fontId="35" fillId="0" borderId="3" xfId="3" applyFont="1" applyFill="1" applyBorder="1" applyAlignment="1">
      <alignment horizontal="center" vertical="center" wrapText="1"/>
    </xf>
    <xf numFmtId="0" fontId="36" fillId="0" borderId="3" xfId="3" applyFont="1" applyFill="1" applyBorder="1" applyAlignment="1">
      <alignment horizontal="center" vertical="center" wrapText="1"/>
    </xf>
    <xf numFmtId="43" fontId="34" fillId="12" borderId="3" xfId="1" applyFont="1" applyFill="1" applyBorder="1" applyAlignment="1">
      <alignment horizontal="center" vertical="center"/>
    </xf>
    <xf numFmtId="4" fontId="34" fillId="12" borderId="3" xfId="1" applyNumberFormat="1" applyFont="1" applyFill="1" applyBorder="1" applyAlignment="1">
      <alignment horizontal="right" vertical="center"/>
    </xf>
    <xf numFmtId="0" fontId="78" fillId="0" borderId="0" xfId="2" applyFont="1" applyFill="1"/>
    <xf numFmtId="43" fontId="7" fillId="0" borderId="0" xfId="2" applyNumberFormat="1" applyFont="1" applyFill="1"/>
    <xf numFmtId="0" fontId="78" fillId="0" borderId="0" xfId="2" applyFont="1" applyFill="1" applyAlignment="1">
      <alignment horizontal="left" vertical="top"/>
    </xf>
    <xf numFmtId="0" fontId="78" fillId="0" borderId="0" xfId="2" applyFont="1" applyFill="1" applyAlignment="1">
      <alignment vertical="top"/>
    </xf>
    <xf numFmtId="0" fontId="93" fillId="0" borderId="0" xfId="2" applyFont="1" applyFill="1" applyAlignment="1">
      <alignment vertical="top" wrapText="1"/>
    </xf>
    <xf numFmtId="0" fontId="93" fillId="0" borderId="0" xfId="2" applyFont="1" applyFill="1" applyAlignment="1">
      <alignment horizontal="center"/>
    </xf>
    <xf numFmtId="0" fontId="99" fillId="0" borderId="0" xfId="0" applyFont="1" applyAlignment="1" applyProtection="1">
      <alignment horizontal="center" vertical="center" wrapText="1"/>
      <protection locked="0"/>
    </xf>
    <xf numFmtId="0" fontId="30" fillId="0" borderId="3" xfId="3" applyFont="1" applyFill="1" applyBorder="1" applyAlignment="1">
      <alignment horizontal="center" vertical="center" wrapText="1"/>
    </xf>
    <xf numFmtId="0" fontId="92" fillId="0" borderId="11" xfId="2" applyFont="1" applyFill="1" applyBorder="1"/>
    <xf numFmtId="0" fontId="26" fillId="12" borderId="3" xfId="0" applyFont="1" applyFill="1" applyBorder="1" applyAlignment="1">
      <alignment vertical="center" wrapText="1"/>
    </xf>
    <xf numFmtId="0" fontId="38" fillId="12" borderId="3" xfId="0" applyFont="1" applyFill="1" applyBorder="1" applyAlignment="1">
      <alignment vertical="center" wrapText="1"/>
    </xf>
    <xf numFmtId="0" fontId="27" fillId="12" borderId="3" xfId="0" applyFont="1" applyFill="1" applyBorder="1" applyAlignment="1">
      <alignment vertical="top" wrapText="1"/>
    </xf>
    <xf numFmtId="0" fontId="34" fillId="12" borderId="3" xfId="0" applyFont="1" applyFill="1" applyBorder="1" applyAlignment="1">
      <alignment vertical="center" wrapText="1"/>
    </xf>
    <xf numFmtId="0" fontId="35" fillId="12" borderId="3" xfId="0" applyFont="1" applyFill="1" applyBorder="1" applyAlignment="1">
      <alignment vertical="center" wrapText="1"/>
    </xf>
    <xf numFmtId="0" fontId="39" fillId="12" borderId="3" xfId="0" applyFont="1" applyFill="1" applyBorder="1" applyAlignment="1">
      <alignment vertical="center" wrapText="1"/>
    </xf>
    <xf numFmtId="4" fontId="73" fillId="12" borderId="3" xfId="0" applyNumberFormat="1" applyFont="1" applyFill="1" applyBorder="1" applyAlignment="1">
      <alignment horizontal="right" vertical="center" wrapText="1"/>
    </xf>
    <xf numFmtId="0" fontId="27" fillId="12" borderId="3" xfId="0" applyFont="1" applyFill="1" applyBorder="1" applyAlignment="1">
      <alignment vertical="top"/>
    </xf>
    <xf numFmtId="4" fontId="73" fillId="12" borderId="3" xfId="0" applyNumberFormat="1" applyFont="1" applyFill="1" applyBorder="1" applyAlignment="1">
      <alignment horizontal="right" vertical="center"/>
    </xf>
    <xf numFmtId="0" fontId="35" fillId="39" borderId="3" xfId="4" applyFont="1" applyFill="1" applyBorder="1" applyAlignment="1">
      <alignment horizontal="center" vertical="center" wrapText="1"/>
    </xf>
    <xf numFmtId="0" fontId="36" fillId="39" borderId="3" xfId="4" applyFont="1" applyFill="1" applyBorder="1" applyAlignment="1">
      <alignment horizontal="center" vertical="center" wrapText="1"/>
    </xf>
    <xf numFmtId="0" fontId="6" fillId="24" borderId="3" xfId="0" applyFont="1" applyFill="1" applyBorder="1" applyAlignment="1">
      <alignment horizontal="center" vertical="center" wrapText="1"/>
    </xf>
    <xf numFmtId="0" fontId="6" fillId="24" borderId="3" xfId="0" applyFont="1" applyFill="1" applyBorder="1" applyAlignment="1">
      <alignment vertical="top" wrapText="1"/>
    </xf>
    <xf numFmtId="0" fontId="30" fillId="24" borderId="3" xfId="0" applyFont="1" applyFill="1" applyBorder="1" applyAlignment="1">
      <alignment vertical="top" wrapText="1"/>
    </xf>
    <xf numFmtId="0" fontId="7" fillId="25" borderId="3" xfId="4" applyFont="1" applyFill="1" applyBorder="1" applyAlignment="1">
      <alignment horizontal="center" vertical="center" wrapText="1"/>
    </xf>
    <xf numFmtId="0" fontId="35" fillId="25" borderId="3" xfId="4" applyFont="1" applyFill="1" applyBorder="1" applyAlignment="1">
      <alignment horizontal="center" vertical="center" wrapText="1"/>
    </xf>
    <xf numFmtId="0" fontId="36" fillId="26" borderId="3" xfId="4" applyFont="1" applyFill="1" applyBorder="1" applyAlignment="1">
      <alignment horizontal="center" vertical="center" wrapText="1"/>
    </xf>
    <xf numFmtId="0" fontId="6" fillId="24" borderId="3" xfId="0" applyFont="1" applyFill="1" applyBorder="1" applyAlignment="1">
      <alignment vertical="center" wrapText="1"/>
    </xf>
    <xf numFmtId="0" fontId="30" fillId="0" borderId="0" xfId="2" applyFont="1" applyFill="1"/>
    <xf numFmtId="0" fontId="5" fillId="0" borderId="0" xfId="2" applyFont="1" applyFill="1" applyAlignment="1">
      <alignment horizontal="center" vertical="center"/>
    </xf>
    <xf numFmtId="0" fontId="6" fillId="0" borderId="0" xfId="2" applyFont="1" applyFill="1" applyAlignment="1">
      <alignment horizontal="left" vertical="top"/>
    </xf>
    <xf numFmtId="0" fontId="30" fillId="0" borderId="0" xfId="2" applyFont="1" applyFill="1" applyAlignment="1">
      <alignment vertical="top"/>
    </xf>
    <xf numFmtId="0" fontId="2" fillId="0" borderId="11" xfId="2" applyFont="1" applyFill="1" applyBorder="1"/>
    <xf numFmtId="0" fontId="93" fillId="0" borderId="0" xfId="0" applyFont="1" applyAlignment="1" applyProtection="1">
      <alignment vertical="center" wrapText="1"/>
      <protection locked="0"/>
    </xf>
    <xf numFmtId="0" fontId="7" fillId="12" borderId="3" xfId="0" applyFont="1" applyFill="1" applyBorder="1" applyAlignment="1">
      <alignment horizontal="left" vertical="center"/>
    </xf>
    <xf numFmtId="0" fontId="36" fillId="12" borderId="3" xfId="0" applyFont="1" applyFill="1" applyBorder="1" applyAlignment="1">
      <alignment horizontal="left" vertical="center"/>
    </xf>
    <xf numFmtId="0" fontId="78" fillId="16" borderId="3" xfId="0" applyFont="1" applyFill="1" applyBorder="1" applyAlignment="1">
      <alignment vertical="center" wrapText="1"/>
    </xf>
    <xf numFmtId="41" fontId="73" fillId="12" borderId="3" xfId="0" applyNumberFormat="1" applyFont="1" applyFill="1" applyBorder="1" applyAlignment="1">
      <alignment horizontal="right" vertical="center"/>
    </xf>
    <xf numFmtId="0" fontId="30" fillId="15" borderId="3" xfId="0" applyFont="1" applyFill="1" applyBorder="1" applyAlignment="1">
      <alignment vertical="top" wrapText="1"/>
    </xf>
    <xf numFmtId="0" fontId="7" fillId="15" borderId="3" xfId="4" applyFont="1" applyFill="1" applyBorder="1" applyAlignment="1">
      <alignment horizontal="center" vertical="center" wrapText="1"/>
    </xf>
    <xf numFmtId="0" fontId="21" fillId="15" borderId="3" xfId="4" applyFont="1" applyFill="1" applyBorder="1" applyAlignment="1">
      <alignment horizontal="center" vertical="center" wrapText="1"/>
    </xf>
    <xf numFmtId="0" fontId="80" fillId="28" borderId="3" xfId="0" applyFont="1" applyFill="1" applyBorder="1" applyAlignment="1">
      <alignment vertical="center"/>
    </xf>
    <xf numFmtId="0" fontId="27" fillId="28" borderId="3" xfId="0" applyFont="1" applyFill="1" applyBorder="1" applyAlignment="1">
      <alignment vertical="top"/>
    </xf>
    <xf numFmtId="0" fontId="30" fillId="30" borderId="3" xfId="0" applyFont="1" applyFill="1" applyBorder="1" applyAlignment="1">
      <alignment vertical="top" wrapText="1"/>
    </xf>
    <xf numFmtId="0" fontId="30" fillId="21" borderId="3" xfId="0" applyFont="1" applyFill="1" applyBorder="1" applyAlignment="1">
      <alignment vertical="top" wrapText="1"/>
    </xf>
    <xf numFmtId="170" fontId="7" fillId="0" borderId="0" xfId="2" applyNumberFormat="1" applyFont="1" applyFill="1"/>
    <xf numFmtId="0" fontId="22" fillId="0" borderId="0" xfId="2" applyFont="1" applyFill="1" applyAlignment="1">
      <alignment horizontal="center"/>
    </xf>
    <xf numFmtId="41" fontId="22" fillId="0" borderId="0" xfId="2" applyNumberFormat="1" applyFont="1" applyFill="1"/>
    <xf numFmtId="4" fontId="34" fillId="12" borderId="3" xfId="2" applyNumberFormat="1" applyFont="1" applyFill="1" applyBorder="1" applyAlignment="1">
      <alignment horizontal="right" vertical="center"/>
    </xf>
    <xf numFmtId="3" fontId="7" fillId="0" borderId="0" xfId="2" applyNumberFormat="1" applyFont="1" applyFill="1"/>
    <xf numFmtId="3" fontId="7" fillId="0" borderId="0" xfId="2" applyNumberFormat="1" applyFont="1" applyFill="1" applyAlignment="1">
      <alignment vertical="top"/>
    </xf>
    <xf numFmtId="0" fontId="99" fillId="0" borderId="0" xfId="2" applyFont="1" applyFill="1"/>
    <xf numFmtId="0" fontId="22" fillId="0" borderId="0" xfId="2" applyFont="1" applyFill="1" applyBorder="1"/>
    <xf numFmtId="0" fontId="97" fillId="9" borderId="12" xfId="2" applyFont="1" applyFill="1" applyBorder="1" applyAlignment="1">
      <alignment horizontal="center" vertical="center"/>
    </xf>
    <xf numFmtId="0" fontId="4" fillId="0" borderId="3" xfId="2" applyFont="1" applyFill="1" applyBorder="1" applyAlignment="1">
      <alignment horizontal="center" vertical="center"/>
    </xf>
    <xf numFmtId="0" fontId="7" fillId="0" borderId="0" xfId="2" applyFont="1" applyFill="1" applyAlignment="1">
      <alignment horizontal="center" wrapText="1"/>
    </xf>
    <xf numFmtId="0" fontId="92" fillId="0" borderId="0" xfId="2" applyFont="1" applyFill="1" applyAlignment="1">
      <alignment horizontal="center" wrapText="1"/>
    </xf>
    <xf numFmtId="4" fontId="37" fillId="13" borderId="3" xfId="0" applyNumberFormat="1" applyFont="1" applyFill="1" applyBorder="1" applyAlignment="1">
      <alignment horizontal="right" vertical="center" wrapText="1"/>
    </xf>
    <xf numFmtId="41" fontId="7" fillId="0" borderId="0" xfId="2" applyNumberFormat="1" applyFont="1" applyFill="1" applyAlignment="1"/>
    <xf numFmtId="0" fontId="92" fillId="0" borderId="0" xfId="2" applyFont="1" applyFill="1" applyProtection="1">
      <protection locked="0"/>
    </xf>
    <xf numFmtId="0" fontId="40" fillId="0" borderId="2" xfId="0" applyFont="1" applyBorder="1" applyAlignment="1">
      <alignment horizontal="center" vertical="center" wrapText="1"/>
    </xf>
    <xf numFmtId="0" fontId="34" fillId="0" borderId="8" xfId="0" applyFont="1" applyBorder="1" applyAlignment="1">
      <alignment horizontal="center" vertical="center" wrapText="1"/>
    </xf>
    <xf numFmtId="0" fontId="32" fillId="0" borderId="2" xfId="0" applyFont="1" applyBorder="1" applyAlignment="1">
      <alignment vertical="top" wrapText="1"/>
    </xf>
    <xf numFmtId="0" fontId="4" fillId="0" borderId="8" xfId="0" applyFont="1" applyBorder="1" applyAlignment="1">
      <alignment vertical="top" wrapText="1"/>
    </xf>
    <xf numFmtId="0" fontId="40" fillId="0" borderId="8" xfId="0" applyFont="1" applyBorder="1" applyAlignment="1">
      <alignment horizontal="center" vertical="center" wrapText="1"/>
    </xf>
    <xf numFmtId="0" fontId="32" fillId="0" borderId="2" xfId="0" applyFont="1" applyBorder="1" applyAlignment="1">
      <alignment vertical="center" wrapText="1"/>
    </xf>
    <xf numFmtId="0" fontId="32" fillId="0" borderId="8" xfId="0" applyFont="1" applyBorder="1" applyAlignment="1">
      <alignment vertical="center" wrapText="1"/>
    </xf>
    <xf numFmtId="0" fontId="6" fillId="0" borderId="2" xfId="0" applyFont="1" applyBorder="1" applyAlignment="1">
      <alignment horizontal="center" vertical="center" wrapText="1"/>
    </xf>
    <xf numFmtId="0" fontId="6" fillId="0" borderId="8" xfId="0" applyFont="1" applyBorder="1" applyAlignment="1">
      <alignment horizontal="center" vertical="center" wrapText="1"/>
    </xf>
    <xf numFmtId="0" fontId="97" fillId="0" borderId="0" xfId="2" applyFont="1" applyFill="1" applyAlignment="1">
      <alignment horizontal="left" vertical="top" wrapText="1"/>
    </xf>
    <xf numFmtId="0" fontId="77" fillId="0" borderId="0" xfId="2" applyFont="1" applyFill="1" applyAlignment="1">
      <alignment horizontal="center"/>
    </xf>
    <xf numFmtId="0" fontId="34" fillId="0" borderId="2" xfId="0" applyFont="1" applyBorder="1" applyAlignment="1">
      <alignment horizontal="center" vertical="top" wrapText="1"/>
    </xf>
    <xf numFmtId="0" fontId="34" fillId="0" borderId="10" xfId="0" applyFont="1" applyBorder="1" applyAlignment="1">
      <alignment horizontal="center" vertical="top" wrapText="1"/>
    </xf>
    <xf numFmtId="0" fontId="40" fillId="0" borderId="10" xfId="0" applyFont="1" applyBorder="1" applyAlignment="1">
      <alignment horizontal="center" vertical="top" wrapText="1"/>
    </xf>
    <xf numFmtId="0" fontId="40" fillId="0" borderId="8" xfId="0" applyFont="1" applyBorder="1" applyAlignment="1">
      <alignment horizontal="center" vertical="top" wrapText="1"/>
    </xf>
    <xf numFmtId="0" fontId="4" fillId="0" borderId="2" xfId="0" applyFont="1" applyBorder="1" applyAlignment="1">
      <alignment horizontal="center" vertical="top" wrapText="1"/>
    </xf>
    <xf numFmtId="0" fontId="4" fillId="0" borderId="10" xfId="0" applyFont="1" applyBorder="1" applyAlignment="1">
      <alignment horizontal="center" vertical="top" wrapText="1"/>
    </xf>
    <xf numFmtId="0" fontId="32" fillId="0" borderId="10" xfId="0" applyFont="1" applyBorder="1" applyAlignment="1">
      <alignment horizontal="center" vertical="top" wrapText="1"/>
    </xf>
    <xf numFmtId="0" fontId="32" fillId="0" borderId="8" xfId="0" applyFont="1" applyBorder="1" applyAlignment="1">
      <alignment horizontal="center" vertical="top" wrapText="1"/>
    </xf>
    <xf numFmtId="0" fontId="4" fillId="0" borderId="2" xfId="0" applyFont="1" applyBorder="1" applyAlignment="1">
      <alignment horizontal="center" vertical="center" wrapText="1"/>
    </xf>
    <xf numFmtId="0" fontId="6" fillId="0" borderId="2" xfId="0" applyFont="1" applyBorder="1" applyAlignment="1">
      <alignment vertical="center" wrapText="1"/>
    </xf>
    <xf numFmtId="0" fontId="41" fillId="0" borderId="8" xfId="0" applyFont="1" applyBorder="1" applyAlignment="1">
      <alignment vertical="center" wrapText="1"/>
    </xf>
    <xf numFmtId="0" fontId="41" fillId="0" borderId="8" xfId="0" applyFont="1" applyBorder="1" applyAlignment="1">
      <alignment horizontal="center" vertical="center" wrapText="1"/>
    </xf>
    <xf numFmtId="0" fontId="32" fillId="0" borderId="10" xfId="0" applyFont="1" applyBorder="1" applyAlignment="1">
      <alignment vertical="top" wrapText="1"/>
    </xf>
    <xf numFmtId="0" fontId="32" fillId="0" borderId="8" xfId="0" applyFont="1" applyBorder="1" applyAlignment="1">
      <alignment vertical="top" wrapText="1"/>
    </xf>
    <xf numFmtId="0" fontId="32" fillId="15" borderId="2" xfId="0" applyFont="1" applyFill="1" applyBorder="1" applyAlignment="1">
      <alignment horizontal="center" vertical="top" wrapText="1"/>
    </xf>
    <xf numFmtId="0" fontId="32" fillId="15" borderId="10" xfId="0" applyFont="1" applyFill="1" applyBorder="1" applyAlignment="1">
      <alignment horizontal="center" vertical="top" wrapText="1"/>
    </xf>
    <xf numFmtId="0" fontId="32" fillId="15" borderId="8" xfId="0" applyFont="1" applyFill="1" applyBorder="1" applyAlignment="1">
      <alignment horizontal="center" vertical="top" wrapText="1"/>
    </xf>
    <xf numFmtId="0" fontId="4" fillId="0" borderId="10" xfId="0" applyFont="1" applyBorder="1" applyAlignment="1">
      <alignment vertical="top" wrapText="1"/>
    </xf>
    <xf numFmtId="0" fontId="6" fillId="0" borderId="10" xfId="0" applyFont="1" applyBorder="1" applyAlignment="1">
      <alignment horizontal="center" vertical="center" wrapText="1"/>
    </xf>
    <xf numFmtId="0" fontId="4" fillId="0" borderId="10" xfId="0" applyFont="1" applyBorder="1" applyAlignment="1">
      <alignment horizontal="center" vertical="center" wrapText="1"/>
    </xf>
    <xf numFmtId="0" fontId="41" fillId="0" borderId="2" xfId="0" applyFont="1" applyBorder="1" applyAlignment="1">
      <alignment vertical="center" wrapText="1"/>
    </xf>
    <xf numFmtId="0" fontId="41" fillId="0" borderId="10" xfId="0" applyFont="1" applyBorder="1" applyAlignment="1">
      <alignment vertical="center" wrapText="1"/>
    </xf>
    <xf numFmtId="0" fontId="6" fillId="0" borderId="10" xfId="0" applyFont="1" applyBorder="1" applyAlignment="1">
      <alignment vertical="center" wrapText="1"/>
    </xf>
    <xf numFmtId="0" fontId="41" fillId="0" borderId="2" xfId="0" applyFont="1" applyBorder="1" applyAlignment="1">
      <alignment horizontal="center" vertical="center" wrapText="1"/>
    </xf>
    <xf numFmtId="0" fontId="41" fillId="0" borderId="10" xfId="0" applyFont="1" applyBorder="1" applyAlignment="1">
      <alignment horizontal="center" vertical="center" wrapText="1"/>
    </xf>
    <xf numFmtId="0" fontId="63" fillId="0" borderId="2" xfId="0" applyFont="1" applyBorder="1" applyAlignment="1">
      <alignment horizontal="center" vertical="center"/>
    </xf>
    <xf numFmtId="0" fontId="63" fillId="0" borderId="8" xfId="0" applyFont="1" applyBorder="1" applyAlignment="1">
      <alignment horizontal="center" vertical="center"/>
    </xf>
    <xf numFmtId="0" fontId="41" fillId="22" borderId="2" xfId="5" applyFont="1" applyFill="1" applyBorder="1" applyAlignment="1">
      <alignment horizontal="center" vertical="center" wrapText="1"/>
    </xf>
    <xf numFmtId="0" fontId="41" fillId="22" borderId="8" xfId="5" applyFont="1" applyFill="1" applyBorder="1" applyAlignment="1">
      <alignment horizontal="center" vertical="center" wrapText="1"/>
    </xf>
    <xf numFmtId="0" fontId="41" fillId="22" borderId="10" xfId="5" applyFont="1" applyFill="1" applyBorder="1" applyAlignment="1">
      <alignment horizontal="center" vertical="center" wrapText="1"/>
    </xf>
    <xf numFmtId="0" fontId="40" fillId="22" borderId="2" xfId="0" applyFont="1" applyFill="1" applyBorder="1" applyAlignment="1">
      <alignment horizontal="center" vertical="top" wrapText="1"/>
    </xf>
    <xf numFmtId="0" fontId="40" fillId="22" borderId="10" xfId="0" applyFont="1" applyFill="1" applyBorder="1" applyAlignment="1">
      <alignment horizontal="center" vertical="top" wrapText="1"/>
    </xf>
    <xf numFmtId="0" fontId="34" fillId="22" borderId="10" xfId="0" applyFont="1" applyFill="1" applyBorder="1" applyAlignment="1">
      <alignment horizontal="center" vertical="top" wrapText="1"/>
    </xf>
    <xf numFmtId="0" fontId="34" fillId="22" borderId="8" xfId="0" applyFont="1" applyFill="1" applyBorder="1" applyAlignment="1">
      <alignment horizontal="center" vertical="top" wrapText="1"/>
    </xf>
    <xf numFmtId="0" fontId="3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8" xfId="0" applyFont="1" applyBorder="1" applyAlignment="1">
      <alignment vertical="center" wrapText="1"/>
    </xf>
    <xf numFmtId="0" fontId="30" fillId="0" borderId="2" xfId="0" applyFont="1" applyBorder="1" applyAlignment="1">
      <alignment vertical="top" wrapText="1"/>
    </xf>
    <xf numFmtId="0" fontId="30" fillId="0" borderId="8" xfId="0" applyFont="1" applyBorder="1" applyAlignment="1">
      <alignment vertical="top" wrapText="1"/>
    </xf>
    <xf numFmtId="0" fontId="34" fillId="22" borderId="2" xfId="0" applyFont="1" applyFill="1" applyBorder="1" applyAlignment="1">
      <alignment horizontal="center" vertical="top" wrapText="1"/>
    </xf>
    <xf numFmtId="0" fontId="40" fillId="22" borderId="8" xfId="0" applyFont="1" applyFill="1" applyBorder="1" applyAlignment="1">
      <alignment horizontal="center" vertical="top" wrapText="1"/>
    </xf>
    <xf numFmtId="0" fontId="4" fillId="22" borderId="2" xfId="5" applyFont="1" applyFill="1" applyBorder="1" applyAlignment="1">
      <alignment horizontal="left" vertical="center" wrapText="1"/>
    </xf>
    <xf numFmtId="0" fontId="32" fillId="22" borderId="10" xfId="5" applyFont="1" applyFill="1" applyBorder="1" applyAlignment="1">
      <alignment horizontal="left" vertical="center" wrapText="1"/>
    </xf>
    <xf numFmtId="0" fontId="32" fillId="22" borderId="8" xfId="5" applyFont="1" applyFill="1" applyBorder="1" applyAlignment="1">
      <alignment horizontal="left" vertical="center" wrapText="1"/>
    </xf>
    <xf numFmtId="0" fontId="4" fillId="22" borderId="2" xfId="5" applyFont="1" applyFill="1" applyBorder="1" applyAlignment="1">
      <alignment horizontal="center" vertical="center" wrapText="1"/>
    </xf>
    <xf numFmtId="0" fontId="72" fillId="22" borderId="10" xfId="5" applyFont="1" applyFill="1" applyBorder="1" applyAlignment="1">
      <alignment horizontal="center" vertical="center" wrapText="1"/>
    </xf>
    <xf numFmtId="0" fontId="72" fillId="22" borderId="8" xfId="5" applyFont="1" applyFill="1" applyBorder="1" applyAlignment="1">
      <alignment horizontal="center" vertical="center" wrapText="1"/>
    </xf>
    <xf numFmtId="0" fontId="6" fillId="22" borderId="2" xfId="5" applyFont="1" applyFill="1" applyBorder="1" applyAlignment="1">
      <alignment horizontal="left" vertical="center" wrapText="1"/>
    </xf>
    <xf numFmtId="0" fontId="41" fillId="22" borderId="10" xfId="5" applyFont="1" applyFill="1" applyBorder="1" applyAlignment="1">
      <alignment horizontal="left" vertical="center" wrapText="1"/>
    </xf>
    <xf numFmtId="0" fontId="41" fillId="22" borderId="8" xfId="5" applyFont="1" applyFill="1" applyBorder="1" applyAlignment="1">
      <alignment horizontal="left" vertical="center" wrapText="1"/>
    </xf>
    <xf numFmtId="0" fontId="32" fillId="0" borderId="10" xfId="0" applyFont="1" applyBorder="1" applyAlignment="1">
      <alignment vertical="center" wrapText="1"/>
    </xf>
    <xf numFmtId="0" fontId="4" fillId="0" borderId="10" xfId="0" applyFont="1" applyBorder="1" applyAlignment="1">
      <alignment vertical="center" wrapText="1"/>
    </xf>
    <xf numFmtId="0" fontId="4" fillId="0" borderId="8" xfId="0" applyFont="1" applyBorder="1" applyAlignment="1">
      <alignment horizontal="center" vertical="center" wrapText="1"/>
    </xf>
    <xf numFmtId="0" fontId="6" fillId="0" borderId="8" xfId="0" applyFont="1" applyBorder="1" applyAlignment="1">
      <alignment vertical="center" wrapText="1"/>
    </xf>
    <xf numFmtId="0" fontId="40" fillId="0" borderId="10" xfId="0" applyFont="1" applyBorder="1" applyAlignment="1">
      <alignment horizontal="center" vertical="center" wrapText="1"/>
    </xf>
    <xf numFmtId="0" fontId="6" fillId="0" borderId="2" xfId="0" applyFont="1" applyBorder="1" applyAlignment="1">
      <alignment horizontal="center" vertical="top" wrapText="1"/>
    </xf>
    <xf numFmtId="0" fontId="6" fillId="0" borderId="8" xfId="0" applyFont="1" applyBorder="1" applyAlignment="1">
      <alignment horizontal="center" vertical="top" wrapText="1"/>
    </xf>
    <xf numFmtId="0" fontId="41" fillId="0" borderId="2" xfId="0" applyFont="1" applyBorder="1" applyAlignment="1">
      <alignment vertical="top" wrapText="1"/>
    </xf>
    <xf numFmtId="0" fontId="41" fillId="0" borderId="8" xfId="0" applyFont="1" applyBorder="1" applyAlignment="1">
      <alignment vertical="top" wrapText="1"/>
    </xf>
    <xf numFmtId="0" fontId="63" fillId="0" borderId="10" xfId="0" applyFont="1" applyBorder="1" applyAlignment="1">
      <alignment horizontal="center" vertical="center"/>
    </xf>
    <xf numFmtId="0" fontId="47" fillId="15" borderId="2" xfId="5" applyFont="1" applyFill="1" applyBorder="1" applyAlignment="1">
      <alignment horizontal="center" vertical="center"/>
    </xf>
    <xf numFmtId="0" fontId="47" fillId="15" borderId="8" xfId="5" applyFont="1" applyFill="1" applyBorder="1" applyAlignment="1">
      <alignment horizontal="center" vertical="center"/>
    </xf>
    <xf numFmtId="0" fontId="41" fillId="15" borderId="2" xfId="0" applyFont="1" applyFill="1" applyBorder="1" applyAlignment="1">
      <alignment horizontal="center" vertical="center" wrapText="1"/>
    </xf>
    <xf numFmtId="0" fontId="41" fillId="15" borderId="8" xfId="0" applyFont="1" applyFill="1" applyBorder="1" applyAlignment="1">
      <alignment horizontal="center" vertical="center" wrapText="1"/>
    </xf>
    <xf numFmtId="0" fontId="40" fillId="0" borderId="2" xfId="0" applyFont="1" applyBorder="1" applyAlignment="1">
      <alignment horizontal="center" vertical="top" wrapText="1"/>
    </xf>
    <xf numFmtId="0" fontId="40" fillId="24" borderId="2" xfId="0" applyFont="1" applyFill="1" applyBorder="1" applyAlignment="1">
      <alignment horizontal="center" vertical="top" wrapText="1"/>
    </xf>
    <xf numFmtId="0" fontId="40" fillId="24" borderId="10" xfId="0" applyFont="1" applyFill="1" applyBorder="1" applyAlignment="1">
      <alignment horizontal="center" vertical="top" wrapText="1"/>
    </xf>
    <xf numFmtId="0" fontId="40" fillId="24" borderId="8" xfId="0" applyFont="1" applyFill="1" applyBorder="1" applyAlignment="1">
      <alignment horizontal="center" vertical="top" wrapText="1"/>
    </xf>
    <xf numFmtId="0" fontId="11" fillId="24" borderId="2" xfId="0" applyFont="1" applyFill="1" applyBorder="1" applyAlignment="1">
      <alignment horizontal="center" vertical="top" wrapText="1"/>
    </xf>
    <xf numFmtId="0" fontId="11" fillId="24" borderId="10" xfId="0" applyFont="1" applyFill="1" applyBorder="1" applyAlignment="1">
      <alignment horizontal="center" vertical="top" wrapText="1"/>
    </xf>
    <xf numFmtId="0" fontId="11" fillId="24" borderId="8" xfId="0" applyFont="1" applyFill="1" applyBorder="1" applyAlignment="1">
      <alignment horizontal="center" vertical="top" wrapText="1"/>
    </xf>
    <xf numFmtId="0" fontId="40" fillId="4" borderId="2" xfId="0" applyFont="1" applyFill="1" applyBorder="1" applyAlignment="1">
      <alignment horizontal="center" vertical="top" wrapText="1"/>
    </xf>
    <xf numFmtId="0" fontId="40" fillId="4" borderId="10" xfId="0" applyFont="1" applyFill="1" applyBorder="1" applyAlignment="1">
      <alignment horizontal="center" vertical="top" wrapText="1"/>
    </xf>
    <xf numFmtId="0" fontId="40" fillId="4" borderId="8" xfId="0" applyFont="1" applyFill="1" applyBorder="1" applyAlignment="1">
      <alignment horizontal="center" vertical="top" wrapText="1"/>
    </xf>
    <xf numFmtId="0" fontId="32" fillId="0" borderId="2" xfId="0" applyFont="1" applyBorder="1" applyAlignment="1">
      <alignment horizontal="center" vertical="top" wrapText="1"/>
    </xf>
    <xf numFmtId="0" fontId="41" fillId="16" borderId="2" xfId="0" applyFont="1" applyFill="1" applyBorder="1" applyAlignment="1">
      <alignment horizontal="center" vertical="center" wrapText="1"/>
    </xf>
    <xf numFmtId="0" fontId="41" fillId="16" borderId="10" xfId="0" applyFont="1" applyFill="1" applyBorder="1" applyAlignment="1">
      <alignment horizontal="center" vertical="center" wrapText="1"/>
    </xf>
    <xf numFmtId="0" fontId="41" fillId="16" borderId="8" xfId="0" applyFont="1" applyFill="1" applyBorder="1" applyAlignment="1">
      <alignment horizontal="center" vertical="center" wrapText="1"/>
    </xf>
    <xf numFmtId="0" fontId="40" fillId="22" borderId="2" xfId="0" applyFont="1" applyFill="1" applyBorder="1" applyAlignment="1">
      <alignment horizontal="left" vertical="top" wrapText="1"/>
    </xf>
    <xf numFmtId="0" fontId="40" fillId="22" borderId="10" xfId="0" applyFont="1" applyFill="1" applyBorder="1" applyAlignment="1">
      <alignment horizontal="left" vertical="top" wrapText="1"/>
    </xf>
    <xf numFmtId="0" fontId="40" fillId="22" borderId="8" xfId="0" applyFont="1" applyFill="1" applyBorder="1" applyAlignment="1">
      <alignment horizontal="left" vertical="top" wrapText="1"/>
    </xf>
    <xf numFmtId="0" fontId="34" fillId="0" borderId="10" xfId="0" applyFont="1" applyBorder="1" applyAlignment="1">
      <alignment horizontal="center" vertical="center" wrapText="1"/>
    </xf>
    <xf numFmtId="0" fontId="34" fillId="0" borderId="8" xfId="0" applyFont="1" applyBorder="1" applyAlignment="1">
      <alignment horizontal="center" vertical="top" wrapText="1"/>
    </xf>
    <xf numFmtId="0" fontId="4" fillId="0" borderId="2" xfId="0" applyFont="1" applyBorder="1" applyAlignment="1">
      <alignment vertical="top" wrapText="1"/>
    </xf>
    <xf numFmtId="0" fontId="41" fillId="0" borderId="10" xfId="0" applyFont="1" applyBorder="1" applyAlignment="1">
      <alignment vertical="top" wrapText="1"/>
    </xf>
    <xf numFmtId="0" fontId="32" fillId="0" borderId="2"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8" xfId="0" applyFont="1" applyBorder="1" applyAlignment="1">
      <alignment horizontal="center" vertical="center" wrapText="1"/>
    </xf>
    <xf numFmtId="0" fontId="22" fillId="6" borderId="5" xfId="2" applyFont="1" applyFill="1" applyBorder="1" applyAlignment="1">
      <alignment horizontal="center" vertical="center" wrapText="1"/>
    </xf>
    <xf numFmtId="0" fontId="22" fillId="6" borderId="6" xfId="2" applyFont="1" applyFill="1" applyBorder="1" applyAlignment="1">
      <alignment horizontal="center" vertical="center" wrapText="1"/>
    </xf>
    <xf numFmtId="0" fontId="16" fillId="6" borderId="5" xfId="2" applyFont="1" applyFill="1" applyBorder="1" applyAlignment="1">
      <alignment horizontal="center" vertical="center" wrapText="1"/>
    </xf>
    <xf numFmtId="0" fontId="16" fillId="6" borderId="6" xfId="2" applyFont="1" applyFill="1" applyBorder="1" applyAlignment="1">
      <alignment horizontal="center" vertical="center" wrapText="1"/>
    </xf>
    <xf numFmtId="0" fontId="26" fillId="2" borderId="2" xfId="0" applyFont="1" applyFill="1" applyBorder="1" applyAlignment="1" applyProtection="1">
      <alignment horizontal="center" vertical="center" wrapText="1"/>
    </xf>
    <xf numFmtId="0" fontId="26" fillId="2" borderId="10" xfId="0" applyFont="1" applyFill="1" applyBorder="1" applyAlignment="1" applyProtection="1">
      <alignment horizontal="center" vertical="center" wrapText="1"/>
    </xf>
    <xf numFmtId="0" fontId="26" fillId="7" borderId="2" xfId="0" applyFont="1" applyFill="1" applyBorder="1" applyAlignment="1" applyProtection="1">
      <alignment horizontal="center" vertical="center" wrapText="1"/>
    </xf>
    <xf numFmtId="0" fontId="26" fillId="7" borderId="10" xfId="0" applyFont="1" applyFill="1" applyBorder="1" applyAlignment="1" applyProtection="1">
      <alignment horizontal="center" vertical="center" wrapText="1"/>
    </xf>
    <xf numFmtId="0" fontId="96" fillId="8" borderId="3" xfId="2" applyFont="1" applyFill="1" applyBorder="1" applyAlignment="1">
      <alignment horizontal="center" vertical="center" wrapText="1"/>
    </xf>
    <xf numFmtId="0" fontId="96" fillId="8" borderId="7" xfId="2" applyFont="1" applyFill="1" applyBorder="1" applyAlignment="1">
      <alignment horizontal="center" vertical="center" wrapText="1"/>
    </xf>
    <xf numFmtId="0" fontId="5" fillId="0" borderId="4"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41" fontId="34" fillId="4" borderId="2" xfId="2" applyNumberFormat="1" applyFont="1" applyFill="1" applyBorder="1" applyAlignment="1">
      <alignment horizontal="center" vertical="center" wrapText="1"/>
    </xf>
    <xf numFmtId="41" fontId="34" fillId="4" borderId="8" xfId="2" applyNumberFormat="1" applyFont="1" applyFill="1" applyBorder="1" applyAlignment="1">
      <alignment horizontal="center" vertical="center"/>
    </xf>
    <xf numFmtId="0" fontId="34" fillId="5" borderId="2" xfId="0" applyFont="1" applyFill="1" applyBorder="1" applyAlignment="1" applyProtection="1">
      <alignment horizontal="center" vertical="center" wrapText="1"/>
    </xf>
    <xf numFmtId="0" fontId="34" fillId="5" borderId="10" xfId="0" applyFont="1" applyFill="1" applyBorder="1" applyAlignment="1" applyProtection="1">
      <alignment horizontal="center" vertical="center" wrapText="1"/>
    </xf>
    <xf numFmtId="0" fontId="22" fillId="2" borderId="2" xfId="0" applyFont="1" applyFill="1" applyBorder="1" applyAlignment="1" applyProtection="1">
      <alignment horizontal="center" vertical="center" wrapText="1"/>
    </xf>
    <xf numFmtId="0" fontId="22" fillId="2" borderId="8" xfId="0" applyFont="1" applyFill="1" applyBorder="1" applyAlignment="1" applyProtection="1">
      <alignment horizontal="center" vertical="center" wrapText="1"/>
    </xf>
    <xf numFmtId="0" fontId="22" fillId="0" borderId="2" xfId="3" applyFont="1" applyFill="1" applyBorder="1" applyAlignment="1">
      <alignment horizontal="center" vertical="center" wrapText="1"/>
    </xf>
    <xf numFmtId="0" fontId="22" fillId="0" borderId="10" xfId="3" applyFont="1" applyFill="1" applyBorder="1" applyAlignment="1">
      <alignment horizontal="center" vertical="center" wrapText="1"/>
    </xf>
    <xf numFmtId="0" fontId="6" fillId="2" borderId="2" xfId="0" applyFont="1" applyFill="1" applyBorder="1" applyAlignment="1" applyProtection="1">
      <alignment horizontal="center" vertical="center" wrapText="1"/>
    </xf>
    <xf numFmtId="0" fontId="6" fillId="2" borderId="10" xfId="0" applyFont="1" applyFill="1" applyBorder="1" applyAlignment="1" applyProtection="1">
      <alignment horizontal="center" vertical="center" wrapText="1"/>
    </xf>
    <xf numFmtId="0" fontId="93" fillId="0" borderId="0" xfId="0" applyFont="1" applyAlignment="1" applyProtection="1">
      <alignment horizontal="left" vertical="center" wrapText="1"/>
      <protection locked="0"/>
    </xf>
    <xf numFmtId="0" fontId="26" fillId="0" borderId="0" xfId="0" applyFont="1" applyAlignment="1" applyProtection="1">
      <alignment horizontal="left" vertical="center" wrapText="1"/>
      <protection locked="0"/>
    </xf>
    <xf numFmtId="0" fontId="93" fillId="0" borderId="0" xfId="0" applyFont="1" applyAlignment="1" applyProtection="1">
      <alignment horizontal="center" vertical="center" wrapText="1"/>
      <protection locked="0"/>
    </xf>
    <xf numFmtId="0" fontId="94" fillId="0" borderId="0" xfId="0" applyFont="1" applyAlignment="1" applyProtection="1">
      <alignment horizontal="left" vertical="center" wrapText="1"/>
      <protection locked="0"/>
    </xf>
    <xf numFmtId="0" fontId="10" fillId="0" borderId="0" xfId="0" applyFont="1" applyAlignment="1" applyProtection="1">
      <alignment horizontal="center" vertical="center" wrapText="1"/>
      <protection locked="0"/>
    </xf>
    <xf numFmtId="0" fontId="13" fillId="2" borderId="1" xfId="0" applyFont="1" applyFill="1" applyBorder="1" applyAlignment="1" applyProtection="1">
      <alignment horizontal="center" vertical="center"/>
    </xf>
    <xf numFmtId="0" fontId="13" fillId="2" borderId="0" xfId="0" applyFont="1" applyFill="1" applyBorder="1" applyAlignment="1" applyProtection="1">
      <alignment horizontal="center" vertical="center"/>
    </xf>
    <xf numFmtId="0" fontId="7" fillId="0" borderId="2" xfId="3" applyFont="1" applyFill="1" applyBorder="1" applyAlignment="1">
      <alignment horizontal="center" vertical="center" textRotation="90" wrapText="1"/>
    </xf>
    <xf numFmtId="0" fontId="7" fillId="0" borderId="8" xfId="3" applyFont="1" applyFill="1" applyBorder="1" applyAlignment="1">
      <alignment horizontal="center" vertical="center" textRotation="90" wrapText="1"/>
    </xf>
    <xf numFmtId="0" fontId="22" fillId="0" borderId="8" xfId="3" applyFont="1" applyFill="1" applyBorder="1" applyAlignment="1">
      <alignment horizontal="center" vertical="center" wrapText="1"/>
    </xf>
    <xf numFmtId="0" fontId="4" fillId="0" borderId="2" xfId="3" applyFont="1" applyFill="1" applyBorder="1" applyAlignment="1">
      <alignment horizontal="center" vertical="center" wrapText="1"/>
    </xf>
    <xf numFmtId="0" fontId="4" fillId="0" borderId="8" xfId="3" applyFont="1" applyFill="1" applyBorder="1" applyAlignment="1">
      <alignment horizontal="center" vertical="center" wrapText="1"/>
    </xf>
    <xf numFmtId="0" fontId="22" fillId="0" borderId="3" xfId="2" applyFont="1" applyFill="1" applyBorder="1" applyAlignment="1">
      <alignment horizontal="center" vertical="center" wrapText="1"/>
    </xf>
    <xf numFmtId="0" fontId="5" fillId="0" borderId="3" xfId="2" applyFont="1" applyFill="1" applyBorder="1" applyAlignment="1">
      <alignment horizontal="center" vertical="center" wrapText="1"/>
    </xf>
    <xf numFmtId="0" fontId="78" fillId="0" borderId="2" xfId="0" applyFont="1" applyBorder="1" applyAlignment="1">
      <alignment horizontal="center" vertical="center" wrapText="1"/>
    </xf>
    <xf numFmtId="0" fontId="78" fillId="0" borderId="8" xfId="0" applyFont="1" applyBorder="1" applyAlignment="1">
      <alignment horizontal="center" vertical="center" wrapText="1"/>
    </xf>
    <xf numFmtId="0" fontId="79" fillId="0" borderId="2" xfId="0" applyFont="1" applyBorder="1" applyAlignment="1">
      <alignment horizontal="center" vertical="center" wrapText="1"/>
    </xf>
    <xf numFmtId="0" fontId="79" fillId="0" borderId="8" xfId="0" applyFont="1" applyBorder="1" applyAlignment="1">
      <alignment horizontal="center" vertical="center" wrapText="1"/>
    </xf>
    <xf numFmtId="0" fontId="78" fillId="0" borderId="10" xfId="0" applyFont="1" applyBorder="1" applyAlignment="1">
      <alignment horizontal="center" vertical="center" wrapText="1"/>
    </xf>
    <xf numFmtId="0" fontId="79" fillId="0" borderId="10" xfId="0" applyFont="1" applyBorder="1" applyAlignment="1">
      <alignment horizontal="center" vertical="center" wrapText="1"/>
    </xf>
    <xf numFmtId="0" fontId="83" fillId="0" borderId="2" xfId="0" applyFont="1" applyBorder="1" applyAlignment="1">
      <alignment horizontal="center" vertical="center"/>
    </xf>
    <xf numFmtId="0" fontId="83" fillId="0" borderId="8" xfId="0" applyFont="1" applyBorder="1" applyAlignment="1">
      <alignment horizontal="center" vertical="center"/>
    </xf>
    <xf numFmtId="0" fontId="79" fillId="22" borderId="2" xfId="5" applyFont="1" applyFill="1" applyBorder="1" applyAlignment="1">
      <alignment horizontal="center" vertical="center" wrapText="1"/>
    </xf>
    <xf numFmtId="0" fontId="79" fillId="22" borderId="8" xfId="5" applyFont="1" applyFill="1" applyBorder="1" applyAlignment="1">
      <alignment horizontal="center" vertical="center" wrapText="1"/>
    </xf>
    <xf numFmtId="0" fontId="79" fillId="22" borderId="10" xfId="5" applyFont="1" applyFill="1" applyBorder="1" applyAlignment="1">
      <alignment horizontal="center" vertical="center" wrapText="1"/>
    </xf>
    <xf numFmtId="0" fontId="6" fillId="0" borderId="2" xfId="0" applyFont="1" applyBorder="1" applyAlignment="1">
      <alignment vertical="top" wrapText="1"/>
    </xf>
    <xf numFmtId="0" fontId="6" fillId="0" borderId="10" xfId="0" applyFont="1" applyBorder="1" applyAlignment="1">
      <alignment vertical="top" wrapText="1"/>
    </xf>
    <xf numFmtId="0" fontId="79" fillId="0" borderId="2" xfId="0" applyFont="1" applyBorder="1" applyAlignment="1">
      <alignment vertical="top" wrapText="1"/>
    </xf>
    <xf numFmtId="0" fontId="79" fillId="0" borderId="8" xfId="0" applyFont="1" applyBorder="1" applyAlignment="1">
      <alignment vertical="top" wrapText="1"/>
    </xf>
    <xf numFmtId="0" fontId="32" fillId="22" borderId="2" xfId="5" applyFont="1" applyFill="1" applyBorder="1" applyAlignment="1">
      <alignment horizontal="left" vertical="center" wrapText="1"/>
    </xf>
    <xf numFmtId="0" fontId="41" fillId="22" borderId="2" xfId="5" applyFont="1" applyFill="1" applyBorder="1" applyAlignment="1">
      <alignment horizontal="left" vertical="center" wrapText="1"/>
    </xf>
    <xf numFmtId="0" fontId="79" fillId="22" borderId="2" xfId="5" applyFont="1" applyFill="1" applyBorder="1" applyAlignment="1">
      <alignment horizontal="left" vertical="center" wrapText="1"/>
    </xf>
    <xf numFmtId="0" fontId="79" fillId="22" borderId="10" xfId="5" applyFont="1" applyFill="1" applyBorder="1" applyAlignment="1">
      <alignment horizontal="left" vertical="center" wrapText="1"/>
    </xf>
    <xf numFmtId="0" fontId="79" fillId="22" borderId="8" xfId="5" applyFont="1" applyFill="1" applyBorder="1" applyAlignment="1">
      <alignment horizontal="left" vertical="center" wrapText="1"/>
    </xf>
    <xf numFmtId="0" fontId="4" fillId="0" borderId="3" xfId="0" applyFont="1" applyBorder="1" applyAlignment="1">
      <alignment vertical="top" wrapText="1"/>
    </xf>
    <xf numFmtId="0" fontId="32" fillId="0" borderId="3" xfId="0" applyFont="1" applyBorder="1" applyAlignment="1">
      <alignment vertical="center" wrapText="1"/>
    </xf>
    <xf numFmtId="0" fontId="78" fillId="0" borderId="3" xfId="0" applyFont="1" applyBorder="1" applyAlignment="1">
      <alignment horizontal="center" vertical="center" wrapText="1"/>
    </xf>
    <xf numFmtId="0" fontId="78" fillId="0" borderId="2" xfId="0" applyFont="1" applyBorder="1" applyAlignment="1">
      <alignment horizontal="center" vertical="top" wrapText="1"/>
    </xf>
    <xf numFmtId="0" fontId="78" fillId="0" borderId="8" xfId="0" applyFont="1" applyBorder="1" applyAlignment="1">
      <alignment horizontal="center" vertical="top" wrapText="1"/>
    </xf>
    <xf numFmtId="0" fontId="6" fillId="0" borderId="8" xfId="0" applyFont="1" applyBorder="1" applyAlignment="1">
      <alignment vertical="top" wrapText="1"/>
    </xf>
    <xf numFmtId="0" fontId="83" fillId="0" borderId="10" xfId="0" applyFont="1" applyBorder="1" applyAlignment="1">
      <alignment horizontal="center" vertical="center"/>
    </xf>
    <xf numFmtId="0" fontId="79" fillId="15" borderId="2" xfId="0" applyFont="1" applyFill="1" applyBorder="1" applyAlignment="1">
      <alignment horizontal="center" vertical="center" wrapText="1"/>
    </xf>
    <xf numFmtId="0" fontId="79" fillId="15" borderId="8" xfId="0" applyFont="1" applyFill="1" applyBorder="1" applyAlignment="1">
      <alignment horizontal="center" vertical="center" wrapText="1"/>
    </xf>
    <xf numFmtId="0" fontId="79" fillId="16" borderId="2" xfId="0" applyFont="1" applyFill="1" applyBorder="1" applyAlignment="1">
      <alignment horizontal="center" vertical="center" wrapText="1"/>
    </xf>
    <xf numFmtId="0" fontId="79" fillId="16" borderId="10" xfId="0" applyFont="1" applyFill="1" applyBorder="1" applyAlignment="1">
      <alignment horizontal="center" vertical="center" wrapText="1"/>
    </xf>
    <xf numFmtId="0" fontId="79" fillId="16" borderId="8" xfId="0" applyFont="1" applyFill="1" applyBorder="1" applyAlignment="1">
      <alignment horizontal="center" vertical="center" wrapText="1"/>
    </xf>
    <xf numFmtId="0" fontId="79" fillId="0" borderId="10" xfId="0" applyFont="1" applyBorder="1" applyAlignment="1">
      <alignment vertical="top" wrapText="1"/>
    </xf>
    <xf numFmtId="0" fontId="22" fillId="20" borderId="5" xfId="2" applyFont="1" applyFill="1" applyBorder="1" applyAlignment="1">
      <alignment horizontal="center" vertical="center" wrapText="1"/>
    </xf>
    <xf numFmtId="0" fontId="22" fillId="20" borderId="6" xfId="2" applyFont="1" applyFill="1" applyBorder="1" applyAlignment="1">
      <alignment horizontal="center" vertical="center" wrapText="1"/>
    </xf>
    <xf numFmtId="0" fontId="98" fillId="0" borderId="0" xfId="0" applyFont="1" applyAlignment="1" applyProtection="1">
      <alignment horizontal="left" vertical="top" wrapText="1"/>
      <protection locked="0"/>
    </xf>
    <xf numFmtId="0" fontId="98" fillId="0" borderId="0" xfId="0" applyFont="1" applyAlignment="1" applyProtection="1">
      <alignment horizontal="center" vertical="top" wrapText="1"/>
      <protection locked="0"/>
    </xf>
    <xf numFmtId="0" fontId="94" fillId="0" borderId="0" xfId="0" applyFont="1" applyAlignment="1" applyProtection="1">
      <alignment horizontal="left" vertical="top" wrapText="1"/>
      <protection locked="0"/>
    </xf>
    <xf numFmtId="0" fontId="98" fillId="0" borderId="0" xfId="0" applyFont="1" applyAlignment="1" applyProtection="1">
      <alignment horizontal="center" vertical="center" wrapText="1"/>
      <protection locked="0"/>
    </xf>
    <xf numFmtId="0" fontId="70" fillId="0" borderId="0" xfId="0" applyFont="1" applyAlignment="1" applyProtection="1">
      <alignment horizontal="center" vertical="center" wrapText="1"/>
      <protection locked="0"/>
    </xf>
    <xf numFmtId="0" fontId="70" fillId="0" borderId="0" xfId="0" applyFont="1" applyAlignment="1" applyProtection="1">
      <alignment horizontal="left" vertical="top" wrapText="1"/>
      <protection locked="0"/>
    </xf>
    <xf numFmtId="0" fontId="7" fillId="0" borderId="2" xfId="3" applyFont="1" applyFill="1" applyBorder="1" applyAlignment="1">
      <alignment horizontal="center" vertical="center" wrapText="1"/>
    </xf>
    <xf numFmtId="0" fontId="7" fillId="0" borderId="8" xfId="3" applyFont="1" applyFill="1" applyBorder="1" applyAlignment="1">
      <alignment horizontal="center" vertical="center" wrapText="1"/>
    </xf>
    <xf numFmtId="0" fontId="34" fillId="24" borderId="2" xfId="0" applyFont="1" applyFill="1" applyBorder="1" applyAlignment="1">
      <alignment horizontal="center" vertical="top" wrapText="1"/>
    </xf>
    <xf numFmtId="0" fontId="34" fillId="24" borderId="10" xfId="0" applyFont="1" applyFill="1" applyBorder="1" applyAlignment="1">
      <alignment horizontal="center" vertical="top" wrapText="1"/>
    </xf>
    <xf numFmtId="0" fontId="26" fillId="24" borderId="2" xfId="0" applyFont="1" applyFill="1" applyBorder="1" applyAlignment="1">
      <alignment horizontal="center" vertical="top" wrapText="1"/>
    </xf>
    <xf numFmtId="0" fontId="26" fillId="24" borderId="10" xfId="0" applyFont="1" applyFill="1" applyBorder="1" applyAlignment="1">
      <alignment horizontal="center" vertical="top" wrapText="1"/>
    </xf>
    <xf numFmtId="0" fontId="34" fillId="22" borderId="10" xfId="0" applyFont="1" applyFill="1" applyBorder="1" applyAlignment="1">
      <alignment horizontal="left" vertical="top" wrapText="1"/>
    </xf>
    <xf numFmtId="0" fontId="34" fillId="22" borderId="8" xfId="0" applyFont="1" applyFill="1" applyBorder="1" applyAlignment="1">
      <alignment horizontal="left" vertical="top" wrapText="1"/>
    </xf>
    <xf numFmtId="0" fontId="99" fillId="0" borderId="0" xfId="0" applyFont="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94" fillId="0" borderId="0" xfId="0" applyFont="1" applyAlignment="1" applyProtection="1">
      <alignment horizontal="center" vertical="center" wrapText="1"/>
      <protection locked="0"/>
    </xf>
    <xf numFmtId="0" fontId="88" fillId="0" borderId="0" xfId="0" applyFont="1" applyAlignment="1" applyProtection="1">
      <alignment horizontal="center" vertical="center" wrapText="1"/>
      <protection locked="0"/>
    </xf>
    <xf numFmtId="41" fontId="99" fillId="0" borderId="0" xfId="0" applyNumberFormat="1" applyFont="1" applyAlignment="1" applyProtection="1">
      <alignment horizontal="center" vertical="center" wrapText="1"/>
      <protection locked="0"/>
    </xf>
    <xf numFmtId="0" fontId="30" fillId="0" borderId="2" xfId="3" applyFont="1" applyFill="1" applyBorder="1" applyAlignment="1">
      <alignment horizontal="center" vertical="center" wrapText="1"/>
    </xf>
    <xf numFmtId="0" fontId="30" fillId="0" borderId="8" xfId="3" applyFont="1" applyFill="1" applyBorder="1" applyAlignment="1">
      <alignment horizontal="center" vertical="center" wrapText="1"/>
    </xf>
    <xf numFmtId="0" fontId="32" fillId="0" borderId="3" xfId="0" applyFont="1" applyBorder="1" applyAlignment="1">
      <alignment vertical="top" wrapText="1"/>
    </xf>
    <xf numFmtId="0" fontId="28" fillId="8" borderId="3" xfId="2" applyFont="1" applyFill="1" applyBorder="1" applyAlignment="1">
      <alignment horizontal="center" vertical="center" wrapText="1"/>
    </xf>
    <xf numFmtId="0" fontId="28" fillId="8" borderId="7" xfId="2" applyFont="1" applyFill="1" applyBorder="1" applyAlignment="1">
      <alignment horizontal="center" vertical="center" wrapText="1"/>
    </xf>
    <xf numFmtId="41" fontId="23" fillId="4" borderId="2" xfId="2" applyNumberFormat="1" applyFont="1" applyFill="1" applyBorder="1" applyAlignment="1">
      <alignment horizontal="center" vertical="center" wrapText="1"/>
    </xf>
    <xf numFmtId="41" fontId="23" fillId="4" borderId="8" xfId="2" applyNumberFormat="1" applyFont="1" applyFill="1" applyBorder="1" applyAlignment="1">
      <alignment horizontal="center" vertical="center"/>
    </xf>
    <xf numFmtId="0" fontId="24" fillId="5" borderId="2" xfId="0" applyFont="1" applyFill="1" applyBorder="1" applyAlignment="1" applyProtection="1">
      <alignment horizontal="center" vertical="center" wrapText="1"/>
    </xf>
    <xf numFmtId="0" fontId="24" fillId="5" borderId="10" xfId="0" applyFont="1" applyFill="1" applyBorder="1" applyAlignment="1" applyProtection="1">
      <alignment horizontal="center" vertical="center" wrapText="1"/>
    </xf>
    <xf numFmtId="0" fontId="25" fillId="0" borderId="2" xfId="3" applyFont="1" applyFill="1" applyBorder="1" applyAlignment="1">
      <alignment horizontal="center" vertical="center" wrapText="1"/>
    </xf>
    <xf numFmtId="0" fontId="25" fillId="0" borderId="10" xfId="3" applyFont="1" applyFill="1" applyBorder="1" applyAlignment="1">
      <alignment horizontal="center" vertical="center" wrapText="1"/>
    </xf>
    <xf numFmtId="0" fontId="70" fillId="0" borderId="0" xfId="0" applyFont="1" applyAlignment="1" applyProtection="1">
      <alignment horizontal="center" vertical="top" wrapText="1"/>
      <protection locked="0"/>
    </xf>
    <xf numFmtId="0" fontId="12" fillId="0" borderId="0" xfId="0" applyFont="1" applyAlignment="1" applyProtection="1">
      <alignment horizontal="left" vertical="top" wrapText="1"/>
      <protection locked="0"/>
    </xf>
    <xf numFmtId="0" fontId="2" fillId="0" borderId="2" xfId="3" applyFont="1" applyFill="1" applyBorder="1" applyAlignment="1">
      <alignment horizontal="center" vertical="center" textRotation="90" wrapText="1"/>
    </xf>
    <xf numFmtId="0" fontId="2" fillId="0" borderId="8" xfId="3" applyFont="1" applyFill="1" applyBorder="1" applyAlignment="1">
      <alignment horizontal="center" vertical="center" textRotation="90" wrapText="1"/>
    </xf>
    <xf numFmtId="0" fontId="2" fillId="0" borderId="2" xfId="3" applyFont="1" applyFill="1" applyBorder="1" applyAlignment="1">
      <alignment horizontal="center" vertical="center" wrapText="1"/>
    </xf>
    <xf numFmtId="0" fontId="2" fillId="0" borderId="8" xfId="3" applyFont="1" applyFill="1" applyBorder="1" applyAlignment="1">
      <alignment horizontal="center" vertical="center" wrapText="1"/>
    </xf>
    <xf numFmtId="0" fontId="16" fillId="0" borderId="3" xfId="2" applyFont="1" applyFill="1" applyBorder="1" applyAlignment="1">
      <alignment horizontal="center" vertical="center" wrapText="1"/>
    </xf>
    <xf numFmtId="0" fontId="14" fillId="0" borderId="3" xfId="2" applyFont="1" applyFill="1" applyBorder="1" applyAlignment="1">
      <alignment horizontal="center" vertical="center" wrapText="1"/>
    </xf>
    <xf numFmtId="0" fontId="30" fillId="0" borderId="10" xfId="0" applyFont="1" applyBorder="1" applyAlignment="1">
      <alignment horizontal="center" vertical="center" wrapText="1"/>
    </xf>
    <xf numFmtId="0" fontId="30" fillId="0" borderId="2" xfId="0" applyFont="1" applyBorder="1" applyAlignment="1">
      <alignment vertical="center" wrapText="1"/>
    </xf>
    <xf numFmtId="0" fontId="30" fillId="0" borderId="8" xfId="0" applyFont="1" applyBorder="1" applyAlignment="1">
      <alignment vertical="center" wrapText="1"/>
    </xf>
    <xf numFmtId="0" fontId="78" fillId="22" borderId="2" xfId="5" applyFont="1" applyFill="1" applyBorder="1" applyAlignment="1">
      <alignment horizontal="center" vertical="center" wrapText="1"/>
    </xf>
    <xf numFmtId="0" fontId="35" fillId="15" borderId="2" xfId="5" applyFont="1" applyFill="1" applyBorder="1" applyAlignment="1">
      <alignment horizontal="center" vertical="center"/>
    </xf>
    <xf numFmtId="0" fontId="35" fillId="15" borderId="8" xfId="5" applyFont="1" applyFill="1" applyBorder="1" applyAlignment="1">
      <alignment horizontal="center" vertical="center"/>
    </xf>
    <xf numFmtId="0" fontId="6" fillId="15" borderId="2" xfId="0" applyFont="1" applyFill="1" applyBorder="1" applyAlignment="1">
      <alignment horizontal="center" vertical="center" wrapText="1"/>
    </xf>
    <xf numFmtId="0" fontId="6" fillId="15" borderId="8" xfId="0" applyFont="1" applyFill="1" applyBorder="1" applyAlignment="1">
      <alignment horizontal="center" vertical="center" wrapText="1"/>
    </xf>
    <xf numFmtId="0" fontId="78" fillId="15" borderId="2" xfId="0" applyFont="1" applyFill="1" applyBorder="1" applyAlignment="1">
      <alignment horizontal="center" vertical="center" wrapText="1"/>
    </xf>
    <xf numFmtId="0" fontId="78" fillId="15" borderId="8" xfId="0" applyFont="1" applyFill="1" applyBorder="1" applyAlignment="1">
      <alignment horizontal="center" vertical="center" wrapText="1"/>
    </xf>
    <xf numFmtId="0" fontId="93" fillId="0" borderId="0" xfId="0" applyFont="1" applyAlignment="1" applyProtection="1">
      <alignment horizontal="left" vertical="top" wrapText="1"/>
      <protection locked="0"/>
    </xf>
    <xf numFmtId="0" fontId="80" fillId="0" borderId="0" xfId="0" applyFont="1" applyAlignment="1" applyProtection="1">
      <alignment horizontal="left" vertical="top" wrapText="1"/>
      <protection locked="0"/>
    </xf>
    <xf numFmtId="0" fontId="10" fillId="0" borderId="0" xfId="0" applyFont="1" applyAlignment="1" applyProtection="1">
      <alignment horizontal="left" vertical="center" wrapText="1"/>
      <protection locked="0"/>
    </xf>
    <xf numFmtId="0" fontId="78" fillId="0" borderId="2" xfId="3" applyFont="1" applyFill="1" applyBorder="1" applyAlignment="1">
      <alignment horizontal="center" vertical="center" wrapText="1"/>
    </xf>
    <xf numFmtId="0" fontId="78" fillId="0" borderId="8" xfId="3" applyFont="1" applyFill="1" applyBorder="1" applyAlignment="1">
      <alignment horizontal="center" vertical="center" wrapText="1"/>
    </xf>
    <xf numFmtId="0" fontId="16" fillId="0" borderId="2" xfId="3" applyFont="1" applyFill="1" applyBorder="1" applyAlignment="1">
      <alignment horizontal="center" vertical="center" wrapText="1"/>
    </xf>
    <xf numFmtId="0" fontId="16" fillId="0" borderId="8" xfId="3" applyFont="1" applyFill="1" applyBorder="1" applyAlignment="1">
      <alignment horizontal="center" vertical="center" wrapText="1"/>
    </xf>
    <xf numFmtId="0" fontId="16" fillId="6" borderId="7" xfId="2" applyFont="1" applyFill="1" applyBorder="1" applyAlignment="1">
      <alignment horizontal="center" vertical="center" wrapText="1"/>
    </xf>
    <xf numFmtId="0" fontId="4" fillId="0" borderId="8" xfId="0" applyFont="1" applyBorder="1" applyAlignment="1">
      <alignment horizontal="center" vertical="top" wrapText="1"/>
    </xf>
    <xf numFmtId="0" fontId="7" fillId="6" borderId="5" xfId="2" applyFont="1" applyFill="1" applyBorder="1" applyAlignment="1">
      <alignment horizontal="center" vertical="center" wrapText="1"/>
    </xf>
    <xf numFmtId="0" fontId="7" fillId="6" borderId="6" xfId="2" applyFont="1" applyFill="1" applyBorder="1" applyAlignment="1">
      <alignment horizontal="center" vertical="center" wrapText="1"/>
    </xf>
    <xf numFmtId="0" fontId="32" fillId="0" borderId="2" xfId="0" applyFont="1" applyBorder="1" applyAlignment="1">
      <alignment horizontal="left" vertical="top" wrapText="1"/>
    </xf>
    <xf numFmtId="0" fontId="32" fillId="0" borderId="10" xfId="0" applyFont="1" applyBorder="1" applyAlignment="1">
      <alignment horizontal="left" vertical="top" wrapText="1"/>
    </xf>
    <xf numFmtId="0" fontId="4" fillId="0" borderId="8" xfId="0" applyFont="1" applyBorder="1" applyAlignment="1">
      <alignment horizontal="left" vertical="top" wrapText="1"/>
    </xf>
    <xf numFmtId="0" fontId="99" fillId="0" borderId="0" xfId="0" applyFont="1" applyAlignment="1" applyProtection="1">
      <alignment horizontal="center" vertical="top" wrapText="1"/>
      <protection locked="0"/>
    </xf>
    <xf numFmtId="0" fontId="4" fillId="0" borderId="10" xfId="0" applyFont="1" applyBorder="1" applyAlignment="1">
      <alignment horizontal="left" vertical="top" wrapText="1"/>
    </xf>
    <xf numFmtId="0" fontId="32" fillId="0" borderId="8" xfId="0" applyFont="1" applyBorder="1" applyAlignment="1">
      <alignment horizontal="left" vertical="top" wrapText="1"/>
    </xf>
    <xf numFmtId="0" fontId="100" fillId="0" borderId="0" xfId="0" applyFont="1" applyAlignment="1" applyProtection="1">
      <alignment horizontal="center" vertical="center" wrapText="1"/>
      <protection locked="0"/>
    </xf>
    <xf numFmtId="0" fontId="90" fillId="0" borderId="0" xfId="0" applyFont="1" applyAlignment="1" applyProtection="1">
      <alignment horizontal="center" vertical="center" wrapText="1"/>
      <protection locked="0"/>
    </xf>
    <xf numFmtId="41" fontId="100" fillId="0" borderId="0" xfId="0" applyNumberFormat="1" applyFont="1" applyAlignment="1" applyProtection="1">
      <alignment wrapText="1"/>
      <protection locked="0"/>
    </xf>
    <xf numFmtId="0" fontId="101" fillId="0" borderId="0" xfId="2" applyFont="1" applyFill="1" applyBorder="1"/>
  </cellXfs>
  <cellStyles count="8">
    <cellStyle name="Normal_Sheet1" xfId="3"/>
    <cellStyle name="Обычный" xfId="0" builtinId="0"/>
    <cellStyle name="Обычный 2" xfId="2"/>
    <cellStyle name="Обычный 3" xfId="4"/>
    <cellStyle name="Обычный 4" xfId="5"/>
    <cellStyle name="Обычный 5" xfId="6"/>
    <cellStyle name="Финансовый" xfId="1" builtinId="3"/>
    <cellStyle name="Финансовый 2" xfId="7"/>
  </cellStyles>
  <dxfs count="6141">
    <dxf>
      <fill>
        <patternFill>
          <bgColor rgb="FFFFC9C9"/>
        </patternFill>
      </fill>
    </dxf>
    <dxf>
      <fill>
        <patternFill>
          <bgColor rgb="FFFFCCCC"/>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rgb="FFFFC5C5"/>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ill>
        <patternFill>
          <bgColor rgb="FFD5F4FF"/>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FFCCCC"/>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rgb="FFFFC5C5"/>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ill>
        <patternFill>
          <bgColor rgb="FFD5F4FF"/>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FFCCCC"/>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rgb="FFFFC5C5"/>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ill>
        <patternFill>
          <bgColor rgb="FFD5F4FF"/>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FFC5C5"/>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FFCCCC"/>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rgb="FFFFC5C5"/>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FFCCCC"/>
        </patternFill>
      </fill>
    </dxf>
    <dxf>
      <font>
        <color rgb="FF9C0006"/>
      </font>
      <fill>
        <patternFill>
          <bgColor rgb="FFFFC7CE"/>
        </patternFill>
      </fill>
    </dxf>
    <dxf>
      <fill>
        <patternFill>
          <bgColor rgb="FFFFD9D9"/>
        </patternFill>
      </fill>
    </dxf>
    <dxf>
      <fill>
        <patternFill>
          <bgColor rgb="FFCDEEFF"/>
        </patternFill>
      </fill>
    </dxf>
    <dxf>
      <fill>
        <patternFill>
          <bgColor rgb="FFFFD9D9"/>
        </patternFill>
      </fill>
    </dxf>
    <dxf>
      <fill>
        <patternFill>
          <bgColor rgb="FFCDEEFF"/>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rgb="FFFFC5C5"/>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FFCCCC"/>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5C5"/>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5C5"/>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FFCCCC"/>
        </patternFill>
      </fill>
    </dxf>
    <dxf>
      <fill>
        <patternFill>
          <bgColor rgb="FFFF9999"/>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rgb="FFFFC5C5"/>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5C5"/>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D1F0FF"/>
        </patternFill>
      </fill>
    </dxf>
    <dxf>
      <fill>
        <patternFill>
          <bgColor rgb="FFFFCDCD"/>
        </patternFill>
      </fill>
    </dxf>
    <dxf>
      <fill>
        <patternFill>
          <bgColor rgb="FFFFC5C5"/>
        </patternFill>
      </fill>
    </dxf>
    <dxf>
      <fill>
        <patternFill>
          <bgColor rgb="FFD1F0FF"/>
        </patternFill>
      </fill>
    </dxf>
    <dxf>
      <fill>
        <patternFill>
          <bgColor rgb="FFFFCDCD"/>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FFC9C9"/>
        </patternFill>
      </fill>
    </dxf>
    <dxf>
      <fill>
        <patternFill>
          <bgColor rgb="FFFFCCCC"/>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ill>
        <patternFill>
          <bgColor rgb="FFD1F0FF"/>
        </patternFill>
      </fill>
    </dxf>
    <dxf>
      <fill>
        <patternFill>
          <bgColor rgb="FFFFD9D9"/>
        </patternFill>
      </fill>
    </dxf>
    <dxf>
      <fill>
        <patternFill>
          <bgColor rgb="FFD1F0FF"/>
        </patternFill>
      </fill>
    </dxf>
    <dxf>
      <fill>
        <patternFill>
          <bgColor rgb="FFFFD9D9"/>
        </patternFill>
      </fill>
    </dxf>
    <dxf>
      <fill>
        <patternFill>
          <bgColor rgb="FFD1F0FF"/>
        </patternFill>
      </fill>
    </dxf>
    <dxf>
      <fill>
        <patternFill>
          <bgColor rgb="FFFFD9D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5C5"/>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7A0000"/>
      </font>
      <fill>
        <patternFill>
          <bgColor rgb="FFFFC1C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5F4F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9C9"/>
        </patternFill>
      </fill>
    </dxf>
    <dxf>
      <fill>
        <patternFill>
          <bgColor rgb="FFD1F0FF"/>
        </patternFill>
      </fill>
    </dxf>
    <dxf>
      <fill>
        <patternFill>
          <bgColor rgb="FFFFCDC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BDBD"/>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C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2.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3.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4.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5.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6.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6.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7.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7.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8.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8.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9.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9.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10.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10.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1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11.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_rels/sheet1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0" Type="http://schemas.openxmlformats.org/officeDocument/2006/relationships/hyperlink" Target="consultantplus://offline/ref=171B76908CDBFA5A72AACBF2EE0EBBAC0BFCF5595C4D8C50331847EC09CF173F75A1858E77C1j2vAG" TargetMode="External"/><Relationship Id="rId29" Type="http://schemas.openxmlformats.org/officeDocument/2006/relationships/hyperlink" Target="consultantplus://offline/ref=171B76908CDBFA5A72AACBF2EE0EBBAC0BFCF5595C4D8C50331847EC09CF173F75A1858D71C2j2v4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printerSettings" Target="../printerSettings/printerSettings12.bin"/><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6" tint="0.59999389629810485"/>
    <pageSetUpPr fitToPage="1"/>
  </sheetPr>
  <dimension ref="A1:BA851"/>
  <sheetViews>
    <sheetView zoomScale="45" zoomScaleNormal="45" zoomScaleSheetLayoutView="40" workbookViewId="0">
      <pane xSplit="10" ySplit="10" topLeftCell="K524" activePane="bottomRight" state="frozen"/>
      <selection activeCell="D144" sqref="D144:D151"/>
      <selection pane="topRight" activeCell="D144" sqref="D144:D151"/>
      <selection pane="bottomLeft" activeCell="D144" sqref="D144:D151"/>
      <selection pane="bottomRight" activeCell="Z1" sqref="Z1"/>
    </sheetView>
  </sheetViews>
  <sheetFormatPr defaultRowHeight="23.25" x14ac:dyDescent="0.35"/>
  <cols>
    <col min="1" max="1" width="8.42578125" style="585" customWidth="1"/>
    <col min="2" max="2" width="20.85546875" style="653" customWidth="1"/>
    <col min="3" max="3" width="21.5703125" style="653" customWidth="1"/>
    <col min="4" max="4" width="24.42578125" style="654" customWidth="1"/>
    <col min="5" max="5" width="17" style="653" customWidth="1"/>
    <col min="6" max="6" width="19.140625" style="655" customWidth="1"/>
    <col min="7" max="7" width="9.85546875" style="656" customWidth="1"/>
    <col min="8" max="8" width="12.7109375" style="656" customWidth="1"/>
    <col min="9" max="9" width="14.5703125" style="649" customWidth="1"/>
    <col min="10" max="10" width="13.85546875" style="585" customWidth="1"/>
    <col min="11" max="11" width="19.42578125" style="657" customWidth="1"/>
    <col min="12" max="12" width="30.85546875" style="585" customWidth="1"/>
    <col min="13" max="13" width="19.5703125" style="586" customWidth="1"/>
    <col min="14" max="14" width="28" style="17" hidden="1" customWidth="1"/>
    <col min="15" max="15" width="16.5703125" style="658" customWidth="1"/>
    <col min="16" max="16" width="16.5703125" style="586" customWidth="1"/>
    <col min="17" max="17" width="10.5703125" style="586" customWidth="1"/>
    <col min="18" max="18" width="16.140625" style="586" customWidth="1"/>
    <col min="19" max="19" width="28.28515625" style="586" customWidth="1"/>
    <col min="20" max="20" width="12.85546875" style="586" customWidth="1"/>
    <col min="21" max="21" width="26.140625" style="586" customWidth="1"/>
    <col min="22" max="22" width="14" style="586" customWidth="1"/>
    <col min="23" max="23" width="25.5703125" style="586" customWidth="1"/>
    <col min="24" max="24" width="12.7109375" style="17" hidden="1" customWidth="1"/>
    <col min="25" max="25" width="25.28515625" style="17" hidden="1" customWidth="1"/>
    <col min="26" max="27" width="21.85546875" style="586" customWidth="1"/>
    <col min="28" max="28" width="13.5703125" style="586" bestFit="1" customWidth="1"/>
    <col min="29" max="29" width="27" style="586" customWidth="1"/>
    <col min="30" max="30" width="12.140625" style="586" customWidth="1"/>
    <col min="31" max="31" width="11.42578125" style="586" customWidth="1"/>
    <col min="32" max="32" width="10.7109375" style="586" customWidth="1"/>
    <col min="33" max="33" width="11.42578125" style="586" customWidth="1"/>
    <col min="34" max="34" width="16.7109375" style="21" hidden="1" customWidth="1"/>
    <col min="35" max="35" width="3.140625" style="585" customWidth="1"/>
    <col min="36" max="16384" width="9.140625" style="586"/>
  </cols>
  <sheetData>
    <row r="1" spans="1:35" s="574" customFormat="1" ht="33" x14ac:dyDescent="0.45">
      <c r="A1" s="573"/>
      <c r="B1" s="2"/>
      <c r="C1" s="2"/>
      <c r="D1" s="3"/>
      <c r="E1" s="2"/>
      <c r="F1" s="4"/>
      <c r="G1" s="3"/>
      <c r="H1" s="3"/>
      <c r="I1" s="5"/>
      <c r="J1" s="6"/>
      <c r="K1" s="7"/>
      <c r="L1" s="6"/>
      <c r="N1" s="8"/>
      <c r="O1" s="9"/>
      <c r="U1" s="10"/>
      <c r="V1" s="10"/>
      <c r="W1" s="10"/>
      <c r="X1" s="10"/>
      <c r="Y1" s="10"/>
      <c r="Z1" s="10" t="s">
        <v>1125</v>
      </c>
      <c r="AH1" s="1"/>
      <c r="AI1" s="573"/>
    </row>
    <row r="2" spans="1:35" s="576" customFormat="1" ht="3" customHeight="1" x14ac:dyDescent="0.35">
      <c r="A2" s="575"/>
      <c r="B2" s="2"/>
      <c r="C2" s="2"/>
      <c r="D2" s="3"/>
      <c r="E2" s="2"/>
      <c r="F2" s="4"/>
      <c r="G2" s="3"/>
      <c r="H2" s="3"/>
      <c r="I2" s="5"/>
      <c r="J2" s="12"/>
      <c r="K2" s="7"/>
      <c r="L2" s="12"/>
      <c r="N2" s="13"/>
      <c r="O2" s="14"/>
      <c r="X2" s="13"/>
      <c r="Y2" s="13"/>
      <c r="AH2" s="11"/>
      <c r="AI2" s="575"/>
    </row>
    <row r="3" spans="1:35" s="576" customFormat="1" ht="45" customHeight="1" thickBot="1" x14ac:dyDescent="0.4">
      <c r="A3" s="855" t="s">
        <v>0</v>
      </c>
      <c r="B3" s="855"/>
      <c r="C3" s="856"/>
      <c r="D3" s="857"/>
      <c r="E3" s="855"/>
      <c r="F3" s="855"/>
      <c r="G3" s="855"/>
      <c r="H3" s="855"/>
      <c r="I3" s="855"/>
      <c r="J3" s="855"/>
      <c r="K3" s="858"/>
      <c r="L3" s="855"/>
      <c r="M3" s="857"/>
      <c r="N3" s="859"/>
      <c r="O3" s="855"/>
      <c r="P3" s="855"/>
      <c r="Q3" s="855"/>
      <c r="R3" s="855"/>
      <c r="S3" s="855"/>
      <c r="T3" s="855"/>
      <c r="U3" s="855"/>
      <c r="V3" s="577"/>
      <c r="W3" s="577"/>
      <c r="X3" s="15"/>
      <c r="Y3" s="15"/>
      <c r="AH3" s="11"/>
      <c r="AI3" s="575"/>
    </row>
    <row r="4" spans="1:35" s="8" customFormat="1" ht="33.75" hidden="1" customHeight="1" x14ac:dyDescent="0.35">
      <c r="A4" s="860" t="s">
        <v>1</v>
      </c>
      <c r="B4" s="860"/>
      <c r="C4" s="860"/>
      <c r="D4" s="860"/>
      <c r="E4" s="860"/>
      <c r="F4" s="860"/>
      <c r="G4" s="860"/>
      <c r="H4" s="860"/>
      <c r="I4" s="860"/>
      <c r="J4" s="861"/>
      <c r="K4" s="16"/>
      <c r="L4" s="1"/>
      <c r="O4" s="1"/>
      <c r="AI4" s="17"/>
    </row>
    <row r="5" spans="1:35" ht="77.25" customHeight="1" thickBot="1" x14ac:dyDescent="0.4">
      <c r="A5" s="862" t="s">
        <v>2</v>
      </c>
      <c r="B5" s="851" t="s">
        <v>3</v>
      </c>
      <c r="C5" s="865" t="s">
        <v>4</v>
      </c>
      <c r="D5" s="851" t="s">
        <v>5</v>
      </c>
      <c r="E5" s="851" t="s">
        <v>6</v>
      </c>
      <c r="F5" s="851" t="s">
        <v>7</v>
      </c>
      <c r="G5" s="851" t="s">
        <v>8</v>
      </c>
      <c r="H5" s="578" t="s">
        <v>9</v>
      </c>
      <c r="I5" s="579" t="s">
        <v>1124</v>
      </c>
      <c r="J5" s="867" t="s">
        <v>11</v>
      </c>
      <c r="K5" s="868"/>
      <c r="L5" s="867"/>
      <c r="M5" s="843" t="s">
        <v>12</v>
      </c>
      <c r="N5" s="20" t="s">
        <v>13</v>
      </c>
      <c r="O5" s="845" t="s">
        <v>14</v>
      </c>
      <c r="P5" s="847" t="s">
        <v>15</v>
      </c>
      <c r="Q5" s="849" t="s">
        <v>16</v>
      </c>
      <c r="R5" s="851" t="s">
        <v>17</v>
      </c>
      <c r="S5" s="853" t="s">
        <v>18</v>
      </c>
      <c r="T5" s="833" t="s">
        <v>19</v>
      </c>
      <c r="U5" s="834"/>
      <c r="V5" s="833" t="s">
        <v>20</v>
      </c>
      <c r="W5" s="834"/>
      <c r="X5" s="835" t="s">
        <v>21</v>
      </c>
      <c r="Y5" s="836"/>
      <c r="Z5" s="837" t="s">
        <v>22</v>
      </c>
      <c r="AA5" s="839" t="s">
        <v>23</v>
      </c>
      <c r="AB5" s="841" t="s">
        <v>24</v>
      </c>
      <c r="AC5" s="841"/>
      <c r="AD5" s="842"/>
      <c r="AE5" s="842"/>
      <c r="AF5" s="842"/>
      <c r="AG5" s="842"/>
      <c r="AH5" s="664">
        <v>4</v>
      </c>
      <c r="AI5" s="665"/>
    </row>
    <row r="6" spans="1:35" ht="130.5" customHeight="1" x14ac:dyDescent="0.35">
      <c r="A6" s="863"/>
      <c r="B6" s="864"/>
      <c r="C6" s="866"/>
      <c r="D6" s="864"/>
      <c r="E6" s="864"/>
      <c r="F6" s="864"/>
      <c r="G6" s="864"/>
      <c r="H6" s="22" t="s">
        <v>25</v>
      </c>
      <c r="I6" s="23" t="s">
        <v>25</v>
      </c>
      <c r="J6" s="24" t="s">
        <v>26</v>
      </c>
      <c r="K6" s="25" t="s">
        <v>27</v>
      </c>
      <c r="L6" s="26" t="s">
        <v>28</v>
      </c>
      <c r="M6" s="844"/>
      <c r="N6" s="27" t="s">
        <v>29</v>
      </c>
      <c r="O6" s="846"/>
      <c r="P6" s="848"/>
      <c r="Q6" s="850"/>
      <c r="R6" s="852"/>
      <c r="S6" s="854"/>
      <c r="T6" s="28" t="s">
        <v>30</v>
      </c>
      <c r="U6" s="29" t="s">
        <v>28</v>
      </c>
      <c r="V6" s="28" t="s">
        <v>30</v>
      </c>
      <c r="W6" s="29" t="s">
        <v>28</v>
      </c>
      <c r="X6" s="28" t="s">
        <v>30</v>
      </c>
      <c r="Y6" s="29" t="s">
        <v>28</v>
      </c>
      <c r="Z6" s="838"/>
      <c r="AA6" s="840"/>
      <c r="AB6" s="30" t="s">
        <v>30</v>
      </c>
      <c r="AC6" s="31" t="s">
        <v>28</v>
      </c>
      <c r="AD6" s="32" t="s">
        <v>31</v>
      </c>
      <c r="AE6" s="32" t="s">
        <v>32</v>
      </c>
      <c r="AF6" s="32" t="s">
        <v>33</v>
      </c>
      <c r="AG6" s="32" t="s">
        <v>34</v>
      </c>
    </row>
    <row r="7" spans="1:35" s="587" customFormat="1" ht="24.75" customHeight="1" x14ac:dyDescent="0.35">
      <c r="A7" s="580">
        <v>1</v>
      </c>
      <c r="B7" s="581">
        <v>2</v>
      </c>
      <c r="C7" s="581">
        <v>3</v>
      </c>
      <c r="D7" s="582">
        <v>4</v>
      </c>
      <c r="E7" s="582">
        <v>5</v>
      </c>
      <c r="F7" s="582">
        <v>6</v>
      </c>
      <c r="G7" s="582">
        <v>7</v>
      </c>
      <c r="H7" s="582"/>
      <c r="I7" s="580">
        <v>8</v>
      </c>
      <c r="J7" s="582">
        <v>9</v>
      </c>
      <c r="K7" s="583">
        <v>10</v>
      </c>
      <c r="L7" s="582">
        <v>11</v>
      </c>
      <c r="M7" s="584">
        <v>12</v>
      </c>
      <c r="N7" s="38">
        <v>13</v>
      </c>
      <c r="O7" s="584">
        <v>14</v>
      </c>
      <c r="P7" s="584">
        <v>15</v>
      </c>
      <c r="Q7" s="584">
        <v>16</v>
      </c>
      <c r="R7" s="584">
        <v>17</v>
      </c>
      <c r="S7" s="584">
        <v>18</v>
      </c>
      <c r="T7" s="584">
        <v>19</v>
      </c>
      <c r="U7" s="584">
        <v>20</v>
      </c>
      <c r="V7" s="584">
        <v>21</v>
      </c>
      <c r="W7" s="584">
        <v>22</v>
      </c>
      <c r="X7" s="38">
        <v>23</v>
      </c>
      <c r="Y7" s="38">
        <v>24</v>
      </c>
      <c r="Z7" s="584">
        <v>25</v>
      </c>
      <c r="AA7" s="584">
        <v>26</v>
      </c>
      <c r="AB7" s="584">
        <v>27</v>
      </c>
      <c r="AC7" s="584">
        <v>28</v>
      </c>
      <c r="AD7" s="584">
        <v>29</v>
      </c>
      <c r="AE7" s="584">
        <v>30</v>
      </c>
      <c r="AF7" s="584">
        <v>31</v>
      </c>
      <c r="AG7" s="584">
        <v>32</v>
      </c>
      <c r="AH7" s="33"/>
      <c r="AI7" s="585"/>
    </row>
    <row r="8" spans="1:35" s="17" customFormat="1" ht="25.5" hidden="1" x14ac:dyDescent="0.25">
      <c r="A8" s="40" t="s">
        <v>35</v>
      </c>
      <c r="B8" s="41"/>
      <c r="C8" s="42"/>
      <c r="D8" s="42"/>
      <c r="E8" s="42"/>
      <c r="F8" s="43"/>
      <c r="G8" s="44"/>
      <c r="H8" s="45"/>
      <c r="I8" s="46"/>
      <c r="J8" s="47"/>
      <c r="K8" s="48"/>
      <c r="L8" s="49"/>
      <c r="M8" s="47"/>
      <c r="N8" s="50"/>
      <c r="O8" s="47"/>
      <c r="P8" s="47"/>
      <c r="Q8" s="47"/>
      <c r="R8" s="50"/>
      <c r="S8" s="47"/>
      <c r="T8" s="47"/>
      <c r="U8" s="47"/>
      <c r="V8" s="47"/>
      <c r="W8" s="47"/>
      <c r="X8" s="47"/>
      <c r="Y8" s="47"/>
      <c r="Z8" s="47"/>
      <c r="AA8" s="47"/>
      <c r="AB8" s="47"/>
      <c r="AC8" s="50"/>
      <c r="AD8" s="47"/>
      <c r="AE8" s="50"/>
      <c r="AF8" s="47"/>
      <c r="AG8" s="50"/>
    </row>
    <row r="9" spans="1:35" ht="36.75" customHeight="1" x14ac:dyDescent="0.35">
      <c r="A9" s="51" t="s">
        <v>36</v>
      </c>
      <c r="B9" s="52"/>
      <c r="C9" s="53"/>
      <c r="D9" s="53"/>
      <c r="E9" s="53"/>
      <c r="F9" s="54"/>
      <c r="G9" s="51"/>
      <c r="H9" s="55"/>
      <c r="I9" s="56"/>
      <c r="J9" s="57">
        <v>0</v>
      </c>
      <c r="K9" s="58"/>
      <c r="L9" s="59">
        <f>SUM(L10:L48)</f>
        <v>0</v>
      </c>
      <c r="M9" s="60">
        <f t="shared" ref="M9:AC9" si="0">SUM(M10:M48)</f>
        <v>0</v>
      </c>
      <c r="N9" s="61">
        <f t="shared" si="0"/>
        <v>0</v>
      </c>
      <c r="O9" s="62">
        <f t="shared" si="0"/>
        <v>0</v>
      </c>
      <c r="P9" s="60">
        <f t="shared" si="0"/>
        <v>0</v>
      </c>
      <c r="Q9" s="60">
        <f t="shared" si="0"/>
        <v>0</v>
      </c>
      <c r="R9" s="61">
        <f>IFERROR(P9/O9*100,0)</f>
        <v>0</v>
      </c>
      <c r="S9" s="60">
        <f t="shared" si="0"/>
        <v>0</v>
      </c>
      <c r="T9" s="60">
        <f t="shared" ref="T9:U9" si="1">SUM(T10:T48)</f>
        <v>0</v>
      </c>
      <c r="U9" s="63">
        <f t="shared" si="1"/>
        <v>0</v>
      </c>
      <c r="V9" s="60">
        <f t="shared" ref="V9:Y9" si="2">SUM(V10:V48)</f>
        <v>1</v>
      </c>
      <c r="W9" s="63">
        <f t="shared" si="2"/>
        <v>174798.17</v>
      </c>
      <c r="X9" s="60">
        <f t="shared" si="2"/>
        <v>0</v>
      </c>
      <c r="Y9" s="63">
        <f t="shared" si="2"/>
        <v>0</v>
      </c>
      <c r="Z9" s="64">
        <f t="shared" si="0"/>
        <v>0</v>
      </c>
      <c r="AA9" s="64">
        <f>SUM(AA10:AA48)</f>
        <v>0</v>
      </c>
      <c r="AB9" s="65">
        <f t="shared" si="0"/>
        <v>0</v>
      </c>
      <c r="AC9" s="66">
        <f t="shared" si="0"/>
        <v>0</v>
      </c>
      <c r="AD9" s="65">
        <f>SUM(AD10:AD48)</f>
        <v>0</v>
      </c>
      <c r="AE9" s="66">
        <f>SUM(AE10:AE48)</f>
        <v>0</v>
      </c>
      <c r="AF9" s="65">
        <f>SUM(AF10:AF48)</f>
        <v>0</v>
      </c>
      <c r="AG9" s="66">
        <f>SUM(AG10:AG48)</f>
        <v>0</v>
      </c>
      <c r="AH9" s="67"/>
    </row>
    <row r="10" spans="1:35" s="17" customFormat="1" ht="55.5" hidden="1" customHeight="1" x14ac:dyDescent="0.25">
      <c r="A10" s="809" t="s">
        <v>37</v>
      </c>
      <c r="B10" s="830" t="s">
        <v>38</v>
      </c>
      <c r="C10" s="741" t="s">
        <v>39</v>
      </c>
      <c r="D10" s="768" t="s">
        <v>40</v>
      </c>
      <c r="E10" s="768" t="s">
        <v>41</v>
      </c>
      <c r="F10" s="69" t="s">
        <v>42</v>
      </c>
      <c r="G10" s="70">
        <v>1</v>
      </c>
      <c r="H10" s="71">
        <v>1243</v>
      </c>
      <c r="I10" s="72">
        <v>1</v>
      </c>
      <c r="J10" s="73">
        <v>0</v>
      </c>
      <c r="K10" s="74">
        <v>174798.17</v>
      </c>
      <c r="L10" s="75">
        <f>ROUND(J10*$K10,2)</f>
        <v>0</v>
      </c>
      <c r="M10" s="76"/>
      <c r="N10" s="77"/>
      <c r="O10" s="73">
        <f t="shared" ref="O10:O48" si="3">ROUND(J10/12*AH$5,0)</f>
        <v>0</v>
      </c>
      <c r="P10" s="76"/>
      <c r="Q10" s="76"/>
      <c r="R10" s="77">
        <f>IFERROR(P10/O10*100,0)</f>
        <v>0</v>
      </c>
      <c r="S10" s="76">
        <f t="shared" ref="S10:S20" si="4">J10-P10</f>
        <v>0</v>
      </c>
      <c r="T10" s="76"/>
      <c r="U10" s="78"/>
      <c r="V10" s="76"/>
      <c r="W10" s="78"/>
      <c r="X10" s="76"/>
      <c r="Y10" s="78"/>
      <c r="Z10" s="73">
        <f t="shared" ref="Z10:Z48" si="5">P10-O10</f>
        <v>0</v>
      </c>
      <c r="AA10" s="73">
        <f t="shared" ref="AA10:AA48" si="6">P10-J10</f>
        <v>0</v>
      </c>
      <c r="AB10" s="76"/>
      <c r="AC10" s="77"/>
      <c r="AD10" s="76"/>
      <c r="AE10" s="77"/>
      <c r="AF10" s="76"/>
      <c r="AG10" s="77"/>
    </row>
    <row r="11" spans="1:35" s="17" customFormat="1" ht="55.5" hidden="1" customHeight="1" x14ac:dyDescent="0.25">
      <c r="A11" s="747"/>
      <c r="B11" s="831"/>
      <c r="C11" s="763"/>
      <c r="D11" s="769"/>
      <c r="E11" s="769"/>
      <c r="F11" s="69" t="s">
        <v>43</v>
      </c>
      <c r="G11" s="70">
        <v>1</v>
      </c>
      <c r="H11" s="79">
        <v>1242</v>
      </c>
      <c r="I11" s="80">
        <v>2</v>
      </c>
      <c r="J11" s="73">
        <v>0</v>
      </c>
      <c r="K11" s="81">
        <v>174798.17</v>
      </c>
      <c r="L11" s="75">
        <f t="shared" ref="L11:L48" si="7">ROUND(J11*$K11,2)</f>
        <v>0</v>
      </c>
      <c r="M11" s="76"/>
      <c r="N11" s="77"/>
      <c r="O11" s="73">
        <f t="shared" si="3"/>
        <v>0</v>
      </c>
      <c r="P11" s="76"/>
      <c r="Q11" s="76"/>
      <c r="R11" s="77">
        <f t="shared" ref="R11:R77" si="8">IFERROR(P11/O11*100,0)</f>
        <v>0</v>
      </c>
      <c r="S11" s="76">
        <f t="shared" si="4"/>
        <v>0</v>
      </c>
      <c r="T11" s="76"/>
      <c r="U11" s="78"/>
      <c r="V11" s="76"/>
      <c r="W11" s="78"/>
      <c r="X11" s="76"/>
      <c r="Y11" s="78"/>
      <c r="Z11" s="73">
        <f t="shared" si="5"/>
        <v>0</v>
      </c>
      <c r="AA11" s="73">
        <f t="shared" si="6"/>
        <v>0</v>
      </c>
      <c r="AB11" s="76"/>
      <c r="AC11" s="77"/>
      <c r="AD11" s="76"/>
      <c r="AE11" s="77"/>
      <c r="AF11" s="76"/>
      <c r="AG11" s="77"/>
    </row>
    <row r="12" spans="1:35" s="17" customFormat="1" ht="55.5" hidden="1" customHeight="1" x14ac:dyDescent="0.25">
      <c r="A12" s="747"/>
      <c r="B12" s="831"/>
      <c r="C12" s="763"/>
      <c r="D12" s="769"/>
      <c r="E12" s="769"/>
      <c r="F12" s="69" t="s">
        <v>44</v>
      </c>
      <c r="G12" s="70">
        <v>1</v>
      </c>
      <c r="H12" s="71">
        <v>1241</v>
      </c>
      <c r="I12" s="72">
        <v>3</v>
      </c>
      <c r="J12" s="73">
        <v>0</v>
      </c>
      <c r="K12" s="81">
        <v>174798.17</v>
      </c>
      <c r="L12" s="75">
        <f t="shared" si="7"/>
        <v>0</v>
      </c>
      <c r="M12" s="76"/>
      <c r="N12" s="77"/>
      <c r="O12" s="73">
        <f t="shared" si="3"/>
        <v>0</v>
      </c>
      <c r="P12" s="76"/>
      <c r="Q12" s="76"/>
      <c r="R12" s="77">
        <f t="shared" si="8"/>
        <v>0</v>
      </c>
      <c r="S12" s="76">
        <f t="shared" si="4"/>
        <v>0</v>
      </c>
      <c r="T12" s="76"/>
      <c r="U12" s="78"/>
      <c r="V12" s="76"/>
      <c r="W12" s="78"/>
      <c r="X12" s="76"/>
      <c r="Y12" s="78"/>
      <c r="Z12" s="73">
        <f t="shared" si="5"/>
        <v>0</v>
      </c>
      <c r="AA12" s="73">
        <f t="shared" si="6"/>
        <v>0</v>
      </c>
      <c r="AB12" s="76"/>
      <c r="AC12" s="77"/>
      <c r="AD12" s="76"/>
      <c r="AE12" s="77"/>
      <c r="AF12" s="76"/>
      <c r="AG12" s="77"/>
    </row>
    <row r="13" spans="1:35" s="17" customFormat="1" ht="55.5" hidden="1" customHeight="1" x14ac:dyDescent="0.25">
      <c r="A13" s="747"/>
      <c r="B13" s="831"/>
      <c r="C13" s="763"/>
      <c r="D13" s="769"/>
      <c r="E13" s="769"/>
      <c r="F13" s="69" t="s">
        <v>45</v>
      </c>
      <c r="G13" s="70">
        <v>1</v>
      </c>
      <c r="H13" s="71">
        <v>1240</v>
      </c>
      <c r="I13" s="72">
        <v>4</v>
      </c>
      <c r="J13" s="82">
        <v>0</v>
      </c>
      <c r="K13" s="81">
        <v>174798.17</v>
      </c>
      <c r="L13" s="75">
        <f t="shared" si="7"/>
        <v>0</v>
      </c>
      <c r="M13" s="76"/>
      <c r="N13" s="77"/>
      <c r="O13" s="73">
        <f t="shared" si="3"/>
        <v>0</v>
      </c>
      <c r="P13" s="76"/>
      <c r="Q13" s="76"/>
      <c r="R13" s="77">
        <f t="shared" si="8"/>
        <v>0</v>
      </c>
      <c r="S13" s="76">
        <f t="shared" si="4"/>
        <v>0</v>
      </c>
      <c r="T13" s="76"/>
      <c r="U13" s="78"/>
      <c r="V13" s="76"/>
      <c r="W13" s="78"/>
      <c r="X13" s="76"/>
      <c r="Y13" s="78"/>
      <c r="Z13" s="73">
        <f t="shared" si="5"/>
        <v>0</v>
      </c>
      <c r="AA13" s="73">
        <f t="shared" si="6"/>
        <v>0</v>
      </c>
      <c r="AB13" s="76"/>
      <c r="AC13" s="77"/>
      <c r="AD13" s="76"/>
      <c r="AE13" s="77"/>
      <c r="AF13" s="76"/>
      <c r="AG13" s="77"/>
    </row>
    <row r="14" spans="1:35" s="17" customFormat="1" ht="55.5" hidden="1" customHeight="1" x14ac:dyDescent="0.25">
      <c r="A14" s="747"/>
      <c r="B14" s="831"/>
      <c r="C14" s="763"/>
      <c r="D14" s="769"/>
      <c r="E14" s="769"/>
      <c r="F14" s="69" t="s">
        <v>46</v>
      </c>
      <c r="G14" s="70">
        <v>1</v>
      </c>
      <c r="H14" s="79">
        <v>1239</v>
      </c>
      <c r="I14" s="80">
        <v>5</v>
      </c>
      <c r="J14" s="73">
        <v>0</v>
      </c>
      <c r="K14" s="81">
        <v>174798.17</v>
      </c>
      <c r="L14" s="75">
        <f t="shared" si="7"/>
        <v>0</v>
      </c>
      <c r="M14" s="76"/>
      <c r="N14" s="78"/>
      <c r="O14" s="73">
        <f t="shared" si="3"/>
        <v>0</v>
      </c>
      <c r="P14" s="76"/>
      <c r="Q14" s="76"/>
      <c r="R14" s="77">
        <f t="shared" si="8"/>
        <v>0</v>
      </c>
      <c r="S14" s="76">
        <f t="shared" si="4"/>
        <v>0</v>
      </c>
      <c r="T14" s="76"/>
      <c r="U14" s="78">
        <f>ROUND(T14*$K14,2)</f>
        <v>0</v>
      </c>
      <c r="V14" s="76"/>
      <c r="W14" s="78">
        <f>ROUND(V14*$K14,2)</f>
        <v>0</v>
      </c>
      <c r="X14" s="76"/>
      <c r="Y14" s="78">
        <f>ROUND(X14*$K14,2)</f>
        <v>0</v>
      </c>
      <c r="Z14" s="73">
        <f t="shared" si="5"/>
        <v>0</v>
      </c>
      <c r="AA14" s="73">
        <f t="shared" si="6"/>
        <v>0</v>
      </c>
      <c r="AB14" s="76"/>
      <c r="AC14" s="77"/>
      <c r="AD14" s="76"/>
      <c r="AE14" s="77"/>
      <c r="AF14" s="76"/>
      <c r="AG14" s="77"/>
    </row>
    <row r="15" spans="1:35" s="17" customFormat="1" ht="55.5" hidden="1" customHeight="1" x14ac:dyDescent="0.25">
      <c r="A15" s="747"/>
      <c r="B15" s="831"/>
      <c r="C15" s="763"/>
      <c r="D15" s="769"/>
      <c r="E15" s="769"/>
      <c r="F15" s="69" t="s">
        <v>47</v>
      </c>
      <c r="G15" s="70">
        <v>1</v>
      </c>
      <c r="H15" s="71">
        <v>1238</v>
      </c>
      <c r="I15" s="72">
        <v>6</v>
      </c>
      <c r="J15" s="73">
        <v>0</v>
      </c>
      <c r="K15" s="81">
        <v>174798.17</v>
      </c>
      <c r="L15" s="75">
        <f t="shared" si="7"/>
        <v>0</v>
      </c>
      <c r="M15" s="76"/>
      <c r="N15" s="77"/>
      <c r="O15" s="73">
        <f t="shared" si="3"/>
        <v>0</v>
      </c>
      <c r="P15" s="76"/>
      <c r="Q15" s="76"/>
      <c r="R15" s="77">
        <f t="shared" si="8"/>
        <v>0</v>
      </c>
      <c r="S15" s="76">
        <f t="shared" si="4"/>
        <v>0</v>
      </c>
      <c r="T15" s="78"/>
      <c r="U15" s="78"/>
      <c r="V15" s="78"/>
      <c r="W15" s="78"/>
      <c r="X15" s="78"/>
      <c r="Y15" s="78"/>
      <c r="Z15" s="73">
        <f t="shared" si="5"/>
        <v>0</v>
      </c>
      <c r="AA15" s="73">
        <f t="shared" si="6"/>
        <v>0</v>
      </c>
      <c r="AB15" s="76"/>
      <c r="AC15" s="77"/>
      <c r="AD15" s="76"/>
      <c r="AE15" s="77"/>
      <c r="AF15" s="76"/>
      <c r="AG15" s="77"/>
    </row>
    <row r="16" spans="1:35" s="17" customFormat="1" ht="55.5" hidden="1" customHeight="1" x14ac:dyDescent="0.25">
      <c r="A16" s="747"/>
      <c r="B16" s="831"/>
      <c r="C16" s="763"/>
      <c r="D16" s="769"/>
      <c r="E16" s="769"/>
      <c r="F16" s="69" t="s">
        <v>48</v>
      </c>
      <c r="G16" s="70">
        <v>1</v>
      </c>
      <c r="H16" s="71">
        <v>1237</v>
      </c>
      <c r="I16" s="72">
        <v>7</v>
      </c>
      <c r="J16" s="73">
        <v>0</v>
      </c>
      <c r="K16" s="81">
        <v>174798.17</v>
      </c>
      <c r="L16" s="75">
        <f t="shared" si="7"/>
        <v>0</v>
      </c>
      <c r="M16" s="76"/>
      <c r="N16" s="77"/>
      <c r="O16" s="73">
        <f t="shared" si="3"/>
        <v>0</v>
      </c>
      <c r="P16" s="76"/>
      <c r="Q16" s="76"/>
      <c r="R16" s="77">
        <f t="shared" si="8"/>
        <v>0</v>
      </c>
      <c r="S16" s="76">
        <f t="shared" si="4"/>
        <v>0</v>
      </c>
      <c r="T16" s="78"/>
      <c r="U16" s="78"/>
      <c r="V16" s="78"/>
      <c r="W16" s="78"/>
      <c r="X16" s="78"/>
      <c r="Y16" s="78"/>
      <c r="Z16" s="73">
        <f t="shared" si="5"/>
        <v>0</v>
      </c>
      <c r="AA16" s="73">
        <f t="shared" si="6"/>
        <v>0</v>
      </c>
      <c r="AB16" s="76"/>
      <c r="AC16" s="77"/>
      <c r="AD16" s="76"/>
      <c r="AE16" s="77"/>
      <c r="AF16" s="76"/>
      <c r="AG16" s="77"/>
    </row>
    <row r="17" spans="1:35" s="17" customFormat="1" ht="55.5" hidden="1" customHeight="1" x14ac:dyDescent="0.25">
      <c r="A17" s="747"/>
      <c r="B17" s="832"/>
      <c r="C17" s="742"/>
      <c r="D17" s="756"/>
      <c r="E17" s="756"/>
      <c r="F17" s="69" t="s">
        <v>49</v>
      </c>
      <c r="G17" s="70">
        <v>1</v>
      </c>
      <c r="H17" s="71">
        <v>5</v>
      </c>
      <c r="I17" s="72">
        <v>458</v>
      </c>
      <c r="J17" s="73">
        <v>0</v>
      </c>
      <c r="K17" s="81">
        <v>174798.17</v>
      </c>
      <c r="L17" s="75">
        <f t="shared" si="7"/>
        <v>0</v>
      </c>
      <c r="M17" s="76"/>
      <c r="N17" s="77"/>
      <c r="O17" s="73">
        <f t="shared" si="3"/>
        <v>0</v>
      </c>
      <c r="P17" s="76"/>
      <c r="Q17" s="76"/>
      <c r="R17" s="77">
        <f t="shared" si="8"/>
        <v>0</v>
      </c>
      <c r="S17" s="76">
        <f t="shared" si="4"/>
        <v>0</v>
      </c>
      <c r="T17" s="78"/>
      <c r="U17" s="78"/>
      <c r="V17" s="78"/>
      <c r="W17" s="78"/>
      <c r="X17" s="78"/>
      <c r="Y17" s="78"/>
      <c r="Z17" s="73">
        <f t="shared" si="5"/>
        <v>0</v>
      </c>
      <c r="AA17" s="73">
        <f t="shared" si="6"/>
        <v>0</v>
      </c>
      <c r="AB17" s="76"/>
      <c r="AC17" s="77"/>
      <c r="AD17" s="76"/>
      <c r="AE17" s="77"/>
      <c r="AF17" s="76"/>
      <c r="AG17" s="77"/>
    </row>
    <row r="18" spans="1:35" s="17" customFormat="1" ht="55.5" hidden="1" customHeight="1" x14ac:dyDescent="0.25">
      <c r="A18" s="747"/>
      <c r="B18" s="830" t="s">
        <v>50</v>
      </c>
      <c r="C18" s="741" t="s">
        <v>51</v>
      </c>
      <c r="D18" s="768" t="s">
        <v>52</v>
      </c>
      <c r="E18" s="768" t="s">
        <v>41</v>
      </c>
      <c r="F18" s="69" t="s">
        <v>53</v>
      </c>
      <c r="G18" s="70">
        <v>2</v>
      </c>
      <c r="H18" s="71">
        <v>267</v>
      </c>
      <c r="I18" s="72">
        <v>8</v>
      </c>
      <c r="J18" s="73">
        <v>0</v>
      </c>
      <c r="K18" s="81">
        <v>174798.17</v>
      </c>
      <c r="L18" s="75">
        <f t="shared" si="7"/>
        <v>0</v>
      </c>
      <c r="M18" s="76"/>
      <c r="N18" s="77"/>
      <c r="O18" s="73">
        <f t="shared" si="3"/>
        <v>0</v>
      </c>
      <c r="P18" s="76"/>
      <c r="Q18" s="76"/>
      <c r="R18" s="77">
        <f t="shared" si="8"/>
        <v>0</v>
      </c>
      <c r="S18" s="76">
        <f t="shared" si="4"/>
        <v>0</v>
      </c>
      <c r="T18" s="78"/>
      <c r="U18" s="78"/>
      <c r="V18" s="78"/>
      <c r="W18" s="78"/>
      <c r="X18" s="78"/>
      <c r="Y18" s="78"/>
      <c r="Z18" s="73">
        <f t="shared" si="5"/>
        <v>0</v>
      </c>
      <c r="AA18" s="73">
        <f t="shared" si="6"/>
        <v>0</v>
      </c>
      <c r="AB18" s="76"/>
      <c r="AC18" s="77"/>
      <c r="AD18" s="76"/>
      <c r="AE18" s="77"/>
      <c r="AF18" s="76"/>
      <c r="AG18" s="77"/>
    </row>
    <row r="19" spans="1:35" s="17" customFormat="1" ht="55.5" hidden="1" customHeight="1" x14ac:dyDescent="0.25">
      <c r="A19" s="747"/>
      <c r="B19" s="831"/>
      <c r="C19" s="763"/>
      <c r="D19" s="769"/>
      <c r="E19" s="769"/>
      <c r="F19" s="69" t="s">
        <v>54</v>
      </c>
      <c r="G19" s="70">
        <v>2</v>
      </c>
      <c r="H19" s="71">
        <v>266</v>
      </c>
      <c r="I19" s="72">
        <v>9</v>
      </c>
      <c r="J19" s="73">
        <v>0</v>
      </c>
      <c r="K19" s="81">
        <v>174798.17</v>
      </c>
      <c r="L19" s="75">
        <f t="shared" si="7"/>
        <v>0</v>
      </c>
      <c r="M19" s="76"/>
      <c r="N19" s="77"/>
      <c r="O19" s="73">
        <f t="shared" si="3"/>
        <v>0</v>
      </c>
      <c r="P19" s="76"/>
      <c r="Q19" s="76"/>
      <c r="R19" s="77">
        <f t="shared" si="8"/>
        <v>0</v>
      </c>
      <c r="S19" s="76">
        <f t="shared" si="4"/>
        <v>0</v>
      </c>
      <c r="T19" s="78"/>
      <c r="U19" s="78"/>
      <c r="V19" s="78"/>
      <c r="W19" s="78"/>
      <c r="X19" s="78"/>
      <c r="Y19" s="78"/>
      <c r="Z19" s="73">
        <f t="shared" si="5"/>
        <v>0</v>
      </c>
      <c r="AA19" s="73">
        <f t="shared" si="6"/>
        <v>0</v>
      </c>
      <c r="AB19" s="76"/>
      <c r="AC19" s="77"/>
      <c r="AD19" s="76"/>
      <c r="AE19" s="77"/>
      <c r="AF19" s="76"/>
      <c r="AG19" s="77"/>
    </row>
    <row r="20" spans="1:35" s="17" customFormat="1" ht="55.5" hidden="1" customHeight="1" x14ac:dyDescent="0.25">
      <c r="A20" s="747"/>
      <c r="B20" s="831"/>
      <c r="C20" s="763"/>
      <c r="D20" s="769"/>
      <c r="E20" s="769"/>
      <c r="F20" s="69" t="s">
        <v>55</v>
      </c>
      <c r="G20" s="70">
        <v>2</v>
      </c>
      <c r="H20" s="71">
        <v>265</v>
      </c>
      <c r="I20" s="72">
        <v>10</v>
      </c>
      <c r="J20" s="73">
        <v>0</v>
      </c>
      <c r="K20" s="81">
        <v>174798.17</v>
      </c>
      <c r="L20" s="75">
        <f t="shared" si="7"/>
        <v>0</v>
      </c>
      <c r="M20" s="76"/>
      <c r="N20" s="77"/>
      <c r="O20" s="73">
        <f t="shared" si="3"/>
        <v>0</v>
      </c>
      <c r="P20" s="76"/>
      <c r="Q20" s="76"/>
      <c r="R20" s="77">
        <f t="shared" si="8"/>
        <v>0</v>
      </c>
      <c r="S20" s="76">
        <f t="shared" si="4"/>
        <v>0</v>
      </c>
      <c r="T20" s="78"/>
      <c r="U20" s="78"/>
      <c r="V20" s="78"/>
      <c r="W20" s="78"/>
      <c r="X20" s="78"/>
      <c r="Y20" s="78"/>
      <c r="Z20" s="73">
        <f t="shared" si="5"/>
        <v>0</v>
      </c>
      <c r="AA20" s="73">
        <f t="shared" si="6"/>
        <v>0</v>
      </c>
      <c r="AB20" s="76"/>
      <c r="AC20" s="77"/>
      <c r="AD20" s="76"/>
      <c r="AE20" s="77"/>
      <c r="AF20" s="76"/>
      <c r="AG20" s="77"/>
    </row>
    <row r="21" spans="1:35" s="17" customFormat="1" ht="55.5" hidden="1" customHeight="1" x14ac:dyDescent="0.35">
      <c r="A21" s="747"/>
      <c r="B21" s="831"/>
      <c r="C21" s="763"/>
      <c r="D21" s="769"/>
      <c r="E21" s="769"/>
      <c r="F21" s="69" t="s">
        <v>56</v>
      </c>
      <c r="G21" s="70">
        <v>2</v>
      </c>
      <c r="H21" s="79">
        <v>264</v>
      </c>
      <c r="I21" s="80">
        <v>11</v>
      </c>
      <c r="J21" s="82">
        <v>0</v>
      </c>
      <c r="K21" s="81">
        <v>174798.17</v>
      </c>
      <c r="L21" s="75">
        <f t="shared" si="7"/>
        <v>0</v>
      </c>
      <c r="M21" s="76"/>
      <c r="N21" s="78"/>
      <c r="O21" s="73">
        <f t="shared" si="3"/>
        <v>0</v>
      </c>
      <c r="P21" s="76"/>
      <c r="Q21" s="76"/>
      <c r="R21" s="77">
        <f t="shared" si="8"/>
        <v>0</v>
      </c>
      <c r="S21" s="76"/>
      <c r="T21" s="76"/>
      <c r="U21" s="78">
        <f>ROUND(T21*$K21,2)</f>
        <v>0</v>
      </c>
      <c r="V21" s="76"/>
      <c r="W21" s="78">
        <f>ROUND(V21*$K21,2)</f>
        <v>0</v>
      </c>
      <c r="X21" s="76"/>
      <c r="Y21" s="78">
        <f>ROUND(X21*$K21,2)</f>
        <v>0</v>
      </c>
      <c r="Z21" s="73">
        <f t="shared" si="5"/>
        <v>0</v>
      </c>
      <c r="AA21" s="73">
        <f t="shared" si="6"/>
        <v>0</v>
      </c>
      <c r="AB21" s="76"/>
      <c r="AC21" s="77"/>
      <c r="AD21" s="76"/>
      <c r="AE21" s="77"/>
      <c r="AF21" s="76"/>
      <c r="AG21" s="77"/>
      <c r="AH21" s="67"/>
      <c r="AI21" s="21"/>
    </row>
    <row r="22" spans="1:35" s="17" customFormat="1" ht="55.5" hidden="1" customHeight="1" x14ac:dyDescent="0.25">
      <c r="A22" s="747"/>
      <c r="B22" s="831"/>
      <c r="C22" s="763"/>
      <c r="D22" s="769"/>
      <c r="E22" s="769"/>
      <c r="F22" s="83" t="s">
        <v>57</v>
      </c>
      <c r="G22" s="84">
        <v>2</v>
      </c>
      <c r="H22" s="85">
        <v>1236</v>
      </c>
      <c r="I22" s="86">
        <v>12</v>
      </c>
      <c r="J22" s="73">
        <v>0</v>
      </c>
      <c r="K22" s="81">
        <v>174798.17</v>
      </c>
      <c r="L22" s="75">
        <f t="shared" si="7"/>
        <v>0</v>
      </c>
      <c r="M22" s="76"/>
      <c r="N22" s="77"/>
      <c r="O22" s="73">
        <f t="shared" si="3"/>
        <v>0</v>
      </c>
      <c r="P22" s="76"/>
      <c r="Q22" s="76"/>
      <c r="R22" s="77">
        <f t="shared" si="8"/>
        <v>0</v>
      </c>
      <c r="S22" s="76">
        <f t="shared" ref="S22:S48" si="9">J22-P22</f>
        <v>0</v>
      </c>
      <c r="T22" s="76"/>
      <c r="U22" s="78"/>
      <c r="V22" s="76"/>
      <c r="W22" s="78"/>
      <c r="X22" s="76"/>
      <c r="Y22" s="78"/>
      <c r="Z22" s="73">
        <f t="shared" si="5"/>
        <v>0</v>
      </c>
      <c r="AA22" s="73">
        <f t="shared" si="6"/>
        <v>0</v>
      </c>
      <c r="AB22" s="76"/>
      <c r="AC22" s="77"/>
      <c r="AD22" s="76"/>
      <c r="AE22" s="77"/>
      <c r="AF22" s="76"/>
      <c r="AG22" s="77"/>
    </row>
    <row r="23" spans="1:35" s="17" customFormat="1" ht="55.5" hidden="1" customHeight="1" x14ac:dyDescent="0.25">
      <c r="A23" s="747"/>
      <c r="B23" s="831"/>
      <c r="C23" s="763"/>
      <c r="D23" s="769"/>
      <c r="E23" s="769"/>
      <c r="F23" s="87" t="s">
        <v>58</v>
      </c>
      <c r="G23" s="84">
        <v>2</v>
      </c>
      <c r="H23" s="88">
        <v>1034</v>
      </c>
      <c r="I23" s="89">
        <v>460</v>
      </c>
      <c r="J23" s="73">
        <v>0</v>
      </c>
      <c r="K23" s="81">
        <v>174798.17</v>
      </c>
      <c r="L23" s="75">
        <f t="shared" si="7"/>
        <v>0</v>
      </c>
      <c r="M23" s="76"/>
      <c r="N23" s="77"/>
      <c r="O23" s="73">
        <f t="shared" si="3"/>
        <v>0</v>
      </c>
      <c r="P23" s="76"/>
      <c r="Q23" s="76"/>
      <c r="R23" s="77">
        <f t="shared" si="8"/>
        <v>0</v>
      </c>
      <c r="S23" s="76">
        <f t="shared" si="9"/>
        <v>0</v>
      </c>
      <c r="T23" s="76"/>
      <c r="U23" s="78"/>
      <c r="V23" s="76"/>
      <c r="W23" s="78"/>
      <c r="X23" s="76"/>
      <c r="Y23" s="78"/>
      <c r="Z23" s="73">
        <f t="shared" si="5"/>
        <v>0</v>
      </c>
      <c r="AA23" s="73">
        <f t="shared" si="6"/>
        <v>0</v>
      </c>
      <c r="AB23" s="76"/>
      <c r="AC23" s="77"/>
      <c r="AD23" s="76"/>
      <c r="AE23" s="77"/>
      <c r="AF23" s="76"/>
      <c r="AG23" s="77"/>
    </row>
    <row r="24" spans="1:35" s="17" customFormat="1" ht="55.5" hidden="1" customHeight="1" x14ac:dyDescent="0.25">
      <c r="A24" s="747"/>
      <c r="B24" s="832"/>
      <c r="C24" s="742"/>
      <c r="D24" s="756"/>
      <c r="E24" s="756"/>
      <c r="F24" s="69" t="s">
        <v>59</v>
      </c>
      <c r="G24" s="70">
        <v>2</v>
      </c>
      <c r="H24" s="79">
        <v>1044</v>
      </c>
      <c r="I24" s="80">
        <v>461</v>
      </c>
      <c r="J24" s="73">
        <v>0</v>
      </c>
      <c r="K24" s="81">
        <v>174798.17</v>
      </c>
      <c r="L24" s="75">
        <f t="shared" si="7"/>
        <v>0</v>
      </c>
      <c r="M24" s="76"/>
      <c r="N24" s="77"/>
      <c r="O24" s="73">
        <f t="shared" si="3"/>
        <v>0</v>
      </c>
      <c r="P24" s="76"/>
      <c r="Q24" s="76"/>
      <c r="R24" s="77">
        <f t="shared" si="8"/>
        <v>0</v>
      </c>
      <c r="S24" s="76">
        <f t="shared" si="9"/>
        <v>0</v>
      </c>
      <c r="T24" s="76"/>
      <c r="U24" s="78"/>
      <c r="V24" s="76"/>
      <c r="W24" s="78"/>
      <c r="X24" s="76"/>
      <c r="Y24" s="78"/>
      <c r="Z24" s="73">
        <f t="shared" si="5"/>
        <v>0</v>
      </c>
      <c r="AA24" s="73">
        <f t="shared" si="6"/>
        <v>0</v>
      </c>
      <c r="AB24" s="76"/>
      <c r="AC24" s="77"/>
      <c r="AD24" s="76"/>
      <c r="AE24" s="77"/>
      <c r="AF24" s="76"/>
      <c r="AG24" s="77"/>
    </row>
    <row r="25" spans="1:35" s="17" customFormat="1" ht="55.5" hidden="1" customHeight="1" x14ac:dyDescent="0.25">
      <c r="A25" s="747"/>
      <c r="B25" s="739" t="s">
        <v>60</v>
      </c>
      <c r="C25" s="741" t="s">
        <v>61</v>
      </c>
      <c r="D25" s="765" t="s">
        <v>62</v>
      </c>
      <c r="E25" s="768" t="s">
        <v>41</v>
      </c>
      <c r="F25" s="69" t="s">
        <v>63</v>
      </c>
      <c r="G25" s="70">
        <v>3</v>
      </c>
      <c r="H25" s="79">
        <v>263</v>
      </c>
      <c r="I25" s="80">
        <v>13</v>
      </c>
      <c r="J25" s="73">
        <v>0</v>
      </c>
      <c r="K25" s="81">
        <v>174798.17</v>
      </c>
      <c r="L25" s="75">
        <f t="shared" si="7"/>
        <v>0</v>
      </c>
      <c r="M25" s="76"/>
      <c r="N25" s="77"/>
      <c r="O25" s="73">
        <f t="shared" si="3"/>
        <v>0</v>
      </c>
      <c r="P25" s="76"/>
      <c r="Q25" s="76"/>
      <c r="R25" s="77">
        <f t="shared" si="8"/>
        <v>0</v>
      </c>
      <c r="S25" s="76">
        <f t="shared" si="9"/>
        <v>0</v>
      </c>
      <c r="T25" s="76"/>
      <c r="U25" s="78">
        <f>ROUND(T25*O25,2)</f>
        <v>0</v>
      </c>
      <c r="V25" s="76"/>
      <c r="W25" s="78">
        <f>ROUND(V25*Q25,2)</f>
        <v>0</v>
      </c>
      <c r="X25" s="76"/>
      <c r="Y25" s="78">
        <f>ROUND(X25*S25,2)</f>
        <v>0</v>
      </c>
      <c r="Z25" s="73">
        <f t="shared" si="5"/>
        <v>0</v>
      </c>
      <c r="AA25" s="73">
        <f t="shared" si="6"/>
        <v>0</v>
      </c>
      <c r="AB25" s="76"/>
      <c r="AC25" s="77"/>
      <c r="AD25" s="76"/>
      <c r="AE25" s="77"/>
      <c r="AF25" s="76"/>
      <c r="AG25" s="77"/>
    </row>
    <row r="26" spans="1:35" s="17" customFormat="1" ht="55.5" hidden="1" customHeight="1" x14ac:dyDescent="0.25">
      <c r="A26" s="747"/>
      <c r="B26" s="795"/>
      <c r="C26" s="763"/>
      <c r="D26" s="755"/>
      <c r="E26" s="756"/>
      <c r="F26" s="69" t="s">
        <v>64</v>
      </c>
      <c r="G26" s="70">
        <v>3</v>
      </c>
      <c r="H26" s="79">
        <v>4</v>
      </c>
      <c r="I26" s="80">
        <v>522</v>
      </c>
      <c r="J26" s="73">
        <v>0</v>
      </c>
      <c r="K26" s="81">
        <v>174798.17</v>
      </c>
      <c r="L26" s="75">
        <f t="shared" si="7"/>
        <v>0</v>
      </c>
      <c r="M26" s="76"/>
      <c r="N26" s="77"/>
      <c r="O26" s="73">
        <f t="shared" si="3"/>
        <v>0</v>
      </c>
      <c r="P26" s="76"/>
      <c r="Q26" s="76"/>
      <c r="R26" s="77">
        <f t="shared" si="8"/>
        <v>0</v>
      </c>
      <c r="S26" s="76">
        <f t="shared" si="9"/>
        <v>0</v>
      </c>
      <c r="T26" s="76"/>
      <c r="U26" s="78"/>
      <c r="V26" s="76"/>
      <c r="W26" s="78"/>
      <c r="X26" s="76"/>
      <c r="Y26" s="78"/>
      <c r="Z26" s="73">
        <f t="shared" si="5"/>
        <v>0</v>
      </c>
      <c r="AA26" s="73">
        <f t="shared" si="6"/>
        <v>0</v>
      </c>
      <c r="AB26" s="76"/>
      <c r="AC26" s="77"/>
      <c r="AD26" s="76"/>
      <c r="AE26" s="77"/>
      <c r="AF26" s="76"/>
      <c r="AG26" s="77"/>
    </row>
    <row r="27" spans="1:35" s="17" customFormat="1" ht="55.5" hidden="1" customHeight="1" x14ac:dyDescent="0.25">
      <c r="A27" s="747"/>
      <c r="B27" s="795"/>
      <c r="C27" s="763"/>
      <c r="D27" s="90" t="s">
        <v>65</v>
      </c>
      <c r="E27" s="91" t="s">
        <v>41</v>
      </c>
      <c r="F27" s="69" t="s">
        <v>66</v>
      </c>
      <c r="G27" s="70">
        <v>3</v>
      </c>
      <c r="H27" s="79">
        <v>1235</v>
      </c>
      <c r="I27" s="80">
        <v>464</v>
      </c>
      <c r="J27" s="73">
        <v>0</v>
      </c>
      <c r="K27" s="81">
        <v>174798.17</v>
      </c>
      <c r="L27" s="75">
        <f t="shared" si="7"/>
        <v>0</v>
      </c>
      <c r="M27" s="76"/>
      <c r="N27" s="77"/>
      <c r="O27" s="73">
        <f t="shared" si="3"/>
        <v>0</v>
      </c>
      <c r="P27" s="76"/>
      <c r="Q27" s="76"/>
      <c r="R27" s="77">
        <f t="shared" si="8"/>
        <v>0</v>
      </c>
      <c r="S27" s="76">
        <f t="shared" si="9"/>
        <v>0</v>
      </c>
      <c r="T27" s="76"/>
      <c r="U27" s="78"/>
      <c r="V27" s="76"/>
      <c r="W27" s="78"/>
      <c r="X27" s="76"/>
      <c r="Y27" s="78"/>
      <c r="Z27" s="73">
        <f t="shared" si="5"/>
        <v>0</v>
      </c>
      <c r="AA27" s="73">
        <f t="shared" si="6"/>
        <v>0</v>
      </c>
      <c r="AB27" s="76"/>
      <c r="AC27" s="77"/>
      <c r="AD27" s="76"/>
      <c r="AE27" s="77"/>
      <c r="AF27" s="76"/>
      <c r="AG27" s="77"/>
    </row>
    <row r="28" spans="1:35" s="17" customFormat="1" ht="55.5" hidden="1" customHeight="1" x14ac:dyDescent="0.25">
      <c r="A28" s="747"/>
      <c r="B28" s="795"/>
      <c r="C28" s="763"/>
      <c r="D28" s="90" t="s">
        <v>67</v>
      </c>
      <c r="E28" s="91" t="s">
        <v>41</v>
      </c>
      <c r="F28" s="69" t="s">
        <v>68</v>
      </c>
      <c r="G28" s="70">
        <v>3</v>
      </c>
      <c r="H28" s="79">
        <v>1234</v>
      </c>
      <c r="I28" s="80">
        <v>465</v>
      </c>
      <c r="J28" s="73">
        <v>0</v>
      </c>
      <c r="K28" s="81">
        <v>174798.17</v>
      </c>
      <c r="L28" s="75">
        <f t="shared" si="7"/>
        <v>0</v>
      </c>
      <c r="M28" s="76"/>
      <c r="N28" s="77"/>
      <c r="O28" s="73">
        <f t="shared" si="3"/>
        <v>0</v>
      </c>
      <c r="P28" s="76"/>
      <c r="Q28" s="76"/>
      <c r="R28" s="77">
        <f t="shared" si="8"/>
        <v>0</v>
      </c>
      <c r="S28" s="76">
        <f t="shared" si="9"/>
        <v>0</v>
      </c>
      <c r="T28" s="76"/>
      <c r="U28" s="78"/>
      <c r="V28" s="76"/>
      <c r="W28" s="78"/>
      <c r="X28" s="76"/>
      <c r="Y28" s="78"/>
      <c r="Z28" s="73">
        <f t="shared" si="5"/>
        <v>0</v>
      </c>
      <c r="AA28" s="73">
        <f t="shared" si="6"/>
        <v>0</v>
      </c>
      <c r="AB28" s="76"/>
      <c r="AC28" s="77"/>
      <c r="AD28" s="76"/>
      <c r="AE28" s="77"/>
      <c r="AF28" s="76"/>
      <c r="AG28" s="77"/>
    </row>
    <row r="29" spans="1:35" s="17" customFormat="1" ht="55.5" hidden="1" customHeight="1" x14ac:dyDescent="0.25">
      <c r="A29" s="747"/>
      <c r="B29" s="795"/>
      <c r="C29" s="763"/>
      <c r="D29" s="90" t="s">
        <v>69</v>
      </c>
      <c r="E29" s="91" t="s">
        <v>41</v>
      </c>
      <c r="F29" s="69" t="s">
        <v>70</v>
      </c>
      <c r="G29" s="70">
        <v>3</v>
      </c>
      <c r="H29" s="79">
        <v>1233</v>
      </c>
      <c r="I29" s="80">
        <v>466</v>
      </c>
      <c r="J29" s="73">
        <v>0</v>
      </c>
      <c r="K29" s="81">
        <v>174798.17</v>
      </c>
      <c r="L29" s="75">
        <f t="shared" si="7"/>
        <v>0</v>
      </c>
      <c r="M29" s="76"/>
      <c r="N29" s="77"/>
      <c r="O29" s="73">
        <f t="shared" si="3"/>
        <v>0</v>
      </c>
      <c r="P29" s="76"/>
      <c r="Q29" s="76"/>
      <c r="R29" s="77">
        <f t="shared" si="8"/>
        <v>0</v>
      </c>
      <c r="S29" s="76">
        <f t="shared" si="9"/>
        <v>0</v>
      </c>
      <c r="T29" s="76"/>
      <c r="U29" s="78"/>
      <c r="V29" s="76"/>
      <c r="W29" s="78"/>
      <c r="X29" s="76"/>
      <c r="Y29" s="78"/>
      <c r="Z29" s="73">
        <f t="shared" si="5"/>
        <v>0</v>
      </c>
      <c r="AA29" s="73">
        <f t="shared" si="6"/>
        <v>0</v>
      </c>
      <c r="AB29" s="76"/>
      <c r="AC29" s="77"/>
      <c r="AD29" s="76"/>
      <c r="AE29" s="77"/>
      <c r="AF29" s="76"/>
      <c r="AG29" s="77"/>
    </row>
    <row r="30" spans="1:35" s="17" customFormat="1" ht="55.5" hidden="1" customHeight="1" x14ac:dyDescent="0.25">
      <c r="A30" s="747"/>
      <c r="B30" s="795"/>
      <c r="C30" s="763"/>
      <c r="D30" s="90" t="s">
        <v>71</v>
      </c>
      <c r="E30" s="91" t="s">
        <v>41</v>
      </c>
      <c r="F30" s="69" t="s">
        <v>72</v>
      </c>
      <c r="G30" s="92">
        <v>3</v>
      </c>
      <c r="H30" s="79">
        <v>1231</v>
      </c>
      <c r="I30" s="80">
        <v>467</v>
      </c>
      <c r="J30" s="73">
        <v>0</v>
      </c>
      <c r="K30" s="81">
        <v>174798.17</v>
      </c>
      <c r="L30" s="75">
        <f t="shared" si="7"/>
        <v>0</v>
      </c>
      <c r="M30" s="76"/>
      <c r="N30" s="77"/>
      <c r="O30" s="73">
        <f t="shared" si="3"/>
        <v>0</v>
      </c>
      <c r="P30" s="76"/>
      <c r="Q30" s="76"/>
      <c r="R30" s="77">
        <f t="shared" si="8"/>
        <v>0</v>
      </c>
      <c r="S30" s="76">
        <f t="shared" si="9"/>
        <v>0</v>
      </c>
      <c r="T30" s="76"/>
      <c r="U30" s="78"/>
      <c r="V30" s="76"/>
      <c r="W30" s="78"/>
      <c r="X30" s="76"/>
      <c r="Y30" s="78"/>
      <c r="Z30" s="73">
        <f t="shared" si="5"/>
        <v>0</v>
      </c>
      <c r="AA30" s="73">
        <f t="shared" si="6"/>
        <v>0</v>
      </c>
      <c r="AB30" s="76"/>
      <c r="AC30" s="77"/>
      <c r="AD30" s="76"/>
      <c r="AE30" s="77"/>
      <c r="AF30" s="76"/>
      <c r="AG30" s="77"/>
    </row>
    <row r="31" spans="1:35" s="17" customFormat="1" ht="55.5" hidden="1" customHeight="1" x14ac:dyDescent="0.25">
      <c r="A31" s="747"/>
      <c r="B31" s="795"/>
      <c r="C31" s="763"/>
      <c r="D31" s="90" t="s">
        <v>73</v>
      </c>
      <c r="E31" s="91" t="s">
        <v>41</v>
      </c>
      <c r="F31" s="69" t="s">
        <v>74</v>
      </c>
      <c r="G31" s="92">
        <v>3</v>
      </c>
      <c r="H31" s="79">
        <v>1232</v>
      </c>
      <c r="I31" s="80">
        <v>468</v>
      </c>
      <c r="J31" s="73">
        <v>0</v>
      </c>
      <c r="K31" s="81">
        <v>174798.17</v>
      </c>
      <c r="L31" s="75">
        <f t="shared" si="7"/>
        <v>0</v>
      </c>
      <c r="M31" s="76"/>
      <c r="N31" s="77"/>
      <c r="O31" s="73">
        <f t="shared" si="3"/>
        <v>0</v>
      </c>
      <c r="P31" s="76"/>
      <c r="Q31" s="76"/>
      <c r="R31" s="77">
        <f t="shared" si="8"/>
        <v>0</v>
      </c>
      <c r="S31" s="76">
        <f t="shared" si="9"/>
        <v>0</v>
      </c>
      <c r="T31" s="76"/>
      <c r="U31" s="78"/>
      <c r="V31" s="76"/>
      <c r="W31" s="78"/>
      <c r="X31" s="76"/>
      <c r="Y31" s="78"/>
      <c r="Z31" s="73">
        <f t="shared" si="5"/>
        <v>0</v>
      </c>
      <c r="AA31" s="73">
        <f t="shared" si="6"/>
        <v>0</v>
      </c>
      <c r="AB31" s="76"/>
      <c r="AC31" s="77"/>
      <c r="AD31" s="76"/>
      <c r="AE31" s="77"/>
      <c r="AF31" s="76"/>
      <c r="AG31" s="77"/>
    </row>
    <row r="32" spans="1:35" s="17" customFormat="1" ht="55.5" hidden="1" customHeight="1" x14ac:dyDescent="0.25">
      <c r="A32" s="747"/>
      <c r="B32" s="795"/>
      <c r="C32" s="763"/>
      <c r="D32" s="90" t="s">
        <v>75</v>
      </c>
      <c r="E32" s="91" t="s">
        <v>41</v>
      </c>
      <c r="F32" s="69" t="s">
        <v>72</v>
      </c>
      <c r="G32" s="92">
        <v>3</v>
      </c>
      <c r="H32" s="79">
        <v>1231</v>
      </c>
      <c r="I32" s="80">
        <v>469</v>
      </c>
      <c r="J32" s="73">
        <v>0</v>
      </c>
      <c r="K32" s="81">
        <v>174798.17</v>
      </c>
      <c r="L32" s="75">
        <f t="shared" si="7"/>
        <v>0</v>
      </c>
      <c r="M32" s="76"/>
      <c r="N32" s="77"/>
      <c r="O32" s="73">
        <f t="shared" si="3"/>
        <v>0</v>
      </c>
      <c r="P32" s="76"/>
      <c r="Q32" s="76"/>
      <c r="R32" s="77">
        <f t="shared" si="8"/>
        <v>0</v>
      </c>
      <c r="S32" s="76">
        <f t="shared" si="9"/>
        <v>0</v>
      </c>
      <c r="T32" s="76"/>
      <c r="U32" s="78"/>
      <c r="V32" s="76"/>
      <c r="W32" s="78"/>
      <c r="X32" s="76"/>
      <c r="Y32" s="78"/>
      <c r="Z32" s="73">
        <f t="shared" si="5"/>
        <v>0</v>
      </c>
      <c r="AA32" s="73">
        <f t="shared" si="6"/>
        <v>0</v>
      </c>
      <c r="AB32" s="76"/>
      <c r="AC32" s="77"/>
      <c r="AD32" s="76"/>
      <c r="AE32" s="77"/>
      <c r="AF32" s="76"/>
      <c r="AG32" s="77"/>
    </row>
    <row r="33" spans="1:35" ht="85.5" customHeight="1" x14ac:dyDescent="0.25">
      <c r="A33" s="746"/>
      <c r="B33" s="796"/>
      <c r="C33" s="763"/>
      <c r="D33" s="588" t="s">
        <v>76</v>
      </c>
      <c r="E33" s="128" t="s">
        <v>41</v>
      </c>
      <c r="F33" s="589" t="s">
        <v>77</v>
      </c>
      <c r="G33" s="590">
        <v>3</v>
      </c>
      <c r="H33" s="267">
        <v>1230</v>
      </c>
      <c r="I33" s="268">
        <v>470</v>
      </c>
      <c r="J33" s="76">
        <v>0</v>
      </c>
      <c r="K33" s="341">
        <v>174798.17</v>
      </c>
      <c r="L33" s="75">
        <f t="shared" si="7"/>
        <v>0</v>
      </c>
      <c r="M33" s="76"/>
      <c r="N33" s="77"/>
      <c r="O33" s="73">
        <f t="shared" si="3"/>
        <v>0</v>
      </c>
      <c r="P33" s="76"/>
      <c r="Q33" s="76"/>
      <c r="R33" s="77">
        <f t="shared" si="8"/>
        <v>0</v>
      </c>
      <c r="S33" s="73">
        <f>P33-M33</f>
        <v>0</v>
      </c>
      <c r="T33" s="76"/>
      <c r="U33" s="77">
        <f>ROUND(T33*O33,2)</f>
        <v>0</v>
      </c>
      <c r="V33" s="76">
        <v>1</v>
      </c>
      <c r="W33" s="93">
        <f t="shared" ref="W33" si="10">ROUND(V33*$K33,2)</f>
        <v>174798.17</v>
      </c>
      <c r="X33" s="76"/>
      <c r="Y33" s="78">
        <f>ROUND(X33*S33,2)</f>
        <v>0</v>
      </c>
      <c r="Z33" s="73">
        <f>P33-O33</f>
        <v>0</v>
      </c>
      <c r="AA33" s="73">
        <f t="shared" si="6"/>
        <v>0</v>
      </c>
      <c r="AB33" s="76">
        <v>0</v>
      </c>
      <c r="AC33" s="78">
        <v>0</v>
      </c>
      <c r="AD33" s="76"/>
      <c r="AE33" s="77"/>
      <c r="AF33" s="76"/>
      <c r="AG33" s="77"/>
      <c r="AH33" s="17"/>
      <c r="AI33" s="586"/>
    </row>
    <row r="34" spans="1:35" s="17" customFormat="1" ht="55.5" hidden="1" customHeight="1" x14ac:dyDescent="0.25">
      <c r="A34" s="747"/>
      <c r="B34" s="795"/>
      <c r="C34" s="763"/>
      <c r="D34" s="90" t="s">
        <v>78</v>
      </c>
      <c r="E34" s="91" t="s">
        <v>41</v>
      </c>
      <c r="F34" s="69" t="s">
        <v>79</v>
      </c>
      <c r="G34" s="92">
        <v>3</v>
      </c>
      <c r="H34" s="79">
        <v>1229</v>
      </c>
      <c r="I34" s="80">
        <v>471</v>
      </c>
      <c r="J34" s="73">
        <v>0</v>
      </c>
      <c r="K34" s="81">
        <v>174798.17</v>
      </c>
      <c r="L34" s="75">
        <f t="shared" si="7"/>
        <v>0</v>
      </c>
      <c r="M34" s="76"/>
      <c r="N34" s="77"/>
      <c r="O34" s="73">
        <f t="shared" si="3"/>
        <v>0</v>
      </c>
      <c r="P34" s="76"/>
      <c r="Q34" s="76"/>
      <c r="R34" s="77">
        <f t="shared" si="8"/>
        <v>0</v>
      </c>
      <c r="S34" s="76">
        <f t="shared" si="9"/>
        <v>0</v>
      </c>
      <c r="T34" s="76"/>
      <c r="U34" s="78"/>
      <c r="V34" s="76"/>
      <c r="W34" s="78"/>
      <c r="X34" s="76"/>
      <c r="Y34" s="78"/>
      <c r="Z34" s="73">
        <f t="shared" si="5"/>
        <v>0</v>
      </c>
      <c r="AA34" s="73">
        <f t="shared" si="6"/>
        <v>0</v>
      </c>
      <c r="AB34" s="76"/>
      <c r="AC34" s="77"/>
      <c r="AD34" s="76"/>
      <c r="AE34" s="77"/>
      <c r="AF34" s="76"/>
      <c r="AG34" s="77"/>
    </row>
    <row r="35" spans="1:35" s="17" customFormat="1" ht="55.5" hidden="1" customHeight="1" x14ac:dyDescent="0.25">
      <c r="A35" s="747"/>
      <c r="B35" s="795"/>
      <c r="C35" s="763"/>
      <c r="D35" s="765" t="s">
        <v>80</v>
      </c>
      <c r="E35" s="768" t="s">
        <v>41</v>
      </c>
      <c r="F35" s="69" t="s">
        <v>81</v>
      </c>
      <c r="G35" s="92">
        <v>3</v>
      </c>
      <c r="H35" s="79">
        <v>1226</v>
      </c>
      <c r="I35" s="80">
        <v>472</v>
      </c>
      <c r="J35" s="73">
        <v>0</v>
      </c>
      <c r="K35" s="81">
        <v>174798.17</v>
      </c>
      <c r="L35" s="75">
        <f t="shared" si="7"/>
        <v>0</v>
      </c>
      <c r="M35" s="76"/>
      <c r="N35" s="77"/>
      <c r="O35" s="73">
        <f t="shared" si="3"/>
        <v>0</v>
      </c>
      <c r="P35" s="76"/>
      <c r="Q35" s="76"/>
      <c r="R35" s="77">
        <f t="shared" si="8"/>
        <v>0</v>
      </c>
      <c r="S35" s="76">
        <f t="shared" si="9"/>
        <v>0</v>
      </c>
      <c r="T35" s="76"/>
      <c r="U35" s="78"/>
      <c r="V35" s="76"/>
      <c r="W35" s="78"/>
      <c r="X35" s="76"/>
      <c r="Y35" s="78"/>
      <c r="Z35" s="73">
        <f t="shared" si="5"/>
        <v>0</v>
      </c>
      <c r="AA35" s="73">
        <f t="shared" si="6"/>
        <v>0</v>
      </c>
      <c r="AB35" s="76"/>
      <c r="AC35" s="77"/>
      <c r="AD35" s="76"/>
      <c r="AE35" s="77"/>
      <c r="AF35" s="76"/>
      <c r="AG35" s="77"/>
    </row>
    <row r="36" spans="1:35" s="17" customFormat="1" ht="55.5" hidden="1" customHeight="1" x14ac:dyDescent="0.25">
      <c r="A36" s="747"/>
      <c r="B36" s="795"/>
      <c r="C36" s="763"/>
      <c r="D36" s="766"/>
      <c r="E36" s="769"/>
      <c r="F36" s="69" t="s">
        <v>82</v>
      </c>
      <c r="G36" s="70">
        <v>3</v>
      </c>
      <c r="H36" s="79">
        <v>1228</v>
      </c>
      <c r="I36" s="80">
        <v>473</v>
      </c>
      <c r="J36" s="73">
        <v>0</v>
      </c>
      <c r="K36" s="81">
        <v>174798.17</v>
      </c>
      <c r="L36" s="75">
        <f t="shared" si="7"/>
        <v>0</v>
      </c>
      <c r="M36" s="76"/>
      <c r="N36" s="77"/>
      <c r="O36" s="73">
        <f t="shared" si="3"/>
        <v>0</v>
      </c>
      <c r="P36" s="76"/>
      <c r="Q36" s="76"/>
      <c r="R36" s="77">
        <f t="shared" si="8"/>
        <v>0</v>
      </c>
      <c r="S36" s="76">
        <f t="shared" si="9"/>
        <v>0</v>
      </c>
      <c r="T36" s="76"/>
      <c r="U36" s="78"/>
      <c r="V36" s="76"/>
      <c r="W36" s="78"/>
      <c r="X36" s="76"/>
      <c r="Y36" s="78"/>
      <c r="Z36" s="73">
        <f t="shared" si="5"/>
        <v>0</v>
      </c>
      <c r="AA36" s="73">
        <f t="shared" si="6"/>
        <v>0</v>
      </c>
      <c r="AB36" s="76"/>
      <c r="AC36" s="77"/>
      <c r="AD36" s="76"/>
      <c r="AE36" s="77"/>
      <c r="AF36" s="76"/>
      <c r="AG36" s="77"/>
    </row>
    <row r="37" spans="1:35" s="17" customFormat="1" ht="55.5" hidden="1" customHeight="1" x14ac:dyDescent="0.25">
      <c r="A37" s="747"/>
      <c r="B37" s="795"/>
      <c r="C37" s="763"/>
      <c r="D37" s="755"/>
      <c r="E37" s="756"/>
      <c r="F37" s="69" t="s">
        <v>83</v>
      </c>
      <c r="G37" s="70">
        <v>3</v>
      </c>
      <c r="H37" s="79">
        <v>1227</v>
      </c>
      <c r="I37" s="80">
        <v>474</v>
      </c>
      <c r="J37" s="73">
        <v>0</v>
      </c>
      <c r="K37" s="81">
        <v>174798.17</v>
      </c>
      <c r="L37" s="75">
        <f t="shared" si="7"/>
        <v>0</v>
      </c>
      <c r="M37" s="76"/>
      <c r="N37" s="77"/>
      <c r="O37" s="73">
        <f t="shared" si="3"/>
        <v>0</v>
      </c>
      <c r="P37" s="76"/>
      <c r="Q37" s="76"/>
      <c r="R37" s="77">
        <f t="shared" si="8"/>
        <v>0</v>
      </c>
      <c r="S37" s="76">
        <f t="shared" si="9"/>
        <v>0</v>
      </c>
      <c r="T37" s="76"/>
      <c r="U37" s="78"/>
      <c r="V37" s="76"/>
      <c r="W37" s="78"/>
      <c r="X37" s="76"/>
      <c r="Y37" s="78"/>
      <c r="Z37" s="73">
        <f t="shared" si="5"/>
        <v>0</v>
      </c>
      <c r="AA37" s="73">
        <f t="shared" si="6"/>
        <v>0</v>
      </c>
      <c r="AB37" s="76"/>
      <c r="AC37" s="77"/>
      <c r="AD37" s="76"/>
      <c r="AE37" s="77"/>
      <c r="AF37" s="76"/>
      <c r="AG37" s="77"/>
    </row>
    <row r="38" spans="1:35" s="17" customFormat="1" ht="55.5" hidden="1" customHeight="1" x14ac:dyDescent="0.25">
      <c r="A38" s="747"/>
      <c r="B38" s="795"/>
      <c r="C38" s="763"/>
      <c r="D38" s="765" t="s">
        <v>84</v>
      </c>
      <c r="E38" s="768" t="s">
        <v>41</v>
      </c>
      <c r="F38" s="69" t="s">
        <v>81</v>
      </c>
      <c r="G38" s="70">
        <v>3</v>
      </c>
      <c r="H38" s="79">
        <v>1226</v>
      </c>
      <c r="I38" s="80">
        <v>475</v>
      </c>
      <c r="J38" s="73">
        <v>0</v>
      </c>
      <c r="K38" s="81">
        <v>174798.17</v>
      </c>
      <c r="L38" s="75">
        <f t="shared" si="7"/>
        <v>0</v>
      </c>
      <c r="M38" s="76"/>
      <c r="N38" s="77"/>
      <c r="O38" s="73">
        <f t="shared" si="3"/>
        <v>0</v>
      </c>
      <c r="P38" s="76"/>
      <c r="Q38" s="76"/>
      <c r="R38" s="77">
        <f t="shared" si="8"/>
        <v>0</v>
      </c>
      <c r="S38" s="76">
        <f t="shared" si="9"/>
        <v>0</v>
      </c>
      <c r="T38" s="76"/>
      <c r="U38" s="78"/>
      <c r="V38" s="76"/>
      <c r="W38" s="78"/>
      <c r="X38" s="76"/>
      <c r="Y38" s="78"/>
      <c r="Z38" s="73">
        <f t="shared" si="5"/>
        <v>0</v>
      </c>
      <c r="AA38" s="73">
        <f t="shared" si="6"/>
        <v>0</v>
      </c>
      <c r="AB38" s="76"/>
      <c r="AC38" s="77"/>
      <c r="AD38" s="76"/>
      <c r="AE38" s="77"/>
      <c r="AF38" s="76"/>
      <c r="AG38" s="77"/>
    </row>
    <row r="39" spans="1:35" s="17" customFormat="1" ht="55.5" hidden="1" customHeight="1" x14ac:dyDescent="0.25">
      <c r="A39" s="748"/>
      <c r="B39" s="740"/>
      <c r="C39" s="742"/>
      <c r="D39" s="755"/>
      <c r="E39" s="756"/>
      <c r="F39" s="69" t="s">
        <v>85</v>
      </c>
      <c r="G39" s="70">
        <v>3</v>
      </c>
      <c r="H39" s="79">
        <v>1225</v>
      </c>
      <c r="I39" s="80">
        <v>476</v>
      </c>
      <c r="J39" s="73">
        <v>0</v>
      </c>
      <c r="K39" s="81">
        <v>174798.17</v>
      </c>
      <c r="L39" s="75">
        <f t="shared" si="7"/>
        <v>0</v>
      </c>
      <c r="M39" s="76"/>
      <c r="N39" s="77"/>
      <c r="O39" s="73">
        <f t="shared" si="3"/>
        <v>0</v>
      </c>
      <c r="P39" s="76"/>
      <c r="Q39" s="76"/>
      <c r="R39" s="77">
        <f t="shared" si="8"/>
        <v>0</v>
      </c>
      <c r="S39" s="76">
        <f t="shared" si="9"/>
        <v>0</v>
      </c>
      <c r="T39" s="76"/>
      <c r="U39" s="78"/>
      <c r="V39" s="76"/>
      <c r="W39" s="78"/>
      <c r="X39" s="76"/>
      <c r="Y39" s="78"/>
      <c r="Z39" s="73">
        <f t="shared" si="5"/>
        <v>0</v>
      </c>
      <c r="AA39" s="73">
        <f t="shared" si="6"/>
        <v>0</v>
      </c>
      <c r="AB39" s="76"/>
      <c r="AC39" s="77"/>
      <c r="AD39" s="76"/>
      <c r="AE39" s="77"/>
      <c r="AF39" s="76"/>
      <c r="AG39" s="77"/>
    </row>
    <row r="40" spans="1:35" s="17" customFormat="1" ht="55.5" hidden="1" customHeight="1" x14ac:dyDescent="0.25">
      <c r="A40" s="809" t="s">
        <v>86</v>
      </c>
      <c r="B40" s="739" t="s">
        <v>87</v>
      </c>
      <c r="C40" s="741" t="s">
        <v>88</v>
      </c>
      <c r="D40" s="765" t="s">
        <v>89</v>
      </c>
      <c r="E40" s="768" t="s">
        <v>41</v>
      </c>
      <c r="F40" s="69" t="s">
        <v>90</v>
      </c>
      <c r="G40" s="70">
        <v>4</v>
      </c>
      <c r="H40" s="71">
        <v>262</v>
      </c>
      <c r="I40" s="72">
        <v>477</v>
      </c>
      <c r="J40" s="82">
        <v>0</v>
      </c>
      <c r="K40" s="74">
        <v>187897.35</v>
      </c>
      <c r="L40" s="75">
        <f t="shared" si="7"/>
        <v>0</v>
      </c>
      <c r="M40" s="76"/>
      <c r="N40" s="77"/>
      <c r="O40" s="73">
        <f t="shared" si="3"/>
        <v>0</v>
      </c>
      <c r="P40" s="76"/>
      <c r="Q40" s="76"/>
      <c r="R40" s="77">
        <f t="shared" si="8"/>
        <v>0</v>
      </c>
      <c r="S40" s="76">
        <f t="shared" si="9"/>
        <v>0</v>
      </c>
      <c r="T40" s="76"/>
      <c r="U40" s="78"/>
      <c r="V40" s="76"/>
      <c r="W40" s="78"/>
      <c r="X40" s="76"/>
      <c r="Y40" s="78"/>
      <c r="Z40" s="73">
        <f t="shared" si="5"/>
        <v>0</v>
      </c>
      <c r="AA40" s="73">
        <f t="shared" si="6"/>
        <v>0</v>
      </c>
      <c r="AB40" s="76"/>
      <c r="AC40" s="77"/>
      <c r="AD40" s="76"/>
      <c r="AE40" s="77"/>
      <c r="AF40" s="76"/>
      <c r="AG40" s="77"/>
    </row>
    <row r="41" spans="1:35" s="17" customFormat="1" ht="55.5" hidden="1" customHeight="1" x14ac:dyDescent="0.25">
      <c r="A41" s="747"/>
      <c r="B41" s="795"/>
      <c r="C41" s="763"/>
      <c r="D41" s="766"/>
      <c r="E41" s="769"/>
      <c r="F41" s="69" t="s">
        <v>91</v>
      </c>
      <c r="G41" s="70">
        <v>4</v>
      </c>
      <c r="H41" s="79">
        <v>261</v>
      </c>
      <c r="I41" s="80">
        <v>478</v>
      </c>
      <c r="J41" s="73">
        <v>0</v>
      </c>
      <c r="K41" s="81">
        <v>187897.35</v>
      </c>
      <c r="L41" s="75">
        <f t="shared" si="7"/>
        <v>0</v>
      </c>
      <c r="M41" s="76"/>
      <c r="N41" s="77"/>
      <c r="O41" s="73">
        <f t="shared" si="3"/>
        <v>0</v>
      </c>
      <c r="P41" s="76"/>
      <c r="Q41" s="76"/>
      <c r="R41" s="77">
        <f t="shared" si="8"/>
        <v>0</v>
      </c>
      <c r="S41" s="76">
        <f t="shared" si="9"/>
        <v>0</v>
      </c>
      <c r="T41" s="76"/>
      <c r="U41" s="78"/>
      <c r="V41" s="76"/>
      <c r="W41" s="78"/>
      <c r="X41" s="76"/>
      <c r="Y41" s="78"/>
      <c r="Z41" s="73">
        <f t="shared" si="5"/>
        <v>0</v>
      </c>
      <c r="AA41" s="73">
        <f t="shared" si="6"/>
        <v>0</v>
      </c>
      <c r="AB41" s="76"/>
      <c r="AC41" s="77"/>
      <c r="AD41" s="76"/>
      <c r="AE41" s="77"/>
      <c r="AF41" s="76"/>
      <c r="AG41" s="77"/>
    </row>
    <row r="42" spans="1:35" s="17" customFormat="1" ht="55.5" hidden="1" customHeight="1" x14ac:dyDescent="0.25">
      <c r="A42" s="747"/>
      <c r="B42" s="795"/>
      <c r="C42" s="763"/>
      <c r="D42" s="766"/>
      <c r="E42" s="769"/>
      <c r="F42" s="94" t="s">
        <v>92</v>
      </c>
      <c r="G42" s="70">
        <v>4</v>
      </c>
      <c r="H42" s="79">
        <v>1312</v>
      </c>
      <c r="I42" s="80">
        <v>479</v>
      </c>
      <c r="J42" s="73">
        <v>0</v>
      </c>
      <c r="K42" s="81">
        <v>187897.35</v>
      </c>
      <c r="L42" s="75">
        <f t="shared" si="7"/>
        <v>0</v>
      </c>
      <c r="M42" s="76"/>
      <c r="N42" s="77"/>
      <c r="O42" s="73">
        <f t="shared" si="3"/>
        <v>0</v>
      </c>
      <c r="P42" s="76"/>
      <c r="Q42" s="76"/>
      <c r="R42" s="77">
        <f t="shared" si="8"/>
        <v>0</v>
      </c>
      <c r="S42" s="76">
        <f t="shared" si="9"/>
        <v>0</v>
      </c>
      <c r="T42" s="76"/>
      <c r="U42" s="78"/>
      <c r="V42" s="76"/>
      <c r="W42" s="78"/>
      <c r="X42" s="76"/>
      <c r="Y42" s="78"/>
      <c r="Z42" s="73">
        <f t="shared" si="5"/>
        <v>0</v>
      </c>
      <c r="AA42" s="73">
        <f t="shared" si="6"/>
        <v>0</v>
      </c>
      <c r="AB42" s="76"/>
      <c r="AC42" s="77"/>
      <c r="AD42" s="76"/>
      <c r="AE42" s="77"/>
      <c r="AF42" s="76"/>
      <c r="AG42" s="77"/>
    </row>
    <row r="43" spans="1:35" s="17" customFormat="1" ht="55.5" hidden="1" customHeight="1" x14ac:dyDescent="0.35">
      <c r="A43" s="747"/>
      <c r="B43" s="795"/>
      <c r="C43" s="763"/>
      <c r="D43" s="766"/>
      <c r="E43" s="769"/>
      <c r="F43" s="69" t="s">
        <v>93</v>
      </c>
      <c r="G43" s="70">
        <v>4</v>
      </c>
      <c r="H43" s="79">
        <v>1224</v>
      </c>
      <c r="I43" s="80">
        <v>481</v>
      </c>
      <c r="J43" s="73">
        <v>0</v>
      </c>
      <c r="K43" s="81">
        <v>187897.35</v>
      </c>
      <c r="L43" s="75">
        <f t="shared" si="7"/>
        <v>0</v>
      </c>
      <c r="M43" s="76"/>
      <c r="N43" s="77"/>
      <c r="O43" s="73">
        <f t="shared" si="3"/>
        <v>0</v>
      </c>
      <c r="P43" s="76"/>
      <c r="Q43" s="76"/>
      <c r="R43" s="77">
        <f t="shared" si="8"/>
        <v>0</v>
      </c>
      <c r="S43" s="76">
        <f t="shared" si="9"/>
        <v>0</v>
      </c>
      <c r="T43" s="76"/>
      <c r="U43" s="78"/>
      <c r="V43" s="76"/>
      <c r="W43" s="78"/>
      <c r="X43" s="76"/>
      <c r="Y43" s="78"/>
      <c r="Z43" s="73">
        <f t="shared" si="5"/>
        <v>0</v>
      </c>
      <c r="AA43" s="73">
        <f t="shared" si="6"/>
        <v>0</v>
      </c>
      <c r="AB43" s="76"/>
      <c r="AC43" s="77"/>
      <c r="AD43" s="76"/>
      <c r="AE43" s="77"/>
      <c r="AF43" s="76"/>
      <c r="AG43" s="77"/>
      <c r="AH43" s="67">
        <f>J43-P43</f>
        <v>0</v>
      </c>
      <c r="AI43" s="21"/>
    </row>
    <row r="44" spans="1:35" s="17" customFormat="1" ht="55.5" hidden="1" customHeight="1" x14ac:dyDescent="0.25">
      <c r="A44" s="747"/>
      <c r="B44" s="795"/>
      <c r="C44" s="763"/>
      <c r="D44" s="766"/>
      <c r="E44" s="769"/>
      <c r="F44" s="69" t="s">
        <v>94</v>
      </c>
      <c r="G44" s="70">
        <v>4</v>
      </c>
      <c r="H44" s="79">
        <v>259</v>
      </c>
      <c r="I44" s="80">
        <v>482</v>
      </c>
      <c r="J44" s="73">
        <v>0</v>
      </c>
      <c r="K44" s="81">
        <v>187897.35</v>
      </c>
      <c r="L44" s="75">
        <f t="shared" si="7"/>
        <v>0</v>
      </c>
      <c r="M44" s="76"/>
      <c r="N44" s="77"/>
      <c r="O44" s="73">
        <f t="shared" si="3"/>
        <v>0</v>
      </c>
      <c r="P44" s="76"/>
      <c r="Q44" s="76"/>
      <c r="R44" s="77">
        <f t="shared" si="8"/>
        <v>0</v>
      </c>
      <c r="S44" s="76">
        <f t="shared" si="9"/>
        <v>0</v>
      </c>
      <c r="T44" s="76"/>
      <c r="U44" s="78"/>
      <c r="V44" s="76"/>
      <c r="W44" s="78"/>
      <c r="X44" s="76"/>
      <c r="Y44" s="78"/>
      <c r="Z44" s="73">
        <f t="shared" si="5"/>
        <v>0</v>
      </c>
      <c r="AA44" s="73">
        <f t="shared" si="6"/>
        <v>0</v>
      </c>
      <c r="AB44" s="76"/>
      <c r="AC44" s="77"/>
      <c r="AD44" s="76"/>
      <c r="AE44" s="77"/>
      <c r="AF44" s="76"/>
      <c r="AG44" s="77"/>
    </row>
    <row r="45" spans="1:35" s="17" customFormat="1" ht="55.5" hidden="1" customHeight="1" x14ac:dyDescent="0.25">
      <c r="A45" s="747"/>
      <c r="B45" s="795"/>
      <c r="C45" s="763"/>
      <c r="D45" s="766"/>
      <c r="E45" s="769"/>
      <c r="F45" s="95" t="s">
        <v>95</v>
      </c>
      <c r="G45" s="70">
        <v>4</v>
      </c>
      <c r="H45" s="79">
        <v>1311</v>
      </c>
      <c r="I45" s="80"/>
      <c r="J45" s="73">
        <v>0</v>
      </c>
      <c r="K45" s="81"/>
      <c r="L45" s="75"/>
      <c r="M45" s="76"/>
      <c r="N45" s="77"/>
      <c r="O45" s="73"/>
      <c r="P45" s="76"/>
      <c r="Q45" s="76"/>
      <c r="R45" s="77"/>
      <c r="S45" s="76"/>
      <c r="T45" s="76"/>
      <c r="U45" s="78"/>
      <c r="V45" s="76"/>
      <c r="W45" s="78"/>
      <c r="X45" s="76"/>
      <c r="Y45" s="78"/>
      <c r="Z45" s="73"/>
      <c r="AA45" s="73"/>
      <c r="AB45" s="76"/>
      <c r="AC45" s="77"/>
      <c r="AD45" s="76"/>
      <c r="AE45" s="77"/>
      <c r="AF45" s="76"/>
      <c r="AG45" s="77"/>
    </row>
    <row r="46" spans="1:35" s="17" customFormat="1" ht="55.5" hidden="1" customHeight="1" x14ac:dyDescent="0.25">
      <c r="A46" s="747"/>
      <c r="B46" s="795"/>
      <c r="C46" s="763"/>
      <c r="D46" s="766"/>
      <c r="E46" s="769"/>
      <c r="F46" s="95" t="s">
        <v>96</v>
      </c>
      <c r="G46" s="70">
        <v>4</v>
      </c>
      <c r="H46" s="79">
        <v>1335</v>
      </c>
      <c r="I46" s="80"/>
      <c r="J46" s="73">
        <v>0</v>
      </c>
      <c r="K46" s="81"/>
      <c r="L46" s="75"/>
      <c r="M46" s="76"/>
      <c r="N46" s="77"/>
      <c r="O46" s="73"/>
      <c r="P46" s="76"/>
      <c r="Q46" s="76"/>
      <c r="R46" s="77"/>
      <c r="S46" s="76"/>
      <c r="T46" s="76"/>
      <c r="U46" s="78"/>
      <c r="V46" s="76"/>
      <c r="W46" s="78"/>
      <c r="X46" s="76"/>
      <c r="Y46" s="78"/>
      <c r="Z46" s="73"/>
      <c r="AA46" s="73"/>
      <c r="AB46" s="76"/>
      <c r="AC46" s="77"/>
      <c r="AD46" s="76"/>
      <c r="AE46" s="77"/>
      <c r="AF46" s="76"/>
      <c r="AG46" s="77"/>
    </row>
    <row r="47" spans="1:35" s="17" customFormat="1" ht="55.5" hidden="1" customHeight="1" x14ac:dyDescent="0.25">
      <c r="A47" s="747"/>
      <c r="B47" s="795"/>
      <c r="C47" s="763"/>
      <c r="D47" s="766"/>
      <c r="E47" s="769"/>
      <c r="F47" s="69"/>
      <c r="G47" s="70"/>
      <c r="H47" s="79">
        <v>1336</v>
      </c>
      <c r="I47" s="80"/>
      <c r="J47" s="73">
        <v>0</v>
      </c>
      <c r="K47" s="81"/>
      <c r="L47" s="75"/>
      <c r="M47" s="76"/>
      <c r="N47" s="77"/>
      <c r="O47" s="73"/>
      <c r="P47" s="76"/>
      <c r="Q47" s="76"/>
      <c r="R47" s="77"/>
      <c r="S47" s="76"/>
      <c r="T47" s="76"/>
      <c r="U47" s="78"/>
      <c r="V47" s="76"/>
      <c r="W47" s="78"/>
      <c r="X47" s="76"/>
      <c r="Y47" s="78"/>
      <c r="Z47" s="73"/>
      <c r="AA47" s="73"/>
      <c r="AB47" s="76"/>
      <c r="AC47" s="77"/>
      <c r="AD47" s="76"/>
      <c r="AE47" s="77"/>
      <c r="AF47" s="76"/>
      <c r="AG47" s="77"/>
    </row>
    <row r="48" spans="1:35" s="17" customFormat="1" ht="55.5" hidden="1" customHeight="1" x14ac:dyDescent="0.25">
      <c r="A48" s="748"/>
      <c r="B48" s="740"/>
      <c r="C48" s="742"/>
      <c r="D48" s="755"/>
      <c r="E48" s="756"/>
      <c r="F48" s="69" t="s">
        <v>97</v>
      </c>
      <c r="G48" s="70">
        <v>4</v>
      </c>
      <c r="H48" s="71">
        <v>1043</v>
      </c>
      <c r="I48" s="72">
        <v>485</v>
      </c>
      <c r="J48" s="73">
        <v>0</v>
      </c>
      <c r="K48" s="81">
        <v>187897.35</v>
      </c>
      <c r="L48" s="75">
        <f t="shared" si="7"/>
        <v>0</v>
      </c>
      <c r="M48" s="76"/>
      <c r="N48" s="77"/>
      <c r="O48" s="73">
        <f t="shared" si="3"/>
        <v>0</v>
      </c>
      <c r="P48" s="76"/>
      <c r="Q48" s="76"/>
      <c r="R48" s="77">
        <f t="shared" si="8"/>
        <v>0</v>
      </c>
      <c r="S48" s="76">
        <f t="shared" si="9"/>
        <v>0</v>
      </c>
      <c r="T48" s="76"/>
      <c r="U48" s="78"/>
      <c r="V48" s="76"/>
      <c r="W48" s="78"/>
      <c r="X48" s="76"/>
      <c r="Y48" s="78"/>
      <c r="Z48" s="73">
        <f t="shared" si="5"/>
        <v>0</v>
      </c>
      <c r="AA48" s="73">
        <f t="shared" si="6"/>
        <v>0</v>
      </c>
      <c r="AB48" s="76"/>
      <c r="AC48" s="77"/>
      <c r="AD48" s="76"/>
      <c r="AE48" s="77"/>
      <c r="AF48" s="76"/>
      <c r="AG48" s="77"/>
    </row>
    <row r="49" spans="1:35" s="17" customFormat="1" ht="28.5" hidden="1" customHeight="1" x14ac:dyDescent="0.25">
      <c r="A49" s="96" t="s">
        <v>98</v>
      </c>
      <c r="B49" s="97"/>
      <c r="C49" s="98"/>
      <c r="D49" s="98"/>
      <c r="E49" s="98"/>
      <c r="F49" s="99"/>
      <c r="G49" s="100"/>
      <c r="H49" s="101"/>
      <c r="I49" s="102"/>
      <c r="J49" s="103"/>
      <c r="K49" s="104"/>
      <c r="L49" s="105"/>
      <c r="M49" s="106"/>
      <c r="N49" s="107"/>
      <c r="O49" s="106"/>
      <c r="P49" s="106"/>
      <c r="Q49" s="106"/>
      <c r="R49" s="107">
        <f t="shared" si="8"/>
        <v>0</v>
      </c>
      <c r="S49" s="106"/>
      <c r="T49" s="106"/>
      <c r="U49" s="106"/>
      <c r="V49" s="106"/>
      <c r="W49" s="106"/>
      <c r="X49" s="106"/>
      <c r="Y49" s="106"/>
      <c r="Z49" s="108"/>
      <c r="AA49" s="108"/>
      <c r="AB49" s="106"/>
      <c r="AC49" s="107"/>
      <c r="AD49" s="106"/>
      <c r="AE49" s="107"/>
      <c r="AF49" s="106"/>
      <c r="AG49" s="107"/>
    </row>
    <row r="50" spans="1:35" s="17" customFormat="1" ht="30" hidden="1" customHeight="1" x14ac:dyDescent="0.35">
      <c r="A50" s="109" t="s">
        <v>99</v>
      </c>
      <c r="B50" s="110"/>
      <c r="C50" s="111"/>
      <c r="D50" s="111"/>
      <c r="E50" s="111"/>
      <c r="F50" s="112"/>
      <c r="G50" s="113"/>
      <c r="H50" s="114"/>
      <c r="I50" s="115"/>
      <c r="J50" s="116">
        <v>0</v>
      </c>
      <c r="K50" s="58"/>
      <c r="L50" s="117">
        <f>SUM(L51:L60)</f>
        <v>0</v>
      </c>
      <c r="M50" s="118">
        <f t="shared" ref="M50:AG50" si="11">SUM(M51:M60)</f>
        <v>0</v>
      </c>
      <c r="N50" s="119">
        <f t="shared" si="11"/>
        <v>0</v>
      </c>
      <c r="O50" s="120">
        <f t="shared" si="11"/>
        <v>0</v>
      </c>
      <c r="P50" s="118">
        <f t="shared" si="11"/>
        <v>0</v>
      </c>
      <c r="Q50" s="118">
        <f t="shared" si="11"/>
        <v>0</v>
      </c>
      <c r="R50" s="121">
        <f t="shared" si="8"/>
        <v>0</v>
      </c>
      <c r="S50" s="118">
        <f t="shared" si="11"/>
        <v>0</v>
      </c>
      <c r="T50" s="118">
        <f t="shared" si="11"/>
        <v>0</v>
      </c>
      <c r="U50" s="122">
        <f t="shared" si="11"/>
        <v>0</v>
      </c>
      <c r="V50" s="118">
        <f t="shared" si="11"/>
        <v>0</v>
      </c>
      <c r="W50" s="122">
        <f t="shared" si="11"/>
        <v>0</v>
      </c>
      <c r="X50" s="118">
        <f t="shared" si="11"/>
        <v>0</v>
      </c>
      <c r="Y50" s="122">
        <f t="shared" si="11"/>
        <v>0</v>
      </c>
      <c r="Z50" s="123">
        <f t="shared" si="11"/>
        <v>0</v>
      </c>
      <c r="AA50" s="123">
        <f t="shared" si="11"/>
        <v>0</v>
      </c>
      <c r="AB50" s="124">
        <f t="shared" si="11"/>
        <v>0</v>
      </c>
      <c r="AC50" s="125">
        <f t="shared" si="11"/>
        <v>0</v>
      </c>
      <c r="AD50" s="126">
        <f t="shared" si="11"/>
        <v>0</v>
      </c>
      <c r="AE50" s="126">
        <f t="shared" si="11"/>
        <v>0</v>
      </c>
      <c r="AF50" s="126">
        <f t="shared" si="11"/>
        <v>0</v>
      </c>
      <c r="AG50" s="126">
        <f t="shared" si="11"/>
        <v>0</v>
      </c>
      <c r="AH50" s="67">
        <f>J50-P50</f>
        <v>0</v>
      </c>
      <c r="AI50" s="21"/>
    </row>
    <row r="51" spans="1:35" s="17" customFormat="1" ht="50.25" hidden="1" customHeight="1" x14ac:dyDescent="0.25">
      <c r="A51" s="809" t="s">
        <v>100</v>
      </c>
      <c r="B51" s="739" t="s">
        <v>101</v>
      </c>
      <c r="C51" s="128" t="s">
        <v>102</v>
      </c>
      <c r="D51" s="90" t="s">
        <v>103</v>
      </c>
      <c r="E51" s="91" t="s">
        <v>104</v>
      </c>
      <c r="F51" s="129" t="s">
        <v>105</v>
      </c>
      <c r="G51" s="70">
        <v>5</v>
      </c>
      <c r="H51" s="71">
        <v>258</v>
      </c>
      <c r="I51" s="72">
        <v>523</v>
      </c>
      <c r="J51" s="73">
        <v>0</v>
      </c>
      <c r="K51" s="74">
        <v>133774.31</v>
      </c>
      <c r="L51" s="75">
        <f t="shared" ref="L51:L60" si="12">ROUND(J51*$K51,2)</f>
        <v>0</v>
      </c>
      <c r="M51" s="76"/>
      <c r="N51" s="77"/>
      <c r="O51" s="73">
        <f t="shared" ref="O51:O60" si="13">ROUND(J51/12*AH$5,0)</f>
        <v>0</v>
      </c>
      <c r="P51" s="76"/>
      <c r="Q51" s="76"/>
      <c r="R51" s="77">
        <f t="shared" si="8"/>
        <v>0</v>
      </c>
      <c r="S51" s="76">
        <f t="shared" ref="S51:S60" si="14">J51-P51</f>
        <v>0</v>
      </c>
      <c r="T51" s="76"/>
      <c r="U51" s="78"/>
      <c r="V51" s="76"/>
      <c r="W51" s="78"/>
      <c r="X51" s="76"/>
      <c r="Y51" s="78"/>
      <c r="Z51" s="73">
        <f t="shared" ref="Z51:Z60" si="15">P51-O51</f>
        <v>0</v>
      </c>
      <c r="AA51" s="73">
        <f t="shared" ref="AA51:AA60" si="16">P51-J51</f>
        <v>0</v>
      </c>
      <c r="AB51" s="76"/>
      <c r="AC51" s="77"/>
      <c r="AD51" s="76"/>
      <c r="AE51" s="77"/>
      <c r="AF51" s="76"/>
      <c r="AG51" s="77"/>
    </row>
    <row r="52" spans="1:35" s="17" customFormat="1" ht="50.25" hidden="1" customHeight="1" x14ac:dyDescent="0.25">
      <c r="A52" s="747"/>
      <c r="B52" s="740"/>
      <c r="C52" s="128" t="s">
        <v>106</v>
      </c>
      <c r="D52" s="90" t="s">
        <v>107</v>
      </c>
      <c r="E52" s="91" t="s">
        <v>104</v>
      </c>
      <c r="F52" s="129" t="s">
        <v>108</v>
      </c>
      <c r="G52" s="70">
        <v>5</v>
      </c>
      <c r="H52" s="71">
        <v>258</v>
      </c>
      <c r="I52" s="72">
        <v>524</v>
      </c>
      <c r="J52" s="73">
        <v>0</v>
      </c>
      <c r="K52" s="81">
        <v>133774.31</v>
      </c>
      <c r="L52" s="75">
        <f t="shared" si="12"/>
        <v>0</v>
      </c>
      <c r="M52" s="76"/>
      <c r="N52" s="77"/>
      <c r="O52" s="73">
        <f t="shared" si="13"/>
        <v>0</v>
      </c>
      <c r="P52" s="76"/>
      <c r="Q52" s="76"/>
      <c r="R52" s="77">
        <f t="shared" si="8"/>
        <v>0</v>
      </c>
      <c r="S52" s="76">
        <f t="shared" si="14"/>
        <v>0</v>
      </c>
      <c r="T52" s="76"/>
      <c r="U52" s="78"/>
      <c r="V52" s="76"/>
      <c r="W52" s="78"/>
      <c r="X52" s="76"/>
      <c r="Y52" s="78"/>
      <c r="Z52" s="73">
        <f t="shared" si="15"/>
        <v>0</v>
      </c>
      <c r="AA52" s="73">
        <f t="shared" si="16"/>
        <v>0</v>
      </c>
      <c r="AB52" s="76"/>
      <c r="AC52" s="77"/>
      <c r="AD52" s="76"/>
      <c r="AE52" s="77"/>
      <c r="AF52" s="76"/>
      <c r="AG52" s="77"/>
    </row>
    <row r="53" spans="1:35" s="17" customFormat="1" ht="65.25" hidden="1" customHeight="1" x14ac:dyDescent="0.25">
      <c r="A53" s="747"/>
      <c r="B53" s="819" t="s">
        <v>109</v>
      </c>
      <c r="C53" s="741" t="s">
        <v>110</v>
      </c>
      <c r="D53" s="765" t="s">
        <v>111</v>
      </c>
      <c r="E53" s="768" t="s">
        <v>41</v>
      </c>
      <c r="F53" s="129" t="s">
        <v>112</v>
      </c>
      <c r="G53" s="70">
        <v>6</v>
      </c>
      <c r="H53" s="71">
        <v>256</v>
      </c>
      <c r="I53" s="72">
        <v>30</v>
      </c>
      <c r="J53" s="73">
        <v>0</v>
      </c>
      <c r="K53" s="81">
        <v>133774.31</v>
      </c>
      <c r="L53" s="75">
        <f t="shared" si="12"/>
        <v>0</v>
      </c>
      <c r="M53" s="76"/>
      <c r="N53" s="77"/>
      <c r="O53" s="73">
        <f t="shared" si="13"/>
        <v>0</v>
      </c>
      <c r="P53" s="76"/>
      <c r="Q53" s="76"/>
      <c r="R53" s="77">
        <f t="shared" si="8"/>
        <v>0</v>
      </c>
      <c r="S53" s="76">
        <f t="shared" si="14"/>
        <v>0</v>
      </c>
      <c r="T53" s="76"/>
      <c r="U53" s="78"/>
      <c r="V53" s="76"/>
      <c r="W53" s="78"/>
      <c r="X53" s="76"/>
      <c r="Y53" s="78"/>
      <c r="Z53" s="73">
        <f t="shared" si="15"/>
        <v>0</v>
      </c>
      <c r="AA53" s="73">
        <f t="shared" si="16"/>
        <v>0</v>
      </c>
      <c r="AB53" s="76"/>
      <c r="AC53" s="77"/>
      <c r="AD53" s="76"/>
      <c r="AE53" s="77"/>
      <c r="AF53" s="76"/>
      <c r="AG53" s="77"/>
    </row>
    <row r="54" spans="1:35" s="17" customFormat="1" ht="50.25" hidden="1" customHeight="1" x14ac:dyDescent="0.35">
      <c r="A54" s="747"/>
      <c r="B54" s="751"/>
      <c r="C54" s="763"/>
      <c r="D54" s="766"/>
      <c r="E54" s="769"/>
      <c r="F54" s="129" t="s">
        <v>113</v>
      </c>
      <c r="G54" s="70">
        <v>6</v>
      </c>
      <c r="H54" s="71">
        <v>255</v>
      </c>
      <c r="I54" s="72">
        <v>31</v>
      </c>
      <c r="J54" s="82">
        <v>0</v>
      </c>
      <c r="K54" s="81">
        <v>133774.31</v>
      </c>
      <c r="L54" s="75">
        <f t="shared" si="12"/>
        <v>0</v>
      </c>
      <c r="M54" s="76"/>
      <c r="N54" s="77"/>
      <c r="O54" s="73">
        <f t="shared" si="13"/>
        <v>0</v>
      </c>
      <c r="P54" s="76"/>
      <c r="Q54" s="76"/>
      <c r="R54" s="77">
        <f t="shared" si="8"/>
        <v>0</v>
      </c>
      <c r="S54" s="76">
        <f t="shared" si="14"/>
        <v>0</v>
      </c>
      <c r="T54" s="76"/>
      <c r="U54" s="78"/>
      <c r="V54" s="76"/>
      <c r="W54" s="78"/>
      <c r="X54" s="76"/>
      <c r="Y54" s="78"/>
      <c r="Z54" s="73">
        <f t="shared" si="15"/>
        <v>0</v>
      </c>
      <c r="AA54" s="73">
        <f t="shared" si="16"/>
        <v>0</v>
      </c>
      <c r="AB54" s="76"/>
      <c r="AC54" s="77"/>
      <c r="AD54" s="76"/>
      <c r="AE54" s="77"/>
      <c r="AF54" s="76"/>
      <c r="AG54" s="77"/>
      <c r="AH54" s="67">
        <f>J54-P54</f>
        <v>0</v>
      </c>
      <c r="AI54" s="21"/>
    </row>
    <row r="55" spans="1:35" s="17" customFormat="1" ht="50.25" hidden="1" customHeight="1" x14ac:dyDescent="0.25">
      <c r="A55" s="747"/>
      <c r="B55" s="751"/>
      <c r="C55" s="763"/>
      <c r="D55" s="766"/>
      <c r="E55" s="769"/>
      <c r="F55" s="129" t="s">
        <v>114</v>
      </c>
      <c r="G55" s="70">
        <v>6</v>
      </c>
      <c r="H55" s="71">
        <v>254</v>
      </c>
      <c r="I55" s="72">
        <v>32</v>
      </c>
      <c r="J55" s="73">
        <v>0</v>
      </c>
      <c r="K55" s="81">
        <v>133774.31</v>
      </c>
      <c r="L55" s="75">
        <f t="shared" si="12"/>
        <v>0</v>
      </c>
      <c r="M55" s="76"/>
      <c r="N55" s="77"/>
      <c r="O55" s="73">
        <f t="shared" si="13"/>
        <v>0</v>
      </c>
      <c r="P55" s="76"/>
      <c r="Q55" s="76"/>
      <c r="R55" s="77">
        <f t="shared" si="8"/>
        <v>0</v>
      </c>
      <c r="S55" s="76">
        <f t="shared" si="14"/>
        <v>0</v>
      </c>
      <c r="T55" s="76"/>
      <c r="U55" s="78"/>
      <c r="V55" s="76"/>
      <c r="W55" s="78"/>
      <c r="X55" s="76"/>
      <c r="Y55" s="78"/>
      <c r="Z55" s="73">
        <f t="shared" si="15"/>
        <v>0</v>
      </c>
      <c r="AA55" s="73">
        <f t="shared" si="16"/>
        <v>0</v>
      </c>
      <c r="AB55" s="76"/>
      <c r="AC55" s="77"/>
      <c r="AD55" s="76"/>
      <c r="AE55" s="77"/>
      <c r="AF55" s="76"/>
      <c r="AG55" s="77"/>
    </row>
    <row r="56" spans="1:35" s="17" customFormat="1" ht="50.25" hidden="1" customHeight="1" x14ac:dyDescent="0.25">
      <c r="A56" s="747"/>
      <c r="B56" s="751"/>
      <c r="C56" s="763"/>
      <c r="D56" s="766"/>
      <c r="E56" s="769"/>
      <c r="F56" s="129" t="s">
        <v>115</v>
      </c>
      <c r="G56" s="70">
        <v>6</v>
      </c>
      <c r="H56" s="71">
        <v>253</v>
      </c>
      <c r="I56" s="72">
        <v>33</v>
      </c>
      <c r="J56" s="73">
        <v>0</v>
      </c>
      <c r="K56" s="81">
        <v>133774.31</v>
      </c>
      <c r="L56" s="75">
        <f t="shared" si="12"/>
        <v>0</v>
      </c>
      <c r="M56" s="76"/>
      <c r="N56" s="77"/>
      <c r="O56" s="73">
        <f t="shared" si="13"/>
        <v>0</v>
      </c>
      <c r="P56" s="76"/>
      <c r="Q56" s="76"/>
      <c r="R56" s="77">
        <f t="shared" si="8"/>
        <v>0</v>
      </c>
      <c r="S56" s="76">
        <f t="shared" si="14"/>
        <v>0</v>
      </c>
      <c r="T56" s="76"/>
      <c r="U56" s="78"/>
      <c r="V56" s="76"/>
      <c r="W56" s="78"/>
      <c r="X56" s="76"/>
      <c r="Y56" s="78"/>
      <c r="Z56" s="73">
        <f t="shared" si="15"/>
        <v>0</v>
      </c>
      <c r="AA56" s="73">
        <f t="shared" si="16"/>
        <v>0</v>
      </c>
      <c r="AB56" s="76"/>
      <c r="AC56" s="77"/>
      <c r="AD56" s="76"/>
      <c r="AE56" s="77"/>
      <c r="AF56" s="76"/>
      <c r="AG56" s="77"/>
    </row>
    <row r="57" spans="1:35" s="17" customFormat="1" ht="50.25" hidden="1" customHeight="1" x14ac:dyDescent="0.25">
      <c r="A57" s="747"/>
      <c r="B57" s="751"/>
      <c r="C57" s="742"/>
      <c r="D57" s="755"/>
      <c r="E57" s="756"/>
      <c r="F57" s="129" t="s">
        <v>116</v>
      </c>
      <c r="G57" s="70">
        <v>6</v>
      </c>
      <c r="H57" s="71">
        <v>252</v>
      </c>
      <c r="I57" s="72">
        <v>34</v>
      </c>
      <c r="J57" s="73">
        <v>0</v>
      </c>
      <c r="K57" s="81">
        <v>133774.31</v>
      </c>
      <c r="L57" s="75">
        <f t="shared" si="12"/>
        <v>0</v>
      </c>
      <c r="M57" s="76"/>
      <c r="N57" s="77"/>
      <c r="O57" s="73">
        <f t="shared" si="13"/>
        <v>0</v>
      </c>
      <c r="P57" s="76"/>
      <c r="Q57" s="76"/>
      <c r="R57" s="77">
        <f t="shared" si="8"/>
        <v>0</v>
      </c>
      <c r="S57" s="76">
        <f t="shared" si="14"/>
        <v>0</v>
      </c>
      <c r="T57" s="76"/>
      <c r="U57" s="78"/>
      <c r="V57" s="76"/>
      <c r="W57" s="78"/>
      <c r="X57" s="76"/>
      <c r="Y57" s="78"/>
      <c r="Z57" s="73">
        <f t="shared" si="15"/>
        <v>0</v>
      </c>
      <c r="AA57" s="73">
        <f t="shared" si="16"/>
        <v>0</v>
      </c>
      <c r="AB57" s="76"/>
      <c r="AC57" s="77"/>
      <c r="AD57" s="76"/>
      <c r="AE57" s="77"/>
      <c r="AF57" s="76"/>
      <c r="AG57" s="77"/>
    </row>
    <row r="58" spans="1:35" s="17" customFormat="1" ht="50.25" hidden="1" customHeight="1" x14ac:dyDescent="0.25">
      <c r="A58" s="747"/>
      <c r="B58" s="751"/>
      <c r="C58" s="128" t="s">
        <v>117</v>
      </c>
      <c r="D58" s="90" t="s">
        <v>118</v>
      </c>
      <c r="E58" s="91" t="s">
        <v>41</v>
      </c>
      <c r="F58" s="129" t="s">
        <v>119</v>
      </c>
      <c r="G58" s="70">
        <v>6</v>
      </c>
      <c r="H58" s="71">
        <v>251</v>
      </c>
      <c r="I58" s="72">
        <v>35</v>
      </c>
      <c r="J58" s="73">
        <v>0</v>
      </c>
      <c r="K58" s="81">
        <v>133774.31</v>
      </c>
      <c r="L58" s="75">
        <f t="shared" si="12"/>
        <v>0</v>
      </c>
      <c r="M58" s="76"/>
      <c r="N58" s="77"/>
      <c r="O58" s="73">
        <f t="shared" si="13"/>
        <v>0</v>
      </c>
      <c r="P58" s="76"/>
      <c r="Q58" s="76"/>
      <c r="R58" s="77">
        <f t="shared" si="8"/>
        <v>0</v>
      </c>
      <c r="S58" s="76">
        <f t="shared" si="14"/>
        <v>0</v>
      </c>
      <c r="T58" s="76"/>
      <c r="U58" s="78"/>
      <c r="V58" s="76"/>
      <c r="W58" s="78"/>
      <c r="X58" s="76"/>
      <c r="Y58" s="78"/>
      <c r="Z58" s="73">
        <f t="shared" si="15"/>
        <v>0</v>
      </c>
      <c r="AA58" s="73">
        <f t="shared" si="16"/>
        <v>0</v>
      </c>
      <c r="AB58" s="76"/>
      <c r="AC58" s="77"/>
      <c r="AD58" s="76"/>
      <c r="AE58" s="77"/>
      <c r="AF58" s="76"/>
      <c r="AG58" s="77"/>
    </row>
    <row r="59" spans="1:35" s="17" customFormat="1" ht="84" hidden="1" customHeight="1" x14ac:dyDescent="0.35">
      <c r="A59" s="748"/>
      <c r="B59" s="752"/>
      <c r="C59" s="128" t="s">
        <v>120</v>
      </c>
      <c r="D59" s="90" t="s">
        <v>121</v>
      </c>
      <c r="E59" s="91" t="s">
        <v>41</v>
      </c>
      <c r="F59" s="129" t="s">
        <v>122</v>
      </c>
      <c r="G59" s="70">
        <v>6</v>
      </c>
      <c r="H59" s="71">
        <v>250</v>
      </c>
      <c r="I59" s="72">
        <v>36</v>
      </c>
      <c r="J59" s="82">
        <v>0</v>
      </c>
      <c r="K59" s="81">
        <v>133774.31</v>
      </c>
      <c r="L59" s="130">
        <f t="shared" si="12"/>
        <v>0</v>
      </c>
      <c r="M59" s="76"/>
      <c r="N59" s="77"/>
      <c r="O59" s="73">
        <f t="shared" si="13"/>
        <v>0</v>
      </c>
      <c r="P59" s="76"/>
      <c r="Q59" s="76"/>
      <c r="R59" s="77">
        <f t="shared" si="8"/>
        <v>0</v>
      </c>
      <c r="S59" s="76">
        <f>J59-P59</f>
        <v>0</v>
      </c>
      <c r="T59" s="76"/>
      <c r="U59" s="77"/>
      <c r="V59" s="76"/>
      <c r="W59" s="77"/>
      <c r="X59" s="76"/>
      <c r="Y59" s="77"/>
      <c r="Z59" s="73">
        <f t="shared" si="15"/>
        <v>0</v>
      </c>
      <c r="AA59" s="73">
        <f t="shared" si="16"/>
        <v>0</v>
      </c>
      <c r="AB59" s="76"/>
      <c r="AC59" s="77"/>
      <c r="AD59" s="76"/>
      <c r="AE59" s="73"/>
      <c r="AF59" s="73"/>
      <c r="AG59" s="73"/>
      <c r="AH59" s="67">
        <f>J59-P59</f>
        <v>0</v>
      </c>
      <c r="AI59" s="21"/>
    </row>
    <row r="60" spans="1:35" s="17" customFormat="1" ht="50.25" hidden="1" customHeight="1" x14ac:dyDescent="0.25">
      <c r="A60" s="131" t="s">
        <v>123</v>
      </c>
      <c r="B60" s="69" t="s">
        <v>124</v>
      </c>
      <c r="C60" s="128" t="s">
        <v>125</v>
      </c>
      <c r="D60" s="90" t="s">
        <v>126</v>
      </c>
      <c r="E60" s="91" t="s">
        <v>41</v>
      </c>
      <c r="F60" s="129" t="s">
        <v>127</v>
      </c>
      <c r="G60" s="70">
        <v>7</v>
      </c>
      <c r="H60" s="71">
        <v>1223</v>
      </c>
      <c r="I60" s="72">
        <v>525</v>
      </c>
      <c r="J60" s="73">
        <v>0</v>
      </c>
      <c r="K60" s="74">
        <v>202576.42</v>
      </c>
      <c r="L60" s="75">
        <f t="shared" si="12"/>
        <v>0</v>
      </c>
      <c r="M60" s="76"/>
      <c r="N60" s="77"/>
      <c r="O60" s="73">
        <f t="shared" si="13"/>
        <v>0</v>
      </c>
      <c r="P60" s="76"/>
      <c r="Q60" s="76"/>
      <c r="R60" s="77">
        <f t="shared" si="8"/>
        <v>0</v>
      </c>
      <c r="S60" s="76">
        <f t="shared" si="14"/>
        <v>0</v>
      </c>
      <c r="T60" s="76"/>
      <c r="U60" s="78"/>
      <c r="V60" s="76"/>
      <c r="W60" s="78"/>
      <c r="X60" s="76"/>
      <c r="Y60" s="78"/>
      <c r="Z60" s="73">
        <f t="shared" si="15"/>
        <v>0</v>
      </c>
      <c r="AA60" s="73">
        <f t="shared" si="16"/>
        <v>0</v>
      </c>
      <c r="AB60" s="76"/>
      <c r="AC60" s="77"/>
      <c r="AD60" s="76"/>
      <c r="AE60" s="77"/>
      <c r="AF60" s="76"/>
      <c r="AG60" s="77"/>
    </row>
    <row r="61" spans="1:35" s="17" customFormat="1" ht="25.5" hidden="1" x14ac:dyDescent="0.25">
      <c r="A61" s="96" t="s">
        <v>128</v>
      </c>
      <c r="B61" s="132"/>
      <c r="C61" s="133"/>
      <c r="D61" s="133"/>
      <c r="E61" s="133"/>
      <c r="F61" s="134"/>
      <c r="G61" s="96"/>
      <c r="H61" s="101"/>
      <c r="I61" s="135"/>
      <c r="J61" s="136"/>
      <c r="K61" s="137"/>
      <c r="L61" s="138"/>
      <c r="M61" s="139"/>
      <c r="N61" s="140"/>
      <c r="O61" s="139"/>
      <c r="P61" s="139"/>
      <c r="Q61" s="139"/>
      <c r="R61" s="139">
        <f t="shared" si="8"/>
        <v>0</v>
      </c>
      <c r="S61" s="139"/>
      <c r="T61" s="139"/>
      <c r="U61" s="139"/>
      <c r="V61" s="139"/>
      <c r="W61" s="139"/>
      <c r="X61" s="139"/>
      <c r="Y61" s="139"/>
      <c r="Z61" s="141"/>
      <c r="AA61" s="141"/>
      <c r="AB61" s="139"/>
      <c r="AC61" s="140"/>
      <c r="AD61" s="139"/>
      <c r="AE61" s="140"/>
      <c r="AF61" s="139"/>
      <c r="AG61" s="140"/>
    </row>
    <row r="62" spans="1:35" ht="31.5" customHeight="1" x14ac:dyDescent="0.35">
      <c r="A62" s="591" t="s">
        <v>129</v>
      </c>
      <c r="B62" s="592"/>
      <c r="C62" s="592"/>
      <c r="D62" s="593"/>
      <c r="E62" s="593"/>
      <c r="F62" s="594"/>
      <c r="G62" s="591"/>
      <c r="H62" s="595"/>
      <c r="I62" s="596"/>
      <c r="J62" s="60">
        <v>10</v>
      </c>
      <c r="K62" s="58"/>
      <c r="L62" s="597">
        <f t="shared" ref="L62:AC62" si="17">SUM(L63:L67)</f>
        <v>1402879.2</v>
      </c>
      <c r="M62" s="145">
        <f t="shared" si="17"/>
        <v>5</v>
      </c>
      <c r="N62" s="66">
        <f t="shared" si="17"/>
        <v>0</v>
      </c>
      <c r="O62" s="146">
        <f t="shared" si="17"/>
        <v>4</v>
      </c>
      <c r="P62" s="65">
        <f t="shared" si="17"/>
        <v>0</v>
      </c>
      <c r="Q62" s="65">
        <f t="shared" si="17"/>
        <v>0</v>
      </c>
      <c r="R62" s="125">
        <f t="shared" si="8"/>
        <v>0</v>
      </c>
      <c r="S62" s="65">
        <f t="shared" si="17"/>
        <v>-5</v>
      </c>
      <c r="T62" s="65">
        <f t="shared" ref="T62:Y62" si="18">SUM(T63:T67)</f>
        <v>0</v>
      </c>
      <c r="U62" s="147">
        <f t="shared" si="18"/>
        <v>0</v>
      </c>
      <c r="V62" s="65">
        <f t="shared" si="18"/>
        <v>0</v>
      </c>
      <c r="W62" s="147">
        <f t="shared" si="18"/>
        <v>0</v>
      </c>
      <c r="X62" s="65">
        <f t="shared" si="18"/>
        <v>0</v>
      </c>
      <c r="Y62" s="147">
        <f t="shared" si="18"/>
        <v>0</v>
      </c>
      <c r="Z62" s="64">
        <f t="shared" si="17"/>
        <v>-4</v>
      </c>
      <c r="AA62" s="64">
        <f>SUM(AA63:AA67)</f>
        <v>-10</v>
      </c>
      <c r="AB62" s="148">
        <f t="shared" si="17"/>
        <v>0</v>
      </c>
      <c r="AC62" s="125">
        <f t="shared" si="17"/>
        <v>0</v>
      </c>
      <c r="AD62" s="126">
        <f>SUM(AD63:AD67)</f>
        <v>0</v>
      </c>
      <c r="AE62" s="126">
        <f>SUM(AE63:AE67)</f>
        <v>0</v>
      </c>
      <c r="AF62" s="126">
        <f>SUM(AF63:AF67)</f>
        <v>0</v>
      </c>
      <c r="AG62" s="126">
        <f>SUM(AG63:AG67)</f>
        <v>0</v>
      </c>
      <c r="AH62" s="67"/>
    </row>
    <row r="63" spans="1:35" ht="94.5" customHeight="1" x14ac:dyDescent="0.35">
      <c r="A63" s="745" t="s">
        <v>130</v>
      </c>
      <c r="B63" s="598" t="s">
        <v>131</v>
      </c>
      <c r="C63" s="150" t="s">
        <v>132</v>
      </c>
      <c r="D63" s="588" t="s">
        <v>133</v>
      </c>
      <c r="E63" s="128" t="s">
        <v>104</v>
      </c>
      <c r="F63" s="599" t="s">
        <v>134</v>
      </c>
      <c r="G63" s="590">
        <v>8</v>
      </c>
      <c r="H63" s="267">
        <v>249</v>
      </c>
      <c r="I63" s="268">
        <v>38</v>
      </c>
      <c r="J63" s="151">
        <v>10</v>
      </c>
      <c r="K63" s="339">
        <v>140287.92000000001</v>
      </c>
      <c r="L63" s="152">
        <f>ROUND(J63*$K63,2)</f>
        <v>1402879.2</v>
      </c>
      <c r="M63" s="153">
        <v>5</v>
      </c>
      <c r="N63" s="77"/>
      <c r="O63" s="73">
        <f>ROUND(J63/12*AH$5,0)+1</f>
        <v>4</v>
      </c>
      <c r="P63" s="76"/>
      <c r="Q63" s="76"/>
      <c r="R63" s="77">
        <f t="shared" si="8"/>
        <v>0</v>
      </c>
      <c r="S63" s="73">
        <f>P63-M63</f>
        <v>-5</v>
      </c>
      <c r="T63" s="76"/>
      <c r="U63" s="77"/>
      <c r="V63" s="76"/>
      <c r="W63" s="77"/>
      <c r="X63" s="76"/>
      <c r="Y63" s="77"/>
      <c r="Z63" s="73">
        <f>P63-O63</f>
        <v>-4</v>
      </c>
      <c r="AA63" s="73">
        <f>P63-J63</f>
        <v>-10</v>
      </c>
      <c r="AB63" s="76"/>
      <c r="AC63" s="77"/>
      <c r="AD63" s="76"/>
      <c r="AE63" s="73"/>
      <c r="AF63" s="73"/>
      <c r="AG63" s="73"/>
      <c r="AH63" s="67"/>
    </row>
    <row r="64" spans="1:35" s="17" customFormat="1" ht="61.5" hidden="1" customHeight="1" x14ac:dyDescent="0.25">
      <c r="A64" s="747"/>
      <c r="B64" s="739" t="s">
        <v>135</v>
      </c>
      <c r="C64" s="741" t="s">
        <v>136</v>
      </c>
      <c r="D64" s="90" t="s">
        <v>137</v>
      </c>
      <c r="E64" s="768" t="s">
        <v>104</v>
      </c>
      <c r="F64" s="802" t="s">
        <v>138</v>
      </c>
      <c r="G64" s="155">
        <v>9</v>
      </c>
      <c r="H64" s="156">
        <v>248</v>
      </c>
      <c r="I64" s="157">
        <v>39</v>
      </c>
      <c r="J64" s="158">
        <v>0</v>
      </c>
      <c r="K64" s="81">
        <v>140287.92000000001</v>
      </c>
      <c r="L64" s="75">
        <f>ROUND(J64*$K64,2)</f>
        <v>0</v>
      </c>
      <c r="M64" s="76"/>
      <c r="N64" s="77"/>
      <c r="O64" s="73">
        <f>ROUND(J64/12*AH$5,0)</f>
        <v>0</v>
      </c>
      <c r="P64" s="76"/>
      <c r="Q64" s="76"/>
      <c r="R64" s="77">
        <f t="shared" si="8"/>
        <v>0</v>
      </c>
      <c r="S64" s="76">
        <f>J64-P64</f>
        <v>0</v>
      </c>
      <c r="T64" s="76"/>
      <c r="U64" s="78"/>
      <c r="V64" s="76"/>
      <c r="W64" s="78"/>
      <c r="X64" s="76"/>
      <c r="Y64" s="78"/>
      <c r="Z64" s="73">
        <f>P64-O64</f>
        <v>0</v>
      </c>
      <c r="AA64" s="73">
        <f>P64-J64</f>
        <v>0</v>
      </c>
      <c r="AB64" s="76"/>
      <c r="AC64" s="77"/>
      <c r="AD64" s="76"/>
      <c r="AE64" s="77"/>
      <c r="AF64" s="76"/>
      <c r="AG64" s="77"/>
    </row>
    <row r="65" spans="1:33" s="17" customFormat="1" ht="61.5" hidden="1" customHeight="1" x14ac:dyDescent="0.25">
      <c r="A65" s="747"/>
      <c r="B65" s="795"/>
      <c r="C65" s="763"/>
      <c r="D65" s="90" t="s">
        <v>139</v>
      </c>
      <c r="E65" s="769"/>
      <c r="F65" s="829"/>
      <c r="G65" s="155">
        <v>9</v>
      </c>
      <c r="H65" s="71">
        <v>248</v>
      </c>
      <c r="I65" s="72">
        <v>531</v>
      </c>
      <c r="J65" s="158">
        <v>0</v>
      </c>
      <c r="K65" s="81">
        <v>140287.92000000001</v>
      </c>
      <c r="L65" s="75">
        <f>ROUND(J65*$K65,2)</f>
        <v>0</v>
      </c>
      <c r="M65" s="76"/>
      <c r="N65" s="77"/>
      <c r="O65" s="73">
        <f>ROUND(J65/12*AH$5,0)</f>
        <v>0</v>
      </c>
      <c r="P65" s="76"/>
      <c r="Q65" s="76"/>
      <c r="R65" s="77">
        <f t="shared" si="8"/>
        <v>0</v>
      </c>
      <c r="S65" s="76">
        <f>J65-P65</f>
        <v>0</v>
      </c>
      <c r="T65" s="76"/>
      <c r="U65" s="78"/>
      <c r="V65" s="76"/>
      <c r="W65" s="78"/>
      <c r="X65" s="76"/>
      <c r="Y65" s="78"/>
      <c r="Z65" s="73">
        <f>P65-O65</f>
        <v>0</v>
      </c>
      <c r="AA65" s="73">
        <f>P65-J65</f>
        <v>0</v>
      </c>
      <c r="AB65" s="76"/>
      <c r="AC65" s="77"/>
      <c r="AD65" s="76"/>
      <c r="AE65" s="77"/>
      <c r="AF65" s="76"/>
      <c r="AG65" s="77"/>
    </row>
    <row r="66" spans="1:33" s="17" customFormat="1" ht="61.5" hidden="1" customHeight="1" x14ac:dyDescent="0.25">
      <c r="A66" s="747"/>
      <c r="B66" s="795"/>
      <c r="C66" s="763"/>
      <c r="D66" s="90" t="s">
        <v>140</v>
      </c>
      <c r="E66" s="769"/>
      <c r="F66" s="829"/>
      <c r="G66" s="155">
        <v>9</v>
      </c>
      <c r="H66" s="71">
        <v>248</v>
      </c>
      <c r="I66" s="72">
        <v>532</v>
      </c>
      <c r="J66" s="158">
        <v>0</v>
      </c>
      <c r="K66" s="81">
        <v>140287.92000000001</v>
      </c>
      <c r="L66" s="75">
        <f>ROUND(J66*$K66,2)</f>
        <v>0</v>
      </c>
      <c r="M66" s="76"/>
      <c r="N66" s="77"/>
      <c r="O66" s="73">
        <f>ROUND(J66/12*AH$5,0)</f>
        <v>0</v>
      </c>
      <c r="P66" s="76"/>
      <c r="Q66" s="76"/>
      <c r="R66" s="77">
        <f t="shared" si="8"/>
        <v>0</v>
      </c>
      <c r="S66" s="76">
        <f>J66-P66</f>
        <v>0</v>
      </c>
      <c r="T66" s="76"/>
      <c r="U66" s="78"/>
      <c r="V66" s="76"/>
      <c r="W66" s="78"/>
      <c r="X66" s="76"/>
      <c r="Y66" s="78"/>
      <c r="Z66" s="73">
        <f>P66-O66</f>
        <v>0</v>
      </c>
      <c r="AA66" s="73">
        <f>P66-J66</f>
        <v>0</v>
      </c>
      <c r="AB66" s="76"/>
      <c r="AC66" s="77"/>
      <c r="AD66" s="76"/>
      <c r="AE66" s="77"/>
      <c r="AF66" s="76"/>
      <c r="AG66" s="77"/>
    </row>
    <row r="67" spans="1:33" s="17" customFormat="1" ht="61.5" hidden="1" customHeight="1" x14ac:dyDescent="0.25">
      <c r="A67" s="748"/>
      <c r="B67" s="740"/>
      <c r="C67" s="742"/>
      <c r="D67" s="90" t="s">
        <v>141</v>
      </c>
      <c r="E67" s="756"/>
      <c r="F67" s="803"/>
      <c r="G67" s="155">
        <v>9</v>
      </c>
      <c r="H67" s="71">
        <v>248</v>
      </c>
      <c r="I67" s="72">
        <v>533</v>
      </c>
      <c r="J67" s="158">
        <v>0</v>
      </c>
      <c r="K67" s="81">
        <v>140287.92000000001</v>
      </c>
      <c r="L67" s="75">
        <f>ROUND(J67*$K67,2)</f>
        <v>0</v>
      </c>
      <c r="M67" s="76"/>
      <c r="N67" s="77"/>
      <c r="O67" s="73">
        <f>ROUND(J67/12*AH$5,0)</f>
        <v>0</v>
      </c>
      <c r="P67" s="76"/>
      <c r="Q67" s="76"/>
      <c r="R67" s="77">
        <f t="shared" si="8"/>
        <v>0</v>
      </c>
      <c r="S67" s="76">
        <f>J67-P67</f>
        <v>0</v>
      </c>
      <c r="T67" s="76"/>
      <c r="U67" s="78"/>
      <c r="V67" s="76"/>
      <c r="W67" s="78"/>
      <c r="X67" s="76"/>
      <c r="Y67" s="78"/>
      <c r="Z67" s="73">
        <f>P67-O67</f>
        <v>0</v>
      </c>
      <c r="AA67" s="73">
        <f>P67-J67</f>
        <v>0</v>
      </c>
      <c r="AB67" s="76"/>
      <c r="AC67" s="77"/>
      <c r="AD67" s="76"/>
      <c r="AE67" s="77"/>
      <c r="AF67" s="76"/>
      <c r="AG67" s="77"/>
    </row>
    <row r="68" spans="1:33" s="17" customFormat="1" ht="25.5" hidden="1" x14ac:dyDescent="0.25">
      <c r="A68" s="159" t="s">
        <v>142</v>
      </c>
      <c r="B68" s="160"/>
      <c r="C68" s="161"/>
      <c r="D68" s="161"/>
      <c r="E68" s="161"/>
      <c r="F68" s="162"/>
      <c r="G68" s="163"/>
      <c r="H68" s="164"/>
      <c r="I68" s="165"/>
      <c r="J68" s="166"/>
      <c r="K68" s="137"/>
      <c r="L68" s="167"/>
      <c r="M68" s="168"/>
      <c r="N68" s="169"/>
      <c r="O68" s="168"/>
      <c r="P68" s="168"/>
      <c r="Q68" s="168"/>
      <c r="R68" s="169">
        <f t="shared" si="8"/>
        <v>0</v>
      </c>
      <c r="S68" s="168"/>
      <c r="T68" s="168"/>
      <c r="U68" s="168"/>
      <c r="V68" s="168"/>
      <c r="W68" s="168"/>
      <c r="X68" s="168"/>
      <c r="Y68" s="168"/>
      <c r="Z68" s="170"/>
      <c r="AA68" s="170"/>
      <c r="AB68" s="168"/>
      <c r="AC68" s="169"/>
      <c r="AD68" s="168"/>
      <c r="AE68" s="169"/>
      <c r="AF68" s="168"/>
      <c r="AG68" s="169"/>
    </row>
    <row r="69" spans="1:33" s="17" customFormat="1" ht="25.5" hidden="1" x14ac:dyDescent="0.25">
      <c r="A69" s="109" t="s">
        <v>143</v>
      </c>
      <c r="B69" s="171"/>
      <c r="C69" s="172"/>
      <c r="D69" s="172"/>
      <c r="E69" s="172"/>
      <c r="F69" s="173"/>
      <c r="G69" s="174"/>
      <c r="H69" s="175"/>
      <c r="I69" s="176"/>
      <c r="J69" s="116">
        <v>0</v>
      </c>
      <c r="K69" s="58"/>
      <c r="L69" s="177">
        <f>SUM(L70:L79)</f>
        <v>0</v>
      </c>
      <c r="M69" s="178">
        <f t="shared" ref="M69:AG69" si="19">SUM(M70:M79)</f>
        <v>0</v>
      </c>
      <c r="N69" s="179">
        <f t="shared" si="19"/>
        <v>0</v>
      </c>
      <c r="O69" s="178">
        <f t="shared" si="19"/>
        <v>0</v>
      </c>
      <c r="P69" s="178">
        <f t="shared" si="19"/>
        <v>0</v>
      </c>
      <c r="Q69" s="178">
        <f t="shared" si="19"/>
        <v>0</v>
      </c>
      <c r="R69" s="179">
        <f t="shared" si="8"/>
        <v>0</v>
      </c>
      <c r="S69" s="178">
        <f t="shared" si="19"/>
        <v>0</v>
      </c>
      <c r="T69" s="178">
        <f t="shared" si="19"/>
        <v>0</v>
      </c>
      <c r="U69" s="63">
        <f t="shared" si="19"/>
        <v>0</v>
      </c>
      <c r="V69" s="178">
        <f t="shared" si="19"/>
        <v>0</v>
      </c>
      <c r="W69" s="63">
        <f t="shared" si="19"/>
        <v>0</v>
      </c>
      <c r="X69" s="178">
        <f t="shared" si="19"/>
        <v>0</v>
      </c>
      <c r="Y69" s="63">
        <f t="shared" si="19"/>
        <v>0</v>
      </c>
      <c r="Z69" s="180">
        <f t="shared" si="19"/>
        <v>0</v>
      </c>
      <c r="AA69" s="180">
        <f t="shared" si="19"/>
        <v>0</v>
      </c>
      <c r="AB69" s="178">
        <f t="shared" si="19"/>
        <v>0</v>
      </c>
      <c r="AC69" s="179">
        <f t="shared" si="19"/>
        <v>0</v>
      </c>
      <c r="AD69" s="178">
        <f t="shared" si="19"/>
        <v>0</v>
      </c>
      <c r="AE69" s="179">
        <f t="shared" si="19"/>
        <v>0</v>
      </c>
      <c r="AF69" s="178">
        <f t="shared" si="19"/>
        <v>0</v>
      </c>
      <c r="AG69" s="179">
        <f t="shared" si="19"/>
        <v>0</v>
      </c>
    </row>
    <row r="70" spans="1:33" s="17" customFormat="1" ht="63" hidden="1" customHeight="1" x14ac:dyDescent="0.25">
      <c r="A70" s="809" t="s">
        <v>144</v>
      </c>
      <c r="B70" s="739" t="s">
        <v>145</v>
      </c>
      <c r="C70" s="128" t="s">
        <v>146</v>
      </c>
      <c r="D70" s="90" t="s">
        <v>147</v>
      </c>
      <c r="E70" s="91" t="s">
        <v>104</v>
      </c>
      <c r="F70" s="129" t="s">
        <v>148</v>
      </c>
      <c r="G70" s="70">
        <v>10</v>
      </c>
      <c r="H70" s="71">
        <v>247</v>
      </c>
      <c r="I70" s="72">
        <v>40</v>
      </c>
      <c r="J70" s="158">
        <v>0</v>
      </c>
      <c r="K70" s="74">
        <v>156833.66</v>
      </c>
      <c r="L70" s="75">
        <f t="shared" ref="L70:L79" si="20">ROUND(J70*$K70,2)</f>
        <v>0</v>
      </c>
      <c r="M70" s="76"/>
      <c r="N70" s="77"/>
      <c r="O70" s="73">
        <f t="shared" ref="O70:O79" si="21">ROUND(J70/12*AH$5,0)</f>
        <v>0</v>
      </c>
      <c r="P70" s="76"/>
      <c r="Q70" s="76"/>
      <c r="R70" s="77">
        <f t="shared" si="8"/>
        <v>0</v>
      </c>
      <c r="S70" s="76">
        <f t="shared" ref="S70:S79" si="22">J70-P70</f>
        <v>0</v>
      </c>
      <c r="T70" s="76"/>
      <c r="U70" s="78"/>
      <c r="V70" s="76"/>
      <c r="W70" s="78"/>
      <c r="X70" s="76"/>
      <c r="Y70" s="78"/>
      <c r="Z70" s="73">
        <f t="shared" ref="Z70:Z79" si="23">P70-O70</f>
        <v>0</v>
      </c>
      <c r="AA70" s="73">
        <f t="shared" ref="AA70:AA79" si="24">P70-J70</f>
        <v>0</v>
      </c>
      <c r="AB70" s="76"/>
      <c r="AC70" s="77"/>
      <c r="AD70" s="76"/>
      <c r="AE70" s="77"/>
      <c r="AF70" s="76"/>
      <c r="AG70" s="77"/>
    </row>
    <row r="71" spans="1:33" s="17" customFormat="1" ht="63" hidden="1" customHeight="1" x14ac:dyDescent="0.25">
      <c r="A71" s="747"/>
      <c r="B71" s="795"/>
      <c r="C71" s="128" t="s">
        <v>149</v>
      </c>
      <c r="D71" s="90" t="s">
        <v>150</v>
      </c>
      <c r="E71" s="91" t="s">
        <v>104</v>
      </c>
      <c r="F71" s="129" t="s">
        <v>151</v>
      </c>
      <c r="G71" s="70">
        <v>10</v>
      </c>
      <c r="H71" s="71">
        <v>246</v>
      </c>
      <c r="I71" s="72">
        <v>41</v>
      </c>
      <c r="J71" s="158">
        <v>0</v>
      </c>
      <c r="K71" s="81">
        <v>156833.66</v>
      </c>
      <c r="L71" s="75">
        <f t="shared" si="20"/>
        <v>0</v>
      </c>
      <c r="M71" s="76"/>
      <c r="N71" s="77"/>
      <c r="O71" s="73">
        <f t="shared" si="21"/>
        <v>0</v>
      </c>
      <c r="P71" s="76"/>
      <c r="Q71" s="76"/>
      <c r="R71" s="77">
        <f t="shared" si="8"/>
        <v>0</v>
      </c>
      <c r="S71" s="76">
        <f t="shared" si="22"/>
        <v>0</v>
      </c>
      <c r="T71" s="76"/>
      <c r="U71" s="78"/>
      <c r="V71" s="76"/>
      <c r="W71" s="78"/>
      <c r="X71" s="76"/>
      <c r="Y71" s="78"/>
      <c r="Z71" s="73">
        <f t="shared" si="23"/>
        <v>0</v>
      </c>
      <c r="AA71" s="73">
        <f t="shared" si="24"/>
        <v>0</v>
      </c>
      <c r="AB71" s="76"/>
      <c r="AC71" s="77"/>
      <c r="AD71" s="76"/>
      <c r="AE71" s="77"/>
      <c r="AF71" s="76"/>
      <c r="AG71" s="77"/>
    </row>
    <row r="72" spans="1:33" s="17" customFormat="1" ht="63" hidden="1" customHeight="1" x14ac:dyDescent="0.25">
      <c r="A72" s="747"/>
      <c r="B72" s="795"/>
      <c r="C72" s="128" t="s">
        <v>152</v>
      </c>
      <c r="D72" s="90" t="s">
        <v>153</v>
      </c>
      <c r="E72" s="91" t="s">
        <v>154</v>
      </c>
      <c r="F72" s="129" t="s">
        <v>155</v>
      </c>
      <c r="G72" s="70">
        <v>10</v>
      </c>
      <c r="H72" s="71">
        <v>245</v>
      </c>
      <c r="I72" s="72">
        <v>42</v>
      </c>
      <c r="J72" s="158">
        <v>0</v>
      </c>
      <c r="K72" s="81">
        <v>156833.66</v>
      </c>
      <c r="L72" s="75">
        <f t="shared" si="20"/>
        <v>0</v>
      </c>
      <c r="M72" s="76"/>
      <c r="N72" s="77"/>
      <c r="O72" s="73">
        <f t="shared" si="21"/>
        <v>0</v>
      </c>
      <c r="P72" s="76"/>
      <c r="Q72" s="76"/>
      <c r="R72" s="77">
        <f t="shared" si="8"/>
        <v>0</v>
      </c>
      <c r="S72" s="76">
        <f t="shared" si="22"/>
        <v>0</v>
      </c>
      <c r="T72" s="76"/>
      <c r="U72" s="78"/>
      <c r="V72" s="76"/>
      <c r="W72" s="78"/>
      <c r="X72" s="76"/>
      <c r="Y72" s="78"/>
      <c r="Z72" s="73">
        <f t="shared" si="23"/>
        <v>0</v>
      </c>
      <c r="AA72" s="73">
        <f t="shared" si="24"/>
        <v>0</v>
      </c>
      <c r="AB72" s="76"/>
      <c r="AC72" s="77"/>
      <c r="AD72" s="76"/>
      <c r="AE72" s="77"/>
      <c r="AF72" s="76"/>
      <c r="AG72" s="77"/>
    </row>
    <row r="73" spans="1:33" s="17" customFormat="1" ht="65.25" hidden="1" customHeight="1" x14ac:dyDescent="0.25">
      <c r="A73" s="747"/>
      <c r="B73" s="795"/>
      <c r="C73" s="128" t="s">
        <v>156</v>
      </c>
      <c r="D73" s="90" t="s">
        <v>157</v>
      </c>
      <c r="E73" s="91" t="s">
        <v>154</v>
      </c>
      <c r="F73" s="129" t="s">
        <v>158</v>
      </c>
      <c r="G73" s="70">
        <v>10</v>
      </c>
      <c r="H73" s="71">
        <v>244</v>
      </c>
      <c r="I73" s="72">
        <v>43</v>
      </c>
      <c r="J73" s="158">
        <v>0</v>
      </c>
      <c r="K73" s="81">
        <v>156833.66</v>
      </c>
      <c r="L73" s="75">
        <f t="shared" si="20"/>
        <v>0</v>
      </c>
      <c r="M73" s="76"/>
      <c r="N73" s="77"/>
      <c r="O73" s="73">
        <f t="shared" si="21"/>
        <v>0</v>
      </c>
      <c r="P73" s="76"/>
      <c r="Q73" s="76"/>
      <c r="R73" s="77">
        <f t="shared" si="8"/>
        <v>0</v>
      </c>
      <c r="S73" s="76">
        <f t="shared" si="22"/>
        <v>0</v>
      </c>
      <c r="T73" s="76"/>
      <c r="U73" s="78"/>
      <c r="V73" s="76"/>
      <c r="W73" s="78"/>
      <c r="X73" s="76"/>
      <c r="Y73" s="78"/>
      <c r="Z73" s="73">
        <f t="shared" si="23"/>
        <v>0</v>
      </c>
      <c r="AA73" s="73">
        <f t="shared" si="24"/>
        <v>0</v>
      </c>
      <c r="AB73" s="76"/>
      <c r="AC73" s="77"/>
      <c r="AD73" s="76"/>
      <c r="AE73" s="77"/>
      <c r="AF73" s="76"/>
      <c r="AG73" s="77"/>
    </row>
    <row r="74" spans="1:33" s="17" customFormat="1" ht="65.25" hidden="1" customHeight="1" x14ac:dyDescent="0.25">
      <c r="A74" s="747"/>
      <c r="B74" s="795"/>
      <c r="C74" s="128" t="s">
        <v>159</v>
      </c>
      <c r="D74" s="90" t="s">
        <v>160</v>
      </c>
      <c r="E74" s="91" t="s">
        <v>154</v>
      </c>
      <c r="F74" s="129" t="s">
        <v>161</v>
      </c>
      <c r="G74" s="70">
        <v>10</v>
      </c>
      <c r="H74" s="71">
        <v>243</v>
      </c>
      <c r="I74" s="72">
        <v>44</v>
      </c>
      <c r="J74" s="158">
        <v>0</v>
      </c>
      <c r="K74" s="81">
        <v>156833.66</v>
      </c>
      <c r="L74" s="75">
        <f t="shared" si="20"/>
        <v>0</v>
      </c>
      <c r="M74" s="76"/>
      <c r="N74" s="77"/>
      <c r="O74" s="73">
        <f t="shared" si="21"/>
        <v>0</v>
      </c>
      <c r="P74" s="76"/>
      <c r="Q74" s="76"/>
      <c r="R74" s="77">
        <f t="shared" si="8"/>
        <v>0</v>
      </c>
      <c r="S74" s="76">
        <f t="shared" si="22"/>
        <v>0</v>
      </c>
      <c r="T74" s="76"/>
      <c r="U74" s="78"/>
      <c r="V74" s="76"/>
      <c r="W74" s="78"/>
      <c r="X74" s="76"/>
      <c r="Y74" s="78"/>
      <c r="Z74" s="73">
        <f t="shared" si="23"/>
        <v>0</v>
      </c>
      <c r="AA74" s="73">
        <f t="shared" si="24"/>
        <v>0</v>
      </c>
      <c r="AB74" s="76"/>
      <c r="AC74" s="77"/>
      <c r="AD74" s="76"/>
      <c r="AE74" s="77"/>
      <c r="AF74" s="76"/>
      <c r="AG74" s="77"/>
    </row>
    <row r="75" spans="1:33" s="17" customFormat="1" ht="49.5" hidden="1" customHeight="1" x14ac:dyDescent="0.25">
      <c r="A75" s="747"/>
      <c r="B75" s="795"/>
      <c r="C75" s="128" t="s">
        <v>162</v>
      </c>
      <c r="D75" s="90" t="s">
        <v>163</v>
      </c>
      <c r="E75" s="91" t="s">
        <v>154</v>
      </c>
      <c r="F75" s="129" t="s">
        <v>164</v>
      </c>
      <c r="G75" s="70">
        <v>10</v>
      </c>
      <c r="H75" s="71">
        <v>242</v>
      </c>
      <c r="I75" s="72">
        <v>45</v>
      </c>
      <c r="J75" s="158">
        <v>0</v>
      </c>
      <c r="K75" s="81">
        <v>156833.66</v>
      </c>
      <c r="L75" s="75">
        <f t="shared" si="20"/>
        <v>0</v>
      </c>
      <c r="M75" s="76"/>
      <c r="N75" s="77"/>
      <c r="O75" s="73">
        <f t="shared" si="21"/>
        <v>0</v>
      </c>
      <c r="P75" s="76"/>
      <c r="Q75" s="76"/>
      <c r="R75" s="77">
        <f t="shared" si="8"/>
        <v>0</v>
      </c>
      <c r="S75" s="76">
        <f t="shared" si="22"/>
        <v>0</v>
      </c>
      <c r="T75" s="76"/>
      <c r="U75" s="78"/>
      <c r="V75" s="76"/>
      <c r="W75" s="78"/>
      <c r="X75" s="76"/>
      <c r="Y75" s="78"/>
      <c r="Z75" s="73">
        <f t="shared" si="23"/>
        <v>0</v>
      </c>
      <c r="AA75" s="73">
        <f t="shared" si="24"/>
        <v>0</v>
      </c>
      <c r="AB75" s="76"/>
      <c r="AC75" s="77"/>
      <c r="AD75" s="76"/>
      <c r="AE75" s="77"/>
      <c r="AF75" s="76"/>
      <c r="AG75" s="77"/>
    </row>
    <row r="76" spans="1:33" s="17" customFormat="1" ht="49.5" hidden="1" customHeight="1" x14ac:dyDescent="0.25">
      <c r="A76" s="747"/>
      <c r="B76" s="795"/>
      <c r="C76" s="128" t="s">
        <v>165</v>
      </c>
      <c r="D76" s="90" t="s">
        <v>166</v>
      </c>
      <c r="E76" s="91" t="s">
        <v>154</v>
      </c>
      <c r="F76" s="129" t="s">
        <v>167</v>
      </c>
      <c r="G76" s="70">
        <v>10</v>
      </c>
      <c r="H76" s="71">
        <v>2578</v>
      </c>
      <c r="I76" s="72">
        <v>46</v>
      </c>
      <c r="J76" s="158">
        <v>0</v>
      </c>
      <c r="K76" s="81">
        <v>156833.66</v>
      </c>
      <c r="L76" s="75">
        <f t="shared" si="20"/>
        <v>0</v>
      </c>
      <c r="M76" s="76"/>
      <c r="N76" s="77"/>
      <c r="O76" s="73">
        <f t="shared" si="21"/>
        <v>0</v>
      </c>
      <c r="P76" s="76"/>
      <c r="Q76" s="76"/>
      <c r="R76" s="77">
        <f t="shared" si="8"/>
        <v>0</v>
      </c>
      <c r="S76" s="76">
        <f t="shared" si="22"/>
        <v>0</v>
      </c>
      <c r="T76" s="76"/>
      <c r="U76" s="78"/>
      <c r="V76" s="76"/>
      <c r="W76" s="78"/>
      <c r="X76" s="76"/>
      <c r="Y76" s="78"/>
      <c r="Z76" s="73">
        <f t="shared" si="23"/>
        <v>0</v>
      </c>
      <c r="AA76" s="73">
        <f t="shared" si="24"/>
        <v>0</v>
      </c>
      <c r="AB76" s="76"/>
      <c r="AC76" s="77"/>
      <c r="AD76" s="76"/>
      <c r="AE76" s="77"/>
      <c r="AF76" s="76"/>
      <c r="AG76" s="77"/>
    </row>
    <row r="77" spans="1:33" s="17" customFormat="1" ht="49.5" hidden="1" customHeight="1" x14ac:dyDescent="0.25">
      <c r="A77" s="747"/>
      <c r="B77" s="795"/>
      <c r="C77" s="128" t="s">
        <v>168</v>
      </c>
      <c r="D77" s="90" t="s">
        <v>169</v>
      </c>
      <c r="E77" s="91" t="s">
        <v>104</v>
      </c>
      <c r="F77" s="129" t="s">
        <v>170</v>
      </c>
      <c r="G77" s="70">
        <v>10</v>
      </c>
      <c r="H77" s="71">
        <v>241</v>
      </c>
      <c r="I77" s="72">
        <v>47</v>
      </c>
      <c r="J77" s="158">
        <v>0</v>
      </c>
      <c r="K77" s="81">
        <v>156833.66</v>
      </c>
      <c r="L77" s="75">
        <f t="shared" si="20"/>
        <v>0</v>
      </c>
      <c r="M77" s="76"/>
      <c r="N77" s="77"/>
      <c r="O77" s="73">
        <f t="shared" si="21"/>
        <v>0</v>
      </c>
      <c r="P77" s="76"/>
      <c r="Q77" s="76"/>
      <c r="R77" s="77">
        <f t="shared" si="8"/>
        <v>0</v>
      </c>
      <c r="S77" s="76">
        <f t="shared" si="22"/>
        <v>0</v>
      </c>
      <c r="T77" s="76"/>
      <c r="U77" s="78"/>
      <c r="V77" s="76"/>
      <c r="W77" s="78"/>
      <c r="X77" s="76"/>
      <c r="Y77" s="78"/>
      <c r="Z77" s="73">
        <f t="shared" si="23"/>
        <v>0</v>
      </c>
      <c r="AA77" s="73">
        <f t="shared" si="24"/>
        <v>0</v>
      </c>
      <c r="AB77" s="76"/>
      <c r="AC77" s="77"/>
      <c r="AD77" s="76"/>
      <c r="AE77" s="77"/>
      <c r="AF77" s="76"/>
      <c r="AG77" s="77"/>
    </row>
    <row r="78" spans="1:33" s="17" customFormat="1" ht="49.5" hidden="1" customHeight="1" x14ac:dyDescent="0.25">
      <c r="A78" s="748"/>
      <c r="B78" s="740"/>
      <c r="C78" s="128" t="s">
        <v>171</v>
      </c>
      <c r="D78" s="90" t="s">
        <v>172</v>
      </c>
      <c r="E78" s="91" t="s">
        <v>104</v>
      </c>
      <c r="F78" s="129" t="s">
        <v>173</v>
      </c>
      <c r="G78" s="70">
        <v>10</v>
      </c>
      <c r="H78" s="71">
        <v>240</v>
      </c>
      <c r="I78" s="72">
        <v>48</v>
      </c>
      <c r="J78" s="158">
        <v>0</v>
      </c>
      <c r="K78" s="81">
        <v>156833.66</v>
      </c>
      <c r="L78" s="75">
        <f t="shared" si="20"/>
        <v>0</v>
      </c>
      <c r="M78" s="76"/>
      <c r="N78" s="77"/>
      <c r="O78" s="73">
        <f t="shared" si="21"/>
        <v>0</v>
      </c>
      <c r="P78" s="76"/>
      <c r="Q78" s="76"/>
      <c r="R78" s="77">
        <f t="shared" ref="R78:R141" si="25">IFERROR(P78/O78*100,0)</f>
        <v>0</v>
      </c>
      <c r="S78" s="76">
        <f t="shared" si="22"/>
        <v>0</v>
      </c>
      <c r="T78" s="76"/>
      <c r="U78" s="78"/>
      <c r="V78" s="76"/>
      <c r="W78" s="78"/>
      <c r="X78" s="76"/>
      <c r="Y78" s="78"/>
      <c r="Z78" s="73">
        <f t="shared" si="23"/>
        <v>0</v>
      </c>
      <c r="AA78" s="73">
        <f t="shared" si="24"/>
        <v>0</v>
      </c>
      <c r="AB78" s="76"/>
      <c r="AC78" s="77"/>
      <c r="AD78" s="76"/>
      <c r="AE78" s="77"/>
      <c r="AF78" s="76"/>
      <c r="AG78" s="77"/>
    </row>
    <row r="79" spans="1:33" s="17" customFormat="1" ht="49.5" hidden="1" customHeight="1" x14ac:dyDescent="0.25">
      <c r="A79" s="131" t="s">
        <v>174</v>
      </c>
      <c r="B79" s="149" t="s">
        <v>175</v>
      </c>
      <c r="C79" s="128" t="s">
        <v>176</v>
      </c>
      <c r="D79" s="90" t="s">
        <v>177</v>
      </c>
      <c r="E79" s="91" t="s">
        <v>104</v>
      </c>
      <c r="F79" s="129" t="s">
        <v>178</v>
      </c>
      <c r="G79" s="70">
        <v>11</v>
      </c>
      <c r="H79" s="71">
        <v>239</v>
      </c>
      <c r="I79" s="72">
        <v>49</v>
      </c>
      <c r="J79" s="158">
        <v>0</v>
      </c>
      <c r="K79" s="74">
        <v>466878.66</v>
      </c>
      <c r="L79" s="75">
        <f t="shared" si="20"/>
        <v>0</v>
      </c>
      <c r="M79" s="76"/>
      <c r="N79" s="77"/>
      <c r="O79" s="73">
        <f t="shared" si="21"/>
        <v>0</v>
      </c>
      <c r="P79" s="76"/>
      <c r="Q79" s="76"/>
      <c r="R79" s="77">
        <f t="shared" si="25"/>
        <v>0</v>
      </c>
      <c r="S79" s="76">
        <f t="shared" si="22"/>
        <v>0</v>
      </c>
      <c r="T79" s="76"/>
      <c r="U79" s="78"/>
      <c r="V79" s="76"/>
      <c r="W79" s="78"/>
      <c r="X79" s="76"/>
      <c r="Y79" s="78"/>
      <c r="Z79" s="73">
        <f t="shared" si="23"/>
        <v>0</v>
      </c>
      <c r="AA79" s="73">
        <f t="shared" si="24"/>
        <v>0</v>
      </c>
      <c r="AB79" s="76"/>
      <c r="AC79" s="77"/>
      <c r="AD79" s="76"/>
      <c r="AE79" s="77"/>
      <c r="AF79" s="76"/>
      <c r="AG79" s="77"/>
    </row>
    <row r="80" spans="1:33" s="17" customFormat="1" ht="25.5" hidden="1" x14ac:dyDescent="0.25">
      <c r="A80" s="159" t="s">
        <v>179</v>
      </c>
      <c r="B80" s="160"/>
      <c r="C80" s="161"/>
      <c r="D80" s="161"/>
      <c r="E80" s="161"/>
      <c r="F80" s="162"/>
      <c r="G80" s="163"/>
      <c r="H80" s="164"/>
      <c r="I80" s="165"/>
      <c r="J80" s="166"/>
      <c r="K80" s="137"/>
      <c r="L80" s="167"/>
      <c r="M80" s="181"/>
      <c r="N80" s="182"/>
      <c r="O80" s="181"/>
      <c r="P80" s="181"/>
      <c r="Q80" s="181"/>
      <c r="R80" s="181">
        <f t="shared" si="25"/>
        <v>0</v>
      </c>
      <c r="S80" s="181"/>
      <c r="T80" s="181"/>
      <c r="U80" s="181"/>
      <c r="V80" s="181"/>
      <c r="W80" s="181"/>
      <c r="X80" s="181"/>
      <c r="Y80" s="181"/>
      <c r="Z80" s="183"/>
      <c r="AA80" s="183"/>
      <c r="AB80" s="181"/>
      <c r="AC80" s="182"/>
      <c r="AD80" s="181"/>
      <c r="AE80" s="182"/>
      <c r="AF80" s="181"/>
      <c r="AG80" s="182"/>
    </row>
    <row r="81" spans="1:34" s="17" customFormat="1" ht="25.5" hidden="1" x14ac:dyDescent="0.25">
      <c r="A81" s="109" t="s">
        <v>180</v>
      </c>
      <c r="B81" s="110"/>
      <c r="C81" s="111"/>
      <c r="D81" s="111"/>
      <c r="E81" s="111"/>
      <c r="F81" s="112"/>
      <c r="G81" s="109"/>
      <c r="H81" s="142"/>
      <c r="I81" s="143"/>
      <c r="J81" s="116">
        <v>0</v>
      </c>
      <c r="K81" s="58"/>
      <c r="L81" s="184">
        <f t="shared" ref="L81:AC81" si="26">SUM(L82:L83)</f>
        <v>0</v>
      </c>
      <c r="M81" s="65">
        <f t="shared" si="26"/>
        <v>0</v>
      </c>
      <c r="N81" s="66">
        <f t="shared" si="26"/>
        <v>0</v>
      </c>
      <c r="O81" s="64">
        <f t="shared" si="26"/>
        <v>0</v>
      </c>
      <c r="P81" s="65">
        <f t="shared" si="26"/>
        <v>0</v>
      </c>
      <c r="Q81" s="65">
        <f t="shared" si="26"/>
        <v>0</v>
      </c>
      <c r="R81" s="125">
        <f t="shared" si="25"/>
        <v>0</v>
      </c>
      <c r="S81" s="65">
        <f t="shared" si="26"/>
        <v>0</v>
      </c>
      <c r="T81" s="65">
        <f t="shared" ref="T81:Y81" si="27">SUM(T82:T83)</f>
        <v>0</v>
      </c>
      <c r="U81" s="147">
        <f t="shared" si="27"/>
        <v>0</v>
      </c>
      <c r="V81" s="65">
        <f t="shared" si="27"/>
        <v>0</v>
      </c>
      <c r="W81" s="147">
        <f t="shared" si="27"/>
        <v>0</v>
      </c>
      <c r="X81" s="65">
        <f t="shared" si="27"/>
        <v>0</v>
      </c>
      <c r="Y81" s="147">
        <f t="shared" si="27"/>
        <v>0</v>
      </c>
      <c r="Z81" s="64">
        <f t="shared" si="26"/>
        <v>0</v>
      </c>
      <c r="AA81" s="64">
        <f>SUM(AA82:AA83)</f>
        <v>0</v>
      </c>
      <c r="AB81" s="65">
        <f t="shared" si="26"/>
        <v>0</v>
      </c>
      <c r="AC81" s="66">
        <f t="shared" si="26"/>
        <v>0</v>
      </c>
      <c r="AD81" s="65">
        <f>SUM(AD82:AD83)</f>
        <v>0</v>
      </c>
      <c r="AE81" s="66">
        <f>SUM(AE82:AE83)</f>
        <v>0</v>
      </c>
      <c r="AF81" s="65">
        <f>SUM(AF82:AF83)</f>
        <v>0</v>
      </c>
      <c r="AG81" s="66">
        <f>SUM(AG82:AG83)</f>
        <v>0</v>
      </c>
    </row>
    <row r="82" spans="1:34" s="17" customFormat="1" ht="72.75" hidden="1" customHeight="1" x14ac:dyDescent="0.25">
      <c r="A82" s="809" t="s">
        <v>181</v>
      </c>
      <c r="B82" s="739" t="s">
        <v>182</v>
      </c>
      <c r="C82" s="741" t="s">
        <v>183</v>
      </c>
      <c r="D82" s="765" t="s">
        <v>184</v>
      </c>
      <c r="E82" s="768" t="s">
        <v>41</v>
      </c>
      <c r="F82" s="129" t="s">
        <v>185</v>
      </c>
      <c r="G82" s="185">
        <v>12</v>
      </c>
      <c r="H82" s="186">
        <v>1222</v>
      </c>
      <c r="I82" s="187">
        <v>516</v>
      </c>
      <c r="J82" s="158">
        <v>0</v>
      </c>
      <c r="K82" s="74">
        <v>271865.31</v>
      </c>
      <c r="L82" s="75">
        <f>ROUND(J82*$K82,2)</f>
        <v>0</v>
      </c>
      <c r="M82" s="76"/>
      <c r="N82" s="77"/>
      <c r="O82" s="73">
        <f>ROUND(J82/12*AH$5,0)</f>
        <v>0</v>
      </c>
      <c r="P82" s="76"/>
      <c r="Q82" s="76"/>
      <c r="R82" s="77">
        <f t="shared" si="25"/>
        <v>0</v>
      </c>
      <c r="S82" s="76">
        <f>J82-P82</f>
        <v>0</v>
      </c>
      <c r="T82" s="76"/>
      <c r="U82" s="78"/>
      <c r="V82" s="76"/>
      <c r="W82" s="78"/>
      <c r="X82" s="76"/>
      <c r="Y82" s="78"/>
      <c r="Z82" s="73">
        <f>P82-O82</f>
        <v>0</v>
      </c>
      <c r="AA82" s="73">
        <f>P82-J82</f>
        <v>0</v>
      </c>
      <c r="AB82" s="76"/>
      <c r="AC82" s="77"/>
      <c r="AD82" s="76"/>
      <c r="AE82" s="77"/>
      <c r="AF82" s="76"/>
      <c r="AG82" s="77"/>
    </row>
    <row r="83" spans="1:34" s="17" customFormat="1" ht="72.75" hidden="1" customHeight="1" x14ac:dyDescent="0.25">
      <c r="A83" s="748"/>
      <c r="B83" s="740"/>
      <c r="C83" s="742"/>
      <c r="D83" s="755"/>
      <c r="E83" s="756"/>
      <c r="F83" s="129" t="s">
        <v>186</v>
      </c>
      <c r="G83" s="185">
        <v>12</v>
      </c>
      <c r="H83" s="186">
        <v>1249</v>
      </c>
      <c r="I83" s="187">
        <v>517</v>
      </c>
      <c r="J83" s="158">
        <v>0</v>
      </c>
      <c r="K83" s="81">
        <v>271865.31</v>
      </c>
      <c r="L83" s="75">
        <f>ROUND(J83*$K83,2)</f>
        <v>0</v>
      </c>
      <c r="M83" s="76"/>
      <c r="N83" s="77"/>
      <c r="O83" s="73">
        <f>ROUND(J83/12*AH$5,0)</f>
        <v>0</v>
      </c>
      <c r="P83" s="76"/>
      <c r="Q83" s="76"/>
      <c r="R83" s="77">
        <f t="shared" si="25"/>
        <v>0</v>
      </c>
      <c r="S83" s="76">
        <f>J83-P83</f>
        <v>0</v>
      </c>
      <c r="T83" s="76"/>
      <c r="U83" s="78"/>
      <c r="V83" s="76"/>
      <c r="W83" s="78"/>
      <c r="X83" s="76"/>
      <c r="Y83" s="78"/>
      <c r="Z83" s="73">
        <f>P83-O83</f>
        <v>0</v>
      </c>
      <c r="AA83" s="73">
        <f>P83-J83</f>
        <v>0</v>
      </c>
      <c r="AB83" s="76"/>
      <c r="AC83" s="77"/>
      <c r="AD83" s="76"/>
      <c r="AE83" s="77"/>
      <c r="AF83" s="76"/>
      <c r="AG83" s="77"/>
    </row>
    <row r="84" spans="1:34" s="17" customFormat="1" ht="25.5" hidden="1" x14ac:dyDescent="0.25">
      <c r="A84" s="159" t="s">
        <v>187</v>
      </c>
      <c r="B84" s="188"/>
      <c r="C84" s="189"/>
      <c r="D84" s="189"/>
      <c r="E84" s="189"/>
      <c r="F84" s="190"/>
      <c r="G84" s="159"/>
      <c r="H84" s="191"/>
      <c r="I84" s="192"/>
      <c r="J84" s="136"/>
      <c r="K84" s="137"/>
      <c r="L84" s="138"/>
      <c r="M84" s="139"/>
      <c r="N84" s="140"/>
      <c r="O84" s="139"/>
      <c r="P84" s="139"/>
      <c r="Q84" s="139"/>
      <c r="R84" s="139">
        <f t="shared" si="25"/>
        <v>0</v>
      </c>
      <c r="S84" s="139"/>
      <c r="T84" s="139"/>
      <c r="U84" s="139"/>
      <c r="V84" s="139"/>
      <c r="W84" s="139"/>
      <c r="X84" s="139"/>
      <c r="Y84" s="139"/>
      <c r="Z84" s="141"/>
      <c r="AA84" s="141"/>
      <c r="AB84" s="139"/>
      <c r="AC84" s="140"/>
      <c r="AD84" s="139"/>
      <c r="AE84" s="140"/>
      <c r="AF84" s="139"/>
      <c r="AG84" s="140"/>
    </row>
    <row r="85" spans="1:34" s="17" customFormat="1" ht="25.5" hidden="1" x14ac:dyDescent="0.25">
      <c r="A85" s="109" t="s">
        <v>188</v>
      </c>
      <c r="B85" s="110"/>
      <c r="C85" s="111"/>
      <c r="D85" s="111"/>
      <c r="E85" s="111"/>
      <c r="F85" s="112"/>
      <c r="G85" s="109"/>
      <c r="H85" s="142"/>
      <c r="I85" s="143"/>
      <c r="J85" s="116">
        <v>0</v>
      </c>
      <c r="K85" s="58"/>
      <c r="L85" s="193">
        <f t="shared" ref="L85:AC85" si="28">SUM(L86:L93)</f>
        <v>0</v>
      </c>
      <c r="M85" s="65">
        <f t="shared" si="28"/>
        <v>0</v>
      </c>
      <c r="N85" s="66">
        <f t="shared" si="28"/>
        <v>0</v>
      </c>
      <c r="O85" s="64">
        <f t="shared" si="28"/>
        <v>0</v>
      </c>
      <c r="P85" s="65">
        <f t="shared" si="28"/>
        <v>0</v>
      </c>
      <c r="Q85" s="65">
        <f t="shared" si="28"/>
        <v>0</v>
      </c>
      <c r="R85" s="125">
        <f t="shared" si="25"/>
        <v>0</v>
      </c>
      <c r="S85" s="65">
        <f t="shared" si="28"/>
        <v>0</v>
      </c>
      <c r="T85" s="65">
        <f t="shared" ref="T85:Y85" si="29">SUM(T86:T93)</f>
        <v>0</v>
      </c>
      <c r="U85" s="147">
        <f t="shared" si="29"/>
        <v>0</v>
      </c>
      <c r="V85" s="65">
        <f t="shared" si="29"/>
        <v>0</v>
      </c>
      <c r="W85" s="147">
        <f t="shared" si="29"/>
        <v>0</v>
      </c>
      <c r="X85" s="65">
        <f t="shared" si="29"/>
        <v>0</v>
      </c>
      <c r="Y85" s="147">
        <f t="shared" si="29"/>
        <v>0</v>
      </c>
      <c r="Z85" s="64">
        <f t="shared" si="28"/>
        <v>0</v>
      </c>
      <c r="AA85" s="64">
        <f>SUM(AA86:AA93)</f>
        <v>0</v>
      </c>
      <c r="AB85" s="65">
        <f t="shared" si="28"/>
        <v>0</v>
      </c>
      <c r="AC85" s="66">
        <f t="shared" si="28"/>
        <v>0</v>
      </c>
      <c r="AD85" s="65">
        <f>SUM(AD86:AD93)</f>
        <v>0</v>
      </c>
      <c r="AE85" s="66">
        <f>SUM(AE86:AE93)</f>
        <v>0</v>
      </c>
      <c r="AF85" s="65">
        <f>SUM(AF86:AF93)</f>
        <v>0</v>
      </c>
      <c r="AG85" s="66">
        <f>SUM(AG86:AG93)</f>
        <v>0</v>
      </c>
    </row>
    <row r="86" spans="1:34" s="17" customFormat="1" ht="59.25" hidden="1" customHeight="1" x14ac:dyDescent="0.25">
      <c r="A86" s="809" t="s">
        <v>189</v>
      </c>
      <c r="B86" s="739" t="s">
        <v>190</v>
      </c>
      <c r="C86" s="128" t="s">
        <v>191</v>
      </c>
      <c r="D86" s="90" t="s">
        <v>192</v>
      </c>
      <c r="E86" s="91" t="s">
        <v>104</v>
      </c>
      <c r="F86" s="129" t="s">
        <v>193</v>
      </c>
      <c r="G86" s="70">
        <v>13</v>
      </c>
      <c r="H86" s="71">
        <v>238</v>
      </c>
      <c r="I86" s="72">
        <v>50</v>
      </c>
      <c r="J86" s="158">
        <v>0</v>
      </c>
      <c r="K86" s="74">
        <v>106004.92</v>
      </c>
      <c r="L86" s="75">
        <f t="shared" ref="L86:L93" si="30">ROUND(J86*$K86,2)</f>
        <v>0</v>
      </c>
      <c r="M86" s="76"/>
      <c r="N86" s="77"/>
      <c r="O86" s="73">
        <f t="shared" ref="O86:O93" si="31">ROUND(J86/12*AH$5,0)</f>
        <v>0</v>
      </c>
      <c r="P86" s="76"/>
      <c r="Q86" s="76"/>
      <c r="R86" s="77">
        <f t="shared" si="25"/>
        <v>0</v>
      </c>
      <c r="S86" s="76">
        <f t="shared" ref="S86:S93" si="32">J86-P86</f>
        <v>0</v>
      </c>
      <c r="T86" s="76"/>
      <c r="U86" s="78"/>
      <c r="V86" s="76"/>
      <c r="W86" s="78"/>
      <c r="X86" s="76"/>
      <c r="Y86" s="78"/>
      <c r="Z86" s="73">
        <f t="shared" ref="Z86:Z93" si="33">P86-O86</f>
        <v>0</v>
      </c>
      <c r="AA86" s="73">
        <f t="shared" ref="AA86:AA93" si="34">P86-J86</f>
        <v>0</v>
      </c>
      <c r="AB86" s="76"/>
      <c r="AC86" s="77"/>
      <c r="AD86" s="76"/>
      <c r="AE86" s="77"/>
      <c r="AF86" s="76"/>
      <c r="AG86" s="77"/>
    </row>
    <row r="87" spans="1:34" s="17" customFormat="1" ht="59.25" hidden="1" customHeight="1" x14ac:dyDescent="0.25">
      <c r="A87" s="747"/>
      <c r="B87" s="795"/>
      <c r="C87" s="128" t="s">
        <v>194</v>
      </c>
      <c r="D87" s="90" t="s">
        <v>195</v>
      </c>
      <c r="E87" s="91" t="s">
        <v>104</v>
      </c>
      <c r="F87" s="129" t="s">
        <v>196</v>
      </c>
      <c r="G87" s="70">
        <v>13</v>
      </c>
      <c r="H87" s="71">
        <v>237</v>
      </c>
      <c r="I87" s="72">
        <v>51</v>
      </c>
      <c r="J87" s="158">
        <v>0</v>
      </c>
      <c r="K87" s="81">
        <v>106004.92</v>
      </c>
      <c r="L87" s="75">
        <f t="shared" si="30"/>
        <v>0</v>
      </c>
      <c r="M87" s="76"/>
      <c r="N87" s="77"/>
      <c r="O87" s="73">
        <f t="shared" si="31"/>
        <v>0</v>
      </c>
      <c r="P87" s="76"/>
      <c r="Q87" s="76"/>
      <c r="R87" s="77">
        <f t="shared" si="25"/>
        <v>0</v>
      </c>
      <c r="S87" s="76">
        <f t="shared" si="32"/>
        <v>0</v>
      </c>
      <c r="T87" s="76"/>
      <c r="U87" s="78"/>
      <c r="V87" s="76"/>
      <c r="W87" s="78"/>
      <c r="X87" s="76"/>
      <c r="Y87" s="78"/>
      <c r="Z87" s="73">
        <f t="shared" si="33"/>
        <v>0</v>
      </c>
      <c r="AA87" s="73">
        <f t="shared" si="34"/>
        <v>0</v>
      </c>
      <c r="AB87" s="76"/>
      <c r="AC87" s="77"/>
      <c r="AD87" s="76"/>
      <c r="AE87" s="77"/>
      <c r="AF87" s="76"/>
      <c r="AG87" s="77"/>
    </row>
    <row r="88" spans="1:34" s="17" customFormat="1" ht="59.25" hidden="1" customHeight="1" x14ac:dyDescent="0.25">
      <c r="A88" s="747"/>
      <c r="B88" s="795"/>
      <c r="C88" s="128" t="s">
        <v>197</v>
      </c>
      <c r="D88" s="90" t="s">
        <v>198</v>
      </c>
      <c r="E88" s="91" t="s">
        <v>104</v>
      </c>
      <c r="F88" s="129" t="s">
        <v>199</v>
      </c>
      <c r="G88" s="70">
        <v>13</v>
      </c>
      <c r="H88" s="71">
        <v>236</v>
      </c>
      <c r="I88" s="72">
        <v>52</v>
      </c>
      <c r="J88" s="158">
        <v>0</v>
      </c>
      <c r="K88" s="81">
        <v>106004.92</v>
      </c>
      <c r="L88" s="75">
        <f t="shared" si="30"/>
        <v>0</v>
      </c>
      <c r="M88" s="76"/>
      <c r="N88" s="77"/>
      <c r="O88" s="73">
        <f t="shared" si="31"/>
        <v>0</v>
      </c>
      <c r="P88" s="76"/>
      <c r="Q88" s="76"/>
      <c r="R88" s="77">
        <f t="shared" si="25"/>
        <v>0</v>
      </c>
      <c r="S88" s="76">
        <f t="shared" si="32"/>
        <v>0</v>
      </c>
      <c r="T88" s="76"/>
      <c r="U88" s="78"/>
      <c r="V88" s="76"/>
      <c r="W88" s="78"/>
      <c r="X88" s="76"/>
      <c r="Y88" s="78"/>
      <c r="Z88" s="73">
        <f t="shared" si="33"/>
        <v>0</v>
      </c>
      <c r="AA88" s="73">
        <f t="shared" si="34"/>
        <v>0</v>
      </c>
      <c r="AB88" s="76"/>
      <c r="AC88" s="77"/>
      <c r="AD88" s="76"/>
      <c r="AE88" s="77"/>
      <c r="AF88" s="76"/>
      <c r="AG88" s="77"/>
    </row>
    <row r="89" spans="1:34" s="17" customFormat="1" ht="59.25" hidden="1" customHeight="1" x14ac:dyDescent="0.25">
      <c r="A89" s="747"/>
      <c r="B89" s="795"/>
      <c r="C89" s="128" t="s">
        <v>200</v>
      </c>
      <c r="D89" s="90" t="s">
        <v>201</v>
      </c>
      <c r="E89" s="91" t="s">
        <v>104</v>
      </c>
      <c r="F89" s="129" t="s">
        <v>202</v>
      </c>
      <c r="G89" s="70">
        <v>13</v>
      </c>
      <c r="H89" s="71">
        <v>235</v>
      </c>
      <c r="I89" s="72">
        <v>53</v>
      </c>
      <c r="J89" s="158">
        <v>0</v>
      </c>
      <c r="K89" s="81">
        <v>106004.92</v>
      </c>
      <c r="L89" s="75">
        <f t="shared" si="30"/>
        <v>0</v>
      </c>
      <c r="M89" s="76"/>
      <c r="N89" s="77"/>
      <c r="O89" s="73">
        <f t="shared" si="31"/>
        <v>0</v>
      </c>
      <c r="P89" s="76"/>
      <c r="Q89" s="76"/>
      <c r="R89" s="77">
        <f t="shared" si="25"/>
        <v>0</v>
      </c>
      <c r="S89" s="76">
        <f t="shared" si="32"/>
        <v>0</v>
      </c>
      <c r="T89" s="76"/>
      <c r="U89" s="78"/>
      <c r="V89" s="76"/>
      <c r="W89" s="78"/>
      <c r="X89" s="76"/>
      <c r="Y89" s="78"/>
      <c r="Z89" s="73">
        <f t="shared" si="33"/>
        <v>0</v>
      </c>
      <c r="AA89" s="73">
        <f t="shared" si="34"/>
        <v>0</v>
      </c>
      <c r="AB89" s="76"/>
      <c r="AC89" s="77"/>
      <c r="AD89" s="76"/>
      <c r="AE89" s="77"/>
      <c r="AF89" s="76"/>
      <c r="AG89" s="77"/>
    </row>
    <row r="90" spans="1:34" s="17" customFormat="1" ht="59.25" hidden="1" customHeight="1" x14ac:dyDescent="0.25">
      <c r="A90" s="747"/>
      <c r="B90" s="795"/>
      <c r="C90" s="128" t="s">
        <v>203</v>
      </c>
      <c r="D90" s="90" t="s">
        <v>204</v>
      </c>
      <c r="E90" s="91" t="s">
        <v>104</v>
      </c>
      <c r="F90" s="129" t="s">
        <v>205</v>
      </c>
      <c r="G90" s="70">
        <v>13</v>
      </c>
      <c r="H90" s="71">
        <v>234</v>
      </c>
      <c r="I90" s="72">
        <v>54</v>
      </c>
      <c r="J90" s="158">
        <v>0</v>
      </c>
      <c r="K90" s="81">
        <v>106004.92</v>
      </c>
      <c r="L90" s="75">
        <f t="shared" si="30"/>
        <v>0</v>
      </c>
      <c r="M90" s="76"/>
      <c r="N90" s="77"/>
      <c r="O90" s="73">
        <f t="shared" si="31"/>
        <v>0</v>
      </c>
      <c r="P90" s="76"/>
      <c r="Q90" s="76"/>
      <c r="R90" s="77">
        <f t="shared" si="25"/>
        <v>0</v>
      </c>
      <c r="S90" s="76">
        <f t="shared" si="32"/>
        <v>0</v>
      </c>
      <c r="T90" s="76"/>
      <c r="U90" s="78"/>
      <c r="V90" s="76"/>
      <c r="W90" s="78"/>
      <c r="X90" s="76"/>
      <c r="Y90" s="78"/>
      <c r="Z90" s="73">
        <f t="shared" si="33"/>
        <v>0</v>
      </c>
      <c r="AA90" s="73">
        <f t="shared" si="34"/>
        <v>0</v>
      </c>
      <c r="AB90" s="76"/>
      <c r="AC90" s="77"/>
      <c r="AD90" s="76"/>
      <c r="AE90" s="77"/>
      <c r="AF90" s="76"/>
      <c r="AG90" s="77"/>
    </row>
    <row r="91" spans="1:34" s="17" customFormat="1" ht="59.25" hidden="1" customHeight="1" x14ac:dyDescent="0.25">
      <c r="A91" s="747"/>
      <c r="B91" s="740"/>
      <c r="C91" s="128" t="s">
        <v>206</v>
      </c>
      <c r="D91" s="90" t="s">
        <v>207</v>
      </c>
      <c r="E91" s="91" t="s">
        <v>104</v>
      </c>
      <c r="F91" s="129" t="s">
        <v>208</v>
      </c>
      <c r="G91" s="70">
        <v>13</v>
      </c>
      <c r="H91" s="71">
        <v>233</v>
      </c>
      <c r="I91" s="72">
        <v>55</v>
      </c>
      <c r="J91" s="158">
        <v>0</v>
      </c>
      <c r="K91" s="81">
        <v>106004.92</v>
      </c>
      <c r="L91" s="75">
        <f t="shared" si="30"/>
        <v>0</v>
      </c>
      <c r="M91" s="76"/>
      <c r="N91" s="77"/>
      <c r="O91" s="73">
        <f t="shared" si="31"/>
        <v>0</v>
      </c>
      <c r="P91" s="76"/>
      <c r="Q91" s="76"/>
      <c r="R91" s="77">
        <f t="shared" si="25"/>
        <v>0</v>
      </c>
      <c r="S91" s="76">
        <f t="shared" si="32"/>
        <v>0</v>
      </c>
      <c r="T91" s="76"/>
      <c r="U91" s="78"/>
      <c r="V91" s="76"/>
      <c r="W91" s="78"/>
      <c r="X91" s="76"/>
      <c r="Y91" s="78"/>
      <c r="Z91" s="73">
        <f t="shared" si="33"/>
        <v>0</v>
      </c>
      <c r="AA91" s="73">
        <f t="shared" si="34"/>
        <v>0</v>
      </c>
      <c r="AB91" s="76"/>
      <c r="AC91" s="77"/>
      <c r="AD91" s="76"/>
      <c r="AE91" s="77"/>
      <c r="AF91" s="76"/>
      <c r="AG91" s="77"/>
    </row>
    <row r="92" spans="1:34" s="17" customFormat="1" ht="59.25" hidden="1" customHeight="1" x14ac:dyDescent="0.25">
      <c r="A92" s="747"/>
      <c r="B92" s="739" t="s">
        <v>209</v>
      </c>
      <c r="C92" s="128" t="s">
        <v>191</v>
      </c>
      <c r="D92" s="90" t="s">
        <v>210</v>
      </c>
      <c r="E92" s="91" t="s">
        <v>104</v>
      </c>
      <c r="F92" s="129" t="s">
        <v>211</v>
      </c>
      <c r="G92" s="70">
        <v>470</v>
      </c>
      <c r="H92" s="71">
        <v>232</v>
      </c>
      <c r="I92" s="72">
        <v>56</v>
      </c>
      <c r="J92" s="158">
        <v>0</v>
      </c>
      <c r="K92" s="81">
        <v>106004.92</v>
      </c>
      <c r="L92" s="75">
        <f t="shared" si="30"/>
        <v>0</v>
      </c>
      <c r="M92" s="76"/>
      <c r="N92" s="77"/>
      <c r="O92" s="73">
        <f t="shared" si="31"/>
        <v>0</v>
      </c>
      <c r="P92" s="76"/>
      <c r="Q92" s="76"/>
      <c r="R92" s="77">
        <f t="shared" si="25"/>
        <v>0</v>
      </c>
      <c r="S92" s="76">
        <f t="shared" si="32"/>
        <v>0</v>
      </c>
      <c r="T92" s="76"/>
      <c r="U92" s="78"/>
      <c r="V92" s="76"/>
      <c r="W92" s="78"/>
      <c r="X92" s="76"/>
      <c r="Y92" s="78"/>
      <c r="Z92" s="73">
        <f t="shared" si="33"/>
        <v>0</v>
      </c>
      <c r="AA92" s="73">
        <f t="shared" si="34"/>
        <v>0</v>
      </c>
      <c r="AB92" s="76"/>
      <c r="AC92" s="77"/>
      <c r="AD92" s="76"/>
      <c r="AE92" s="77"/>
      <c r="AF92" s="76"/>
      <c r="AG92" s="77"/>
    </row>
    <row r="93" spans="1:34" s="17" customFormat="1" ht="59.25" hidden="1" customHeight="1" x14ac:dyDescent="0.25">
      <c r="A93" s="748"/>
      <c r="B93" s="740"/>
      <c r="C93" s="128" t="s">
        <v>197</v>
      </c>
      <c r="D93" s="90" t="s">
        <v>212</v>
      </c>
      <c r="E93" s="91" t="s">
        <v>104</v>
      </c>
      <c r="F93" s="129" t="s">
        <v>213</v>
      </c>
      <c r="G93" s="70">
        <v>470</v>
      </c>
      <c r="H93" s="71">
        <v>231</v>
      </c>
      <c r="I93" s="72">
        <v>57</v>
      </c>
      <c r="J93" s="158">
        <v>0</v>
      </c>
      <c r="K93" s="81">
        <v>106004.92</v>
      </c>
      <c r="L93" s="75">
        <f t="shared" si="30"/>
        <v>0</v>
      </c>
      <c r="M93" s="76"/>
      <c r="N93" s="77"/>
      <c r="O93" s="73">
        <f t="shared" si="31"/>
        <v>0</v>
      </c>
      <c r="P93" s="76"/>
      <c r="Q93" s="76"/>
      <c r="R93" s="77">
        <f t="shared" si="25"/>
        <v>0</v>
      </c>
      <c r="S93" s="76">
        <f t="shared" si="32"/>
        <v>0</v>
      </c>
      <c r="T93" s="76"/>
      <c r="U93" s="78"/>
      <c r="V93" s="76"/>
      <c r="W93" s="78"/>
      <c r="X93" s="76"/>
      <c r="Y93" s="78"/>
      <c r="Z93" s="73">
        <f t="shared" si="33"/>
        <v>0</v>
      </c>
      <c r="AA93" s="73">
        <f t="shared" si="34"/>
        <v>0</v>
      </c>
      <c r="AB93" s="76"/>
      <c r="AC93" s="77"/>
      <c r="AD93" s="76"/>
      <c r="AE93" s="77"/>
      <c r="AF93" s="76"/>
      <c r="AG93" s="77"/>
    </row>
    <row r="94" spans="1:34" s="17" customFormat="1" ht="25.5" hidden="1" x14ac:dyDescent="0.25">
      <c r="A94" s="40" t="s">
        <v>214</v>
      </c>
      <c r="B94" s="188"/>
      <c r="C94" s="189"/>
      <c r="D94" s="189"/>
      <c r="E94" s="189"/>
      <c r="F94" s="190"/>
      <c r="G94" s="159"/>
      <c r="H94" s="191"/>
      <c r="I94" s="192"/>
      <c r="J94" s="194"/>
      <c r="K94" s="137"/>
      <c r="L94" s="138"/>
      <c r="M94" s="195"/>
      <c r="N94" s="196"/>
      <c r="O94" s="195"/>
      <c r="P94" s="195"/>
      <c r="Q94" s="195"/>
      <c r="R94" s="196">
        <f t="shared" si="25"/>
        <v>0</v>
      </c>
      <c r="S94" s="195"/>
      <c r="T94" s="195"/>
      <c r="U94" s="195"/>
      <c r="V94" s="195"/>
      <c r="W94" s="195"/>
      <c r="X94" s="195"/>
      <c r="Y94" s="195"/>
      <c r="Z94" s="195"/>
      <c r="AA94" s="195"/>
      <c r="AB94" s="195"/>
      <c r="AC94" s="196"/>
      <c r="AD94" s="195"/>
      <c r="AE94" s="196"/>
      <c r="AF94" s="195"/>
      <c r="AG94" s="196"/>
    </row>
    <row r="95" spans="1:34" s="17" customFormat="1" ht="25.5" hidden="1" x14ac:dyDescent="0.35">
      <c r="A95" s="109" t="s">
        <v>215</v>
      </c>
      <c r="B95" s="110"/>
      <c r="C95" s="111"/>
      <c r="D95" s="111"/>
      <c r="E95" s="111"/>
      <c r="F95" s="112"/>
      <c r="G95" s="109"/>
      <c r="H95" s="142"/>
      <c r="I95" s="143"/>
      <c r="J95" s="116">
        <v>0</v>
      </c>
      <c r="K95" s="58"/>
      <c r="L95" s="197">
        <f>SUM(L96:L97)</f>
        <v>0</v>
      </c>
      <c r="M95" s="198">
        <f t="shared" ref="M95:AG95" si="35">SUM(M96:M97)</f>
        <v>0</v>
      </c>
      <c r="N95" s="199">
        <f t="shared" si="35"/>
        <v>0</v>
      </c>
      <c r="O95" s="200">
        <f t="shared" si="35"/>
        <v>0</v>
      </c>
      <c r="P95" s="200">
        <f t="shared" si="35"/>
        <v>0</v>
      </c>
      <c r="Q95" s="198">
        <f t="shared" si="35"/>
        <v>0</v>
      </c>
      <c r="R95" s="199">
        <f t="shared" si="25"/>
        <v>0</v>
      </c>
      <c r="S95" s="198">
        <f t="shared" si="35"/>
        <v>0</v>
      </c>
      <c r="T95" s="198">
        <f t="shared" si="35"/>
        <v>0</v>
      </c>
      <c r="U95" s="198">
        <f t="shared" si="35"/>
        <v>0</v>
      </c>
      <c r="V95" s="198">
        <f t="shared" si="35"/>
        <v>0</v>
      </c>
      <c r="W95" s="198">
        <f t="shared" si="35"/>
        <v>0</v>
      </c>
      <c r="X95" s="198">
        <f t="shared" si="35"/>
        <v>0</v>
      </c>
      <c r="Y95" s="198">
        <f t="shared" si="35"/>
        <v>0</v>
      </c>
      <c r="Z95" s="198">
        <f t="shared" si="35"/>
        <v>0</v>
      </c>
      <c r="AA95" s="198">
        <f t="shared" si="35"/>
        <v>0</v>
      </c>
      <c r="AB95" s="198">
        <f t="shared" si="35"/>
        <v>0</v>
      </c>
      <c r="AC95" s="199">
        <f t="shared" si="35"/>
        <v>0</v>
      </c>
      <c r="AD95" s="198">
        <f t="shared" si="35"/>
        <v>0</v>
      </c>
      <c r="AE95" s="199">
        <f t="shared" si="35"/>
        <v>0</v>
      </c>
      <c r="AF95" s="198">
        <f t="shared" si="35"/>
        <v>0</v>
      </c>
      <c r="AG95" s="199">
        <f t="shared" si="35"/>
        <v>0</v>
      </c>
      <c r="AH95" s="67">
        <f>J95-P95</f>
        <v>0</v>
      </c>
    </row>
    <row r="96" spans="1:34" s="17" customFormat="1" ht="91.5" hidden="1" customHeight="1" x14ac:dyDescent="0.25">
      <c r="A96" s="201" t="s">
        <v>216</v>
      </c>
      <c r="B96" s="202" t="s">
        <v>217</v>
      </c>
      <c r="C96" s="203" t="s">
        <v>218</v>
      </c>
      <c r="D96" s="204" t="s">
        <v>219</v>
      </c>
      <c r="E96" s="203" t="s">
        <v>154</v>
      </c>
      <c r="F96" s="205" t="s">
        <v>220</v>
      </c>
      <c r="G96" s="206">
        <v>15</v>
      </c>
      <c r="H96" s="207">
        <v>230</v>
      </c>
      <c r="I96" s="208">
        <v>537</v>
      </c>
      <c r="J96" s="158">
        <v>0</v>
      </c>
      <c r="K96" s="74">
        <v>554793.28</v>
      </c>
      <c r="L96" s="75">
        <f>ROUND(J96*$K96,2)</f>
        <v>0</v>
      </c>
      <c r="M96" s="76"/>
      <c r="N96" s="77"/>
      <c r="O96" s="73">
        <f>ROUND(J96/12*AH$5,0)</f>
        <v>0</v>
      </c>
      <c r="P96" s="76"/>
      <c r="Q96" s="76"/>
      <c r="R96" s="77">
        <f t="shared" si="25"/>
        <v>0</v>
      </c>
      <c r="S96" s="76">
        <f>J96-P96</f>
        <v>0</v>
      </c>
      <c r="T96" s="76"/>
      <c r="U96" s="78"/>
      <c r="V96" s="76"/>
      <c r="W96" s="78"/>
      <c r="X96" s="76"/>
      <c r="Y96" s="78"/>
      <c r="Z96" s="73">
        <f>P96-O96</f>
        <v>0</v>
      </c>
      <c r="AA96" s="73">
        <f>P96-J96</f>
        <v>0</v>
      </c>
      <c r="AB96" s="76"/>
      <c r="AC96" s="77"/>
      <c r="AD96" s="76"/>
      <c r="AE96" s="77"/>
      <c r="AF96" s="76"/>
      <c r="AG96" s="77"/>
    </row>
    <row r="97" spans="1:35" s="17" customFormat="1" ht="91.5" hidden="1" customHeight="1" x14ac:dyDescent="0.25">
      <c r="A97" s="201" t="s">
        <v>221</v>
      </c>
      <c r="B97" s="202" t="s">
        <v>222</v>
      </c>
      <c r="C97" s="203" t="s">
        <v>218</v>
      </c>
      <c r="D97" s="204" t="s">
        <v>223</v>
      </c>
      <c r="E97" s="203" t="s">
        <v>224</v>
      </c>
      <c r="F97" s="205" t="s">
        <v>220</v>
      </c>
      <c r="G97" s="209">
        <v>16</v>
      </c>
      <c r="H97" s="210">
        <v>230</v>
      </c>
      <c r="I97" s="211">
        <v>538</v>
      </c>
      <c r="J97" s="158">
        <v>0</v>
      </c>
      <c r="K97" s="74">
        <v>1642957.33</v>
      </c>
      <c r="L97" s="75">
        <f>ROUND(J97*$K97,2)</f>
        <v>0</v>
      </c>
      <c r="M97" s="76"/>
      <c r="N97" s="77"/>
      <c r="O97" s="73">
        <f>ROUND(J97/12*AH$5,0)</f>
        <v>0</v>
      </c>
      <c r="P97" s="76"/>
      <c r="Q97" s="76"/>
      <c r="R97" s="77">
        <f t="shared" si="25"/>
        <v>0</v>
      </c>
      <c r="S97" s="76">
        <f>J97-P97</f>
        <v>0</v>
      </c>
      <c r="T97" s="76"/>
      <c r="U97" s="78"/>
      <c r="V97" s="76"/>
      <c r="W97" s="78"/>
      <c r="X97" s="76"/>
      <c r="Y97" s="78"/>
      <c r="Z97" s="73">
        <f>P97-O97</f>
        <v>0</v>
      </c>
      <c r="AA97" s="73">
        <f>P97-J97</f>
        <v>0</v>
      </c>
      <c r="AB97" s="76"/>
      <c r="AC97" s="77"/>
      <c r="AD97" s="76"/>
      <c r="AE97" s="77"/>
      <c r="AF97" s="76"/>
      <c r="AG97" s="77"/>
    </row>
    <row r="98" spans="1:35" s="17" customFormat="1" ht="25.5" hidden="1" x14ac:dyDescent="0.25">
      <c r="A98" s="159" t="s">
        <v>225</v>
      </c>
      <c r="B98" s="188"/>
      <c r="C98" s="189"/>
      <c r="D98" s="189"/>
      <c r="E98" s="189"/>
      <c r="F98" s="190"/>
      <c r="G98" s="159"/>
      <c r="H98" s="191"/>
      <c r="I98" s="192"/>
      <c r="J98" s="136"/>
      <c r="K98" s="137"/>
      <c r="L98" s="138"/>
      <c r="M98" s="212"/>
      <c r="N98" s="196"/>
      <c r="O98" s="212"/>
      <c r="P98" s="212"/>
      <c r="Q98" s="212"/>
      <c r="R98" s="196">
        <f t="shared" si="25"/>
        <v>0</v>
      </c>
      <c r="S98" s="212"/>
      <c r="T98" s="212"/>
      <c r="U98" s="212"/>
      <c r="V98" s="212"/>
      <c r="W98" s="212"/>
      <c r="X98" s="212"/>
      <c r="Y98" s="212"/>
      <c r="Z98" s="195"/>
      <c r="AA98" s="195"/>
      <c r="AB98" s="212"/>
      <c r="AC98" s="196"/>
      <c r="AD98" s="212"/>
      <c r="AE98" s="196"/>
      <c r="AF98" s="212"/>
      <c r="AG98" s="196"/>
    </row>
    <row r="99" spans="1:35" ht="31.5" customHeight="1" x14ac:dyDescent="0.35">
      <c r="A99" s="591" t="s">
        <v>226</v>
      </c>
      <c r="B99" s="592"/>
      <c r="C99" s="592"/>
      <c r="D99" s="593"/>
      <c r="E99" s="593"/>
      <c r="F99" s="594"/>
      <c r="G99" s="591"/>
      <c r="H99" s="595"/>
      <c r="I99" s="596"/>
      <c r="J99" s="60">
        <v>332</v>
      </c>
      <c r="K99" s="58"/>
      <c r="L99" s="597">
        <f>SUM(L100:L135)</f>
        <v>68558829.560000002</v>
      </c>
      <c r="M99" s="213">
        <f t="shared" ref="M99:AG99" si="36">SUM(M100:M135)</f>
        <v>181</v>
      </c>
      <c r="N99" s="214">
        <f t="shared" si="36"/>
        <v>0</v>
      </c>
      <c r="O99" s="215">
        <f t="shared" si="36"/>
        <v>132</v>
      </c>
      <c r="P99" s="148">
        <f t="shared" si="36"/>
        <v>117</v>
      </c>
      <c r="Q99" s="148">
        <f t="shared" si="36"/>
        <v>0</v>
      </c>
      <c r="R99" s="125">
        <f t="shared" si="25"/>
        <v>88.63636363636364</v>
      </c>
      <c r="S99" s="148">
        <f t="shared" si="36"/>
        <v>-64</v>
      </c>
      <c r="T99" s="148">
        <f t="shared" si="36"/>
        <v>0</v>
      </c>
      <c r="U99" s="216">
        <f t="shared" si="36"/>
        <v>0</v>
      </c>
      <c r="V99" s="148">
        <f t="shared" si="36"/>
        <v>0</v>
      </c>
      <c r="W99" s="216">
        <f t="shared" si="36"/>
        <v>0</v>
      </c>
      <c r="X99" s="148">
        <f t="shared" si="36"/>
        <v>0</v>
      </c>
      <c r="Y99" s="216">
        <f t="shared" si="36"/>
        <v>0</v>
      </c>
      <c r="Z99" s="217">
        <f t="shared" si="36"/>
        <v>-15</v>
      </c>
      <c r="AA99" s="217">
        <f t="shared" si="36"/>
        <v>-215</v>
      </c>
      <c r="AB99" s="148">
        <f t="shared" si="36"/>
        <v>0</v>
      </c>
      <c r="AC99" s="125">
        <f t="shared" si="36"/>
        <v>0</v>
      </c>
      <c r="AD99" s="126">
        <f t="shared" si="36"/>
        <v>0</v>
      </c>
      <c r="AE99" s="126">
        <f t="shared" si="36"/>
        <v>8</v>
      </c>
      <c r="AF99" s="126">
        <f t="shared" si="36"/>
        <v>-4</v>
      </c>
      <c r="AG99" s="126">
        <f t="shared" si="36"/>
        <v>-4</v>
      </c>
      <c r="AH99" s="67"/>
    </row>
    <row r="100" spans="1:35" ht="56.25" customHeight="1" x14ac:dyDescent="0.35">
      <c r="A100" s="745" t="s">
        <v>227</v>
      </c>
      <c r="B100" s="828" t="s">
        <v>228</v>
      </c>
      <c r="C100" s="753" t="s">
        <v>229</v>
      </c>
      <c r="D100" s="754" t="s">
        <v>230</v>
      </c>
      <c r="E100" s="741" t="s">
        <v>41</v>
      </c>
      <c r="F100" s="599" t="s">
        <v>231</v>
      </c>
      <c r="G100" s="590">
        <v>17</v>
      </c>
      <c r="H100" s="600">
        <v>0</v>
      </c>
      <c r="I100" s="601">
        <v>58</v>
      </c>
      <c r="J100" s="151">
        <v>0</v>
      </c>
      <c r="K100" s="339">
        <v>170039.19</v>
      </c>
      <c r="L100" s="152">
        <f t="shared" ref="L100:L135" si="37">ROUND(J100*$K100,2)</f>
        <v>0</v>
      </c>
      <c r="M100" s="153"/>
      <c r="N100" s="77"/>
      <c r="O100" s="73">
        <f t="shared" ref="O100:O136" si="38">ROUND(J100/12*AH$5,0)</f>
        <v>0</v>
      </c>
      <c r="P100" s="76"/>
      <c r="Q100" s="76"/>
      <c r="R100" s="77">
        <f t="shared" si="25"/>
        <v>0</v>
      </c>
      <c r="S100" s="73">
        <f t="shared" ref="S100:S102" si="39">P100-M100</f>
        <v>0</v>
      </c>
      <c r="T100" s="76"/>
      <c r="U100" s="77">
        <f t="shared" ref="U100:W112" si="40">ROUND(T100*$K100,2)</f>
        <v>0</v>
      </c>
      <c r="V100" s="76"/>
      <c r="W100" s="77">
        <f t="shared" si="40"/>
        <v>0</v>
      </c>
      <c r="X100" s="76"/>
      <c r="Y100" s="77">
        <f t="shared" ref="Y100:Y112" si="41">ROUND(X100*$K100,2)</f>
        <v>0</v>
      </c>
      <c r="Z100" s="73">
        <f t="shared" ref="Z100:Z135" si="42">P100-O100</f>
        <v>0</v>
      </c>
      <c r="AA100" s="73">
        <f t="shared" ref="AA100:AA135" si="43">P100-J100</f>
        <v>0</v>
      </c>
      <c r="AB100" s="76"/>
      <c r="AC100" s="77">
        <f>ROUND(AB100*$K100,2)</f>
        <v>0</v>
      </c>
      <c r="AD100" s="76"/>
      <c r="AE100" s="73"/>
      <c r="AF100" s="73"/>
      <c r="AG100" s="73"/>
      <c r="AH100" s="67"/>
    </row>
    <row r="101" spans="1:35" ht="62.25" customHeight="1" x14ac:dyDescent="0.35">
      <c r="A101" s="746"/>
      <c r="B101" s="762"/>
      <c r="C101" s="764"/>
      <c r="D101" s="767"/>
      <c r="E101" s="763"/>
      <c r="F101" s="599" t="s">
        <v>232</v>
      </c>
      <c r="G101" s="590">
        <v>17</v>
      </c>
      <c r="H101" s="267">
        <v>229</v>
      </c>
      <c r="I101" s="268">
        <v>59</v>
      </c>
      <c r="J101" s="76">
        <v>0</v>
      </c>
      <c r="K101" s="341">
        <v>170039.19</v>
      </c>
      <c r="L101" s="75">
        <f t="shared" si="37"/>
        <v>0</v>
      </c>
      <c r="M101" s="153"/>
      <c r="N101" s="77"/>
      <c r="O101" s="73">
        <f t="shared" si="38"/>
        <v>0</v>
      </c>
      <c r="P101" s="76"/>
      <c r="Q101" s="76"/>
      <c r="R101" s="77">
        <f t="shared" si="25"/>
        <v>0</v>
      </c>
      <c r="S101" s="73">
        <f t="shared" si="39"/>
        <v>0</v>
      </c>
      <c r="T101" s="76"/>
      <c r="U101" s="77">
        <f t="shared" si="40"/>
        <v>0</v>
      </c>
      <c r="V101" s="76"/>
      <c r="W101" s="77">
        <f t="shared" si="40"/>
        <v>0</v>
      </c>
      <c r="X101" s="76"/>
      <c r="Y101" s="77">
        <f t="shared" si="41"/>
        <v>0</v>
      </c>
      <c r="Z101" s="73">
        <f t="shared" si="42"/>
        <v>0</v>
      </c>
      <c r="AA101" s="73">
        <f t="shared" si="43"/>
        <v>0</v>
      </c>
      <c r="AB101" s="76"/>
      <c r="AC101" s="77"/>
      <c r="AD101" s="76"/>
      <c r="AE101" s="77"/>
      <c r="AF101" s="76"/>
      <c r="AG101" s="77"/>
      <c r="AH101" s="67"/>
      <c r="AI101" s="586"/>
    </row>
    <row r="102" spans="1:35" ht="50.25" customHeight="1" x14ac:dyDescent="0.35">
      <c r="A102" s="746"/>
      <c r="B102" s="762"/>
      <c r="C102" s="797"/>
      <c r="D102" s="798"/>
      <c r="E102" s="742"/>
      <c r="F102" s="599" t="s">
        <v>233</v>
      </c>
      <c r="G102" s="590">
        <v>17</v>
      </c>
      <c r="H102" s="267">
        <v>227</v>
      </c>
      <c r="I102" s="268">
        <v>60</v>
      </c>
      <c r="J102" s="76">
        <v>13</v>
      </c>
      <c r="K102" s="341">
        <v>170039.19</v>
      </c>
      <c r="L102" s="220">
        <f t="shared" si="37"/>
        <v>2210509.4700000002</v>
      </c>
      <c r="M102" s="153">
        <v>6</v>
      </c>
      <c r="N102" s="77"/>
      <c r="O102" s="73">
        <f t="shared" si="38"/>
        <v>4</v>
      </c>
      <c r="P102" s="221">
        <v>6</v>
      </c>
      <c r="Q102" s="76"/>
      <c r="R102" s="77">
        <f t="shared" si="25"/>
        <v>150</v>
      </c>
      <c r="S102" s="73">
        <f t="shared" si="39"/>
        <v>0</v>
      </c>
      <c r="T102" s="76"/>
      <c r="U102" s="77">
        <f t="shared" si="40"/>
        <v>0</v>
      </c>
      <c r="V102" s="76"/>
      <c r="W102" s="77">
        <f t="shared" si="40"/>
        <v>0</v>
      </c>
      <c r="X102" s="76"/>
      <c r="Y102" s="77">
        <f t="shared" si="41"/>
        <v>0</v>
      </c>
      <c r="Z102" s="73">
        <f t="shared" si="42"/>
        <v>2</v>
      </c>
      <c r="AA102" s="73">
        <f t="shared" si="43"/>
        <v>-7</v>
      </c>
      <c r="AB102" s="76"/>
      <c r="AC102" s="77">
        <f>ROUND(AB102*$K102,2)</f>
        <v>0</v>
      </c>
      <c r="AD102" s="76"/>
      <c r="AE102" s="76"/>
      <c r="AF102" s="76"/>
      <c r="AG102" s="76"/>
      <c r="AH102" s="67"/>
      <c r="AI102" s="586"/>
    </row>
    <row r="103" spans="1:35" s="17" customFormat="1" ht="62.25" hidden="1" customHeight="1" x14ac:dyDescent="0.25">
      <c r="A103" s="747"/>
      <c r="B103" s="757"/>
      <c r="C103" s="741" t="s">
        <v>234</v>
      </c>
      <c r="D103" s="765" t="s">
        <v>235</v>
      </c>
      <c r="E103" s="768" t="s">
        <v>41</v>
      </c>
      <c r="F103" s="129" t="s">
        <v>231</v>
      </c>
      <c r="G103" s="70">
        <v>17</v>
      </c>
      <c r="H103" s="71">
        <v>1221</v>
      </c>
      <c r="I103" s="72">
        <v>61</v>
      </c>
      <c r="J103" s="73">
        <v>0</v>
      </c>
      <c r="K103" s="81">
        <v>170039.19</v>
      </c>
      <c r="L103" s="75">
        <f t="shared" si="37"/>
        <v>0</v>
      </c>
      <c r="M103" s="76"/>
      <c r="N103" s="77"/>
      <c r="O103" s="73">
        <f t="shared" si="38"/>
        <v>0</v>
      </c>
      <c r="P103" s="76"/>
      <c r="Q103" s="76"/>
      <c r="R103" s="77">
        <f t="shared" si="25"/>
        <v>0</v>
      </c>
      <c r="S103" s="76">
        <f t="shared" ref="S103:S135" si="44">J103-P103</f>
        <v>0</v>
      </c>
      <c r="T103" s="76"/>
      <c r="U103" s="77">
        <f t="shared" si="40"/>
        <v>0</v>
      </c>
      <c r="V103" s="76"/>
      <c r="W103" s="77">
        <f t="shared" si="40"/>
        <v>0</v>
      </c>
      <c r="X103" s="76"/>
      <c r="Y103" s="77">
        <f t="shared" si="41"/>
        <v>0</v>
      </c>
      <c r="Z103" s="73">
        <f t="shared" si="42"/>
        <v>0</v>
      </c>
      <c r="AA103" s="73">
        <f t="shared" si="43"/>
        <v>0</v>
      </c>
      <c r="AB103" s="76"/>
      <c r="AC103" s="77"/>
      <c r="AD103" s="76"/>
      <c r="AE103" s="77"/>
      <c r="AF103" s="76"/>
      <c r="AG103" s="77"/>
    </row>
    <row r="104" spans="1:35" s="17" customFormat="1" ht="62.25" hidden="1" customHeight="1" x14ac:dyDescent="0.25">
      <c r="A104" s="747"/>
      <c r="B104" s="757"/>
      <c r="C104" s="763"/>
      <c r="D104" s="766"/>
      <c r="E104" s="769"/>
      <c r="F104" s="129" t="s">
        <v>232</v>
      </c>
      <c r="G104" s="70">
        <v>17</v>
      </c>
      <c r="H104" s="71">
        <v>229</v>
      </c>
      <c r="I104" s="72">
        <v>62</v>
      </c>
      <c r="J104" s="73">
        <v>0</v>
      </c>
      <c r="K104" s="81">
        <v>170039.19</v>
      </c>
      <c r="L104" s="75">
        <f t="shared" si="37"/>
        <v>0</v>
      </c>
      <c r="M104" s="76"/>
      <c r="N104" s="77"/>
      <c r="O104" s="73">
        <f t="shared" si="38"/>
        <v>0</v>
      </c>
      <c r="P104" s="76"/>
      <c r="Q104" s="76"/>
      <c r="R104" s="77">
        <f t="shared" si="25"/>
        <v>0</v>
      </c>
      <c r="S104" s="76">
        <f t="shared" si="44"/>
        <v>0</v>
      </c>
      <c r="T104" s="76"/>
      <c r="U104" s="77">
        <f t="shared" si="40"/>
        <v>0</v>
      </c>
      <c r="V104" s="76"/>
      <c r="W104" s="77">
        <f t="shared" si="40"/>
        <v>0</v>
      </c>
      <c r="X104" s="76"/>
      <c r="Y104" s="77">
        <f t="shared" si="41"/>
        <v>0</v>
      </c>
      <c r="Z104" s="73">
        <f t="shared" si="42"/>
        <v>0</v>
      </c>
      <c r="AA104" s="73">
        <f t="shared" si="43"/>
        <v>0</v>
      </c>
      <c r="AB104" s="76"/>
      <c r="AC104" s="77"/>
      <c r="AD104" s="76"/>
      <c r="AE104" s="77"/>
      <c r="AF104" s="76"/>
      <c r="AG104" s="77"/>
    </row>
    <row r="105" spans="1:35" s="17" customFormat="1" ht="62.25" hidden="1" customHeight="1" x14ac:dyDescent="0.25">
      <c r="A105" s="747"/>
      <c r="B105" s="757"/>
      <c r="C105" s="742"/>
      <c r="D105" s="755"/>
      <c r="E105" s="756"/>
      <c r="F105" s="129" t="s">
        <v>233</v>
      </c>
      <c r="G105" s="70">
        <v>17</v>
      </c>
      <c r="H105" s="71">
        <v>227</v>
      </c>
      <c r="I105" s="72">
        <v>63</v>
      </c>
      <c r="J105" s="73">
        <v>0</v>
      </c>
      <c r="K105" s="81">
        <v>170039.19</v>
      </c>
      <c r="L105" s="75">
        <f t="shared" si="37"/>
        <v>0</v>
      </c>
      <c r="M105" s="76"/>
      <c r="N105" s="77"/>
      <c r="O105" s="73">
        <f t="shared" si="38"/>
        <v>0</v>
      </c>
      <c r="P105" s="76"/>
      <c r="Q105" s="76"/>
      <c r="R105" s="77">
        <f t="shared" si="25"/>
        <v>0</v>
      </c>
      <c r="S105" s="76">
        <f t="shared" si="44"/>
        <v>0</v>
      </c>
      <c r="T105" s="76"/>
      <c r="U105" s="77">
        <f t="shared" si="40"/>
        <v>0</v>
      </c>
      <c r="V105" s="76"/>
      <c r="W105" s="77">
        <f t="shared" si="40"/>
        <v>0</v>
      </c>
      <c r="X105" s="76"/>
      <c r="Y105" s="77">
        <f t="shared" si="41"/>
        <v>0</v>
      </c>
      <c r="Z105" s="73">
        <f t="shared" si="42"/>
        <v>0</v>
      </c>
      <c r="AA105" s="73">
        <f t="shared" si="43"/>
        <v>0</v>
      </c>
      <c r="AB105" s="76"/>
      <c r="AC105" s="77"/>
      <c r="AD105" s="76"/>
      <c r="AE105" s="77"/>
      <c r="AF105" s="76"/>
      <c r="AG105" s="77"/>
    </row>
    <row r="106" spans="1:35" ht="61.5" customHeight="1" x14ac:dyDescent="0.35">
      <c r="A106" s="746"/>
      <c r="B106" s="762"/>
      <c r="C106" s="753" t="s">
        <v>236</v>
      </c>
      <c r="D106" s="754" t="s">
        <v>237</v>
      </c>
      <c r="E106" s="741" t="s">
        <v>41</v>
      </c>
      <c r="F106" s="599" t="s">
        <v>231</v>
      </c>
      <c r="G106" s="590">
        <v>17</v>
      </c>
      <c r="H106" s="267">
        <v>1221</v>
      </c>
      <c r="I106" s="268">
        <v>64</v>
      </c>
      <c r="J106" s="82">
        <v>5</v>
      </c>
      <c r="K106" s="341">
        <v>170039.19</v>
      </c>
      <c r="L106" s="152">
        <f t="shared" si="37"/>
        <v>850195.95</v>
      </c>
      <c r="M106" s="153">
        <v>4</v>
      </c>
      <c r="N106" s="77"/>
      <c r="O106" s="73">
        <f>ROUND(J106/12*AH$5,0)+1</f>
        <v>3</v>
      </c>
      <c r="P106" s="76">
        <v>3</v>
      </c>
      <c r="Q106" s="76"/>
      <c r="R106" s="77">
        <f t="shared" si="25"/>
        <v>100</v>
      </c>
      <c r="S106" s="73">
        <f>P106-M106</f>
        <v>-1</v>
      </c>
      <c r="T106" s="76"/>
      <c r="U106" s="77">
        <f t="shared" si="40"/>
        <v>0</v>
      </c>
      <c r="V106" s="76"/>
      <c r="W106" s="77">
        <f t="shared" si="40"/>
        <v>0</v>
      </c>
      <c r="X106" s="76"/>
      <c r="Y106" s="77">
        <f t="shared" si="41"/>
        <v>0</v>
      </c>
      <c r="Z106" s="73">
        <f t="shared" si="42"/>
        <v>0</v>
      </c>
      <c r="AA106" s="73">
        <f t="shared" si="43"/>
        <v>-2</v>
      </c>
      <c r="AB106" s="76"/>
      <c r="AC106" s="77"/>
      <c r="AD106" s="76"/>
      <c r="AE106" s="73"/>
      <c r="AF106" s="73"/>
      <c r="AG106" s="73"/>
      <c r="AH106" s="67"/>
    </row>
    <row r="107" spans="1:35" s="17" customFormat="1" ht="62.25" hidden="1" customHeight="1" x14ac:dyDescent="0.25">
      <c r="A107" s="747"/>
      <c r="B107" s="757"/>
      <c r="C107" s="763"/>
      <c r="D107" s="766"/>
      <c r="E107" s="769"/>
      <c r="F107" s="129" t="s">
        <v>232</v>
      </c>
      <c r="G107" s="70">
        <v>17</v>
      </c>
      <c r="H107" s="71">
        <v>229</v>
      </c>
      <c r="I107" s="72">
        <v>65</v>
      </c>
      <c r="J107" s="73">
        <v>0</v>
      </c>
      <c r="K107" s="81">
        <v>170039.19</v>
      </c>
      <c r="L107" s="75">
        <f t="shared" si="37"/>
        <v>0</v>
      </c>
      <c r="M107" s="76"/>
      <c r="N107" s="77"/>
      <c r="O107" s="73">
        <f t="shared" si="38"/>
        <v>0</v>
      </c>
      <c r="P107" s="76"/>
      <c r="Q107" s="76"/>
      <c r="R107" s="77">
        <f t="shared" si="25"/>
        <v>0</v>
      </c>
      <c r="S107" s="76">
        <f t="shared" si="44"/>
        <v>0</v>
      </c>
      <c r="T107" s="76"/>
      <c r="U107" s="77">
        <f t="shared" si="40"/>
        <v>0</v>
      </c>
      <c r="V107" s="76"/>
      <c r="W107" s="77">
        <f t="shared" si="40"/>
        <v>0</v>
      </c>
      <c r="X107" s="76"/>
      <c r="Y107" s="77">
        <f t="shared" si="41"/>
        <v>0</v>
      </c>
      <c r="Z107" s="73">
        <f t="shared" si="42"/>
        <v>0</v>
      </c>
      <c r="AA107" s="73">
        <f t="shared" si="43"/>
        <v>0</v>
      </c>
      <c r="AB107" s="76"/>
      <c r="AC107" s="77"/>
      <c r="AD107" s="76"/>
      <c r="AE107" s="77"/>
      <c r="AF107" s="76"/>
      <c r="AG107" s="77"/>
    </row>
    <row r="108" spans="1:35" s="17" customFormat="1" ht="62.25" hidden="1" customHeight="1" x14ac:dyDescent="0.25">
      <c r="A108" s="747"/>
      <c r="B108" s="757"/>
      <c r="C108" s="742"/>
      <c r="D108" s="755"/>
      <c r="E108" s="756"/>
      <c r="F108" s="129" t="s">
        <v>233</v>
      </c>
      <c r="G108" s="70">
        <v>17</v>
      </c>
      <c r="H108" s="71">
        <v>227</v>
      </c>
      <c r="I108" s="72">
        <v>66</v>
      </c>
      <c r="J108" s="73">
        <v>0</v>
      </c>
      <c r="K108" s="81">
        <v>170039.19</v>
      </c>
      <c r="L108" s="75">
        <f t="shared" si="37"/>
        <v>0</v>
      </c>
      <c r="M108" s="76"/>
      <c r="N108" s="77"/>
      <c r="O108" s="73">
        <f t="shared" si="38"/>
        <v>0</v>
      </c>
      <c r="P108" s="76"/>
      <c r="Q108" s="76"/>
      <c r="R108" s="77">
        <f t="shared" si="25"/>
        <v>0</v>
      </c>
      <c r="S108" s="76">
        <f t="shared" si="44"/>
        <v>0</v>
      </c>
      <c r="T108" s="76"/>
      <c r="U108" s="77">
        <f t="shared" si="40"/>
        <v>0</v>
      </c>
      <c r="V108" s="76"/>
      <c r="W108" s="77">
        <f t="shared" si="40"/>
        <v>0</v>
      </c>
      <c r="X108" s="76"/>
      <c r="Y108" s="77">
        <f t="shared" si="41"/>
        <v>0</v>
      </c>
      <c r="Z108" s="73">
        <f t="shared" si="42"/>
        <v>0</v>
      </c>
      <c r="AA108" s="73">
        <f t="shared" si="43"/>
        <v>0</v>
      </c>
      <c r="AB108" s="76"/>
      <c r="AC108" s="77"/>
      <c r="AD108" s="76"/>
      <c r="AE108" s="77"/>
      <c r="AF108" s="76"/>
      <c r="AG108" s="77"/>
    </row>
    <row r="109" spans="1:35" s="17" customFormat="1" ht="62.25" hidden="1" customHeight="1" x14ac:dyDescent="0.25">
      <c r="A109" s="747"/>
      <c r="B109" s="757"/>
      <c r="C109" s="741" t="s">
        <v>238</v>
      </c>
      <c r="D109" s="765" t="s">
        <v>239</v>
      </c>
      <c r="E109" s="768" t="s">
        <v>41</v>
      </c>
      <c r="F109" s="129" t="s">
        <v>240</v>
      </c>
      <c r="G109" s="70">
        <v>17</v>
      </c>
      <c r="H109" s="71">
        <v>1089</v>
      </c>
      <c r="I109" s="72">
        <v>67</v>
      </c>
      <c r="J109" s="73">
        <v>0</v>
      </c>
      <c r="K109" s="81">
        <v>170039.19</v>
      </c>
      <c r="L109" s="75">
        <f t="shared" si="37"/>
        <v>0</v>
      </c>
      <c r="M109" s="76"/>
      <c r="N109" s="77"/>
      <c r="O109" s="73">
        <f t="shared" si="38"/>
        <v>0</v>
      </c>
      <c r="P109" s="76"/>
      <c r="Q109" s="76"/>
      <c r="R109" s="77">
        <f t="shared" si="25"/>
        <v>0</v>
      </c>
      <c r="S109" s="76">
        <f t="shared" si="44"/>
        <v>0</v>
      </c>
      <c r="T109" s="76"/>
      <c r="U109" s="77">
        <f t="shared" si="40"/>
        <v>0</v>
      </c>
      <c r="V109" s="76"/>
      <c r="W109" s="77">
        <f t="shared" si="40"/>
        <v>0</v>
      </c>
      <c r="X109" s="76"/>
      <c r="Y109" s="77">
        <f t="shared" si="41"/>
        <v>0</v>
      </c>
      <c r="Z109" s="73">
        <f t="shared" si="42"/>
        <v>0</v>
      </c>
      <c r="AA109" s="73">
        <f t="shared" si="43"/>
        <v>0</v>
      </c>
      <c r="AB109" s="76"/>
      <c r="AC109" s="77"/>
      <c r="AD109" s="76"/>
      <c r="AE109" s="77"/>
      <c r="AF109" s="76"/>
      <c r="AG109" s="77"/>
    </row>
    <row r="110" spans="1:35" s="17" customFormat="1" ht="62.25" hidden="1" customHeight="1" x14ac:dyDescent="0.25">
      <c r="A110" s="747"/>
      <c r="B110" s="757"/>
      <c r="C110" s="742"/>
      <c r="D110" s="755"/>
      <c r="E110" s="756"/>
      <c r="F110" s="129" t="s">
        <v>241</v>
      </c>
      <c r="G110" s="70">
        <v>17</v>
      </c>
      <c r="H110" s="71">
        <v>1092</v>
      </c>
      <c r="I110" s="72">
        <v>68</v>
      </c>
      <c r="J110" s="73">
        <v>0</v>
      </c>
      <c r="K110" s="81">
        <v>170039.19</v>
      </c>
      <c r="L110" s="75">
        <f t="shared" si="37"/>
        <v>0</v>
      </c>
      <c r="M110" s="76"/>
      <c r="N110" s="77"/>
      <c r="O110" s="73">
        <f t="shared" si="38"/>
        <v>0</v>
      </c>
      <c r="P110" s="76"/>
      <c r="Q110" s="76"/>
      <c r="R110" s="77">
        <f t="shared" si="25"/>
        <v>0</v>
      </c>
      <c r="S110" s="76">
        <f t="shared" si="44"/>
        <v>0</v>
      </c>
      <c r="T110" s="76"/>
      <c r="U110" s="77">
        <f t="shared" si="40"/>
        <v>0</v>
      </c>
      <c r="V110" s="76"/>
      <c r="W110" s="77">
        <f t="shared" si="40"/>
        <v>0</v>
      </c>
      <c r="X110" s="76"/>
      <c r="Y110" s="77">
        <f t="shared" si="41"/>
        <v>0</v>
      </c>
      <c r="Z110" s="73">
        <f t="shared" si="42"/>
        <v>0</v>
      </c>
      <c r="AA110" s="73">
        <f t="shared" si="43"/>
        <v>0</v>
      </c>
      <c r="AB110" s="76"/>
      <c r="AC110" s="77"/>
      <c r="AD110" s="76"/>
      <c r="AE110" s="77"/>
      <c r="AF110" s="76"/>
      <c r="AG110" s="77"/>
    </row>
    <row r="111" spans="1:35" s="17" customFormat="1" ht="62.25" hidden="1" customHeight="1" x14ac:dyDescent="0.25">
      <c r="A111" s="747"/>
      <c r="B111" s="757"/>
      <c r="C111" s="741" t="s">
        <v>242</v>
      </c>
      <c r="D111" s="765" t="s">
        <v>243</v>
      </c>
      <c r="E111" s="768" t="s">
        <v>41</v>
      </c>
      <c r="F111" s="129" t="s">
        <v>244</v>
      </c>
      <c r="G111" s="70">
        <v>17</v>
      </c>
      <c r="H111" s="71">
        <v>1091</v>
      </c>
      <c r="I111" s="72">
        <v>69</v>
      </c>
      <c r="J111" s="73">
        <v>0</v>
      </c>
      <c r="K111" s="81">
        <v>170039.19</v>
      </c>
      <c r="L111" s="75">
        <f t="shared" si="37"/>
        <v>0</v>
      </c>
      <c r="M111" s="76"/>
      <c r="N111" s="77"/>
      <c r="O111" s="73">
        <f t="shared" si="38"/>
        <v>0</v>
      </c>
      <c r="P111" s="76"/>
      <c r="Q111" s="76"/>
      <c r="R111" s="77">
        <f t="shared" si="25"/>
        <v>0</v>
      </c>
      <c r="S111" s="76">
        <f t="shared" si="44"/>
        <v>0</v>
      </c>
      <c r="T111" s="76"/>
      <c r="U111" s="77">
        <f t="shared" si="40"/>
        <v>0</v>
      </c>
      <c r="V111" s="76"/>
      <c r="W111" s="77">
        <f t="shared" si="40"/>
        <v>0</v>
      </c>
      <c r="X111" s="76"/>
      <c r="Y111" s="77">
        <f t="shared" si="41"/>
        <v>0</v>
      </c>
      <c r="Z111" s="73">
        <f t="shared" si="42"/>
        <v>0</v>
      </c>
      <c r="AA111" s="73">
        <f t="shared" si="43"/>
        <v>0</v>
      </c>
      <c r="AB111" s="76"/>
      <c r="AC111" s="77"/>
      <c r="AD111" s="76"/>
      <c r="AE111" s="77"/>
      <c r="AF111" s="76"/>
      <c r="AG111" s="77"/>
    </row>
    <row r="112" spans="1:35" s="17" customFormat="1" ht="62.25" hidden="1" customHeight="1" x14ac:dyDescent="0.25">
      <c r="A112" s="747"/>
      <c r="B112" s="758"/>
      <c r="C112" s="742"/>
      <c r="D112" s="755"/>
      <c r="E112" s="756"/>
      <c r="F112" s="129" t="s">
        <v>231</v>
      </c>
      <c r="G112" s="70">
        <v>17</v>
      </c>
      <c r="H112" s="71">
        <v>1221</v>
      </c>
      <c r="I112" s="72">
        <v>70</v>
      </c>
      <c r="J112" s="73">
        <v>0</v>
      </c>
      <c r="K112" s="81">
        <v>170039.19</v>
      </c>
      <c r="L112" s="75">
        <f t="shared" si="37"/>
        <v>0</v>
      </c>
      <c r="M112" s="76"/>
      <c r="N112" s="77"/>
      <c r="O112" s="73">
        <f t="shared" si="38"/>
        <v>0</v>
      </c>
      <c r="P112" s="76"/>
      <c r="Q112" s="76"/>
      <c r="R112" s="77">
        <f t="shared" si="25"/>
        <v>0</v>
      </c>
      <c r="S112" s="76">
        <f t="shared" si="44"/>
        <v>0</v>
      </c>
      <c r="T112" s="76"/>
      <c r="U112" s="77">
        <f t="shared" si="40"/>
        <v>0</v>
      </c>
      <c r="V112" s="76"/>
      <c r="W112" s="77">
        <f t="shared" si="40"/>
        <v>0</v>
      </c>
      <c r="X112" s="76"/>
      <c r="Y112" s="77">
        <f t="shared" si="41"/>
        <v>0</v>
      </c>
      <c r="Z112" s="73">
        <f t="shared" si="42"/>
        <v>0</v>
      </c>
      <c r="AA112" s="73">
        <f t="shared" si="43"/>
        <v>0</v>
      </c>
      <c r="AB112" s="76"/>
      <c r="AC112" s="77"/>
      <c r="AD112" s="76"/>
      <c r="AE112" s="77"/>
      <c r="AF112" s="76"/>
      <c r="AG112" s="77"/>
    </row>
    <row r="113" spans="1:35" ht="61.5" customHeight="1" x14ac:dyDescent="0.35">
      <c r="A113" s="746"/>
      <c r="B113" s="780" t="s">
        <v>245</v>
      </c>
      <c r="C113" s="753" t="s">
        <v>246</v>
      </c>
      <c r="D113" s="754" t="s">
        <v>247</v>
      </c>
      <c r="E113" s="741" t="s">
        <v>41</v>
      </c>
      <c r="F113" s="599" t="s">
        <v>231</v>
      </c>
      <c r="G113" s="590">
        <v>18</v>
      </c>
      <c r="H113" s="267">
        <v>1221</v>
      </c>
      <c r="I113" s="268">
        <v>71</v>
      </c>
      <c r="J113" s="82">
        <v>6</v>
      </c>
      <c r="K113" s="341">
        <v>170039.19</v>
      </c>
      <c r="L113" s="152">
        <f t="shared" si="37"/>
        <v>1020235.14</v>
      </c>
      <c r="M113" s="153">
        <v>3</v>
      </c>
      <c r="N113" s="77"/>
      <c r="O113" s="73">
        <f t="shared" si="38"/>
        <v>2</v>
      </c>
      <c r="P113" s="76"/>
      <c r="Q113" s="76"/>
      <c r="R113" s="77">
        <f t="shared" si="25"/>
        <v>0</v>
      </c>
      <c r="S113" s="73">
        <f>P113-M113</f>
        <v>-3</v>
      </c>
      <c r="T113" s="76"/>
      <c r="U113" s="77">
        <f>ROUND(T113*$K113,2)</f>
        <v>0</v>
      </c>
      <c r="V113" s="76"/>
      <c r="W113" s="77">
        <f>ROUND(V113*$K113,2)</f>
        <v>0</v>
      </c>
      <c r="X113" s="76"/>
      <c r="Y113" s="77">
        <f>ROUND(X113*$K113,2)</f>
        <v>0</v>
      </c>
      <c r="Z113" s="73">
        <f t="shared" si="42"/>
        <v>-2</v>
      </c>
      <c r="AA113" s="73">
        <f t="shared" si="43"/>
        <v>-6</v>
      </c>
      <c r="AB113" s="76"/>
      <c r="AC113" s="77"/>
      <c r="AD113" s="76"/>
      <c r="AE113" s="73"/>
      <c r="AF113" s="73"/>
      <c r="AG113" s="73"/>
      <c r="AH113" s="67"/>
    </row>
    <row r="114" spans="1:35" s="17" customFormat="1" ht="62.25" hidden="1" customHeight="1" x14ac:dyDescent="0.25">
      <c r="A114" s="747"/>
      <c r="B114" s="740"/>
      <c r="C114" s="742"/>
      <c r="D114" s="755"/>
      <c r="E114" s="756"/>
      <c r="F114" s="129" t="s">
        <v>232</v>
      </c>
      <c r="G114" s="70">
        <v>18</v>
      </c>
      <c r="H114" s="71">
        <v>229</v>
      </c>
      <c r="I114" s="72">
        <v>72</v>
      </c>
      <c r="J114" s="73">
        <v>0</v>
      </c>
      <c r="K114" s="81">
        <v>170039.19</v>
      </c>
      <c r="L114" s="75">
        <f t="shared" si="37"/>
        <v>0</v>
      </c>
      <c r="M114" s="76"/>
      <c r="N114" s="77"/>
      <c r="O114" s="73">
        <f t="shared" si="38"/>
        <v>0</v>
      </c>
      <c r="P114" s="76"/>
      <c r="Q114" s="76"/>
      <c r="R114" s="77">
        <f t="shared" si="25"/>
        <v>0</v>
      </c>
      <c r="S114" s="76">
        <f t="shared" si="44"/>
        <v>0</v>
      </c>
      <c r="T114" s="76"/>
      <c r="U114" s="77">
        <f t="shared" ref="U114:W135" si="45">ROUND(T114*$K114,2)</f>
        <v>0</v>
      </c>
      <c r="V114" s="76"/>
      <c r="W114" s="77">
        <f t="shared" si="45"/>
        <v>0</v>
      </c>
      <c r="X114" s="76"/>
      <c r="Y114" s="77">
        <f t="shared" ref="Y114:Y135" si="46">ROUND(X114*$K114,2)</f>
        <v>0</v>
      </c>
      <c r="Z114" s="73">
        <f t="shared" si="42"/>
        <v>0</v>
      </c>
      <c r="AA114" s="73">
        <f t="shared" si="43"/>
        <v>0</v>
      </c>
      <c r="AB114" s="76"/>
      <c r="AC114" s="77"/>
      <c r="AD114" s="76"/>
      <c r="AE114" s="77"/>
      <c r="AF114" s="76"/>
      <c r="AG114" s="77"/>
    </row>
    <row r="115" spans="1:35" s="17" customFormat="1" ht="62.25" hidden="1" customHeight="1" x14ac:dyDescent="0.35">
      <c r="A115" s="747"/>
      <c r="B115" s="739" t="s">
        <v>248</v>
      </c>
      <c r="C115" s="741" t="s">
        <v>249</v>
      </c>
      <c r="D115" s="765" t="s">
        <v>250</v>
      </c>
      <c r="E115" s="768" t="s">
        <v>41</v>
      </c>
      <c r="F115" s="129" t="s">
        <v>231</v>
      </c>
      <c r="G115" s="70">
        <v>19</v>
      </c>
      <c r="H115" s="71">
        <v>1221</v>
      </c>
      <c r="I115" s="72">
        <v>73</v>
      </c>
      <c r="J115" s="73">
        <v>0</v>
      </c>
      <c r="K115" s="81">
        <v>170039.19</v>
      </c>
      <c r="L115" s="75">
        <f t="shared" si="37"/>
        <v>0</v>
      </c>
      <c r="M115" s="76"/>
      <c r="N115" s="77"/>
      <c r="O115" s="73">
        <f t="shared" si="38"/>
        <v>0</v>
      </c>
      <c r="P115" s="76"/>
      <c r="Q115" s="76"/>
      <c r="R115" s="77">
        <f t="shared" si="25"/>
        <v>0</v>
      </c>
      <c r="S115" s="76">
        <f t="shared" si="44"/>
        <v>0</v>
      </c>
      <c r="T115" s="76"/>
      <c r="U115" s="77">
        <f t="shared" si="45"/>
        <v>0</v>
      </c>
      <c r="V115" s="76"/>
      <c r="W115" s="77">
        <f t="shared" si="45"/>
        <v>0</v>
      </c>
      <c r="X115" s="76"/>
      <c r="Y115" s="77">
        <f t="shared" si="46"/>
        <v>0</v>
      </c>
      <c r="Z115" s="73">
        <f t="shared" si="42"/>
        <v>0</v>
      </c>
      <c r="AA115" s="73">
        <f t="shared" si="43"/>
        <v>0</v>
      </c>
      <c r="AB115" s="76"/>
      <c r="AC115" s="77"/>
      <c r="AD115" s="76"/>
      <c r="AE115" s="77"/>
      <c r="AF115" s="76"/>
      <c r="AG115" s="77"/>
      <c r="AH115" s="67">
        <f>J115-P115</f>
        <v>0</v>
      </c>
      <c r="AI115" s="21"/>
    </row>
    <row r="116" spans="1:35" s="17" customFormat="1" ht="62.25" hidden="1" customHeight="1" x14ac:dyDescent="0.25">
      <c r="A116" s="747"/>
      <c r="B116" s="795"/>
      <c r="C116" s="742"/>
      <c r="D116" s="755"/>
      <c r="E116" s="756"/>
      <c r="F116" s="129" t="s">
        <v>251</v>
      </c>
      <c r="G116" s="70">
        <v>19</v>
      </c>
      <c r="H116" s="71">
        <v>228</v>
      </c>
      <c r="I116" s="72">
        <v>74</v>
      </c>
      <c r="J116" s="73">
        <v>0</v>
      </c>
      <c r="K116" s="81">
        <v>170039.19</v>
      </c>
      <c r="L116" s="75">
        <f t="shared" si="37"/>
        <v>0</v>
      </c>
      <c r="M116" s="76"/>
      <c r="N116" s="77"/>
      <c r="O116" s="73">
        <f t="shared" si="38"/>
        <v>0</v>
      </c>
      <c r="P116" s="76"/>
      <c r="Q116" s="76"/>
      <c r="R116" s="77">
        <f t="shared" si="25"/>
        <v>0</v>
      </c>
      <c r="S116" s="76">
        <f t="shared" si="44"/>
        <v>0</v>
      </c>
      <c r="T116" s="76"/>
      <c r="U116" s="77">
        <f t="shared" si="45"/>
        <v>0</v>
      </c>
      <c r="V116" s="76"/>
      <c r="W116" s="77">
        <f t="shared" si="45"/>
        <v>0</v>
      </c>
      <c r="X116" s="76"/>
      <c r="Y116" s="77">
        <f t="shared" si="46"/>
        <v>0</v>
      </c>
      <c r="Z116" s="73">
        <f t="shared" si="42"/>
        <v>0</v>
      </c>
      <c r="AA116" s="73">
        <f t="shared" si="43"/>
        <v>0</v>
      </c>
      <c r="AB116" s="76"/>
      <c r="AC116" s="77"/>
      <c r="AD116" s="76"/>
      <c r="AE116" s="77"/>
      <c r="AF116" s="76"/>
      <c r="AG116" s="77"/>
    </row>
    <row r="117" spans="1:35" s="17" customFormat="1" ht="62.25" hidden="1" customHeight="1" x14ac:dyDescent="0.25">
      <c r="A117" s="747"/>
      <c r="B117" s="795"/>
      <c r="C117" s="741" t="s">
        <v>252</v>
      </c>
      <c r="D117" s="765" t="s">
        <v>253</v>
      </c>
      <c r="E117" s="768" t="s">
        <v>41</v>
      </c>
      <c r="F117" s="129" t="s">
        <v>231</v>
      </c>
      <c r="G117" s="70">
        <v>19</v>
      </c>
      <c r="H117" s="71">
        <v>1221</v>
      </c>
      <c r="I117" s="72">
        <v>75</v>
      </c>
      <c r="J117" s="73">
        <v>0</v>
      </c>
      <c r="K117" s="81">
        <v>170039.19</v>
      </c>
      <c r="L117" s="75">
        <f t="shared" si="37"/>
        <v>0</v>
      </c>
      <c r="M117" s="76"/>
      <c r="N117" s="77"/>
      <c r="O117" s="73">
        <f t="shared" si="38"/>
        <v>0</v>
      </c>
      <c r="P117" s="76"/>
      <c r="Q117" s="76"/>
      <c r="R117" s="77">
        <f t="shared" si="25"/>
        <v>0</v>
      </c>
      <c r="S117" s="76">
        <f t="shared" si="44"/>
        <v>0</v>
      </c>
      <c r="T117" s="76"/>
      <c r="U117" s="77">
        <f t="shared" si="45"/>
        <v>0</v>
      </c>
      <c r="V117" s="76"/>
      <c r="W117" s="77">
        <f t="shared" si="45"/>
        <v>0</v>
      </c>
      <c r="X117" s="76"/>
      <c r="Y117" s="77">
        <f t="shared" si="46"/>
        <v>0</v>
      </c>
      <c r="Z117" s="73">
        <f t="shared" si="42"/>
        <v>0</v>
      </c>
      <c r="AA117" s="73">
        <f t="shared" si="43"/>
        <v>0</v>
      </c>
      <c r="AB117" s="76"/>
      <c r="AC117" s="77"/>
      <c r="AD117" s="76"/>
      <c r="AE117" s="77"/>
      <c r="AF117" s="76"/>
      <c r="AG117" s="77"/>
    </row>
    <row r="118" spans="1:35" s="17" customFormat="1" ht="62.25" hidden="1" customHeight="1" x14ac:dyDescent="0.25">
      <c r="A118" s="747"/>
      <c r="B118" s="740"/>
      <c r="C118" s="742"/>
      <c r="D118" s="755"/>
      <c r="E118" s="756"/>
      <c r="F118" s="129" t="s">
        <v>251</v>
      </c>
      <c r="G118" s="70">
        <v>19</v>
      </c>
      <c r="H118" s="71">
        <v>228</v>
      </c>
      <c r="I118" s="72">
        <v>76</v>
      </c>
      <c r="J118" s="73">
        <v>0</v>
      </c>
      <c r="K118" s="81">
        <v>170039.19</v>
      </c>
      <c r="L118" s="75">
        <f t="shared" si="37"/>
        <v>0</v>
      </c>
      <c r="M118" s="76"/>
      <c r="N118" s="77"/>
      <c r="O118" s="73">
        <f t="shared" si="38"/>
        <v>0</v>
      </c>
      <c r="P118" s="76"/>
      <c r="Q118" s="76"/>
      <c r="R118" s="77">
        <f t="shared" si="25"/>
        <v>0</v>
      </c>
      <c r="S118" s="76">
        <f t="shared" si="44"/>
        <v>0</v>
      </c>
      <c r="T118" s="76"/>
      <c r="U118" s="77">
        <f t="shared" si="45"/>
        <v>0</v>
      </c>
      <c r="V118" s="76"/>
      <c r="W118" s="77">
        <f t="shared" si="45"/>
        <v>0</v>
      </c>
      <c r="X118" s="76"/>
      <c r="Y118" s="77">
        <f t="shared" si="46"/>
        <v>0</v>
      </c>
      <c r="Z118" s="73">
        <f t="shared" si="42"/>
        <v>0</v>
      </c>
      <c r="AA118" s="73">
        <f t="shared" si="43"/>
        <v>0</v>
      </c>
      <c r="AB118" s="76"/>
      <c r="AC118" s="77"/>
      <c r="AD118" s="76"/>
      <c r="AE118" s="77"/>
      <c r="AF118" s="76"/>
      <c r="AG118" s="77"/>
    </row>
    <row r="119" spans="1:35" s="17" customFormat="1" ht="62.25" hidden="1" customHeight="1" x14ac:dyDescent="0.25">
      <c r="A119" s="747"/>
      <c r="B119" s="739" t="s">
        <v>254</v>
      </c>
      <c r="C119" s="770" t="s">
        <v>255</v>
      </c>
      <c r="D119" s="765" t="s">
        <v>256</v>
      </c>
      <c r="E119" s="768" t="s">
        <v>41</v>
      </c>
      <c r="F119" s="129" t="s">
        <v>233</v>
      </c>
      <c r="G119" s="70">
        <v>20</v>
      </c>
      <c r="H119" s="71">
        <v>227</v>
      </c>
      <c r="I119" s="72">
        <v>77</v>
      </c>
      <c r="J119" s="73">
        <v>0</v>
      </c>
      <c r="K119" s="81">
        <v>170039.19</v>
      </c>
      <c r="L119" s="75">
        <f t="shared" si="37"/>
        <v>0</v>
      </c>
      <c r="M119" s="76"/>
      <c r="N119" s="77"/>
      <c r="O119" s="73">
        <f t="shared" si="38"/>
        <v>0</v>
      </c>
      <c r="P119" s="76"/>
      <c r="Q119" s="76"/>
      <c r="R119" s="77">
        <f t="shared" si="25"/>
        <v>0</v>
      </c>
      <c r="S119" s="76">
        <f t="shared" si="44"/>
        <v>0</v>
      </c>
      <c r="T119" s="76"/>
      <c r="U119" s="77">
        <f t="shared" si="45"/>
        <v>0</v>
      </c>
      <c r="V119" s="76"/>
      <c r="W119" s="77">
        <f t="shared" si="45"/>
        <v>0</v>
      </c>
      <c r="X119" s="76"/>
      <c r="Y119" s="77">
        <f t="shared" si="46"/>
        <v>0</v>
      </c>
      <c r="Z119" s="73">
        <f t="shared" si="42"/>
        <v>0</v>
      </c>
      <c r="AA119" s="73">
        <f t="shared" si="43"/>
        <v>0</v>
      </c>
      <c r="AB119" s="76"/>
      <c r="AC119" s="77"/>
      <c r="AD119" s="76"/>
      <c r="AE119" s="77"/>
      <c r="AF119" s="76"/>
      <c r="AG119" s="77"/>
    </row>
    <row r="120" spans="1:35" s="17" customFormat="1" ht="62.25" hidden="1" customHeight="1" x14ac:dyDescent="0.25">
      <c r="A120" s="747"/>
      <c r="B120" s="795"/>
      <c r="C120" s="771"/>
      <c r="D120" s="755"/>
      <c r="E120" s="756"/>
      <c r="F120" s="129" t="s">
        <v>231</v>
      </c>
      <c r="G120" s="70">
        <v>20</v>
      </c>
      <c r="H120" s="71">
        <v>1221</v>
      </c>
      <c r="I120" s="72">
        <v>78</v>
      </c>
      <c r="J120" s="73">
        <v>0</v>
      </c>
      <c r="K120" s="81">
        <v>170039.19</v>
      </c>
      <c r="L120" s="75">
        <f t="shared" si="37"/>
        <v>0</v>
      </c>
      <c r="M120" s="76"/>
      <c r="N120" s="77"/>
      <c r="O120" s="73">
        <f t="shared" si="38"/>
        <v>0</v>
      </c>
      <c r="P120" s="76"/>
      <c r="Q120" s="76"/>
      <c r="R120" s="77">
        <f t="shared" si="25"/>
        <v>0</v>
      </c>
      <c r="S120" s="76">
        <f t="shared" si="44"/>
        <v>0</v>
      </c>
      <c r="T120" s="76"/>
      <c r="U120" s="77">
        <f t="shared" si="45"/>
        <v>0</v>
      </c>
      <c r="V120" s="76"/>
      <c r="W120" s="77">
        <f t="shared" si="45"/>
        <v>0</v>
      </c>
      <c r="X120" s="76"/>
      <c r="Y120" s="77">
        <f t="shared" si="46"/>
        <v>0</v>
      </c>
      <c r="Z120" s="73">
        <f t="shared" si="42"/>
        <v>0</v>
      </c>
      <c r="AA120" s="73">
        <f t="shared" si="43"/>
        <v>0</v>
      </c>
      <c r="AB120" s="76"/>
      <c r="AC120" s="77"/>
      <c r="AD120" s="76"/>
      <c r="AE120" s="77"/>
      <c r="AF120" s="76"/>
      <c r="AG120" s="77"/>
    </row>
    <row r="121" spans="1:35" s="17" customFormat="1" ht="62.25" hidden="1" customHeight="1" x14ac:dyDescent="0.25">
      <c r="A121" s="747"/>
      <c r="B121" s="795"/>
      <c r="C121" s="128" t="s">
        <v>257</v>
      </c>
      <c r="D121" s="90" t="s">
        <v>258</v>
      </c>
      <c r="E121" s="91" t="s">
        <v>41</v>
      </c>
      <c r="F121" s="129" t="s">
        <v>233</v>
      </c>
      <c r="G121" s="70">
        <v>20</v>
      </c>
      <c r="H121" s="71">
        <v>227</v>
      </c>
      <c r="I121" s="72">
        <v>79</v>
      </c>
      <c r="J121" s="73">
        <v>0</v>
      </c>
      <c r="K121" s="81">
        <v>170039.19</v>
      </c>
      <c r="L121" s="75">
        <f t="shared" si="37"/>
        <v>0</v>
      </c>
      <c r="M121" s="76"/>
      <c r="N121" s="77"/>
      <c r="O121" s="73">
        <f t="shared" si="38"/>
        <v>0</v>
      </c>
      <c r="P121" s="76"/>
      <c r="Q121" s="76"/>
      <c r="R121" s="77">
        <f t="shared" si="25"/>
        <v>0</v>
      </c>
      <c r="S121" s="76">
        <f t="shared" si="44"/>
        <v>0</v>
      </c>
      <c r="T121" s="76"/>
      <c r="U121" s="77">
        <f t="shared" si="45"/>
        <v>0</v>
      </c>
      <c r="V121" s="76"/>
      <c r="W121" s="77">
        <f t="shared" si="45"/>
        <v>0</v>
      </c>
      <c r="X121" s="76"/>
      <c r="Y121" s="77">
        <f t="shared" si="46"/>
        <v>0</v>
      </c>
      <c r="Z121" s="73">
        <f t="shared" si="42"/>
        <v>0</v>
      </c>
      <c r="AA121" s="73">
        <f t="shared" si="43"/>
        <v>0</v>
      </c>
      <c r="AB121" s="76"/>
      <c r="AC121" s="77"/>
      <c r="AD121" s="76"/>
      <c r="AE121" s="77"/>
      <c r="AF121" s="76"/>
      <c r="AG121" s="77"/>
    </row>
    <row r="122" spans="1:35" s="17" customFormat="1" ht="62.25" hidden="1" customHeight="1" x14ac:dyDescent="0.25">
      <c r="A122" s="747"/>
      <c r="B122" s="795"/>
      <c r="C122" s="741" t="s">
        <v>259</v>
      </c>
      <c r="D122" s="765" t="s">
        <v>260</v>
      </c>
      <c r="E122" s="768" t="s">
        <v>41</v>
      </c>
      <c r="F122" s="129" t="s">
        <v>261</v>
      </c>
      <c r="G122" s="70">
        <v>20</v>
      </c>
      <c r="H122" s="71">
        <v>1090</v>
      </c>
      <c r="I122" s="72">
        <v>80</v>
      </c>
      <c r="J122" s="73">
        <v>0</v>
      </c>
      <c r="K122" s="81">
        <v>170039.19</v>
      </c>
      <c r="L122" s="75">
        <f t="shared" si="37"/>
        <v>0</v>
      </c>
      <c r="M122" s="76"/>
      <c r="N122" s="77"/>
      <c r="O122" s="73">
        <f t="shared" si="38"/>
        <v>0</v>
      </c>
      <c r="P122" s="76"/>
      <c r="Q122" s="76"/>
      <c r="R122" s="77">
        <f t="shared" si="25"/>
        <v>0</v>
      </c>
      <c r="S122" s="76">
        <f t="shared" si="44"/>
        <v>0</v>
      </c>
      <c r="T122" s="76"/>
      <c r="U122" s="77">
        <f t="shared" si="45"/>
        <v>0</v>
      </c>
      <c r="V122" s="76"/>
      <c r="W122" s="77">
        <f t="shared" si="45"/>
        <v>0</v>
      </c>
      <c r="X122" s="76"/>
      <c r="Y122" s="77">
        <f t="shared" si="46"/>
        <v>0</v>
      </c>
      <c r="Z122" s="73">
        <f t="shared" si="42"/>
        <v>0</v>
      </c>
      <c r="AA122" s="73">
        <f t="shared" si="43"/>
        <v>0</v>
      </c>
      <c r="AB122" s="76"/>
      <c r="AC122" s="77"/>
      <c r="AD122" s="76"/>
      <c r="AE122" s="77"/>
      <c r="AF122" s="76"/>
      <c r="AG122" s="77"/>
    </row>
    <row r="123" spans="1:35" s="17" customFormat="1" ht="62.25" hidden="1" customHeight="1" x14ac:dyDescent="0.25">
      <c r="A123" s="747"/>
      <c r="B123" s="795"/>
      <c r="C123" s="742"/>
      <c r="D123" s="755"/>
      <c r="E123" s="756"/>
      <c r="F123" s="129" t="s">
        <v>233</v>
      </c>
      <c r="G123" s="70">
        <v>20</v>
      </c>
      <c r="H123" s="71">
        <v>227</v>
      </c>
      <c r="I123" s="72">
        <v>81</v>
      </c>
      <c r="J123" s="73">
        <v>0</v>
      </c>
      <c r="K123" s="81">
        <v>170039.19</v>
      </c>
      <c r="L123" s="75">
        <f t="shared" si="37"/>
        <v>0</v>
      </c>
      <c r="M123" s="76"/>
      <c r="N123" s="77"/>
      <c r="O123" s="73">
        <f t="shared" si="38"/>
        <v>0</v>
      </c>
      <c r="P123" s="76"/>
      <c r="Q123" s="76"/>
      <c r="R123" s="77">
        <f t="shared" si="25"/>
        <v>0</v>
      </c>
      <c r="S123" s="76">
        <f t="shared" si="44"/>
        <v>0</v>
      </c>
      <c r="T123" s="76"/>
      <c r="U123" s="77">
        <f t="shared" si="45"/>
        <v>0</v>
      </c>
      <c r="V123" s="76"/>
      <c r="W123" s="77">
        <f t="shared" si="45"/>
        <v>0</v>
      </c>
      <c r="X123" s="76"/>
      <c r="Y123" s="77">
        <f t="shared" si="46"/>
        <v>0</v>
      </c>
      <c r="Z123" s="73">
        <f t="shared" si="42"/>
        <v>0</v>
      </c>
      <c r="AA123" s="73">
        <f t="shared" si="43"/>
        <v>0</v>
      </c>
      <c r="AB123" s="76"/>
      <c r="AC123" s="77"/>
      <c r="AD123" s="76"/>
      <c r="AE123" s="77"/>
      <c r="AF123" s="76"/>
      <c r="AG123" s="77"/>
    </row>
    <row r="124" spans="1:35" s="17" customFormat="1" ht="62.25" hidden="1" customHeight="1" x14ac:dyDescent="0.25">
      <c r="A124" s="747"/>
      <c r="B124" s="740"/>
      <c r="C124" s="128" t="s">
        <v>262</v>
      </c>
      <c r="D124" s="90" t="s">
        <v>263</v>
      </c>
      <c r="E124" s="91" t="s">
        <v>41</v>
      </c>
      <c r="F124" s="129" t="s">
        <v>233</v>
      </c>
      <c r="G124" s="70">
        <v>20</v>
      </c>
      <c r="H124" s="71">
        <v>227</v>
      </c>
      <c r="I124" s="72">
        <v>82</v>
      </c>
      <c r="J124" s="73">
        <v>0</v>
      </c>
      <c r="K124" s="81">
        <v>170039.19</v>
      </c>
      <c r="L124" s="75">
        <f t="shared" si="37"/>
        <v>0</v>
      </c>
      <c r="M124" s="76"/>
      <c r="N124" s="77"/>
      <c r="O124" s="73">
        <f t="shared" si="38"/>
        <v>0</v>
      </c>
      <c r="P124" s="76"/>
      <c r="Q124" s="76"/>
      <c r="R124" s="77">
        <f t="shared" si="25"/>
        <v>0</v>
      </c>
      <c r="S124" s="76">
        <f t="shared" si="44"/>
        <v>0</v>
      </c>
      <c r="T124" s="76"/>
      <c r="U124" s="77">
        <f t="shared" si="45"/>
        <v>0</v>
      </c>
      <c r="V124" s="76"/>
      <c r="W124" s="77">
        <f t="shared" si="45"/>
        <v>0</v>
      </c>
      <c r="X124" s="76"/>
      <c r="Y124" s="77">
        <f t="shared" si="46"/>
        <v>0</v>
      </c>
      <c r="Z124" s="73">
        <f t="shared" si="42"/>
        <v>0</v>
      </c>
      <c r="AA124" s="73">
        <f t="shared" si="43"/>
        <v>0</v>
      </c>
      <c r="AB124" s="76"/>
      <c r="AC124" s="77"/>
      <c r="AD124" s="76"/>
      <c r="AE124" s="77"/>
      <c r="AF124" s="76"/>
      <c r="AG124" s="77"/>
    </row>
    <row r="125" spans="1:35" ht="63" customHeight="1" x14ac:dyDescent="0.35">
      <c r="A125" s="746"/>
      <c r="B125" s="589" t="s">
        <v>264</v>
      </c>
      <c r="C125" s="150" t="s">
        <v>265</v>
      </c>
      <c r="D125" s="588" t="s">
        <v>266</v>
      </c>
      <c r="E125" s="128" t="s">
        <v>41</v>
      </c>
      <c r="F125" s="599" t="s">
        <v>267</v>
      </c>
      <c r="G125" s="590">
        <v>21</v>
      </c>
      <c r="H125" s="267">
        <v>226</v>
      </c>
      <c r="I125" s="268">
        <v>83</v>
      </c>
      <c r="J125" s="82">
        <v>7</v>
      </c>
      <c r="K125" s="341">
        <v>170039.19</v>
      </c>
      <c r="L125" s="152">
        <f t="shared" si="37"/>
        <v>1190274.33</v>
      </c>
      <c r="M125" s="153">
        <v>4</v>
      </c>
      <c r="N125" s="77"/>
      <c r="O125" s="73">
        <f>ROUND(J125/12*AH$5,0)+1</f>
        <v>3</v>
      </c>
      <c r="P125" s="76">
        <v>2</v>
      </c>
      <c r="Q125" s="76"/>
      <c r="R125" s="77">
        <f t="shared" si="25"/>
        <v>66.666666666666657</v>
      </c>
      <c r="S125" s="73">
        <f>P125-M125</f>
        <v>-2</v>
      </c>
      <c r="T125" s="76"/>
      <c r="U125" s="77">
        <f t="shared" si="45"/>
        <v>0</v>
      </c>
      <c r="V125" s="76"/>
      <c r="W125" s="77">
        <f t="shared" si="45"/>
        <v>0</v>
      </c>
      <c r="X125" s="76"/>
      <c r="Y125" s="77">
        <f t="shared" si="46"/>
        <v>0</v>
      </c>
      <c r="Z125" s="73">
        <f t="shared" si="42"/>
        <v>-1</v>
      </c>
      <c r="AA125" s="73">
        <f t="shared" si="43"/>
        <v>-5</v>
      </c>
      <c r="AB125" s="76"/>
      <c r="AC125" s="77">
        <f>ROUND(AB125*$K125,2)</f>
        <v>0</v>
      </c>
      <c r="AD125" s="76"/>
      <c r="AE125" s="73"/>
      <c r="AF125" s="73"/>
      <c r="AG125" s="73"/>
      <c r="AH125" s="67"/>
    </row>
    <row r="126" spans="1:35" s="17" customFormat="1" ht="62.25" hidden="1" customHeight="1" x14ac:dyDescent="0.25">
      <c r="A126" s="747"/>
      <c r="B126" s="736" t="s">
        <v>268</v>
      </c>
      <c r="C126" s="222" t="s">
        <v>269</v>
      </c>
      <c r="D126" s="90" t="s">
        <v>270</v>
      </c>
      <c r="E126" s="91" t="s">
        <v>41</v>
      </c>
      <c r="F126" s="129" t="s">
        <v>271</v>
      </c>
      <c r="G126" s="70">
        <v>22</v>
      </c>
      <c r="H126" s="71">
        <v>1220</v>
      </c>
      <c r="I126" s="72">
        <v>84</v>
      </c>
      <c r="J126" s="73">
        <v>0</v>
      </c>
      <c r="K126" s="81">
        <v>170039.19</v>
      </c>
      <c r="L126" s="75">
        <f t="shared" si="37"/>
        <v>0</v>
      </c>
      <c r="M126" s="76"/>
      <c r="N126" s="77"/>
      <c r="O126" s="73">
        <f t="shared" si="38"/>
        <v>0</v>
      </c>
      <c r="P126" s="76"/>
      <c r="Q126" s="76"/>
      <c r="R126" s="77">
        <f t="shared" si="25"/>
        <v>0</v>
      </c>
      <c r="S126" s="76">
        <f t="shared" si="44"/>
        <v>0</v>
      </c>
      <c r="T126" s="76"/>
      <c r="U126" s="77">
        <f t="shared" si="45"/>
        <v>0</v>
      </c>
      <c r="V126" s="76"/>
      <c r="W126" s="77">
        <f t="shared" si="45"/>
        <v>0</v>
      </c>
      <c r="X126" s="76"/>
      <c r="Y126" s="77">
        <f t="shared" si="46"/>
        <v>0</v>
      </c>
      <c r="Z126" s="73">
        <f t="shared" si="42"/>
        <v>0</v>
      </c>
      <c r="AA126" s="73">
        <f t="shared" si="43"/>
        <v>0</v>
      </c>
      <c r="AB126" s="76"/>
      <c r="AC126" s="77"/>
      <c r="AD126" s="76"/>
      <c r="AE126" s="77"/>
      <c r="AF126" s="76"/>
      <c r="AG126" s="77"/>
    </row>
    <row r="127" spans="1:35" ht="51.75" customHeight="1" x14ac:dyDescent="0.35">
      <c r="A127" s="746"/>
      <c r="B127" s="762"/>
      <c r="C127" s="753" t="s">
        <v>272</v>
      </c>
      <c r="D127" s="754" t="s">
        <v>273</v>
      </c>
      <c r="E127" s="741" t="s">
        <v>41</v>
      </c>
      <c r="F127" s="599" t="s">
        <v>274</v>
      </c>
      <c r="G127" s="590">
        <v>22</v>
      </c>
      <c r="H127" s="267">
        <v>1219</v>
      </c>
      <c r="I127" s="268">
        <v>85</v>
      </c>
      <c r="J127" s="82">
        <v>7</v>
      </c>
      <c r="K127" s="341">
        <v>170039.19</v>
      </c>
      <c r="L127" s="152">
        <f t="shared" si="37"/>
        <v>1190274.33</v>
      </c>
      <c r="M127" s="153">
        <v>4</v>
      </c>
      <c r="N127" s="77"/>
      <c r="O127" s="73">
        <f>ROUND(J127/12*AH$5,0)+1</f>
        <v>3</v>
      </c>
      <c r="P127" s="76">
        <v>1</v>
      </c>
      <c r="Q127" s="76"/>
      <c r="R127" s="77">
        <f t="shared" si="25"/>
        <v>33.333333333333329</v>
      </c>
      <c r="S127" s="73">
        <f>P127-M127</f>
        <v>-3</v>
      </c>
      <c r="T127" s="76"/>
      <c r="U127" s="77">
        <f t="shared" si="45"/>
        <v>0</v>
      </c>
      <c r="V127" s="76"/>
      <c r="W127" s="77">
        <f t="shared" si="45"/>
        <v>0</v>
      </c>
      <c r="X127" s="76"/>
      <c r="Y127" s="77">
        <f t="shared" si="46"/>
        <v>0</v>
      </c>
      <c r="Z127" s="73">
        <f t="shared" si="42"/>
        <v>-2</v>
      </c>
      <c r="AA127" s="73">
        <f t="shared" si="43"/>
        <v>-6</v>
      </c>
      <c r="AB127" s="76"/>
      <c r="AC127" s="77"/>
      <c r="AD127" s="76"/>
      <c r="AE127" s="73"/>
      <c r="AF127" s="73"/>
      <c r="AG127" s="73"/>
      <c r="AH127" s="67"/>
    </row>
    <row r="128" spans="1:35" s="17" customFormat="1" ht="62.25" hidden="1" customHeight="1" x14ac:dyDescent="0.25">
      <c r="A128" s="747"/>
      <c r="B128" s="758"/>
      <c r="C128" s="742"/>
      <c r="D128" s="755"/>
      <c r="E128" s="756"/>
      <c r="F128" s="129" t="s">
        <v>275</v>
      </c>
      <c r="G128" s="70">
        <v>22</v>
      </c>
      <c r="H128" s="71">
        <v>1218</v>
      </c>
      <c r="I128" s="72">
        <v>86</v>
      </c>
      <c r="J128" s="73">
        <v>0</v>
      </c>
      <c r="K128" s="81">
        <v>170039.19</v>
      </c>
      <c r="L128" s="75">
        <f t="shared" si="37"/>
        <v>0</v>
      </c>
      <c r="M128" s="76"/>
      <c r="N128" s="77"/>
      <c r="O128" s="73">
        <f t="shared" si="38"/>
        <v>0</v>
      </c>
      <c r="P128" s="76"/>
      <c r="Q128" s="76"/>
      <c r="R128" s="77">
        <f t="shared" si="25"/>
        <v>0</v>
      </c>
      <c r="S128" s="76">
        <f t="shared" si="44"/>
        <v>0</v>
      </c>
      <c r="T128" s="76"/>
      <c r="U128" s="77">
        <f t="shared" si="45"/>
        <v>0</v>
      </c>
      <c r="V128" s="76"/>
      <c r="W128" s="77">
        <f t="shared" si="45"/>
        <v>0</v>
      </c>
      <c r="X128" s="76"/>
      <c r="Y128" s="77">
        <f t="shared" si="46"/>
        <v>0</v>
      </c>
      <c r="Z128" s="73">
        <f t="shared" si="42"/>
        <v>0</v>
      </c>
      <c r="AA128" s="73">
        <f t="shared" si="43"/>
        <v>0</v>
      </c>
      <c r="AB128" s="76"/>
      <c r="AC128" s="77"/>
      <c r="AD128" s="76"/>
      <c r="AE128" s="77"/>
      <c r="AF128" s="76"/>
      <c r="AG128" s="77"/>
    </row>
    <row r="129" spans="1:35" ht="53.25" customHeight="1" x14ac:dyDescent="0.35">
      <c r="A129" s="746"/>
      <c r="B129" s="589" t="s">
        <v>276</v>
      </c>
      <c r="C129" s="150" t="s">
        <v>277</v>
      </c>
      <c r="D129" s="588" t="s">
        <v>278</v>
      </c>
      <c r="E129" s="128" t="s">
        <v>41</v>
      </c>
      <c r="F129" s="599" t="s">
        <v>279</v>
      </c>
      <c r="G129" s="590">
        <v>23</v>
      </c>
      <c r="H129" s="267">
        <v>225</v>
      </c>
      <c r="I129" s="268">
        <v>88</v>
      </c>
      <c r="J129" s="82">
        <v>142</v>
      </c>
      <c r="K129" s="341">
        <v>170039.19</v>
      </c>
      <c r="L129" s="152">
        <f t="shared" si="37"/>
        <v>24145564.98</v>
      </c>
      <c r="M129" s="153">
        <v>80</v>
      </c>
      <c r="N129" s="77"/>
      <c r="O129" s="73">
        <f>ROUND(J129/12*AH$5,0)+11</f>
        <v>58</v>
      </c>
      <c r="P129" s="76">
        <v>62</v>
      </c>
      <c r="Q129" s="76"/>
      <c r="R129" s="77">
        <f t="shared" si="25"/>
        <v>106.89655172413792</v>
      </c>
      <c r="S129" s="73">
        <f t="shared" ref="S129:S130" si="47">P129-M129</f>
        <v>-18</v>
      </c>
      <c r="T129" s="76"/>
      <c r="U129" s="77">
        <f t="shared" si="45"/>
        <v>0</v>
      </c>
      <c r="V129" s="76"/>
      <c r="W129" s="77">
        <f t="shared" si="45"/>
        <v>0</v>
      </c>
      <c r="X129" s="76"/>
      <c r="Y129" s="77">
        <f t="shared" si="46"/>
        <v>0</v>
      </c>
      <c r="Z129" s="73">
        <f t="shared" si="42"/>
        <v>4</v>
      </c>
      <c r="AA129" s="73">
        <f t="shared" si="43"/>
        <v>-80</v>
      </c>
      <c r="AB129" s="76"/>
      <c r="AC129" s="77">
        <f>ROUND(AB129*$K129,2)</f>
        <v>0</v>
      </c>
      <c r="AD129" s="76"/>
      <c r="AE129" s="73"/>
      <c r="AF129" s="73"/>
      <c r="AG129" s="73"/>
      <c r="AH129" s="67"/>
    </row>
    <row r="130" spans="1:35" ht="53.25" customHeight="1" x14ac:dyDescent="0.35">
      <c r="A130" s="827"/>
      <c r="B130" s="589" t="s">
        <v>280</v>
      </c>
      <c r="C130" s="150" t="s">
        <v>281</v>
      </c>
      <c r="D130" s="588" t="s">
        <v>282</v>
      </c>
      <c r="E130" s="128" t="s">
        <v>41</v>
      </c>
      <c r="F130" s="599" t="s">
        <v>283</v>
      </c>
      <c r="G130" s="590">
        <v>24</v>
      </c>
      <c r="H130" s="267">
        <v>224</v>
      </c>
      <c r="I130" s="268">
        <v>89</v>
      </c>
      <c r="J130" s="82">
        <v>11</v>
      </c>
      <c r="K130" s="341">
        <v>170039.19</v>
      </c>
      <c r="L130" s="152">
        <f t="shared" si="37"/>
        <v>1870431.09</v>
      </c>
      <c r="M130" s="153">
        <v>6</v>
      </c>
      <c r="N130" s="77"/>
      <c r="O130" s="73">
        <f t="shared" si="38"/>
        <v>4</v>
      </c>
      <c r="P130" s="76">
        <v>6</v>
      </c>
      <c r="Q130" s="76"/>
      <c r="R130" s="77">
        <f t="shared" si="25"/>
        <v>150</v>
      </c>
      <c r="S130" s="73">
        <f t="shared" si="47"/>
        <v>0</v>
      </c>
      <c r="T130" s="76"/>
      <c r="U130" s="77">
        <f t="shared" si="45"/>
        <v>0</v>
      </c>
      <c r="V130" s="76"/>
      <c r="W130" s="77">
        <f t="shared" si="45"/>
        <v>0</v>
      </c>
      <c r="X130" s="76"/>
      <c r="Y130" s="77">
        <f t="shared" si="46"/>
        <v>0</v>
      </c>
      <c r="Z130" s="73">
        <f t="shared" si="42"/>
        <v>2</v>
      </c>
      <c r="AA130" s="73">
        <f t="shared" si="43"/>
        <v>-5</v>
      </c>
      <c r="AB130" s="76"/>
      <c r="AC130" s="77">
        <f>ROUND(AB130*$K130,2)</f>
        <v>0</v>
      </c>
      <c r="AD130" s="76"/>
      <c r="AE130" s="73"/>
      <c r="AF130" s="73"/>
      <c r="AG130" s="73"/>
      <c r="AH130" s="67"/>
    </row>
    <row r="131" spans="1:35" s="17" customFormat="1" ht="62.25" hidden="1" customHeight="1" x14ac:dyDescent="0.25">
      <c r="A131" s="131" t="s">
        <v>284</v>
      </c>
      <c r="B131" s="69" t="s">
        <v>285</v>
      </c>
      <c r="C131" s="222" t="s">
        <v>286</v>
      </c>
      <c r="D131" s="90" t="s">
        <v>287</v>
      </c>
      <c r="E131" s="91" t="s">
        <v>41</v>
      </c>
      <c r="F131" s="129" t="s">
        <v>288</v>
      </c>
      <c r="G131" s="70">
        <v>25</v>
      </c>
      <c r="H131" s="71">
        <v>223</v>
      </c>
      <c r="I131" s="72">
        <v>87</v>
      </c>
      <c r="J131" s="73">
        <v>0</v>
      </c>
      <c r="K131" s="74">
        <v>260828.44</v>
      </c>
      <c r="L131" s="75">
        <f t="shared" si="37"/>
        <v>0</v>
      </c>
      <c r="M131" s="76"/>
      <c r="N131" s="77"/>
      <c r="O131" s="73">
        <f t="shared" si="38"/>
        <v>0</v>
      </c>
      <c r="P131" s="76"/>
      <c r="Q131" s="76"/>
      <c r="R131" s="77">
        <f t="shared" si="25"/>
        <v>0</v>
      </c>
      <c r="S131" s="76">
        <f t="shared" si="44"/>
        <v>0</v>
      </c>
      <c r="T131" s="76"/>
      <c r="U131" s="77">
        <f t="shared" si="45"/>
        <v>0</v>
      </c>
      <c r="V131" s="76"/>
      <c r="W131" s="77">
        <f t="shared" si="45"/>
        <v>0</v>
      </c>
      <c r="X131" s="76"/>
      <c r="Y131" s="77">
        <f t="shared" si="46"/>
        <v>0</v>
      </c>
      <c r="Z131" s="73">
        <f t="shared" si="42"/>
        <v>0</v>
      </c>
      <c r="AA131" s="73">
        <f t="shared" si="43"/>
        <v>0</v>
      </c>
      <c r="AB131" s="76"/>
      <c r="AC131" s="77"/>
      <c r="AD131" s="76"/>
      <c r="AE131" s="77"/>
      <c r="AF131" s="76"/>
      <c r="AG131" s="77"/>
    </row>
    <row r="132" spans="1:35" ht="56.25" customHeight="1" x14ac:dyDescent="0.35">
      <c r="A132" s="602" t="s">
        <v>289</v>
      </c>
      <c r="B132" s="589" t="s">
        <v>290</v>
      </c>
      <c r="C132" s="150" t="s">
        <v>291</v>
      </c>
      <c r="D132" s="588" t="s">
        <v>292</v>
      </c>
      <c r="E132" s="128" t="s">
        <v>41</v>
      </c>
      <c r="F132" s="599" t="s">
        <v>293</v>
      </c>
      <c r="G132" s="590">
        <v>26</v>
      </c>
      <c r="H132" s="267">
        <v>1217</v>
      </c>
      <c r="I132" s="268">
        <v>486</v>
      </c>
      <c r="J132" s="82">
        <v>6</v>
      </c>
      <c r="K132" s="339">
        <v>167187.72</v>
      </c>
      <c r="L132" s="152">
        <f t="shared" si="37"/>
        <v>1003126.32</v>
      </c>
      <c r="M132" s="153">
        <v>3</v>
      </c>
      <c r="N132" s="77"/>
      <c r="O132" s="73">
        <f t="shared" si="38"/>
        <v>2</v>
      </c>
      <c r="P132" s="76">
        <v>3</v>
      </c>
      <c r="Q132" s="76"/>
      <c r="R132" s="77">
        <f t="shared" si="25"/>
        <v>150</v>
      </c>
      <c r="S132" s="73">
        <f t="shared" ref="S132:S134" si="48">P132-M132</f>
        <v>0</v>
      </c>
      <c r="T132" s="76"/>
      <c r="U132" s="77">
        <f t="shared" si="45"/>
        <v>0</v>
      </c>
      <c r="V132" s="76"/>
      <c r="W132" s="77">
        <f t="shared" si="45"/>
        <v>0</v>
      </c>
      <c r="X132" s="76"/>
      <c r="Y132" s="77">
        <f t="shared" si="46"/>
        <v>0</v>
      </c>
      <c r="Z132" s="73">
        <f t="shared" si="42"/>
        <v>1</v>
      </c>
      <c r="AA132" s="73">
        <f t="shared" si="43"/>
        <v>-3</v>
      </c>
      <c r="AB132" s="76"/>
      <c r="AC132" s="77"/>
      <c r="AD132" s="76"/>
      <c r="AE132" s="73"/>
      <c r="AF132" s="73"/>
      <c r="AG132" s="73"/>
      <c r="AH132" s="67"/>
    </row>
    <row r="133" spans="1:35" ht="47.25" customHeight="1" x14ac:dyDescent="0.35">
      <c r="A133" s="602" t="s">
        <v>294</v>
      </c>
      <c r="B133" s="589" t="s">
        <v>295</v>
      </c>
      <c r="C133" s="150" t="s">
        <v>291</v>
      </c>
      <c r="D133" s="588" t="s">
        <v>292</v>
      </c>
      <c r="E133" s="128" t="s">
        <v>41</v>
      </c>
      <c r="F133" s="599" t="s">
        <v>293</v>
      </c>
      <c r="G133" s="590">
        <v>27</v>
      </c>
      <c r="H133" s="267">
        <v>1217</v>
      </c>
      <c r="I133" s="268">
        <v>487</v>
      </c>
      <c r="J133" s="73">
        <v>95</v>
      </c>
      <c r="K133" s="339">
        <v>240244.77</v>
      </c>
      <c r="L133" s="152">
        <f t="shared" si="37"/>
        <v>22823253.149999999</v>
      </c>
      <c r="M133" s="153">
        <v>45</v>
      </c>
      <c r="N133" s="77"/>
      <c r="O133" s="73">
        <f>ROUND(J133/12*AH$5,0)-4</f>
        <v>28</v>
      </c>
      <c r="P133" s="76"/>
      <c r="Q133" s="76"/>
      <c r="R133" s="77">
        <f t="shared" si="25"/>
        <v>0</v>
      </c>
      <c r="S133" s="73">
        <f t="shared" si="48"/>
        <v>-45</v>
      </c>
      <c r="T133" s="76"/>
      <c r="U133" s="77">
        <f t="shared" si="45"/>
        <v>0</v>
      </c>
      <c r="V133" s="76"/>
      <c r="W133" s="77">
        <f t="shared" si="45"/>
        <v>0</v>
      </c>
      <c r="X133" s="76"/>
      <c r="Y133" s="77">
        <f t="shared" si="46"/>
        <v>0</v>
      </c>
      <c r="Z133" s="73">
        <f t="shared" si="42"/>
        <v>-28</v>
      </c>
      <c r="AA133" s="73">
        <f t="shared" si="43"/>
        <v>-95</v>
      </c>
      <c r="AB133" s="76"/>
      <c r="AC133" s="77">
        <f>ROUND(AB133*$K133,2)</f>
        <v>0</v>
      </c>
      <c r="AD133" s="76"/>
      <c r="AE133" s="77"/>
      <c r="AF133" s="76"/>
      <c r="AG133" s="77"/>
      <c r="AH133" s="67"/>
      <c r="AI133" s="586"/>
    </row>
    <row r="134" spans="1:35" ht="62.25" customHeight="1" x14ac:dyDescent="0.35">
      <c r="A134" s="603" t="s">
        <v>296</v>
      </c>
      <c r="B134" s="604" t="s">
        <v>297</v>
      </c>
      <c r="C134" s="605" t="s">
        <v>298</v>
      </c>
      <c r="D134" s="606" t="s">
        <v>299</v>
      </c>
      <c r="E134" s="531" t="s">
        <v>41</v>
      </c>
      <c r="F134" s="607" t="s">
        <v>300</v>
      </c>
      <c r="G134" s="608">
        <v>28</v>
      </c>
      <c r="H134" s="609">
        <v>1069</v>
      </c>
      <c r="I134" s="610">
        <v>535</v>
      </c>
      <c r="J134" s="82">
        <v>40</v>
      </c>
      <c r="K134" s="339">
        <v>306374.12</v>
      </c>
      <c r="L134" s="152">
        <f t="shared" si="37"/>
        <v>12254964.800000001</v>
      </c>
      <c r="M134" s="224">
        <v>26</v>
      </c>
      <c r="N134" s="77"/>
      <c r="O134" s="73">
        <f>ROUND(J134/12*AH$5,0)+12</f>
        <v>25</v>
      </c>
      <c r="P134" s="225">
        <v>34</v>
      </c>
      <c r="Q134" s="76"/>
      <c r="R134" s="77">
        <f t="shared" si="25"/>
        <v>136</v>
      </c>
      <c r="S134" s="73">
        <f t="shared" si="48"/>
        <v>8</v>
      </c>
      <c r="T134" s="76"/>
      <c r="U134" s="77">
        <f t="shared" si="45"/>
        <v>0</v>
      </c>
      <c r="V134" s="76"/>
      <c r="W134" s="77">
        <f t="shared" si="45"/>
        <v>0</v>
      </c>
      <c r="X134" s="76"/>
      <c r="Y134" s="77">
        <f t="shared" si="46"/>
        <v>0</v>
      </c>
      <c r="Z134" s="73">
        <f t="shared" si="42"/>
        <v>9</v>
      </c>
      <c r="AA134" s="73">
        <f t="shared" si="43"/>
        <v>-6</v>
      </c>
      <c r="AB134" s="76"/>
      <c r="AC134" s="77"/>
      <c r="AD134" s="76"/>
      <c r="AE134" s="73">
        <v>8</v>
      </c>
      <c r="AF134" s="73">
        <v>-4</v>
      </c>
      <c r="AG134" s="73">
        <v>-4</v>
      </c>
      <c r="AH134" s="67"/>
    </row>
    <row r="135" spans="1:35" s="17" customFormat="1" ht="62.25" hidden="1" customHeight="1" x14ac:dyDescent="0.25">
      <c r="A135" s="201" t="s">
        <v>301</v>
      </c>
      <c r="B135" s="223" t="s">
        <v>302</v>
      </c>
      <c r="C135" s="204" t="s">
        <v>272</v>
      </c>
      <c r="D135" s="204" t="s">
        <v>273</v>
      </c>
      <c r="E135" s="203" t="s">
        <v>41</v>
      </c>
      <c r="F135" s="205" t="s">
        <v>303</v>
      </c>
      <c r="G135" s="206">
        <v>29</v>
      </c>
      <c r="H135" s="207">
        <v>1088</v>
      </c>
      <c r="I135" s="208">
        <v>539</v>
      </c>
      <c r="J135" s="82">
        <v>0</v>
      </c>
      <c r="K135" s="74">
        <v>414551.93</v>
      </c>
      <c r="L135" s="130">
        <f t="shared" si="37"/>
        <v>0</v>
      </c>
      <c r="M135" s="76"/>
      <c r="N135" s="77"/>
      <c r="O135" s="73">
        <f t="shared" si="38"/>
        <v>0</v>
      </c>
      <c r="P135" s="76"/>
      <c r="Q135" s="76"/>
      <c r="R135" s="77">
        <f t="shared" si="25"/>
        <v>0</v>
      </c>
      <c r="S135" s="76">
        <f t="shared" si="44"/>
        <v>0</v>
      </c>
      <c r="T135" s="73"/>
      <c r="U135" s="77">
        <f t="shared" si="45"/>
        <v>0</v>
      </c>
      <c r="V135" s="73"/>
      <c r="W135" s="77">
        <f t="shared" si="45"/>
        <v>0</v>
      </c>
      <c r="X135" s="73"/>
      <c r="Y135" s="77">
        <f t="shared" si="46"/>
        <v>0</v>
      </c>
      <c r="Z135" s="73">
        <f t="shared" si="42"/>
        <v>0</v>
      </c>
      <c r="AA135" s="73">
        <f t="shared" si="43"/>
        <v>0</v>
      </c>
      <c r="AB135" s="76">
        <f>T135</f>
        <v>0</v>
      </c>
      <c r="AC135" s="77">
        <f>ROUND(AB135*$K135,2)</f>
        <v>0</v>
      </c>
      <c r="AD135" s="76"/>
      <c r="AE135" s="73"/>
      <c r="AF135" s="73"/>
      <c r="AG135" s="73"/>
    </row>
    <row r="136" spans="1:35" s="17" customFormat="1" ht="25.5" hidden="1" x14ac:dyDescent="0.25">
      <c r="A136" s="159" t="s">
        <v>304</v>
      </c>
      <c r="B136" s="188"/>
      <c r="C136" s="189"/>
      <c r="D136" s="189"/>
      <c r="E136" s="189"/>
      <c r="F136" s="190"/>
      <c r="G136" s="159"/>
      <c r="H136" s="191"/>
      <c r="I136" s="192"/>
      <c r="J136" s="136"/>
      <c r="K136" s="137"/>
      <c r="L136" s="138"/>
      <c r="M136" s="212"/>
      <c r="N136" s="196"/>
      <c r="O136" s="212">
        <f t="shared" si="38"/>
        <v>0</v>
      </c>
      <c r="P136" s="212"/>
      <c r="Q136" s="212"/>
      <c r="R136" s="196">
        <f t="shared" si="25"/>
        <v>0</v>
      </c>
      <c r="S136" s="212"/>
      <c r="T136" s="212"/>
      <c r="U136" s="212"/>
      <c r="V136" s="212"/>
      <c r="W136" s="212"/>
      <c r="X136" s="212"/>
      <c r="Y136" s="212"/>
      <c r="Z136" s="195"/>
      <c r="AA136" s="195"/>
      <c r="AB136" s="212"/>
      <c r="AC136" s="196"/>
      <c r="AD136" s="212"/>
      <c r="AE136" s="196"/>
      <c r="AF136" s="212"/>
      <c r="AG136" s="196"/>
    </row>
    <row r="137" spans="1:35" ht="28.5" customHeight="1" x14ac:dyDescent="0.35">
      <c r="A137" s="591" t="s">
        <v>305</v>
      </c>
      <c r="B137" s="592"/>
      <c r="C137" s="592"/>
      <c r="D137" s="593"/>
      <c r="E137" s="593"/>
      <c r="F137" s="594"/>
      <c r="G137" s="591"/>
      <c r="H137" s="595"/>
      <c r="I137" s="596"/>
      <c r="J137" s="60">
        <v>300</v>
      </c>
      <c r="K137" s="58"/>
      <c r="L137" s="597">
        <f>SUM(L138:L151)</f>
        <v>92318848.319999993</v>
      </c>
      <c r="M137" s="213">
        <f t="shared" ref="M137:AG137" si="49">SUM(M138:M151)</f>
        <v>158</v>
      </c>
      <c r="N137" s="214">
        <f t="shared" si="49"/>
        <v>0</v>
      </c>
      <c r="O137" s="215">
        <f t="shared" si="49"/>
        <v>107</v>
      </c>
      <c r="P137" s="148">
        <f t="shared" si="49"/>
        <v>101</v>
      </c>
      <c r="Q137" s="148">
        <f t="shared" si="49"/>
        <v>0</v>
      </c>
      <c r="R137" s="125">
        <f t="shared" si="25"/>
        <v>94.392523364485982</v>
      </c>
      <c r="S137" s="148">
        <f t="shared" si="49"/>
        <v>-57</v>
      </c>
      <c r="T137" s="148">
        <f t="shared" si="49"/>
        <v>0</v>
      </c>
      <c r="U137" s="216">
        <f t="shared" si="49"/>
        <v>0</v>
      </c>
      <c r="V137" s="148">
        <f t="shared" si="49"/>
        <v>0</v>
      </c>
      <c r="W137" s="216">
        <f t="shared" si="49"/>
        <v>0</v>
      </c>
      <c r="X137" s="148">
        <f t="shared" si="49"/>
        <v>0</v>
      </c>
      <c r="Y137" s="216">
        <f t="shared" si="49"/>
        <v>0</v>
      </c>
      <c r="Z137" s="217">
        <f t="shared" si="49"/>
        <v>-6</v>
      </c>
      <c r="AA137" s="217">
        <f t="shared" si="49"/>
        <v>-199</v>
      </c>
      <c r="AB137" s="148">
        <f t="shared" si="49"/>
        <v>0</v>
      </c>
      <c r="AC137" s="125">
        <f t="shared" si="49"/>
        <v>0</v>
      </c>
      <c r="AD137" s="126">
        <f t="shared" si="49"/>
        <v>0</v>
      </c>
      <c r="AE137" s="126">
        <f t="shared" si="49"/>
        <v>0</v>
      </c>
      <c r="AF137" s="126">
        <f t="shared" si="49"/>
        <v>0</v>
      </c>
      <c r="AG137" s="126">
        <f t="shared" si="49"/>
        <v>0</v>
      </c>
      <c r="AH137" s="67"/>
    </row>
    <row r="138" spans="1:35" ht="36" customHeight="1" x14ac:dyDescent="0.35">
      <c r="A138" s="779" t="s">
        <v>306</v>
      </c>
      <c r="B138" s="780" t="s">
        <v>307</v>
      </c>
      <c r="C138" s="753" t="s">
        <v>308</v>
      </c>
      <c r="D138" s="754" t="s">
        <v>309</v>
      </c>
      <c r="E138" s="741" t="s">
        <v>154</v>
      </c>
      <c r="F138" s="599" t="s">
        <v>310</v>
      </c>
      <c r="G138" s="590">
        <v>30</v>
      </c>
      <c r="H138" s="600">
        <v>0</v>
      </c>
      <c r="I138" s="611">
        <v>91</v>
      </c>
      <c r="J138" s="151">
        <v>0</v>
      </c>
      <c r="K138" s="339">
        <v>262162.81</v>
      </c>
      <c r="L138" s="152">
        <f t="shared" ref="L138:L151" si="50">ROUND(J138*$K138,2)</f>
        <v>0</v>
      </c>
      <c r="M138" s="153"/>
      <c r="N138" s="77"/>
      <c r="O138" s="73">
        <f t="shared" ref="O138:O151" si="51">ROUND(J138/12*AH$5,0)</f>
        <v>0</v>
      </c>
      <c r="P138" s="76"/>
      <c r="Q138" s="76"/>
      <c r="R138" s="77">
        <f t="shared" si="25"/>
        <v>0</v>
      </c>
      <c r="S138" s="73">
        <f t="shared" ref="S138:S141" si="52">P138-M138</f>
        <v>0</v>
      </c>
      <c r="T138" s="76"/>
      <c r="U138" s="93">
        <f>ROUND(T138*$K138,2)</f>
        <v>0</v>
      </c>
      <c r="V138" s="76"/>
      <c r="W138" s="93">
        <f>ROUND(V138*$K138,2)</f>
        <v>0</v>
      </c>
      <c r="X138" s="76"/>
      <c r="Y138" s="93">
        <f>ROUND(X138*$K138,2)</f>
        <v>0</v>
      </c>
      <c r="Z138" s="73">
        <f t="shared" ref="Z138:Z151" si="53">P138-O138</f>
        <v>0</v>
      </c>
      <c r="AA138" s="73">
        <f t="shared" ref="AA138:AA151" si="54">P138-J138</f>
        <v>0</v>
      </c>
      <c r="AB138" s="76"/>
      <c r="AC138" s="77">
        <f>ROUND(AB138*$K138,2)</f>
        <v>0</v>
      </c>
      <c r="AD138" s="76"/>
      <c r="AE138" s="73"/>
      <c r="AF138" s="73"/>
      <c r="AG138" s="73"/>
      <c r="AH138" s="67"/>
      <c r="AI138" s="612"/>
    </row>
    <row r="139" spans="1:35" ht="50.25" customHeight="1" x14ac:dyDescent="0.35">
      <c r="A139" s="826"/>
      <c r="B139" s="796"/>
      <c r="C139" s="764"/>
      <c r="D139" s="767"/>
      <c r="E139" s="763"/>
      <c r="F139" s="599" t="s">
        <v>311</v>
      </c>
      <c r="G139" s="590">
        <v>30</v>
      </c>
      <c r="H139" s="267">
        <v>221</v>
      </c>
      <c r="I139" s="268">
        <v>92</v>
      </c>
      <c r="J139" s="76">
        <v>2</v>
      </c>
      <c r="K139" s="341">
        <v>262162.81</v>
      </c>
      <c r="L139" s="220">
        <f t="shared" si="50"/>
        <v>524325.62</v>
      </c>
      <c r="M139" s="153">
        <v>2</v>
      </c>
      <c r="N139" s="77"/>
      <c r="O139" s="73">
        <f t="shared" si="51"/>
        <v>1</v>
      </c>
      <c r="P139" s="76">
        <v>2</v>
      </c>
      <c r="Q139" s="76"/>
      <c r="R139" s="77">
        <f t="shared" si="25"/>
        <v>200</v>
      </c>
      <c r="S139" s="73">
        <f t="shared" si="52"/>
        <v>0</v>
      </c>
      <c r="T139" s="76"/>
      <c r="U139" s="77">
        <f t="shared" ref="U139:W151" si="55">ROUND(T139*$K139,2)</f>
        <v>0</v>
      </c>
      <c r="V139" s="76"/>
      <c r="W139" s="93">
        <f t="shared" si="55"/>
        <v>0</v>
      </c>
      <c r="X139" s="76"/>
      <c r="Y139" s="93">
        <f t="shared" ref="Y139:Y151" si="56">ROUND(X139*$K139,2)</f>
        <v>0</v>
      </c>
      <c r="Z139" s="73">
        <f t="shared" si="53"/>
        <v>1</v>
      </c>
      <c r="AA139" s="73">
        <f t="shared" si="54"/>
        <v>0</v>
      </c>
      <c r="AB139" s="76"/>
      <c r="AC139" s="77">
        <f>ROUND(AB139*$K139,2)</f>
        <v>0</v>
      </c>
      <c r="AD139" s="76"/>
      <c r="AE139" s="76"/>
      <c r="AF139" s="76"/>
      <c r="AG139" s="76"/>
      <c r="AH139" s="67"/>
      <c r="AI139" s="586"/>
    </row>
    <row r="140" spans="1:35" ht="50.25" customHeight="1" x14ac:dyDescent="0.35">
      <c r="A140" s="826"/>
      <c r="B140" s="796"/>
      <c r="C140" s="764"/>
      <c r="D140" s="767"/>
      <c r="E140" s="763"/>
      <c r="F140" s="599" t="s">
        <v>312</v>
      </c>
      <c r="G140" s="590">
        <v>30</v>
      </c>
      <c r="H140" s="267">
        <v>220</v>
      </c>
      <c r="I140" s="268">
        <v>93</v>
      </c>
      <c r="J140" s="76">
        <v>162</v>
      </c>
      <c r="K140" s="341">
        <v>262162.81</v>
      </c>
      <c r="L140" s="220">
        <f t="shared" si="50"/>
        <v>42470375.219999999</v>
      </c>
      <c r="M140" s="153">
        <v>88</v>
      </c>
      <c r="N140" s="77"/>
      <c r="O140" s="73">
        <f>ROUND(J140/12*AH$5,0)+7</f>
        <v>61</v>
      </c>
      <c r="P140" s="221">
        <v>81</v>
      </c>
      <c r="Q140" s="76"/>
      <c r="R140" s="77">
        <f t="shared" si="25"/>
        <v>132.78688524590163</v>
      </c>
      <c r="S140" s="73">
        <f t="shared" si="52"/>
        <v>-7</v>
      </c>
      <c r="T140" s="76"/>
      <c r="U140" s="77">
        <f t="shared" si="55"/>
        <v>0</v>
      </c>
      <c r="V140" s="76"/>
      <c r="W140" s="93">
        <f t="shared" si="55"/>
        <v>0</v>
      </c>
      <c r="X140" s="76"/>
      <c r="Y140" s="93">
        <f t="shared" si="56"/>
        <v>0</v>
      </c>
      <c r="Z140" s="73">
        <f t="shared" si="53"/>
        <v>20</v>
      </c>
      <c r="AA140" s="73">
        <f t="shared" si="54"/>
        <v>-81</v>
      </c>
      <c r="AB140" s="76"/>
      <c r="AC140" s="77">
        <f>ROUND(AB140*$K140,2)</f>
        <v>0</v>
      </c>
      <c r="AD140" s="76"/>
      <c r="AE140" s="76"/>
      <c r="AF140" s="76"/>
      <c r="AG140" s="76"/>
      <c r="AH140" s="67"/>
      <c r="AI140" s="586"/>
    </row>
    <row r="141" spans="1:35" ht="50.25" customHeight="1" x14ac:dyDescent="0.35">
      <c r="A141" s="826"/>
      <c r="B141" s="796"/>
      <c r="C141" s="764"/>
      <c r="D141" s="767"/>
      <c r="E141" s="763"/>
      <c r="F141" s="599" t="s">
        <v>313</v>
      </c>
      <c r="G141" s="590">
        <v>30</v>
      </c>
      <c r="H141" s="267">
        <v>219</v>
      </c>
      <c r="I141" s="268">
        <v>94</v>
      </c>
      <c r="J141" s="76">
        <v>85</v>
      </c>
      <c r="K141" s="341">
        <v>262162.81</v>
      </c>
      <c r="L141" s="220">
        <f t="shared" si="50"/>
        <v>22283838.850000001</v>
      </c>
      <c r="M141" s="153">
        <v>42</v>
      </c>
      <c r="N141" s="77"/>
      <c r="O141" s="73">
        <f t="shared" si="51"/>
        <v>28</v>
      </c>
      <c r="P141" s="221">
        <v>5</v>
      </c>
      <c r="Q141" s="76"/>
      <c r="R141" s="77">
        <f t="shared" si="25"/>
        <v>17.857142857142858</v>
      </c>
      <c r="S141" s="73">
        <f t="shared" si="52"/>
        <v>-37</v>
      </c>
      <c r="T141" s="76"/>
      <c r="U141" s="77">
        <f t="shared" si="55"/>
        <v>0</v>
      </c>
      <c r="V141" s="76"/>
      <c r="W141" s="93">
        <f t="shared" si="55"/>
        <v>0</v>
      </c>
      <c r="X141" s="76"/>
      <c r="Y141" s="93">
        <f t="shared" si="56"/>
        <v>0</v>
      </c>
      <c r="Z141" s="73">
        <f t="shared" si="53"/>
        <v>-23</v>
      </c>
      <c r="AA141" s="73">
        <f t="shared" si="54"/>
        <v>-80</v>
      </c>
      <c r="AB141" s="76"/>
      <c r="AC141" s="77">
        <f>ROUND(AB141*$K141,2)</f>
        <v>0</v>
      </c>
      <c r="AD141" s="76"/>
      <c r="AE141" s="76"/>
      <c r="AF141" s="76"/>
      <c r="AG141" s="76"/>
      <c r="AH141" s="67"/>
      <c r="AI141" s="586"/>
    </row>
    <row r="142" spans="1:35" s="17" customFormat="1" ht="50.25" hidden="1" customHeight="1" x14ac:dyDescent="0.25">
      <c r="A142" s="799"/>
      <c r="B142" s="795"/>
      <c r="C142" s="763"/>
      <c r="D142" s="766"/>
      <c r="E142" s="769"/>
      <c r="F142" s="129" t="s">
        <v>314</v>
      </c>
      <c r="G142" s="70">
        <v>30</v>
      </c>
      <c r="H142" s="71">
        <v>214</v>
      </c>
      <c r="I142" s="72">
        <v>95</v>
      </c>
      <c r="J142" s="73">
        <v>0</v>
      </c>
      <c r="K142" s="81">
        <v>262162.81</v>
      </c>
      <c r="L142" s="75">
        <f t="shared" si="50"/>
        <v>0</v>
      </c>
      <c r="M142" s="76"/>
      <c r="N142" s="77"/>
      <c r="O142" s="73">
        <f t="shared" si="51"/>
        <v>0</v>
      </c>
      <c r="P142" s="76"/>
      <c r="Q142" s="76"/>
      <c r="R142" s="77">
        <f t="shared" ref="R142:R205" si="57">IFERROR(P142/O142*100,0)</f>
        <v>0</v>
      </c>
      <c r="S142" s="76">
        <f t="shared" ref="S142:S151" si="58">J142-P142</f>
        <v>0</v>
      </c>
      <c r="T142" s="76"/>
      <c r="U142" s="93">
        <f t="shared" si="55"/>
        <v>0</v>
      </c>
      <c r="V142" s="76"/>
      <c r="W142" s="93">
        <f t="shared" si="55"/>
        <v>0</v>
      </c>
      <c r="X142" s="76"/>
      <c r="Y142" s="93">
        <f t="shared" si="56"/>
        <v>0</v>
      </c>
      <c r="Z142" s="73">
        <f t="shared" si="53"/>
        <v>0</v>
      </c>
      <c r="AA142" s="73">
        <f t="shared" si="54"/>
        <v>0</v>
      </c>
      <c r="AB142" s="76"/>
      <c r="AC142" s="77"/>
      <c r="AD142" s="76"/>
      <c r="AE142" s="76"/>
      <c r="AF142" s="76"/>
      <c r="AG142" s="76"/>
    </row>
    <row r="143" spans="1:35" s="17" customFormat="1" ht="34.5" hidden="1" customHeight="1" x14ac:dyDescent="0.25">
      <c r="A143" s="738"/>
      <c r="B143" s="740"/>
      <c r="C143" s="742"/>
      <c r="D143" s="755"/>
      <c r="E143" s="756"/>
      <c r="F143" s="129" t="s">
        <v>315</v>
      </c>
      <c r="G143" s="70">
        <v>30</v>
      </c>
      <c r="H143" s="71">
        <v>218</v>
      </c>
      <c r="I143" s="72">
        <v>96</v>
      </c>
      <c r="J143" s="73">
        <v>0</v>
      </c>
      <c r="K143" s="81">
        <v>262162.81</v>
      </c>
      <c r="L143" s="75">
        <f t="shared" si="50"/>
        <v>0</v>
      </c>
      <c r="M143" s="76"/>
      <c r="N143" s="77"/>
      <c r="O143" s="73">
        <f t="shared" si="51"/>
        <v>0</v>
      </c>
      <c r="P143" s="76"/>
      <c r="Q143" s="76"/>
      <c r="R143" s="77">
        <f t="shared" si="57"/>
        <v>0</v>
      </c>
      <c r="S143" s="76">
        <f t="shared" si="58"/>
        <v>0</v>
      </c>
      <c r="T143" s="76"/>
      <c r="U143" s="93">
        <f t="shared" si="55"/>
        <v>0</v>
      </c>
      <c r="V143" s="76"/>
      <c r="W143" s="93">
        <f t="shared" si="55"/>
        <v>0</v>
      </c>
      <c r="X143" s="76"/>
      <c r="Y143" s="93">
        <f t="shared" si="56"/>
        <v>0</v>
      </c>
      <c r="Z143" s="73">
        <f t="shared" si="53"/>
        <v>0</v>
      </c>
      <c r="AA143" s="73">
        <f t="shared" si="54"/>
        <v>0</v>
      </c>
      <c r="AB143" s="76"/>
      <c r="AC143" s="77"/>
      <c r="AD143" s="76"/>
      <c r="AE143" s="76"/>
      <c r="AF143" s="76"/>
      <c r="AG143" s="76"/>
    </row>
    <row r="144" spans="1:35" ht="59.25" customHeight="1" x14ac:dyDescent="0.35">
      <c r="A144" s="779" t="s">
        <v>316</v>
      </c>
      <c r="B144" s="780" t="s">
        <v>317</v>
      </c>
      <c r="C144" s="753" t="s">
        <v>318</v>
      </c>
      <c r="D144" s="754" t="s">
        <v>319</v>
      </c>
      <c r="E144" s="741" t="s">
        <v>154</v>
      </c>
      <c r="F144" s="599" t="s">
        <v>320</v>
      </c>
      <c r="G144" s="590">
        <v>469</v>
      </c>
      <c r="H144" s="267">
        <v>217</v>
      </c>
      <c r="I144" s="613">
        <v>97</v>
      </c>
      <c r="J144" s="82">
        <v>51</v>
      </c>
      <c r="K144" s="339">
        <v>530202.13</v>
      </c>
      <c r="L144" s="152">
        <f t="shared" si="50"/>
        <v>27040308.629999999</v>
      </c>
      <c r="M144" s="153">
        <v>26</v>
      </c>
      <c r="N144" s="77"/>
      <c r="O144" s="73">
        <f>ROUND(J144/12*AH$5,0)</f>
        <v>17</v>
      </c>
      <c r="P144" s="221">
        <v>13</v>
      </c>
      <c r="Q144" s="76"/>
      <c r="R144" s="77">
        <f t="shared" si="57"/>
        <v>76.470588235294116</v>
      </c>
      <c r="S144" s="73">
        <f>P144-M144</f>
        <v>-13</v>
      </c>
      <c r="T144" s="76"/>
      <c r="U144" s="93">
        <f t="shared" si="55"/>
        <v>0</v>
      </c>
      <c r="V144" s="76"/>
      <c r="W144" s="93">
        <f t="shared" si="55"/>
        <v>0</v>
      </c>
      <c r="X144" s="76"/>
      <c r="Y144" s="93">
        <f t="shared" si="56"/>
        <v>0</v>
      </c>
      <c r="Z144" s="73">
        <f t="shared" si="53"/>
        <v>-4</v>
      </c>
      <c r="AA144" s="73">
        <f t="shared" si="54"/>
        <v>-38</v>
      </c>
      <c r="AB144" s="76"/>
      <c r="AC144" s="77">
        <f>ROUND(AB144*$K144,2)</f>
        <v>0</v>
      </c>
      <c r="AD144" s="76"/>
      <c r="AE144" s="76"/>
      <c r="AF144" s="76"/>
      <c r="AG144" s="76"/>
      <c r="AH144" s="67"/>
    </row>
    <row r="145" spans="1:33" s="17" customFormat="1" ht="50.25" hidden="1" customHeight="1" x14ac:dyDescent="0.25">
      <c r="A145" s="799"/>
      <c r="B145" s="795"/>
      <c r="C145" s="763"/>
      <c r="D145" s="766"/>
      <c r="E145" s="769"/>
      <c r="F145" s="129" t="s">
        <v>321</v>
      </c>
      <c r="G145" s="70">
        <v>469</v>
      </c>
      <c r="H145" s="71">
        <v>216</v>
      </c>
      <c r="I145" s="72">
        <v>98</v>
      </c>
      <c r="J145" s="73">
        <v>0</v>
      </c>
      <c r="K145" s="81">
        <v>530202.13</v>
      </c>
      <c r="L145" s="75">
        <f t="shared" si="50"/>
        <v>0</v>
      </c>
      <c r="M145" s="76"/>
      <c r="N145" s="77"/>
      <c r="O145" s="73">
        <f t="shared" si="51"/>
        <v>0</v>
      </c>
      <c r="P145" s="76"/>
      <c r="Q145" s="76"/>
      <c r="R145" s="77">
        <f t="shared" si="57"/>
        <v>0</v>
      </c>
      <c r="S145" s="76">
        <f t="shared" si="58"/>
        <v>0</v>
      </c>
      <c r="T145" s="76"/>
      <c r="U145" s="93">
        <f t="shared" si="55"/>
        <v>0</v>
      </c>
      <c r="V145" s="76"/>
      <c r="W145" s="93">
        <f t="shared" si="55"/>
        <v>0</v>
      </c>
      <c r="X145" s="76"/>
      <c r="Y145" s="93">
        <f t="shared" si="56"/>
        <v>0</v>
      </c>
      <c r="Z145" s="73">
        <f t="shared" si="53"/>
        <v>0</v>
      </c>
      <c r="AA145" s="73">
        <f t="shared" si="54"/>
        <v>0</v>
      </c>
      <c r="AB145" s="76"/>
      <c r="AC145" s="77"/>
      <c r="AD145" s="76"/>
      <c r="AE145" s="77"/>
      <c r="AF145" s="76"/>
      <c r="AG145" s="77"/>
    </row>
    <row r="146" spans="1:33" s="17" customFormat="1" ht="50.25" hidden="1" customHeight="1" x14ac:dyDescent="0.25">
      <c r="A146" s="799"/>
      <c r="B146" s="795"/>
      <c r="C146" s="763"/>
      <c r="D146" s="766"/>
      <c r="E146" s="769"/>
      <c r="F146" s="129" t="s">
        <v>322</v>
      </c>
      <c r="G146" s="70">
        <v>469</v>
      </c>
      <c r="H146" s="71">
        <v>215</v>
      </c>
      <c r="I146" s="72">
        <v>99</v>
      </c>
      <c r="J146" s="73">
        <v>0</v>
      </c>
      <c r="K146" s="81">
        <v>530202.13</v>
      </c>
      <c r="L146" s="75">
        <f t="shared" si="50"/>
        <v>0</v>
      </c>
      <c r="M146" s="76"/>
      <c r="N146" s="77"/>
      <c r="O146" s="73">
        <f t="shared" si="51"/>
        <v>0</v>
      </c>
      <c r="P146" s="76"/>
      <c r="Q146" s="76"/>
      <c r="R146" s="77">
        <f t="shared" si="57"/>
        <v>0</v>
      </c>
      <c r="S146" s="76">
        <f t="shared" si="58"/>
        <v>0</v>
      </c>
      <c r="T146" s="76"/>
      <c r="U146" s="93">
        <f t="shared" si="55"/>
        <v>0</v>
      </c>
      <c r="V146" s="76"/>
      <c r="W146" s="93">
        <f t="shared" si="55"/>
        <v>0</v>
      </c>
      <c r="X146" s="76"/>
      <c r="Y146" s="93">
        <f t="shared" si="56"/>
        <v>0</v>
      </c>
      <c r="Z146" s="73">
        <f t="shared" si="53"/>
        <v>0</v>
      </c>
      <c r="AA146" s="73">
        <f t="shared" si="54"/>
        <v>0</v>
      </c>
      <c r="AB146" s="76"/>
      <c r="AC146" s="77"/>
      <c r="AD146" s="76"/>
      <c r="AE146" s="77"/>
      <c r="AF146" s="76"/>
      <c r="AG146" s="77"/>
    </row>
    <row r="147" spans="1:33" s="17" customFormat="1" ht="50.25" hidden="1" customHeight="1" x14ac:dyDescent="0.25">
      <c r="A147" s="799"/>
      <c r="B147" s="795"/>
      <c r="C147" s="763"/>
      <c r="D147" s="766"/>
      <c r="E147" s="769"/>
      <c r="F147" s="129" t="s">
        <v>314</v>
      </c>
      <c r="G147" s="70">
        <v>469</v>
      </c>
      <c r="H147" s="71">
        <v>214</v>
      </c>
      <c r="I147" s="72">
        <v>100</v>
      </c>
      <c r="J147" s="73">
        <v>0</v>
      </c>
      <c r="K147" s="81">
        <v>530202.13</v>
      </c>
      <c r="L147" s="75">
        <f t="shared" si="50"/>
        <v>0</v>
      </c>
      <c r="M147" s="76"/>
      <c r="N147" s="77"/>
      <c r="O147" s="73">
        <f t="shared" si="51"/>
        <v>0</v>
      </c>
      <c r="P147" s="76"/>
      <c r="Q147" s="76"/>
      <c r="R147" s="77">
        <f t="shared" si="57"/>
        <v>0</v>
      </c>
      <c r="S147" s="76">
        <f t="shared" si="58"/>
        <v>0</v>
      </c>
      <c r="T147" s="76"/>
      <c r="U147" s="93">
        <f t="shared" si="55"/>
        <v>0</v>
      </c>
      <c r="V147" s="76"/>
      <c r="W147" s="93">
        <f t="shared" si="55"/>
        <v>0</v>
      </c>
      <c r="X147" s="76"/>
      <c r="Y147" s="93">
        <f t="shared" si="56"/>
        <v>0</v>
      </c>
      <c r="Z147" s="73">
        <f t="shared" si="53"/>
        <v>0</v>
      </c>
      <c r="AA147" s="73">
        <f t="shared" si="54"/>
        <v>0</v>
      </c>
      <c r="AB147" s="76"/>
      <c r="AC147" s="77"/>
      <c r="AD147" s="76"/>
      <c r="AE147" s="77"/>
      <c r="AF147" s="76"/>
      <c r="AG147" s="77"/>
    </row>
    <row r="148" spans="1:33" s="17" customFormat="1" ht="50.25" hidden="1" customHeight="1" x14ac:dyDescent="0.25">
      <c r="A148" s="799"/>
      <c r="B148" s="795"/>
      <c r="C148" s="763"/>
      <c r="D148" s="766"/>
      <c r="E148" s="769"/>
      <c r="F148" s="129" t="s">
        <v>323</v>
      </c>
      <c r="G148" s="70">
        <v>469</v>
      </c>
      <c r="H148" s="71">
        <v>213</v>
      </c>
      <c r="I148" s="72">
        <v>101</v>
      </c>
      <c r="J148" s="73">
        <v>0</v>
      </c>
      <c r="K148" s="81">
        <v>530202.13</v>
      </c>
      <c r="L148" s="75">
        <f t="shared" si="50"/>
        <v>0</v>
      </c>
      <c r="M148" s="76"/>
      <c r="N148" s="77"/>
      <c r="O148" s="73">
        <f t="shared" si="51"/>
        <v>0</v>
      </c>
      <c r="P148" s="76"/>
      <c r="Q148" s="76"/>
      <c r="R148" s="77">
        <f t="shared" si="57"/>
        <v>0</v>
      </c>
      <c r="S148" s="76">
        <f t="shared" si="58"/>
        <v>0</v>
      </c>
      <c r="T148" s="76"/>
      <c r="U148" s="93">
        <f t="shared" si="55"/>
        <v>0</v>
      </c>
      <c r="V148" s="76"/>
      <c r="W148" s="93">
        <f t="shared" si="55"/>
        <v>0</v>
      </c>
      <c r="X148" s="76"/>
      <c r="Y148" s="93">
        <f t="shared" si="56"/>
        <v>0</v>
      </c>
      <c r="Z148" s="73">
        <f t="shared" si="53"/>
        <v>0</v>
      </c>
      <c r="AA148" s="73">
        <f t="shared" si="54"/>
        <v>0</v>
      </c>
      <c r="AB148" s="76"/>
      <c r="AC148" s="77"/>
      <c r="AD148" s="76"/>
      <c r="AE148" s="77"/>
      <c r="AF148" s="76"/>
      <c r="AG148" s="77"/>
    </row>
    <row r="149" spans="1:33" s="17" customFormat="1" ht="50.25" hidden="1" customHeight="1" x14ac:dyDescent="0.25">
      <c r="A149" s="799"/>
      <c r="B149" s="795"/>
      <c r="C149" s="763"/>
      <c r="D149" s="766"/>
      <c r="E149" s="769"/>
      <c r="F149" s="129" t="s">
        <v>324</v>
      </c>
      <c r="G149" s="70">
        <v>469</v>
      </c>
      <c r="H149" s="71">
        <v>212</v>
      </c>
      <c r="I149" s="72">
        <v>102</v>
      </c>
      <c r="J149" s="73">
        <v>0</v>
      </c>
      <c r="K149" s="81">
        <v>530202.13</v>
      </c>
      <c r="L149" s="75">
        <f t="shared" si="50"/>
        <v>0</v>
      </c>
      <c r="M149" s="76"/>
      <c r="N149" s="77"/>
      <c r="O149" s="73">
        <f t="shared" si="51"/>
        <v>0</v>
      </c>
      <c r="P149" s="76"/>
      <c r="Q149" s="76"/>
      <c r="R149" s="77">
        <f t="shared" si="57"/>
        <v>0</v>
      </c>
      <c r="S149" s="76">
        <f t="shared" si="58"/>
        <v>0</v>
      </c>
      <c r="T149" s="76"/>
      <c r="U149" s="93">
        <f t="shared" si="55"/>
        <v>0</v>
      </c>
      <c r="V149" s="76"/>
      <c r="W149" s="93">
        <f t="shared" si="55"/>
        <v>0</v>
      </c>
      <c r="X149" s="76"/>
      <c r="Y149" s="93">
        <f t="shared" si="56"/>
        <v>0</v>
      </c>
      <c r="Z149" s="73">
        <f t="shared" si="53"/>
        <v>0</v>
      </c>
      <c r="AA149" s="73">
        <f t="shared" si="54"/>
        <v>0</v>
      </c>
      <c r="AB149" s="76"/>
      <c r="AC149" s="77"/>
      <c r="AD149" s="76"/>
      <c r="AE149" s="77"/>
      <c r="AF149" s="76"/>
      <c r="AG149" s="77"/>
    </row>
    <row r="150" spans="1:33" s="17" customFormat="1" ht="50.25" hidden="1" customHeight="1" x14ac:dyDescent="0.25">
      <c r="A150" s="799"/>
      <c r="B150" s="795"/>
      <c r="C150" s="763"/>
      <c r="D150" s="766"/>
      <c r="E150" s="769"/>
      <c r="F150" s="129" t="s">
        <v>325</v>
      </c>
      <c r="G150" s="70">
        <v>469</v>
      </c>
      <c r="H150" s="71">
        <v>211</v>
      </c>
      <c r="I150" s="72">
        <v>103</v>
      </c>
      <c r="J150" s="73">
        <v>0</v>
      </c>
      <c r="K150" s="81">
        <v>530202.13</v>
      </c>
      <c r="L150" s="75">
        <f t="shared" si="50"/>
        <v>0</v>
      </c>
      <c r="M150" s="76"/>
      <c r="N150" s="77"/>
      <c r="O150" s="73">
        <f t="shared" si="51"/>
        <v>0</v>
      </c>
      <c r="P150" s="76"/>
      <c r="Q150" s="76"/>
      <c r="R150" s="77">
        <f t="shared" si="57"/>
        <v>0</v>
      </c>
      <c r="S150" s="76">
        <f t="shared" si="58"/>
        <v>0</v>
      </c>
      <c r="T150" s="76"/>
      <c r="U150" s="93">
        <f t="shared" si="55"/>
        <v>0</v>
      </c>
      <c r="V150" s="76"/>
      <c r="W150" s="93">
        <f t="shared" si="55"/>
        <v>0</v>
      </c>
      <c r="X150" s="76"/>
      <c r="Y150" s="93">
        <f t="shared" si="56"/>
        <v>0</v>
      </c>
      <c r="Z150" s="73">
        <f t="shared" si="53"/>
        <v>0</v>
      </c>
      <c r="AA150" s="73">
        <f t="shared" si="54"/>
        <v>0</v>
      </c>
      <c r="AB150" s="76"/>
      <c r="AC150" s="77"/>
      <c r="AD150" s="76"/>
      <c r="AE150" s="77"/>
      <c r="AF150" s="76"/>
      <c r="AG150" s="77"/>
    </row>
    <row r="151" spans="1:33" s="17" customFormat="1" ht="50.25" hidden="1" customHeight="1" x14ac:dyDescent="0.25">
      <c r="A151" s="738"/>
      <c r="B151" s="740"/>
      <c r="C151" s="742"/>
      <c r="D151" s="755"/>
      <c r="E151" s="756"/>
      <c r="F151" s="129" t="s">
        <v>326</v>
      </c>
      <c r="G151" s="70">
        <v>469</v>
      </c>
      <c r="H151" s="71">
        <v>1216</v>
      </c>
      <c r="I151" s="72">
        <v>104</v>
      </c>
      <c r="J151" s="73">
        <v>0</v>
      </c>
      <c r="K151" s="81">
        <v>530202.13</v>
      </c>
      <c r="L151" s="75">
        <f t="shared" si="50"/>
        <v>0</v>
      </c>
      <c r="M151" s="76"/>
      <c r="N151" s="77"/>
      <c r="O151" s="73">
        <f t="shared" si="51"/>
        <v>0</v>
      </c>
      <c r="P151" s="76"/>
      <c r="Q151" s="76"/>
      <c r="R151" s="77">
        <f t="shared" si="57"/>
        <v>0</v>
      </c>
      <c r="S151" s="76">
        <f t="shared" si="58"/>
        <v>0</v>
      </c>
      <c r="T151" s="76"/>
      <c r="U151" s="93">
        <f t="shared" si="55"/>
        <v>0</v>
      </c>
      <c r="V151" s="76"/>
      <c r="W151" s="93">
        <f t="shared" si="55"/>
        <v>0</v>
      </c>
      <c r="X151" s="76"/>
      <c r="Y151" s="93">
        <f t="shared" si="56"/>
        <v>0</v>
      </c>
      <c r="Z151" s="73">
        <f t="shared" si="53"/>
        <v>0</v>
      </c>
      <c r="AA151" s="73">
        <f t="shared" si="54"/>
        <v>0</v>
      </c>
      <c r="AB151" s="76"/>
      <c r="AC151" s="77"/>
      <c r="AD151" s="76"/>
      <c r="AE151" s="77"/>
      <c r="AF151" s="76"/>
      <c r="AG151" s="77"/>
    </row>
    <row r="152" spans="1:33" s="17" customFormat="1" ht="25.5" hidden="1" x14ac:dyDescent="0.25">
      <c r="A152" s="159" t="s">
        <v>327</v>
      </c>
      <c r="B152" s="188"/>
      <c r="C152" s="189"/>
      <c r="D152" s="189"/>
      <c r="E152" s="189"/>
      <c r="F152" s="190"/>
      <c r="G152" s="159"/>
      <c r="H152" s="191"/>
      <c r="I152" s="192"/>
      <c r="J152" s="136"/>
      <c r="K152" s="137"/>
      <c r="L152" s="138"/>
      <c r="M152" s="212"/>
      <c r="N152" s="196"/>
      <c r="O152" s="212"/>
      <c r="P152" s="212"/>
      <c r="Q152" s="212"/>
      <c r="R152" s="196">
        <f t="shared" si="57"/>
        <v>0</v>
      </c>
      <c r="S152" s="212"/>
      <c r="T152" s="212"/>
      <c r="U152" s="212"/>
      <c r="V152" s="212"/>
      <c r="W152" s="212"/>
      <c r="X152" s="212"/>
      <c r="Y152" s="212"/>
      <c r="Z152" s="195"/>
      <c r="AA152" s="195"/>
      <c r="AB152" s="212"/>
      <c r="AC152" s="196"/>
      <c r="AD152" s="212"/>
      <c r="AE152" s="196"/>
      <c r="AF152" s="212"/>
      <c r="AG152" s="196"/>
    </row>
    <row r="153" spans="1:33" s="17" customFormat="1" ht="25.5" hidden="1" x14ac:dyDescent="0.25">
      <c r="A153" s="109" t="s">
        <v>328</v>
      </c>
      <c r="B153" s="110"/>
      <c r="C153" s="111"/>
      <c r="D153" s="111"/>
      <c r="E153" s="111"/>
      <c r="F153" s="112"/>
      <c r="G153" s="109"/>
      <c r="H153" s="142"/>
      <c r="I153" s="143"/>
      <c r="J153" s="229">
        <v>0</v>
      </c>
      <c r="K153" s="58"/>
      <c r="L153" s="184">
        <f t="shared" ref="L153:AC153" si="59">SUM(L154:L423)</f>
        <v>0</v>
      </c>
      <c r="M153" s="124">
        <f t="shared" si="59"/>
        <v>0</v>
      </c>
      <c r="N153" s="125">
        <f t="shared" si="59"/>
        <v>0</v>
      </c>
      <c r="O153" s="124">
        <f t="shared" si="59"/>
        <v>0</v>
      </c>
      <c r="P153" s="124">
        <f t="shared" si="59"/>
        <v>0</v>
      </c>
      <c r="Q153" s="124">
        <f t="shared" si="59"/>
        <v>0</v>
      </c>
      <c r="R153" s="125">
        <f t="shared" si="57"/>
        <v>0</v>
      </c>
      <c r="S153" s="124">
        <f t="shared" si="59"/>
        <v>0</v>
      </c>
      <c r="T153" s="124">
        <f t="shared" ref="T153:Y153" si="60">SUM(T154:T423)</f>
        <v>0</v>
      </c>
      <c r="U153" s="216">
        <f t="shared" si="60"/>
        <v>0</v>
      </c>
      <c r="V153" s="124">
        <f t="shared" si="60"/>
        <v>0</v>
      </c>
      <c r="W153" s="216">
        <f t="shared" si="60"/>
        <v>0</v>
      </c>
      <c r="X153" s="124">
        <f t="shared" si="60"/>
        <v>0</v>
      </c>
      <c r="Y153" s="216">
        <f t="shared" si="60"/>
        <v>0</v>
      </c>
      <c r="Z153" s="126">
        <f t="shared" si="59"/>
        <v>0</v>
      </c>
      <c r="AA153" s="126">
        <f>SUM(AA154:AA423)</f>
        <v>0</v>
      </c>
      <c r="AB153" s="124">
        <f t="shared" si="59"/>
        <v>0</v>
      </c>
      <c r="AC153" s="125">
        <f t="shared" si="59"/>
        <v>0</v>
      </c>
      <c r="AD153" s="124">
        <f>SUM(AD154:AD423)</f>
        <v>0</v>
      </c>
      <c r="AE153" s="125">
        <f>SUM(AE154:AE423)</f>
        <v>0</v>
      </c>
      <c r="AF153" s="124">
        <f>SUM(AF154:AF423)</f>
        <v>0</v>
      </c>
      <c r="AG153" s="125">
        <f>SUM(AG154:AG423)</f>
        <v>0</v>
      </c>
    </row>
    <row r="154" spans="1:33" s="17" customFormat="1" ht="51.75" hidden="1" customHeight="1" x14ac:dyDescent="0.25">
      <c r="A154" s="823" t="s">
        <v>329</v>
      </c>
      <c r="B154" s="819" t="s">
        <v>330</v>
      </c>
      <c r="C154" s="741" t="s">
        <v>331</v>
      </c>
      <c r="D154" s="765" t="s">
        <v>332</v>
      </c>
      <c r="E154" s="768" t="s">
        <v>41</v>
      </c>
      <c r="F154" s="129" t="s">
        <v>333</v>
      </c>
      <c r="G154" s="92">
        <v>32</v>
      </c>
      <c r="H154" s="79">
        <v>1215</v>
      </c>
      <c r="I154" s="80">
        <v>105</v>
      </c>
      <c r="J154" s="158">
        <v>0</v>
      </c>
      <c r="K154" s="74">
        <v>123168.7</v>
      </c>
      <c r="L154" s="75">
        <f t="shared" ref="L154:L217" si="61">ROUND(J154*$K154,2)</f>
        <v>0</v>
      </c>
      <c r="M154" s="76"/>
      <c r="N154" s="77"/>
      <c r="O154" s="73">
        <f t="shared" ref="O154:O217" si="62">ROUND(J154/12*AH$5,0)</f>
        <v>0</v>
      </c>
      <c r="P154" s="76"/>
      <c r="Q154" s="76"/>
      <c r="R154" s="77">
        <f t="shared" si="57"/>
        <v>0</v>
      </c>
      <c r="S154" s="76">
        <f t="shared" ref="S154:S217" si="63">J154-P154</f>
        <v>0</v>
      </c>
      <c r="T154" s="76"/>
      <c r="U154" s="78"/>
      <c r="V154" s="76"/>
      <c r="W154" s="78"/>
      <c r="X154" s="76"/>
      <c r="Y154" s="78"/>
      <c r="Z154" s="73">
        <f t="shared" ref="Z154:Z217" si="64">P154-O154</f>
        <v>0</v>
      </c>
      <c r="AA154" s="73">
        <f t="shared" ref="AA154:AA217" si="65">P154-J154</f>
        <v>0</v>
      </c>
      <c r="AB154" s="76"/>
      <c r="AC154" s="77"/>
      <c r="AD154" s="76"/>
      <c r="AE154" s="77"/>
      <c r="AF154" s="76"/>
      <c r="AG154" s="77"/>
    </row>
    <row r="155" spans="1:33" s="17" customFormat="1" ht="51.75" hidden="1" customHeight="1" x14ac:dyDescent="0.25">
      <c r="A155" s="824"/>
      <c r="B155" s="751"/>
      <c r="C155" s="763"/>
      <c r="D155" s="766"/>
      <c r="E155" s="769"/>
      <c r="F155" s="129" t="s">
        <v>334</v>
      </c>
      <c r="G155" s="92">
        <v>32</v>
      </c>
      <c r="H155" s="79">
        <v>1214</v>
      </c>
      <c r="I155" s="80">
        <v>106</v>
      </c>
      <c r="J155" s="158">
        <v>0</v>
      </c>
      <c r="K155" s="81">
        <v>123168.7</v>
      </c>
      <c r="L155" s="75">
        <f t="shared" si="61"/>
        <v>0</v>
      </c>
      <c r="M155" s="76"/>
      <c r="N155" s="77"/>
      <c r="O155" s="73">
        <f t="shared" si="62"/>
        <v>0</v>
      </c>
      <c r="P155" s="76"/>
      <c r="Q155" s="76"/>
      <c r="R155" s="77">
        <f t="shared" si="57"/>
        <v>0</v>
      </c>
      <c r="S155" s="76">
        <f t="shared" si="63"/>
        <v>0</v>
      </c>
      <c r="T155" s="76"/>
      <c r="U155" s="78"/>
      <c r="V155" s="76"/>
      <c r="W155" s="78"/>
      <c r="X155" s="76"/>
      <c r="Y155" s="78"/>
      <c r="Z155" s="73">
        <f t="shared" si="64"/>
        <v>0</v>
      </c>
      <c r="AA155" s="73">
        <f t="shared" si="65"/>
        <v>0</v>
      </c>
      <c r="AB155" s="76"/>
      <c r="AC155" s="77"/>
      <c r="AD155" s="76"/>
      <c r="AE155" s="77"/>
      <c r="AF155" s="76"/>
      <c r="AG155" s="77"/>
    </row>
    <row r="156" spans="1:33" s="17" customFormat="1" ht="51.75" hidden="1" customHeight="1" x14ac:dyDescent="0.25">
      <c r="A156" s="824"/>
      <c r="B156" s="751"/>
      <c r="C156" s="763"/>
      <c r="D156" s="766"/>
      <c r="E156" s="769"/>
      <c r="F156" s="129" t="s">
        <v>335</v>
      </c>
      <c r="G156" s="92">
        <v>32</v>
      </c>
      <c r="H156" s="79">
        <v>1213</v>
      </c>
      <c r="I156" s="80">
        <v>107</v>
      </c>
      <c r="J156" s="158">
        <v>0</v>
      </c>
      <c r="K156" s="81">
        <v>123168.7</v>
      </c>
      <c r="L156" s="75">
        <f t="shared" si="61"/>
        <v>0</v>
      </c>
      <c r="M156" s="76"/>
      <c r="N156" s="77"/>
      <c r="O156" s="73">
        <f t="shared" si="62"/>
        <v>0</v>
      </c>
      <c r="P156" s="76"/>
      <c r="Q156" s="76"/>
      <c r="R156" s="77">
        <f t="shared" si="57"/>
        <v>0</v>
      </c>
      <c r="S156" s="76">
        <f t="shared" si="63"/>
        <v>0</v>
      </c>
      <c r="T156" s="76"/>
      <c r="U156" s="78"/>
      <c r="V156" s="76"/>
      <c r="W156" s="78"/>
      <c r="X156" s="76"/>
      <c r="Y156" s="78"/>
      <c r="Z156" s="73">
        <f t="shared" si="64"/>
        <v>0</v>
      </c>
      <c r="AA156" s="73">
        <f t="shared" si="65"/>
        <v>0</v>
      </c>
      <c r="AB156" s="76"/>
      <c r="AC156" s="77"/>
      <c r="AD156" s="76"/>
      <c r="AE156" s="77"/>
      <c r="AF156" s="76"/>
      <c r="AG156" s="77"/>
    </row>
    <row r="157" spans="1:33" s="17" customFormat="1" ht="51.75" hidden="1" customHeight="1" x14ac:dyDescent="0.25">
      <c r="A157" s="824"/>
      <c r="B157" s="751"/>
      <c r="C157" s="763"/>
      <c r="D157" s="766"/>
      <c r="E157" s="769"/>
      <c r="F157" s="129" t="s">
        <v>336</v>
      </c>
      <c r="G157" s="92">
        <v>32</v>
      </c>
      <c r="H157" s="79">
        <v>163</v>
      </c>
      <c r="I157" s="80">
        <v>108</v>
      </c>
      <c r="J157" s="158">
        <v>0</v>
      </c>
      <c r="K157" s="81">
        <v>123168.7</v>
      </c>
      <c r="L157" s="75">
        <f t="shared" si="61"/>
        <v>0</v>
      </c>
      <c r="M157" s="76"/>
      <c r="N157" s="77"/>
      <c r="O157" s="73">
        <f t="shared" si="62"/>
        <v>0</v>
      </c>
      <c r="P157" s="76"/>
      <c r="Q157" s="76"/>
      <c r="R157" s="77">
        <f t="shared" si="57"/>
        <v>0</v>
      </c>
      <c r="S157" s="76">
        <f t="shared" si="63"/>
        <v>0</v>
      </c>
      <c r="T157" s="76"/>
      <c r="U157" s="78"/>
      <c r="V157" s="76"/>
      <c r="W157" s="78"/>
      <c r="X157" s="76"/>
      <c r="Y157" s="78"/>
      <c r="Z157" s="73">
        <f t="shared" si="64"/>
        <v>0</v>
      </c>
      <c r="AA157" s="73">
        <f t="shared" si="65"/>
        <v>0</v>
      </c>
      <c r="AB157" s="76"/>
      <c r="AC157" s="77"/>
      <c r="AD157" s="76"/>
      <c r="AE157" s="77"/>
      <c r="AF157" s="76"/>
      <c r="AG157" s="77"/>
    </row>
    <row r="158" spans="1:33" s="17" customFormat="1" ht="51.75" hidden="1" customHeight="1" x14ac:dyDescent="0.25">
      <c r="A158" s="824"/>
      <c r="B158" s="751"/>
      <c r="C158" s="763"/>
      <c r="D158" s="766"/>
      <c r="E158" s="769"/>
      <c r="F158" s="129" t="s">
        <v>337</v>
      </c>
      <c r="G158" s="92">
        <v>32</v>
      </c>
      <c r="H158" s="79">
        <v>210</v>
      </c>
      <c r="I158" s="80">
        <v>109</v>
      </c>
      <c r="J158" s="158">
        <v>0</v>
      </c>
      <c r="K158" s="81">
        <v>123168.7</v>
      </c>
      <c r="L158" s="75">
        <f t="shared" si="61"/>
        <v>0</v>
      </c>
      <c r="M158" s="76"/>
      <c r="N158" s="77"/>
      <c r="O158" s="73">
        <f t="shared" si="62"/>
        <v>0</v>
      </c>
      <c r="P158" s="76"/>
      <c r="Q158" s="76"/>
      <c r="R158" s="77">
        <f t="shared" si="57"/>
        <v>0</v>
      </c>
      <c r="S158" s="76">
        <f t="shared" si="63"/>
        <v>0</v>
      </c>
      <c r="T158" s="76"/>
      <c r="U158" s="78"/>
      <c r="V158" s="76"/>
      <c r="W158" s="78"/>
      <c r="X158" s="76"/>
      <c r="Y158" s="78"/>
      <c r="Z158" s="73">
        <f t="shared" si="64"/>
        <v>0</v>
      </c>
      <c r="AA158" s="73">
        <f t="shared" si="65"/>
        <v>0</v>
      </c>
      <c r="AB158" s="76"/>
      <c r="AC158" s="77"/>
      <c r="AD158" s="76"/>
      <c r="AE158" s="77"/>
      <c r="AF158" s="76"/>
      <c r="AG158" s="77"/>
    </row>
    <row r="159" spans="1:33" s="17" customFormat="1" ht="51.75" hidden="1" customHeight="1" x14ac:dyDescent="0.25">
      <c r="A159" s="824"/>
      <c r="B159" s="751"/>
      <c r="C159" s="763"/>
      <c r="D159" s="766"/>
      <c r="E159" s="769"/>
      <c r="F159" s="129" t="s">
        <v>338</v>
      </c>
      <c r="G159" s="92">
        <v>32</v>
      </c>
      <c r="H159" s="79">
        <v>209</v>
      </c>
      <c r="I159" s="80">
        <v>110</v>
      </c>
      <c r="J159" s="158">
        <v>0</v>
      </c>
      <c r="K159" s="81">
        <v>123168.7</v>
      </c>
      <c r="L159" s="75">
        <f t="shared" si="61"/>
        <v>0</v>
      </c>
      <c r="M159" s="76"/>
      <c r="N159" s="77"/>
      <c r="O159" s="73">
        <f t="shared" si="62"/>
        <v>0</v>
      </c>
      <c r="P159" s="76"/>
      <c r="Q159" s="76"/>
      <c r="R159" s="77">
        <f t="shared" si="57"/>
        <v>0</v>
      </c>
      <c r="S159" s="76">
        <f t="shared" si="63"/>
        <v>0</v>
      </c>
      <c r="T159" s="76"/>
      <c r="U159" s="78"/>
      <c r="V159" s="76"/>
      <c r="W159" s="78"/>
      <c r="X159" s="76"/>
      <c r="Y159" s="78"/>
      <c r="Z159" s="73">
        <f t="shared" si="64"/>
        <v>0</v>
      </c>
      <c r="AA159" s="73">
        <f t="shared" si="65"/>
        <v>0</v>
      </c>
      <c r="AB159" s="76"/>
      <c r="AC159" s="77"/>
      <c r="AD159" s="76"/>
      <c r="AE159" s="77"/>
      <c r="AF159" s="76"/>
      <c r="AG159" s="77"/>
    </row>
    <row r="160" spans="1:33" s="17" customFormat="1" ht="51.75" hidden="1" customHeight="1" x14ac:dyDescent="0.25">
      <c r="A160" s="824"/>
      <c r="B160" s="751"/>
      <c r="C160" s="763"/>
      <c r="D160" s="766"/>
      <c r="E160" s="769"/>
      <c r="F160" s="129" t="s">
        <v>339</v>
      </c>
      <c r="G160" s="92">
        <v>32</v>
      </c>
      <c r="H160" s="79">
        <v>208</v>
      </c>
      <c r="I160" s="80">
        <v>111</v>
      </c>
      <c r="J160" s="158">
        <v>0</v>
      </c>
      <c r="K160" s="81">
        <v>123168.7</v>
      </c>
      <c r="L160" s="75">
        <f t="shared" si="61"/>
        <v>0</v>
      </c>
      <c r="M160" s="76"/>
      <c r="N160" s="77"/>
      <c r="O160" s="73">
        <f t="shared" si="62"/>
        <v>0</v>
      </c>
      <c r="P160" s="76"/>
      <c r="Q160" s="76"/>
      <c r="R160" s="77">
        <f t="shared" si="57"/>
        <v>0</v>
      </c>
      <c r="S160" s="76">
        <f t="shared" si="63"/>
        <v>0</v>
      </c>
      <c r="T160" s="76"/>
      <c r="U160" s="78"/>
      <c r="V160" s="76"/>
      <c r="W160" s="78"/>
      <c r="X160" s="76"/>
      <c r="Y160" s="78"/>
      <c r="Z160" s="73">
        <f t="shared" si="64"/>
        <v>0</v>
      </c>
      <c r="AA160" s="73">
        <f t="shared" si="65"/>
        <v>0</v>
      </c>
      <c r="AB160" s="76"/>
      <c r="AC160" s="77"/>
      <c r="AD160" s="76"/>
      <c r="AE160" s="77"/>
      <c r="AF160" s="76"/>
      <c r="AG160" s="77"/>
    </row>
    <row r="161" spans="1:33" s="17" customFormat="1" ht="51.75" hidden="1" customHeight="1" x14ac:dyDescent="0.25">
      <c r="A161" s="824"/>
      <c r="B161" s="751"/>
      <c r="C161" s="763"/>
      <c r="D161" s="766"/>
      <c r="E161" s="769"/>
      <c r="F161" s="129" t="s">
        <v>340</v>
      </c>
      <c r="G161" s="92">
        <v>32</v>
      </c>
      <c r="H161" s="79">
        <v>207</v>
      </c>
      <c r="I161" s="80">
        <v>112</v>
      </c>
      <c r="J161" s="158">
        <v>0</v>
      </c>
      <c r="K161" s="81">
        <v>123168.7</v>
      </c>
      <c r="L161" s="75">
        <f t="shared" si="61"/>
        <v>0</v>
      </c>
      <c r="M161" s="76"/>
      <c r="N161" s="77"/>
      <c r="O161" s="73">
        <f t="shared" si="62"/>
        <v>0</v>
      </c>
      <c r="P161" s="76"/>
      <c r="Q161" s="76"/>
      <c r="R161" s="77">
        <f t="shared" si="57"/>
        <v>0</v>
      </c>
      <c r="S161" s="76">
        <f t="shared" si="63"/>
        <v>0</v>
      </c>
      <c r="T161" s="76"/>
      <c r="U161" s="78"/>
      <c r="V161" s="76"/>
      <c r="W161" s="78"/>
      <c r="X161" s="76"/>
      <c r="Y161" s="78"/>
      <c r="Z161" s="73">
        <f t="shared" si="64"/>
        <v>0</v>
      </c>
      <c r="AA161" s="73">
        <f t="shared" si="65"/>
        <v>0</v>
      </c>
      <c r="AB161" s="76"/>
      <c r="AC161" s="77"/>
      <c r="AD161" s="76"/>
      <c r="AE161" s="77"/>
      <c r="AF161" s="76"/>
      <c r="AG161" s="77"/>
    </row>
    <row r="162" spans="1:33" s="17" customFormat="1" ht="51.75" hidden="1" customHeight="1" x14ac:dyDescent="0.25">
      <c r="A162" s="824"/>
      <c r="B162" s="751"/>
      <c r="C162" s="763"/>
      <c r="D162" s="766"/>
      <c r="E162" s="769"/>
      <c r="F162" s="129" t="s">
        <v>341</v>
      </c>
      <c r="G162" s="92">
        <v>32</v>
      </c>
      <c r="H162" s="79">
        <v>206</v>
      </c>
      <c r="I162" s="80">
        <v>113</v>
      </c>
      <c r="J162" s="158">
        <v>0</v>
      </c>
      <c r="K162" s="81">
        <v>123168.7</v>
      </c>
      <c r="L162" s="75">
        <f t="shared" si="61"/>
        <v>0</v>
      </c>
      <c r="M162" s="76"/>
      <c r="N162" s="77"/>
      <c r="O162" s="73">
        <f t="shared" si="62"/>
        <v>0</v>
      </c>
      <c r="P162" s="76"/>
      <c r="Q162" s="76"/>
      <c r="R162" s="77">
        <f t="shared" si="57"/>
        <v>0</v>
      </c>
      <c r="S162" s="76">
        <f t="shared" si="63"/>
        <v>0</v>
      </c>
      <c r="T162" s="76"/>
      <c r="U162" s="78"/>
      <c r="V162" s="76"/>
      <c r="W162" s="78"/>
      <c r="X162" s="76"/>
      <c r="Y162" s="78"/>
      <c r="Z162" s="73">
        <f t="shared" si="64"/>
        <v>0</v>
      </c>
      <c r="AA162" s="73">
        <f t="shared" si="65"/>
        <v>0</v>
      </c>
      <c r="AB162" s="76"/>
      <c r="AC162" s="77"/>
      <c r="AD162" s="76"/>
      <c r="AE162" s="77"/>
      <c r="AF162" s="76"/>
      <c r="AG162" s="77"/>
    </row>
    <row r="163" spans="1:33" s="17" customFormat="1" ht="51.75" hidden="1" customHeight="1" x14ac:dyDescent="0.25">
      <c r="A163" s="824"/>
      <c r="B163" s="751"/>
      <c r="C163" s="763"/>
      <c r="D163" s="766"/>
      <c r="E163" s="769"/>
      <c r="F163" s="129" t="s">
        <v>342</v>
      </c>
      <c r="G163" s="92">
        <v>32</v>
      </c>
      <c r="H163" s="79">
        <v>205</v>
      </c>
      <c r="I163" s="80">
        <v>114</v>
      </c>
      <c r="J163" s="158">
        <v>0</v>
      </c>
      <c r="K163" s="81">
        <v>123168.7</v>
      </c>
      <c r="L163" s="75">
        <f t="shared" si="61"/>
        <v>0</v>
      </c>
      <c r="M163" s="76"/>
      <c r="N163" s="77"/>
      <c r="O163" s="73">
        <f t="shared" si="62"/>
        <v>0</v>
      </c>
      <c r="P163" s="76"/>
      <c r="Q163" s="76"/>
      <c r="R163" s="77">
        <f t="shared" si="57"/>
        <v>0</v>
      </c>
      <c r="S163" s="76">
        <f t="shared" si="63"/>
        <v>0</v>
      </c>
      <c r="T163" s="76"/>
      <c r="U163" s="78"/>
      <c r="V163" s="76"/>
      <c r="W163" s="78"/>
      <c r="X163" s="76"/>
      <c r="Y163" s="78"/>
      <c r="Z163" s="73">
        <f t="shared" si="64"/>
        <v>0</v>
      </c>
      <c r="AA163" s="73">
        <f t="shared" si="65"/>
        <v>0</v>
      </c>
      <c r="AB163" s="76"/>
      <c r="AC163" s="77"/>
      <c r="AD163" s="76"/>
      <c r="AE163" s="77"/>
      <c r="AF163" s="76"/>
      <c r="AG163" s="77"/>
    </row>
    <row r="164" spans="1:33" s="17" customFormat="1" ht="51.75" hidden="1" customHeight="1" x14ac:dyDescent="0.25">
      <c r="A164" s="824"/>
      <c r="B164" s="751"/>
      <c r="C164" s="763"/>
      <c r="D164" s="766"/>
      <c r="E164" s="769"/>
      <c r="F164" s="129" t="s">
        <v>343</v>
      </c>
      <c r="G164" s="92">
        <v>32</v>
      </c>
      <c r="H164" s="79">
        <v>204</v>
      </c>
      <c r="I164" s="80">
        <v>115</v>
      </c>
      <c r="J164" s="158">
        <v>0</v>
      </c>
      <c r="K164" s="81">
        <v>123168.7</v>
      </c>
      <c r="L164" s="75">
        <f t="shared" si="61"/>
        <v>0</v>
      </c>
      <c r="M164" s="76"/>
      <c r="N164" s="77"/>
      <c r="O164" s="73">
        <f t="shared" si="62"/>
        <v>0</v>
      </c>
      <c r="P164" s="76"/>
      <c r="Q164" s="76"/>
      <c r="R164" s="77">
        <f t="shared" si="57"/>
        <v>0</v>
      </c>
      <c r="S164" s="76">
        <f t="shared" si="63"/>
        <v>0</v>
      </c>
      <c r="T164" s="76"/>
      <c r="U164" s="78"/>
      <c r="V164" s="76"/>
      <c r="W164" s="78"/>
      <c r="X164" s="76"/>
      <c r="Y164" s="78"/>
      <c r="Z164" s="73">
        <f t="shared" si="64"/>
        <v>0</v>
      </c>
      <c r="AA164" s="73">
        <f t="shared" si="65"/>
        <v>0</v>
      </c>
      <c r="AB164" s="76"/>
      <c r="AC164" s="77"/>
      <c r="AD164" s="76"/>
      <c r="AE164" s="77"/>
      <c r="AF164" s="76"/>
      <c r="AG164" s="77"/>
    </row>
    <row r="165" spans="1:33" s="17" customFormat="1" ht="51.75" hidden="1" customHeight="1" x14ac:dyDescent="0.25">
      <c r="A165" s="824"/>
      <c r="B165" s="751"/>
      <c r="C165" s="742"/>
      <c r="D165" s="755"/>
      <c r="E165" s="756"/>
      <c r="F165" s="129" t="s">
        <v>344</v>
      </c>
      <c r="G165" s="92">
        <v>32</v>
      </c>
      <c r="H165" s="79">
        <v>203</v>
      </c>
      <c r="I165" s="80">
        <v>116</v>
      </c>
      <c r="J165" s="158">
        <v>0</v>
      </c>
      <c r="K165" s="81">
        <v>123168.7</v>
      </c>
      <c r="L165" s="75">
        <f t="shared" si="61"/>
        <v>0</v>
      </c>
      <c r="M165" s="76"/>
      <c r="N165" s="77"/>
      <c r="O165" s="73">
        <f t="shared" si="62"/>
        <v>0</v>
      </c>
      <c r="P165" s="76"/>
      <c r="Q165" s="76"/>
      <c r="R165" s="77">
        <f t="shared" si="57"/>
        <v>0</v>
      </c>
      <c r="S165" s="76">
        <f t="shared" si="63"/>
        <v>0</v>
      </c>
      <c r="T165" s="76"/>
      <c r="U165" s="78"/>
      <c r="V165" s="76"/>
      <c r="W165" s="78"/>
      <c r="X165" s="76"/>
      <c r="Y165" s="78"/>
      <c r="Z165" s="73">
        <f t="shared" si="64"/>
        <v>0</v>
      </c>
      <c r="AA165" s="73">
        <f t="shared" si="65"/>
        <v>0</v>
      </c>
      <c r="AB165" s="76"/>
      <c r="AC165" s="77"/>
      <c r="AD165" s="76"/>
      <c r="AE165" s="77"/>
      <c r="AF165" s="76"/>
      <c r="AG165" s="77"/>
    </row>
    <row r="166" spans="1:33" s="17" customFormat="1" ht="51.75" hidden="1" customHeight="1" x14ac:dyDescent="0.25">
      <c r="A166" s="824"/>
      <c r="B166" s="751"/>
      <c r="C166" s="741" t="s">
        <v>345</v>
      </c>
      <c r="D166" s="765" t="s">
        <v>346</v>
      </c>
      <c r="E166" s="768" t="s">
        <v>41</v>
      </c>
      <c r="F166" s="129" t="s">
        <v>347</v>
      </c>
      <c r="G166" s="92">
        <v>32</v>
      </c>
      <c r="H166" s="79">
        <v>1211</v>
      </c>
      <c r="I166" s="80">
        <v>117</v>
      </c>
      <c r="J166" s="158">
        <v>0</v>
      </c>
      <c r="K166" s="81">
        <v>123168.7</v>
      </c>
      <c r="L166" s="75">
        <f t="shared" si="61"/>
        <v>0</v>
      </c>
      <c r="M166" s="76"/>
      <c r="N166" s="77"/>
      <c r="O166" s="73">
        <f t="shared" si="62"/>
        <v>0</v>
      </c>
      <c r="P166" s="76"/>
      <c r="Q166" s="76"/>
      <c r="R166" s="77">
        <f t="shared" si="57"/>
        <v>0</v>
      </c>
      <c r="S166" s="76">
        <f t="shared" si="63"/>
        <v>0</v>
      </c>
      <c r="T166" s="76"/>
      <c r="U166" s="78"/>
      <c r="V166" s="76"/>
      <c r="W166" s="78"/>
      <c r="X166" s="76"/>
      <c r="Y166" s="78"/>
      <c r="Z166" s="73">
        <f t="shared" si="64"/>
        <v>0</v>
      </c>
      <c r="AA166" s="73">
        <f t="shared" si="65"/>
        <v>0</v>
      </c>
      <c r="AB166" s="76"/>
      <c r="AC166" s="77"/>
      <c r="AD166" s="76"/>
      <c r="AE166" s="77"/>
      <c r="AF166" s="76"/>
      <c r="AG166" s="77"/>
    </row>
    <row r="167" spans="1:33" s="17" customFormat="1" ht="51.75" hidden="1" customHeight="1" x14ac:dyDescent="0.25">
      <c r="A167" s="824"/>
      <c r="B167" s="751"/>
      <c r="C167" s="763"/>
      <c r="D167" s="766"/>
      <c r="E167" s="769"/>
      <c r="F167" s="129" t="s">
        <v>348</v>
      </c>
      <c r="G167" s="92">
        <v>32</v>
      </c>
      <c r="H167" s="79">
        <v>1087</v>
      </c>
      <c r="I167" s="80">
        <v>118</v>
      </c>
      <c r="J167" s="158">
        <v>0</v>
      </c>
      <c r="K167" s="81">
        <v>123168.7</v>
      </c>
      <c r="L167" s="75">
        <f t="shared" si="61"/>
        <v>0</v>
      </c>
      <c r="M167" s="76"/>
      <c r="N167" s="77"/>
      <c r="O167" s="73">
        <f t="shared" si="62"/>
        <v>0</v>
      </c>
      <c r="P167" s="76"/>
      <c r="Q167" s="76"/>
      <c r="R167" s="77">
        <f t="shared" si="57"/>
        <v>0</v>
      </c>
      <c r="S167" s="76">
        <f t="shared" si="63"/>
        <v>0</v>
      </c>
      <c r="T167" s="76"/>
      <c r="U167" s="78"/>
      <c r="V167" s="76"/>
      <c r="W167" s="78"/>
      <c r="X167" s="76"/>
      <c r="Y167" s="78"/>
      <c r="Z167" s="73">
        <f t="shared" si="64"/>
        <v>0</v>
      </c>
      <c r="AA167" s="73">
        <f t="shared" si="65"/>
        <v>0</v>
      </c>
      <c r="AB167" s="76"/>
      <c r="AC167" s="77"/>
      <c r="AD167" s="76"/>
      <c r="AE167" s="77"/>
      <c r="AF167" s="76"/>
      <c r="AG167" s="77"/>
    </row>
    <row r="168" spans="1:33" s="17" customFormat="1" ht="51.75" hidden="1" customHeight="1" x14ac:dyDescent="0.25">
      <c r="A168" s="824"/>
      <c r="B168" s="751"/>
      <c r="C168" s="763"/>
      <c r="D168" s="766"/>
      <c r="E168" s="769"/>
      <c r="F168" s="129" t="s">
        <v>349</v>
      </c>
      <c r="G168" s="92">
        <v>32</v>
      </c>
      <c r="H168" s="79">
        <v>1212</v>
      </c>
      <c r="I168" s="80">
        <v>119</v>
      </c>
      <c r="J168" s="158">
        <v>0</v>
      </c>
      <c r="K168" s="81">
        <v>123168.7</v>
      </c>
      <c r="L168" s="75">
        <f t="shared" si="61"/>
        <v>0</v>
      </c>
      <c r="M168" s="76"/>
      <c r="N168" s="77"/>
      <c r="O168" s="73">
        <f t="shared" si="62"/>
        <v>0</v>
      </c>
      <c r="P168" s="76"/>
      <c r="Q168" s="76"/>
      <c r="R168" s="77">
        <f t="shared" si="57"/>
        <v>0</v>
      </c>
      <c r="S168" s="76">
        <f t="shared" si="63"/>
        <v>0</v>
      </c>
      <c r="T168" s="76"/>
      <c r="U168" s="78"/>
      <c r="V168" s="76"/>
      <c r="W168" s="78"/>
      <c r="X168" s="76"/>
      <c r="Y168" s="78"/>
      <c r="Z168" s="73">
        <f t="shared" si="64"/>
        <v>0</v>
      </c>
      <c r="AA168" s="73">
        <f t="shared" si="65"/>
        <v>0</v>
      </c>
      <c r="AB168" s="76"/>
      <c r="AC168" s="77"/>
      <c r="AD168" s="76"/>
      <c r="AE168" s="77"/>
      <c r="AF168" s="76"/>
      <c r="AG168" s="77"/>
    </row>
    <row r="169" spans="1:33" s="17" customFormat="1" ht="51.75" hidden="1" customHeight="1" x14ac:dyDescent="0.25">
      <c r="A169" s="824"/>
      <c r="B169" s="751"/>
      <c r="C169" s="763"/>
      <c r="D169" s="766"/>
      <c r="E169" s="769"/>
      <c r="F169" s="129" t="s">
        <v>350</v>
      </c>
      <c r="G169" s="92">
        <v>32</v>
      </c>
      <c r="H169" s="79">
        <v>202</v>
      </c>
      <c r="I169" s="80">
        <v>120</v>
      </c>
      <c r="J169" s="158">
        <v>0</v>
      </c>
      <c r="K169" s="81">
        <v>123168.7</v>
      </c>
      <c r="L169" s="75">
        <f t="shared" si="61"/>
        <v>0</v>
      </c>
      <c r="M169" s="76"/>
      <c r="N169" s="77"/>
      <c r="O169" s="73">
        <f t="shared" si="62"/>
        <v>0</v>
      </c>
      <c r="P169" s="76"/>
      <c r="Q169" s="76"/>
      <c r="R169" s="77">
        <f t="shared" si="57"/>
        <v>0</v>
      </c>
      <c r="S169" s="76">
        <f t="shared" si="63"/>
        <v>0</v>
      </c>
      <c r="T169" s="76"/>
      <c r="U169" s="78"/>
      <c r="V169" s="76"/>
      <c r="W169" s="78"/>
      <c r="X169" s="76"/>
      <c r="Y169" s="78"/>
      <c r="Z169" s="73">
        <f t="shared" si="64"/>
        <v>0</v>
      </c>
      <c r="AA169" s="73">
        <f t="shared" si="65"/>
        <v>0</v>
      </c>
      <c r="AB169" s="76"/>
      <c r="AC169" s="77"/>
      <c r="AD169" s="76"/>
      <c r="AE169" s="77"/>
      <c r="AF169" s="76"/>
      <c r="AG169" s="77"/>
    </row>
    <row r="170" spans="1:33" s="17" customFormat="1" ht="51.75" hidden="1" customHeight="1" x14ac:dyDescent="0.25">
      <c r="A170" s="824"/>
      <c r="B170" s="751"/>
      <c r="C170" s="763"/>
      <c r="D170" s="766"/>
      <c r="E170" s="769"/>
      <c r="F170" s="129" t="s">
        <v>351</v>
      </c>
      <c r="G170" s="92">
        <v>32</v>
      </c>
      <c r="H170" s="79">
        <v>201</v>
      </c>
      <c r="I170" s="80">
        <v>121</v>
      </c>
      <c r="J170" s="158">
        <v>0</v>
      </c>
      <c r="K170" s="81">
        <v>123168.7</v>
      </c>
      <c r="L170" s="75">
        <f t="shared" si="61"/>
        <v>0</v>
      </c>
      <c r="M170" s="76"/>
      <c r="N170" s="77"/>
      <c r="O170" s="73">
        <f t="shared" si="62"/>
        <v>0</v>
      </c>
      <c r="P170" s="76"/>
      <c r="Q170" s="76"/>
      <c r="R170" s="77">
        <f t="shared" si="57"/>
        <v>0</v>
      </c>
      <c r="S170" s="76">
        <f t="shared" si="63"/>
        <v>0</v>
      </c>
      <c r="T170" s="76"/>
      <c r="U170" s="78"/>
      <c r="V170" s="76"/>
      <c r="W170" s="78"/>
      <c r="X170" s="76"/>
      <c r="Y170" s="78"/>
      <c r="Z170" s="73">
        <f t="shared" si="64"/>
        <v>0</v>
      </c>
      <c r="AA170" s="73">
        <f t="shared" si="65"/>
        <v>0</v>
      </c>
      <c r="AB170" s="76"/>
      <c r="AC170" s="77"/>
      <c r="AD170" s="76"/>
      <c r="AE170" s="77"/>
      <c r="AF170" s="76"/>
      <c r="AG170" s="77"/>
    </row>
    <row r="171" spans="1:33" s="17" customFormat="1" ht="51.75" hidden="1" customHeight="1" x14ac:dyDescent="0.25">
      <c r="A171" s="824"/>
      <c r="B171" s="751"/>
      <c r="C171" s="763"/>
      <c r="D171" s="766"/>
      <c r="E171" s="769"/>
      <c r="F171" s="129" t="s">
        <v>352</v>
      </c>
      <c r="G171" s="92">
        <v>32</v>
      </c>
      <c r="H171" s="79">
        <v>200</v>
      </c>
      <c r="I171" s="80">
        <v>122</v>
      </c>
      <c r="J171" s="158">
        <v>0</v>
      </c>
      <c r="K171" s="81">
        <v>123168.7</v>
      </c>
      <c r="L171" s="75">
        <f t="shared" si="61"/>
        <v>0</v>
      </c>
      <c r="M171" s="76"/>
      <c r="N171" s="77"/>
      <c r="O171" s="73">
        <f t="shared" si="62"/>
        <v>0</v>
      </c>
      <c r="P171" s="76"/>
      <c r="Q171" s="76"/>
      <c r="R171" s="77">
        <f t="shared" si="57"/>
        <v>0</v>
      </c>
      <c r="S171" s="76">
        <f t="shared" si="63"/>
        <v>0</v>
      </c>
      <c r="T171" s="76"/>
      <c r="U171" s="78"/>
      <c r="V171" s="76"/>
      <c r="W171" s="78"/>
      <c r="X171" s="76"/>
      <c r="Y171" s="78"/>
      <c r="Z171" s="73">
        <f t="shared" si="64"/>
        <v>0</v>
      </c>
      <c r="AA171" s="73">
        <f t="shared" si="65"/>
        <v>0</v>
      </c>
      <c r="AB171" s="76"/>
      <c r="AC171" s="77"/>
      <c r="AD171" s="76"/>
      <c r="AE171" s="77"/>
      <c r="AF171" s="76"/>
      <c r="AG171" s="77"/>
    </row>
    <row r="172" spans="1:33" s="17" customFormat="1" ht="51.75" hidden="1" customHeight="1" x14ac:dyDescent="0.25">
      <c r="A172" s="824"/>
      <c r="B172" s="751"/>
      <c r="C172" s="763"/>
      <c r="D172" s="766"/>
      <c r="E172" s="769"/>
      <c r="F172" s="129" t="s">
        <v>353</v>
      </c>
      <c r="G172" s="92">
        <v>32</v>
      </c>
      <c r="H172" s="79">
        <v>199</v>
      </c>
      <c r="I172" s="80">
        <v>123</v>
      </c>
      <c r="J172" s="158">
        <v>0</v>
      </c>
      <c r="K172" s="81">
        <v>123168.7</v>
      </c>
      <c r="L172" s="75">
        <f t="shared" si="61"/>
        <v>0</v>
      </c>
      <c r="M172" s="76"/>
      <c r="N172" s="77"/>
      <c r="O172" s="73">
        <f t="shared" si="62"/>
        <v>0</v>
      </c>
      <c r="P172" s="76"/>
      <c r="Q172" s="76"/>
      <c r="R172" s="77">
        <f t="shared" si="57"/>
        <v>0</v>
      </c>
      <c r="S172" s="76">
        <f t="shared" si="63"/>
        <v>0</v>
      </c>
      <c r="T172" s="76"/>
      <c r="U172" s="78"/>
      <c r="V172" s="76"/>
      <c r="W172" s="78"/>
      <c r="X172" s="76"/>
      <c r="Y172" s="78"/>
      <c r="Z172" s="73">
        <f t="shared" si="64"/>
        <v>0</v>
      </c>
      <c r="AA172" s="73">
        <f t="shared" si="65"/>
        <v>0</v>
      </c>
      <c r="AB172" s="76"/>
      <c r="AC172" s="77"/>
      <c r="AD172" s="76"/>
      <c r="AE172" s="77"/>
      <c r="AF172" s="76"/>
      <c r="AG172" s="77"/>
    </row>
    <row r="173" spans="1:33" s="17" customFormat="1" ht="51.75" hidden="1" customHeight="1" x14ac:dyDescent="0.25">
      <c r="A173" s="824"/>
      <c r="B173" s="751"/>
      <c r="C173" s="742"/>
      <c r="D173" s="755"/>
      <c r="E173" s="756"/>
      <c r="F173" s="129" t="s">
        <v>354</v>
      </c>
      <c r="G173" s="92">
        <v>32</v>
      </c>
      <c r="H173" s="79">
        <v>198</v>
      </c>
      <c r="I173" s="80">
        <v>124</v>
      </c>
      <c r="J173" s="158">
        <v>0</v>
      </c>
      <c r="K173" s="81">
        <v>123168.7</v>
      </c>
      <c r="L173" s="75">
        <f t="shared" si="61"/>
        <v>0</v>
      </c>
      <c r="M173" s="76"/>
      <c r="N173" s="77"/>
      <c r="O173" s="73">
        <f t="shared" si="62"/>
        <v>0</v>
      </c>
      <c r="P173" s="76"/>
      <c r="Q173" s="76"/>
      <c r="R173" s="77">
        <f t="shared" si="57"/>
        <v>0</v>
      </c>
      <c r="S173" s="76">
        <f t="shared" si="63"/>
        <v>0</v>
      </c>
      <c r="T173" s="76"/>
      <c r="U173" s="78"/>
      <c r="V173" s="76"/>
      <c r="W173" s="78"/>
      <c r="X173" s="76"/>
      <c r="Y173" s="78"/>
      <c r="Z173" s="73">
        <f t="shared" si="64"/>
        <v>0</v>
      </c>
      <c r="AA173" s="73">
        <f t="shared" si="65"/>
        <v>0</v>
      </c>
      <c r="AB173" s="76"/>
      <c r="AC173" s="77"/>
      <c r="AD173" s="76"/>
      <c r="AE173" s="77"/>
      <c r="AF173" s="76"/>
      <c r="AG173" s="77"/>
    </row>
    <row r="174" spans="1:33" s="17" customFormat="1" ht="51.75" hidden="1" customHeight="1" x14ac:dyDescent="0.25">
      <c r="A174" s="824"/>
      <c r="B174" s="751"/>
      <c r="C174" s="741" t="s">
        <v>355</v>
      </c>
      <c r="D174" s="765" t="s">
        <v>356</v>
      </c>
      <c r="E174" s="768" t="s">
        <v>41</v>
      </c>
      <c r="F174" s="129" t="s">
        <v>347</v>
      </c>
      <c r="G174" s="92">
        <v>32</v>
      </c>
      <c r="H174" s="79">
        <v>1211</v>
      </c>
      <c r="I174" s="80">
        <v>125</v>
      </c>
      <c r="J174" s="158">
        <v>0</v>
      </c>
      <c r="K174" s="81">
        <v>123168.7</v>
      </c>
      <c r="L174" s="75">
        <f t="shared" si="61"/>
        <v>0</v>
      </c>
      <c r="M174" s="76"/>
      <c r="N174" s="77"/>
      <c r="O174" s="73">
        <f t="shared" si="62"/>
        <v>0</v>
      </c>
      <c r="P174" s="76"/>
      <c r="Q174" s="76"/>
      <c r="R174" s="77">
        <f t="shared" si="57"/>
        <v>0</v>
      </c>
      <c r="S174" s="76">
        <f t="shared" si="63"/>
        <v>0</v>
      </c>
      <c r="T174" s="76"/>
      <c r="U174" s="78"/>
      <c r="V174" s="76"/>
      <c r="W174" s="78"/>
      <c r="X174" s="76"/>
      <c r="Y174" s="78"/>
      <c r="Z174" s="73">
        <f t="shared" si="64"/>
        <v>0</v>
      </c>
      <c r="AA174" s="73">
        <f t="shared" si="65"/>
        <v>0</v>
      </c>
      <c r="AB174" s="76"/>
      <c r="AC174" s="77"/>
      <c r="AD174" s="76"/>
      <c r="AE174" s="77"/>
      <c r="AF174" s="76"/>
      <c r="AG174" s="77"/>
    </row>
    <row r="175" spans="1:33" s="17" customFormat="1" ht="51.75" hidden="1" customHeight="1" x14ac:dyDescent="0.25">
      <c r="A175" s="824"/>
      <c r="B175" s="751"/>
      <c r="C175" s="763"/>
      <c r="D175" s="766"/>
      <c r="E175" s="769"/>
      <c r="F175" s="129" t="s">
        <v>357</v>
      </c>
      <c r="G175" s="92">
        <v>32</v>
      </c>
      <c r="H175" s="79">
        <v>1210</v>
      </c>
      <c r="I175" s="80">
        <v>126</v>
      </c>
      <c r="J175" s="158">
        <v>0</v>
      </c>
      <c r="K175" s="81">
        <v>123168.7</v>
      </c>
      <c r="L175" s="75">
        <f t="shared" si="61"/>
        <v>0</v>
      </c>
      <c r="M175" s="76"/>
      <c r="N175" s="77"/>
      <c r="O175" s="73">
        <f t="shared" si="62"/>
        <v>0</v>
      </c>
      <c r="P175" s="76"/>
      <c r="Q175" s="76"/>
      <c r="R175" s="77">
        <f t="shared" si="57"/>
        <v>0</v>
      </c>
      <c r="S175" s="76">
        <f t="shared" si="63"/>
        <v>0</v>
      </c>
      <c r="T175" s="76"/>
      <c r="U175" s="78"/>
      <c r="V175" s="76"/>
      <c r="W175" s="78"/>
      <c r="X175" s="76"/>
      <c r="Y175" s="78"/>
      <c r="Z175" s="73">
        <f t="shared" si="64"/>
        <v>0</v>
      </c>
      <c r="AA175" s="73">
        <f t="shared" si="65"/>
        <v>0</v>
      </c>
      <c r="AB175" s="76"/>
      <c r="AC175" s="77"/>
      <c r="AD175" s="76"/>
      <c r="AE175" s="77"/>
      <c r="AF175" s="76"/>
      <c r="AG175" s="77"/>
    </row>
    <row r="176" spans="1:33" s="17" customFormat="1" ht="51.75" hidden="1" customHeight="1" x14ac:dyDescent="0.25">
      <c r="A176" s="824"/>
      <c r="B176" s="751"/>
      <c r="C176" s="763"/>
      <c r="D176" s="766"/>
      <c r="E176" s="769"/>
      <c r="F176" s="129" t="s">
        <v>358</v>
      </c>
      <c r="G176" s="92">
        <v>32</v>
      </c>
      <c r="H176" s="79">
        <v>1209</v>
      </c>
      <c r="I176" s="80">
        <v>127</v>
      </c>
      <c r="J176" s="158">
        <v>0</v>
      </c>
      <c r="K176" s="81">
        <v>123168.7</v>
      </c>
      <c r="L176" s="75">
        <f t="shared" si="61"/>
        <v>0</v>
      </c>
      <c r="M176" s="76"/>
      <c r="N176" s="77"/>
      <c r="O176" s="73">
        <f t="shared" si="62"/>
        <v>0</v>
      </c>
      <c r="P176" s="76"/>
      <c r="Q176" s="76"/>
      <c r="R176" s="77">
        <f t="shared" si="57"/>
        <v>0</v>
      </c>
      <c r="S176" s="76">
        <f t="shared" si="63"/>
        <v>0</v>
      </c>
      <c r="T176" s="76"/>
      <c r="U176" s="78"/>
      <c r="V176" s="76"/>
      <c r="W176" s="78"/>
      <c r="X176" s="76"/>
      <c r="Y176" s="78"/>
      <c r="Z176" s="73">
        <f t="shared" si="64"/>
        <v>0</v>
      </c>
      <c r="AA176" s="73">
        <f t="shared" si="65"/>
        <v>0</v>
      </c>
      <c r="AB176" s="76"/>
      <c r="AC176" s="77"/>
      <c r="AD176" s="76"/>
      <c r="AE176" s="77"/>
      <c r="AF176" s="76"/>
      <c r="AG176" s="77"/>
    </row>
    <row r="177" spans="1:33" s="17" customFormat="1" ht="51.75" hidden="1" customHeight="1" x14ac:dyDescent="0.25">
      <c r="A177" s="824"/>
      <c r="B177" s="751"/>
      <c r="C177" s="763"/>
      <c r="D177" s="766"/>
      <c r="E177" s="769"/>
      <c r="F177" s="129" t="s">
        <v>354</v>
      </c>
      <c r="G177" s="92">
        <v>32</v>
      </c>
      <c r="H177" s="79">
        <v>198</v>
      </c>
      <c r="I177" s="80">
        <v>128</v>
      </c>
      <c r="J177" s="158">
        <v>0</v>
      </c>
      <c r="K177" s="81">
        <v>123168.7</v>
      </c>
      <c r="L177" s="75">
        <f t="shared" si="61"/>
        <v>0</v>
      </c>
      <c r="M177" s="76"/>
      <c r="N177" s="77"/>
      <c r="O177" s="73">
        <f t="shared" si="62"/>
        <v>0</v>
      </c>
      <c r="P177" s="76"/>
      <c r="Q177" s="76"/>
      <c r="R177" s="77">
        <f t="shared" si="57"/>
        <v>0</v>
      </c>
      <c r="S177" s="76">
        <f t="shared" si="63"/>
        <v>0</v>
      </c>
      <c r="T177" s="76"/>
      <c r="U177" s="78"/>
      <c r="V177" s="76"/>
      <c r="W177" s="78"/>
      <c r="X177" s="76"/>
      <c r="Y177" s="78"/>
      <c r="Z177" s="73">
        <f t="shared" si="64"/>
        <v>0</v>
      </c>
      <c r="AA177" s="73">
        <f t="shared" si="65"/>
        <v>0</v>
      </c>
      <c r="AB177" s="76"/>
      <c r="AC177" s="77"/>
      <c r="AD177" s="76"/>
      <c r="AE177" s="77"/>
      <c r="AF177" s="76"/>
      <c r="AG177" s="77"/>
    </row>
    <row r="178" spans="1:33" s="17" customFormat="1" ht="51.75" hidden="1" customHeight="1" x14ac:dyDescent="0.25">
      <c r="A178" s="824"/>
      <c r="B178" s="751"/>
      <c r="C178" s="763"/>
      <c r="D178" s="766"/>
      <c r="E178" s="769"/>
      <c r="F178" s="129" t="s">
        <v>348</v>
      </c>
      <c r="G178" s="92">
        <v>32</v>
      </c>
      <c r="H178" s="79">
        <v>1087</v>
      </c>
      <c r="I178" s="80">
        <v>129</v>
      </c>
      <c r="J178" s="158">
        <v>0</v>
      </c>
      <c r="K178" s="81">
        <v>123168.7</v>
      </c>
      <c r="L178" s="75">
        <f t="shared" si="61"/>
        <v>0</v>
      </c>
      <c r="M178" s="76"/>
      <c r="N178" s="77"/>
      <c r="O178" s="73">
        <f t="shared" si="62"/>
        <v>0</v>
      </c>
      <c r="P178" s="76"/>
      <c r="Q178" s="76"/>
      <c r="R178" s="77">
        <f t="shared" si="57"/>
        <v>0</v>
      </c>
      <c r="S178" s="76">
        <f t="shared" si="63"/>
        <v>0</v>
      </c>
      <c r="T178" s="76"/>
      <c r="U178" s="78"/>
      <c r="V178" s="76"/>
      <c r="W178" s="78"/>
      <c r="X178" s="76"/>
      <c r="Y178" s="78"/>
      <c r="Z178" s="73">
        <f t="shared" si="64"/>
        <v>0</v>
      </c>
      <c r="AA178" s="73">
        <f t="shared" si="65"/>
        <v>0</v>
      </c>
      <c r="AB178" s="76"/>
      <c r="AC178" s="77"/>
      <c r="AD178" s="76"/>
      <c r="AE178" s="77"/>
      <c r="AF178" s="76"/>
      <c r="AG178" s="77"/>
    </row>
    <row r="179" spans="1:33" s="17" customFormat="1" ht="51.75" hidden="1" customHeight="1" x14ac:dyDescent="0.25">
      <c r="A179" s="824"/>
      <c r="B179" s="751"/>
      <c r="C179" s="763"/>
      <c r="D179" s="766"/>
      <c r="E179" s="769"/>
      <c r="F179" s="129" t="s">
        <v>359</v>
      </c>
      <c r="G179" s="92">
        <v>32</v>
      </c>
      <c r="H179" s="79">
        <v>1208</v>
      </c>
      <c r="I179" s="80">
        <v>130</v>
      </c>
      <c r="J179" s="158">
        <v>0</v>
      </c>
      <c r="K179" s="81">
        <v>123168.7</v>
      </c>
      <c r="L179" s="75">
        <f t="shared" si="61"/>
        <v>0</v>
      </c>
      <c r="M179" s="76"/>
      <c r="N179" s="77"/>
      <c r="O179" s="73">
        <f t="shared" si="62"/>
        <v>0</v>
      </c>
      <c r="P179" s="76"/>
      <c r="Q179" s="76"/>
      <c r="R179" s="77">
        <f t="shared" si="57"/>
        <v>0</v>
      </c>
      <c r="S179" s="76">
        <f t="shared" si="63"/>
        <v>0</v>
      </c>
      <c r="T179" s="76"/>
      <c r="U179" s="78"/>
      <c r="V179" s="76"/>
      <c r="W179" s="78"/>
      <c r="X179" s="76"/>
      <c r="Y179" s="78"/>
      <c r="Z179" s="73">
        <f t="shared" si="64"/>
        <v>0</v>
      </c>
      <c r="AA179" s="73">
        <f t="shared" si="65"/>
        <v>0</v>
      </c>
      <c r="AB179" s="76"/>
      <c r="AC179" s="77"/>
      <c r="AD179" s="76"/>
      <c r="AE179" s="77"/>
      <c r="AF179" s="76"/>
      <c r="AG179" s="77"/>
    </row>
    <row r="180" spans="1:33" s="17" customFormat="1" ht="51.75" hidden="1" customHeight="1" x14ac:dyDescent="0.25">
      <c r="A180" s="824"/>
      <c r="B180" s="751"/>
      <c r="C180" s="763"/>
      <c r="D180" s="755"/>
      <c r="E180" s="756"/>
      <c r="F180" s="129" t="s">
        <v>360</v>
      </c>
      <c r="G180" s="92">
        <v>32</v>
      </c>
      <c r="H180" s="79">
        <v>1207</v>
      </c>
      <c r="I180" s="80">
        <v>131</v>
      </c>
      <c r="J180" s="158">
        <v>0</v>
      </c>
      <c r="K180" s="81">
        <v>123168.7</v>
      </c>
      <c r="L180" s="75">
        <f t="shared" si="61"/>
        <v>0</v>
      </c>
      <c r="M180" s="76"/>
      <c r="N180" s="77"/>
      <c r="O180" s="73">
        <f t="shared" si="62"/>
        <v>0</v>
      </c>
      <c r="P180" s="76"/>
      <c r="Q180" s="76"/>
      <c r="R180" s="77">
        <f t="shared" si="57"/>
        <v>0</v>
      </c>
      <c r="S180" s="76">
        <f t="shared" si="63"/>
        <v>0</v>
      </c>
      <c r="T180" s="76"/>
      <c r="U180" s="78"/>
      <c r="V180" s="76"/>
      <c r="W180" s="78"/>
      <c r="X180" s="76"/>
      <c r="Y180" s="78"/>
      <c r="Z180" s="73">
        <f t="shared" si="64"/>
        <v>0</v>
      </c>
      <c r="AA180" s="73">
        <f t="shared" si="65"/>
        <v>0</v>
      </c>
      <c r="AB180" s="76"/>
      <c r="AC180" s="77"/>
      <c r="AD180" s="76"/>
      <c r="AE180" s="77"/>
      <c r="AF180" s="76"/>
      <c r="AG180" s="77"/>
    </row>
    <row r="181" spans="1:33" s="17" customFormat="1" ht="51.75" hidden="1" customHeight="1" x14ac:dyDescent="0.25">
      <c r="A181" s="824"/>
      <c r="B181" s="751"/>
      <c r="C181" s="742"/>
      <c r="D181" s="90" t="s">
        <v>361</v>
      </c>
      <c r="E181" s="91" t="s">
        <v>41</v>
      </c>
      <c r="F181" s="129" t="s">
        <v>362</v>
      </c>
      <c r="G181" s="92">
        <v>32</v>
      </c>
      <c r="H181" s="79">
        <v>197</v>
      </c>
      <c r="I181" s="80">
        <v>132</v>
      </c>
      <c r="J181" s="158">
        <v>0</v>
      </c>
      <c r="K181" s="81">
        <v>123168.7</v>
      </c>
      <c r="L181" s="75">
        <f t="shared" si="61"/>
        <v>0</v>
      </c>
      <c r="M181" s="76"/>
      <c r="N181" s="77"/>
      <c r="O181" s="73">
        <f t="shared" si="62"/>
        <v>0</v>
      </c>
      <c r="P181" s="76"/>
      <c r="Q181" s="76"/>
      <c r="R181" s="77">
        <f t="shared" si="57"/>
        <v>0</v>
      </c>
      <c r="S181" s="76">
        <f t="shared" si="63"/>
        <v>0</v>
      </c>
      <c r="T181" s="76"/>
      <c r="U181" s="78"/>
      <c r="V181" s="76"/>
      <c r="W181" s="78"/>
      <c r="X181" s="76"/>
      <c r="Y181" s="78"/>
      <c r="Z181" s="73">
        <f t="shared" si="64"/>
        <v>0</v>
      </c>
      <c r="AA181" s="73">
        <f t="shared" si="65"/>
        <v>0</v>
      </c>
      <c r="AB181" s="76"/>
      <c r="AC181" s="77"/>
      <c r="AD181" s="76"/>
      <c r="AE181" s="77"/>
      <c r="AF181" s="76"/>
      <c r="AG181" s="77"/>
    </row>
    <row r="182" spans="1:33" s="17" customFormat="1" ht="51.75" hidden="1" customHeight="1" x14ac:dyDescent="0.25">
      <c r="A182" s="824"/>
      <c r="B182" s="751"/>
      <c r="C182" s="741" t="s">
        <v>363</v>
      </c>
      <c r="D182" s="765" t="s">
        <v>364</v>
      </c>
      <c r="E182" s="820" t="s">
        <v>365</v>
      </c>
      <c r="F182" s="205" t="s">
        <v>366</v>
      </c>
      <c r="G182" s="92">
        <v>32</v>
      </c>
      <c r="H182" s="79">
        <v>196</v>
      </c>
      <c r="I182" s="80">
        <v>133</v>
      </c>
      <c r="J182" s="158">
        <v>0</v>
      </c>
      <c r="K182" s="81">
        <v>123168.7</v>
      </c>
      <c r="L182" s="75">
        <f t="shared" si="61"/>
        <v>0</v>
      </c>
      <c r="M182" s="76"/>
      <c r="N182" s="77"/>
      <c r="O182" s="73">
        <f t="shared" si="62"/>
        <v>0</v>
      </c>
      <c r="P182" s="76"/>
      <c r="Q182" s="76"/>
      <c r="R182" s="77">
        <f t="shared" si="57"/>
        <v>0</v>
      </c>
      <c r="S182" s="76">
        <f t="shared" si="63"/>
        <v>0</v>
      </c>
      <c r="T182" s="76"/>
      <c r="U182" s="78"/>
      <c r="V182" s="76"/>
      <c r="W182" s="78"/>
      <c r="X182" s="76"/>
      <c r="Y182" s="78"/>
      <c r="Z182" s="73">
        <f t="shared" si="64"/>
        <v>0</v>
      </c>
      <c r="AA182" s="73">
        <f t="shared" si="65"/>
        <v>0</v>
      </c>
      <c r="AB182" s="76"/>
      <c r="AC182" s="77"/>
      <c r="AD182" s="76"/>
      <c r="AE182" s="77"/>
      <c r="AF182" s="76"/>
      <c r="AG182" s="77"/>
    </row>
    <row r="183" spans="1:33" s="17" customFormat="1" ht="51.75" hidden="1" customHeight="1" x14ac:dyDescent="0.25">
      <c r="A183" s="824"/>
      <c r="B183" s="751"/>
      <c r="C183" s="763"/>
      <c r="D183" s="766"/>
      <c r="E183" s="821"/>
      <c r="F183" s="205" t="s">
        <v>367</v>
      </c>
      <c r="G183" s="92">
        <v>32</v>
      </c>
      <c r="H183" s="79">
        <v>1206</v>
      </c>
      <c r="I183" s="80">
        <v>134</v>
      </c>
      <c r="J183" s="158">
        <v>0</v>
      </c>
      <c r="K183" s="81">
        <v>123168.7</v>
      </c>
      <c r="L183" s="75">
        <f t="shared" si="61"/>
        <v>0</v>
      </c>
      <c r="M183" s="76"/>
      <c r="N183" s="77"/>
      <c r="O183" s="73">
        <f t="shared" si="62"/>
        <v>0</v>
      </c>
      <c r="P183" s="76"/>
      <c r="Q183" s="76"/>
      <c r="R183" s="77">
        <f t="shared" si="57"/>
        <v>0</v>
      </c>
      <c r="S183" s="76">
        <f t="shared" si="63"/>
        <v>0</v>
      </c>
      <c r="T183" s="76"/>
      <c r="U183" s="78"/>
      <c r="V183" s="76"/>
      <c r="W183" s="78"/>
      <c r="X183" s="76"/>
      <c r="Y183" s="78"/>
      <c r="Z183" s="73">
        <f t="shared" si="64"/>
        <v>0</v>
      </c>
      <c r="AA183" s="73">
        <f t="shared" si="65"/>
        <v>0</v>
      </c>
      <c r="AB183" s="76"/>
      <c r="AC183" s="77"/>
      <c r="AD183" s="76"/>
      <c r="AE183" s="77"/>
      <c r="AF183" s="76"/>
      <c r="AG183" s="77"/>
    </row>
    <row r="184" spans="1:33" s="17" customFormat="1" ht="51.75" hidden="1" customHeight="1" x14ac:dyDescent="0.25">
      <c r="A184" s="824"/>
      <c r="B184" s="751"/>
      <c r="C184" s="763"/>
      <c r="D184" s="766"/>
      <c r="E184" s="821"/>
      <c r="F184" s="205" t="s">
        <v>368</v>
      </c>
      <c r="G184" s="92">
        <v>32</v>
      </c>
      <c r="H184" s="79">
        <v>195</v>
      </c>
      <c r="I184" s="80">
        <v>135</v>
      </c>
      <c r="J184" s="158">
        <v>0</v>
      </c>
      <c r="K184" s="81">
        <v>123168.7</v>
      </c>
      <c r="L184" s="75">
        <f t="shared" si="61"/>
        <v>0</v>
      </c>
      <c r="M184" s="76"/>
      <c r="N184" s="77"/>
      <c r="O184" s="73">
        <f t="shared" si="62"/>
        <v>0</v>
      </c>
      <c r="P184" s="76"/>
      <c r="Q184" s="76"/>
      <c r="R184" s="77">
        <f t="shared" si="57"/>
        <v>0</v>
      </c>
      <c r="S184" s="76">
        <f t="shared" si="63"/>
        <v>0</v>
      </c>
      <c r="T184" s="76"/>
      <c r="U184" s="78"/>
      <c r="V184" s="76"/>
      <c r="W184" s="78"/>
      <c r="X184" s="76"/>
      <c r="Y184" s="78"/>
      <c r="Z184" s="73">
        <f t="shared" si="64"/>
        <v>0</v>
      </c>
      <c r="AA184" s="73">
        <f t="shared" si="65"/>
        <v>0</v>
      </c>
      <c r="AB184" s="76"/>
      <c r="AC184" s="77"/>
      <c r="AD184" s="76"/>
      <c r="AE184" s="77"/>
      <c r="AF184" s="76"/>
      <c r="AG184" s="77"/>
    </row>
    <row r="185" spans="1:33" s="17" customFormat="1" ht="51.75" hidden="1" customHeight="1" x14ac:dyDescent="0.25">
      <c r="A185" s="824"/>
      <c r="B185" s="751"/>
      <c r="C185" s="763"/>
      <c r="D185" s="766"/>
      <c r="E185" s="821"/>
      <c r="F185" s="205" t="s">
        <v>369</v>
      </c>
      <c r="G185" s="92">
        <v>32</v>
      </c>
      <c r="H185" s="79">
        <v>194</v>
      </c>
      <c r="I185" s="80">
        <v>136</v>
      </c>
      <c r="J185" s="158">
        <v>0</v>
      </c>
      <c r="K185" s="81">
        <v>123168.7</v>
      </c>
      <c r="L185" s="75">
        <f t="shared" si="61"/>
        <v>0</v>
      </c>
      <c r="M185" s="76"/>
      <c r="N185" s="77"/>
      <c r="O185" s="73">
        <f t="shared" si="62"/>
        <v>0</v>
      </c>
      <c r="P185" s="76"/>
      <c r="Q185" s="76"/>
      <c r="R185" s="77">
        <f t="shared" si="57"/>
        <v>0</v>
      </c>
      <c r="S185" s="76">
        <f t="shared" si="63"/>
        <v>0</v>
      </c>
      <c r="T185" s="76"/>
      <c r="U185" s="78"/>
      <c r="V185" s="76"/>
      <c r="W185" s="78"/>
      <c r="X185" s="76"/>
      <c r="Y185" s="78"/>
      <c r="Z185" s="73">
        <f t="shared" si="64"/>
        <v>0</v>
      </c>
      <c r="AA185" s="73">
        <f t="shared" si="65"/>
        <v>0</v>
      </c>
      <c r="AB185" s="76"/>
      <c r="AC185" s="77"/>
      <c r="AD185" s="76"/>
      <c r="AE185" s="77"/>
      <c r="AF185" s="76"/>
      <c r="AG185" s="77"/>
    </row>
    <row r="186" spans="1:33" s="17" customFormat="1" ht="51.75" hidden="1" customHeight="1" x14ac:dyDescent="0.25">
      <c r="A186" s="824"/>
      <c r="B186" s="751"/>
      <c r="C186" s="763"/>
      <c r="D186" s="766"/>
      <c r="E186" s="821"/>
      <c r="F186" s="205" t="s">
        <v>370</v>
      </c>
      <c r="G186" s="92">
        <v>32</v>
      </c>
      <c r="H186" s="79">
        <v>193</v>
      </c>
      <c r="I186" s="80">
        <v>137</v>
      </c>
      <c r="J186" s="158">
        <v>0</v>
      </c>
      <c r="K186" s="81">
        <v>123168.7</v>
      </c>
      <c r="L186" s="75">
        <f t="shared" si="61"/>
        <v>0</v>
      </c>
      <c r="M186" s="76"/>
      <c r="N186" s="77"/>
      <c r="O186" s="73">
        <f t="shared" si="62"/>
        <v>0</v>
      </c>
      <c r="P186" s="76"/>
      <c r="Q186" s="76"/>
      <c r="R186" s="77">
        <f t="shared" si="57"/>
        <v>0</v>
      </c>
      <c r="S186" s="76">
        <f t="shared" si="63"/>
        <v>0</v>
      </c>
      <c r="T186" s="76"/>
      <c r="U186" s="78"/>
      <c r="V186" s="76"/>
      <c r="W186" s="78"/>
      <c r="X186" s="76"/>
      <c r="Y186" s="78"/>
      <c r="Z186" s="73">
        <f t="shared" si="64"/>
        <v>0</v>
      </c>
      <c r="AA186" s="73">
        <f t="shared" si="65"/>
        <v>0</v>
      </c>
      <c r="AB186" s="76"/>
      <c r="AC186" s="77"/>
      <c r="AD186" s="76"/>
      <c r="AE186" s="77"/>
      <c r="AF186" s="76"/>
      <c r="AG186" s="77"/>
    </row>
    <row r="187" spans="1:33" s="17" customFormat="1" ht="51.75" hidden="1" customHeight="1" x14ac:dyDescent="0.25">
      <c r="A187" s="824"/>
      <c r="B187" s="751"/>
      <c r="C187" s="763"/>
      <c r="D187" s="755"/>
      <c r="E187" s="822"/>
      <c r="F187" s="129" t="s">
        <v>371</v>
      </c>
      <c r="G187" s="92">
        <v>32</v>
      </c>
      <c r="H187" s="79">
        <v>161</v>
      </c>
      <c r="I187" s="80">
        <v>138</v>
      </c>
      <c r="J187" s="158">
        <v>0</v>
      </c>
      <c r="K187" s="81">
        <v>123168.7</v>
      </c>
      <c r="L187" s="75">
        <f t="shared" si="61"/>
        <v>0</v>
      </c>
      <c r="M187" s="76"/>
      <c r="N187" s="77"/>
      <c r="O187" s="73">
        <f t="shared" si="62"/>
        <v>0</v>
      </c>
      <c r="P187" s="76"/>
      <c r="Q187" s="76"/>
      <c r="R187" s="77">
        <f t="shared" si="57"/>
        <v>0</v>
      </c>
      <c r="S187" s="76">
        <f t="shared" si="63"/>
        <v>0</v>
      </c>
      <c r="T187" s="76"/>
      <c r="U187" s="78"/>
      <c r="V187" s="76"/>
      <c r="W187" s="78"/>
      <c r="X187" s="76"/>
      <c r="Y187" s="78"/>
      <c r="Z187" s="73">
        <f t="shared" si="64"/>
        <v>0</v>
      </c>
      <c r="AA187" s="73">
        <f t="shared" si="65"/>
        <v>0</v>
      </c>
      <c r="AB187" s="76"/>
      <c r="AC187" s="77"/>
      <c r="AD187" s="76"/>
      <c r="AE187" s="77"/>
      <c r="AF187" s="76"/>
      <c r="AG187" s="77"/>
    </row>
    <row r="188" spans="1:33" s="17" customFormat="1" ht="51.75" hidden="1" customHeight="1" x14ac:dyDescent="0.25">
      <c r="A188" s="824"/>
      <c r="B188" s="751"/>
      <c r="C188" s="763"/>
      <c r="D188" s="765" t="s">
        <v>372</v>
      </c>
      <c r="E188" s="768" t="s">
        <v>41</v>
      </c>
      <c r="F188" s="129" t="s">
        <v>373</v>
      </c>
      <c r="G188" s="92">
        <v>32</v>
      </c>
      <c r="H188" s="79">
        <v>190</v>
      </c>
      <c r="I188" s="80">
        <v>139</v>
      </c>
      <c r="J188" s="158">
        <v>0</v>
      </c>
      <c r="K188" s="81">
        <v>123168.7</v>
      </c>
      <c r="L188" s="75">
        <f t="shared" si="61"/>
        <v>0</v>
      </c>
      <c r="M188" s="76"/>
      <c r="N188" s="77"/>
      <c r="O188" s="73">
        <f t="shared" si="62"/>
        <v>0</v>
      </c>
      <c r="P188" s="76"/>
      <c r="Q188" s="76"/>
      <c r="R188" s="77">
        <f t="shared" si="57"/>
        <v>0</v>
      </c>
      <c r="S188" s="76">
        <f t="shared" si="63"/>
        <v>0</v>
      </c>
      <c r="T188" s="76"/>
      <c r="U188" s="78"/>
      <c r="V188" s="76"/>
      <c r="W188" s="78"/>
      <c r="X188" s="76"/>
      <c r="Y188" s="78"/>
      <c r="Z188" s="73">
        <f t="shared" si="64"/>
        <v>0</v>
      </c>
      <c r="AA188" s="73">
        <f t="shared" si="65"/>
        <v>0</v>
      </c>
      <c r="AB188" s="76"/>
      <c r="AC188" s="77"/>
      <c r="AD188" s="76"/>
      <c r="AE188" s="77"/>
      <c r="AF188" s="76"/>
      <c r="AG188" s="77"/>
    </row>
    <row r="189" spans="1:33" s="17" customFormat="1" ht="51.75" hidden="1" customHeight="1" x14ac:dyDescent="0.25">
      <c r="A189" s="824"/>
      <c r="B189" s="751"/>
      <c r="C189" s="763"/>
      <c r="D189" s="766"/>
      <c r="E189" s="769"/>
      <c r="F189" s="129" t="s">
        <v>374</v>
      </c>
      <c r="G189" s="92">
        <v>32</v>
      </c>
      <c r="H189" s="79">
        <v>1197</v>
      </c>
      <c r="I189" s="80">
        <v>140</v>
      </c>
      <c r="J189" s="158">
        <v>0</v>
      </c>
      <c r="K189" s="81">
        <v>123168.7</v>
      </c>
      <c r="L189" s="75">
        <f t="shared" si="61"/>
        <v>0</v>
      </c>
      <c r="M189" s="76"/>
      <c r="N189" s="77"/>
      <c r="O189" s="73">
        <f t="shared" si="62"/>
        <v>0</v>
      </c>
      <c r="P189" s="76"/>
      <c r="Q189" s="76"/>
      <c r="R189" s="77">
        <f t="shared" si="57"/>
        <v>0</v>
      </c>
      <c r="S189" s="76">
        <f t="shared" si="63"/>
        <v>0</v>
      </c>
      <c r="T189" s="76"/>
      <c r="U189" s="78"/>
      <c r="V189" s="76"/>
      <c r="W189" s="78"/>
      <c r="X189" s="76"/>
      <c r="Y189" s="78"/>
      <c r="Z189" s="73">
        <f t="shared" si="64"/>
        <v>0</v>
      </c>
      <c r="AA189" s="73">
        <f t="shared" si="65"/>
        <v>0</v>
      </c>
      <c r="AB189" s="76"/>
      <c r="AC189" s="77"/>
      <c r="AD189" s="76"/>
      <c r="AE189" s="77"/>
      <c r="AF189" s="76"/>
      <c r="AG189" s="77"/>
    </row>
    <row r="190" spans="1:33" s="17" customFormat="1" ht="51.75" hidden="1" customHeight="1" x14ac:dyDescent="0.25">
      <c r="A190" s="824"/>
      <c r="B190" s="751"/>
      <c r="C190" s="763"/>
      <c r="D190" s="755"/>
      <c r="E190" s="756"/>
      <c r="F190" s="129" t="s">
        <v>375</v>
      </c>
      <c r="G190" s="92">
        <v>32</v>
      </c>
      <c r="H190" s="79">
        <v>192</v>
      </c>
      <c r="I190" s="80">
        <v>141</v>
      </c>
      <c r="J190" s="158">
        <v>0</v>
      </c>
      <c r="K190" s="81">
        <v>123168.7</v>
      </c>
      <c r="L190" s="75"/>
      <c r="M190" s="76"/>
      <c r="N190" s="77"/>
      <c r="O190" s="73">
        <f t="shared" si="62"/>
        <v>0</v>
      </c>
      <c r="P190" s="76"/>
      <c r="Q190" s="76"/>
      <c r="R190" s="77">
        <f t="shared" si="57"/>
        <v>0</v>
      </c>
      <c r="S190" s="76"/>
      <c r="T190" s="76"/>
      <c r="U190" s="93">
        <f>ROUND(T190*O190,2)</f>
        <v>0</v>
      </c>
      <c r="V190" s="76"/>
      <c r="W190" s="93">
        <f>ROUND(V190*Q190,2)</f>
        <v>0</v>
      </c>
      <c r="X190" s="76"/>
      <c r="Y190" s="93">
        <f>ROUND(X190*S190,2)</f>
        <v>0</v>
      </c>
      <c r="Z190" s="73">
        <f t="shared" si="64"/>
        <v>0</v>
      </c>
      <c r="AA190" s="73">
        <f t="shared" si="65"/>
        <v>0</v>
      </c>
      <c r="AB190" s="76"/>
      <c r="AC190" s="77"/>
      <c r="AD190" s="76"/>
      <c r="AE190" s="77"/>
      <c r="AF190" s="76"/>
      <c r="AG190" s="77"/>
    </row>
    <row r="191" spans="1:33" s="17" customFormat="1" ht="51.75" hidden="1" customHeight="1" x14ac:dyDescent="0.25">
      <c r="A191" s="824"/>
      <c r="B191" s="751"/>
      <c r="C191" s="763"/>
      <c r="D191" s="765" t="s">
        <v>376</v>
      </c>
      <c r="E191" s="768" t="s">
        <v>41</v>
      </c>
      <c r="F191" s="129" t="s">
        <v>377</v>
      </c>
      <c r="G191" s="92">
        <v>32</v>
      </c>
      <c r="H191" s="79">
        <v>1205</v>
      </c>
      <c r="I191" s="80">
        <v>142</v>
      </c>
      <c r="J191" s="158">
        <v>0</v>
      </c>
      <c r="K191" s="81">
        <v>123168.7</v>
      </c>
      <c r="L191" s="75">
        <f t="shared" si="61"/>
        <v>0</v>
      </c>
      <c r="M191" s="76"/>
      <c r="N191" s="77"/>
      <c r="O191" s="73">
        <f t="shared" si="62"/>
        <v>0</v>
      </c>
      <c r="P191" s="76"/>
      <c r="Q191" s="76"/>
      <c r="R191" s="77">
        <f t="shared" si="57"/>
        <v>0</v>
      </c>
      <c r="S191" s="76">
        <f t="shared" si="63"/>
        <v>0</v>
      </c>
      <c r="T191" s="76"/>
      <c r="U191" s="78"/>
      <c r="V191" s="76"/>
      <c r="W191" s="78"/>
      <c r="X191" s="76"/>
      <c r="Y191" s="78"/>
      <c r="Z191" s="73">
        <f t="shared" si="64"/>
        <v>0</v>
      </c>
      <c r="AA191" s="73">
        <f t="shared" si="65"/>
        <v>0</v>
      </c>
      <c r="AB191" s="76"/>
      <c r="AC191" s="77"/>
      <c r="AD191" s="76"/>
      <c r="AE191" s="77"/>
      <c r="AF191" s="76"/>
      <c r="AG191" s="77"/>
    </row>
    <row r="192" spans="1:33" s="17" customFormat="1" ht="51.75" hidden="1" customHeight="1" x14ac:dyDescent="0.25">
      <c r="A192" s="824"/>
      <c r="B192" s="751"/>
      <c r="C192" s="763"/>
      <c r="D192" s="766"/>
      <c r="E192" s="769"/>
      <c r="F192" s="129" t="s">
        <v>378</v>
      </c>
      <c r="G192" s="92">
        <v>32</v>
      </c>
      <c r="H192" s="79">
        <v>1204</v>
      </c>
      <c r="I192" s="80">
        <v>143</v>
      </c>
      <c r="J192" s="158">
        <v>0</v>
      </c>
      <c r="K192" s="81">
        <v>123168.7</v>
      </c>
      <c r="L192" s="75">
        <f t="shared" si="61"/>
        <v>0</v>
      </c>
      <c r="M192" s="76"/>
      <c r="N192" s="77"/>
      <c r="O192" s="73">
        <f t="shared" si="62"/>
        <v>0</v>
      </c>
      <c r="P192" s="76"/>
      <c r="Q192" s="76"/>
      <c r="R192" s="77">
        <f t="shared" si="57"/>
        <v>0</v>
      </c>
      <c r="S192" s="76">
        <f t="shared" si="63"/>
        <v>0</v>
      </c>
      <c r="T192" s="76"/>
      <c r="U192" s="78"/>
      <c r="V192" s="76"/>
      <c r="W192" s="78"/>
      <c r="X192" s="76"/>
      <c r="Y192" s="78"/>
      <c r="Z192" s="73">
        <f t="shared" si="64"/>
        <v>0</v>
      </c>
      <c r="AA192" s="73">
        <f t="shared" si="65"/>
        <v>0</v>
      </c>
      <c r="AB192" s="76"/>
      <c r="AC192" s="77"/>
      <c r="AD192" s="76"/>
      <c r="AE192" s="77"/>
      <c r="AF192" s="76"/>
      <c r="AG192" s="77"/>
    </row>
    <row r="193" spans="1:33" s="17" customFormat="1" ht="51.75" hidden="1" customHeight="1" x14ac:dyDescent="0.25">
      <c r="A193" s="824"/>
      <c r="B193" s="751"/>
      <c r="C193" s="763"/>
      <c r="D193" s="766"/>
      <c r="E193" s="769"/>
      <c r="F193" s="129" t="s">
        <v>379</v>
      </c>
      <c r="G193" s="92">
        <v>32</v>
      </c>
      <c r="H193" s="79">
        <v>1203</v>
      </c>
      <c r="I193" s="80">
        <v>144</v>
      </c>
      <c r="J193" s="158">
        <v>0</v>
      </c>
      <c r="K193" s="81">
        <v>123168.7</v>
      </c>
      <c r="L193" s="75">
        <f t="shared" si="61"/>
        <v>0</v>
      </c>
      <c r="M193" s="76"/>
      <c r="N193" s="77"/>
      <c r="O193" s="73">
        <f t="shared" si="62"/>
        <v>0</v>
      </c>
      <c r="P193" s="76"/>
      <c r="Q193" s="76"/>
      <c r="R193" s="77">
        <f t="shared" si="57"/>
        <v>0</v>
      </c>
      <c r="S193" s="76">
        <f t="shared" si="63"/>
        <v>0</v>
      </c>
      <c r="T193" s="76"/>
      <c r="U193" s="78"/>
      <c r="V193" s="76"/>
      <c r="W193" s="78"/>
      <c r="X193" s="76"/>
      <c r="Y193" s="78"/>
      <c r="Z193" s="73">
        <f t="shared" si="64"/>
        <v>0</v>
      </c>
      <c r="AA193" s="73">
        <f t="shared" si="65"/>
        <v>0</v>
      </c>
      <c r="AB193" s="76"/>
      <c r="AC193" s="77"/>
      <c r="AD193" s="76"/>
      <c r="AE193" s="77"/>
      <c r="AF193" s="76"/>
      <c r="AG193" s="77"/>
    </row>
    <row r="194" spans="1:33" s="17" customFormat="1" ht="51.75" hidden="1" customHeight="1" x14ac:dyDescent="0.25">
      <c r="A194" s="824"/>
      <c r="B194" s="751"/>
      <c r="C194" s="763"/>
      <c r="D194" s="766"/>
      <c r="E194" s="769"/>
      <c r="F194" s="129" t="s">
        <v>380</v>
      </c>
      <c r="G194" s="92">
        <v>32</v>
      </c>
      <c r="H194" s="79">
        <v>1202</v>
      </c>
      <c r="I194" s="80">
        <v>145</v>
      </c>
      <c r="J194" s="158">
        <v>0</v>
      </c>
      <c r="K194" s="81">
        <v>123168.7</v>
      </c>
      <c r="L194" s="75">
        <f t="shared" si="61"/>
        <v>0</v>
      </c>
      <c r="M194" s="76"/>
      <c r="N194" s="77"/>
      <c r="O194" s="73">
        <f t="shared" si="62"/>
        <v>0</v>
      </c>
      <c r="P194" s="76"/>
      <c r="Q194" s="76"/>
      <c r="R194" s="77">
        <f t="shared" si="57"/>
        <v>0</v>
      </c>
      <c r="S194" s="76">
        <f t="shared" si="63"/>
        <v>0</v>
      </c>
      <c r="T194" s="76"/>
      <c r="U194" s="78"/>
      <c r="V194" s="76"/>
      <c r="W194" s="78"/>
      <c r="X194" s="76"/>
      <c r="Y194" s="78"/>
      <c r="Z194" s="73">
        <f t="shared" si="64"/>
        <v>0</v>
      </c>
      <c r="AA194" s="73">
        <f t="shared" si="65"/>
        <v>0</v>
      </c>
      <c r="AB194" s="76"/>
      <c r="AC194" s="77"/>
      <c r="AD194" s="76"/>
      <c r="AE194" s="77"/>
      <c r="AF194" s="76"/>
      <c r="AG194" s="77"/>
    </row>
    <row r="195" spans="1:33" s="17" customFormat="1" ht="51.75" hidden="1" customHeight="1" x14ac:dyDescent="0.25">
      <c r="A195" s="824"/>
      <c r="B195" s="751"/>
      <c r="C195" s="763"/>
      <c r="D195" s="766"/>
      <c r="E195" s="769"/>
      <c r="F195" s="129" t="s">
        <v>381</v>
      </c>
      <c r="G195" s="92">
        <v>32</v>
      </c>
      <c r="H195" s="79">
        <v>1201</v>
      </c>
      <c r="I195" s="80">
        <v>146</v>
      </c>
      <c r="J195" s="158">
        <v>0</v>
      </c>
      <c r="K195" s="81">
        <v>123168.7</v>
      </c>
      <c r="L195" s="75">
        <f t="shared" si="61"/>
        <v>0</v>
      </c>
      <c r="M195" s="76"/>
      <c r="N195" s="77"/>
      <c r="O195" s="73">
        <f t="shared" si="62"/>
        <v>0</v>
      </c>
      <c r="P195" s="76"/>
      <c r="Q195" s="76"/>
      <c r="R195" s="77">
        <f t="shared" si="57"/>
        <v>0</v>
      </c>
      <c r="S195" s="76">
        <f t="shared" si="63"/>
        <v>0</v>
      </c>
      <c r="T195" s="76"/>
      <c r="U195" s="78"/>
      <c r="V195" s="76"/>
      <c r="W195" s="78"/>
      <c r="X195" s="76"/>
      <c r="Y195" s="78"/>
      <c r="Z195" s="73">
        <f t="shared" si="64"/>
        <v>0</v>
      </c>
      <c r="AA195" s="73">
        <f t="shared" si="65"/>
        <v>0</v>
      </c>
      <c r="AB195" s="76"/>
      <c r="AC195" s="77"/>
      <c r="AD195" s="76"/>
      <c r="AE195" s="77"/>
      <c r="AF195" s="76"/>
      <c r="AG195" s="77"/>
    </row>
    <row r="196" spans="1:33" s="17" customFormat="1" ht="51.75" hidden="1" customHeight="1" x14ac:dyDescent="0.25">
      <c r="A196" s="824"/>
      <c r="B196" s="751"/>
      <c r="C196" s="763"/>
      <c r="D196" s="766"/>
      <c r="E196" s="769"/>
      <c r="F196" s="129" t="s">
        <v>373</v>
      </c>
      <c r="G196" s="92">
        <v>32</v>
      </c>
      <c r="H196" s="79">
        <v>190</v>
      </c>
      <c r="I196" s="80">
        <v>147</v>
      </c>
      <c r="J196" s="158">
        <v>0</v>
      </c>
      <c r="K196" s="81">
        <v>123168.7</v>
      </c>
      <c r="L196" s="75">
        <f t="shared" si="61"/>
        <v>0</v>
      </c>
      <c r="M196" s="76"/>
      <c r="N196" s="77"/>
      <c r="O196" s="73">
        <f t="shared" si="62"/>
        <v>0</v>
      </c>
      <c r="P196" s="76"/>
      <c r="Q196" s="76"/>
      <c r="R196" s="77">
        <f t="shared" si="57"/>
        <v>0</v>
      </c>
      <c r="S196" s="76">
        <f t="shared" si="63"/>
        <v>0</v>
      </c>
      <c r="T196" s="76"/>
      <c r="U196" s="78"/>
      <c r="V196" s="76"/>
      <c r="W196" s="78"/>
      <c r="X196" s="76"/>
      <c r="Y196" s="78"/>
      <c r="Z196" s="73">
        <f t="shared" si="64"/>
        <v>0</v>
      </c>
      <c r="AA196" s="73">
        <f t="shared" si="65"/>
        <v>0</v>
      </c>
      <c r="AB196" s="76"/>
      <c r="AC196" s="77"/>
      <c r="AD196" s="76"/>
      <c r="AE196" s="77"/>
      <c r="AF196" s="76"/>
      <c r="AG196" s="77"/>
    </row>
    <row r="197" spans="1:33" s="17" customFormat="1" ht="51.75" hidden="1" customHeight="1" x14ac:dyDescent="0.25">
      <c r="A197" s="824"/>
      <c r="B197" s="751"/>
      <c r="C197" s="763"/>
      <c r="D197" s="766"/>
      <c r="E197" s="769"/>
      <c r="F197" s="129" t="s">
        <v>374</v>
      </c>
      <c r="G197" s="92">
        <v>32</v>
      </c>
      <c r="H197" s="79">
        <v>1197</v>
      </c>
      <c r="I197" s="80">
        <v>148</v>
      </c>
      <c r="J197" s="158">
        <v>0</v>
      </c>
      <c r="K197" s="81">
        <v>123168.7</v>
      </c>
      <c r="L197" s="75">
        <f t="shared" si="61"/>
        <v>0</v>
      </c>
      <c r="M197" s="76"/>
      <c r="N197" s="77"/>
      <c r="O197" s="73">
        <f t="shared" si="62"/>
        <v>0</v>
      </c>
      <c r="P197" s="76"/>
      <c r="Q197" s="76"/>
      <c r="R197" s="77">
        <f t="shared" si="57"/>
        <v>0</v>
      </c>
      <c r="S197" s="76">
        <f t="shared" si="63"/>
        <v>0</v>
      </c>
      <c r="T197" s="76"/>
      <c r="U197" s="78"/>
      <c r="V197" s="76"/>
      <c r="W197" s="78"/>
      <c r="X197" s="76"/>
      <c r="Y197" s="78"/>
      <c r="Z197" s="73">
        <f t="shared" si="64"/>
        <v>0</v>
      </c>
      <c r="AA197" s="73">
        <f t="shared" si="65"/>
        <v>0</v>
      </c>
      <c r="AB197" s="76"/>
      <c r="AC197" s="77"/>
      <c r="AD197" s="76"/>
      <c r="AE197" s="77"/>
      <c r="AF197" s="76"/>
      <c r="AG197" s="77"/>
    </row>
    <row r="198" spans="1:33" s="17" customFormat="1" ht="51.75" hidden="1" customHeight="1" x14ac:dyDescent="0.25">
      <c r="A198" s="824"/>
      <c r="B198" s="751"/>
      <c r="C198" s="763"/>
      <c r="D198" s="755"/>
      <c r="E198" s="756"/>
      <c r="F198" s="129" t="s">
        <v>382</v>
      </c>
      <c r="G198" s="92">
        <v>32</v>
      </c>
      <c r="H198" s="79">
        <v>1086</v>
      </c>
      <c r="I198" s="80">
        <v>149</v>
      </c>
      <c r="J198" s="158">
        <v>0</v>
      </c>
      <c r="K198" s="81">
        <v>123168.7</v>
      </c>
      <c r="L198" s="75">
        <f t="shared" si="61"/>
        <v>0</v>
      </c>
      <c r="M198" s="76"/>
      <c r="N198" s="77"/>
      <c r="O198" s="73">
        <f t="shared" si="62"/>
        <v>0</v>
      </c>
      <c r="P198" s="76"/>
      <c r="Q198" s="76"/>
      <c r="R198" s="77">
        <f t="shared" si="57"/>
        <v>0</v>
      </c>
      <c r="S198" s="76">
        <f t="shared" si="63"/>
        <v>0</v>
      </c>
      <c r="T198" s="76"/>
      <c r="U198" s="78"/>
      <c r="V198" s="76"/>
      <c r="W198" s="78"/>
      <c r="X198" s="76"/>
      <c r="Y198" s="78"/>
      <c r="Z198" s="73">
        <f t="shared" si="64"/>
        <v>0</v>
      </c>
      <c r="AA198" s="73">
        <f t="shared" si="65"/>
        <v>0</v>
      </c>
      <c r="AB198" s="76"/>
      <c r="AC198" s="77"/>
      <c r="AD198" s="76"/>
      <c r="AE198" s="77"/>
      <c r="AF198" s="76"/>
      <c r="AG198" s="77"/>
    </row>
    <row r="199" spans="1:33" s="17" customFormat="1" ht="51.75" hidden="1" customHeight="1" x14ac:dyDescent="0.25">
      <c r="A199" s="824"/>
      <c r="B199" s="751"/>
      <c r="C199" s="742"/>
      <c r="D199" s="90" t="s">
        <v>383</v>
      </c>
      <c r="E199" s="91" t="s">
        <v>41</v>
      </c>
      <c r="F199" s="129" t="s">
        <v>381</v>
      </c>
      <c r="G199" s="92">
        <v>32</v>
      </c>
      <c r="H199" s="79">
        <v>1201</v>
      </c>
      <c r="I199" s="80">
        <v>150</v>
      </c>
      <c r="J199" s="158">
        <v>0</v>
      </c>
      <c r="K199" s="81">
        <v>123168.7</v>
      </c>
      <c r="L199" s="75">
        <f t="shared" si="61"/>
        <v>0</v>
      </c>
      <c r="M199" s="76"/>
      <c r="N199" s="77"/>
      <c r="O199" s="73">
        <f t="shared" si="62"/>
        <v>0</v>
      </c>
      <c r="P199" s="76"/>
      <c r="Q199" s="76"/>
      <c r="R199" s="77">
        <f t="shared" si="57"/>
        <v>0</v>
      </c>
      <c r="S199" s="76">
        <f t="shared" si="63"/>
        <v>0</v>
      </c>
      <c r="T199" s="76"/>
      <c r="U199" s="78"/>
      <c r="V199" s="76"/>
      <c r="W199" s="78"/>
      <c r="X199" s="76"/>
      <c r="Y199" s="78"/>
      <c r="Z199" s="73">
        <f t="shared" si="64"/>
        <v>0</v>
      </c>
      <c r="AA199" s="73">
        <f t="shared" si="65"/>
        <v>0</v>
      </c>
      <c r="AB199" s="76"/>
      <c r="AC199" s="77"/>
      <c r="AD199" s="76"/>
      <c r="AE199" s="77"/>
      <c r="AF199" s="76"/>
      <c r="AG199" s="77"/>
    </row>
    <row r="200" spans="1:33" s="17" customFormat="1" ht="51.75" hidden="1" customHeight="1" x14ac:dyDescent="0.25">
      <c r="A200" s="824"/>
      <c r="B200" s="751"/>
      <c r="C200" s="770" t="s">
        <v>384</v>
      </c>
      <c r="D200" s="765" t="s">
        <v>385</v>
      </c>
      <c r="E200" s="768" t="s">
        <v>41</v>
      </c>
      <c r="F200" s="129" t="s">
        <v>373</v>
      </c>
      <c r="G200" s="92">
        <v>32</v>
      </c>
      <c r="H200" s="79">
        <v>190</v>
      </c>
      <c r="I200" s="80">
        <v>151</v>
      </c>
      <c r="J200" s="158">
        <v>0</v>
      </c>
      <c r="K200" s="81">
        <v>123168.7</v>
      </c>
      <c r="L200" s="75">
        <f t="shared" si="61"/>
        <v>0</v>
      </c>
      <c r="M200" s="76"/>
      <c r="N200" s="77"/>
      <c r="O200" s="73">
        <f t="shared" si="62"/>
        <v>0</v>
      </c>
      <c r="P200" s="76"/>
      <c r="Q200" s="76"/>
      <c r="R200" s="77">
        <f t="shared" si="57"/>
        <v>0</v>
      </c>
      <c r="S200" s="76">
        <f t="shared" si="63"/>
        <v>0</v>
      </c>
      <c r="T200" s="76"/>
      <c r="U200" s="78"/>
      <c r="V200" s="76"/>
      <c r="W200" s="78"/>
      <c r="X200" s="76"/>
      <c r="Y200" s="78"/>
      <c r="Z200" s="73">
        <f t="shared" si="64"/>
        <v>0</v>
      </c>
      <c r="AA200" s="73">
        <f t="shared" si="65"/>
        <v>0</v>
      </c>
      <c r="AB200" s="76"/>
      <c r="AC200" s="77"/>
      <c r="AD200" s="76"/>
      <c r="AE200" s="77"/>
      <c r="AF200" s="76"/>
      <c r="AG200" s="77"/>
    </row>
    <row r="201" spans="1:33" s="17" customFormat="1" ht="51.75" hidden="1" customHeight="1" x14ac:dyDescent="0.25">
      <c r="A201" s="824"/>
      <c r="B201" s="751"/>
      <c r="C201" s="804"/>
      <c r="D201" s="766"/>
      <c r="E201" s="769"/>
      <c r="F201" s="129" t="s">
        <v>374</v>
      </c>
      <c r="G201" s="92">
        <v>32</v>
      </c>
      <c r="H201" s="79">
        <v>1197</v>
      </c>
      <c r="I201" s="80">
        <v>152</v>
      </c>
      <c r="J201" s="158">
        <v>0</v>
      </c>
      <c r="K201" s="81">
        <v>123168.7</v>
      </c>
      <c r="L201" s="75">
        <f t="shared" si="61"/>
        <v>0</v>
      </c>
      <c r="M201" s="76"/>
      <c r="N201" s="77"/>
      <c r="O201" s="73">
        <f t="shared" si="62"/>
        <v>0</v>
      </c>
      <c r="P201" s="76"/>
      <c r="Q201" s="76"/>
      <c r="R201" s="77">
        <f t="shared" si="57"/>
        <v>0</v>
      </c>
      <c r="S201" s="76">
        <f t="shared" si="63"/>
        <v>0</v>
      </c>
      <c r="T201" s="76"/>
      <c r="U201" s="78"/>
      <c r="V201" s="76"/>
      <c r="W201" s="78"/>
      <c r="X201" s="76"/>
      <c r="Y201" s="78"/>
      <c r="Z201" s="73">
        <f t="shared" si="64"/>
        <v>0</v>
      </c>
      <c r="AA201" s="73">
        <f t="shared" si="65"/>
        <v>0</v>
      </c>
      <c r="AB201" s="76"/>
      <c r="AC201" s="77"/>
      <c r="AD201" s="76"/>
      <c r="AE201" s="77"/>
      <c r="AF201" s="76"/>
      <c r="AG201" s="77"/>
    </row>
    <row r="202" spans="1:33" s="17" customFormat="1" ht="51.75" hidden="1" customHeight="1" x14ac:dyDescent="0.25">
      <c r="A202" s="824"/>
      <c r="B202" s="751"/>
      <c r="C202" s="804"/>
      <c r="D202" s="766"/>
      <c r="E202" s="769"/>
      <c r="F202" s="129" t="s">
        <v>386</v>
      </c>
      <c r="G202" s="92">
        <v>32</v>
      </c>
      <c r="H202" s="79">
        <v>1200</v>
      </c>
      <c r="I202" s="80">
        <v>153</v>
      </c>
      <c r="J202" s="158">
        <v>0</v>
      </c>
      <c r="K202" s="81">
        <v>123168.7</v>
      </c>
      <c r="L202" s="75">
        <f t="shared" si="61"/>
        <v>0</v>
      </c>
      <c r="M202" s="76"/>
      <c r="N202" s="77"/>
      <c r="O202" s="73">
        <f t="shared" si="62"/>
        <v>0</v>
      </c>
      <c r="P202" s="76"/>
      <c r="Q202" s="76"/>
      <c r="R202" s="77">
        <f t="shared" si="57"/>
        <v>0</v>
      </c>
      <c r="S202" s="76">
        <f t="shared" si="63"/>
        <v>0</v>
      </c>
      <c r="T202" s="76"/>
      <c r="U202" s="78"/>
      <c r="V202" s="76"/>
      <c r="W202" s="78"/>
      <c r="X202" s="76"/>
      <c r="Y202" s="78"/>
      <c r="Z202" s="73">
        <f t="shared" si="64"/>
        <v>0</v>
      </c>
      <c r="AA202" s="73">
        <f t="shared" si="65"/>
        <v>0</v>
      </c>
      <c r="AB202" s="76"/>
      <c r="AC202" s="77"/>
      <c r="AD202" s="76"/>
      <c r="AE202" s="77"/>
      <c r="AF202" s="76"/>
      <c r="AG202" s="77"/>
    </row>
    <row r="203" spans="1:33" s="17" customFormat="1" ht="51.75" hidden="1" customHeight="1" x14ac:dyDescent="0.25">
      <c r="A203" s="824"/>
      <c r="B203" s="751"/>
      <c r="C203" s="771"/>
      <c r="D203" s="755"/>
      <c r="E203" s="756"/>
      <c r="F203" s="129" t="s">
        <v>382</v>
      </c>
      <c r="G203" s="92">
        <v>32</v>
      </c>
      <c r="H203" s="79">
        <v>1086</v>
      </c>
      <c r="I203" s="80">
        <v>154</v>
      </c>
      <c r="J203" s="158">
        <v>0</v>
      </c>
      <c r="K203" s="81">
        <v>123168.7</v>
      </c>
      <c r="L203" s="75">
        <f t="shared" si="61"/>
        <v>0</v>
      </c>
      <c r="M203" s="76"/>
      <c r="N203" s="77"/>
      <c r="O203" s="73">
        <f t="shared" si="62"/>
        <v>0</v>
      </c>
      <c r="P203" s="76"/>
      <c r="Q203" s="76"/>
      <c r="R203" s="77">
        <f t="shared" si="57"/>
        <v>0</v>
      </c>
      <c r="S203" s="76">
        <f t="shared" si="63"/>
        <v>0</v>
      </c>
      <c r="T203" s="76"/>
      <c r="U203" s="78"/>
      <c r="V203" s="76"/>
      <c r="W203" s="78"/>
      <c r="X203" s="76"/>
      <c r="Y203" s="78"/>
      <c r="Z203" s="73">
        <f t="shared" si="64"/>
        <v>0</v>
      </c>
      <c r="AA203" s="73">
        <f t="shared" si="65"/>
        <v>0</v>
      </c>
      <c r="AB203" s="76"/>
      <c r="AC203" s="77"/>
      <c r="AD203" s="76"/>
      <c r="AE203" s="77"/>
      <c r="AF203" s="76"/>
      <c r="AG203" s="77"/>
    </row>
    <row r="204" spans="1:33" s="17" customFormat="1" ht="51.75" hidden="1" customHeight="1" x14ac:dyDescent="0.25">
      <c r="A204" s="824"/>
      <c r="B204" s="751"/>
      <c r="C204" s="770" t="s">
        <v>387</v>
      </c>
      <c r="D204" s="765" t="s">
        <v>388</v>
      </c>
      <c r="E204" s="768" t="s">
        <v>41</v>
      </c>
      <c r="F204" s="129" t="s">
        <v>389</v>
      </c>
      <c r="G204" s="92">
        <v>32</v>
      </c>
      <c r="H204" s="79">
        <v>1199</v>
      </c>
      <c r="I204" s="80">
        <v>155</v>
      </c>
      <c r="J204" s="158">
        <v>0</v>
      </c>
      <c r="K204" s="81">
        <v>123168.7</v>
      </c>
      <c r="L204" s="75">
        <f t="shared" si="61"/>
        <v>0</v>
      </c>
      <c r="M204" s="76"/>
      <c r="N204" s="77"/>
      <c r="O204" s="73">
        <f t="shared" si="62"/>
        <v>0</v>
      </c>
      <c r="P204" s="76"/>
      <c r="Q204" s="76"/>
      <c r="R204" s="77">
        <f t="shared" si="57"/>
        <v>0</v>
      </c>
      <c r="S204" s="76">
        <f t="shared" si="63"/>
        <v>0</v>
      </c>
      <c r="T204" s="76"/>
      <c r="U204" s="78"/>
      <c r="V204" s="76"/>
      <c r="W204" s="78"/>
      <c r="X204" s="76"/>
      <c r="Y204" s="78"/>
      <c r="Z204" s="73">
        <f t="shared" si="64"/>
        <v>0</v>
      </c>
      <c r="AA204" s="73">
        <f t="shared" si="65"/>
        <v>0</v>
      </c>
      <c r="AB204" s="76"/>
      <c r="AC204" s="77"/>
      <c r="AD204" s="76"/>
      <c r="AE204" s="77"/>
      <c r="AF204" s="76"/>
      <c r="AG204" s="77"/>
    </row>
    <row r="205" spans="1:33" s="17" customFormat="1" ht="51.75" hidden="1" customHeight="1" x14ac:dyDescent="0.25">
      <c r="A205" s="824"/>
      <c r="B205" s="751"/>
      <c r="C205" s="804"/>
      <c r="D205" s="766"/>
      <c r="E205" s="769"/>
      <c r="F205" s="129" t="s">
        <v>373</v>
      </c>
      <c r="G205" s="92">
        <v>32</v>
      </c>
      <c r="H205" s="79">
        <v>190</v>
      </c>
      <c r="I205" s="80">
        <v>156</v>
      </c>
      <c r="J205" s="158">
        <v>0</v>
      </c>
      <c r="K205" s="81">
        <v>123168.7</v>
      </c>
      <c r="L205" s="75">
        <f t="shared" si="61"/>
        <v>0</v>
      </c>
      <c r="M205" s="76"/>
      <c r="N205" s="77"/>
      <c r="O205" s="73">
        <f t="shared" si="62"/>
        <v>0</v>
      </c>
      <c r="P205" s="76"/>
      <c r="Q205" s="76"/>
      <c r="R205" s="77">
        <f t="shared" si="57"/>
        <v>0</v>
      </c>
      <c r="S205" s="76">
        <f t="shared" si="63"/>
        <v>0</v>
      </c>
      <c r="T205" s="76"/>
      <c r="U205" s="78"/>
      <c r="V205" s="76"/>
      <c r="W205" s="78"/>
      <c r="X205" s="76"/>
      <c r="Y205" s="78"/>
      <c r="Z205" s="73">
        <f t="shared" si="64"/>
        <v>0</v>
      </c>
      <c r="AA205" s="73">
        <f t="shared" si="65"/>
        <v>0</v>
      </c>
      <c r="AB205" s="76"/>
      <c r="AC205" s="77"/>
      <c r="AD205" s="76"/>
      <c r="AE205" s="77"/>
      <c r="AF205" s="76"/>
      <c r="AG205" s="77"/>
    </row>
    <row r="206" spans="1:33" s="17" customFormat="1" ht="51.75" hidden="1" customHeight="1" x14ac:dyDescent="0.25">
      <c r="A206" s="824"/>
      <c r="B206" s="751"/>
      <c r="C206" s="804"/>
      <c r="D206" s="766"/>
      <c r="E206" s="769"/>
      <c r="F206" s="129" t="s">
        <v>374</v>
      </c>
      <c r="G206" s="92">
        <v>32</v>
      </c>
      <c r="H206" s="79">
        <v>1197</v>
      </c>
      <c r="I206" s="80">
        <v>157</v>
      </c>
      <c r="J206" s="158">
        <v>0</v>
      </c>
      <c r="K206" s="81">
        <v>123168.7</v>
      </c>
      <c r="L206" s="75">
        <f t="shared" si="61"/>
        <v>0</v>
      </c>
      <c r="M206" s="76"/>
      <c r="N206" s="77"/>
      <c r="O206" s="73">
        <f t="shared" si="62"/>
        <v>0</v>
      </c>
      <c r="P206" s="76"/>
      <c r="Q206" s="76"/>
      <c r="R206" s="77">
        <f t="shared" ref="R206:R269" si="66">IFERROR(P206/O206*100,0)</f>
        <v>0</v>
      </c>
      <c r="S206" s="76">
        <f t="shared" si="63"/>
        <v>0</v>
      </c>
      <c r="T206" s="76"/>
      <c r="U206" s="78"/>
      <c r="V206" s="76"/>
      <c r="W206" s="78"/>
      <c r="X206" s="76"/>
      <c r="Y206" s="78"/>
      <c r="Z206" s="73">
        <f t="shared" si="64"/>
        <v>0</v>
      </c>
      <c r="AA206" s="73">
        <f t="shared" si="65"/>
        <v>0</v>
      </c>
      <c r="AB206" s="76"/>
      <c r="AC206" s="77"/>
      <c r="AD206" s="76"/>
      <c r="AE206" s="77"/>
      <c r="AF206" s="76"/>
      <c r="AG206" s="77"/>
    </row>
    <row r="207" spans="1:33" s="17" customFormat="1" ht="51.75" hidden="1" customHeight="1" x14ac:dyDescent="0.25">
      <c r="A207" s="824"/>
      <c r="B207" s="751"/>
      <c r="C207" s="771"/>
      <c r="D207" s="755"/>
      <c r="E207" s="756"/>
      <c r="F207" s="129" t="s">
        <v>382</v>
      </c>
      <c r="G207" s="92">
        <v>32</v>
      </c>
      <c r="H207" s="79">
        <v>1086</v>
      </c>
      <c r="I207" s="80">
        <v>158</v>
      </c>
      <c r="J207" s="158">
        <v>0</v>
      </c>
      <c r="K207" s="81">
        <v>123168.7</v>
      </c>
      <c r="L207" s="75">
        <f t="shared" si="61"/>
        <v>0</v>
      </c>
      <c r="M207" s="76"/>
      <c r="N207" s="77"/>
      <c r="O207" s="73">
        <f t="shared" si="62"/>
        <v>0</v>
      </c>
      <c r="P207" s="76"/>
      <c r="Q207" s="76"/>
      <c r="R207" s="77">
        <f t="shared" si="66"/>
        <v>0</v>
      </c>
      <c r="S207" s="76">
        <f t="shared" si="63"/>
        <v>0</v>
      </c>
      <c r="T207" s="76"/>
      <c r="U207" s="78"/>
      <c r="V207" s="76"/>
      <c r="W207" s="78"/>
      <c r="X207" s="76"/>
      <c r="Y207" s="78"/>
      <c r="Z207" s="73">
        <f t="shared" si="64"/>
        <v>0</v>
      </c>
      <c r="AA207" s="73">
        <f t="shared" si="65"/>
        <v>0</v>
      </c>
      <c r="AB207" s="76"/>
      <c r="AC207" s="77"/>
      <c r="AD207" s="76"/>
      <c r="AE207" s="77"/>
      <c r="AF207" s="76"/>
      <c r="AG207" s="77"/>
    </row>
    <row r="208" spans="1:33" s="17" customFormat="1" ht="51.75" hidden="1" customHeight="1" x14ac:dyDescent="0.25">
      <c r="A208" s="824"/>
      <c r="B208" s="751"/>
      <c r="C208" s="770" t="s">
        <v>390</v>
      </c>
      <c r="D208" s="765" t="s">
        <v>391</v>
      </c>
      <c r="E208" s="768" t="s">
        <v>41</v>
      </c>
      <c r="F208" s="129" t="s">
        <v>392</v>
      </c>
      <c r="G208" s="92">
        <v>32</v>
      </c>
      <c r="H208" s="79">
        <v>1198</v>
      </c>
      <c r="I208" s="80">
        <v>159</v>
      </c>
      <c r="J208" s="158">
        <v>0</v>
      </c>
      <c r="K208" s="81">
        <v>123168.7</v>
      </c>
      <c r="L208" s="75">
        <f t="shared" si="61"/>
        <v>0</v>
      </c>
      <c r="M208" s="76"/>
      <c r="N208" s="77"/>
      <c r="O208" s="73">
        <f t="shared" si="62"/>
        <v>0</v>
      </c>
      <c r="P208" s="76"/>
      <c r="Q208" s="76"/>
      <c r="R208" s="77">
        <f t="shared" si="66"/>
        <v>0</v>
      </c>
      <c r="S208" s="76">
        <f t="shared" si="63"/>
        <v>0</v>
      </c>
      <c r="T208" s="76"/>
      <c r="U208" s="78"/>
      <c r="V208" s="76"/>
      <c r="W208" s="78"/>
      <c r="X208" s="76"/>
      <c r="Y208" s="78"/>
      <c r="Z208" s="73">
        <f t="shared" si="64"/>
        <v>0</v>
      </c>
      <c r="AA208" s="73">
        <f t="shared" si="65"/>
        <v>0</v>
      </c>
      <c r="AB208" s="76"/>
      <c r="AC208" s="77"/>
      <c r="AD208" s="76"/>
      <c r="AE208" s="77"/>
      <c r="AF208" s="76"/>
      <c r="AG208" s="77"/>
    </row>
    <row r="209" spans="1:33" s="17" customFormat="1" ht="51.75" hidden="1" customHeight="1" x14ac:dyDescent="0.25">
      <c r="A209" s="824"/>
      <c r="B209" s="751"/>
      <c r="C209" s="804"/>
      <c r="D209" s="766"/>
      <c r="E209" s="769"/>
      <c r="F209" s="129" t="s">
        <v>393</v>
      </c>
      <c r="G209" s="92">
        <v>32</v>
      </c>
      <c r="H209" s="79">
        <v>191</v>
      </c>
      <c r="I209" s="80">
        <v>160</v>
      </c>
      <c r="J209" s="158">
        <v>0</v>
      </c>
      <c r="K209" s="81">
        <v>123168.7</v>
      </c>
      <c r="L209" s="75">
        <f t="shared" si="61"/>
        <v>0</v>
      </c>
      <c r="M209" s="76"/>
      <c r="N209" s="77"/>
      <c r="O209" s="73">
        <f t="shared" si="62"/>
        <v>0</v>
      </c>
      <c r="P209" s="76"/>
      <c r="Q209" s="76"/>
      <c r="R209" s="77">
        <f t="shared" si="66"/>
        <v>0</v>
      </c>
      <c r="S209" s="76">
        <f t="shared" si="63"/>
        <v>0</v>
      </c>
      <c r="T209" s="76"/>
      <c r="U209" s="78"/>
      <c r="V209" s="76"/>
      <c r="W209" s="78"/>
      <c r="X209" s="76"/>
      <c r="Y209" s="78"/>
      <c r="Z209" s="73">
        <f t="shared" si="64"/>
        <v>0</v>
      </c>
      <c r="AA209" s="73">
        <f t="shared" si="65"/>
        <v>0</v>
      </c>
      <c r="AB209" s="76"/>
      <c r="AC209" s="77"/>
      <c r="AD209" s="76"/>
      <c r="AE209" s="77"/>
      <c r="AF209" s="76"/>
      <c r="AG209" s="77"/>
    </row>
    <row r="210" spans="1:33" s="17" customFormat="1" ht="51.75" hidden="1" customHeight="1" x14ac:dyDescent="0.25">
      <c r="A210" s="824"/>
      <c r="B210" s="751"/>
      <c r="C210" s="804"/>
      <c r="D210" s="766"/>
      <c r="E210" s="769"/>
      <c r="F210" s="129" t="s">
        <v>373</v>
      </c>
      <c r="G210" s="92">
        <v>32</v>
      </c>
      <c r="H210" s="79">
        <v>190</v>
      </c>
      <c r="I210" s="80">
        <v>161</v>
      </c>
      <c r="J210" s="158">
        <v>0</v>
      </c>
      <c r="K210" s="81">
        <v>123168.7</v>
      </c>
      <c r="L210" s="75">
        <f t="shared" si="61"/>
        <v>0</v>
      </c>
      <c r="M210" s="76"/>
      <c r="N210" s="77"/>
      <c r="O210" s="73">
        <f t="shared" si="62"/>
        <v>0</v>
      </c>
      <c r="P210" s="76"/>
      <c r="Q210" s="76"/>
      <c r="R210" s="77">
        <f t="shared" si="66"/>
        <v>0</v>
      </c>
      <c r="S210" s="76">
        <f t="shared" si="63"/>
        <v>0</v>
      </c>
      <c r="T210" s="76"/>
      <c r="U210" s="78"/>
      <c r="V210" s="76"/>
      <c r="W210" s="78"/>
      <c r="X210" s="76"/>
      <c r="Y210" s="78"/>
      <c r="Z210" s="73">
        <f t="shared" si="64"/>
        <v>0</v>
      </c>
      <c r="AA210" s="73">
        <f t="shared" si="65"/>
        <v>0</v>
      </c>
      <c r="AB210" s="76"/>
      <c r="AC210" s="77"/>
      <c r="AD210" s="76"/>
      <c r="AE210" s="77"/>
      <c r="AF210" s="76"/>
      <c r="AG210" s="77"/>
    </row>
    <row r="211" spans="1:33" s="17" customFormat="1" ht="51.75" hidden="1" customHeight="1" x14ac:dyDescent="0.25">
      <c r="A211" s="824"/>
      <c r="B211" s="751"/>
      <c r="C211" s="804"/>
      <c r="D211" s="766"/>
      <c r="E211" s="769"/>
      <c r="F211" s="129" t="s">
        <v>374</v>
      </c>
      <c r="G211" s="92">
        <v>32</v>
      </c>
      <c r="H211" s="79">
        <v>1197</v>
      </c>
      <c r="I211" s="80">
        <v>162</v>
      </c>
      <c r="J211" s="158">
        <v>0</v>
      </c>
      <c r="K211" s="81">
        <v>123168.7</v>
      </c>
      <c r="L211" s="75">
        <f t="shared" si="61"/>
        <v>0</v>
      </c>
      <c r="M211" s="76"/>
      <c r="N211" s="77"/>
      <c r="O211" s="73">
        <f t="shared" si="62"/>
        <v>0</v>
      </c>
      <c r="P211" s="76"/>
      <c r="Q211" s="76"/>
      <c r="R211" s="77">
        <f t="shared" si="66"/>
        <v>0</v>
      </c>
      <c r="S211" s="76">
        <f t="shared" si="63"/>
        <v>0</v>
      </c>
      <c r="T211" s="76"/>
      <c r="U211" s="78"/>
      <c r="V211" s="76"/>
      <c r="W211" s="78"/>
      <c r="X211" s="76"/>
      <c r="Y211" s="78"/>
      <c r="Z211" s="73">
        <f t="shared" si="64"/>
        <v>0</v>
      </c>
      <c r="AA211" s="73">
        <f t="shared" si="65"/>
        <v>0</v>
      </c>
      <c r="AB211" s="76"/>
      <c r="AC211" s="77"/>
      <c r="AD211" s="76"/>
      <c r="AE211" s="77"/>
      <c r="AF211" s="76"/>
      <c r="AG211" s="77"/>
    </row>
    <row r="212" spans="1:33" s="17" customFormat="1" ht="51.75" hidden="1" customHeight="1" x14ac:dyDescent="0.25">
      <c r="A212" s="824"/>
      <c r="B212" s="751"/>
      <c r="C212" s="804"/>
      <c r="D212" s="766"/>
      <c r="E212" s="769"/>
      <c r="F212" s="129" t="s">
        <v>394</v>
      </c>
      <c r="G212" s="92">
        <v>32</v>
      </c>
      <c r="H212" s="79">
        <v>1196</v>
      </c>
      <c r="I212" s="80">
        <v>163</v>
      </c>
      <c r="J212" s="158">
        <v>0</v>
      </c>
      <c r="K212" s="81">
        <v>123168.7</v>
      </c>
      <c r="L212" s="75">
        <f t="shared" si="61"/>
        <v>0</v>
      </c>
      <c r="M212" s="76"/>
      <c r="N212" s="77"/>
      <c r="O212" s="73">
        <f t="shared" si="62"/>
        <v>0</v>
      </c>
      <c r="P212" s="76"/>
      <c r="Q212" s="76"/>
      <c r="R212" s="77">
        <f t="shared" si="66"/>
        <v>0</v>
      </c>
      <c r="S212" s="76">
        <f t="shared" si="63"/>
        <v>0</v>
      </c>
      <c r="T212" s="76"/>
      <c r="U212" s="78"/>
      <c r="V212" s="76"/>
      <c r="W212" s="78"/>
      <c r="X212" s="76"/>
      <c r="Y212" s="78"/>
      <c r="Z212" s="73">
        <f t="shared" si="64"/>
        <v>0</v>
      </c>
      <c r="AA212" s="73">
        <f t="shared" si="65"/>
        <v>0</v>
      </c>
      <c r="AB212" s="76"/>
      <c r="AC212" s="77"/>
      <c r="AD212" s="76"/>
      <c r="AE212" s="77"/>
      <c r="AF212" s="76"/>
      <c r="AG212" s="77"/>
    </row>
    <row r="213" spans="1:33" s="17" customFormat="1" ht="51.75" hidden="1" customHeight="1" x14ac:dyDescent="0.25">
      <c r="A213" s="824"/>
      <c r="B213" s="751"/>
      <c r="C213" s="804"/>
      <c r="D213" s="766"/>
      <c r="E213" s="769"/>
      <c r="F213" s="129" t="s">
        <v>395</v>
      </c>
      <c r="G213" s="92">
        <v>32</v>
      </c>
      <c r="H213" s="79">
        <v>189</v>
      </c>
      <c r="I213" s="80">
        <v>164</v>
      </c>
      <c r="J213" s="158">
        <v>0</v>
      </c>
      <c r="K213" s="81">
        <v>123168.7</v>
      </c>
      <c r="L213" s="75">
        <f t="shared" si="61"/>
        <v>0</v>
      </c>
      <c r="M213" s="76"/>
      <c r="N213" s="77"/>
      <c r="O213" s="73">
        <f t="shared" si="62"/>
        <v>0</v>
      </c>
      <c r="P213" s="76"/>
      <c r="Q213" s="76"/>
      <c r="R213" s="77">
        <f t="shared" si="66"/>
        <v>0</v>
      </c>
      <c r="S213" s="76">
        <f t="shared" si="63"/>
        <v>0</v>
      </c>
      <c r="T213" s="76"/>
      <c r="U213" s="78"/>
      <c r="V213" s="76"/>
      <c r="W213" s="78"/>
      <c r="X213" s="76"/>
      <c r="Y213" s="78"/>
      <c r="Z213" s="73">
        <f t="shared" si="64"/>
        <v>0</v>
      </c>
      <c r="AA213" s="73">
        <f t="shared" si="65"/>
        <v>0</v>
      </c>
      <c r="AB213" s="76"/>
      <c r="AC213" s="77"/>
      <c r="AD213" s="76"/>
      <c r="AE213" s="77"/>
      <c r="AF213" s="76"/>
      <c r="AG213" s="77"/>
    </row>
    <row r="214" spans="1:33" s="17" customFormat="1" ht="51.75" hidden="1" customHeight="1" x14ac:dyDescent="0.25">
      <c r="A214" s="824"/>
      <c r="B214" s="751"/>
      <c r="C214" s="804"/>
      <c r="D214" s="766"/>
      <c r="E214" s="769"/>
      <c r="F214" s="129" t="s">
        <v>396</v>
      </c>
      <c r="G214" s="92">
        <v>32</v>
      </c>
      <c r="H214" s="79">
        <v>188</v>
      </c>
      <c r="I214" s="80">
        <v>165</v>
      </c>
      <c r="J214" s="158">
        <v>0</v>
      </c>
      <c r="K214" s="81">
        <v>123168.7</v>
      </c>
      <c r="L214" s="75">
        <f t="shared" si="61"/>
        <v>0</v>
      </c>
      <c r="M214" s="76"/>
      <c r="N214" s="77"/>
      <c r="O214" s="73">
        <f t="shared" si="62"/>
        <v>0</v>
      </c>
      <c r="P214" s="76"/>
      <c r="Q214" s="76"/>
      <c r="R214" s="77">
        <f t="shared" si="66"/>
        <v>0</v>
      </c>
      <c r="S214" s="76">
        <f t="shared" si="63"/>
        <v>0</v>
      </c>
      <c r="T214" s="76"/>
      <c r="U214" s="78"/>
      <c r="V214" s="76"/>
      <c r="W214" s="78"/>
      <c r="X214" s="76"/>
      <c r="Y214" s="78"/>
      <c r="Z214" s="73">
        <f t="shared" si="64"/>
        <v>0</v>
      </c>
      <c r="AA214" s="73">
        <f t="shared" si="65"/>
        <v>0</v>
      </c>
      <c r="AB214" s="76"/>
      <c r="AC214" s="77"/>
      <c r="AD214" s="76"/>
      <c r="AE214" s="77"/>
      <c r="AF214" s="76"/>
      <c r="AG214" s="77"/>
    </row>
    <row r="215" spans="1:33" s="17" customFormat="1" ht="51.75" hidden="1" customHeight="1" x14ac:dyDescent="0.25">
      <c r="A215" s="824"/>
      <c r="B215" s="751"/>
      <c r="C215" s="771"/>
      <c r="D215" s="755"/>
      <c r="E215" s="756"/>
      <c r="F215" s="129" t="s">
        <v>397</v>
      </c>
      <c r="G215" s="92">
        <v>32</v>
      </c>
      <c r="H215" s="79">
        <v>187</v>
      </c>
      <c r="I215" s="80">
        <v>166</v>
      </c>
      <c r="J215" s="158">
        <v>0</v>
      </c>
      <c r="K215" s="81">
        <v>123168.7</v>
      </c>
      <c r="L215" s="75">
        <f t="shared" si="61"/>
        <v>0</v>
      </c>
      <c r="M215" s="76"/>
      <c r="N215" s="77"/>
      <c r="O215" s="73">
        <f t="shared" si="62"/>
        <v>0</v>
      </c>
      <c r="P215" s="76"/>
      <c r="Q215" s="76"/>
      <c r="R215" s="77">
        <f t="shared" si="66"/>
        <v>0</v>
      </c>
      <c r="S215" s="76">
        <f t="shared" si="63"/>
        <v>0</v>
      </c>
      <c r="T215" s="76"/>
      <c r="U215" s="78"/>
      <c r="V215" s="76"/>
      <c r="W215" s="78"/>
      <c r="X215" s="76"/>
      <c r="Y215" s="78"/>
      <c r="Z215" s="73">
        <f t="shared" si="64"/>
        <v>0</v>
      </c>
      <c r="AA215" s="73">
        <f t="shared" si="65"/>
        <v>0</v>
      </c>
      <c r="AB215" s="76"/>
      <c r="AC215" s="77"/>
      <c r="AD215" s="76"/>
      <c r="AE215" s="77"/>
      <c r="AF215" s="76"/>
      <c r="AG215" s="77"/>
    </row>
    <row r="216" spans="1:33" s="17" customFormat="1" ht="51.75" hidden="1" customHeight="1" x14ac:dyDescent="0.25">
      <c r="A216" s="824"/>
      <c r="B216" s="751"/>
      <c r="C216" s="741" t="s">
        <v>398</v>
      </c>
      <c r="D216" s="765" t="s">
        <v>399</v>
      </c>
      <c r="E216" s="768" t="s">
        <v>41</v>
      </c>
      <c r="F216" s="129" t="s">
        <v>400</v>
      </c>
      <c r="G216" s="92">
        <v>32</v>
      </c>
      <c r="H216" s="79">
        <v>1195</v>
      </c>
      <c r="I216" s="80">
        <v>167</v>
      </c>
      <c r="J216" s="158">
        <v>0</v>
      </c>
      <c r="K216" s="81">
        <v>123168.7</v>
      </c>
      <c r="L216" s="75">
        <f t="shared" si="61"/>
        <v>0</v>
      </c>
      <c r="M216" s="76"/>
      <c r="N216" s="77"/>
      <c r="O216" s="73">
        <f t="shared" si="62"/>
        <v>0</v>
      </c>
      <c r="P216" s="76"/>
      <c r="Q216" s="76"/>
      <c r="R216" s="77">
        <f t="shared" si="66"/>
        <v>0</v>
      </c>
      <c r="S216" s="76">
        <f t="shared" si="63"/>
        <v>0</v>
      </c>
      <c r="T216" s="76"/>
      <c r="U216" s="78"/>
      <c r="V216" s="76"/>
      <c r="W216" s="78"/>
      <c r="X216" s="76"/>
      <c r="Y216" s="78"/>
      <c r="Z216" s="73">
        <f t="shared" si="64"/>
        <v>0</v>
      </c>
      <c r="AA216" s="73">
        <f t="shared" si="65"/>
        <v>0</v>
      </c>
      <c r="AB216" s="76"/>
      <c r="AC216" s="77"/>
      <c r="AD216" s="76"/>
      <c r="AE216" s="77"/>
      <c r="AF216" s="76"/>
      <c r="AG216" s="77"/>
    </row>
    <row r="217" spans="1:33" s="17" customFormat="1" ht="51.75" hidden="1" customHeight="1" x14ac:dyDescent="0.25">
      <c r="A217" s="824"/>
      <c r="B217" s="751"/>
      <c r="C217" s="763"/>
      <c r="D217" s="766"/>
      <c r="E217" s="769"/>
      <c r="F217" s="129" t="s">
        <v>401</v>
      </c>
      <c r="G217" s="92">
        <v>32</v>
      </c>
      <c r="H217" s="79">
        <v>1194</v>
      </c>
      <c r="I217" s="80">
        <v>168</v>
      </c>
      <c r="J217" s="158">
        <v>0</v>
      </c>
      <c r="K217" s="81">
        <v>123168.7</v>
      </c>
      <c r="L217" s="75">
        <f t="shared" si="61"/>
        <v>0</v>
      </c>
      <c r="M217" s="76"/>
      <c r="N217" s="77"/>
      <c r="O217" s="73">
        <f t="shared" si="62"/>
        <v>0</v>
      </c>
      <c r="P217" s="76"/>
      <c r="Q217" s="76"/>
      <c r="R217" s="77">
        <f t="shared" si="66"/>
        <v>0</v>
      </c>
      <c r="S217" s="76">
        <f t="shared" si="63"/>
        <v>0</v>
      </c>
      <c r="T217" s="76"/>
      <c r="U217" s="78"/>
      <c r="V217" s="76"/>
      <c r="W217" s="78"/>
      <c r="X217" s="76"/>
      <c r="Y217" s="78"/>
      <c r="Z217" s="73">
        <f t="shared" si="64"/>
        <v>0</v>
      </c>
      <c r="AA217" s="73">
        <f t="shared" si="65"/>
        <v>0</v>
      </c>
      <c r="AB217" s="76"/>
      <c r="AC217" s="77"/>
      <c r="AD217" s="76"/>
      <c r="AE217" s="77"/>
      <c r="AF217" s="76"/>
      <c r="AG217" s="77"/>
    </row>
    <row r="218" spans="1:33" s="17" customFormat="1" ht="51.75" hidden="1" customHeight="1" x14ac:dyDescent="0.25">
      <c r="A218" s="824"/>
      <c r="B218" s="751"/>
      <c r="C218" s="763"/>
      <c r="D218" s="766"/>
      <c r="E218" s="769"/>
      <c r="F218" s="129" t="s">
        <v>402</v>
      </c>
      <c r="G218" s="92">
        <v>32</v>
      </c>
      <c r="H218" s="79">
        <v>1193</v>
      </c>
      <c r="I218" s="80">
        <v>169</v>
      </c>
      <c r="J218" s="158">
        <v>0</v>
      </c>
      <c r="K218" s="81">
        <v>123168.7</v>
      </c>
      <c r="L218" s="75">
        <f t="shared" ref="L218:L281" si="67">ROUND(J218*$K218,2)</f>
        <v>0</v>
      </c>
      <c r="M218" s="76"/>
      <c r="N218" s="77"/>
      <c r="O218" s="73">
        <f t="shared" ref="O218:O281" si="68">ROUND(J218/12*AH$5,0)</f>
        <v>0</v>
      </c>
      <c r="P218" s="76"/>
      <c r="Q218" s="76"/>
      <c r="R218" s="77">
        <f t="shared" si="66"/>
        <v>0</v>
      </c>
      <c r="S218" s="76">
        <f t="shared" ref="S218:S281" si="69">J218-P218</f>
        <v>0</v>
      </c>
      <c r="T218" s="76"/>
      <c r="U218" s="78"/>
      <c r="V218" s="76"/>
      <c r="W218" s="78"/>
      <c r="X218" s="76"/>
      <c r="Y218" s="78"/>
      <c r="Z218" s="73">
        <f t="shared" ref="Z218:Z281" si="70">P218-O218</f>
        <v>0</v>
      </c>
      <c r="AA218" s="73">
        <f t="shared" ref="AA218:AA281" si="71">P218-J218</f>
        <v>0</v>
      </c>
      <c r="AB218" s="76"/>
      <c r="AC218" s="77"/>
      <c r="AD218" s="76"/>
      <c r="AE218" s="77"/>
      <c r="AF218" s="76"/>
      <c r="AG218" s="77"/>
    </row>
    <row r="219" spans="1:33" s="17" customFormat="1" ht="51.75" hidden="1" customHeight="1" x14ac:dyDescent="0.25">
      <c r="A219" s="824"/>
      <c r="B219" s="751"/>
      <c r="C219" s="763"/>
      <c r="D219" s="766"/>
      <c r="E219" s="769"/>
      <c r="F219" s="129" t="s">
        <v>403</v>
      </c>
      <c r="G219" s="92">
        <v>32</v>
      </c>
      <c r="H219" s="79">
        <v>1192</v>
      </c>
      <c r="I219" s="80">
        <v>170</v>
      </c>
      <c r="J219" s="158">
        <v>0</v>
      </c>
      <c r="K219" s="81">
        <v>123168.7</v>
      </c>
      <c r="L219" s="75">
        <f t="shared" si="67"/>
        <v>0</v>
      </c>
      <c r="M219" s="76"/>
      <c r="N219" s="77"/>
      <c r="O219" s="73">
        <f t="shared" si="68"/>
        <v>0</v>
      </c>
      <c r="P219" s="76"/>
      <c r="Q219" s="76"/>
      <c r="R219" s="77">
        <f t="shared" si="66"/>
        <v>0</v>
      </c>
      <c r="S219" s="76">
        <f t="shared" si="69"/>
        <v>0</v>
      </c>
      <c r="T219" s="76"/>
      <c r="U219" s="78"/>
      <c r="V219" s="76"/>
      <c r="W219" s="78"/>
      <c r="X219" s="76"/>
      <c r="Y219" s="78"/>
      <c r="Z219" s="73">
        <f t="shared" si="70"/>
        <v>0</v>
      </c>
      <c r="AA219" s="73">
        <f t="shared" si="71"/>
        <v>0</v>
      </c>
      <c r="AB219" s="76"/>
      <c r="AC219" s="77"/>
      <c r="AD219" s="76"/>
      <c r="AE219" s="77"/>
      <c r="AF219" s="76"/>
      <c r="AG219" s="77"/>
    </row>
    <row r="220" spans="1:33" s="17" customFormat="1" ht="51.75" hidden="1" customHeight="1" x14ac:dyDescent="0.25">
      <c r="A220" s="824"/>
      <c r="B220" s="751"/>
      <c r="C220" s="742"/>
      <c r="D220" s="755"/>
      <c r="E220" s="756"/>
      <c r="F220" s="129" t="s">
        <v>404</v>
      </c>
      <c r="G220" s="92">
        <v>32</v>
      </c>
      <c r="H220" s="79">
        <v>1191</v>
      </c>
      <c r="I220" s="80">
        <v>171</v>
      </c>
      <c r="J220" s="158">
        <v>0</v>
      </c>
      <c r="K220" s="81">
        <v>123168.7</v>
      </c>
      <c r="L220" s="75">
        <f t="shared" si="67"/>
        <v>0</v>
      </c>
      <c r="M220" s="76"/>
      <c r="N220" s="77"/>
      <c r="O220" s="73">
        <f t="shared" si="68"/>
        <v>0</v>
      </c>
      <c r="P220" s="76"/>
      <c r="Q220" s="76"/>
      <c r="R220" s="77">
        <f t="shared" si="66"/>
        <v>0</v>
      </c>
      <c r="S220" s="76">
        <f t="shared" si="69"/>
        <v>0</v>
      </c>
      <c r="T220" s="76"/>
      <c r="U220" s="78"/>
      <c r="V220" s="76"/>
      <c r="W220" s="78"/>
      <c r="X220" s="76"/>
      <c r="Y220" s="78"/>
      <c r="Z220" s="73">
        <f t="shared" si="70"/>
        <v>0</v>
      </c>
      <c r="AA220" s="73">
        <f t="shared" si="71"/>
        <v>0</v>
      </c>
      <c r="AB220" s="76"/>
      <c r="AC220" s="77"/>
      <c r="AD220" s="76"/>
      <c r="AE220" s="77"/>
      <c r="AF220" s="76"/>
      <c r="AG220" s="77"/>
    </row>
    <row r="221" spans="1:33" s="17" customFormat="1" ht="51.75" hidden="1" customHeight="1" x14ac:dyDescent="0.25">
      <c r="A221" s="824"/>
      <c r="B221" s="751"/>
      <c r="C221" s="741" t="s">
        <v>398</v>
      </c>
      <c r="D221" s="765" t="s">
        <v>405</v>
      </c>
      <c r="E221" s="768" t="s">
        <v>41</v>
      </c>
      <c r="F221" s="129" t="s">
        <v>406</v>
      </c>
      <c r="G221" s="92">
        <v>32</v>
      </c>
      <c r="H221" s="79">
        <v>1190</v>
      </c>
      <c r="I221" s="80">
        <v>172</v>
      </c>
      <c r="J221" s="158">
        <v>0</v>
      </c>
      <c r="K221" s="81">
        <v>123168.7</v>
      </c>
      <c r="L221" s="75">
        <f t="shared" si="67"/>
        <v>0</v>
      </c>
      <c r="M221" s="76"/>
      <c r="N221" s="77"/>
      <c r="O221" s="73">
        <f t="shared" si="68"/>
        <v>0</v>
      </c>
      <c r="P221" s="76"/>
      <c r="Q221" s="76"/>
      <c r="R221" s="77">
        <f t="shared" si="66"/>
        <v>0</v>
      </c>
      <c r="S221" s="76">
        <f t="shared" si="69"/>
        <v>0</v>
      </c>
      <c r="T221" s="76"/>
      <c r="U221" s="78"/>
      <c r="V221" s="76"/>
      <c r="W221" s="78"/>
      <c r="X221" s="76"/>
      <c r="Y221" s="78"/>
      <c r="Z221" s="73">
        <f t="shared" si="70"/>
        <v>0</v>
      </c>
      <c r="AA221" s="73">
        <f t="shared" si="71"/>
        <v>0</v>
      </c>
      <c r="AB221" s="76"/>
      <c r="AC221" s="77"/>
      <c r="AD221" s="76"/>
      <c r="AE221" s="77"/>
      <c r="AF221" s="76"/>
      <c r="AG221" s="77"/>
    </row>
    <row r="222" spans="1:33" s="17" customFormat="1" ht="51.75" hidden="1" customHeight="1" x14ac:dyDescent="0.25">
      <c r="A222" s="824"/>
      <c r="B222" s="751"/>
      <c r="C222" s="763"/>
      <c r="D222" s="766"/>
      <c r="E222" s="769"/>
      <c r="F222" s="129" t="s">
        <v>407</v>
      </c>
      <c r="G222" s="92">
        <v>32</v>
      </c>
      <c r="H222" s="79">
        <v>1071</v>
      </c>
      <c r="I222" s="80">
        <v>173</v>
      </c>
      <c r="J222" s="158">
        <v>0</v>
      </c>
      <c r="K222" s="81">
        <v>123168.7</v>
      </c>
      <c r="L222" s="75">
        <f t="shared" si="67"/>
        <v>0</v>
      </c>
      <c r="M222" s="76"/>
      <c r="N222" s="77"/>
      <c r="O222" s="73">
        <f t="shared" si="68"/>
        <v>0</v>
      </c>
      <c r="P222" s="76"/>
      <c r="Q222" s="76"/>
      <c r="R222" s="77">
        <f t="shared" si="66"/>
        <v>0</v>
      </c>
      <c r="S222" s="76">
        <f t="shared" si="69"/>
        <v>0</v>
      </c>
      <c r="T222" s="76"/>
      <c r="U222" s="78"/>
      <c r="V222" s="76"/>
      <c r="W222" s="78"/>
      <c r="X222" s="76"/>
      <c r="Y222" s="78"/>
      <c r="Z222" s="73">
        <f t="shared" si="70"/>
        <v>0</v>
      </c>
      <c r="AA222" s="73">
        <f t="shared" si="71"/>
        <v>0</v>
      </c>
      <c r="AB222" s="76"/>
      <c r="AC222" s="77"/>
      <c r="AD222" s="76"/>
      <c r="AE222" s="77"/>
      <c r="AF222" s="76"/>
      <c r="AG222" s="77"/>
    </row>
    <row r="223" spans="1:33" s="17" customFormat="1" ht="51.75" hidden="1" customHeight="1" x14ac:dyDescent="0.25">
      <c r="A223" s="824"/>
      <c r="B223" s="751"/>
      <c r="C223" s="763"/>
      <c r="D223" s="766"/>
      <c r="E223" s="769"/>
      <c r="F223" s="129" t="s">
        <v>408</v>
      </c>
      <c r="G223" s="92">
        <v>32</v>
      </c>
      <c r="H223" s="79">
        <v>1189</v>
      </c>
      <c r="I223" s="80">
        <v>174</v>
      </c>
      <c r="J223" s="158">
        <v>0</v>
      </c>
      <c r="K223" s="81">
        <v>123168.7</v>
      </c>
      <c r="L223" s="75">
        <f t="shared" si="67"/>
        <v>0</v>
      </c>
      <c r="M223" s="76"/>
      <c r="N223" s="77"/>
      <c r="O223" s="73">
        <f t="shared" si="68"/>
        <v>0</v>
      </c>
      <c r="P223" s="76"/>
      <c r="Q223" s="76"/>
      <c r="R223" s="77">
        <f t="shared" si="66"/>
        <v>0</v>
      </c>
      <c r="S223" s="76">
        <f t="shared" si="69"/>
        <v>0</v>
      </c>
      <c r="T223" s="76"/>
      <c r="U223" s="78"/>
      <c r="V223" s="76"/>
      <c r="W223" s="78"/>
      <c r="X223" s="76"/>
      <c r="Y223" s="78"/>
      <c r="Z223" s="73">
        <f t="shared" si="70"/>
        <v>0</v>
      </c>
      <c r="AA223" s="73">
        <f t="shared" si="71"/>
        <v>0</v>
      </c>
      <c r="AB223" s="76"/>
      <c r="AC223" s="77"/>
      <c r="AD223" s="76"/>
      <c r="AE223" s="77"/>
      <c r="AF223" s="76"/>
      <c r="AG223" s="77"/>
    </row>
    <row r="224" spans="1:33" s="17" customFormat="1" ht="51.75" hidden="1" customHeight="1" x14ac:dyDescent="0.25">
      <c r="A224" s="824"/>
      <c r="B224" s="751"/>
      <c r="C224" s="763"/>
      <c r="D224" s="755"/>
      <c r="E224" s="756"/>
      <c r="F224" s="129" t="s">
        <v>409</v>
      </c>
      <c r="G224" s="92">
        <v>32</v>
      </c>
      <c r="H224" s="79">
        <v>1070</v>
      </c>
      <c r="I224" s="80">
        <v>175</v>
      </c>
      <c r="J224" s="158">
        <v>0</v>
      </c>
      <c r="K224" s="81">
        <v>123168.7</v>
      </c>
      <c r="L224" s="75">
        <f t="shared" si="67"/>
        <v>0</v>
      </c>
      <c r="M224" s="76"/>
      <c r="N224" s="77"/>
      <c r="O224" s="73">
        <f t="shared" si="68"/>
        <v>0</v>
      </c>
      <c r="P224" s="76"/>
      <c r="Q224" s="76"/>
      <c r="R224" s="77">
        <f t="shared" si="66"/>
        <v>0</v>
      </c>
      <c r="S224" s="76">
        <f t="shared" si="69"/>
        <v>0</v>
      </c>
      <c r="T224" s="76"/>
      <c r="U224" s="78"/>
      <c r="V224" s="76"/>
      <c r="W224" s="78"/>
      <c r="X224" s="76"/>
      <c r="Y224" s="78"/>
      <c r="Z224" s="73">
        <f t="shared" si="70"/>
        <v>0</v>
      </c>
      <c r="AA224" s="73">
        <f t="shared" si="71"/>
        <v>0</v>
      </c>
      <c r="AB224" s="76"/>
      <c r="AC224" s="77"/>
      <c r="AD224" s="76"/>
      <c r="AE224" s="77"/>
      <c r="AF224" s="76"/>
      <c r="AG224" s="77"/>
    </row>
    <row r="225" spans="1:33" s="17" customFormat="1" ht="51.75" hidden="1" customHeight="1" x14ac:dyDescent="0.25">
      <c r="A225" s="824"/>
      <c r="B225" s="751"/>
      <c r="C225" s="763"/>
      <c r="D225" s="765" t="s">
        <v>410</v>
      </c>
      <c r="E225" s="768" t="s">
        <v>41</v>
      </c>
      <c r="F225" s="129" t="s">
        <v>411</v>
      </c>
      <c r="G225" s="92">
        <v>32</v>
      </c>
      <c r="H225" s="79">
        <v>1188</v>
      </c>
      <c r="I225" s="80">
        <v>176</v>
      </c>
      <c r="J225" s="158">
        <v>0</v>
      </c>
      <c r="K225" s="81">
        <v>123168.7</v>
      </c>
      <c r="L225" s="75">
        <f t="shared" si="67"/>
        <v>0</v>
      </c>
      <c r="M225" s="76"/>
      <c r="N225" s="77"/>
      <c r="O225" s="73">
        <f t="shared" si="68"/>
        <v>0</v>
      </c>
      <c r="P225" s="76"/>
      <c r="Q225" s="76"/>
      <c r="R225" s="77">
        <f t="shared" si="66"/>
        <v>0</v>
      </c>
      <c r="S225" s="76">
        <f t="shared" si="69"/>
        <v>0</v>
      </c>
      <c r="T225" s="76"/>
      <c r="U225" s="78"/>
      <c r="V225" s="76"/>
      <c r="W225" s="78"/>
      <c r="X225" s="76"/>
      <c r="Y225" s="78"/>
      <c r="Z225" s="73">
        <f t="shared" si="70"/>
        <v>0</v>
      </c>
      <c r="AA225" s="73">
        <f t="shared" si="71"/>
        <v>0</v>
      </c>
      <c r="AB225" s="76"/>
      <c r="AC225" s="77"/>
      <c r="AD225" s="76"/>
      <c r="AE225" s="77"/>
      <c r="AF225" s="76"/>
      <c r="AG225" s="77"/>
    </row>
    <row r="226" spans="1:33" s="17" customFormat="1" ht="51.75" hidden="1" customHeight="1" x14ac:dyDescent="0.25">
      <c r="A226" s="824"/>
      <c r="B226" s="751"/>
      <c r="C226" s="763"/>
      <c r="D226" s="766"/>
      <c r="E226" s="769"/>
      <c r="F226" s="230" t="s">
        <v>409</v>
      </c>
      <c r="G226" s="92">
        <v>32</v>
      </c>
      <c r="H226" s="79">
        <v>1070</v>
      </c>
      <c r="I226" s="80">
        <v>177</v>
      </c>
      <c r="J226" s="158">
        <v>0</v>
      </c>
      <c r="K226" s="81">
        <v>123168.7</v>
      </c>
      <c r="L226" s="75">
        <f t="shared" si="67"/>
        <v>0</v>
      </c>
      <c r="M226" s="76"/>
      <c r="N226" s="77"/>
      <c r="O226" s="73">
        <f t="shared" si="68"/>
        <v>0</v>
      </c>
      <c r="P226" s="76"/>
      <c r="Q226" s="76"/>
      <c r="R226" s="77">
        <f t="shared" si="66"/>
        <v>0</v>
      </c>
      <c r="S226" s="76">
        <f t="shared" si="69"/>
        <v>0</v>
      </c>
      <c r="T226" s="76"/>
      <c r="U226" s="78"/>
      <c r="V226" s="76"/>
      <c r="W226" s="78"/>
      <c r="X226" s="76"/>
      <c r="Y226" s="78"/>
      <c r="Z226" s="73">
        <f t="shared" si="70"/>
        <v>0</v>
      </c>
      <c r="AA226" s="73">
        <f t="shared" si="71"/>
        <v>0</v>
      </c>
      <c r="AB226" s="76"/>
      <c r="AC226" s="77"/>
      <c r="AD226" s="76"/>
      <c r="AE226" s="77"/>
      <c r="AF226" s="76"/>
      <c r="AG226" s="77"/>
    </row>
    <row r="227" spans="1:33" s="17" customFormat="1" ht="51.75" hidden="1" customHeight="1" x14ac:dyDescent="0.25">
      <c r="A227" s="824"/>
      <c r="B227" s="751"/>
      <c r="C227" s="763"/>
      <c r="D227" s="766"/>
      <c r="E227" s="769"/>
      <c r="F227" s="129" t="s">
        <v>412</v>
      </c>
      <c r="G227" s="92">
        <v>32</v>
      </c>
      <c r="H227" s="79">
        <v>1187</v>
      </c>
      <c r="I227" s="80">
        <v>178</v>
      </c>
      <c r="J227" s="158">
        <v>0</v>
      </c>
      <c r="K227" s="81">
        <v>123168.7</v>
      </c>
      <c r="L227" s="75">
        <f t="shared" si="67"/>
        <v>0</v>
      </c>
      <c r="M227" s="76"/>
      <c r="N227" s="77"/>
      <c r="O227" s="73">
        <f t="shared" si="68"/>
        <v>0</v>
      </c>
      <c r="P227" s="76"/>
      <c r="Q227" s="76"/>
      <c r="R227" s="77">
        <f t="shared" si="66"/>
        <v>0</v>
      </c>
      <c r="S227" s="76">
        <f t="shared" si="69"/>
        <v>0</v>
      </c>
      <c r="T227" s="76"/>
      <c r="U227" s="78"/>
      <c r="V227" s="76"/>
      <c r="W227" s="78"/>
      <c r="X227" s="76"/>
      <c r="Y227" s="78"/>
      <c r="Z227" s="73">
        <f t="shared" si="70"/>
        <v>0</v>
      </c>
      <c r="AA227" s="73">
        <f t="shared" si="71"/>
        <v>0</v>
      </c>
      <c r="AB227" s="76"/>
      <c r="AC227" s="77"/>
      <c r="AD227" s="76"/>
      <c r="AE227" s="77"/>
      <c r="AF227" s="76"/>
      <c r="AG227" s="77"/>
    </row>
    <row r="228" spans="1:33" s="17" customFormat="1" ht="51.75" hidden="1" customHeight="1" x14ac:dyDescent="0.25">
      <c r="A228" s="824"/>
      <c r="B228" s="751"/>
      <c r="C228" s="763"/>
      <c r="D228" s="755"/>
      <c r="E228" s="756"/>
      <c r="F228" s="129" t="s">
        <v>413</v>
      </c>
      <c r="G228" s="92">
        <v>32</v>
      </c>
      <c r="H228" s="79">
        <v>1186</v>
      </c>
      <c r="I228" s="80">
        <v>179</v>
      </c>
      <c r="J228" s="158">
        <v>0</v>
      </c>
      <c r="K228" s="81">
        <v>123168.7</v>
      </c>
      <c r="L228" s="75">
        <f t="shared" si="67"/>
        <v>0</v>
      </c>
      <c r="M228" s="76"/>
      <c r="N228" s="77"/>
      <c r="O228" s="73">
        <f t="shared" si="68"/>
        <v>0</v>
      </c>
      <c r="P228" s="76"/>
      <c r="Q228" s="76"/>
      <c r="R228" s="77">
        <f t="shared" si="66"/>
        <v>0</v>
      </c>
      <c r="S228" s="76">
        <f t="shared" si="69"/>
        <v>0</v>
      </c>
      <c r="T228" s="76"/>
      <c r="U228" s="78"/>
      <c r="V228" s="76"/>
      <c r="W228" s="78"/>
      <c r="X228" s="76"/>
      <c r="Y228" s="78"/>
      <c r="Z228" s="73">
        <f t="shared" si="70"/>
        <v>0</v>
      </c>
      <c r="AA228" s="73">
        <f t="shared" si="71"/>
        <v>0</v>
      </c>
      <c r="AB228" s="76"/>
      <c r="AC228" s="77"/>
      <c r="AD228" s="76"/>
      <c r="AE228" s="77"/>
      <c r="AF228" s="76"/>
      <c r="AG228" s="77"/>
    </row>
    <row r="229" spans="1:33" s="17" customFormat="1" ht="51.75" hidden="1" customHeight="1" x14ac:dyDescent="0.25">
      <c r="A229" s="824"/>
      <c r="B229" s="751"/>
      <c r="C229" s="763"/>
      <c r="D229" s="90" t="s">
        <v>414</v>
      </c>
      <c r="E229" s="768" t="s">
        <v>41</v>
      </c>
      <c r="F229" s="129" t="s">
        <v>415</v>
      </c>
      <c r="G229" s="92">
        <v>32</v>
      </c>
      <c r="H229" s="79">
        <v>186</v>
      </c>
      <c r="I229" s="80">
        <v>180</v>
      </c>
      <c r="J229" s="158">
        <v>0</v>
      </c>
      <c r="K229" s="81">
        <v>123168.7</v>
      </c>
      <c r="L229" s="75">
        <f t="shared" si="67"/>
        <v>0</v>
      </c>
      <c r="M229" s="76"/>
      <c r="N229" s="77"/>
      <c r="O229" s="73">
        <f t="shared" si="68"/>
        <v>0</v>
      </c>
      <c r="P229" s="76"/>
      <c r="Q229" s="76"/>
      <c r="R229" s="77">
        <f t="shared" si="66"/>
        <v>0</v>
      </c>
      <c r="S229" s="76">
        <f t="shared" si="69"/>
        <v>0</v>
      </c>
      <c r="T229" s="76"/>
      <c r="U229" s="78"/>
      <c r="V229" s="76"/>
      <c r="W229" s="78"/>
      <c r="X229" s="76"/>
      <c r="Y229" s="78"/>
      <c r="Z229" s="73">
        <f t="shared" si="70"/>
        <v>0</v>
      </c>
      <c r="AA229" s="73">
        <f t="shared" si="71"/>
        <v>0</v>
      </c>
      <c r="AB229" s="76"/>
      <c r="AC229" s="77"/>
      <c r="AD229" s="76"/>
      <c r="AE229" s="77"/>
      <c r="AF229" s="76"/>
      <c r="AG229" s="77"/>
    </row>
    <row r="230" spans="1:33" s="17" customFormat="1" ht="51.75" hidden="1" customHeight="1" x14ac:dyDescent="0.25">
      <c r="A230" s="824"/>
      <c r="B230" s="751"/>
      <c r="C230" s="742"/>
      <c r="D230" s="90" t="s">
        <v>416</v>
      </c>
      <c r="E230" s="756"/>
      <c r="F230" s="129" t="s">
        <v>417</v>
      </c>
      <c r="G230" s="92">
        <v>32</v>
      </c>
      <c r="H230" s="79">
        <v>185</v>
      </c>
      <c r="I230" s="80">
        <v>454</v>
      </c>
      <c r="J230" s="158">
        <v>0</v>
      </c>
      <c r="K230" s="81">
        <v>123168.7</v>
      </c>
      <c r="L230" s="75">
        <f t="shared" si="67"/>
        <v>0</v>
      </c>
      <c r="M230" s="76"/>
      <c r="N230" s="77"/>
      <c r="O230" s="73">
        <f t="shared" si="68"/>
        <v>0</v>
      </c>
      <c r="P230" s="76"/>
      <c r="Q230" s="76"/>
      <c r="R230" s="77">
        <f t="shared" si="66"/>
        <v>0</v>
      </c>
      <c r="S230" s="76">
        <f t="shared" si="69"/>
        <v>0</v>
      </c>
      <c r="T230" s="76"/>
      <c r="U230" s="78"/>
      <c r="V230" s="76"/>
      <c r="W230" s="78"/>
      <c r="X230" s="76"/>
      <c r="Y230" s="78"/>
      <c r="Z230" s="73">
        <f t="shared" si="70"/>
        <v>0</v>
      </c>
      <c r="AA230" s="73">
        <f t="shared" si="71"/>
        <v>0</v>
      </c>
      <c r="AB230" s="76"/>
      <c r="AC230" s="77"/>
      <c r="AD230" s="76"/>
      <c r="AE230" s="77"/>
      <c r="AF230" s="76"/>
      <c r="AG230" s="77"/>
    </row>
    <row r="231" spans="1:33" s="17" customFormat="1" ht="51.75" hidden="1" customHeight="1" x14ac:dyDescent="0.25">
      <c r="A231" s="824"/>
      <c r="B231" s="751"/>
      <c r="C231" s="741" t="s">
        <v>418</v>
      </c>
      <c r="D231" s="765" t="s">
        <v>419</v>
      </c>
      <c r="E231" s="768" t="s">
        <v>41</v>
      </c>
      <c r="F231" s="129" t="s">
        <v>420</v>
      </c>
      <c r="G231" s="92">
        <v>32</v>
      </c>
      <c r="H231" s="79">
        <v>184</v>
      </c>
      <c r="I231" s="80">
        <v>182</v>
      </c>
      <c r="J231" s="158">
        <v>0</v>
      </c>
      <c r="K231" s="81">
        <v>123168.7</v>
      </c>
      <c r="L231" s="75">
        <f t="shared" si="67"/>
        <v>0</v>
      </c>
      <c r="M231" s="76"/>
      <c r="N231" s="77"/>
      <c r="O231" s="73">
        <f t="shared" si="68"/>
        <v>0</v>
      </c>
      <c r="P231" s="76"/>
      <c r="Q231" s="76"/>
      <c r="R231" s="77">
        <f t="shared" si="66"/>
        <v>0</v>
      </c>
      <c r="S231" s="76">
        <f t="shared" si="69"/>
        <v>0</v>
      </c>
      <c r="T231" s="76"/>
      <c r="U231" s="78"/>
      <c r="V231" s="76"/>
      <c r="W231" s="78"/>
      <c r="X231" s="76"/>
      <c r="Y231" s="78"/>
      <c r="Z231" s="73">
        <f t="shared" si="70"/>
        <v>0</v>
      </c>
      <c r="AA231" s="73">
        <f t="shared" si="71"/>
        <v>0</v>
      </c>
      <c r="AB231" s="76"/>
      <c r="AC231" s="77"/>
      <c r="AD231" s="76"/>
      <c r="AE231" s="77"/>
      <c r="AF231" s="76"/>
      <c r="AG231" s="77"/>
    </row>
    <row r="232" spans="1:33" s="17" customFormat="1" ht="51.75" hidden="1" customHeight="1" x14ac:dyDescent="0.25">
      <c r="A232" s="824"/>
      <c r="B232" s="751"/>
      <c r="C232" s="742"/>
      <c r="D232" s="755"/>
      <c r="E232" s="756"/>
      <c r="F232" s="129" t="s">
        <v>421</v>
      </c>
      <c r="G232" s="92">
        <v>32</v>
      </c>
      <c r="H232" s="79">
        <v>1185</v>
      </c>
      <c r="I232" s="80">
        <v>183</v>
      </c>
      <c r="J232" s="158">
        <v>0</v>
      </c>
      <c r="K232" s="81">
        <v>123168.7</v>
      </c>
      <c r="L232" s="75">
        <f t="shared" si="67"/>
        <v>0</v>
      </c>
      <c r="M232" s="76"/>
      <c r="N232" s="77"/>
      <c r="O232" s="73">
        <f t="shared" si="68"/>
        <v>0</v>
      </c>
      <c r="P232" s="76"/>
      <c r="Q232" s="76"/>
      <c r="R232" s="77">
        <f t="shared" si="66"/>
        <v>0</v>
      </c>
      <c r="S232" s="76">
        <f t="shared" si="69"/>
        <v>0</v>
      </c>
      <c r="T232" s="76"/>
      <c r="U232" s="78"/>
      <c r="V232" s="76"/>
      <c r="W232" s="78"/>
      <c r="X232" s="76"/>
      <c r="Y232" s="78"/>
      <c r="Z232" s="73">
        <f t="shared" si="70"/>
        <v>0</v>
      </c>
      <c r="AA232" s="73">
        <f t="shared" si="71"/>
        <v>0</v>
      </c>
      <c r="AB232" s="76"/>
      <c r="AC232" s="77"/>
      <c r="AD232" s="76"/>
      <c r="AE232" s="77"/>
      <c r="AF232" s="76"/>
      <c r="AG232" s="77"/>
    </row>
    <row r="233" spans="1:33" s="17" customFormat="1" ht="51.75" hidden="1" customHeight="1" x14ac:dyDescent="0.25">
      <c r="A233" s="824"/>
      <c r="B233" s="751"/>
      <c r="C233" s="770" t="s">
        <v>422</v>
      </c>
      <c r="D233" s="765" t="s">
        <v>423</v>
      </c>
      <c r="E233" s="768" t="s">
        <v>41</v>
      </c>
      <c r="F233" s="129" t="s">
        <v>424</v>
      </c>
      <c r="G233" s="92">
        <v>32</v>
      </c>
      <c r="H233" s="79">
        <v>183</v>
      </c>
      <c r="I233" s="80">
        <v>184</v>
      </c>
      <c r="J233" s="158">
        <v>0</v>
      </c>
      <c r="K233" s="81">
        <v>123168.7</v>
      </c>
      <c r="L233" s="75">
        <f t="shared" si="67"/>
        <v>0</v>
      </c>
      <c r="M233" s="76"/>
      <c r="N233" s="77"/>
      <c r="O233" s="73">
        <f t="shared" si="68"/>
        <v>0</v>
      </c>
      <c r="P233" s="76"/>
      <c r="Q233" s="76"/>
      <c r="R233" s="77">
        <f t="shared" si="66"/>
        <v>0</v>
      </c>
      <c r="S233" s="76">
        <f t="shared" si="69"/>
        <v>0</v>
      </c>
      <c r="T233" s="76"/>
      <c r="U233" s="78"/>
      <c r="V233" s="76"/>
      <c r="W233" s="78"/>
      <c r="X233" s="76"/>
      <c r="Y233" s="78"/>
      <c r="Z233" s="73">
        <f t="shared" si="70"/>
        <v>0</v>
      </c>
      <c r="AA233" s="73">
        <f t="shared" si="71"/>
        <v>0</v>
      </c>
      <c r="AB233" s="76"/>
      <c r="AC233" s="77"/>
      <c r="AD233" s="76"/>
      <c r="AE233" s="77"/>
      <c r="AF233" s="76"/>
      <c r="AG233" s="77"/>
    </row>
    <row r="234" spans="1:33" s="17" customFormat="1" ht="51.75" hidden="1" customHeight="1" x14ac:dyDescent="0.25">
      <c r="A234" s="824"/>
      <c r="B234" s="751"/>
      <c r="C234" s="771"/>
      <c r="D234" s="755"/>
      <c r="E234" s="756"/>
      <c r="F234" s="129" t="s">
        <v>425</v>
      </c>
      <c r="G234" s="92">
        <v>32</v>
      </c>
      <c r="H234" s="79">
        <v>182</v>
      </c>
      <c r="I234" s="80">
        <v>185</v>
      </c>
      <c r="J234" s="158">
        <v>0</v>
      </c>
      <c r="K234" s="81">
        <v>123168.7</v>
      </c>
      <c r="L234" s="75">
        <f t="shared" si="67"/>
        <v>0</v>
      </c>
      <c r="M234" s="76"/>
      <c r="N234" s="77"/>
      <c r="O234" s="73">
        <f t="shared" si="68"/>
        <v>0</v>
      </c>
      <c r="P234" s="76"/>
      <c r="Q234" s="76"/>
      <c r="R234" s="77">
        <f t="shared" si="66"/>
        <v>0</v>
      </c>
      <c r="S234" s="76">
        <f t="shared" si="69"/>
        <v>0</v>
      </c>
      <c r="T234" s="76"/>
      <c r="U234" s="78"/>
      <c r="V234" s="76"/>
      <c r="W234" s="78"/>
      <c r="X234" s="76"/>
      <c r="Y234" s="78"/>
      <c r="Z234" s="73">
        <f t="shared" si="70"/>
        <v>0</v>
      </c>
      <c r="AA234" s="73">
        <f t="shared" si="71"/>
        <v>0</v>
      </c>
      <c r="AB234" s="76"/>
      <c r="AC234" s="77"/>
      <c r="AD234" s="76"/>
      <c r="AE234" s="77"/>
      <c r="AF234" s="76"/>
      <c r="AG234" s="77"/>
    </row>
    <row r="235" spans="1:33" s="17" customFormat="1" ht="51.75" hidden="1" customHeight="1" x14ac:dyDescent="0.25">
      <c r="A235" s="824"/>
      <c r="B235" s="751"/>
      <c r="C235" s="128" t="s">
        <v>426</v>
      </c>
      <c r="D235" s="90" t="s">
        <v>427</v>
      </c>
      <c r="E235" s="91" t="s">
        <v>41</v>
      </c>
      <c r="F235" s="129" t="s">
        <v>428</v>
      </c>
      <c r="G235" s="92">
        <v>32</v>
      </c>
      <c r="H235" s="79">
        <v>1184</v>
      </c>
      <c r="I235" s="80">
        <v>186</v>
      </c>
      <c r="J235" s="158">
        <v>0</v>
      </c>
      <c r="K235" s="81">
        <v>123168.7</v>
      </c>
      <c r="L235" s="75">
        <f t="shared" si="67"/>
        <v>0</v>
      </c>
      <c r="M235" s="76"/>
      <c r="N235" s="77"/>
      <c r="O235" s="73">
        <f t="shared" si="68"/>
        <v>0</v>
      </c>
      <c r="P235" s="76"/>
      <c r="Q235" s="76"/>
      <c r="R235" s="77">
        <f t="shared" si="66"/>
        <v>0</v>
      </c>
      <c r="S235" s="76">
        <f t="shared" si="69"/>
        <v>0</v>
      </c>
      <c r="T235" s="76"/>
      <c r="U235" s="78"/>
      <c r="V235" s="76"/>
      <c r="W235" s="78"/>
      <c r="X235" s="76"/>
      <c r="Y235" s="78"/>
      <c r="Z235" s="73">
        <f t="shared" si="70"/>
        <v>0</v>
      </c>
      <c r="AA235" s="73">
        <f t="shared" si="71"/>
        <v>0</v>
      </c>
      <c r="AB235" s="76"/>
      <c r="AC235" s="77"/>
      <c r="AD235" s="76"/>
      <c r="AE235" s="77"/>
      <c r="AF235" s="76"/>
      <c r="AG235" s="77"/>
    </row>
    <row r="236" spans="1:33" s="17" customFormat="1" ht="51.75" hidden="1" customHeight="1" x14ac:dyDescent="0.25">
      <c r="A236" s="824"/>
      <c r="B236" s="751"/>
      <c r="C236" s="770" t="s">
        <v>429</v>
      </c>
      <c r="D236" s="765" t="s">
        <v>430</v>
      </c>
      <c r="E236" s="768" t="s">
        <v>41</v>
      </c>
      <c r="F236" s="129" t="s">
        <v>431</v>
      </c>
      <c r="G236" s="92">
        <v>32</v>
      </c>
      <c r="H236" s="79">
        <v>1182</v>
      </c>
      <c r="I236" s="80">
        <v>187</v>
      </c>
      <c r="J236" s="158">
        <v>0</v>
      </c>
      <c r="K236" s="81">
        <v>123168.7</v>
      </c>
      <c r="L236" s="75">
        <f t="shared" si="67"/>
        <v>0</v>
      </c>
      <c r="M236" s="76"/>
      <c r="N236" s="77"/>
      <c r="O236" s="73">
        <f t="shared" si="68"/>
        <v>0</v>
      </c>
      <c r="P236" s="76"/>
      <c r="Q236" s="76"/>
      <c r="R236" s="77">
        <f t="shared" si="66"/>
        <v>0</v>
      </c>
      <c r="S236" s="76">
        <f t="shared" si="69"/>
        <v>0</v>
      </c>
      <c r="T236" s="76"/>
      <c r="U236" s="78"/>
      <c r="V236" s="76"/>
      <c r="W236" s="78"/>
      <c r="X236" s="76"/>
      <c r="Y236" s="78"/>
      <c r="Z236" s="73">
        <f t="shared" si="70"/>
        <v>0</v>
      </c>
      <c r="AA236" s="73">
        <f t="shared" si="71"/>
        <v>0</v>
      </c>
      <c r="AB236" s="76"/>
      <c r="AC236" s="77"/>
      <c r="AD236" s="76"/>
      <c r="AE236" s="77"/>
      <c r="AF236" s="76"/>
      <c r="AG236" s="77"/>
    </row>
    <row r="237" spans="1:33" s="17" customFormat="1" ht="51.75" hidden="1" customHeight="1" x14ac:dyDescent="0.25">
      <c r="A237" s="824"/>
      <c r="B237" s="751"/>
      <c r="C237" s="804"/>
      <c r="D237" s="766"/>
      <c r="E237" s="769"/>
      <c r="F237" s="129" t="s">
        <v>432</v>
      </c>
      <c r="G237" s="92">
        <v>32</v>
      </c>
      <c r="H237" s="79">
        <v>1183</v>
      </c>
      <c r="I237" s="80">
        <v>188</v>
      </c>
      <c r="J237" s="158">
        <v>0</v>
      </c>
      <c r="K237" s="81">
        <v>123168.7</v>
      </c>
      <c r="L237" s="75">
        <f t="shared" si="67"/>
        <v>0</v>
      </c>
      <c r="M237" s="76"/>
      <c r="N237" s="77"/>
      <c r="O237" s="73">
        <f t="shared" si="68"/>
        <v>0</v>
      </c>
      <c r="P237" s="76"/>
      <c r="Q237" s="76"/>
      <c r="R237" s="77">
        <f t="shared" si="66"/>
        <v>0</v>
      </c>
      <c r="S237" s="76">
        <f t="shared" si="69"/>
        <v>0</v>
      </c>
      <c r="T237" s="76"/>
      <c r="U237" s="78"/>
      <c r="V237" s="76"/>
      <c r="W237" s="78"/>
      <c r="X237" s="76"/>
      <c r="Y237" s="78"/>
      <c r="Z237" s="73">
        <f t="shared" si="70"/>
        <v>0</v>
      </c>
      <c r="AA237" s="73">
        <f t="shared" si="71"/>
        <v>0</v>
      </c>
      <c r="AB237" s="76"/>
      <c r="AC237" s="77"/>
      <c r="AD237" s="76"/>
      <c r="AE237" s="77"/>
      <c r="AF237" s="76"/>
      <c r="AG237" s="77"/>
    </row>
    <row r="238" spans="1:33" s="17" customFormat="1" ht="51.75" hidden="1" customHeight="1" x14ac:dyDescent="0.25">
      <c r="A238" s="824"/>
      <c r="B238" s="751"/>
      <c r="C238" s="804"/>
      <c r="D238" s="766"/>
      <c r="E238" s="769"/>
      <c r="F238" s="129" t="s">
        <v>433</v>
      </c>
      <c r="G238" s="92">
        <v>32</v>
      </c>
      <c r="H238" s="79">
        <v>181</v>
      </c>
      <c r="I238" s="80">
        <v>189</v>
      </c>
      <c r="J238" s="158">
        <v>0</v>
      </c>
      <c r="K238" s="81">
        <v>123168.7</v>
      </c>
      <c r="L238" s="75">
        <f t="shared" si="67"/>
        <v>0</v>
      </c>
      <c r="M238" s="76"/>
      <c r="N238" s="77"/>
      <c r="O238" s="73">
        <f t="shared" si="68"/>
        <v>0</v>
      </c>
      <c r="P238" s="76"/>
      <c r="Q238" s="76"/>
      <c r="R238" s="77">
        <f t="shared" si="66"/>
        <v>0</v>
      </c>
      <c r="S238" s="76">
        <f t="shared" si="69"/>
        <v>0</v>
      </c>
      <c r="T238" s="76"/>
      <c r="U238" s="78"/>
      <c r="V238" s="76"/>
      <c r="W238" s="78"/>
      <c r="X238" s="76"/>
      <c r="Y238" s="78"/>
      <c r="Z238" s="73">
        <f t="shared" si="70"/>
        <v>0</v>
      </c>
      <c r="AA238" s="73">
        <f t="shared" si="71"/>
        <v>0</v>
      </c>
      <c r="AB238" s="76"/>
      <c r="AC238" s="77"/>
      <c r="AD238" s="76"/>
      <c r="AE238" s="77"/>
      <c r="AF238" s="76"/>
      <c r="AG238" s="77"/>
    </row>
    <row r="239" spans="1:33" s="17" customFormat="1" ht="51.75" hidden="1" customHeight="1" x14ac:dyDescent="0.25">
      <c r="A239" s="824"/>
      <c r="B239" s="751"/>
      <c r="C239" s="804"/>
      <c r="D239" s="755"/>
      <c r="E239" s="756"/>
      <c r="F239" s="129" t="s">
        <v>434</v>
      </c>
      <c r="G239" s="92">
        <v>32</v>
      </c>
      <c r="H239" s="79">
        <v>1085</v>
      </c>
      <c r="I239" s="80">
        <v>190</v>
      </c>
      <c r="J239" s="158">
        <v>0</v>
      </c>
      <c r="K239" s="81">
        <v>123168.7</v>
      </c>
      <c r="L239" s="75"/>
      <c r="M239" s="76"/>
      <c r="N239" s="77"/>
      <c r="O239" s="73">
        <f t="shared" si="68"/>
        <v>0</v>
      </c>
      <c r="P239" s="76"/>
      <c r="Q239" s="76"/>
      <c r="R239" s="77">
        <f t="shared" si="66"/>
        <v>0</v>
      </c>
      <c r="S239" s="76"/>
      <c r="T239" s="76"/>
      <c r="U239" s="93">
        <f>ROUND(T239*O239,2)</f>
        <v>0</v>
      </c>
      <c r="V239" s="76"/>
      <c r="W239" s="93">
        <f>ROUND(V239*Q239,2)</f>
        <v>0</v>
      </c>
      <c r="X239" s="76"/>
      <c r="Y239" s="93">
        <f>ROUND(X239*S239,2)</f>
        <v>0</v>
      </c>
      <c r="Z239" s="73">
        <f t="shared" si="70"/>
        <v>0</v>
      </c>
      <c r="AA239" s="73">
        <f t="shared" si="71"/>
        <v>0</v>
      </c>
      <c r="AB239" s="76"/>
      <c r="AC239" s="77"/>
      <c r="AD239" s="76"/>
      <c r="AE239" s="77"/>
      <c r="AF239" s="76"/>
      <c r="AG239" s="77"/>
    </row>
    <row r="240" spans="1:33" s="17" customFormat="1" ht="51.75" hidden="1" customHeight="1" x14ac:dyDescent="0.25">
      <c r="A240" s="824"/>
      <c r="B240" s="751"/>
      <c r="C240" s="771"/>
      <c r="D240" s="90" t="s">
        <v>435</v>
      </c>
      <c r="E240" s="91" t="s">
        <v>41</v>
      </c>
      <c r="F240" s="129" t="s">
        <v>436</v>
      </c>
      <c r="G240" s="92">
        <v>32</v>
      </c>
      <c r="H240" s="79">
        <v>180</v>
      </c>
      <c r="I240" s="80">
        <v>191</v>
      </c>
      <c r="J240" s="158">
        <v>0</v>
      </c>
      <c r="K240" s="81">
        <v>123168.7</v>
      </c>
      <c r="L240" s="75">
        <f t="shared" si="67"/>
        <v>0</v>
      </c>
      <c r="M240" s="76"/>
      <c r="N240" s="77"/>
      <c r="O240" s="73">
        <f t="shared" si="68"/>
        <v>0</v>
      </c>
      <c r="P240" s="76"/>
      <c r="Q240" s="76"/>
      <c r="R240" s="77">
        <f t="shared" si="66"/>
        <v>0</v>
      </c>
      <c r="S240" s="76">
        <f t="shared" si="69"/>
        <v>0</v>
      </c>
      <c r="T240" s="76"/>
      <c r="U240" s="78"/>
      <c r="V240" s="76"/>
      <c r="W240" s="78"/>
      <c r="X240" s="76"/>
      <c r="Y240" s="78"/>
      <c r="Z240" s="73">
        <f t="shared" si="70"/>
        <v>0</v>
      </c>
      <c r="AA240" s="73">
        <f t="shared" si="71"/>
        <v>0</v>
      </c>
      <c r="AB240" s="76"/>
      <c r="AC240" s="77"/>
      <c r="AD240" s="76"/>
      <c r="AE240" s="77"/>
      <c r="AF240" s="76"/>
      <c r="AG240" s="77"/>
    </row>
    <row r="241" spans="1:33" s="17" customFormat="1" ht="51.75" hidden="1" customHeight="1" x14ac:dyDescent="0.25">
      <c r="A241" s="824"/>
      <c r="B241" s="751"/>
      <c r="C241" s="770" t="s">
        <v>437</v>
      </c>
      <c r="D241" s="765" t="s">
        <v>438</v>
      </c>
      <c r="E241" s="768" t="s">
        <v>41</v>
      </c>
      <c r="F241" s="129" t="s">
        <v>439</v>
      </c>
      <c r="G241" s="92">
        <v>32</v>
      </c>
      <c r="H241" s="79">
        <v>179</v>
      </c>
      <c r="I241" s="80">
        <v>192</v>
      </c>
      <c r="J241" s="158">
        <v>0</v>
      </c>
      <c r="K241" s="81">
        <v>123168.7</v>
      </c>
      <c r="L241" s="75">
        <f t="shared" si="67"/>
        <v>0</v>
      </c>
      <c r="M241" s="76"/>
      <c r="N241" s="77"/>
      <c r="O241" s="73">
        <f t="shared" si="68"/>
        <v>0</v>
      </c>
      <c r="P241" s="76"/>
      <c r="Q241" s="76"/>
      <c r="R241" s="77">
        <f t="shared" si="66"/>
        <v>0</v>
      </c>
      <c r="S241" s="76">
        <f t="shared" si="69"/>
        <v>0</v>
      </c>
      <c r="T241" s="76"/>
      <c r="U241" s="78"/>
      <c r="V241" s="76"/>
      <c r="W241" s="78"/>
      <c r="X241" s="76"/>
      <c r="Y241" s="78"/>
      <c r="Z241" s="73">
        <f t="shared" si="70"/>
        <v>0</v>
      </c>
      <c r="AA241" s="73">
        <f t="shared" si="71"/>
        <v>0</v>
      </c>
      <c r="AB241" s="76"/>
      <c r="AC241" s="77"/>
      <c r="AD241" s="76"/>
      <c r="AE241" s="77"/>
      <c r="AF241" s="76"/>
      <c r="AG241" s="77"/>
    </row>
    <row r="242" spans="1:33" s="17" customFormat="1" ht="51.75" hidden="1" customHeight="1" x14ac:dyDescent="0.25">
      <c r="A242" s="824"/>
      <c r="B242" s="751"/>
      <c r="C242" s="804"/>
      <c r="D242" s="766"/>
      <c r="E242" s="769"/>
      <c r="F242" s="129" t="s">
        <v>431</v>
      </c>
      <c r="G242" s="92">
        <v>32</v>
      </c>
      <c r="H242" s="79">
        <v>1182</v>
      </c>
      <c r="I242" s="80">
        <v>193</v>
      </c>
      <c r="J242" s="158">
        <v>0</v>
      </c>
      <c r="K242" s="81">
        <v>123168.7</v>
      </c>
      <c r="L242" s="75">
        <f t="shared" si="67"/>
        <v>0</v>
      </c>
      <c r="M242" s="76"/>
      <c r="N242" s="77"/>
      <c r="O242" s="73">
        <f t="shared" si="68"/>
        <v>0</v>
      </c>
      <c r="P242" s="76"/>
      <c r="Q242" s="76"/>
      <c r="R242" s="77">
        <f t="shared" si="66"/>
        <v>0</v>
      </c>
      <c r="S242" s="76">
        <f t="shared" si="69"/>
        <v>0</v>
      </c>
      <c r="T242" s="76"/>
      <c r="U242" s="78"/>
      <c r="V242" s="76"/>
      <c r="W242" s="78"/>
      <c r="X242" s="76"/>
      <c r="Y242" s="78"/>
      <c r="Z242" s="73">
        <f t="shared" si="70"/>
        <v>0</v>
      </c>
      <c r="AA242" s="73">
        <f t="shared" si="71"/>
        <v>0</v>
      </c>
      <c r="AB242" s="76"/>
      <c r="AC242" s="77"/>
      <c r="AD242" s="76"/>
      <c r="AE242" s="77"/>
      <c r="AF242" s="76"/>
      <c r="AG242" s="77"/>
    </row>
    <row r="243" spans="1:33" s="17" customFormat="1" ht="51.75" hidden="1" customHeight="1" x14ac:dyDescent="0.25">
      <c r="A243" s="824"/>
      <c r="B243" s="751"/>
      <c r="C243" s="804"/>
      <c r="D243" s="766"/>
      <c r="E243" s="769"/>
      <c r="F243" s="129" t="s">
        <v>440</v>
      </c>
      <c r="G243" s="92">
        <v>32</v>
      </c>
      <c r="H243" s="79">
        <v>178</v>
      </c>
      <c r="I243" s="80">
        <v>194</v>
      </c>
      <c r="J243" s="158">
        <v>0</v>
      </c>
      <c r="K243" s="81">
        <v>123168.7</v>
      </c>
      <c r="L243" s="75">
        <f t="shared" si="67"/>
        <v>0</v>
      </c>
      <c r="M243" s="76"/>
      <c r="N243" s="77"/>
      <c r="O243" s="73">
        <f t="shared" si="68"/>
        <v>0</v>
      </c>
      <c r="P243" s="76"/>
      <c r="Q243" s="76"/>
      <c r="R243" s="77">
        <f t="shared" si="66"/>
        <v>0</v>
      </c>
      <c r="S243" s="76">
        <f t="shared" si="69"/>
        <v>0</v>
      </c>
      <c r="T243" s="76"/>
      <c r="U243" s="78"/>
      <c r="V243" s="76"/>
      <c r="W243" s="78"/>
      <c r="X243" s="76"/>
      <c r="Y243" s="78"/>
      <c r="Z243" s="73">
        <f t="shared" si="70"/>
        <v>0</v>
      </c>
      <c r="AA243" s="73">
        <f t="shared" si="71"/>
        <v>0</v>
      </c>
      <c r="AB243" s="76"/>
      <c r="AC243" s="77"/>
      <c r="AD243" s="76"/>
      <c r="AE243" s="77"/>
      <c r="AF243" s="76"/>
      <c r="AG243" s="77"/>
    </row>
    <row r="244" spans="1:33" s="17" customFormat="1" ht="51.75" hidden="1" customHeight="1" x14ac:dyDescent="0.25">
      <c r="A244" s="824"/>
      <c r="B244" s="751"/>
      <c r="C244" s="771"/>
      <c r="D244" s="755"/>
      <c r="E244" s="756"/>
      <c r="F244" s="129" t="s">
        <v>441</v>
      </c>
      <c r="G244" s="92">
        <v>32</v>
      </c>
      <c r="H244" s="79">
        <v>1181</v>
      </c>
      <c r="I244" s="80">
        <v>195</v>
      </c>
      <c r="J244" s="158">
        <v>0</v>
      </c>
      <c r="K244" s="81">
        <v>123168.7</v>
      </c>
      <c r="L244" s="75">
        <f t="shared" si="67"/>
        <v>0</v>
      </c>
      <c r="M244" s="76"/>
      <c r="N244" s="77"/>
      <c r="O244" s="73">
        <f t="shared" si="68"/>
        <v>0</v>
      </c>
      <c r="P244" s="76"/>
      <c r="Q244" s="76"/>
      <c r="R244" s="77">
        <f t="shared" si="66"/>
        <v>0</v>
      </c>
      <c r="S244" s="76">
        <f t="shared" si="69"/>
        <v>0</v>
      </c>
      <c r="T244" s="76"/>
      <c r="U244" s="78"/>
      <c r="V244" s="76"/>
      <c r="W244" s="78"/>
      <c r="X244" s="76"/>
      <c r="Y244" s="78"/>
      <c r="Z244" s="73">
        <f t="shared" si="70"/>
        <v>0</v>
      </c>
      <c r="AA244" s="73">
        <f t="shared" si="71"/>
        <v>0</v>
      </c>
      <c r="AB244" s="76"/>
      <c r="AC244" s="77"/>
      <c r="AD244" s="76"/>
      <c r="AE244" s="77"/>
      <c r="AF244" s="76"/>
      <c r="AG244" s="77"/>
    </row>
    <row r="245" spans="1:33" s="17" customFormat="1" ht="51.75" hidden="1" customHeight="1" x14ac:dyDescent="0.25">
      <c r="A245" s="824"/>
      <c r="B245" s="751"/>
      <c r="C245" s="770" t="s">
        <v>442</v>
      </c>
      <c r="D245" s="765" t="s">
        <v>443</v>
      </c>
      <c r="E245" s="768" t="s">
        <v>41</v>
      </c>
      <c r="F245" s="129" t="s">
        <v>444</v>
      </c>
      <c r="G245" s="92">
        <v>32</v>
      </c>
      <c r="H245" s="79">
        <v>1180</v>
      </c>
      <c r="I245" s="80">
        <v>196</v>
      </c>
      <c r="J245" s="158">
        <v>0</v>
      </c>
      <c r="K245" s="81">
        <v>123168.7</v>
      </c>
      <c r="L245" s="75">
        <f t="shared" si="67"/>
        <v>0</v>
      </c>
      <c r="M245" s="76"/>
      <c r="N245" s="77"/>
      <c r="O245" s="73">
        <f t="shared" si="68"/>
        <v>0</v>
      </c>
      <c r="P245" s="76"/>
      <c r="Q245" s="76"/>
      <c r="R245" s="77">
        <f t="shared" si="66"/>
        <v>0</v>
      </c>
      <c r="S245" s="76">
        <f t="shared" si="69"/>
        <v>0</v>
      </c>
      <c r="T245" s="76"/>
      <c r="U245" s="78"/>
      <c r="V245" s="76"/>
      <c r="W245" s="78"/>
      <c r="X245" s="76"/>
      <c r="Y245" s="78"/>
      <c r="Z245" s="73">
        <f t="shared" si="70"/>
        <v>0</v>
      </c>
      <c r="AA245" s="73">
        <f t="shared" si="71"/>
        <v>0</v>
      </c>
      <c r="AB245" s="76"/>
      <c r="AC245" s="77"/>
      <c r="AD245" s="76"/>
      <c r="AE245" s="77"/>
      <c r="AF245" s="76"/>
      <c r="AG245" s="77"/>
    </row>
    <row r="246" spans="1:33" s="17" customFormat="1" ht="51.75" hidden="1" customHeight="1" x14ac:dyDescent="0.25">
      <c r="A246" s="824"/>
      <c r="B246" s="751"/>
      <c r="C246" s="771"/>
      <c r="D246" s="755"/>
      <c r="E246" s="756"/>
      <c r="F246" s="129" t="s">
        <v>445</v>
      </c>
      <c r="G246" s="92">
        <v>32</v>
      </c>
      <c r="H246" s="79">
        <v>1179</v>
      </c>
      <c r="I246" s="80">
        <v>197</v>
      </c>
      <c r="J246" s="158">
        <v>0</v>
      </c>
      <c r="K246" s="81">
        <v>123168.7</v>
      </c>
      <c r="L246" s="75">
        <f t="shared" si="67"/>
        <v>0</v>
      </c>
      <c r="M246" s="76"/>
      <c r="N246" s="77"/>
      <c r="O246" s="73">
        <f t="shared" si="68"/>
        <v>0</v>
      </c>
      <c r="P246" s="76"/>
      <c r="Q246" s="76"/>
      <c r="R246" s="77">
        <f t="shared" si="66"/>
        <v>0</v>
      </c>
      <c r="S246" s="76">
        <f t="shared" si="69"/>
        <v>0</v>
      </c>
      <c r="T246" s="76"/>
      <c r="U246" s="78"/>
      <c r="V246" s="76"/>
      <c r="W246" s="78"/>
      <c r="X246" s="76"/>
      <c r="Y246" s="78"/>
      <c r="Z246" s="73">
        <f t="shared" si="70"/>
        <v>0</v>
      </c>
      <c r="AA246" s="73">
        <f t="shared" si="71"/>
        <v>0</v>
      </c>
      <c r="AB246" s="76"/>
      <c r="AC246" s="77"/>
      <c r="AD246" s="76"/>
      <c r="AE246" s="77"/>
      <c r="AF246" s="76"/>
      <c r="AG246" s="77"/>
    </row>
    <row r="247" spans="1:33" s="17" customFormat="1" ht="51.75" hidden="1" customHeight="1" x14ac:dyDescent="0.25">
      <c r="A247" s="824"/>
      <c r="B247" s="751"/>
      <c r="C247" s="128" t="s">
        <v>446</v>
      </c>
      <c r="D247" s="90" t="s">
        <v>447</v>
      </c>
      <c r="E247" s="91" t="s">
        <v>41</v>
      </c>
      <c r="F247" s="129" t="s">
        <v>448</v>
      </c>
      <c r="G247" s="92">
        <v>32</v>
      </c>
      <c r="H247" s="79">
        <v>177</v>
      </c>
      <c r="I247" s="80">
        <v>198</v>
      </c>
      <c r="J247" s="158">
        <v>0</v>
      </c>
      <c r="K247" s="81">
        <v>123168.7</v>
      </c>
      <c r="L247" s="75">
        <f t="shared" si="67"/>
        <v>0</v>
      </c>
      <c r="M247" s="76"/>
      <c r="N247" s="77"/>
      <c r="O247" s="73">
        <f t="shared" si="68"/>
        <v>0</v>
      </c>
      <c r="P247" s="76"/>
      <c r="Q247" s="76"/>
      <c r="R247" s="77">
        <f t="shared" si="66"/>
        <v>0</v>
      </c>
      <c r="S247" s="76">
        <f t="shared" si="69"/>
        <v>0</v>
      </c>
      <c r="T247" s="76"/>
      <c r="U247" s="78"/>
      <c r="V247" s="76"/>
      <c r="W247" s="78"/>
      <c r="X247" s="76"/>
      <c r="Y247" s="78"/>
      <c r="Z247" s="73">
        <f t="shared" si="70"/>
        <v>0</v>
      </c>
      <c r="AA247" s="73">
        <f t="shared" si="71"/>
        <v>0</v>
      </c>
      <c r="AB247" s="76"/>
      <c r="AC247" s="77"/>
      <c r="AD247" s="76"/>
      <c r="AE247" s="77"/>
      <c r="AF247" s="76"/>
      <c r="AG247" s="77"/>
    </row>
    <row r="248" spans="1:33" s="17" customFormat="1" ht="51.75" hidden="1" customHeight="1" x14ac:dyDescent="0.25">
      <c r="A248" s="824"/>
      <c r="B248" s="751"/>
      <c r="C248" s="770" t="s">
        <v>449</v>
      </c>
      <c r="D248" s="90" t="s">
        <v>450</v>
      </c>
      <c r="E248" s="91" t="s">
        <v>41</v>
      </c>
      <c r="F248" s="129" t="s">
        <v>451</v>
      </c>
      <c r="G248" s="92">
        <v>32</v>
      </c>
      <c r="H248" s="79">
        <v>1178</v>
      </c>
      <c r="I248" s="80">
        <v>199</v>
      </c>
      <c r="J248" s="158">
        <v>0</v>
      </c>
      <c r="K248" s="81">
        <v>123168.7</v>
      </c>
      <c r="L248" s="75">
        <f t="shared" si="67"/>
        <v>0</v>
      </c>
      <c r="M248" s="76"/>
      <c r="N248" s="77"/>
      <c r="O248" s="73">
        <f t="shared" si="68"/>
        <v>0</v>
      </c>
      <c r="P248" s="76"/>
      <c r="Q248" s="76"/>
      <c r="R248" s="77">
        <f t="shared" si="66"/>
        <v>0</v>
      </c>
      <c r="S248" s="76">
        <f t="shared" si="69"/>
        <v>0</v>
      </c>
      <c r="T248" s="76"/>
      <c r="U248" s="78"/>
      <c r="V248" s="76"/>
      <c r="W248" s="78"/>
      <c r="X248" s="76"/>
      <c r="Y248" s="78"/>
      <c r="Z248" s="73">
        <f t="shared" si="70"/>
        <v>0</v>
      </c>
      <c r="AA248" s="73">
        <f t="shared" si="71"/>
        <v>0</v>
      </c>
      <c r="AB248" s="76"/>
      <c r="AC248" s="77"/>
      <c r="AD248" s="76"/>
      <c r="AE248" s="77"/>
      <c r="AF248" s="76"/>
      <c r="AG248" s="77"/>
    </row>
    <row r="249" spans="1:33" s="17" customFormat="1" ht="51.75" hidden="1" customHeight="1" x14ac:dyDescent="0.25">
      <c r="A249" s="824"/>
      <c r="B249" s="751"/>
      <c r="C249" s="804"/>
      <c r="D249" s="765" t="s">
        <v>452</v>
      </c>
      <c r="E249" s="768" t="s">
        <v>41</v>
      </c>
      <c r="F249" s="129" t="s">
        <v>453</v>
      </c>
      <c r="G249" s="92">
        <v>32</v>
      </c>
      <c r="H249" s="79">
        <v>176</v>
      </c>
      <c r="I249" s="80">
        <v>200</v>
      </c>
      <c r="J249" s="158">
        <v>0</v>
      </c>
      <c r="K249" s="81">
        <v>123168.7</v>
      </c>
      <c r="L249" s="75">
        <f t="shared" si="67"/>
        <v>0</v>
      </c>
      <c r="M249" s="76"/>
      <c r="N249" s="77"/>
      <c r="O249" s="73">
        <f t="shared" si="68"/>
        <v>0</v>
      </c>
      <c r="P249" s="76"/>
      <c r="Q249" s="76"/>
      <c r="R249" s="77">
        <f t="shared" si="66"/>
        <v>0</v>
      </c>
      <c r="S249" s="76">
        <f t="shared" si="69"/>
        <v>0</v>
      </c>
      <c r="T249" s="76"/>
      <c r="U249" s="78"/>
      <c r="V249" s="76"/>
      <c r="W249" s="78"/>
      <c r="X249" s="76"/>
      <c r="Y249" s="78"/>
      <c r="Z249" s="73">
        <f t="shared" si="70"/>
        <v>0</v>
      </c>
      <c r="AA249" s="73">
        <f t="shared" si="71"/>
        <v>0</v>
      </c>
      <c r="AB249" s="76"/>
      <c r="AC249" s="77"/>
      <c r="AD249" s="76"/>
      <c r="AE249" s="77"/>
      <c r="AF249" s="76"/>
      <c r="AG249" s="77"/>
    </row>
    <row r="250" spans="1:33" s="17" customFormat="1" ht="51.75" hidden="1" customHeight="1" x14ac:dyDescent="0.25">
      <c r="A250" s="824"/>
      <c r="B250" s="751"/>
      <c r="C250" s="804"/>
      <c r="D250" s="755"/>
      <c r="E250" s="756"/>
      <c r="F250" s="129" t="s">
        <v>454</v>
      </c>
      <c r="G250" s="92">
        <v>32</v>
      </c>
      <c r="H250" s="79">
        <v>175</v>
      </c>
      <c r="I250" s="80">
        <v>201</v>
      </c>
      <c r="J250" s="158">
        <v>0</v>
      </c>
      <c r="K250" s="81">
        <v>123168.7</v>
      </c>
      <c r="L250" s="75">
        <f t="shared" si="67"/>
        <v>0</v>
      </c>
      <c r="M250" s="76"/>
      <c r="N250" s="77"/>
      <c r="O250" s="73">
        <f t="shared" si="68"/>
        <v>0</v>
      </c>
      <c r="P250" s="76"/>
      <c r="Q250" s="76"/>
      <c r="R250" s="77">
        <f t="shared" si="66"/>
        <v>0</v>
      </c>
      <c r="S250" s="76">
        <f t="shared" si="69"/>
        <v>0</v>
      </c>
      <c r="T250" s="76"/>
      <c r="U250" s="78"/>
      <c r="V250" s="76"/>
      <c r="W250" s="78"/>
      <c r="X250" s="76"/>
      <c r="Y250" s="78"/>
      <c r="Z250" s="73">
        <f t="shared" si="70"/>
        <v>0</v>
      </c>
      <c r="AA250" s="73">
        <f t="shared" si="71"/>
        <v>0</v>
      </c>
      <c r="AB250" s="76"/>
      <c r="AC250" s="77"/>
      <c r="AD250" s="76"/>
      <c r="AE250" s="77"/>
      <c r="AF250" s="76"/>
      <c r="AG250" s="77"/>
    </row>
    <row r="251" spans="1:33" s="17" customFormat="1" ht="51.75" hidden="1" customHeight="1" x14ac:dyDescent="0.25">
      <c r="A251" s="824"/>
      <c r="B251" s="751"/>
      <c r="C251" s="804"/>
      <c r="D251" s="765" t="s">
        <v>455</v>
      </c>
      <c r="E251" s="768" t="s">
        <v>41</v>
      </c>
      <c r="F251" s="129" t="s">
        <v>456</v>
      </c>
      <c r="G251" s="92">
        <v>32</v>
      </c>
      <c r="H251" s="79">
        <v>170</v>
      </c>
      <c r="I251" s="80">
        <v>202</v>
      </c>
      <c r="J251" s="158">
        <v>0</v>
      </c>
      <c r="K251" s="81">
        <v>123168.7</v>
      </c>
      <c r="L251" s="75"/>
      <c r="M251" s="76"/>
      <c r="N251" s="77"/>
      <c r="O251" s="73">
        <f t="shared" si="68"/>
        <v>0</v>
      </c>
      <c r="P251" s="76"/>
      <c r="Q251" s="76"/>
      <c r="R251" s="77">
        <f t="shared" si="66"/>
        <v>0</v>
      </c>
      <c r="S251" s="76"/>
      <c r="T251" s="76"/>
      <c r="U251" s="93">
        <f>ROUND(T251*O251,2)</f>
        <v>0</v>
      </c>
      <c r="V251" s="76"/>
      <c r="W251" s="93">
        <f>ROUND(V251*Q251,2)</f>
        <v>0</v>
      </c>
      <c r="X251" s="76"/>
      <c r="Y251" s="93">
        <f>ROUND(X251*S251,2)</f>
        <v>0</v>
      </c>
      <c r="Z251" s="73">
        <f t="shared" si="70"/>
        <v>0</v>
      </c>
      <c r="AA251" s="73">
        <f t="shared" si="71"/>
        <v>0</v>
      </c>
      <c r="AB251" s="76"/>
      <c r="AC251" s="77"/>
      <c r="AD251" s="76"/>
      <c r="AE251" s="77"/>
      <c r="AF251" s="76"/>
      <c r="AG251" s="77"/>
    </row>
    <row r="252" spans="1:33" s="17" customFormat="1" ht="51.75" hidden="1" customHeight="1" x14ac:dyDescent="0.25">
      <c r="A252" s="824"/>
      <c r="B252" s="751"/>
      <c r="C252" s="771"/>
      <c r="D252" s="755"/>
      <c r="E252" s="756"/>
      <c r="F252" s="129" t="s">
        <v>371</v>
      </c>
      <c r="G252" s="92">
        <v>32</v>
      </c>
      <c r="H252" s="79">
        <v>161</v>
      </c>
      <c r="I252" s="80">
        <v>203</v>
      </c>
      <c r="J252" s="158">
        <v>0</v>
      </c>
      <c r="K252" s="81">
        <v>123168.7</v>
      </c>
      <c r="L252" s="75">
        <f t="shared" si="67"/>
        <v>0</v>
      </c>
      <c r="M252" s="76"/>
      <c r="N252" s="77"/>
      <c r="O252" s="73">
        <f t="shared" si="68"/>
        <v>0</v>
      </c>
      <c r="P252" s="76"/>
      <c r="Q252" s="76"/>
      <c r="R252" s="77">
        <f t="shared" si="66"/>
        <v>0</v>
      </c>
      <c r="S252" s="76">
        <f t="shared" si="69"/>
        <v>0</v>
      </c>
      <c r="T252" s="76"/>
      <c r="U252" s="78"/>
      <c r="V252" s="76"/>
      <c r="W252" s="78"/>
      <c r="X252" s="76"/>
      <c r="Y252" s="78"/>
      <c r="Z252" s="73">
        <f t="shared" si="70"/>
        <v>0</v>
      </c>
      <c r="AA252" s="73">
        <f t="shared" si="71"/>
        <v>0</v>
      </c>
      <c r="AB252" s="76"/>
      <c r="AC252" s="77"/>
      <c r="AD252" s="76"/>
      <c r="AE252" s="77"/>
      <c r="AF252" s="76"/>
      <c r="AG252" s="77"/>
    </row>
    <row r="253" spans="1:33" s="17" customFormat="1" ht="51.75" hidden="1" customHeight="1" x14ac:dyDescent="0.25">
      <c r="A253" s="824"/>
      <c r="B253" s="751"/>
      <c r="C253" s="231" t="s">
        <v>457</v>
      </c>
      <c r="D253" s="90" t="s">
        <v>458</v>
      </c>
      <c r="E253" s="91" t="s">
        <v>41</v>
      </c>
      <c r="F253" s="129" t="s">
        <v>459</v>
      </c>
      <c r="G253" s="92">
        <v>32</v>
      </c>
      <c r="H253" s="79">
        <v>1177</v>
      </c>
      <c r="I253" s="80">
        <v>204</v>
      </c>
      <c r="J253" s="158">
        <v>0</v>
      </c>
      <c r="K253" s="81">
        <v>123168.7</v>
      </c>
      <c r="L253" s="75">
        <f t="shared" si="67"/>
        <v>0</v>
      </c>
      <c r="M253" s="76"/>
      <c r="N253" s="77"/>
      <c r="O253" s="73">
        <f t="shared" si="68"/>
        <v>0</v>
      </c>
      <c r="P253" s="76"/>
      <c r="Q253" s="76"/>
      <c r="R253" s="77">
        <f t="shared" si="66"/>
        <v>0</v>
      </c>
      <c r="S253" s="76">
        <f t="shared" si="69"/>
        <v>0</v>
      </c>
      <c r="T253" s="76"/>
      <c r="U253" s="78"/>
      <c r="V253" s="76"/>
      <c r="W253" s="78"/>
      <c r="X253" s="76"/>
      <c r="Y253" s="78"/>
      <c r="Z253" s="73">
        <f t="shared" si="70"/>
        <v>0</v>
      </c>
      <c r="AA253" s="73">
        <f t="shared" si="71"/>
        <v>0</v>
      </c>
      <c r="AB253" s="76"/>
      <c r="AC253" s="77"/>
      <c r="AD253" s="76"/>
      <c r="AE253" s="77"/>
      <c r="AF253" s="76"/>
      <c r="AG253" s="77"/>
    </row>
    <row r="254" spans="1:33" s="17" customFormat="1" ht="51.75" hidden="1" customHeight="1" x14ac:dyDescent="0.25">
      <c r="A254" s="824"/>
      <c r="B254" s="751"/>
      <c r="C254" s="231" t="s">
        <v>460</v>
      </c>
      <c r="D254" s="90" t="s">
        <v>461</v>
      </c>
      <c r="E254" s="91" t="s">
        <v>41</v>
      </c>
      <c r="F254" s="129" t="s">
        <v>462</v>
      </c>
      <c r="G254" s="92">
        <v>32</v>
      </c>
      <c r="H254" s="79">
        <v>174</v>
      </c>
      <c r="I254" s="80">
        <v>205</v>
      </c>
      <c r="J254" s="158">
        <v>0</v>
      </c>
      <c r="K254" s="81">
        <v>123168.7</v>
      </c>
      <c r="L254" s="75">
        <f t="shared" si="67"/>
        <v>0</v>
      </c>
      <c r="M254" s="76"/>
      <c r="N254" s="77"/>
      <c r="O254" s="73">
        <f t="shared" si="68"/>
        <v>0</v>
      </c>
      <c r="P254" s="76"/>
      <c r="Q254" s="76"/>
      <c r="R254" s="77">
        <f t="shared" si="66"/>
        <v>0</v>
      </c>
      <c r="S254" s="76">
        <f t="shared" si="69"/>
        <v>0</v>
      </c>
      <c r="T254" s="76"/>
      <c r="U254" s="78"/>
      <c r="V254" s="76"/>
      <c r="W254" s="78"/>
      <c r="X254" s="76"/>
      <c r="Y254" s="78"/>
      <c r="Z254" s="73">
        <f t="shared" si="70"/>
        <v>0</v>
      </c>
      <c r="AA254" s="73">
        <f t="shared" si="71"/>
        <v>0</v>
      </c>
      <c r="AB254" s="76"/>
      <c r="AC254" s="77"/>
      <c r="AD254" s="76"/>
      <c r="AE254" s="77"/>
      <c r="AF254" s="76"/>
      <c r="AG254" s="77"/>
    </row>
    <row r="255" spans="1:33" s="17" customFormat="1" ht="51.75" hidden="1" customHeight="1" x14ac:dyDescent="0.25">
      <c r="A255" s="824"/>
      <c r="B255" s="751"/>
      <c r="C255" s="770" t="s">
        <v>463</v>
      </c>
      <c r="D255" s="765" t="s">
        <v>464</v>
      </c>
      <c r="E255" s="768" t="s">
        <v>41</v>
      </c>
      <c r="F255" s="129" t="s">
        <v>465</v>
      </c>
      <c r="G255" s="92">
        <v>32</v>
      </c>
      <c r="H255" s="79">
        <v>173</v>
      </c>
      <c r="I255" s="80">
        <v>206</v>
      </c>
      <c r="J255" s="158">
        <v>0</v>
      </c>
      <c r="K255" s="81">
        <v>123168.7</v>
      </c>
      <c r="L255" s="75">
        <f t="shared" si="67"/>
        <v>0</v>
      </c>
      <c r="M255" s="76"/>
      <c r="N255" s="77"/>
      <c r="O255" s="73">
        <f t="shared" si="68"/>
        <v>0</v>
      </c>
      <c r="P255" s="76"/>
      <c r="Q255" s="76"/>
      <c r="R255" s="77">
        <f t="shared" si="66"/>
        <v>0</v>
      </c>
      <c r="S255" s="76">
        <f t="shared" si="69"/>
        <v>0</v>
      </c>
      <c r="T255" s="76"/>
      <c r="U255" s="78"/>
      <c r="V255" s="76"/>
      <c r="W255" s="78"/>
      <c r="X255" s="76"/>
      <c r="Y255" s="78"/>
      <c r="Z255" s="73">
        <f t="shared" si="70"/>
        <v>0</v>
      </c>
      <c r="AA255" s="73">
        <f t="shared" si="71"/>
        <v>0</v>
      </c>
      <c r="AB255" s="76"/>
      <c r="AC255" s="77"/>
      <c r="AD255" s="76"/>
      <c r="AE255" s="77"/>
      <c r="AF255" s="76"/>
      <c r="AG255" s="77"/>
    </row>
    <row r="256" spans="1:33" s="17" customFormat="1" ht="51.75" hidden="1" customHeight="1" x14ac:dyDescent="0.25">
      <c r="A256" s="824"/>
      <c r="B256" s="751"/>
      <c r="C256" s="771"/>
      <c r="D256" s="755"/>
      <c r="E256" s="756"/>
      <c r="F256" s="129" t="s">
        <v>466</v>
      </c>
      <c r="G256" s="92">
        <v>32</v>
      </c>
      <c r="H256" s="79">
        <v>172</v>
      </c>
      <c r="I256" s="80">
        <v>207</v>
      </c>
      <c r="J256" s="158">
        <v>0</v>
      </c>
      <c r="K256" s="81">
        <v>123168.7</v>
      </c>
      <c r="L256" s="75"/>
      <c r="M256" s="76"/>
      <c r="N256" s="77"/>
      <c r="O256" s="73">
        <f t="shared" si="68"/>
        <v>0</v>
      </c>
      <c r="P256" s="76"/>
      <c r="Q256" s="76"/>
      <c r="R256" s="77">
        <f t="shared" si="66"/>
        <v>0</v>
      </c>
      <c r="S256" s="76"/>
      <c r="T256" s="76"/>
      <c r="U256" s="93">
        <f>ROUND(T256*O256,2)</f>
        <v>0</v>
      </c>
      <c r="V256" s="76"/>
      <c r="W256" s="93">
        <f>ROUND(V256*Q256,2)</f>
        <v>0</v>
      </c>
      <c r="X256" s="76"/>
      <c r="Y256" s="93">
        <f>ROUND(X256*S256,2)</f>
        <v>0</v>
      </c>
      <c r="Z256" s="73">
        <f t="shared" si="70"/>
        <v>0</v>
      </c>
      <c r="AA256" s="73">
        <f t="shared" si="71"/>
        <v>0</v>
      </c>
      <c r="AB256" s="76"/>
      <c r="AC256" s="77"/>
      <c r="AD256" s="76"/>
      <c r="AE256" s="77"/>
      <c r="AF256" s="76"/>
      <c r="AG256" s="77"/>
    </row>
    <row r="257" spans="1:33" s="17" customFormat="1" ht="51.75" hidden="1" customHeight="1" x14ac:dyDescent="0.25">
      <c r="A257" s="824"/>
      <c r="B257" s="751"/>
      <c r="C257" s="770" t="s">
        <v>467</v>
      </c>
      <c r="D257" s="90" t="s">
        <v>468</v>
      </c>
      <c r="E257" s="91" t="s">
        <v>41</v>
      </c>
      <c r="F257" s="129" t="s">
        <v>469</v>
      </c>
      <c r="G257" s="92">
        <v>32</v>
      </c>
      <c r="H257" s="79">
        <v>171</v>
      </c>
      <c r="I257" s="80">
        <v>208</v>
      </c>
      <c r="J257" s="158">
        <v>0</v>
      </c>
      <c r="K257" s="81">
        <v>123168.7</v>
      </c>
      <c r="L257" s="75">
        <f t="shared" si="67"/>
        <v>0</v>
      </c>
      <c r="M257" s="76"/>
      <c r="N257" s="77"/>
      <c r="O257" s="73">
        <f t="shared" si="68"/>
        <v>0</v>
      </c>
      <c r="P257" s="76"/>
      <c r="Q257" s="76"/>
      <c r="R257" s="77">
        <f t="shared" si="66"/>
        <v>0</v>
      </c>
      <c r="S257" s="76">
        <f t="shared" si="69"/>
        <v>0</v>
      </c>
      <c r="T257" s="76"/>
      <c r="U257" s="78"/>
      <c r="V257" s="76"/>
      <c r="W257" s="78"/>
      <c r="X257" s="76"/>
      <c r="Y257" s="78"/>
      <c r="Z257" s="73">
        <f t="shared" si="70"/>
        <v>0</v>
      </c>
      <c r="AA257" s="73">
        <f t="shared" si="71"/>
        <v>0</v>
      </c>
      <c r="AB257" s="76"/>
      <c r="AC257" s="77"/>
      <c r="AD257" s="76"/>
      <c r="AE257" s="77"/>
      <c r="AF257" s="76"/>
      <c r="AG257" s="77"/>
    </row>
    <row r="258" spans="1:33" s="17" customFormat="1" ht="51.75" hidden="1" customHeight="1" x14ac:dyDescent="0.25">
      <c r="A258" s="824"/>
      <c r="B258" s="751"/>
      <c r="C258" s="771"/>
      <c r="D258" s="90" t="s">
        <v>470</v>
      </c>
      <c r="E258" s="91" t="s">
        <v>41</v>
      </c>
      <c r="F258" s="129" t="s">
        <v>456</v>
      </c>
      <c r="G258" s="92">
        <v>32</v>
      </c>
      <c r="H258" s="79">
        <v>170</v>
      </c>
      <c r="I258" s="80">
        <v>209</v>
      </c>
      <c r="J258" s="158">
        <v>0</v>
      </c>
      <c r="K258" s="81">
        <v>123168.7</v>
      </c>
      <c r="L258" s="75"/>
      <c r="M258" s="76"/>
      <c r="N258" s="77"/>
      <c r="O258" s="73">
        <f t="shared" si="68"/>
        <v>0</v>
      </c>
      <c r="P258" s="76"/>
      <c r="Q258" s="76"/>
      <c r="R258" s="77">
        <f t="shared" si="66"/>
        <v>0</v>
      </c>
      <c r="S258" s="76"/>
      <c r="T258" s="76"/>
      <c r="U258" s="93">
        <f>ROUND(T258*O258,2)</f>
        <v>0</v>
      </c>
      <c r="V258" s="76"/>
      <c r="W258" s="93">
        <f>ROUND(V258*Q258,2)</f>
        <v>0</v>
      </c>
      <c r="X258" s="76"/>
      <c r="Y258" s="93">
        <f>ROUND(X258*S258,2)</f>
        <v>0</v>
      </c>
      <c r="Z258" s="73">
        <f t="shared" si="70"/>
        <v>0</v>
      </c>
      <c r="AA258" s="73">
        <f t="shared" si="71"/>
        <v>0</v>
      </c>
      <c r="AB258" s="76"/>
      <c r="AC258" s="77"/>
      <c r="AD258" s="76"/>
      <c r="AE258" s="77"/>
      <c r="AF258" s="76"/>
      <c r="AG258" s="77"/>
    </row>
    <row r="259" spans="1:33" s="17" customFormat="1" ht="51.75" hidden="1" customHeight="1" x14ac:dyDescent="0.25">
      <c r="A259" s="824"/>
      <c r="B259" s="751"/>
      <c r="C259" s="770" t="s">
        <v>471</v>
      </c>
      <c r="D259" s="765" t="s">
        <v>472</v>
      </c>
      <c r="E259" s="768" t="s">
        <v>41</v>
      </c>
      <c r="F259" s="129" t="s">
        <v>473</v>
      </c>
      <c r="G259" s="92">
        <v>32</v>
      </c>
      <c r="H259" s="79">
        <v>169</v>
      </c>
      <c r="I259" s="80">
        <v>210</v>
      </c>
      <c r="J259" s="158">
        <v>0</v>
      </c>
      <c r="K259" s="81">
        <v>123168.7</v>
      </c>
      <c r="L259" s="75">
        <f t="shared" si="67"/>
        <v>0</v>
      </c>
      <c r="M259" s="76"/>
      <c r="N259" s="77"/>
      <c r="O259" s="73">
        <f t="shared" si="68"/>
        <v>0</v>
      </c>
      <c r="P259" s="76"/>
      <c r="Q259" s="76"/>
      <c r="R259" s="77">
        <f t="shared" si="66"/>
        <v>0</v>
      </c>
      <c r="S259" s="76">
        <f t="shared" si="69"/>
        <v>0</v>
      </c>
      <c r="T259" s="76"/>
      <c r="U259" s="78"/>
      <c r="V259" s="76"/>
      <c r="W259" s="78"/>
      <c r="X259" s="76"/>
      <c r="Y259" s="78"/>
      <c r="Z259" s="73">
        <f t="shared" si="70"/>
        <v>0</v>
      </c>
      <c r="AA259" s="73">
        <f t="shared" si="71"/>
        <v>0</v>
      </c>
      <c r="AB259" s="76"/>
      <c r="AC259" s="77"/>
      <c r="AD259" s="76"/>
      <c r="AE259" s="77"/>
      <c r="AF259" s="76"/>
      <c r="AG259" s="77"/>
    </row>
    <row r="260" spans="1:33" s="17" customFormat="1" ht="51.75" hidden="1" customHeight="1" x14ac:dyDescent="0.25">
      <c r="A260" s="824"/>
      <c r="B260" s="751"/>
      <c r="C260" s="771"/>
      <c r="D260" s="755"/>
      <c r="E260" s="756"/>
      <c r="F260" s="129" t="s">
        <v>474</v>
      </c>
      <c r="G260" s="92">
        <v>32</v>
      </c>
      <c r="H260" s="79">
        <v>168</v>
      </c>
      <c r="I260" s="80">
        <v>211</v>
      </c>
      <c r="J260" s="158">
        <v>0</v>
      </c>
      <c r="K260" s="81">
        <v>123168.7</v>
      </c>
      <c r="L260" s="75">
        <f t="shared" si="67"/>
        <v>0</v>
      </c>
      <c r="M260" s="76"/>
      <c r="N260" s="77"/>
      <c r="O260" s="73">
        <f t="shared" si="68"/>
        <v>0</v>
      </c>
      <c r="P260" s="76"/>
      <c r="Q260" s="76"/>
      <c r="R260" s="77">
        <f t="shared" si="66"/>
        <v>0</v>
      </c>
      <c r="S260" s="76">
        <f t="shared" si="69"/>
        <v>0</v>
      </c>
      <c r="T260" s="76"/>
      <c r="U260" s="78"/>
      <c r="V260" s="76"/>
      <c r="W260" s="78"/>
      <c r="X260" s="76"/>
      <c r="Y260" s="78"/>
      <c r="Z260" s="73">
        <f t="shared" si="70"/>
        <v>0</v>
      </c>
      <c r="AA260" s="73">
        <f t="shared" si="71"/>
        <v>0</v>
      </c>
      <c r="AB260" s="76"/>
      <c r="AC260" s="77"/>
      <c r="AD260" s="76"/>
      <c r="AE260" s="77"/>
      <c r="AF260" s="76"/>
      <c r="AG260" s="77"/>
    </row>
    <row r="261" spans="1:33" s="17" customFormat="1" ht="51.75" hidden="1" customHeight="1" x14ac:dyDescent="0.25">
      <c r="A261" s="824"/>
      <c r="B261" s="751"/>
      <c r="C261" s="741" t="s">
        <v>475</v>
      </c>
      <c r="D261" s="765" t="s">
        <v>476</v>
      </c>
      <c r="E261" s="768" t="s">
        <v>41</v>
      </c>
      <c r="F261" s="129" t="s">
        <v>477</v>
      </c>
      <c r="G261" s="92">
        <v>32</v>
      </c>
      <c r="H261" s="79">
        <v>167</v>
      </c>
      <c r="I261" s="80">
        <v>212</v>
      </c>
      <c r="J261" s="158">
        <v>0</v>
      </c>
      <c r="K261" s="81">
        <v>123168.7</v>
      </c>
      <c r="L261" s="75">
        <f t="shared" si="67"/>
        <v>0</v>
      </c>
      <c r="M261" s="76"/>
      <c r="N261" s="77"/>
      <c r="O261" s="73">
        <f t="shared" si="68"/>
        <v>0</v>
      </c>
      <c r="P261" s="76"/>
      <c r="Q261" s="76"/>
      <c r="R261" s="77">
        <f t="shared" si="66"/>
        <v>0</v>
      </c>
      <c r="S261" s="76">
        <f t="shared" si="69"/>
        <v>0</v>
      </c>
      <c r="T261" s="76"/>
      <c r="U261" s="78"/>
      <c r="V261" s="76"/>
      <c r="W261" s="78"/>
      <c r="X261" s="76"/>
      <c r="Y261" s="78"/>
      <c r="Z261" s="73">
        <f t="shared" si="70"/>
        <v>0</v>
      </c>
      <c r="AA261" s="73">
        <f t="shared" si="71"/>
        <v>0</v>
      </c>
      <c r="AB261" s="76"/>
      <c r="AC261" s="77"/>
      <c r="AD261" s="76"/>
      <c r="AE261" s="77"/>
      <c r="AF261" s="76"/>
      <c r="AG261" s="77"/>
    </row>
    <row r="262" spans="1:33" s="17" customFormat="1" ht="51.75" hidden="1" customHeight="1" x14ac:dyDescent="0.25">
      <c r="A262" s="824"/>
      <c r="B262" s="751"/>
      <c r="C262" s="763"/>
      <c r="D262" s="766"/>
      <c r="E262" s="769"/>
      <c r="F262" s="129" t="s">
        <v>478</v>
      </c>
      <c r="G262" s="92">
        <v>32</v>
      </c>
      <c r="H262" s="79">
        <v>166</v>
      </c>
      <c r="I262" s="80">
        <v>213</v>
      </c>
      <c r="J262" s="158">
        <v>0</v>
      </c>
      <c r="K262" s="81">
        <v>123168.7</v>
      </c>
      <c r="L262" s="75">
        <f t="shared" si="67"/>
        <v>0</v>
      </c>
      <c r="M262" s="76"/>
      <c r="N262" s="77"/>
      <c r="O262" s="73">
        <f t="shared" si="68"/>
        <v>0</v>
      </c>
      <c r="P262" s="76"/>
      <c r="Q262" s="76"/>
      <c r="R262" s="77">
        <f t="shared" si="66"/>
        <v>0</v>
      </c>
      <c r="S262" s="76">
        <f t="shared" si="69"/>
        <v>0</v>
      </c>
      <c r="T262" s="76"/>
      <c r="U262" s="78"/>
      <c r="V262" s="76"/>
      <c r="W262" s="78"/>
      <c r="X262" s="76"/>
      <c r="Y262" s="78"/>
      <c r="Z262" s="73">
        <f t="shared" si="70"/>
        <v>0</v>
      </c>
      <c r="AA262" s="73">
        <f t="shared" si="71"/>
        <v>0</v>
      </c>
      <c r="AB262" s="76"/>
      <c r="AC262" s="77"/>
      <c r="AD262" s="76"/>
      <c r="AE262" s="77"/>
      <c r="AF262" s="76"/>
      <c r="AG262" s="77"/>
    </row>
    <row r="263" spans="1:33" s="17" customFormat="1" ht="51.75" hidden="1" customHeight="1" x14ac:dyDescent="0.25">
      <c r="A263" s="824"/>
      <c r="B263" s="751"/>
      <c r="C263" s="742"/>
      <c r="D263" s="755"/>
      <c r="E263" s="756"/>
      <c r="F263" s="129" t="s">
        <v>371</v>
      </c>
      <c r="G263" s="92">
        <v>32</v>
      </c>
      <c r="H263" s="79">
        <v>161</v>
      </c>
      <c r="I263" s="80">
        <v>214</v>
      </c>
      <c r="J263" s="158">
        <v>0</v>
      </c>
      <c r="K263" s="81">
        <v>123168.7</v>
      </c>
      <c r="L263" s="75">
        <f t="shared" si="67"/>
        <v>0</v>
      </c>
      <c r="M263" s="76"/>
      <c r="N263" s="77"/>
      <c r="O263" s="73">
        <f t="shared" si="68"/>
        <v>0</v>
      </c>
      <c r="P263" s="76"/>
      <c r="Q263" s="76"/>
      <c r="R263" s="77">
        <f t="shared" si="66"/>
        <v>0</v>
      </c>
      <c r="S263" s="76">
        <f t="shared" si="69"/>
        <v>0</v>
      </c>
      <c r="T263" s="76"/>
      <c r="U263" s="78"/>
      <c r="V263" s="76"/>
      <c r="W263" s="78"/>
      <c r="X263" s="76"/>
      <c r="Y263" s="78"/>
      <c r="Z263" s="73">
        <f t="shared" si="70"/>
        <v>0</v>
      </c>
      <c r="AA263" s="73">
        <f t="shared" si="71"/>
        <v>0</v>
      </c>
      <c r="AB263" s="76"/>
      <c r="AC263" s="77"/>
      <c r="AD263" s="76"/>
      <c r="AE263" s="77"/>
      <c r="AF263" s="76"/>
      <c r="AG263" s="77"/>
    </row>
    <row r="264" spans="1:33" s="17" customFormat="1" ht="51.75" hidden="1" customHeight="1" x14ac:dyDescent="0.25">
      <c r="A264" s="824"/>
      <c r="B264" s="751"/>
      <c r="C264" s="741" t="s">
        <v>475</v>
      </c>
      <c r="D264" s="765" t="s">
        <v>479</v>
      </c>
      <c r="E264" s="768" t="s">
        <v>41</v>
      </c>
      <c r="F264" s="129" t="s">
        <v>480</v>
      </c>
      <c r="G264" s="92">
        <v>32</v>
      </c>
      <c r="H264" s="79">
        <v>1084</v>
      </c>
      <c r="I264" s="80">
        <v>215</v>
      </c>
      <c r="J264" s="158">
        <v>0</v>
      </c>
      <c r="K264" s="81">
        <v>123168.7</v>
      </c>
      <c r="L264" s="75">
        <f t="shared" si="67"/>
        <v>0</v>
      </c>
      <c r="M264" s="76"/>
      <c r="N264" s="77"/>
      <c r="O264" s="73">
        <f t="shared" si="68"/>
        <v>0</v>
      </c>
      <c r="P264" s="76"/>
      <c r="Q264" s="76"/>
      <c r="R264" s="77">
        <f t="shared" si="66"/>
        <v>0</v>
      </c>
      <c r="S264" s="76">
        <f t="shared" si="69"/>
        <v>0</v>
      </c>
      <c r="T264" s="76"/>
      <c r="U264" s="78"/>
      <c r="V264" s="76"/>
      <c r="W264" s="78"/>
      <c r="X264" s="76"/>
      <c r="Y264" s="78"/>
      <c r="Z264" s="73">
        <f t="shared" si="70"/>
        <v>0</v>
      </c>
      <c r="AA264" s="73">
        <f t="shared" si="71"/>
        <v>0</v>
      </c>
      <c r="AB264" s="76"/>
      <c r="AC264" s="77"/>
      <c r="AD264" s="76"/>
      <c r="AE264" s="77"/>
      <c r="AF264" s="76"/>
      <c r="AG264" s="77"/>
    </row>
    <row r="265" spans="1:33" s="17" customFormat="1" ht="51.75" hidden="1" customHeight="1" x14ac:dyDescent="0.25">
      <c r="A265" s="824"/>
      <c r="B265" s="751"/>
      <c r="C265" s="742"/>
      <c r="D265" s="755"/>
      <c r="E265" s="756"/>
      <c r="F265" s="129" t="s">
        <v>481</v>
      </c>
      <c r="G265" s="92">
        <v>32</v>
      </c>
      <c r="H265" s="79">
        <v>1083</v>
      </c>
      <c r="I265" s="80">
        <v>216</v>
      </c>
      <c r="J265" s="158">
        <v>0</v>
      </c>
      <c r="K265" s="81">
        <v>123168.7</v>
      </c>
      <c r="L265" s="75">
        <f t="shared" si="67"/>
        <v>0</v>
      </c>
      <c r="M265" s="76"/>
      <c r="N265" s="77"/>
      <c r="O265" s="73">
        <f t="shared" si="68"/>
        <v>0</v>
      </c>
      <c r="P265" s="76"/>
      <c r="Q265" s="76"/>
      <c r="R265" s="77">
        <f t="shared" si="66"/>
        <v>0</v>
      </c>
      <c r="S265" s="76">
        <f t="shared" si="69"/>
        <v>0</v>
      </c>
      <c r="T265" s="76"/>
      <c r="U265" s="78"/>
      <c r="V265" s="76"/>
      <c r="W265" s="78"/>
      <c r="X265" s="76"/>
      <c r="Y265" s="78"/>
      <c r="Z265" s="73">
        <f t="shared" si="70"/>
        <v>0</v>
      </c>
      <c r="AA265" s="73">
        <f t="shared" si="71"/>
        <v>0</v>
      </c>
      <c r="AB265" s="76"/>
      <c r="AC265" s="77"/>
      <c r="AD265" s="76"/>
      <c r="AE265" s="77"/>
      <c r="AF265" s="76"/>
      <c r="AG265" s="77"/>
    </row>
    <row r="266" spans="1:33" s="17" customFormat="1" ht="51.75" hidden="1" customHeight="1" x14ac:dyDescent="0.25">
      <c r="A266" s="824"/>
      <c r="B266" s="751"/>
      <c r="C266" s="128" t="s">
        <v>482</v>
      </c>
      <c r="D266" s="90" t="s">
        <v>483</v>
      </c>
      <c r="E266" s="91" t="s">
        <v>41</v>
      </c>
      <c r="F266" s="129" t="s">
        <v>484</v>
      </c>
      <c r="G266" s="92">
        <v>32</v>
      </c>
      <c r="H266" s="79">
        <v>162</v>
      </c>
      <c r="I266" s="80">
        <v>217</v>
      </c>
      <c r="J266" s="158">
        <v>0</v>
      </c>
      <c r="K266" s="81">
        <v>123168.7</v>
      </c>
      <c r="L266" s="75">
        <f t="shared" si="67"/>
        <v>0</v>
      </c>
      <c r="M266" s="76"/>
      <c r="N266" s="77"/>
      <c r="O266" s="73">
        <f t="shared" si="68"/>
        <v>0</v>
      </c>
      <c r="P266" s="76"/>
      <c r="Q266" s="76"/>
      <c r="R266" s="77">
        <f t="shared" si="66"/>
        <v>0</v>
      </c>
      <c r="S266" s="76">
        <f t="shared" si="69"/>
        <v>0</v>
      </c>
      <c r="T266" s="76"/>
      <c r="U266" s="78"/>
      <c r="V266" s="76"/>
      <c r="W266" s="78"/>
      <c r="X266" s="76"/>
      <c r="Y266" s="78"/>
      <c r="Z266" s="73">
        <f t="shared" si="70"/>
        <v>0</v>
      </c>
      <c r="AA266" s="73">
        <f t="shared" si="71"/>
        <v>0</v>
      </c>
      <c r="AB266" s="76"/>
      <c r="AC266" s="77"/>
      <c r="AD266" s="76"/>
      <c r="AE266" s="77"/>
      <c r="AF266" s="76"/>
      <c r="AG266" s="77"/>
    </row>
    <row r="267" spans="1:33" s="17" customFormat="1" ht="51.75" hidden="1" customHeight="1" x14ac:dyDescent="0.25">
      <c r="A267" s="824"/>
      <c r="B267" s="751"/>
      <c r="C267" s="741" t="s">
        <v>485</v>
      </c>
      <c r="D267" s="765" t="s">
        <v>486</v>
      </c>
      <c r="E267" s="768" t="s">
        <v>41</v>
      </c>
      <c r="F267" s="129" t="s">
        <v>487</v>
      </c>
      <c r="G267" s="92">
        <v>32</v>
      </c>
      <c r="H267" s="79">
        <v>165</v>
      </c>
      <c r="I267" s="80">
        <v>218</v>
      </c>
      <c r="J267" s="158">
        <v>0</v>
      </c>
      <c r="K267" s="81">
        <v>123168.7</v>
      </c>
      <c r="L267" s="75">
        <f t="shared" si="67"/>
        <v>0</v>
      </c>
      <c r="M267" s="76"/>
      <c r="N267" s="77"/>
      <c r="O267" s="73">
        <f t="shared" si="68"/>
        <v>0</v>
      </c>
      <c r="P267" s="76"/>
      <c r="Q267" s="76"/>
      <c r="R267" s="77">
        <f t="shared" si="66"/>
        <v>0</v>
      </c>
      <c r="S267" s="76">
        <f t="shared" si="69"/>
        <v>0</v>
      </c>
      <c r="T267" s="76"/>
      <c r="U267" s="78"/>
      <c r="V267" s="76"/>
      <c r="W267" s="78"/>
      <c r="X267" s="76"/>
      <c r="Y267" s="78"/>
      <c r="Z267" s="73">
        <f t="shared" si="70"/>
        <v>0</v>
      </c>
      <c r="AA267" s="73">
        <f t="shared" si="71"/>
        <v>0</v>
      </c>
      <c r="AB267" s="76"/>
      <c r="AC267" s="77"/>
      <c r="AD267" s="76"/>
      <c r="AE267" s="77"/>
      <c r="AF267" s="76"/>
      <c r="AG267" s="77"/>
    </row>
    <row r="268" spans="1:33" s="17" customFormat="1" ht="51.75" hidden="1" customHeight="1" x14ac:dyDescent="0.25">
      <c r="A268" s="824"/>
      <c r="B268" s="751"/>
      <c r="C268" s="763"/>
      <c r="D268" s="766"/>
      <c r="E268" s="769"/>
      <c r="F268" s="129" t="s">
        <v>488</v>
      </c>
      <c r="G268" s="92">
        <v>32</v>
      </c>
      <c r="H268" s="79">
        <v>164</v>
      </c>
      <c r="I268" s="80">
        <v>219</v>
      </c>
      <c r="J268" s="158">
        <v>0</v>
      </c>
      <c r="K268" s="81">
        <v>123168.7</v>
      </c>
      <c r="L268" s="75">
        <f t="shared" si="67"/>
        <v>0</v>
      </c>
      <c r="M268" s="76"/>
      <c r="N268" s="77"/>
      <c r="O268" s="73">
        <f t="shared" si="68"/>
        <v>0</v>
      </c>
      <c r="P268" s="76"/>
      <c r="Q268" s="76"/>
      <c r="R268" s="77">
        <f t="shared" si="66"/>
        <v>0</v>
      </c>
      <c r="S268" s="76">
        <f t="shared" si="69"/>
        <v>0</v>
      </c>
      <c r="T268" s="76"/>
      <c r="U268" s="78"/>
      <c r="V268" s="76"/>
      <c r="W268" s="78"/>
      <c r="X268" s="76"/>
      <c r="Y268" s="78"/>
      <c r="Z268" s="73">
        <f t="shared" si="70"/>
        <v>0</v>
      </c>
      <c r="AA268" s="73">
        <f t="shared" si="71"/>
        <v>0</v>
      </c>
      <c r="AB268" s="76"/>
      <c r="AC268" s="77"/>
      <c r="AD268" s="76"/>
      <c r="AE268" s="77"/>
      <c r="AF268" s="76"/>
      <c r="AG268" s="77"/>
    </row>
    <row r="269" spans="1:33" s="17" customFormat="1" ht="51.75" hidden="1" customHeight="1" x14ac:dyDescent="0.25">
      <c r="A269" s="824"/>
      <c r="B269" s="751"/>
      <c r="C269" s="763"/>
      <c r="D269" s="766"/>
      <c r="E269" s="769"/>
      <c r="F269" s="129" t="s">
        <v>489</v>
      </c>
      <c r="G269" s="92">
        <v>32</v>
      </c>
      <c r="H269" s="79">
        <v>1176</v>
      </c>
      <c r="I269" s="80">
        <v>220</v>
      </c>
      <c r="J269" s="158">
        <v>0</v>
      </c>
      <c r="K269" s="81">
        <v>123168.7</v>
      </c>
      <c r="L269" s="75">
        <f t="shared" si="67"/>
        <v>0</v>
      </c>
      <c r="M269" s="76"/>
      <c r="N269" s="77"/>
      <c r="O269" s="73">
        <f t="shared" si="68"/>
        <v>0</v>
      </c>
      <c r="P269" s="76"/>
      <c r="Q269" s="76"/>
      <c r="R269" s="77">
        <f t="shared" si="66"/>
        <v>0</v>
      </c>
      <c r="S269" s="76">
        <f t="shared" si="69"/>
        <v>0</v>
      </c>
      <c r="T269" s="76"/>
      <c r="U269" s="78"/>
      <c r="V269" s="76"/>
      <c r="W269" s="78"/>
      <c r="X269" s="76"/>
      <c r="Y269" s="78"/>
      <c r="Z269" s="73">
        <f t="shared" si="70"/>
        <v>0</v>
      </c>
      <c r="AA269" s="73">
        <f t="shared" si="71"/>
        <v>0</v>
      </c>
      <c r="AB269" s="76"/>
      <c r="AC269" s="77"/>
      <c r="AD269" s="76"/>
      <c r="AE269" s="77"/>
      <c r="AF269" s="76"/>
      <c r="AG269" s="77"/>
    </row>
    <row r="270" spans="1:33" s="17" customFormat="1" ht="51.75" hidden="1" customHeight="1" x14ac:dyDescent="0.25">
      <c r="A270" s="824"/>
      <c r="B270" s="751"/>
      <c r="C270" s="763"/>
      <c r="D270" s="766"/>
      <c r="E270" s="769"/>
      <c r="F270" s="129" t="s">
        <v>336</v>
      </c>
      <c r="G270" s="92">
        <v>32</v>
      </c>
      <c r="H270" s="79">
        <v>163</v>
      </c>
      <c r="I270" s="80">
        <v>221</v>
      </c>
      <c r="J270" s="158">
        <v>0</v>
      </c>
      <c r="K270" s="81">
        <v>123168.7</v>
      </c>
      <c r="L270" s="75">
        <f t="shared" si="67"/>
        <v>0</v>
      </c>
      <c r="M270" s="76"/>
      <c r="N270" s="77"/>
      <c r="O270" s="73">
        <f t="shared" si="68"/>
        <v>0</v>
      </c>
      <c r="P270" s="76"/>
      <c r="Q270" s="76"/>
      <c r="R270" s="77">
        <f t="shared" ref="R270:R333" si="72">IFERROR(P270/O270*100,0)</f>
        <v>0</v>
      </c>
      <c r="S270" s="76">
        <f t="shared" si="69"/>
        <v>0</v>
      </c>
      <c r="T270" s="76"/>
      <c r="U270" s="78"/>
      <c r="V270" s="76"/>
      <c r="W270" s="78"/>
      <c r="X270" s="76"/>
      <c r="Y270" s="78"/>
      <c r="Z270" s="73">
        <f t="shared" si="70"/>
        <v>0</v>
      </c>
      <c r="AA270" s="73">
        <f t="shared" si="71"/>
        <v>0</v>
      </c>
      <c r="AB270" s="76"/>
      <c r="AC270" s="77"/>
      <c r="AD270" s="76"/>
      <c r="AE270" s="77"/>
      <c r="AF270" s="76"/>
      <c r="AG270" s="77"/>
    </row>
    <row r="271" spans="1:33" s="17" customFormat="1" ht="51.75" hidden="1" customHeight="1" x14ac:dyDescent="0.25">
      <c r="A271" s="824"/>
      <c r="B271" s="751"/>
      <c r="C271" s="763"/>
      <c r="D271" s="766"/>
      <c r="E271" s="769"/>
      <c r="F271" s="129" t="s">
        <v>484</v>
      </c>
      <c r="G271" s="92">
        <v>32</v>
      </c>
      <c r="H271" s="79">
        <v>162</v>
      </c>
      <c r="I271" s="80">
        <v>222</v>
      </c>
      <c r="J271" s="158">
        <v>0</v>
      </c>
      <c r="K271" s="81">
        <v>123168.7</v>
      </c>
      <c r="L271" s="75">
        <f t="shared" si="67"/>
        <v>0</v>
      </c>
      <c r="M271" s="76"/>
      <c r="N271" s="77"/>
      <c r="O271" s="73">
        <f t="shared" si="68"/>
        <v>0</v>
      </c>
      <c r="P271" s="76"/>
      <c r="Q271" s="76"/>
      <c r="R271" s="77">
        <f t="shared" si="72"/>
        <v>0</v>
      </c>
      <c r="S271" s="76">
        <f t="shared" si="69"/>
        <v>0</v>
      </c>
      <c r="T271" s="76"/>
      <c r="U271" s="78"/>
      <c r="V271" s="76"/>
      <c r="W271" s="78"/>
      <c r="X271" s="76"/>
      <c r="Y271" s="78"/>
      <c r="Z271" s="73">
        <f t="shared" si="70"/>
        <v>0</v>
      </c>
      <c r="AA271" s="73">
        <f t="shared" si="71"/>
        <v>0</v>
      </c>
      <c r="AB271" s="76"/>
      <c r="AC271" s="77"/>
      <c r="AD271" s="76"/>
      <c r="AE271" s="77"/>
      <c r="AF271" s="76"/>
      <c r="AG271" s="77"/>
    </row>
    <row r="272" spans="1:33" s="17" customFormat="1" ht="51.75" hidden="1" customHeight="1" x14ac:dyDescent="0.25">
      <c r="A272" s="824"/>
      <c r="B272" s="752"/>
      <c r="C272" s="742"/>
      <c r="D272" s="755"/>
      <c r="E272" s="756"/>
      <c r="F272" s="129" t="s">
        <v>490</v>
      </c>
      <c r="G272" s="92">
        <v>32</v>
      </c>
      <c r="H272" s="79">
        <v>161</v>
      </c>
      <c r="I272" s="80">
        <v>223</v>
      </c>
      <c r="J272" s="158">
        <v>0</v>
      </c>
      <c r="K272" s="81">
        <v>123168.7</v>
      </c>
      <c r="L272" s="75">
        <f t="shared" si="67"/>
        <v>0</v>
      </c>
      <c r="M272" s="76"/>
      <c r="N272" s="77"/>
      <c r="O272" s="73">
        <f t="shared" si="68"/>
        <v>0</v>
      </c>
      <c r="P272" s="76"/>
      <c r="Q272" s="76"/>
      <c r="R272" s="77">
        <f t="shared" si="72"/>
        <v>0</v>
      </c>
      <c r="S272" s="76">
        <f t="shared" si="69"/>
        <v>0</v>
      </c>
      <c r="T272" s="76"/>
      <c r="U272" s="78"/>
      <c r="V272" s="76"/>
      <c r="W272" s="78"/>
      <c r="X272" s="76"/>
      <c r="Y272" s="78"/>
      <c r="Z272" s="73">
        <f t="shared" si="70"/>
        <v>0</v>
      </c>
      <c r="AA272" s="73">
        <f t="shared" si="71"/>
        <v>0</v>
      </c>
      <c r="AB272" s="76"/>
      <c r="AC272" s="77"/>
      <c r="AD272" s="76"/>
      <c r="AE272" s="77"/>
      <c r="AF272" s="76"/>
      <c r="AG272" s="77"/>
    </row>
    <row r="273" spans="1:33" s="17" customFormat="1" ht="51.75" hidden="1" customHeight="1" x14ac:dyDescent="0.25">
      <c r="A273" s="824"/>
      <c r="B273" s="819" t="s">
        <v>491</v>
      </c>
      <c r="C273" s="741" t="s">
        <v>492</v>
      </c>
      <c r="D273" s="768" t="s">
        <v>493</v>
      </c>
      <c r="E273" s="768" t="s">
        <v>41</v>
      </c>
      <c r="F273" s="129" t="s">
        <v>494</v>
      </c>
      <c r="G273" s="92">
        <v>33</v>
      </c>
      <c r="H273" s="79">
        <v>160</v>
      </c>
      <c r="I273" s="80">
        <v>224</v>
      </c>
      <c r="J273" s="158">
        <v>0</v>
      </c>
      <c r="K273" s="81">
        <v>123168.7</v>
      </c>
      <c r="L273" s="75">
        <f t="shared" si="67"/>
        <v>0</v>
      </c>
      <c r="M273" s="76"/>
      <c r="N273" s="77"/>
      <c r="O273" s="73">
        <f t="shared" si="68"/>
        <v>0</v>
      </c>
      <c r="P273" s="76"/>
      <c r="Q273" s="76"/>
      <c r="R273" s="77">
        <f t="shared" si="72"/>
        <v>0</v>
      </c>
      <c r="S273" s="76">
        <f t="shared" si="69"/>
        <v>0</v>
      </c>
      <c r="T273" s="76"/>
      <c r="U273" s="78"/>
      <c r="V273" s="76"/>
      <c r="W273" s="78"/>
      <c r="X273" s="76"/>
      <c r="Y273" s="78"/>
      <c r="Z273" s="73">
        <f t="shared" si="70"/>
        <v>0</v>
      </c>
      <c r="AA273" s="73">
        <f t="shared" si="71"/>
        <v>0</v>
      </c>
      <c r="AB273" s="76"/>
      <c r="AC273" s="77"/>
      <c r="AD273" s="76"/>
      <c r="AE273" s="77"/>
      <c r="AF273" s="76"/>
      <c r="AG273" s="77"/>
    </row>
    <row r="274" spans="1:33" s="17" customFormat="1" ht="51.75" hidden="1" customHeight="1" x14ac:dyDescent="0.25">
      <c r="A274" s="824"/>
      <c r="B274" s="751"/>
      <c r="C274" s="763"/>
      <c r="D274" s="769"/>
      <c r="E274" s="769"/>
      <c r="F274" s="129" t="s">
        <v>495</v>
      </c>
      <c r="G274" s="92">
        <v>33</v>
      </c>
      <c r="H274" s="79">
        <v>159</v>
      </c>
      <c r="I274" s="80">
        <v>225</v>
      </c>
      <c r="J274" s="158">
        <v>0</v>
      </c>
      <c r="K274" s="81">
        <v>123168.7</v>
      </c>
      <c r="L274" s="75">
        <f t="shared" si="67"/>
        <v>0</v>
      </c>
      <c r="M274" s="76"/>
      <c r="N274" s="77"/>
      <c r="O274" s="73">
        <f t="shared" si="68"/>
        <v>0</v>
      </c>
      <c r="P274" s="76"/>
      <c r="Q274" s="76"/>
      <c r="R274" s="77">
        <f t="shared" si="72"/>
        <v>0</v>
      </c>
      <c r="S274" s="76">
        <f t="shared" si="69"/>
        <v>0</v>
      </c>
      <c r="T274" s="76"/>
      <c r="U274" s="78"/>
      <c r="V274" s="76"/>
      <c r="W274" s="78"/>
      <c r="X274" s="76"/>
      <c r="Y274" s="78"/>
      <c r="Z274" s="73">
        <f t="shared" si="70"/>
        <v>0</v>
      </c>
      <c r="AA274" s="73">
        <f t="shared" si="71"/>
        <v>0</v>
      </c>
      <c r="AB274" s="76"/>
      <c r="AC274" s="77"/>
      <c r="AD274" s="76"/>
      <c r="AE274" s="77"/>
      <c r="AF274" s="76"/>
      <c r="AG274" s="77"/>
    </row>
    <row r="275" spans="1:33" s="17" customFormat="1" ht="51.75" hidden="1" customHeight="1" x14ac:dyDescent="0.25">
      <c r="A275" s="824"/>
      <c r="B275" s="751"/>
      <c r="C275" s="763"/>
      <c r="D275" s="769"/>
      <c r="E275" s="769"/>
      <c r="F275" s="129" t="s">
        <v>496</v>
      </c>
      <c r="G275" s="92">
        <v>33</v>
      </c>
      <c r="H275" s="79">
        <v>1175</v>
      </c>
      <c r="I275" s="80">
        <v>226</v>
      </c>
      <c r="J275" s="158">
        <v>0</v>
      </c>
      <c r="K275" s="81">
        <v>123168.7</v>
      </c>
      <c r="L275" s="75">
        <f t="shared" si="67"/>
        <v>0</v>
      </c>
      <c r="M275" s="76"/>
      <c r="N275" s="77"/>
      <c r="O275" s="73">
        <f t="shared" si="68"/>
        <v>0</v>
      </c>
      <c r="P275" s="76"/>
      <c r="Q275" s="76"/>
      <c r="R275" s="77">
        <f t="shared" si="72"/>
        <v>0</v>
      </c>
      <c r="S275" s="76">
        <f t="shared" si="69"/>
        <v>0</v>
      </c>
      <c r="T275" s="76"/>
      <c r="U275" s="78"/>
      <c r="V275" s="76"/>
      <c r="W275" s="78"/>
      <c r="X275" s="76"/>
      <c r="Y275" s="78"/>
      <c r="Z275" s="73">
        <f t="shared" si="70"/>
        <v>0</v>
      </c>
      <c r="AA275" s="73">
        <f t="shared" si="71"/>
        <v>0</v>
      </c>
      <c r="AB275" s="76"/>
      <c r="AC275" s="77"/>
      <c r="AD275" s="76"/>
      <c r="AE275" s="77"/>
      <c r="AF275" s="76"/>
      <c r="AG275" s="77"/>
    </row>
    <row r="276" spans="1:33" s="17" customFormat="1" ht="51.75" hidden="1" customHeight="1" x14ac:dyDescent="0.25">
      <c r="A276" s="824"/>
      <c r="B276" s="751"/>
      <c r="C276" s="763"/>
      <c r="D276" s="769"/>
      <c r="E276" s="769"/>
      <c r="F276" s="129" t="s">
        <v>497</v>
      </c>
      <c r="G276" s="92">
        <v>33</v>
      </c>
      <c r="H276" s="79">
        <v>1174</v>
      </c>
      <c r="I276" s="80">
        <v>227</v>
      </c>
      <c r="J276" s="158">
        <v>0</v>
      </c>
      <c r="K276" s="81">
        <v>123168.7</v>
      </c>
      <c r="L276" s="75">
        <f t="shared" si="67"/>
        <v>0</v>
      </c>
      <c r="M276" s="76"/>
      <c r="N276" s="77"/>
      <c r="O276" s="73">
        <f t="shared" si="68"/>
        <v>0</v>
      </c>
      <c r="P276" s="76"/>
      <c r="Q276" s="76"/>
      <c r="R276" s="77">
        <f t="shared" si="72"/>
        <v>0</v>
      </c>
      <c r="S276" s="76">
        <f t="shared" si="69"/>
        <v>0</v>
      </c>
      <c r="T276" s="76"/>
      <c r="U276" s="78"/>
      <c r="V276" s="76"/>
      <c r="W276" s="78"/>
      <c r="X276" s="76"/>
      <c r="Y276" s="78"/>
      <c r="Z276" s="73">
        <f t="shared" si="70"/>
        <v>0</v>
      </c>
      <c r="AA276" s="73">
        <f t="shared" si="71"/>
        <v>0</v>
      </c>
      <c r="AB276" s="76"/>
      <c r="AC276" s="77"/>
      <c r="AD276" s="76"/>
      <c r="AE276" s="77"/>
      <c r="AF276" s="76"/>
      <c r="AG276" s="77"/>
    </row>
    <row r="277" spans="1:33" s="17" customFormat="1" ht="51.75" hidden="1" customHeight="1" x14ac:dyDescent="0.25">
      <c r="A277" s="824"/>
      <c r="B277" s="751"/>
      <c r="C277" s="763"/>
      <c r="D277" s="769"/>
      <c r="E277" s="769"/>
      <c r="F277" s="129" t="s">
        <v>498</v>
      </c>
      <c r="G277" s="92">
        <v>33</v>
      </c>
      <c r="H277" s="79">
        <v>1173</v>
      </c>
      <c r="I277" s="80">
        <v>228</v>
      </c>
      <c r="J277" s="158">
        <v>0</v>
      </c>
      <c r="K277" s="81">
        <v>123168.7</v>
      </c>
      <c r="L277" s="75">
        <f t="shared" si="67"/>
        <v>0</v>
      </c>
      <c r="M277" s="76"/>
      <c r="N277" s="77"/>
      <c r="O277" s="73">
        <f t="shared" si="68"/>
        <v>0</v>
      </c>
      <c r="P277" s="76"/>
      <c r="Q277" s="76"/>
      <c r="R277" s="77">
        <f t="shared" si="72"/>
        <v>0</v>
      </c>
      <c r="S277" s="76">
        <f t="shared" si="69"/>
        <v>0</v>
      </c>
      <c r="T277" s="76"/>
      <c r="U277" s="78"/>
      <c r="V277" s="76"/>
      <c r="W277" s="78"/>
      <c r="X277" s="76"/>
      <c r="Y277" s="78"/>
      <c r="Z277" s="73">
        <f t="shared" si="70"/>
        <v>0</v>
      </c>
      <c r="AA277" s="73">
        <f t="shared" si="71"/>
        <v>0</v>
      </c>
      <c r="AB277" s="76"/>
      <c r="AC277" s="77"/>
      <c r="AD277" s="76"/>
      <c r="AE277" s="77"/>
      <c r="AF277" s="76"/>
      <c r="AG277" s="77"/>
    </row>
    <row r="278" spans="1:33" s="17" customFormat="1" ht="51.75" hidden="1" customHeight="1" x14ac:dyDescent="0.25">
      <c r="A278" s="824"/>
      <c r="B278" s="751"/>
      <c r="C278" s="763"/>
      <c r="D278" s="769"/>
      <c r="E278" s="769"/>
      <c r="F278" s="129" t="s">
        <v>499</v>
      </c>
      <c r="G278" s="92">
        <v>33</v>
      </c>
      <c r="H278" s="79">
        <v>1172</v>
      </c>
      <c r="I278" s="80">
        <v>229</v>
      </c>
      <c r="J278" s="158">
        <v>0</v>
      </c>
      <c r="K278" s="81">
        <v>123168.7</v>
      </c>
      <c r="L278" s="75">
        <f t="shared" si="67"/>
        <v>0</v>
      </c>
      <c r="M278" s="76"/>
      <c r="N278" s="77"/>
      <c r="O278" s="73">
        <f t="shared" si="68"/>
        <v>0</v>
      </c>
      <c r="P278" s="76"/>
      <c r="Q278" s="76"/>
      <c r="R278" s="77">
        <f t="shared" si="72"/>
        <v>0</v>
      </c>
      <c r="S278" s="76">
        <f t="shared" si="69"/>
        <v>0</v>
      </c>
      <c r="T278" s="76"/>
      <c r="U278" s="78"/>
      <c r="V278" s="76"/>
      <c r="W278" s="78"/>
      <c r="X278" s="76"/>
      <c r="Y278" s="78"/>
      <c r="Z278" s="73">
        <f t="shared" si="70"/>
        <v>0</v>
      </c>
      <c r="AA278" s="73">
        <f t="shared" si="71"/>
        <v>0</v>
      </c>
      <c r="AB278" s="76"/>
      <c r="AC278" s="77"/>
      <c r="AD278" s="76"/>
      <c r="AE278" s="77"/>
      <c r="AF278" s="76"/>
      <c r="AG278" s="77"/>
    </row>
    <row r="279" spans="1:33" s="17" customFormat="1" ht="51.75" hidden="1" customHeight="1" x14ac:dyDescent="0.25">
      <c r="A279" s="824"/>
      <c r="B279" s="751"/>
      <c r="C279" s="763"/>
      <c r="D279" s="769"/>
      <c r="E279" s="769"/>
      <c r="F279" s="129" t="s">
        <v>500</v>
      </c>
      <c r="G279" s="92">
        <v>33</v>
      </c>
      <c r="H279" s="79">
        <v>1171</v>
      </c>
      <c r="I279" s="80">
        <v>230</v>
      </c>
      <c r="J279" s="158">
        <v>0</v>
      </c>
      <c r="K279" s="81">
        <v>123168.7</v>
      </c>
      <c r="L279" s="75">
        <f t="shared" si="67"/>
        <v>0</v>
      </c>
      <c r="M279" s="76"/>
      <c r="N279" s="77"/>
      <c r="O279" s="73">
        <f t="shared" si="68"/>
        <v>0</v>
      </c>
      <c r="P279" s="76"/>
      <c r="Q279" s="76"/>
      <c r="R279" s="77">
        <f t="shared" si="72"/>
        <v>0</v>
      </c>
      <c r="S279" s="76">
        <f t="shared" si="69"/>
        <v>0</v>
      </c>
      <c r="T279" s="76"/>
      <c r="U279" s="78"/>
      <c r="V279" s="76"/>
      <c r="W279" s="78"/>
      <c r="X279" s="76"/>
      <c r="Y279" s="78"/>
      <c r="Z279" s="73">
        <f t="shared" si="70"/>
        <v>0</v>
      </c>
      <c r="AA279" s="73">
        <f t="shared" si="71"/>
        <v>0</v>
      </c>
      <c r="AB279" s="76"/>
      <c r="AC279" s="77"/>
      <c r="AD279" s="76"/>
      <c r="AE279" s="77"/>
      <c r="AF279" s="76"/>
      <c r="AG279" s="77"/>
    </row>
    <row r="280" spans="1:33" s="17" customFormat="1" ht="51.75" hidden="1" customHeight="1" x14ac:dyDescent="0.25">
      <c r="A280" s="824"/>
      <c r="B280" s="751"/>
      <c r="C280" s="763"/>
      <c r="D280" s="769"/>
      <c r="E280" s="769"/>
      <c r="F280" s="129" t="s">
        <v>501</v>
      </c>
      <c r="G280" s="92">
        <v>33</v>
      </c>
      <c r="H280" s="79">
        <v>1170</v>
      </c>
      <c r="I280" s="80">
        <v>231</v>
      </c>
      <c r="J280" s="158">
        <v>0</v>
      </c>
      <c r="K280" s="81">
        <v>123168.7</v>
      </c>
      <c r="L280" s="75">
        <f t="shared" si="67"/>
        <v>0</v>
      </c>
      <c r="M280" s="76"/>
      <c r="N280" s="77"/>
      <c r="O280" s="73">
        <f t="shared" si="68"/>
        <v>0</v>
      </c>
      <c r="P280" s="76"/>
      <c r="Q280" s="76"/>
      <c r="R280" s="77">
        <f t="shared" si="72"/>
        <v>0</v>
      </c>
      <c r="S280" s="76">
        <f t="shared" si="69"/>
        <v>0</v>
      </c>
      <c r="T280" s="76"/>
      <c r="U280" s="78"/>
      <c r="V280" s="76"/>
      <c r="W280" s="78"/>
      <c r="X280" s="76"/>
      <c r="Y280" s="78"/>
      <c r="Z280" s="73">
        <f t="shared" si="70"/>
        <v>0</v>
      </c>
      <c r="AA280" s="73">
        <f t="shared" si="71"/>
        <v>0</v>
      </c>
      <c r="AB280" s="76"/>
      <c r="AC280" s="77"/>
      <c r="AD280" s="76"/>
      <c r="AE280" s="77"/>
      <c r="AF280" s="76"/>
      <c r="AG280" s="77"/>
    </row>
    <row r="281" spans="1:33" s="17" customFormat="1" ht="51.75" hidden="1" customHeight="1" x14ac:dyDescent="0.25">
      <c r="A281" s="824"/>
      <c r="B281" s="751"/>
      <c r="C281" s="763"/>
      <c r="D281" s="769"/>
      <c r="E281" s="769"/>
      <c r="F281" s="129" t="s">
        <v>502</v>
      </c>
      <c r="G281" s="92">
        <v>33</v>
      </c>
      <c r="H281" s="79">
        <v>158</v>
      </c>
      <c r="I281" s="80">
        <v>232</v>
      </c>
      <c r="J281" s="158">
        <v>0</v>
      </c>
      <c r="K281" s="81">
        <v>123168.7</v>
      </c>
      <c r="L281" s="75">
        <f t="shared" si="67"/>
        <v>0</v>
      </c>
      <c r="M281" s="76"/>
      <c r="N281" s="77"/>
      <c r="O281" s="73">
        <f t="shared" si="68"/>
        <v>0</v>
      </c>
      <c r="P281" s="76"/>
      <c r="Q281" s="76"/>
      <c r="R281" s="77">
        <f t="shared" si="72"/>
        <v>0</v>
      </c>
      <c r="S281" s="76">
        <f t="shared" si="69"/>
        <v>0</v>
      </c>
      <c r="T281" s="76"/>
      <c r="U281" s="78"/>
      <c r="V281" s="76"/>
      <c r="W281" s="78"/>
      <c r="X281" s="76"/>
      <c r="Y281" s="78"/>
      <c r="Z281" s="73">
        <f t="shared" si="70"/>
        <v>0</v>
      </c>
      <c r="AA281" s="73">
        <f t="shared" si="71"/>
        <v>0</v>
      </c>
      <c r="AB281" s="76"/>
      <c r="AC281" s="77"/>
      <c r="AD281" s="76"/>
      <c r="AE281" s="77"/>
      <c r="AF281" s="76"/>
      <c r="AG281" s="77"/>
    </row>
    <row r="282" spans="1:33" s="17" customFormat="1" ht="51.75" hidden="1" customHeight="1" x14ac:dyDescent="0.25">
      <c r="A282" s="824"/>
      <c r="B282" s="751"/>
      <c r="C282" s="763"/>
      <c r="D282" s="769"/>
      <c r="E282" s="769"/>
      <c r="F282" s="129" t="s">
        <v>503</v>
      </c>
      <c r="G282" s="92">
        <v>33</v>
      </c>
      <c r="H282" s="79">
        <v>157</v>
      </c>
      <c r="I282" s="80">
        <v>233</v>
      </c>
      <c r="J282" s="158">
        <v>0</v>
      </c>
      <c r="K282" s="81">
        <v>123168.7</v>
      </c>
      <c r="L282" s="75">
        <f t="shared" ref="L282:L345" si="73">ROUND(J282*$K282,2)</f>
        <v>0</v>
      </c>
      <c r="M282" s="76"/>
      <c r="N282" s="77"/>
      <c r="O282" s="73">
        <f t="shared" ref="O282:O345" si="74">ROUND(J282/12*AH$5,0)</f>
        <v>0</v>
      </c>
      <c r="P282" s="76"/>
      <c r="Q282" s="76"/>
      <c r="R282" s="77">
        <f t="shared" si="72"/>
        <v>0</v>
      </c>
      <c r="S282" s="76">
        <f t="shared" ref="S282:S345" si="75">J282-P282</f>
        <v>0</v>
      </c>
      <c r="T282" s="76"/>
      <c r="U282" s="78"/>
      <c r="V282" s="76"/>
      <c r="W282" s="78"/>
      <c r="X282" s="76"/>
      <c r="Y282" s="78"/>
      <c r="Z282" s="73">
        <f t="shared" ref="Z282:Z345" si="76">P282-O282</f>
        <v>0</v>
      </c>
      <c r="AA282" s="73">
        <f t="shared" ref="AA282:AA345" si="77">P282-J282</f>
        <v>0</v>
      </c>
      <c r="AB282" s="76"/>
      <c r="AC282" s="77"/>
      <c r="AD282" s="76"/>
      <c r="AE282" s="77"/>
      <c r="AF282" s="76"/>
      <c r="AG282" s="77"/>
    </row>
    <row r="283" spans="1:33" s="17" customFormat="1" ht="51.75" hidden="1" customHeight="1" x14ac:dyDescent="0.25">
      <c r="A283" s="824"/>
      <c r="B283" s="751"/>
      <c r="C283" s="763"/>
      <c r="D283" s="769"/>
      <c r="E283" s="769"/>
      <c r="F283" s="129" t="s">
        <v>504</v>
      </c>
      <c r="G283" s="92">
        <v>33</v>
      </c>
      <c r="H283" s="79">
        <v>1169</v>
      </c>
      <c r="I283" s="80">
        <v>234</v>
      </c>
      <c r="J283" s="158">
        <v>0</v>
      </c>
      <c r="K283" s="81">
        <v>123168.7</v>
      </c>
      <c r="L283" s="75">
        <f t="shared" si="73"/>
        <v>0</v>
      </c>
      <c r="M283" s="76"/>
      <c r="N283" s="77"/>
      <c r="O283" s="73">
        <f t="shared" si="74"/>
        <v>0</v>
      </c>
      <c r="P283" s="76"/>
      <c r="Q283" s="76"/>
      <c r="R283" s="77">
        <f t="shared" si="72"/>
        <v>0</v>
      </c>
      <c r="S283" s="76">
        <f t="shared" si="75"/>
        <v>0</v>
      </c>
      <c r="T283" s="76"/>
      <c r="U283" s="78"/>
      <c r="V283" s="76"/>
      <c r="W283" s="78"/>
      <c r="X283" s="76"/>
      <c r="Y283" s="78"/>
      <c r="Z283" s="73">
        <f t="shared" si="76"/>
        <v>0</v>
      </c>
      <c r="AA283" s="73">
        <f t="shared" si="77"/>
        <v>0</v>
      </c>
      <c r="AB283" s="76"/>
      <c r="AC283" s="77"/>
      <c r="AD283" s="76"/>
      <c r="AE283" s="77"/>
      <c r="AF283" s="76"/>
      <c r="AG283" s="77"/>
    </row>
    <row r="284" spans="1:33" s="17" customFormat="1" ht="51.75" hidden="1" customHeight="1" x14ac:dyDescent="0.25">
      <c r="A284" s="824"/>
      <c r="B284" s="751"/>
      <c r="C284" s="763"/>
      <c r="D284" s="769"/>
      <c r="E284" s="769"/>
      <c r="F284" s="129" t="s">
        <v>505</v>
      </c>
      <c r="G284" s="92">
        <v>33</v>
      </c>
      <c r="H284" s="79">
        <v>1168</v>
      </c>
      <c r="I284" s="80">
        <v>235</v>
      </c>
      <c r="J284" s="158">
        <v>0</v>
      </c>
      <c r="K284" s="81">
        <v>123168.7</v>
      </c>
      <c r="L284" s="75">
        <f t="shared" si="73"/>
        <v>0</v>
      </c>
      <c r="M284" s="76"/>
      <c r="N284" s="77"/>
      <c r="O284" s="73">
        <f t="shared" si="74"/>
        <v>0</v>
      </c>
      <c r="P284" s="76"/>
      <c r="Q284" s="76"/>
      <c r="R284" s="77">
        <f t="shared" si="72"/>
        <v>0</v>
      </c>
      <c r="S284" s="76">
        <f t="shared" si="75"/>
        <v>0</v>
      </c>
      <c r="T284" s="76"/>
      <c r="U284" s="78"/>
      <c r="V284" s="76"/>
      <c r="W284" s="78"/>
      <c r="X284" s="76"/>
      <c r="Y284" s="78"/>
      <c r="Z284" s="73">
        <f t="shared" si="76"/>
        <v>0</v>
      </c>
      <c r="AA284" s="73">
        <f t="shared" si="77"/>
        <v>0</v>
      </c>
      <c r="AB284" s="76"/>
      <c r="AC284" s="77"/>
      <c r="AD284" s="76"/>
      <c r="AE284" s="77"/>
      <c r="AF284" s="76"/>
      <c r="AG284" s="77"/>
    </row>
    <row r="285" spans="1:33" s="17" customFormat="1" ht="51.75" hidden="1" customHeight="1" x14ac:dyDescent="0.25">
      <c r="A285" s="824"/>
      <c r="B285" s="751"/>
      <c r="C285" s="763"/>
      <c r="D285" s="769"/>
      <c r="E285" s="769"/>
      <c r="F285" s="129" t="s">
        <v>506</v>
      </c>
      <c r="G285" s="92">
        <v>33</v>
      </c>
      <c r="H285" s="79">
        <v>156</v>
      </c>
      <c r="I285" s="80">
        <v>236</v>
      </c>
      <c r="J285" s="158">
        <v>0</v>
      </c>
      <c r="K285" s="81">
        <v>123168.7</v>
      </c>
      <c r="L285" s="75">
        <f t="shared" si="73"/>
        <v>0</v>
      </c>
      <c r="M285" s="76"/>
      <c r="N285" s="77"/>
      <c r="O285" s="73">
        <f t="shared" si="74"/>
        <v>0</v>
      </c>
      <c r="P285" s="76"/>
      <c r="Q285" s="76"/>
      <c r="R285" s="77">
        <f t="shared" si="72"/>
        <v>0</v>
      </c>
      <c r="S285" s="76">
        <f t="shared" si="75"/>
        <v>0</v>
      </c>
      <c r="T285" s="76"/>
      <c r="U285" s="78"/>
      <c r="V285" s="76"/>
      <c r="W285" s="78"/>
      <c r="X285" s="76"/>
      <c r="Y285" s="78"/>
      <c r="Z285" s="73">
        <f t="shared" si="76"/>
        <v>0</v>
      </c>
      <c r="AA285" s="73">
        <f t="shared" si="77"/>
        <v>0</v>
      </c>
      <c r="AB285" s="76"/>
      <c r="AC285" s="77"/>
      <c r="AD285" s="76"/>
      <c r="AE285" s="77"/>
      <c r="AF285" s="76"/>
      <c r="AG285" s="77"/>
    </row>
    <row r="286" spans="1:33" s="17" customFormat="1" ht="51.75" hidden="1" customHeight="1" x14ac:dyDescent="0.25">
      <c r="A286" s="824"/>
      <c r="B286" s="751"/>
      <c r="C286" s="763"/>
      <c r="D286" s="769"/>
      <c r="E286" s="769"/>
      <c r="F286" s="129" t="s">
        <v>507</v>
      </c>
      <c r="G286" s="92">
        <v>33</v>
      </c>
      <c r="H286" s="79">
        <v>1130</v>
      </c>
      <c r="I286" s="80">
        <v>237</v>
      </c>
      <c r="J286" s="158">
        <v>0</v>
      </c>
      <c r="K286" s="81">
        <v>123168.7</v>
      </c>
      <c r="L286" s="75">
        <f t="shared" si="73"/>
        <v>0</v>
      </c>
      <c r="M286" s="76"/>
      <c r="N286" s="77"/>
      <c r="O286" s="73">
        <f t="shared" si="74"/>
        <v>0</v>
      </c>
      <c r="P286" s="76"/>
      <c r="Q286" s="76"/>
      <c r="R286" s="77">
        <f t="shared" si="72"/>
        <v>0</v>
      </c>
      <c r="S286" s="76">
        <f t="shared" si="75"/>
        <v>0</v>
      </c>
      <c r="T286" s="76"/>
      <c r="U286" s="78"/>
      <c r="V286" s="76"/>
      <c r="W286" s="78"/>
      <c r="X286" s="76"/>
      <c r="Y286" s="78"/>
      <c r="Z286" s="73">
        <f t="shared" si="76"/>
        <v>0</v>
      </c>
      <c r="AA286" s="73">
        <f t="shared" si="77"/>
        <v>0</v>
      </c>
      <c r="AB286" s="76"/>
      <c r="AC286" s="77"/>
      <c r="AD286" s="76"/>
      <c r="AE286" s="77"/>
      <c r="AF286" s="76"/>
      <c r="AG286" s="77"/>
    </row>
    <row r="287" spans="1:33" s="17" customFormat="1" ht="51.75" hidden="1" customHeight="1" x14ac:dyDescent="0.25">
      <c r="A287" s="824"/>
      <c r="B287" s="751"/>
      <c r="C287" s="763"/>
      <c r="D287" s="769"/>
      <c r="E287" s="769"/>
      <c r="F287" s="129" t="s">
        <v>508</v>
      </c>
      <c r="G287" s="92">
        <v>33</v>
      </c>
      <c r="H287" s="79">
        <v>1167</v>
      </c>
      <c r="I287" s="80">
        <v>238</v>
      </c>
      <c r="J287" s="158">
        <v>0</v>
      </c>
      <c r="K287" s="81">
        <v>123168.7</v>
      </c>
      <c r="L287" s="75">
        <f t="shared" si="73"/>
        <v>0</v>
      </c>
      <c r="M287" s="76"/>
      <c r="N287" s="77"/>
      <c r="O287" s="73">
        <f t="shared" si="74"/>
        <v>0</v>
      </c>
      <c r="P287" s="76"/>
      <c r="Q287" s="76"/>
      <c r="R287" s="77">
        <f t="shared" si="72"/>
        <v>0</v>
      </c>
      <c r="S287" s="76">
        <f t="shared" si="75"/>
        <v>0</v>
      </c>
      <c r="T287" s="76"/>
      <c r="U287" s="78"/>
      <c r="V287" s="76"/>
      <c r="W287" s="78"/>
      <c r="X287" s="76"/>
      <c r="Y287" s="78"/>
      <c r="Z287" s="73">
        <f t="shared" si="76"/>
        <v>0</v>
      </c>
      <c r="AA287" s="73">
        <f t="shared" si="77"/>
        <v>0</v>
      </c>
      <c r="AB287" s="76"/>
      <c r="AC287" s="77"/>
      <c r="AD287" s="76"/>
      <c r="AE287" s="77"/>
      <c r="AF287" s="76"/>
      <c r="AG287" s="77"/>
    </row>
    <row r="288" spans="1:33" s="17" customFormat="1" ht="51.75" hidden="1" customHeight="1" x14ac:dyDescent="0.25">
      <c r="A288" s="824"/>
      <c r="B288" s="751"/>
      <c r="C288" s="763"/>
      <c r="D288" s="769"/>
      <c r="E288" s="769"/>
      <c r="F288" s="129" t="s">
        <v>509</v>
      </c>
      <c r="G288" s="92">
        <v>33</v>
      </c>
      <c r="H288" s="79">
        <v>1166</v>
      </c>
      <c r="I288" s="80">
        <v>239</v>
      </c>
      <c r="J288" s="158">
        <v>0</v>
      </c>
      <c r="K288" s="81">
        <v>123168.7</v>
      </c>
      <c r="L288" s="75">
        <f t="shared" si="73"/>
        <v>0</v>
      </c>
      <c r="M288" s="76"/>
      <c r="N288" s="77"/>
      <c r="O288" s="73">
        <f t="shared" si="74"/>
        <v>0</v>
      </c>
      <c r="P288" s="76"/>
      <c r="Q288" s="76"/>
      <c r="R288" s="77">
        <f t="shared" si="72"/>
        <v>0</v>
      </c>
      <c r="S288" s="76">
        <f t="shared" si="75"/>
        <v>0</v>
      </c>
      <c r="T288" s="76"/>
      <c r="U288" s="78"/>
      <c r="V288" s="76"/>
      <c r="W288" s="78"/>
      <c r="X288" s="76"/>
      <c r="Y288" s="78"/>
      <c r="Z288" s="73">
        <f t="shared" si="76"/>
        <v>0</v>
      </c>
      <c r="AA288" s="73">
        <f t="shared" si="77"/>
        <v>0</v>
      </c>
      <c r="AB288" s="76"/>
      <c r="AC288" s="77"/>
      <c r="AD288" s="76"/>
      <c r="AE288" s="77"/>
      <c r="AF288" s="76"/>
      <c r="AG288" s="77"/>
    </row>
    <row r="289" spans="1:33" s="17" customFormat="1" ht="51.75" hidden="1" customHeight="1" x14ac:dyDescent="0.25">
      <c r="A289" s="824"/>
      <c r="B289" s="751"/>
      <c r="C289" s="763"/>
      <c r="D289" s="769"/>
      <c r="E289" s="769"/>
      <c r="F289" s="129" t="s">
        <v>510</v>
      </c>
      <c r="G289" s="92">
        <v>33</v>
      </c>
      <c r="H289" s="79">
        <v>1165</v>
      </c>
      <c r="I289" s="80">
        <v>240</v>
      </c>
      <c r="J289" s="158">
        <v>0</v>
      </c>
      <c r="K289" s="81">
        <v>123168.7</v>
      </c>
      <c r="L289" s="75">
        <f t="shared" si="73"/>
        <v>0</v>
      </c>
      <c r="M289" s="76"/>
      <c r="N289" s="77"/>
      <c r="O289" s="73">
        <f t="shared" si="74"/>
        <v>0</v>
      </c>
      <c r="P289" s="76"/>
      <c r="Q289" s="76"/>
      <c r="R289" s="77">
        <f t="shared" si="72"/>
        <v>0</v>
      </c>
      <c r="S289" s="76">
        <f t="shared" si="75"/>
        <v>0</v>
      </c>
      <c r="T289" s="76"/>
      <c r="U289" s="78"/>
      <c r="V289" s="76"/>
      <c r="W289" s="78"/>
      <c r="X289" s="76"/>
      <c r="Y289" s="78"/>
      <c r="Z289" s="73">
        <f t="shared" si="76"/>
        <v>0</v>
      </c>
      <c r="AA289" s="73">
        <f t="shared" si="77"/>
        <v>0</v>
      </c>
      <c r="AB289" s="76"/>
      <c r="AC289" s="77"/>
      <c r="AD289" s="76"/>
      <c r="AE289" s="77"/>
      <c r="AF289" s="76"/>
      <c r="AG289" s="77"/>
    </row>
    <row r="290" spans="1:33" s="17" customFormat="1" ht="51.75" hidden="1" customHeight="1" x14ac:dyDescent="0.25">
      <c r="A290" s="824"/>
      <c r="B290" s="751"/>
      <c r="C290" s="763"/>
      <c r="D290" s="769"/>
      <c r="E290" s="769"/>
      <c r="F290" s="129" t="s">
        <v>511</v>
      </c>
      <c r="G290" s="92">
        <v>33</v>
      </c>
      <c r="H290" s="79">
        <v>155</v>
      </c>
      <c r="I290" s="80">
        <v>241</v>
      </c>
      <c r="J290" s="158">
        <v>0</v>
      </c>
      <c r="K290" s="81">
        <v>123168.7</v>
      </c>
      <c r="L290" s="75">
        <f t="shared" si="73"/>
        <v>0</v>
      </c>
      <c r="M290" s="76"/>
      <c r="N290" s="77"/>
      <c r="O290" s="73">
        <f t="shared" si="74"/>
        <v>0</v>
      </c>
      <c r="P290" s="76"/>
      <c r="Q290" s="76"/>
      <c r="R290" s="77">
        <f t="shared" si="72"/>
        <v>0</v>
      </c>
      <c r="S290" s="76">
        <f t="shared" si="75"/>
        <v>0</v>
      </c>
      <c r="T290" s="76"/>
      <c r="U290" s="78"/>
      <c r="V290" s="76"/>
      <c r="W290" s="78"/>
      <c r="X290" s="76"/>
      <c r="Y290" s="78"/>
      <c r="Z290" s="73">
        <f t="shared" si="76"/>
        <v>0</v>
      </c>
      <c r="AA290" s="73">
        <f t="shared" si="77"/>
        <v>0</v>
      </c>
      <c r="AB290" s="76"/>
      <c r="AC290" s="77"/>
      <c r="AD290" s="76"/>
      <c r="AE290" s="77"/>
      <c r="AF290" s="76"/>
      <c r="AG290" s="77"/>
    </row>
    <row r="291" spans="1:33" s="17" customFormat="1" ht="51.75" hidden="1" customHeight="1" x14ac:dyDescent="0.25">
      <c r="A291" s="824"/>
      <c r="B291" s="751"/>
      <c r="C291" s="763"/>
      <c r="D291" s="769"/>
      <c r="E291" s="769"/>
      <c r="F291" s="129" t="s">
        <v>512</v>
      </c>
      <c r="G291" s="92">
        <v>33</v>
      </c>
      <c r="H291" s="79">
        <v>154</v>
      </c>
      <c r="I291" s="80">
        <v>242</v>
      </c>
      <c r="J291" s="158">
        <v>0</v>
      </c>
      <c r="K291" s="81">
        <v>123168.7</v>
      </c>
      <c r="L291" s="75">
        <f t="shared" si="73"/>
        <v>0</v>
      </c>
      <c r="M291" s="76"/>
      <c r="N291" s="77"/>
      <c r="O291" s="73">
        <f t="shared" si="74"/>
        <v>0</v>
      </c>
      <c r="P291" s="76"/>
      <c r="Q291" s="76"/>
      <c r="R291" s="77">
        <f t="shared" si="72"/>
        <v>0</v>
      </c>
      <c r="S291" s="76">
        <f t="shared" si="75"/>
        <v>0</v>
      </c>
      <c r="T291" s="76"/>
      <c r="U291" s="78"/>
      <c r="V291" s="76"/>
      <c r="W291" s="78"/>
      <c r="X291" s="76"/>
      <c r="Y291" s="78"/>
      <c r="Z291" s="73">
        <f t="shared" si="76"/>
        <v>0</v>
      </c>
      <c r="AA291" s="73">
        <f t="shared" si="77"/>
        <v>0</v>
      </c>
      <c r="AB291" s="76"/>
      <c r="AC291" s="77"/>
      <c r="AD291" s="76"/>
      <c r="AE291" s="77"/>
      <c r="AF291" s="76"/>
      <c r="AG291" s="77"/>
    </row>
    <row r="292" spans="1:33" s="17" customFormat="1" ht="51.75" hidden="1" customHeight="1" x14ac:dyDescent="0.25">
      <c r="A292" s="824"/>
      <c r="B292" s="751"/>
      <c r="C292" s="763"/>
      <c r="D292" s="769"/>
      <c r="E292" s="769"/>
      <c r="F292" s="129" t="s">
        <v>513</v>
      </c>
      <c r="G292" s="92">
        <v>33</v>
      </c>
      <c r="H292" s="79">
        <v>153</v>
      </c>
      <c r="I292" s="80">
        <v>243</v>
      </c>
      <c r="J292" s="158">
        <v>0</v>
      </c>
      <c r="K292" s="81">
        <v>123168.7</v>
      </c>
      <c r="L292" s="75">
        <f t="shared" si="73"/>
        <v>0</v>
      </c>
      <c r="M292" s="76"/>
      <c r="N292" s="77"/>
      <c r="O292" s="73">
        <f t="shared" si="74"/>
        <v>0</v>
      </c>
      <c r="P292" s="76"/>
      <c r="Q292" s="76"/>
      <c r="R292" s="77">
        <f t="shared" si="72"/>
        <v>0</v>
      </c>
      <c r="S292" s="76">
        <f t="shared" si="75"/>
        <v>0</v>
      </c>
      <c r="T292" s="76"/>
      <c r="U292" s="78"/>
      <c r="V292" s="76"/>
      <c r="W292" s="78"/>
      <c r="X292" s="76"/>
      <c r="Y292" s="78"/>
      <c r="Z292" s="73">
        <f t="shared" si="76"/>
        <v>0</v>
      </c>
      <c r="AA292" s="73">
        <f t="shared" si="77"/>
        <v>0</v>
      </c>
      <c r="AB292" s="76"/>
      <c r="AC292" s="77"/>
      <c r="AD292" s="76"/>
      <c r="AE292" s="77"/>
      <c r="AF292" s="76"/>
      <c r="AG292" s="77"/>
    </row>
    <row r="293" spans="1:33" s="17" customFormat="1" ht="51.75" hidden="1" customHeight="1" x14ac:dyDescent="0.25">
      <c r="A293" s="824"/>
      <c r="B293" s="751"/>
      <c r="C293" s="742"/>
      <c r="D293" s="756"/>
      <c r="E293" s="756"/>
      <c r="F293" s="129" t="s">
        <v>514</v>
      </c>
      <c r="G293" s="92">
        <v>33</v>
      </c>
      <c r="H293" s="79">
        <v>152</v>
      </c>
      <c r="I293" s="80">
        <v>244</v>
      </c>
      <c r="J293" s="158">
        <v>0</v>
      </c>
      <c r="K293" s="81">
        <v>123168.7</v>
      </c>
      <c r="L293" s="75">
        <f t="shared" si="73"/>
        <v>0</v>
      </c>
      <c r="M293" s="76"/>
      <c r="N293" s="77"/>
      <c r="O293" s="73">
        <f t="shared" si="74"/>
        <v>0</v>
      </c>
      <c r="P293" s="76"/>
      <c r="Q293" s="76"/>
      <c r="R293" s="77">
        <f t="shared" si="72"/>
        <v>0</v>
      </c>
      <c r="S293" s="76">
        <f t="shared" si="75"/>
        <v>0</v>
      </c>
      <c r="T293" s="76"/>
      <c r="U293" s="78"/>
      <c r="V293" s="76"/>
      <c r="W293" s="78"/>
      <c r="X293" s="76"/>
      <c r="Y293" s="78"/>
      <c r="Z293" s="73">
        <f t="shared" si="76"/>
        <v>0</v>
      </c>
      <c r="AA293" s="73">
        <f t="shared" si="77"/>
        <v>0</v>
      </c>
      <c r="AB293" s="76"/>
      <c r="AC293" s="77"/>
      <c r="AD293" s="76"/>
      <c r="AE293" s="77"/>
      <c r="AF293" s="76"/>
      <c r="AG293" s="77"/>
    </row>
    <row r="294" spans="1:33" s="17" customFormat="1" ht="51.75" hidden="1" customHeight="1" x14ac:dyDescent="0.25">
      <c r="A294" s="824"/>
      <c r="B294" s="751"/>
      <c r="C294" s="770" t="s">
        <v>515</v>
      </c>
      <c r="D294" s="765" t="s">
        <v>516</v>
      </c>
      <c r="E294" s="768" t="s">
        <v>41</v>
      </c>
      <c r="F294" s="129" t="s">
        <v>517</v>
      </c>
      <c r="G294" s="92">
        <v>33</v>
      </c>
      <c r="H294" s="79">
        <v>151</v>
      </c>
      <c r="I294" s="80">
        <v>245</v>
      </c>
      <c r="J294" s="158">
        <v>0</v>
      </c>
      <c r="K294" s="81">
        <v>123168.7</v>
      </c>
      <c r="L294" s="75">
        <f t="shared" si="73"/>
        <v>0</v>
      </c>
      <c r="M294" s="76"/>
      <c r="N294" s="77"/>
      <c r="O294" s="73">
        <f t="shared" si="74"/>
        <v>0</v>
      </c>
      <c r="P294" s="76"/>
      <c r="Q294" s="76"/>
      <c r="R294" s="77">
        <f t="shared" si="72"/>
        <v>0</v>
      </c>
      <c r="S294" s="76">
        <f t="shared" si="75"/>
        <v>0</v>
      </c>
      <c r="T294" s="76"/>
      <c r="U294" s="78"/>
      <c r="V294" s="76"/>
      <c r="W294" s="78"/>
      <c r="X294" s="76"/>
      <c r="Y294" s="78"/>
      <c r="Z294" s="73">
        <f t="shared" si="76"/>
        <v>0</v>
      </c>
      <c r="AA294" s="73">
        <f t="shared" si="77"/>
        <v>0</v>
      </c>
      <c r="AB294" s="76"/>
      <c r="AC294" s="77"/>
      <c r="AD294" s="76"/>
      <c r="AE294" s="77"/>
      <c r="AF294" s="76"/>
      <c r="AG294" s="77"/>
    </row>
    <row r="295" spans="1:33" s="17" customFormat="1" ht="51.75" hidden="1" customHeight="1" x14ac:dyDescent="0.25">
      <c r="A295" s="824"/>
      <c r="B295" s="751"/>
      <c r="C295" s="804"/>
      <c r="D295" s="766"/>
      <c r="E295" s="769"/>
      <c r="F295" s="129" t="s">
        <v>518</v>
      </c>
      <c r="G295" s="92">
        <v>33</v>
      </c>
      <c r="H295" s="79">
        <v>150</v>
      </c>
      <c r="I295" s="80">
        <v>246</v>
      </c>
      <c r="J295" s="158">
        <v>0</v>
      </c>
      <c r="K295" s="81">
        <v>123168.7</v>
      </c>
      <c r="L295" s="75">
        <f t="shared" si="73"/>
        <v>0</v>
      </c>
      <c r="M295" s="76"/>
      <c r="N295" s="77"/>
      <c r="O295" s="73">
        <f t="shared" si="74"/>
        <v>0</v>
      </c>
      <c r="P295" s="76"/>
      <c r="Q295" s="76"/>
      <c r="R295" s="77">
        <f t="shared" si="72"/>
        <v>0</v>
      </c>
      <c r="S295" s="76">
        <f t="shared" si="75"/>
        <v>0</v>
      </c>
      <c r="T295" s="76"/>
      <c r="U295" s="78"/>
      <c r="V295" s="76"/>
      <c r="W295" s="78"/>
      <c r="X295" s="76"/>
      <c r="Y295" s="78"/>
      <c r="Z295" s="73">
        <f t="shared" si="76"/>
        <v>0</v>
      </c>
      <c r="AA295" s="73">
        <f t="shared" si="77"/>
        <v>0</v>
      </c>
      <c r="AB295" s="76"/>
      <c r="AC295" s="77"/>
      <c r="AD295" s="76"/>
      <c r="AE295" s="77"/>
      <c r="AF295" s="76"/>
      <c r="AG295" s="77"/>
    </row>
    <row r="296" spans="1:33" s="17" customFormat="1" ht="51.75" hidden="1" customHeight="1" x14ac:dyDescent="0.25">
      <c r="A296" s="824"/>
      <c r="B296" s="751"/>
      <c r="C296" s="771"/>
      <c r="D296" s="755"/>
      <c r="E296" s="756"/>
      <c r="F296" s="129" t="s">
        <v>519</v>
      </c>
      <c r="G296" s="92">
        <v>33</v>
      </c>
      <c r="H296" s="79">
        <v>149</v>
      </c>
      <c r="I296" s="80">
        <v>247</v>
      </c>
      <c r="J296" s="158">
        <v>0</v>
      </c>
      <c r="K296" s="81">
        <v>123168.7</v>
      </c>
      <c r="L296" s="75">
        <f t="shared" si="73"/>
        <v>0</v>
      </c>
      <c r="M296" s="76"/>
      <c r="N296" s="77"/>
      <c r="O296" s="73">
        <f t="shared" si="74"/>
        <v>0</v>
      </c>
      <c r="P296" s="76"/>
      <c r="Q296" s="76"/>
      <c r="R296" s="77">
        <f t="shared" si="72"/>
        <v>0</v>
      </c>
      <c r="S296" s="76">
        <f t="shared" si="75"/>
        <v>0</v>
      </c>
      <c r="T296" s="76"/>
      <c r="U296" s="78"/>
      <c r="V296" s="76"/>
      <c r="W296" s="78"/>
      <c r="X296" s="76"/>
      <c r="Y296" s="78"/>
      <c r="Z296" s="73">
        <f t="shared" si="76"/>
        <v>0</v>
      </c>
      <c r="AA296" s="73">
        <f t="shared" si="77"/>
        <v>0</v>
      </c>
      <c r="AB296" s="76"/>
      <c r="AC296" s="77"/>
      <c r="AD296" s="76"/>
      <c r="AE296" s="77"/>
      <c r="AF296" s="76"/>
      <c r="AG296" s="77"/>
    </row>
    <row r="297" spans="1:33" s="17" customFormat="1" ht="51.75" hidden="1" customHeight="1" x14ac:dyDescent="0.25">
      <c r="A297" s="824"/>
      <c r="B297" s="751"/>
      <c r="C297" s="770" t="s">
        <v>520</v>
      </c>
      <c r="D297" s="768" t="s">
        <v>521</v>
      </c>
      <c r="E297" s="768" t="s">
        <v>41</v>
      </c>
      <c r="F297" s="129" t="s">
        <v>522</v>
      </c>
      <c r="G297" s="92">
        <v>33</v>
      </c>
      <c r="H297" s="79">
        <v>1164</v>
      </c>
      <c r="I297" s="80">
        <v>248</v>
      </c>
      <c r="J297" s="158">
        <v>0</v>
      </c>
      <c r="K297" s="81">
        <v>123168.7</v>
      </c>
      <c r="L297" s="75">
        <f t="shared" si="73"/>
        <v>0</v>
      </c>
      <c r="M297" s="76"/>
      <c r="N297" s="77"/>
      <c r="O297" s="73">
        <f t="shared" si="74"/>
        <v>0</v>
      </c>
      <c r="P297" s="76"/>
      <c r="Q297" s="76"/>
      <c r="R297" s="77">
        <f t="shared" si="72"/>
        <v>0</v>
      </c>
      <c r="S297" s="76">
        <f t="shared" si="75"/>
        <v>0</v>
      </c>
      <c r="T297" s="76"/>
      <c r="U297" s="78"/>
      <c r="V297" s="76"/>
      <c r="W297" s="78"/>
      <c r="X297" s="76"/>
      <c r="Y297" s="78"/>
      <c r="Z297" s="73">
        <f t="shared" si="76"/>
        <v>0</v>
      </c>
      <c r="AA297" s="73">
        <f t="shared" si="77"/>
        <v>0</v>
      </c>
      <c r="AB297" s="76"/>
      <c r="AC297" s="77"/>
      <c r="AD297" s="76"/>
      <c r="AE297" s="77"/>
      <c r="AF297" s="76"/>
      <c r="AG297" s="77"/>
    </row>
    <row r="298" spans="1:33" s="17" customFormat="1" ht="51.75" hidden="1" customHeight="1" x14ac:dyDescent="0.25">
      <c r="A298" s="824"/>
      <c r="B298" s="751"/>
      <c r="C298" s="804"/>
      <c r="D298" s="769"/>
      <c r="E298" s="769"/>
      <c r="F298" s="129" t="s">
        <v>523</v>
      </c>
      <c r="G298" s="92">
        <v>33</v>
      </c>
      <c r="H298" s="79">
        <v>1163</v>
      </c>
      <c r="I298" s="80">
        <v>249</v>
      </c>
      <c r="J298" s="158">
        <v>0</v>
      </c>
      <c r="K298" s="81">
        <v>123168.7</v>
      </c>
      <c r="L298" s="75">
        <f t="shared" si="73"/>
        <v>0</v>
      </c>
      <c r="M298" s="76"/>
      <c r="N298" s="77"/>
      <c r="O298" s="73">
        <f t="shared" si="74"/>
        <v>0</v>
      </c>
      <c r="P298" s="76"/>
      <c r="Q298" s="76"/>
      <c r="R298" s="77">
        <f t="shared" si="72"/>
        <v>0</v>
      </c>
      <c r="S298" s="76">
        <f t="shared" si="75"/>
        <v>0</v>
      </c>
      <c r="T298" s="76"/>
      <c r="U298" s="78"/>
      <c r="V298" s="76"/>
      <c r="W298" s="78"/>
      <c r="X298" s="76"/>
      <c r="Y298" s="78"/>
      <c r="Z298" s="73">
        <f t="shared" si="76"/>
        <v>0</v>
      </c>
      <c r="AA298" s="73">
        <f t="shared" si="77"/>
        <v>0</v>
      </c>
      <c r="AB298" s="76"/>
      <c r="AC298" s="77"/>
      <c r="AD298" s="76"/>
      <c r="AE298" s="77"/>
      <c r="AF298" s="76"/>
      <c r="AG298" s="77"/>
    </row>
    <row r="299" spans="1:33" s="17" customFormat="1" ht="51.75" hidden="1" customHeight="1" x14ac:dyDescent="0.25">
      <c r="A299" s="824"/>
      <c r="B299" s="751"/>
      <c r="C299" s="804"/>
      <c r="D299" s="769"/>
      <c r="E299" s="769"/>
      <c r="F299" s="129" t="s">
        <v>524</v>
      </c>
      <c r="G299" s="92">
        <v>33</v>
      </c>
      <c r="H299" s="79">
        <v>148</v>
      </c>
      <c r="I299" s="80">
        <v>250</v>
      </c>
      <c r="J299" s="158">
        <v>0</v>
      </c>
      <c r="K299" s="81">
        <v>123168.7</v>
      </c>
      <c r="L299" s="75">
        <f t="shared" si="73"/>
        <v>0</v>
      </c>
      <c r="M299" s="76"/>
      <c r="N299" s="77"/>
      <c r="O299" s="73">
        <f t="shared" si="74"/>
        <v>0</v>
      </c>
      <c r="P299" s="76"/>
      <c r="Q299" s="76"/>
      <c r="R299" s="77">
        <f t="shared" si="72"/>
        <v>0</v>
      </c>
      <c r="S299" s="76">
        <f t="shared" si="75"/>
        <v>0</v>
      </c>
      <c r="T299" s="76"/>
      <c r="U299" s="78"/>
      <c r="V299" s="76"/>
      <c r="W299" s="78"/>
      <c r="X299" s="76"/>
      <c r="Y299" s="78"/>
      <c r="Z299" s="73">
        <f t="shared" si="76"/>
        <v>0</v>
      </c>
      <c r="AA299" s="73">
        <f t="shared" si="77"/>
        <v>0</v>
      </c>
      <c r="AB299" s="76"/>
      <c r="AC299" s="77"/>
      <c r="AD299" s="76"/>
      <c r="AE299" s="77"/>
      <c r="AF299" s="76"/>
      <c r="AG299" s="77"/>
    </row>
    <row r="300" spans="1:33" s="17" customFormat="1" ht="51.75" hidden="1" customHeight="1" x14ac:dyDescent="0.25">
      <c r="A300" s="824"/>
      <c r="B300" s="751"/>
      <c r="C300" s="804"/>
      <c r="D300" s="769"/>
      <c r="E300" s="769"/>
      <c r="F300" s="129" t="s">
        <v>525</v>
      </c>
      <c r="G300" s="92">
        <v>33</v>
      </c>
      <c r="H300" s="79">
        <v>1162</v>
      </c>
      <c r="I300" s="80">
        <v>251</v>
      </c>
      <c r="J300" s="158">
        <v>0</v>
      </c>
      <c r="K300" s="81">
        <v>123168.7</v>
      </c>
      <c r="L300" s="75">
        <f t="shared" si="73"/>
        <v>0</v>
      </c>
      <c r="M300" s="76"/>
      <c r="N300" s="77"/>
      <c r="O300" s="73">
        <f t="shared" si="74"/>
        <v>0</v>
      </c>
      <c r="P300" s="76"/>
      <c r="Q300" s="76"/>
      <c r="R300" s="77">
        <f t="shared" si="72"/>
        <v>0</v>
      </c>
      <c r="S300" s="76">
        <f t="shared" si="75"/>
        <v>0</v>
      </c>
      <c r="T300" s="76"/>
      <c r="U300" s="78"/>
      <c r="V300" s="76"/>
      <c r="W300" s="78"/>
      <c r="X300" s="76"/>
      <c r="Y300" s="78"/>
      <c r="Z300" s="73">
        <f t="shared" si="76"/>
        <v>0</v>
      </c>
      <c r="AA300" s="73">
        <f t="shared" si="77"/>
        <v>0</v>
      </c>
      <c r="AB300" s="76"/>
      <c r="AC300" s="77"/>
      <c r="AD300" s="76"/>
      <c r="AE300" s="77"/>
      <c r="AF300" s="76"/>
      <c r="AG300" s="77"/>
    </row>
    <row r="301" spans="1:33" s="17" customFormat="1" ht="51.75" hidden="1" customHeight="1" x14ac:dyDescent="0.25">
      <c r="A301" s="824"/>
      <c r="B301" s="751"/>
      <c r="C301" s="804"/>
      <c r="D301" s="769"/>
      <c r="E301" s="769"/>
      <c r="F301" s="129" t="s">
        <v>526</v>
      </c>
      <c r="G301" s="92">
        <v>33</v>
      </c>
      <c r="H301" s="79">
        <v>1161</v>
      </c>
      <c r="I301" s="80">
        <v>252</v>
      </c>
      <c r="J301" s="158">
        <v>0</v>
      </c>
      <c r="K301" s="81">
        <v>123168.7</v>
      </c>
      <c r="L301" s="75">
        <f t="shared" si="73"/>
        <v>0</v>
      </c>
      <c r="M301" s="76"/>
      <c r="N301" s="77"/>
      <c r="O301" s="73">
        <f t="shared" si="74"/>
        <v>0</v>
      </c>
      <c r="P301" s="76"/>
      <c r="Q301" s="76"/>
      <c r="R301" s="77">
        <f t="shared" si="72"/>
        <v>0</v>
      </c>
      <c r="S301" s="76">
        <f t="shared" si="75"/>
        <v>0</v>
      </c>
      <c r="T301" s="76"/>
      <c r="U301" s="78"/>
      <c r="V301" s="76"/>
      <c r="W301" s="78"/>
      <c r="X301" s="76"/>
      <c r="Y301" s="78"/>
      <c r="Z301" s="73">
        <f t="shared" si="76"/>
        <v>0</v>
      </c>
      <c r="AA301" s="73">
        <f t="shared" si="77"/>
        <v>0</v>
      </c>
      <c r="AB301" s="76"/>
      <c r="AC301" s="77"/>
      <c r="AD301" s="76"/>
      <c r="AE301" s="77"/>
      <c r="AF301" s="76"/>
      <c r="AG301" s="77"/>
    </row>
    <row r="302" spans="1:33" s="17" customFormat="1" ht="51.75" hidden="1" customHeight="1" x14ac:dyDescent="0.25">
      <c r="A302" s="824"/>
      <c r="B302" s="751"/>
      <c r="C302" s="804"/>
      <c r="D302" s="769"/>
      <c r="E302" s="769"/>
      <c r="F302" s="129" t="s">
        <v>527</v>
      </c>
      <c r="G302" s="92">
        <v>33</v>
      </c>
      <c r="H302" s="79">
        <v>1160</v>
      </c>
      <c r="I302" s="80">
        <v>253</v>
      </c>
      <c r="J302" s="158">
        <v>0</v>
      </c>
      <c r="K302" s="81">
        <v>123168.7</v>
      </c>
      <c r="L302" s="75">
        <f t="shared" si="73"/>
        <v>0</v>
      </c>
      <c r="M302" s="76"/>
      <c r="N302" s="77"/>
      <c r="O302" s="73">
        <f t="shared" si="74"/>
        <v>0</v>
      </c>
      <c r="P302" s="76"/>
      <c r="Q302" s="76"/>
      <c r="R302" s="77">
        <f t="shared" si="72"/>
        <v>0</v>
      </c>
      <c r="S302" s="76">
        <f t="shared" si="75"/>
        <v>0</v>
      </c>
      <c r="T302" s="76"/>
      <c r="U302" s="78"/>
      <c r="V302" s="76"/>
      <c r="W302" s="78"/>
      <c r="X302" s="76"/>
      <c r="Y302" s="78"/>
      <c r="Z302" s="73">
        <f t="shared" si="76"/>
        <v>0</v>
      </c>
      <c r="AA302" s="73">
        <f t="shared" si="77"/>
        <v>0</v>
      </c>
      <c r="AB302" s="76"/>
      <c r="AC302" s="77"/>
      <c r="AD302" s="76"/>
      <c r="AE302" s="77"/>
      <c r="AF302" s="76"/>
      <c r="AG302" s="77"/>
    </row>
    <row r="303" spans="1:33" s="17" customFormat="1" ht="51.75" hidden="1" customHeight="1" x14ac:dyDescent="0.25">
      <c r="A303" s="824"/>
      <c r="B303" s="751"/>
      <c r="C303" s="804"/>
      <c r="D303" s="769"/>
      <c r="E303" s="769"/>
      <c r="F303" s="129" t="s">
        <v>528</v>
      </c>
      <c r="G303" s="92">
        <v>33</v>
      </c>
      <c r="H303" s="79">
        <v>1159</v>
      </c>
      <c r="I303" s="80">
        <v>254</v>
      </c>
      <c r="J303" s="158">
        <v>0</v>
      </c>
      <c r="K303" s="81">
        <v>123168.7</v>
      </c>
      <c r="L303" s="75">
        <f t="shared" si="73"/>
        <v>0</v>
      </c>
      <c r="M303" s="76"/>
      <c r="N303" s="77"/>
      <c r="O303" s="73">
        <f t="shared" si="74"/>
        <v>0</v>
      </c>
      <c r="P303" s="76"/>
      <c r="Q303" s="76"/>
      <c r="R303" s="77">
        <f t="shared" si="72"/>
        <v>0</v>
      </c>
      <c r="S303" s="76">
        <f t="shared" si="75"/>
        <v>0</v>
      </c>
      <c r="T303" s="76"/>
      <c r="U303" s="78"/>
      <c r="V303" s="76"/>
      <c r="W303" s="78"/>
      <c r="X303" s="76"/>
      <c r="Y303" s="78"/>
      <c r="Z303" s="73">
        <f t="shared" si="76"/>
        <v>0</v>
      </c>
      <c r="AA303" s="73">
        <f t="shared" si="77"/>
        <v>0</v>
      </c>
      <c r="AB303" s="76"/>
      <c r="AC303" s="77"/>
      <c r="AD303" s="76"/>
      <c r="AE303" s="77"/>
      <c r="AF303" s="76"/>
      <c r="AG303" s="77"/>
    </row>
    <row r="304" spans="1:33" s="17" customFormat="1" ht="51.75" hidden="1" customHeight="1" x14ac:dyDescent="0.25">
      <c r="A304" s="824"/>
      <c r="B304" s="751"/>
      <c r="C304" s="804"/>
      <c r="D304" s="769"/>
      <c r="E304" s="769"/>
      <c r="F304" s="129" t="s">
        <v>529</v>
      </c>
      <c r="G304" s="92">
        <v>33</v>
      </c>
      <c r="H304" s="79">
        <v>1158</v>
      </c>
      <c r="I304" s="80">
        <v>255</v>
      </c>
      <c r="J304" s="158">
        <v>0</v>
      </c>
      <c r="K304" s="81">
        <v>123168.7</v>
      </c>
      <c r="L304" s="75">
        <f t="shared" si="73"/>
        <v>0</v>
      </c>
      <c r="M304" s="76"/>
      <c r="N304" s="77"/>
      <c r="O304" s="73">
        <f t="shared" si="74"/>
        <v>0</v>
      </c>
      <c r="P304" s="76"/>
      <c r="Q304" s="76"/>
      <c r="R304" s="77">
        <f t="shared" si="72"/>
        <v>0</v>
      </c>
      <c r="S304" s="76">
        <f t="shared" si="75"/>
        <v>0</v>
      </c>
      <c r="T304" s="76"/>
      <c r="U304" s="78"/>
      <c r="V304" s="76"/>
      <c r="W304" s="78"/>
      <c r="X304" s="76"/>
      <c r="Y304" s="78"/>
      <c r="Z304" s="73">
        <f t="shared" si="76"/>
        <v>0</v>
      </c>
      <c r="AA304" s="73">
        <f t="shared" si="77"/>
        <v>0</v>
      </c>
      <c r="AB304" s="76"/>
      <c r="AC304" s="77"/>
      <c r="AD304" s="76"/>
      <c r="AE304" s="77"/>
      <c r="AF304" s="76"/>
      <c r="AG304" s="77"/>
    </row>
    <row r="305" spans="1:33" s="17" customFormat="1" ht="51.75" hidden="1" customHeight="1" x14ac:dyDescent="0.25">
      <c r="A305" s="824"/>
      <c r="B305" s="751"/>
      <c r="C305" s="804"/>
      <c r="D305" s="769"/>
      <c r="E305" s="769"/>
      <c r="F305" s="129" t="s">
        <v>530</v>
      </c>
      <c r="G305" s="92">
        <v>33</v>
      </c>
      <c r="H305" s="79">
        <v>147</v>
      </c>
      <c r="I305" s="80">
        <v>256</v>
      </c>
      <c r="J305" s="158">
        <v>0</v>
      </c>
      <c r="K305" s="81">
        <v>123168.7</v>
      </c>
      <c r="L305" s="75">
        <f t="shared" si="73"/>
        <v>0</v>
      </c>
      <c r="M305" s="76"/>
      <c r="N305" s="77"/>
      <c r="O305" s="73">
        <f t="shared" si="74"/>
        <v>0</v>
      </c>
      <c r="P305" s="76"/>
      <c r="Q305" s="76"/>
      <c r="R305" s="77">
        <f t="shared" si="72"/>
        <v>0</v>
      </c>
      <c r="S305" s="76">
        <f t="shared" si="75"/>
        <v>0</v>
      </c>
      <c r="T305" s="76"/>
      <c r="U305" s="78"/>
      <c r="V305" s="76"/>
      <c r="W305" s="78"/>
      <c r="X305" s="76"/>
      <c r="Y305" s="78"/>
      <c r="Z305" s="73">
        <f t="shared" si="76"/>
        <v>0</v>
      </c>
      <c r="AA305" s="73">
        <f t="shared" si="77"/>
        <v>0</v>
      </c>
      <c r="AB305" s="76"/>
      <c r="AC305" s="77"/>
      <c r="AD305" s="76"/>
      <c r="AE305" s="77"/>
      <c r="AF305" s="76"/>
      <c r="AG305" s="77"/>
    </row>
    <row r="306" spans="1:33" s="17" customFormat="1" ht="51.75" hidden="1" customHeight="1" x14ac:dyDescent="0.25">
      <c r="A306" s="824"/>
      <c r="B306" s="751"/>
      <c r="C306" s="804"/>
      <c r="D306" s="769"/>
      <c r="E306" s="769"/>
      <c r="F306" s="129" t="s">
        <v>531</v>
      </c>
      <c r="G306" s="92">
        <v>33</v>
      </c>
      <c r="H306" s="79">
        <v>1157</v>
      </c>
      <c r="I306" s="80">
        <v>257</v>
      </c>
      <c r="J306" s="158">
        <v>0</v>
      </c>
      <c r="K306" s="81">
        <v>123168.7</v>
      </c>
      <c r="L306" s="75">
        <f t="shared" si="73"/>
        <v>0</v>
      </c>
      <c r="M306" s="76"/>
      <c r="N306" s="77"/>
      <c r="O306" s="73">
        <f t="shared" si="74"/>
        <v>0</v>
      </c>
      <c r="P306" s="76"/>
      <c r="Q306" s="76"/>
      <c r="R306" s="77">
        <f t="shared" si="72"/>
        <v>0</v>
      </c>
      <c r="S306" s="76">
        <f t="shared" si="75"/>
        <v>0</v>
      </c>
      <c r="T306" s="76"/>
      <c r="U306" s="78"/>
      <c r="V306" s="76"/>
      <c r="W306" s="78"/>
      <c r="X306" s="76"/>
      <c r="Y306" s="78"/>
      <c r="Z306" s="73">
        <f t="shared" si="76"/>
        <v>0</v>
      </c>
      <c r="AA306" s="73">
        <f t="shared" si="77"/>
        <v>0</v>
      </c>
      <c r="AB306" s="76"/>
      <c r="AC306" s="77"/>
      <c r="AD306" s="76"/>
      <c r="AE306" s="77"/>
      <c r="AF306" s="76"/>
      <c r="AG306" s="77"/>
    </row>
    <row r="307" spans="1:33" s="17" customFormat="1" ht="51.75" hidden="1" customHeight="1" x14ac:dyDescent="0.25">
      <c r="A307" s="824"/>
      <c r="B307" s="751"/>
      <c r="C307" s="804"/>
      <c r="D307" s="769"/>
      <c r="E307" s="769"/>
      <c r="F307" s="129" t="s">
        <v>532</v>
      </c>
      <c r="G307" s="92">
        <v>33</v>
      </c>
      <c r="H307" s="79">
        <v>1156</v>
      </c>
      <c r="I307" s="80">
        <v>258</v>
      </c>
      <c r="J307" s="158">
        <v>0</v>
      </c>
      <c r="K307" s="81">
        <v>123168.7</v>
      </c>
      <c r="L307" s="75">
        <f t="shared" si="73"/>
        <v>0</v>
      </c>
      <c r="M307" s="76"/>
      <c r="N307" s="77"/>
      <c r="O307" s="73">
        <f t="shared" si="74"/>
        <v>0</v>
      </c>
      <c r="P307" s="76"/>
      <c r="Q307" s="76"/>
      <c r="R307" s="77">
        <f t="shared" si="72"/>
        <v>0</v>
      </c>
      <c r="S307" s="76">
        <f t="shared" si="75"/>
        <v>0</v>
      </c>
      <c r="T307" s="76"/>
      <c r="U307" s="78"/>
      <c r="V307" s="76"/>
      <c r="W307" s="78"/>
      <c r="X307" s="76"/>
      <c r="Y307" s="78"/>
      <c r="Z307" s="73">
        <f t="shared" si="76"/>
        <v>0</v>
      </c>
      <c r="AA307" s="73">
        <f t="shared" si="77"/>
        <v>0</v>
      </c>
      <c r="AB307" s="76"/>
      <c r="AC307" s="77"/>
      <c r="AD307" s="76"/>
      <c r="AE307" s="77"/>
      <c r="AF307" s="76"/>
      <c r="AG307" s="77"/>
    </row>
    <row r="308" spans="1:33" s="17" customFormat="1" ht="51.75" hidden="1" customHeight="1" x14ac:dyDescent="0.25">
      <c r="A308" s="824"/>
      <c r="B308" s="751"/>
      <c r="C308" s="804"/>
      <c r="D308" s="769"/>
      <c r="E308" s="769"/>
      <c r="F308" s="129" t="s">
        <v>533</v>
      </c>
      <c r="G308" s="92">
        <v>33</v>
      </c>
      <c r="H308" s="79">
        <v>146</v>
      </c>
      <c r="I308" s="80">
        <v>259</v>
      </c>
      <c r="J308" s="158">
        <v>0</v>
      </c>
      <c r="K308" s="81">
        <v>123168.7</v>
      </c>
      <c r="L308" s="75">
        <f t="shared" si="73"/>
        <v>0</v>
      </c>
      <c r="M308" s="76"/>
      <c r="N308" s="77"/>
      <c r="O308" s="73">
        <f t="shared" si="74"/>
        <v>0</v>
      </c>
      <c r="P308" s="76"/>
      <c r="Q308" s="76"/>
      <c r="R308" s="77">
        <f t="shared" si="72"/>
        <v>0</v>
      </c>
      <c r="S308" s="76">
        <f t="shared" si="75"/>
        <v>0</v>
      </c>
      <c r="T308" s="76"/>
      <c r="U308" s="78"/>
      <c r="V308" s="76"/>
      <c r="W308" s="78"/>
      <c r="X308" s="76"/>
      <c r="Y308" s="78"/>
      <c r="Z308" s="73">
        <f t="shared" si="76"/>
        <v>0</v>
      </c>
      <c r="AA308" s="73">
        <f t="shared" si="77"/>
        <v>0</v>
      </c>
      <c r="AB308" s="76"/>
      <c r="AC308" s="77"/>
      <c r="AD308" s="76"/>
      <c r="AE308" s="77"/>
      <c r="AF308" s="76"/>
      <c r="AG308" s="77"/>
    </row>
    <row r="309" spans="1:33" s="17" customFormat="1" ht="51.75" hidden="1" customHeight="1" x14ac:dyDescent="0.25">
      <c r="A309" s="824"/>
      <c r="B309" s="751"/>
      <c r="C309" s="804"/>
      <c r="D309" s="769"/>
      <c r="E309" s="769"/>
      <c r="F309" s="129" t="s">
        <v>534</v>
      </c>
      <c r="G309" s="92">
        <v>33</v>
      </c>
      <c r="H309" s="79">
        <v>145</v>
      </c>
      <c r="I309" s="80">
        <v>260</v>
      </c>
      <c r="J309" s="158">
        <v>0</v>
      </c>
      <c r="K309" s="81">
        <v>123168.7</v>
      </c>
      <c r="L309" s="75">
        <f t="shared" si="73"/>
        <v>0</v>
      </c>
      <c r="M309" s="76"/>
      <c r="N309" s="77"/>
      <c r="O309" s="73">
        <f t="shared" si="74"/>
        <v>0</v>
      </c>
      <c r="P309" s="76"/>
      <c r="Q309" s="76"/>
      <c r="R309" s="77">
        <f t="shared" si="72"/>
        <v>0</v>
      </c>
      <c r="S309" s="76">
        <f t="shared" si="75"/>
        <v>0</v>
      </c>
      <c r="T309" s="76"/>
      <c r="U309" s="78"/>
      <c r="V309" s="76"/>
      <c r="W309" s="78"/>
      <c r="X309" s="76"/>
      <c r="Y309" s="78"/>
      <c r="Z309" s="73">
        <f t="shared" si="76"/>
        <v>0</v>
      </c>
      <c r="AA309" s="73">
        <f t="shared" si="77"/>
        <v>0</v>
      </c>
      <c r="AB309" s="76"/>
      <c r="AC309" s="77"/>
      <c r="AD309" s="76"/>
      <c r="AE309" s="77"/>
      <c r="AF309" s="76"/>
      <c r="AG309" s="77"/>
    </row>
    <row r="310" spans="1:33" s="17" customFormat="1" ht="51.75" hidden="1" customHeight="1" x14ac:dyDescent="0.25">
      <c r="A310" s="824"/>
      <c r="B310" s="751"/>
      <c r="C310" s="804"/>
      <c r="D310" s="769"/>
      <c r="E310" s="769"/>
      <c r="F310" s="129" t="s">
        <v>535</v>
      </c>
      <c r="G310" s="92">
        <v>33</v>
      </c>
      <c r="H310" s="79">
        <v>144</v>
      </c>
      <c r="I310" s="80">
        <v>261</v>
      </c>
      <c r="J310" s="158">
        <v>0</v>
      </c>
      <c r="K310" s="81">
        <v>123168.7</v>
      </c>
      <c r="L310" s="75">
        <f t="shared" si="73"/>
        <v>0</v>
      </c>
      <c r="M310" s="76"/>
      <c r="N310" s="77"/>
      <c r="O310" s="73">
        <f t="shared" si="74"/>
        <v>0</v>
      </c>
      <c r="P310" s="76"/>
      <c r="Q310" s="76"/>
      <c r="R310" s="77">
        <f t="shared" si="72"/>
        <v>0</v>
      </c>
      <c r="S310" s="76">
        <f t="shared" si="75"/>
        <v>0</v>
      </c>
      <c r="T310" s="76"/>
      <c r="U310" s="78"/>
      <c r="V310" s="76"/>
      <c r="W310" s="78"/>
      <c r="X310" s="76"/>
      <c r="Y310" s="78"/>
      <c r="Z310" s="73">
        <f t="shared" si="76"/>
        <v>0</v>
      </c>
      <c r="AA310" s="73">
        <f t="shared" si="77"/>
        <v>0</v>
      </c>
      <c r="AB310" s="76"/>
      <c r="AC310" s="77"/>
      <c r="AD310" s="76"/>
      <c r="AE310" s="77"/>
      <c r="AF310" s="76"/>
      <c r="AG310" s="77"/>
    </row>
    <row r="311" spans="1:33" s="17" customFormat="1" ht="51.75" hidden="1" customHeight="1" x14ac:dyDescent="0.25">
      <c r="A311" s="824"/>
      <c r="B311" s="751"/>
      <c r="C311" s="804"/>
      <c r="D311" s="769"/>
      <c r="E311" s="769"/>
      <c r="F311" s="129" t="s">
        <v>536</v>
      </c>
      <c r="G311" s="92">
        <v>33</v>
      </c>
      <c r="H311" s="79">
        <v>143</v>
      </c>
      <c r="I311" s="80">
        <v>262</v>
      </c>
      <c r="J311" s="158">
        <v>0</v>
      </c>
      <c r="K311" s="81">
        <v>123168.7</v>
      </c>
      <c r="L311" s="75">
        <f t="shared" si="73"/>
        <v>0</v>
      </c>
      <c r="M311" s="76"/>
      <c r="N311" s="77"/>
      <c r="O311" s="73">
        <f t="shared" si="74"/>
        <v>0</v>
      </c>
      <c r="P311" s="76"/>
      <c r="Q311" s="76"/>
      <c r="R311" s="77">
        <f t="shared" si="72"/>
        <v>0</v>
      </c>
      <c r="S311" s="76">
        <f t="shared" si="75"/>
        <v>0</v>
      </c>
      <c r="T311" s="76"/>
      <c r="U311" s="78"/>
      <c r="V311" s="76"/>
      <c r="W311" s="78"/>
      <c r="X311" s="76"/>
      <c r="Y311" s="78"/>
      <c r="Z311" s="73">
        <f t="shared" si="76"/>
        <v>0</v>
      </c>
      <c r="AA311" s="73">
        <f t="shared" si="77"/>
        <v>0</v>
      </c>
      <c r="AB311" s="76"/>
      <c r="AC311" s="77"/>
      <c r="AD311" s="76"/>
      <c r="AE311" s="77"/>
      <c r="AF311" s="76"/>
      <c r="AG311" s="77"/>
    </row>
    <row r="312" spans="1:33" s="17" customFormat="1" ht="51.75" hidden="1" customHeight="1" x14ac:dyDescent="0.25">
      <c r="A312" s="824"/>
      <c r="B312" s="751"/>
      <c r="C312" s="804"/>
      <c r="D312" s="769"/>
      <c r="E312" s="769"/>
      <c r="F312" s="129" t="s">
        <v>537</v>
      </c>
      <c r="G312" s="92">
        <v>33</v>
      </c>
      <c r="H312" s="79">
        <v>142</v>
      </c>
      <c r="I312" s="80">
        <v>263</v>
      </c>
      <c r="J312" s="158">
        <v>0</v>
      </c>
      <c r="K312" s="81">
        <v>123168.7</v>
      </c>
      <c r="L312" s="75">
        <f t="shared" si="73"/>
        <v>0</v>
      </c>
      <c r="M312" s="76"/>
      <c r="N312" s="77"/>
      <c r="O312" s="73">
        <f t="shared" si="74"/>
        <v>0</v>
      </c>
      <c r="P312" s="76"/>
      <c r="Q312" s="76"/>
      <c r="R312" s="77">
        <f t="shared" si="72"/>
        <v>0</v>
      </c>
      <c r="S312" s="76">
        <f t="shared" si="75"/>
        <v>0</v>
      </c>
      <c r="T312" s="76"/>
      <c r="U312" s="78"/>
      <c r="V312" s="76"/>
      <c r="W312" s="78"/>
      <c r="X312" s="76"/>
      <c r="Y312" s="78"/>
      <c r="Z312" s="73">
        <f t="shared" si="76"/>
        <v>0</v>
      </c>
      <c r="AA312" s="73">
        <f t="shared" si="77"/>
        <v>0</v>
      </c>
      <c r="AB312" s="76"/>
      <c r="AC312" s="77"/>
      <c r="AD312" s="76"/>
      <c r="AE312" s="77"/>
      <c r="AF312" s="76"/>
      <c r="AG312" s="77"/>
    </row>
    <row r="313" spans="1:33" s="17" customFormat="1" ht="51.75" hidden="1" customHeight="1" x14ac:dyDescent="0.25">
      <c r="A313" s="824"/>
      <c r="B313" s="751"/>
      <c r="C313" s="804"/>
      <c r="D313" s="769"/>
      <c r="E313" s="769"/>
      <c r="F313" s="129" t="s">
        <v>538</v>
      </c>
      <c r="G313" s="92">
        <v>33</v>
      </c>
      <c r="H313" s="79">
        <v>141</v>
      </c>
      <c r="I313" s="80">
        <v>264</v>
      </c>
      <c r="J313" s="158">
        <v>0</v>
      </c>
      <c r="K313" s="81">
        <v>123168.7</v>
      </c>
      <c r="L313" s="75">
        <f t="shared" si="73"/>
        <v>0</v>
      </c>
      <c r="M313" s="76"/>
      <c r="N313" s="77"/>
      <c r="O313" s="73">
        <f t="shared" si="74"/>
        <v>0</v>
      </c>
      <c r="P313" s="76"/>
      <c r="Q313" s="76"/>
      <c r="R313" s="77">
        <f t="shared" si="72"/>
        <v>0</v>
      </c>
      <c r="S313" s="76">
        <f t="shared" si="75"/>
        <v>0</v>
      </c>
      <c r="T313" s="76"/>
      <c r="U313" s="78"/>
      <c r="V313" s="76"/>
      <c r="W313" s="78"/>
      <c r="X313" s="76"/>
      <c r="Y313" s="78"/>
      <c r="Z313" s="73">
        <f t="shared" si="76"/>
        <v>0</v>
      </c>
      <c r="AA313" s="73">
        <f t="shared" si="77"/>
        <v>0</v>
      </c>
      <c r="AB313" s="76"/>
      <c r="AC313" s="77"/>
      <c r="AD313" s="76"/>
      <c r="AE313" s="77"/>
      <c r="AF313" s="76"/>
      <c r="AG313" s="77"/>
    </row>
    <row r="314" spans="1:33" s="17" customFormat="1" ht="51.75" hidden="1" customHeight="1" x14ac:dyDescent="0.25">
      <c r="A314" s="824"/>
      <c r="B314" s="751"/>
      <c r="C314" s="771"/>
      <c r="D314" s="756"/>
      <c r="E314" s="756"/>
      <c r="F314" s="129" t="s">
        <v>539</v>
      </c>
      <c r="G314" s="92">
        <v>33</v>
      </c>
      <c r="H314" s="79">
        <v>140</v>
      </c>
      <c r="I314" s="80">
        <v>265</v>
      </c>
      <c r="J314" s="158">
        <v>0</v>
      </c>
      <c r="K314" s="81">
        <v>123168.7</v>
      </c>
      <c r="L314" s="75">
        <f t="shared" si="73"/>
        <v>0</v>
      </c>
      <c r="M314" s="76"/>
      <c r="N314" s="77"/>
      <c r="O314" s="73">
        <f t="shared" si="74"/>
        <v>0</v>
      </c>
      <c r="P314" s="76"/>
      <c r="Q314" s="76"/>
      <c r="R314" s="77">
        <f t="shared" si="72"/>
        <v>0</v>
      </c>
      <c r="S314" s="76">
        <f t="shared" si="75"/>
        <v>0</v>
      </c>
      <c r="T314" s="76"/>
      <c r="U314" s="78"/>
      <c r="V314" s="76"/>
      <c r="W314" s="78"/>
      <c r="X314" s="76"/>
      <c r="Y314" s="78"/>
      <c r="Z314" s="73">
        <f t="shared" si="76"/>
        <v>0</v>
      </c>
      <c r="AA314" s="73">
        <f t="shared" si="77"/>
        <v>0</v>
      </c>
      <c r="AB314" s="76"/>
      <c r="AC314" s="77"/>
      <c r="AD314" s="76"/>
      <c r="AE314" s="77"/>
      <c r="AF314" s="76"/>
      <c r="AG314" s="77"/>
    </row>
    <row r="315" spans="1:33" s="17" customFormat="1" ht="51.75" hidden="1" customHeight="1" x14ac:dyDescent="0.25">
      <c r="A315" s="824"/>
      <c r="B315" s="751"/>
      <c r="C315" s="222" t="s">
        <v>540</v>
      </c>
      <c r="D315" s="90" t="s">
        <v>541</v>
      </c>
      <c r="E315" s="91" t="s">
        <v>41</v>
      </c>
      <c r="F315" s="129" t="s">
        <v>542</v>
      </c>
      <c r="G315" s="92">
        <v>33</v>
      </c>
      <c r="H315" s="79">
        <v>139</v>
      </c>
      <c r="I315" s="80">
        <v>266</v>
      </c>
      <c r="J315" s="158">
        <v>0</v>
      </c>
      <c r="K315" s="81">
        <v>123168.7</v>
      </c>
      <c r="L315" s="75">
        <f t="shared" si="73"/>
        <v>0</v>
      </c>
      <c r="M315" s="76"/>
      <c r="N315" s="77"/>
      <c r="O315" s="73">
        <f t="shared" si="74"/>
        <v>0</v>
      </c>
      <c r="P315" s="76"/>
      <c r="Q315" s="76"/>
      <c r="R315" s="77">
        <f t="shared" si="72"/>
        <v>0</v>
      </c>
      <c r="S315" s="76">
        <f t="shared" si="75"/>
        <v>0</v>
      </c>
      <c r="T315" s="76"/>
      <c r="U315" s="78"/>
      <c r="V315" s="76"/>
      <c r="W315" s="78"/>
      <c r="X315" s="76"/>
      <c r="Y315" s="78"/>
      <c r="Z315" s="73">
        <f t="shared" si="76"/>
        <v>0</v>
      </c>
      <c r="AA315" s="73">
        <f t="shared" si="77"/>
        <v>0</v>
      </c>
      <c r="AB315" s="76"/>
      <c r="AC315" s="77"/>
      <c r="AD315" s="76"/>
      <c r="AE315" s="77"/>
      <c r="AF315" s="76"/>
      <c r="AG315" s="77"/>
    </row>
    <row r="316" spans="1:33" s="17" customFormat="1" ht="51.75" hidden="1" customHeight="1" x14ac:dyDescent="0.25">
      <c r="A316" s="824"/>
      <c r="B316" s="751"/>
      <c r="C316" s="741" t="s">
        <v>543</v>
      </c>
      <c r="D316" s="768" t="s">
        <v>544</v>
      </c>
      <c r="E316" s="768" t="s">
        <v>41</v>
      </c>
      <c r="F316" s="129" t="s">
        <v>545</v>
      </c>
      <c r="G316" s="92">
        <v>33</v>
      </c>
      <c r="H316" s="79">
        <v>1155</v>
      </c>
      <c r="I316" s="80">
        <v>267</v>
      </c>
      <c r="J316" s="158">
        <v>0</v>
      </c>
      <c r="K316" s="81">
        <v>123168.7</v>
      </c>
      <c r="L316" s="75">
        <f t="shared" si="73"/>
        <v>0</v>
      </c>
      <c r="M316" s="76"/>
      <c r="N316" s="77"/>
      <c r="O316" s="73">
        <f t="shared" si="74"/>
        <v>0</v>
      </c>
      <c r="P316" s="76"/>
      <c r="Q316" s="76"/>
      <c r="R316" s="77">
        <f t="shared" si="72"/>
        <v>0</v>
      </c>
      <c r="S316" s="76">
        <f t="shared" si="75"/>
        <v>0</v>
      </c>
      <c r="T316" s="76"/>
      <c r="U316" s="78"/>
      <c r="V316" s="76"/>
      <c r="W316" s="78"/>
      <c r="X316" s="76"/>
      <c r="Y316" s="78"/>
      <c r="Z316" s="73">
        <f t="shared" si="76"/>
        <v>0</v>
      </c>
      <c r="AA316" s="73">
        <f t="shared" si="77"/>
        <v>0</v>
      </c>
      <c r="AB316" s="76"/>
      <c r="AC316" s="77"/>
      <c r="AD316" s="76"/>
      <c r="AE316" s="77"/>
      <c r="AF316" s="76"/>
      <c r="AG316" s="77"/>
    </row>
    <row r="317" spans="1:33" s="17" customFormat="1" ht="51.75" hidden="1" customHeight="1" x14ac:dyDescent="0.25">
      <c r="A317" s="824"/>
      <c r="B317" s="751"/>
      <c r="C317" s="763"/>
      <c r="D317" s="769"/>
      <c r="E317" s="769"/>
      <c r="F317" s="129" t="s">
        <v>546</v>
      </c>
      <c r="G317" s="92">
        <v>33</v>
      </c>
      <c r="H317" s="79">
        <v>138</v>
      </c>
      <c r="I317" s="80">
        <v>268</v>
      </c>
      <c r="J317" s="158">
        <v>0</v>
      </c>
      <c r="K317" s="81">
        <v>123168.7</v>
      </c>
      <c r="L317" s="75">
        <f t="shared" si="73"/>
        <v>0</v>
      </c>
      <c r="M317" s="76"/>
      <c r="N317" s="77"/>
      <c r="O317" s="73">
        <f t="shared" si="74"/>
        <v>0</v>
      </c>
      <c r="P317" s="76"/>
      <c r="Q317" s="76"/>
      <c r="R317" s="77">
        <f t="shared" si="72"/>
        <v>0</v>
      </c>
      <c r="S317" s="76">
        <f t="shared" si="75"/>
        <v>0</v>
      </c>
      <c r="T317" s="76"/>
      <c r="U317" s="78"/>
      <c r="V317" s="76"/>
      <c r="W317" s="78"/>
      <c r="X317" s="76"/>
      <c r="Y317" s="78"/>
      <c r="Z317" s="73">
        <f t="shared" si="76"/>
        <v>0</v>
      </c>
      <c r="AA317" s="73">
        <f t="shared" si="77"/>
        <v>0</v>
      </c>
      <c r="AB317" s="76"/>
      <c r="AC317" s="77"/>
      <c r="AD317" s="76"/>
      <c r="AE317" s="77"/>
      <c r="AF317" s="76"/>
      <c r="AG317" s="77"/>
    </row>
    <row r="318" spans="1:33" s="17" customFormat="1" ht="51.75" hidden="1" customHeight="1" x14ac:dyDescent="0.25">
      <c r="A318" s="824"/>
      <c r="B318" s="751"/>
      <c r="C318" s="763"/>
      <c r="D318" s="769"/>
      <c r="E318" s="769"/>
      <c r="F318" s="129" t="s">
        <v>547</v>
      </c>
      <c r="G318" s="92">
        <v>33</v>
      </c>
      <c r="H318" s="79">
        <v>1154</v>
      </c>
      <c r="I318" s="80">
        <v>269</v>
      </c>
      <c r="J318" s="158">
        <v>0</v>
      </c>
      <c r="K318" s="81">
        <v>123168.7</v>
      </c>
      <c r="L318" s="75">
        <f t="shared" si="73"/>
        <v>0</v>
      </c>
      <c r="M318" s="76"/>
      <c r="N318" s="77"/>
      <c r="O318" s="73">
        <f t="shared" si="74"/>
        <v>0</v>
      </c>
      <c r="P318" s="76"/>
      <c r="Q318" s="76"/>
      <c r="R318" s="77">
        <f t="shared" si="72"/>
        <v>0</v>
      </c>
      <c r="S318" s="76">
        <f t="shared" si="75"/>
        <v>0</v>
      </c>
      <c r="T318" s="76"/>
      <c r="U318" s="78"/>
      <c r="V318" s="76"/>
      <c r="W318" s="78"/>
      <c r="X318" s="76"/>
      <c r="Y318" s="78"/>
      <c r="Z318" s="73">
        <f t="shared" si="76"/>
        <v>0</v>
      </c>
      <c r="AA318" s="73">
        <f t="shared" si="77"/>
        <v>0</v>
      </c>
      <c r="AB318" s="76"/>
      <c r="AC318" s="77"/>
      <c r="AD318" s="76"/>
      <c r="AE318" s="77"/>
      <c r="AF318" s="76"/>
      <c r="AG318" s="77"/>
    </row>
    <row r="319" spans="1:33" s="17" customFormat="1" ht="51.75" hidden="1" customHeight="1" x14ac:dyDescent="0.25">
      <c r="A319" s="824"/>
      <c r="B319" s="751"/>
      <c r="C319" s="763"/>
      <c r="D319" s="769"/>
      <c r="E319" s="769"/>
      <c r="F319" s="129" t="s">
        <v>548</v>
      </c>
      <c r="G319" s="92">
        <v>33</v>
      </c>
      <c r="H319" s="79">
        <v>137</v>
      </c>
      <c r="I319" s="80">
        <v>270</v>
      </c>
      <c r="J319" s="158">
        <v>0</v>
      </c>
      <c r="K319" s="81">
        <v>123168.7</v>
      </c>
      <c r="L319" s="75">
        <f t="shared" si="73"/>
        <v>0</v>
      </c>
      <c r="M319" s="76"/>
      <c r="N319" s="77"/>
      <c r="O319" s="73">
        <f t="shared" si="74"/>
        <v>0</v>
      </c>
      <c r="P319" s="76"/>
      <c r="Q319" s="76"/>
      <c r="R319" s="77">
        <f t="shared" si="72"/>
        <v>0</v>
      </c>
      <c r="S319" s="76">
        <f t="shared" si="75"/>
        <v>0</v>
      </c>
      <c r="T319" s="76"/>
      <c r="U319" s="78"/>
      <c r="V319" s="76"/>
      <c r="W319" s="78"/>
      <c r="X319" s="76"/>
      <c r="Y319" s="78"/>
      <c r="Z319" s="73">
        <f t="shared" si="76"/>
        <v>0</v>
      </c>
      <c r="AA319" s="73">
        <f t="shared" si="77"/>
        <v>0</v>
      </c>
      <c r="AB319" s="76"/>
      <c r="AC319" s="77"/>
      <c r="AD319" s="76"/>
      <c r="AE319" s="77"/>
      <c r="AF319" s="76"/>
      <c r="AG319" s="77"/>
    </row>
    <row r="320" spans="1:33" s="17" customFormat="1" ht="51.75" hidden="1" customHeight="1" x14ac:dyDescent="0.25">
      <c r="A320" s="824"/>
      <c r="B320" s="751"/>
      <c r="C320" s="763"/>
      <c r="D320" s="769"/>
      <c r="E320" s="769"/>
      <c r="F320" s="129" t="s">
        <v>549</v>
      </c>
      <c r="G320" s="92">
        <v>33</v>
      </c>
      <c r="H320" s="79">
        <v>136</v>
      </c>
      <c r="I320" s="80">
        <v>271</v>
      </c>
      <c r="J320" s="158">
        <v>0</v>
      </c>
      <c r="K320" s="81">
        <v>123168.7</v>
      </c>
      <c r="L320" s="75">
        <f t="shared" si="73"/>
        <v>0</v>
      </c>
      <c r="M320" s="76"/>
      <c r="N320" s="77"/>
      <c r="O320" s="73">
        <f t="shared" si="74"/>
        <v>0</v>
      </c>
      <c r="P320" s="76"/>
      <c r="Q320" s="76"/>
      <c r="R320" s="77">
        <f t="shared" si="72"/>
        <v>0</v>
      </c>
      <c r="S320" s="76">
        <f t="shared" si="75"/>
        <v>0</v>
      </c>
      <c r="T320" s="76"/>
      <c r="U320" s="78"/>
      <c r="V320" s="76"/>
      <c r="W320" s="78"/>
      <c r="X320" s="76"/>
      <c r="Y320" s="78"/>
      <c r="Z320" s="73">
        <f t="shared" si="76"/>
        <v>0</v>
      </c>
      <c r="AA320" s="73">
        <f t="shared" si="77"/>
        <v>0</v>
      </c>
      <c r="AB320" s="76"/>
      <c r="AC320" s="77"/>
      <c r="AD320" s="76"/>
      <c r="AE320" s="77"/>
      <c r="AF320" s="76"/>
      <c r="AG320" s="77"/>
    </row>
    <row r="321" spans="1:33" s="17" customFormat="1" ht="51.75" hidden="1" customHeight="1" x14ac:dyDescent="0.25">
      <c r="A321" s="824"/>
      <c r="B321" s="751"/>
      <c r="C321" s="763"/>
      <c r="D321" s="769"/>
      <c r="E321" s="769"/>
      <c r="F321" s="129" t="s">
        <v>550</v>
      </c>
      <c r="G321" s="92">
        <v>33</v>
      </c>
      <c r="H321" s="79">
        <v>135</v>
      </c>
      <c r="I321" s="80">
        <v>272</v>
      </c>
      <c r="J321" s="158">
        <v>0</v>
      </c>
      <c r="K321" s="81">
        <v>123168.7</v>
      </c>
      <c r="L321" s="75">
        <f t="shared" si="73"/>
        <v>0</v>
      </c>
      <c r="M321" s="76"/>
      <c r="N321" s="77"/>
      <c r="O321" s="73">
        <f t="shared" si="74"/>
        <v>0</v>
      </c>
      <c r="P321" s="76"/>
      <c r="Q321" s="76"/>
      <c r="R321" s="77">
        <f t="shared" si="72"/>
        <v>0</v>
      </c>
      <c r="S321" s="76">
        <f t="shared" si="75"/>
        <v>0</v>
      </c>
      <c r="T321" s="76"/>
      <c r="U321" s="78"/>
      <c r="V321" s="76"/>
      <c r="W321" s="78"/>
      <c r="X321" s="76"/>
      <c r="Y321" s="78"/>
      <c r="Z321" s="73">
        <f t="shared" si="76"/>
        <v>0</v>
      </c>
      <c r="AA321" s="73">
        <f t="shared" si="77"/>
        <v>0</v>
      </c>
      <c r="AB321" s="76"/>
      <c r="AC321" s="77"/>
      <c r="AD321" s="76"/>
      <c r="AE321" s="77"/>
      <c r="AF321" s="76"/>
      <c r="AG321" s="77"/>
    </row>
    <row r="322" spans="1:33" s="17" customFormat="1" ht="51.75" hidden="1" customHeight="1" x14ac:dyDescent="0.25">
      <c r="A322" s="824"/>
      <c r="B322" s="751"/>
      <c r="C322" s="763"/>
      <c r="D322" s="769"/>
      <c r="E322" s="769"/>
      <c r="F322" s="129" t="s">
        <v>551</v>
      </c>
      <c r="G322" s="92">
        <v>33</v>
      </c>
      <c r="H322" s="79">
        <v>1153</v>
      </c>
      <c r="I322" s="80">
        <v>273</v>
      </c>
      <c r="J322" s="158">
        <v>0</v>
      </c>
      <c r="K322" s="81">
        <v>123168.7</v>
      </c>
      <c r="L322" s="75">
        <f t="shared" si="73"/>
        <v>0</v>
      </c>
      <c r="M322" s="76"/>
      <c r="N322" s="77"/>
      <c r="O322" s="73">
        <f t="shared" si="74"/>
        <v>0</v>
      </c>
      <c r="P322" s="76"/>
      <c r="Q322" s="76"/>
      <c r="R322" s="77">
        <f t="shared" si="72"/>
        <v>0</v>
      </c>
      <c r="S322" s="76">
        <f t="shared" si="75"/>
        <v>0</v>
      </c>
      <c r="T322" s="76"/>
      <c r="U322" s="78"/>
      <c r="V322" s="76"/>
      <c r="W322" s="78"/>
      <c r="X322" s="76"/>
      <c r="Y322" s="78"/>
      <c r="Z322" s="73">
        <f t="shared" si="76"/>
        <v>0</v>
      </c>
      <c r="AA322" s="73">
        <f t="shared" si="77"/>
        <v>0</v>
      </c>
      <c r="AB322" s="76"/>
      <c r="AC322" s="77"/>
      <c r="AD322" s="76"/>
      <c r="AE322" s="77"/>
      <c r="AF322" s="76"/>
      <c r="AG322" s="77"/>
    </row>
    <row r="323" spans="1:33" s="17" customFormat="1" ht="51.75" hidden="1" customHeight="1" x14ac:dyDescent="0.25">
      <c r="A323" s="824"/>
      <c r="B323" s="751"/>
      <c r="C323" s="763"/>
      <c r="D323" s="769"/>
      <c r="E323" s="769"/>
      <c r="F323" s="129" t="s">
        <v>552</v>
      </c>
      <c r="G323" s="92">
        <v>33</v>
      </c>
      <c r="H323" s="79">
        <v>134</v>
      </c>
      <c r="I323" s="80">
        <v>274</v>
      </c>
      <c r="J323" s="158">
        <v>0</v>
      </c>
      <c r="K323" s="81">
        <v>123168.7</v>
      </c>
      <c r="L323" s="75">
        <f t="shared" si="73"/>
        <v>0</v>
      </c>
      <c r="M323" s="76"/>
      <c r="N323" s="77"/>
      <c r="O323" s="73">
        <f t="shared" si="74"/>
        <v>0</v>
      </c>
      <c r="P323" s="76"/>
      <c r="Q323" s="76"/>
      <c r="R323" s="77">
        <f t="shared" si="72"/>
        <v>0</v>
      </c>
      <c r="S323" s="76">
        <f t="shared" si="75"/>
        <v>0</v>
      </c>
      <c r="T323" s="76"/>
      <c r="U323" s="78"/>
      <c r="V323" s="76"/>
      <c r="W323" s="78"/>
      <c r="X323" s="76"/>
      <c r="Y323" s="78"/>
      <c r="Z323" s="73">
        <f t="shared" si="76"/>
        <v>0</v>
      </c>
      <c r="AA323" s="73">
        <f t="shared" si="77"/>
        <v>0</v>
      </c>
      <c r="AB323" s="76"/>
      <c r="AC323" s="77"/>
      <c r="AD323" s="76"/>
      <c r="AE323" s="77"/>
      <c r="AF323" s="76"/>
      <c r="AG323" s="77"/>
    </row>
    <row r="324" spans="1:33" s="17" customFormat="1" ht="51.75" hidden="1" customHeight="1" x14ac:dyDescent="0.25">
      <c r="A324" s="824"/>
      <c r="B324" s="751"/>
      <c r="C324" s="763"/>
      <c r="D324" s="756"/>
      <c r="E324" s="756"/>
      <c r="F324" s="129" t="s">
        <v>553</v>
      </c>
      <c r="G324" s="92">
        <v>33</v>
      </c>
      <c r="H324" s="79">
        <v>133</v>
      </c>
      <c r="I324" s="80">
        <v>275</v>
      </c>
      <c r="J324" s="158">
        <v>0</v>
      </c>
      <c r="K324" s="81">
        <v>123168.7</v>
      </c>
      <c r="L324" s="75">
        <f t="shared" si="73"/>
        <v>0</v>
      </c>
      <c r="M324" s="76"/>
      <c r="N324" s="77"/>
      <c r="O324" s="73">
        <f t="shared" si="74"/>
        <v>0</v>
      </c>
      <c r="P324" s="76"/>
      <c r="Q324" s="76"/>
      <c r="R324" s="77">
        <f t="shared" si="72"/>
        <v>0</v>
      </c>
      <c r="S324" s="76">
        <f t="shared" si="75"/>
        <v>0</v>
      </c>
      <c r="T324" s="76"/>
      <c r="U324" s="78"/>
      <c r="V324" s="76"/>
      <c r="W324" s="78"/>
      <c r="X324" s="76"/>
      <c r="Y324" s="78"/>
      <c r="Z324" s="73">
        <f t="shared" si="76"/>
        <v>0</v>
      </c>
      <c r="AA324" s="73">
        <f t="shared" si="77"/>
        <v>0</v>
      </c>
      <c r="AB324" s="76"/>
      <c r="AC324" s="77"/>
      <c r="AD324" s="76"/>
      <c r="AE324" s="77"/>
      <c r="AF324" s="76"/>
      <c r="AG324" s="77"/>
    </row>
    <row r="325" spans="1:33" s="17" customFormat="1" ht="51.75" hidden="1" customHeight="1" x14ac:dyDescent="0.25">
      <c r="A325" s="824"/>
      <c r="B325" s="751"/>
      <c r="C325" s="763"/>
      <c r="D325" s="765" t="s">
        <v>554</v>
      </c>
      <c r="E325" s="768" t="s">
        <v>41</v>
      </c>
      <c r="F325" s="129" t="s">
        <v>555</v>
      </c>
      <c r="G325" s="92">
        <v>33</v>
      </c>
      <c r="H325" s="79">
        <v>132</v>
      </c>
      <c r="I325" s="80">
        <v>276</v>
      </c>
      <c r="J325" s="158">
        <v>0</v>
      </c>
      <c r="K325" s="81">
        <v>123168.7</v>
      </c>
      <c r="L325" s="75">
        <f t="shared" si="73"/>
        <v>0</v>
      </c>
      <c r="M325" s="76"/>
      <c r="N325" s="77"/>
      <c r="O325" s="73">
        <f t="shared" si="74"/>
        <v>0</v>
      </c>
      <c r="P325" s="76"/>
      <c r="Q325" s="76"/>
      <c r="R325" s="77">
        <f t="shared" si="72"/>
        <v>0</v>
      </c>
      <c r="S325" s="76">
        <f t="shared" si="75"/>
        <v>0</v>
      </c>
      <c r="T325" s="76"/>
      <c r="U325" s="78"/>
      <c r="V325" s="76"/>
      <c r="W325" s="78"/>
      <c r="X325" s="76"/>
      <c r="Y325" s="78"/>
      <c r="Z325" s="73">
        <f t="shared" si="76"/>
        <v>0</v>
      </c>
      <c r="AA325" s="73">
        <f t="shared" si="77"/>
        <v>0</v>
      </c>
      <c r="AB325" s="76"/>
      <c r="AC325" s="77"/>
      <c r="AD325" s="76"/>
      <c r="AE325" s="77"/>
      <c r="AF325" s="76"/>
      <c r="AG325" s="77"/>
    </row>
    <row r="326" spans="1:33" s="17" customFormat="1" ht="51.75" hidden="1" customHeight="1" x14ac:dyDescent="0.25">
      <c r="A326" s="824"/>
      <c r="B326" s="751"/>
      <c r="C326" s="763"/>
      <c r="D326" s="766"/>
      <c r="E326" s="769"/>
      <c r="F326" s="129" t="s">
        <v>556</v>
      </c>
      <c r="G326" s="92">
        <v>33</v>
      </c>
      <c r="H326" s="79">
        <v>1152</v>
      </c>
      <c r="I326" s="80">
        <v>277</v>
      </c>
      <c r="J326" s="158">
        <v>0</v>
      </c>
      <c r="K326" s="81">
        <v>123168.7</v>
      </c>
      <c r="L326" s="75">
        <f t="shared" si="73"/>
        <v>0</v>
      </c>
      <c r="M326" s="76"/>
      <c r="N326" s="77"/>
      <c r="O326" s="73">
        <f t="shared" si="74"/>
        <v>0</v>
      </c>
      <c r="P326" s="76"/>
      <c r="Q326" s="76"/>
      <c r="R326" s="77">
        <f t="shared" si="72"/>
        <v>0</v>
      </c>
      <c r="S326" s="76">
        <f t="shared" si="75"/>
        <v>0</v>
      </c>
      <c r="T326" s="76"/>
      <c r="U326" s="78"/>
      <c r="V326" s="76"/>
      <c r="W326" s="78"/>
      <c r="X326" s="76"/>
      <c r="Y326" s="78"/>
      <c r="Z326" s="73">
        <f t="shared" si="76"/>
        <v>0</v>
      </c>
      <c r="AA326" s="73">
        <f t="shared" si="77"/>
        <v>0</v>
      </c>
      <c r="AB326" s="76"/>
      <c r="AC326" s="77"/>
      <c r="AD326" s="76"/>
      <c r="AE326" s="77"/>
      <c r="AF326" s="76"/>
      <c r="AG326" s="77"/>
    </row>
    <row r="327" spans="1:33" s="17" customFormat="1" ht="51.75" hidden="1" customHeight="1" x14ac:dyDescent="0.25">
      <c r="A327" s="824"/>
      <c r="B327" s="751"/>
      <c r="C327" s="763"/>
      <c r="D327" s="766"/>
      <c r="E327" s="769"/>
      <c r="F327" s="129" t="s">
        <v>557</v>
      </c>
      <c r="G327" s="92">
        <v>33</v>
      </c>
      <c r="H327" s="79">
        <v>1151</v>
      </c>
      <c r="I327" s="80">
        <v>278</v>
      </c>
      <c r="J327" s="158">
        <v>0</v>
      </c>
      <c r="K327" s="81">
        <v>123168.7</v>
      </c>
      <c r="L327" s="75">
        <f t="shared" si="73"/>
        <v>0</v>
      </c>
      <c r="M327" s="76"/>
      <c r="N327" s="77"/>
      <c r="O327" s="73">
        <f t="shared" si="74"/>
        <v>0</v>
      </c>
      <c r="P327" s="76"/>
      <c r="Q327" s="76"/>
      <c r="R327" s="77">
        <f t="shared" si="72"/>
        <v>0</v>
      </c>
      <c r="S327" s="76">
        <f t="shared" si="75"/>
        <v>0</v>
      </c>
      <c r="T327" s="76"/>
      <c r="U327" s="78"/>
      <c r="V327" s="76"/>
      <c r="W327" s="78"/>
      <c r="X327" s="76"/>
      <c r="Y327" s="78"/>
      <c r="Z327" s="73">
        <f t="shared" si="76"/>
        <v>0</v>
      </c>
      <c r="AA327" s="73">
        <f t="shared" si="77"/>
        <v>0</v>
      </c>
      <c r="AB327" s="76"/>
      <c r="AC327" s="77"/>
      <c r="AD327" s="76"/>
      <c r="AE327" s="77"/>
      <c r="AF327" s="76"/>
      <c r="AG327" s="77"/>
    </row>
    <row r="328" spans="1:33" s="17" customFormat="1" ht="51.75" hidden="1" customHeight="1" x14ac:dyDescent="0.25">
      <c r="A328" s="824"/>
      <c r="B328" s="751"/>
      <c r="C328" s="763"/>
      <c r="D328" s="766"/>
      <c r="E328" s="769"/>
      <c r="F328" s="129" t="s">
        <v>558</v>
      </c>
      <c r="G328" s="92">
        <v>33</v>
      </c>
      <c r="H328" s="79">
        <v>131</v>
      </c>
      <c r="I328" s="80">
        <v>279</v>
      </c>
      <c r="J328" s="158">
        <v>0</v>
      </c>
      <c r="K328" s="81">
        <v>123168.7</v>
      </c>
      <c r="L328" s="75">
        <f t="shared" si="73"/>
        <v>0</v>
      </c>
      <c r="M328" s="76"/>
      <c r="N328" s="77"/>
      <c r="O328" s="73">
        <f t="shared" si="74"/>
        <v>0</v>
      </c>
      <c r="P328" s="76"/>
      <c r="Q328" s="76"/>
      <c r="R328" s="77">
        <f t="shared" si="72"/>
        <v>0</v>
      </c>
      <c r="S328" s="76">
        <f t="shared" si="75"/>
        <v>0</v>
      </c>
      <c r="T328" s="76"/>
      <c r="U328" s="78"/>
      <c r="V328" s="76"/>
      <c r="W328" s="78"/>
      <c r="X328" s="76"/>
      <c r="Y328" s="78"/>
      <c r="Z328" s="73">
        <f t="shared" si="76"/>
        <v>0</v>
      </c>
      <c r="AA328" s="73">
        <f t="shared" si="77"/>
        <v>0</v>
      </c>
      <c r="AB328" s="76"/>
      <c r="AC328" s="77"/>
      <c r="AD328" s="76"/>
      <c r="AE328" s="77"/>
      <c r="AF328" s="76"/>
      <c r="AG328" s="77"/>
    </row>
    <row r="329" spans="1:33" s="17" customFormat="1" ht="51.75" hidden="1" customHeight="1" x14ac:dyDescent="0.25">
      <c r="A329" s="824"/>
      <c r="B329" s="751"/>
      <c r="C329" s="763"/>
      <c r="D329" s="766"/>
      <c r="E329" s="769"/>
      <c r="F329" s="129" t="s">
        <v>559</v>
      </c>
      <c r="G329" s="92">
        <v>33</v>
      </c>
      <c r="H329" s="79">
        <v>1150</v>
      </c>
      <c r="I329" s="80">
        <v>280</v>
      </c>
      <c r="J329" s="158">
        <v>0</v>
      </c>
      <c r="K329" s="81">
        <v>123168.7</v>
      </c>
      <c r="L329" s="75">
        <f t="shared" si="73"/>
        <v>0</v>
      </c>
      <c r="M329" s="76"/>
      <c r="N329" s="77"/>
      <c r="O329" s="73">
        <f t="shared" si="74"/>
        <v>0</v>
      </c>
      <c r="P329" s="76"/>
      <c r="Q329" s="76"/>
      <c r="R329" s="77">
        <f t="shared" si="72"/>
        <v>0</v>
      </c>
      <c r="S329" s="76">
        <f t="shared" si="75"/>
        <v>0</v>
      </c>
      <c r="T329" s="76"/>
      <c r="U329" s="78"/>
      <c r="V329" s="76"/>
      <c r="W329" s="78"/>
      <c r="X329" s="76"/>
      <c r="Y329" s="78"/>
      <c r="Z329" s="73">
        <f t="shared" si="76"/>
        <v>0</v>
      </c>
      <c r="AA329" s="73">
        <f t="shared" si="77"/>
        <v>0</v>
      </c>
      <c r="AB329" s="76"/>
      <c r="AC329" s="77"/>
      <c r="AD329" s="76"/>
      <c r="AE329" s="77"/>
      <c r="AF329" s="76"/>
      <c r="AG329" s="77"/>
    </row>
    <row r="330" spans="1:33" s="17" customFormat="1" ht="51.75" hidden="1" customHeight="1" x14ac:dyDescent="0.25">
      <c r="A330" s="824"/>
      <c r="B330" s="751"/>
      <c r="C330" s="763"/>
      <c r="D330" s="766"/>
      <c r="E330" s="769"/>
      <c r="F330" s="129" t="s">
        <v>560</v>
      </c>
      <c r="G330" s="92">
        <v>33</v>
      </c>
      <c r="H330" s="79">
        <v>1149</v>
      </c>
      <c r="I330" s="80">
        <v>281</v>
      </c>
      <c r="J330" s="158">
        <v>0</v>
      </c>
      <c r="K330" s="81">
        <v>123168.7</v>
      </c>
      <c r="L330" s="75">
        <f t="shared" si="73"/>
        <v>0</v>
      </c>
      <c r="M330" s="76"/>
      <c r="N330" s="77"/>
      <c r="O330" s="73">
        <f t="shared" si="74"/>
        <v>0</v>
      </c>
      <c r="P330" s="76"/>
      <c r="Q330" s="76"/>
      <c r="R330" s="77">
        <f t="shared" si="72"/>
        <v>0</v>
      </c>
      <c r="S330" s="76">
        <f t="shared" si="75"/>
        <v>0</v>
      </c>
      <c r="T330" s="76"/>
      <c r="U330" s="78"/>
      <c r="V330" s="76"/>
      <c r="W330" s="78"/>
      <c r="X330" s="76"/>
      <c r="Y330" s="78"/>
      <c r="Z330" s="73">
        <f t="shared" si="76"/>
        <v>0</v>
      </c>
      <c r="AA330" s="73">
        <f t="shared" si="77"/>
        <v>0</v>
      </c>
      <c r="AB330" s="76"/>
      <c r="AC330" s="77"/>
      <c r="AD330" s="76"/>
      <c r="AE330" s="77"/>
      <c r="AF330" s="76"/>
      <c r="AG330" s="77"/>
    </row>
    <row r="331" spans="1:33" s="17" customFormat="1" ht="51.75" hidden="1" customHeight="1" x14ac:dyDescent="0.25">
      <c r="A331" s="824"/>
      <c r="B331" s="751"/>
      <c r="C331" s="763"/>
      <c r="D331" s="766"/>
      <c r="E331" s="769"/>
      <c r="F331" s="129" t="s">
        <v>561</v>
      </c>
      <c r="G331" s="92">
        <v>33</v>
      </c>
      <c r="H331" s="79">
        <v>130</v>
      </c>
      <c r="I331" s="80">
        <v>282</v>
      </c>
      <c r="J331" s="158">
        <v>0</v>
      </c>
      <c r="K331" s="81">
        <v>123168.7</v>
      </c>
      <c r="L331" s="75">
        <f t="shared" si="73"/>
        <v>0</v>
      </c>
      <c r="M331" s="76"/>
      <c r="N331" s="77"/>
      <c r="O331" s="73">
        <f t="shared" si="74"/>
        <v>0</v>
      </c>
      <c r="P331" s="76"/>
      <c r="Q331" s="76"/>
      <c r="R331" s="77">
        <f t="shared" si="72"/>
        <v>0</v>
      </c>
      <c r="S331" s="76">
        <f t="shared" si="75"/>
        <v>0</v>
      </c>
      <c r="T331" s="76"/>
      <c r="U331" s="78"/>
      <c r="V331" s="76"/>
      <c r="W331" s="78"/>
      <c r="X331" s="76"/>
      <c r="Y331" s="78"/>
      <c r="Z331" s="73">
        <f t="shared" si="76"/>
        <v>0</v>
      </c>
      <c r="AA331" s="73">
        <f t="shared" si="77"/>
        <v>0</v>
      </c>
      <c r="AB331" s="76"/>
      <c r="AC331" s="77"/>
      <c r="AD331" s="76"/>
      <c r="AE331" s="77"/>
      <c r="AF331" s="76"/>
      <c r="AG331" s="77"/>
    </row>
    <row r="332" spans="1:33" s="17" customFormat="1" ht="51.75" hidden="1" customHeight="1" x14ac:dyDescent="0.25">
      <c r="A332" s="824"/>
      <c r="B332" s="751"/>
      <c r="C332" s="763"/>
      <c r="D332" s="766"/>
      <c r="E332" s="769"/>
      <c r="F332" s="129" t="s">
        <v>562</v>
      </c>
      <c r="G332" s="92">
        <v>33</v>
      </c>
      <c r="H332" s="79">
        <v>1148</v>
      </c>
      <c r="I332" s="80">
        <v>283</v>
      </c>
      <c r="J332" s="158">
        <v>0</v>
      </c>
      <c r="K332" s="81">
        <v>123168.7</v>
      </c>
      <c r="L332" s="75">
        <f t="shared" si="73"/>
        <v>0</v>
      </c>
      <c r="M332" s="76"/>
      <c r="N332" s="77"/>
      <c r="O332" s="73">
        <f t="shared" si="74"/>
        <v>0</v>
      </c>
      <c r="P332" s="76"/>
      <c r="Q332" s="76"/>
      <c r="R332" s="77">
        <f t="shared" si="72"/>
        <v>0</v>
      </c>
      <c r="S332" s="76">
        <f t="shared" si="75"/>
        <v>0</v>
      </c>
      <c r="T332" s="76"/>
      <c r="U332" s="78"/>
      <c r="V332" s="76"/>
      <c r="W332" s="78"/>
      <c r="X332" s="76"/>
      <c r="Y332" s="78"/>
      <c r="Z332" s="73">
        <f t="shared" si="76"/>
        <v>0</v>
      </c>
      <c r="AA332" s="73">
        <f t="shared" si="77"/>
        <v>0</v>
      </c>
      <c r="AB332" s="76"/>
      <c r="AC332" s="77"/>
      <c r="AD332" s="76"/>
      <c r="AE332" s="77"/>
      <c r="AF332" s="76"/>
      <c r="AG332" s="77"/>
    </row>
    <row r="333" spans="1:33" s="17" customFormat="1" ht="51.75" hidden="1" customHeight="1" x14ac:dyDescent="0.25">
      <c r="A333" s="824"/>
      <c r="B333" s="751"/>
      <c r="C333" s="763"/>
      <c r="D333" s="766"/>
      <c r="E333" s="769"/>
      <c r="F333" s="129" t="s">
        <v>563</v>
      </c>
      <c r="G333" s="92">
        <v>33</v>
      </c>
      <c r="H333" s="79">
        <v>1147</v>
      </c>
      <c r="I333" s="80">
        <v>284</v>
      </c>
      <c r="J333" s="158">
        <v>0</v>
      </c>
      <c r="K333" s="81">
        <v>123168.7</v>
      </c>
      <c r="L333" s="75">
        <f t="shared" si="73"/>
        <v>0</v>
      </c>
      <c r="M333" s="76"/>
      <c r="N333" s="77"/>
      <c r="O333" s="73">
        <f t="shared" si="74"/>
        <v>0</v>
      </c>
      <c r="P333" s="76"/>
      <c r="Q333" s="76"/>
      <c r="R333" s="77">
        <f t="shared" si="72"/>
        <v>0</v>
      </c>
      <c r="S333" s="76">
        <f t="shared" si="75"/>
        <v>0</v>
      </c>
      <c r="T333" s="76"/>
      <c r="U333" s="78"/>
      <c r="V333" s="76"/>
      <c r="W333" s="78"/>
      <c r="X333" s="76"/>
      <c r="Y333" s="78"/>
      <c r="Z333" s="73">
        <f t="shared" si="76"/>
        <v>0</v>
      </c>
      <c r="AA333" s="73">
        <f t="shared" si="77"/>
        <v>0</v>
      </c>
      <c r="AB333" s="76"/>
      <c r="AC333" s="77"/>
      <c r="AD333" s="76"/>
      <c r="AE333" s="77"/>
      <c r="AF333" s="76"/>
      <c r="AG333" s="77"/>
    </row>
    <row r="334" spans="1:33" s="17" customFormat="1" ht="51.75" hidden="1" customHeight="1" x14ac:dyDescent="0.25">
      <c r="A334" s="824"/>
      <c r="B334" s="751"/>
      <c r="C334" s="763"/>
      <c r="D334" s="766"/>
      <c r="E334" s="769"/>
      <c r="F334" s="129" t="s">
        <v>564</v>
      </c>
      <c r="G334" s="92">
        <v>33</v>
      </c>
      <c r="H334" s="79">
        <v>1146</v>
      </c>
      <c r="I334" s="80">
        <v>285</v>
      </c>
      <c r="J334" s="158">
        <v>0</v>
      </c>
      <c r="K334" s="81">
        <v>123168.7</v>
      </c>
      <c r="L334" s="75">
        <f t="shared" si="73"/>
        <v>0</v>
      </c>
      <c r="M334" s="76"/>
      <c r="N334" s="77"/>
      <c r="O334" s="73">
        <f t="shared" si="74"/>
        <v>0</v>
      </c>
      <c r="P334" s="76"/>
      <c r="Q334" s="76"/>
      <c r="R334" s="77">
        <f t="shared" ref="R334:R397" si="78">IFERROR(P334/O334*100,0)</f>
        <v>0</v>
      </c>
      <c r="S334" s="76">
        <f t="shared" si="75"/>
        <v>0</v>
      </c>
      <c r="T334" s="76"/>
      <c r="U334" s="78"/>
      <c r="V334" s="76"/>
      <c r="W334" s="78"/>
      <c r="X334" s="76"/>
      <c r="Y334" s="78"/>
      <c r="Z334" s="73">
        <f t="shared" si="76"/>
        <v>0</v>
      </c>
      <c r="AA334" s="73">
        <f t="shared" si="77"/>
        <v>0</v>
      </c>
      <c r="AB334" s="76"/>
      <c r="AC334" s="77"/>
      <c r="AD334" s="76"/>
      <c r="AE334" s="77"/>
      <c r="AF334" s="76"/>
      <c r="AG334" s="77"/>
    </row>
    <row r="335" spans="1:33" s="17" customFormat="1" ht="51.75" hidden="1" customHeight="1" x14ac:dyDescent="0.25">
      <c r="A335" s="824"/>
      <c r="B335" s="751"/>
      <c r="C335" s="742"/>
      <c r="D335" s="755"/>
      <c r="E335" s="756"/>
      <c r="F335" s="129" t="s">
        <v>565</v>
      </c>
      <c r="G335" s="92">
        <v>33</v>
      </c>
      <c r="H335" s="79">
        <v>1145</v>
      </c>
      <c r="I335" s="80">
        <v>286</v>
      </c>
      <c r="J335" s="158">
        <v>0</v>
      </c>
      <c r="K335" s="81">
        <v>123168.7</v>
      </c>
      <c r="L335" s="75">
        <f t="shared" si="73"/>
        <v>0</v>
      </c>
      <c r="M335" s="76"/>
      <c r="N335" s="77"/>
      <c r="O335" s="73">
        <f t="shared" si="74"/>
        <v>0</v>
      </c>
      <c r="P335" s="76"/>
      <c r="Q335" s="76"/>
      <c r="R335" s="77">
        <f t="shared" si="78"/>
        <v>0</v>
      </c>
      <c r="S335" s="76">
        <f t="shared" si="75"/>
        <v>0</v>
      </c>
      <c r="T335" s="76"/>
      <c r="U335" s="78"/>
      <c r="V335" s="76"/>
      <c r="W335" s="78"/>
      <c r="X335" s="76"/>
      <c r="Y335" s="78"/>
      <c r="Z335" s="73">
        <f t="shared" si="76"/>
        <v>0</v>
      </c>
      <c r="AA335" s="73">
        <f t="shared" si="77"/>
        <v>0</v>
      </c>
      <c r="AB335" s="76"/>
      <c r="AC335" s="77"/>
      <c r="AD335" s="76"/>
      <c r="AE335" s="77"/>
      <c r="AF335" s="76"/>
      <c r="AG335" s="77"/>
    </row>
    <row r="336" spans="1:33" s="17" customFormat="1" ht="51.75" hidden="1" customHeight="1" x14ac:dyDescent="0.25">
      <c r="A336" s="824"/>
      <c r="B336" s="751"/>
      <c r="C336" s="222" t="s">
        <v>566</v>
      </c>
      <c r="D336" s="90" t="s">
        <v>567</v>
      </c>
      <c r="E336" s="91" t="s">
        <v>41</v>
      </c>
      <c r="F336" s="129" t="s">
        <v>568</v>
      </c>
      <c r="G336" s="92">
        <v>33</v>
      </c>
      <c r="H336" s="79">
        <v>1144</v>
      </c>
      <c r="I336" s="80">
        <v>287</v>
      </c>
      <c r="J336" s="158">
        <v>0</v>
      </c>
      <c r="K336" s="81">
        <v>123168.7</v>
      </c>
      <c r="L336" s="75">
        <f t="shared" si="73"/>
        <v>0</v>
      </c>
      <c r="M336" s="76"/>
      <c r="N336" s="77"/>
      <c r="O336" s="73">
        <f t="shared" si="74"/>
        <v>0</v>
      </c>
      <c r="P336" s="76"/>
      <c r="Q336" s="76"/>
      <c r="R336" s="77">
        <f t="shared" si="78"/>
        <v>0</v>
      </c>
      <c r="S336" s="76">
        <f t="shared" si="75"/>
        <v>0</v>
      </c>
      <c r="T336" s="76"/>
      <c r="U336" s="78"/>
      <c r="V336" s="76"/>
      <c r="W336" s="78"/>
      <c r="X336" s="76"/>
      <c r="Y336" s="78"/>
      <c r="Z336" s="73">
        <f t="shared" si="76"/>
        <v>0</v>
      </c>
      <c r="AA336" s="73">
        <f t="shared" si="77"/>
        <v>0</v>
      </c>
      <c r="AB336" s="76"/>
      <c r="AC336" s="77"/>
      <c r="AD336" s="76"/>
      <c r="AE336" s="77"/>
      <c r="AF336" s="76"/>
      <c r="AG336" s="77"/>
    </row>
    <row r="337" spans="1:33" s="17" customFormat="1" ht="51.75" hidden="1" customHeight="1" x14ac:dyDescent="0.25">
      <c r="A337" s="824"/>
      <c r="B337" s="751"/>
      <c r="C337" s="741" t="s">
        <v>569</v>
      </c>
      <c r="D337" s="765" t="s">
        <v>570</v>
      </c>
      <c r="E337" s="768" t="s">
        <v>41</v>
      </c>
      <c r="F337" s="129" t="s">
        <v>571</v>
      </c>
      <c r="G337" s="92">
        <v>33</v>
      </c>
      <c r="H337" s="79">
        <v>1143</v>
      </c>
      <c r="I337" s="80">
        <v>288</v>
      </c>
      <c r="J337" s="158">
        <v>0</v>
      </c>
      <c r="K337" s="81">
        <v>123168.7</v>
      </c>
      <c r="L337" s="75">
        <f t="shared" si="73"/>
        <v>0</v>
      </c>
      <c r="M337" s="76"/>
      <c r="N337" s="77"/>
      <c r="O337" s="73">
        <f t="shared" si="74"/>
        <v>0</v>
      </c>
      <c r="P337" s="76"/>
      <c r="Q337" s="76"/>
      <c r="R337" s="77">
        <f t="shared" si="78"/>
        <v>0</v>
      </c>
      <c r="S337" s="76">
        <f t="shared" si="75"/>
        <v>0</v>
      </c>
      <c r="T337" s="76"/>
      <c r="U337" s="78"/>
      <c r="V337" s="76"/>
      <c r="W337" s="78"/>
      <c r="X337" s="76"/>
      <c r="Y337" s="78"/>
      <c r="Z337" s="73">
        <f t="shared" si="76"/>
        <v>0</v>
      </c>
      <c r="AA337" s="73">
        <f t="shared" si="77"/>
        <v>0</v>
      </c>
      <c r="AB337" s="76"/>
      <c r="AC337" s="77"/>
      <c r="AD337" s="76"/>
      <c r="AE337" s="77"/>
      <c r="AF337" s="76"/>
      <c r="AG337" s="77"/>
    </row>
    <row r="338" spans="1:33" s="17" customFormat="1" ht="51.75" hidden="1" customHeight="1" x14ac:dyDescent="0.25">
      <c r="A338" s="824"/>
      <c r="B338" s="751"/>
      <c r="C338" s="763"/>
      <c r="D338" s="766"/>
      <c r="E338" s="769"/>
      <c r="F338" s="129" t="s">
        <v>572</v>
      </c>
      <c r="G338" s="92">
        <v>33</v>
      </c>
      <c r="H338" s="79">
        <v>1142</v>
      </c>
      <c r="I338" s="80">
        <v>289</v>
      </c>
      <c r="J338" s="158">
        <v>0</v>
      </c>
      <c r="K338" s="81">
        <v>123168.7</v>
      </c>
      <c r="L338" s="75">
        <f t="shared" si="73"/>
        <v>0</v>
      </c>
      <c r="M338" s="76"/>
      <c r="N338" s="77"/>
      <c r="O338" s="73">
        <f t="shared" si="74"/>
        <v>0</v>
      </c>
      <c r="P338" s="76"/>
      <c r="Q338" s="76"/>
      <c r="R338" s="77">
        <f t="shared" si="78"/>
        <v>0</v>
      </c>
      <c r="S338" s="76">
        <f t="shared" si="75"/>
        <v>0</v>
      </c>
      <c r="T338" s="76"/>
      <c r="U338" s="78"/>
      <c r="V338" s="76"/>
      <c r="W338" s="78"/>
      <c r="X338" s="76"/>
      <c r="Y338" s="78"/>
      <c r="Z338" s="73">
        <f t="shared" si="76"/>
        <v>0</v>
      </c>
      <c r="AA338" s="73">
        <f t="shared" si="77"/>
        <v>0</v>
      </c>
      <c r="AB338" s="76"/>
      <c r="AC338" s="77"/>
      <c r="AD338" s="76"/>
      <c r="AE338" s="77"/>
      <c r="AF338" s="76"/>
      <c r="AG338" s="77"/>
    </row>
    <row r="339" spans="1:33" s="17" customFormat="1" ht="51.75" hidden="1" customHeight="1" x14ac:dyDescent="0.25">
      <c r="A339" s="824"/>
      <c r="B339" s="751"/>
      <c r="C339" s="763"/>
      <c r="D339" s="766"/>
      <c r="E339" s="769"/>
      <c r="F339" s="129" t="s">
        <v>573</v>
      </c>
      <c r="G339" s="92">
        <v>33</v>
      </c>
      <c r="H339" s="79">
        <v>1141</v>
      </c>
      <c r="I339" s="80">
        <v>290</v>
      </c>
      <c r="J339" s="158">
        <v>0</v>
      </c>
      <c r="K339" s="81">
        <v>123168.7</v>
      </c>
      <c r="L339" s="75">
        <f t="shared" si="73"/>
        <v>0</v>
      </c>
      <c r="M339" s="76"/>
      <c r="N339" s="77"/>
      <c r="O339" s="73">
        <f t="shared" si="74"/>
        <v>0</v>
      </c>
      <c r="P339" s="76"/>
      <c r="Q339" s="76"/>
      <c r="R339" s="77">
        <f t="shared" si="78"/>
        <v>0</v>
      </c>
      <c r="S339" s="76">
        <f t="shared" si="75"/>
        <v>0</v>
      </c>
      <c r="T339" s="76"/>
      <c r="U339" s="78"/>
      <c r="V339" s="76"/>
      <c r="W339" s="78"/>
      <c r="X339" s="76"/>
      <c r="Y339" s="78"/>
      <c r="Z339" s="73">
        <f t="shared" si="76"/>
        <v>0</v>
      </c>
      <c r="AA339" s="73">
        <f t="shared" si="77"/>
        <v>0</v>
      </c>
      <c r="AB339" s="76"/>
      <c r="AC339" s="77"/>
      <c r="AD339" s="76"/>
      <c r="AE339" s="77"/>
      <c r="AF339" s="76"/>
      <c r="AG339" s="77"/>
    </row>
    <row r="340" spans="1:33" s="17" customFormat="1" ht="51.75" hidden="1" customHeight="1" x14ac:dyDescent="0.25">
      <c r="A340" s="824"/>
      <c r="B340" s="751"/>
      <c r="C340" s="763"/>
      <c r="D340" s="766"/>
      <c r="E340" s="769"/>
      <c r="F340" s="129" t="s">
        <v>574</v>
      </c>
      <c r="G340" s="92">
        <v>33</v>
      </c>
      <c r="H340" s="79">
        <v>129</v>
      </c>
      <c r="I340" s="80">
        <v>291</v>
      </c>
      <c r="J340" s="158">
        <v>0</v>
      </c>
      <c r="K340" s="81">
        <v>123168.7</v>
      </c>
      <c r="L340" s="75">
        <f t="shared" si="73"/>
        <v>0</v>
      </c>
      <c r="M340" s="76"/>
      <c r="N340" s="77"/>
      <c r="O340" s="73">
        <f t="shared" si="74"/>
        <v>0</v>
      </c>
      <c r="P340" s="76"/>
      <c r="Q340" s="76"/>
      <c r="R340" s="77">
        <f t="shared" si="78"/>
        <v>0</v>
      </c>
      <c r="S340" s="76">
        <f t="shared" si="75"/>
        <v>0</v>
      </c>
      <c r="T340" s="76"/>
      <c r="U340" s="78"/>
      <c r="V340" s="76"/>
      <c r="W340" s="78"/>
      <c r="X340" s="76"/>
      <c r="Y340" s="78"/>
      <c r="Z340" s="73">
        <f t="shared" si="76"/>
        <v>0</v>
      </c>
      <c r="AA340" s="73">
        <f t="shared" si="77"/>
        <v>0</v>
      </c>
      <c r="AB340" s="76"/>
      <c r="AC340" s="77"/>
      <c r="AD340" s="76"/>
      <c r="AE340" s="77"/>
      <c r="AF340" s="76"/>
      <c r="AG340" s="77"/>
    </row>
    <row r="341" spans="1:33" s="17" customFormat="1" ht="51.75" hidden="1" customHeight="1" x14ac:dyDescent="0.25">
      <c r="A341" s="824"/>
      <c r="B341" s="751"/>
      <c r="C341" s="763"/>
      <c r="D341" s="766"/>
      <c r="E341" s="769"/>
      <c r="F341" s="129" t="s">
        <v>575</v>
      </c>
      <c r="G341" s="92">
        <v>33</v>
      </c>
      <c r="H341" s="79">
        <v>128</v>
      </c>
      <c r="I341" s="80">
        <v>292</v>
      </c>
      <c r="J341" s="158">
        <v>0</v>
      </c>
      <c r="K341" s="81">
        <v>123168.7</v>
      </c>
      <c r="L341" s="75">
        <f t="shared" si="73"/>
        <v>0</v>
      </c>
      <c r="M341" s="76"/>
      <c r="N341" s="77"/>
      <c r="O341" s="73">
        <f t="shared" si="74"/>
        <v>0</v>
      </c>
      <c r="P341" s="76"/>
      <c r="Q341" s="76"/>
      <c r="R341" s="77">
        <f t="shared" si="78"/>
        <v>0</v>
      </c>
      <c r="S341" s="76">
        <f t="shared" si="75"/>
        <v>0</v>
      </c>
      <c r="T341" s="76"/>
      <c r="U341" s="78"/>
      <c r="V341" s="76"/>
      <c r="W341" s="78"/>
      <c r="X341" s="76"/>
      <c r="Y341" s="78"/>
      <c r="Z341" s="73">
        <f t="shared" si="76"/>
        <v>0</v>
      </c>
      <c r="AA341" s="73">
        <f t="shared" si="77"/>
        <v>0</v>
      </c>
      <c r="AB341" s="76"/>
      <c r="AC341" s="77"/>
      <c r="AD341" s="76"/>
      <c r="AE341" s="77"/>
      <c r="AF341" s="76"/>
      <c r="AG341" s="77"/>
    </row>
    <row r="342" spans="1:33" s="17" customFormat="1" ht="51.75" hidden="1" customHeight="1" x14ac:dyDescent="0.25">
      <c r="A342" s="824"/>
      <c r="B342" s="751"/>
      <c r="C342" s="763"/>
      <c r="D342" s="766"/>
      <c r="E342" s="769"/>
      <c r="F342" s="129" t="s">
        <v>576</v>
      </c>
      <c r="G342" s="92">
        <v>33</v>
      </c>
      <c r="H342" s="79">
        <v>127</v>
      </c>
      <c r="I342" s="80">
        <v>293</v>
      </c>
      <c r="J342" s="158">
        <v>0</v>
      </c>
      <c r="K342" s="81">
        <v>123168.7</v>
      </c>
      <c r="L342" s="75">
        <f t="shared" si="73"/>
        <v>0</v>
      </c>
      <c r="M342" s="76"/>
      <c r="N342" s="77"/>
      <c r="O342" s="73">
        <f t="shared" si="74"/>
        <v>0</v>
      </c>
      <c r="P342" s="76"/>
      <c r="Q342" s="76"/>
      <c r="R342" s="77">
        <f t="shared" si="78"/>
        <v>0</v>
      </c>
      <c r="S342" s="76">
        <f t="shared" si="75"/>
        <v>0</v>
      </c>
      <c r="T342" s="76"/>
      <c r="U342" s="78"/>
      <c r="V342" s="76"/>
      <c r="W342" s="78"/>
      <c r="X342" s="76"/>
      <c r="Y342" s="78"/>
      <c r="Z342" s="73">
        <f t="shared" si="76"/>
        <v>0</v>
      </c>
      <c r="AA342" s="73">
        <f t="shared" si="77"/>
        <v>0</v>
      </c>
      <c r="AB342" s="76"/>
      <c r="AC342" s="77"/>
      <c r="AD342" s="76"/>
      <c r="AE342" s="77"/>
      <c r="AF342" s="76"/>
      <c r="AG342" s="77"/>
    </row>
    <row r="343" spans="1:33" s="17" customFormat="1" ht="51.75" hidden="1" customHeight="1" x14ac:dyDescent="0.25">
      <c r="A343" s="824"/>
      <c r="B343" s="751"/>
      <c r="C343" s="763"/>
      <c r="D343" s="766"/>
      <c r="E343" s="769"/>
      <c r="F343" s="129" t="s">
        <v>577</v>
      </c>
      <c r="G343" s="92">
        <v>33</v>
      </c>
      <c r="H343" s="79">
        <v>126</v>
      </c>
      <c r="I343" s="80">
        <v>294</v>
      </c>
      <c r="J343" s="158">
        <v>0</v>
      </c>
      <c r="K343" s="81">
        <v>123168.7</v>
      </c>
      <c r="L343" s="75">
        <f t="shared" si="73"/>
        <v>0</v>
      </c>
      <c r="M343" s="76"/>
      <c r="N343" s="77"/>
      <c r="O343" s="73">
        <f t="shared" si="74"/>
        <v>0</v>
      </c>
      <c r="P343" s="76"/>
      <c r="Q343" s="76"/>
      <c r="R343" s="77">
        <f t="shared" si="78"/>
        <v>0</v>
      </c>
      <c r="S343" s="76">
        <f t="shared" si="75"/>
        <v>0</v>
      </c>
      <c r="T343" s="76"/>
      <c r="U343" s="78"/>
      <c r="V343" s="76"/>
      <c r="W343" s="78"/>
      <c r="X343" s="76"/>
      <c r="Y343" s="78"/>
      <c r="Z343" s="73">
        <f t="shared" si="76"/>
        <v>0</v>
      </c>
      <c r="AA343" s="73">
        <f t="shared" si="77"/>
        <v>0</v>
      </c>
      <c r="AB343" s="76"/>
      <c r="AC343" s="77"/>
      <c r="AD343" s="76"/>
      <c r="AE343" s="77"/>
      <c r="AF343" s="76"/>
      <c r="AG343" s="77"/>
    </row>
    <row r="344" spans="1:33" s="17" customFormat="1" ht="51.75" hidden="1" customHeight="1" x14ac:dyDescent="0.25">
      <c r="A344" s="824"/>
      <c r="B344" s="751"/>
      <c r="C344" s="763"/>
      <c r="D344" s="766"/>
      <c r="E344" s="769"/>
      <c r="F344" s="129" t="s">
        <v>578</v>
      </c>
      <c r="G344" s="92">
        <v>33</v>
      </c>
      <c r="H344" s="79">
        <v>125</v>
      </c>
      <c r="I344" s="80">
        <v>295</v>
      </c>
      <c r="J344" s="158">
        <v>0</v>
      </c>
      <c r="K344" s="81">
        <v>123168.7</v>
      </c>
      <c r="L344" s="75">
        <f t="shared" si="73"/>
        <v>0</v>
      </c>
      <c r="M344" s="76"/>
      <c r="N344" s="77"/>
      <c r="O344" s="73">
        <f t="shared" si="74"/>
        <v>0</v>
      </c>
      <c r="P344" s="76"/>
      <c r="Q344" s="76"/>
      <c r="R344" s="77">
        <f t="shared" si="78"/>
        <v>0</v>
      </c>
      <c r="S344" s="76">
        <f t="shared" si="75"/>
        <v>0</v>
      </c>
      <c r="T344" s="76"/>
      <c r="U344" s="78"/>
      <c r="V344" s="76"/>
      <c r="W344" s="78"/>
      <c r="X344" s="76"/>
      <c r="Y344" s="78"/>
      <c r="Z344" s="73">
        <f t="shared" si="76"/>
        <v>0</v>
      </c>
      <c r="AA344" s="73">
        <f t="shared" si="77"/>
        <v>0</v>
      </c>
      <c r="AB344" s="76"/>
      <c r="AC344" s="77"/>
      <c r="AD344" s="76"/>
      <c r="AE344" s="77"/>
      <c r="AF344" s="76"/>
      <c r="AG344" s="77"/>
    </row>
    <row r="345" spans="1:33" s="17" customFormat="1" ht="51.75" hidden="1" customHeight="1" x14ac:dyDescent="0.25">
      <c r="A345" s="824"/>
      <c r="B345" s="751"/>
      <c r="C345" s="763"/>
      <c r="D345" s="766"/>
      <c r="E345" s="769"/>
      <c r="F345" s="129" t="s">
        <v>579</v>
      </c>
      <c r="G345" s="92">
        <v>33</v>
      </c>
      <c r="H345" s="79">
        <v>124</v>
      </c>
      <c r="I345" s="80">
        <v>296</v>
      </c>
      <c r="J345" s="158">
        <v>0</v>
      </c>
      <c r="K345" s="81">
        <v>123168.7</v>
      </c>
      <c r="L345" s="75">
        <f t="shared" si="73"/>
        <v>0</v>
      </c>
      <c r="M345" s="76"/>
      <c r="N345" s="77"/>
      <c r="O345" s="73">
        <f t="shared" si="74"/>
        <v>0</v>
      </c>
      <c r="P345" s="76"/>
      <c r="Q345" s="76"/>
      <c r="R345" s="77">
        <f t="shared" si="78"/>
        <v>0</v>
      </c>
      <c r="S345" s="76">
        <f t="shared" si="75"/>
        <v>0</v>
      </c>
      <c r="T345" s="76"/>
      <c r="U345" s="78"/>
      <c r="V345" s="76"/>
      <c r="W345" s="78"/>
      <c r="X345" s="76"/>
      <c r="Y345" s="78"/>
      <c r="Z345" s="73">
        <f t="shared" si="76"/>
        <v>0</v>
      </c>
      <c r="AA345" s="73">
        <f t="shared" si="77"/>
        <v>0</v>
      </c>
      <c r="AB345" s="76"/>
      <c r="AC345" s="77"/>
      <c r="AD345" s="76"/>
      <c r="AE345" s="77"/>
      <c r="AF345" s="76"/>
      <c r="AG345" s="77"/>
    </row>
    <row r="346" spans="1:33" s="17" customFormat="1" ht="51.75" hidden="1" customHeight="1" x14ac:dyDescent="0.25">
      <c r="A346" s="824"/>
      <c r="B346" s="751"/>
      <c r="C346" s="763"/>
      <c r="D346" s="766"/>
      <c r="E346" s="769"/>
      <c r="F346" s="129" t="s">
        <v>580</v>
      </c>
      <c r="G346" s="92">
        <v>33</v>
      </c>
      <c r="H346" s="79">
        <v>123</v>
      </c>
      <c r="I346" s="80">
        <v>297</v>
      </c>
      <c r="J346" s="158">
        <v>0</v>
      </c>
      <c r="K346" s="81">
        <v>123168.7</v>
      </c>
      <c r="L346" s="75">
        <f t="shared" ref="L346:L409" si="79">ROUND(J346*$K346,2)</f>
        <v>0</v>
      </c>
      <c r="M346" s="76"/>
      <c r="N346" s="77"/>
      <c r="O346" s="73">
        <f t="shared" ref="O346:O409" si="80">ROUND(J346/12*AH$5,0)</f>
        <v>0</v>
      </c>
      <c r="P346" s="76"/>
      <c r="Q346" s="76"/>
      <c r="R346" s="77">
        <f t="shared" si="78"/>
        <v>0</v>
      </c>
      <c r="S346" s="76">
        <f t="shared" ref="S346:S409" si="81">J346-P346</f>
        <v>0</v>
      </c>
      <c r="T346" s="76"/>
      <c r="U346" s="78"/>
      <c r="V346" s="76"/>
      <c r="W346" s="78"/>
      <c r="X346" s="76"/>
      <c r="Y346" s="78"/>
      <c r="Z346" s="73">
        <f t="shared" ref="Z346:Z409" si="82">P346-O346</f>
        <v>0</v>
      </c>
      <c r="AA346" s="73">
        <f t="shared" ref="AA346:AA409" si="83">P346-J346</f>
        <v>0</v>
      </c>
      <c r="AB346" s="76"/>
      <c r="AC346" s="77"/>
      <c r="AD346" s="76"/>
      <c r="AE346" s="77"/>
      <c r="AF346" s="76"/>
      <c r="AG346" s="77"/>
    </row>
    <row r="347" spans="1:33" s="17" customFormat="1" ht="51.75" hidden="1" customHeight="1" x14ac:dyDescent="0.25">
      <c r="A347" s="824"/>
      <c r="B347" s="751"/>
      <c r="C347" s="763"/>
      <c r="D347" s="766"/>
      <c r="E347" s="769"/>
      <c r="F347" s="129" t="s">
        <v>581</v>
      </c>
      <c r="G347" s="92">
        <v>33</v>
      </c>
      <c r="H347" s="79">
        <v>1140</v>
      </c>
      <c r="I347" s="80">
        <v>298</v>
      </c>
      <c r="J347" s="158">
        <v>0</v>
      </c>
      <c r="K347" s="81">
        <v>123168.7</v>
      </c>
      <c r="L347" s="75">
        <f t="shared" si="79"/>
        <v>0</v>
      </c>
      <c r="M347" s="76"/>
      <c r="N347" s="77"/>
      <c r="O347" s="73">
        <f t="shared" si="80"/>
        <v>0</v>
      </c>
      <c r="P347" s="76"/>
      <c r="Q347" s="76"/>
      <c r="R347" s="77">
        <f t="shared" si="78"/>
        <v>0</v>
      </c>
      <c r="S347" s="76">
        <f t="shared" si="81"/>
        <v>0</v>
      </c>
      <c r="T347" s="76"/>
      <c r="U347" s="78"/>
      <c r="V347" s="76"/>
      <c r="W347" s="78"/>
      <c r="X347" s="76"/>
      <c r="Y347" s="78"/>
      <c r="Z347" s="73">
        <f t="shared" si="82"/>
        <v>0</v>
      </c>
      <c r="AA347" s="73">
        <f t="shared" si="83"/>
        <v>0</v>
      </c>
      <c r="AB347" s="76"/>
      <c r="AC347" s="77"/>
      <c r="AD347" s="76"/>
      <c r="AE347" s="77"/>
      <c r="AF347" s="76"/>
      <c r="AG347" s="77"/>
    </row>
    <row r="348" spans="1:33" s="17" customFormat="1" ht="51.75" hidden="1" customHeight="1" x14ac:dyDescent="0.25">
      <c r="A348" s="824"/>
      <c r="B348" s="751"/>
      <c r="C348" s="742"/>
      <c r="D348" s="755"/>
      <c r="E348" s="756"/>
      <c r="F348" s="129" t="s">
        <v>582</v>
      </c>
      <c r="G348" s="92">
        <v>33</v>
      </c>
      <c r="H348" s="79">
        <v>1139</v>
      </c>
      <c r="I348" s="80">
        <v>299</v>
      </c>
      <c r="J348" s="158">
        <v>0</v>
      </c>
      <c r="K348" s="81">
        <v>123168.7</v>
      </c>
      <c r="L348" s="75">
        <f t="shared" si="79"/>
        <v>0</v>
      </c>
      <c r="M348" s="76"/>
      <c r="N348" s="77"/>
      <c r="O348" s="73">
        <f t="shared" si="80"/>
        <v>0</v>
      </c>
      <c r="P348" s="76"/>
      <c r="Q348" s="76"/>
      <c r="R348" s="77">
        <f t="shared" si="78"/>
        <v>0</v>
      </c>
      <c r="S348" s="76">
        <f t="shared" si="81"/>
        <v>0</v>
      </c>
      <c r="T348" s="76"/>
      <c r="U348" s="78"/>
      <c r="V348" s="76"/>
      <c r="W348" s="78"/>
      <c r="X348" s="76"/>
      <c r="Y348" s="78"/>
      <c r="Z348" s="73">
        <f t="shared" si="82"/>
        <v>0</v>
      </c>
      <c r="AA348" s="73">
        <f t="shared" si="83"/>
        <v>0</v>
      </c>
      <c r="AB348" s="76"/>
      <c r="AC348" s="77"/>
      <c r="AD348" s="76"/>
      <c r="AE348" s="77"/>
      <c r="AF348" s="76"/>
      <c r="AG348" s="77"/>
    </row>
    <row r="349" spans="1:33" s="17" customFormat="1" ht="51.75" hidden="1" customHeight="1" x14ac:dyDescent="0.25">
      <c r="A349" s="824"/>
      <c r="B349" s="751"/>
      <c r="C349" s="770" t="s">
        <v>583</v>
      </c>
      <c r="D349" s="765" t="s">
        <v>584</v>
      </c>
      <c r="E349" s="768" t="s">
        <v>41</v>
      </c>
      <c r="F349" s="129" t="s">
        <v>585</v>
      </c>
      <c r="G349" s="92">
        <v>33</v>
      </c>
      <c r="H349" s="79">
        <v>1138</v>
      </c>
      <c r="I349" s="80">
        <v>300</v>
      </c>
      <c r="J349" s="158">
        <v>0</v>
      </c>
      <c r="K349" s="81">
        <v>123168.7</v>
      </c>
      <c r="L349" s="75">
        <f t="shared" si="79"/>
        <v>0</v>
      </c>
      <c r="M349" s="76"/>
      <c r="N349" s="77"/>
      <c r="O349" s="73">
        <f t="shared" si="80"/>
        <v>0</v>
      </c>
      <c r="P349" s="76"/>
      <c r="Q349" s="76"/>
      <c r="R349" s="77">
        <f t="shared" si="78"/>
        <v>0</v>
      </c>
      <c r="S349" s="76">
        <f t="shared" si="81"/>
        <v>0</v>
      </c>
      <c r="T349" s="76"/>
      <c r="U349" s="78"/>
      <c r="V349" s="76"/>
      <c r="W349" s="78"/>
      <c r="X349" s="76"/>
      <c r="Y349" s="78"/>
      <c r="Z349" s="73">
        <f t="shared" si="82"/>
        <v>0</v>
      </c>
      <c r="AA349" s="73">
        <f t="shared" si="83"/>
        <v>0</v>
      </c>
      <c r="AB349" s="76"/>
      <c r="AC349" s="77"/>
      <c r="AD349" s="76"/>
      <c r="AE349" s="77"/>
      <c r="AF349" s="76"/>
      <c r="AG349" s="77"/>
    </row>
    <row r="350" spans="1:33" s="17" customFormat="1" ht="51.75" hidden="1" customHeight="1" x14ac:dyDescent="0.25">
      <c r="A350" s="824"/>
      <c r="B350" s="751"/>
      <c r="C350" s="804"/>
      <c r="D350" s="766"/>
      <c r="E350" s="769"/>
      <c r="F350" s="129" t="s">
        <v>586</v>
      </c>
      <c r="G350" s="92">
        <v>33</v>
      </c>
      <c r="H350" s="79">
        <v>1137</v>
      </c>
      <c r="I350" s="80">
        <v>301</v>
      </c>
      <c r="J350" s="158">
        <v>0</v>
      </c>
      <c r="K350" s="81">
        <v>123168.7</v>
      </c>
      <c r="L350" s="75">
        <f t="shared" si="79"/>
        <v>0</v>
      </c>
      <c r="M350" s="76"/>
      <c r="N350" s="77"/>
      <c r="O350" s="73">
        <f t="shared" si="80"/>
        <v>0</v>
      </c>
      <c r="P350" s="76"/>
      <c r="Q350" s="76"/>
      <c r="R350" s="77">
        <f t="shared" si="78"/>
        <v>0</v>
      </c>
      <c r="S350" s="76">
        <f t="shared" si="81"/>
        <v>0</v>
      </c>
      <c r="T350" s="76"/>
      <c r="U350" s="78"/>
      <c r="V350" s="76"/>
      <c r="W350" s="78"/>
      <c r="X350" s="76"/>
      <c r="Y350" s="78"/>
      <c r="Z350" s="73">
        <f t="shared" si="82"/>
        <v>0</v>
      </c>
      <c r="AA350" s="73">
        <f t="shared" si="83"/>
        <v>0</v>
      </c>
      <c r="AB350" s="76"/>
      <c r="AC350" s="77"/>
      <c r="AD350" s="76"/>
      <c r="AE350" s="77"/>
      <c r="AF350" s="76"/>
      <c r="AG350" s="77"/>
    </row>
    <row r="351" spans="1:33" s="17" customFormat="1" ht="51.75" hidden="1" customHeight="1" x14ac:dyDescent="0.25">
      <c r="A351" s="824"/>
      <c r="B351" s="751"/>
      <c r="C351" s="771"/>
      <c r="D351" s="755"/>
      <c r="E351" s="756"/>
      <c r="F351" s="129" t="s">
        <v>587</v>
      </c>
      <c r="G351" s="92">
        <v>33</v>
      </c>
      <c r="H351" s="79">
        <v>1136</v>
      </c>
      <c r="I351" s="80">
        <v>302</v>
      </c>
      <c r="J351" s="158">
        <v>0</v>
      </c>
      <c r="K351" s="81">
        <v>123168.7</v>
      </c>
      <c r="L351" s="75">
        <f t="shared" si="79"/>
        <v>0</v>
      </c>
      <c r="M351" s="76"/>
      <c r="N351" s="77"/>
      <c r="O351" s="73">
        <f t="shared" si="80"/>
        <v>0</v>
      </c>
      <c r="P351" s="76"/>
      <c r="Q351" s="76"/>
      <c r="R351" s="77">
        <f t="shared" si="78"/>
        <v>0</v>
      </c>
      <c r="S351" s="76">
        <f t="shared" si="81"/>
        <v>0</v>
      </c>
      <c r="T351" s="76"/>
      <c r="U351" s="78"/>
      <c r="V351" s="76"/>
      <c r="W351" s="78"/>
      <c r="X351" s="76"/>
      <c r="Y351" s="78"/>
      <c r="Z351" s="73">
        <f t="shared" si="82"/>
        <v>0</v>
      </c>
      <c r="AA351" s="73">
        <f t="shared" si="83"/>
        <v>0</v>
      </c>
      <c r="AB351" s="76"/>
      <c r="AC351" s="77"/>
      <c r="AD351" s="76"/>
      <c r="AE351" s="77"/>
      <c r="AF351" s="76"/>
      <c r="AG351" s="77"/>
    </row>
    <row r="352" spans="1:33" s="17" customFormat="1" ht="51.75" hidden="1" customHeight="1" x14ac:dyDescent="0.25">
      <c r="A352" s="824"/>
      <c r="B352" s="751"/>
      <c r="C352" s="128" t="s">
        <v>588</v>
      </c>
      <c r="D352" s="90" t="s">
        <v>589</v>
      </c>
      <c r="E352" s="91" t="s">
        <v>41</v>
      </c>
      <c r="F352" s="129" t="s">
        <v>590</v>
      </c>
      <c r="G352" s="92">
        <v>33</v>
      </c>
      <c r="H352" s="79">
        <v>1135</v>
      </c>
      <c r="I352" s="80">
        <v>303</v>
      </c>
      <c r="J352" s="158">
        <v>0</v>
      </c>
      <c r="K352" s="81">
        <v>123168.7</v>
      </c>
      <c r="L352" s="75">
        <f t="shared" si="79"/>
        <v>0</v>
      </c>
      <c r="M352" s="76"/>
      <c r="N352" s="77"/>
      <c r="O352" s="73">
        <f t="shared" si="80"/>
        <v>0</v>
      </c>
      <c r="P352" s="76"/>
      <c r="Q352" s="76"/>
      <c r="R352" s="77">
        <f t="shared" si="78"/>
        <v>0</v>
      </c>
      <c r="S352" s="76">
        <f t="shared" si="81"/>
        <v>0</v>
      </c>
      <c r="T352" s="76"/>
      <c r="U352" s="78"/>
      <c r="V352" s="76"/>
      <c r="W352" s="78"/>
      <c r="X352" s="76"/>
      <c r="Y352" s="78"/>
      <c r="Z352" s="73">
        <f t="shared" si="82"/>
        <v>0</v>
      </c>
      <c r="AA352" s="73">
        <f t="shared" si="83"/>
        <v>0</v>
      </c>
      <c r="AB352" s="76"/>
      <c r="AC352" s="77"/>
      <c r="AD352" s="76"/>
      <c r="AE352" s="77"/>
      <c r="AF352" s="76"/>
      <c r="AG352" s="77"/>
    </row>
    <row r="353" spans="1:33" s="17" customFormat="1" ht="51.75" hidden="1" customHeight="1" x14ac:dyDescent="0.25">
      <c r="A353" s="824"/>
      <c r="B353" s="751"/>
      <c r="C353" s="128" t="s">
        <v>591</v>
      </c>
      <c r="D353" s="90" t="s">
        <v>476</v>
      </c>
      <c r="E353" s="91" t="s">
        <v>41</v>
      </c>
      <c r="F353" s="129" t="s">
        <v>592</v>
      </c>
      <c r="G353" s="92">
        <v>33</v>
      </c>
      <c r="H353" s="79">
        <v>122</v>
      </c>
      <c r="I353" s="80">
        <v>304</v>
      </c>
      <c r="J353" s="158">
        <v>0</v>
      </c>
      <c r="K353" s="81">
        <v>123168.7</v>
      </c>
      <c r="L353" s="75">
        <f t="shared" si="79"/>
        <v>0</v>
      </c>
      <c r="M353" s="76"/>
      <c r="N353" s="77"/>
      <c r="O353" s="73">
        <f t="shared" si="80"/>
        <v>0</v>
      </c>
      <c r="P353" s="76"/>
      <c r="Q353" s="76"/>
      <c r="R353" s="77">
        <f t="shared" si="78"/>
        <v>0</v>
      </c>
      <c r="S353" s="76">
        <f t="shared" si="81"/>
        <v>0</v>
      </c>
      <c r="T353" s="76"/>
      <c r="U353" s="78"/>
      <c r="V353" s="76"/>
      <c r="W353" s="78"/>
      <c r="X353" s="76"/>
      <c r="Y353" s="78"/>
      <c r="Z353" s="73">
        <f t="shared" si="82"/>
        <v>0</v>
      </c>
      <c r="AA353" s="73">
        <f t="shared" si="83"/>
        <v>0</v>
      </c>
      <c r="AB353" s="76"/>
      <c r="AC353" s="77"/>
      <c r="AD353" s="76"/>
      <c r="AE353" s="77"/>
      <c r="AF353" s="76"/>
      <c r="AG353" s="77"/>
    </row>
    <row r="354" spans="1:33" s="17" customFormat="1" ht="51.75" hidden="1" customHeight="1" x14ac:dyDescent="0.25">
      <c r="A354" s="824"/>
      <c r="B354" s="751"/>
      <c r="C354" s="741" t="s">
        <v>593</v>
      </c>
      <c r="D354" s="765" t="s">
        <v>594</v>
      </c>
      <c r="E354" s="768" t="s">
        <v>41</v>
      </c>
      <c r="F354" s="129" t="s">
        <v>595</v>
      </c>
      <c r="G354" s="92">
        <v>33</v>
      </c>
      <c r="H354" s="79">
        <v>1134</v>
      </c>
      <c r="I354" s="80">
        <v>305</v>
      </c>
      <c r="J354" s="158">
        <v>0</v>
      </c>
      <c r="K354" s="81">
        <v>123168.7</v>
      </c>
      <c r="L354" s="75">
        <f t="shared" si="79"/>
        <v>0</v>
      </c>
      <c r="M354" s="76"/>
      <c r="N354" s="77"/>
      <c r="O354" s="73">
        <f t="shared" si="80"/>
        <v>0</v>
      </c>
      <c r="P354" s="76"/>
      <c r="Q354" s="76"/>
      <c r="R354" s="77">
        <f t="shared" si="78"/>
        <v>0</v>
      </c>
      <c r="S354" s="76">
        <f t="shared" si="81"/>
        <v>0</v>
      </c>
      <c r="T354" s="76"/>
      <c r="U354" s="78"/>
      <c r="V354" s="76"/>
      <c r="W354" s="78"/>
      <c r="X354" s="76"/>
      <c r="Y354" s="78"/>
      <c r="Z354" s="73">
        <f t="shared" si="82"/>
        <v>0</v>
      </c>
      <c r="AA354" s="73">
        <f t="shared" si="83"/>
        <v>0</v>
      </c>
      <c r="AB354" s="76"/>
      <c r="AC354" s="77"/>
      <c r="AD354" s="76"/>
      <c r="AE354" s="77"/>
      <c r="AF354" s="76"/>
      <c r="AG354" s="77"/>
    </row>
    <row r="355" spans="1:33" s="17" customFormat="1" ht="51.75" hidden="1" customHeight="1" x14ac:dyDescent="0.25">
      <c r="A355" s="824"/>
      <c r="B355" s="751"/>
      <c r="C355" s="763"/>
      <c r="D355" s="766"/>
      <c r="E355" s="769"/>
      <c r="F355" s="129" t="s">
        <v>596</v>
      </c>
      <c r="G355" s="92">
        <v>33</v>
      </c>
      <c r="H355" s="79">
        <v>121</v>
      </c>
      <c r="I355" s="80">
        <v>306</v>
      </c>
      <c r="J355" s="158">
        <v>0</v>
      </c>
      <c r="K355" s="81">
        <v>123168.7</v>
      </c>
      <c r="L355" s="75">
        <f t="shared" si="79"/>
        <v>0</v>
      </c>
      <c r="M355" s="76"/>
      <c r="N355" s="77"/>
      <c r="O355" s="73">
        <f t="shared" si="80"/>
        <v>0</v>
      </c>
      <c r="P355" s="76"/>
      <c r="Q355" s="76"/>
      <c r="R355" s="77">
        <f t="shared" si="78"/>
        <v>0</v>
      </c>
      <c r="S355" s="76">
        <f t="shared" si="81"/>
        <v>0</v>
      </c>
      <c r="T355" s="76"/>
      <c r="U355" s="78"/>
      <c r="V355" s="76"/>
      <c r="W355" s="78"/>
      <c r="X355" s="76"/>
      <c r="Y355" s="78"/>
      <c r="Z355" s="73">
        <f t="shared" si="82"/>
        <v>0</v>
      </c>
      <c r="AA355" s="73">
        <f t="shared" si="83"/>
        <v>0</v>
      </c>
      <c r="AB355" s="76"/>
      <c r="AC355" s="77"/>
      <c r="AD355" s="76"/>
      <c r="AE355" s="77"/>
      <c r="AF355" s="76"/>
      <c r="AG355" s="77"/>
    </row>
    <row r="356" spans="1:33" s="17" customFormat="1" ht="51.75" hidden="1" customHeight="1" x14ac:dyDescent="0.25">
      <c r="A356" s="824"/>
      <c r="B356" s="751"/>
      <c r="C356" s="763"/>
      <c r="D356" s="766"/>
      <c r="E356" s="769"/>
      <c r="F356" s="129" t="s">
        <v>597</v>
      </c>
      <c r="G356" s="92">
        <v>33</v>
      </c>
      <c r="H356" s="79">
        <v>120</v>
      </c>
      <c r="I356" s="80">
        <v>307</v>
      </c>
      <c r="J356" s="158">
        <v>0</v>
      </c>
      <c r="K356" s="81">
        <v>123168.7</v>
      </c>
      <c r="L356" s="75">
        <f t="shared" si="79"/>
        <v>0</v>
      </c>
      <c r="M356" s="76"/>
      <c r="N356" s="77"/>
      <c r="O356" s="73">
        <f t="shared" si="80"/>
        <v>0</v>
      </c>
      <c r="P356" s="76"/>
      <c r="Q356" s="76"/>
      <c r="R356" s="77">
        <f t="shared" si="78"/>
        <v>0</v>
      </c>
      <c r="S356" s="76">
        <f t="shared" si="81"/>
        <v>0</v>
      </c>
      <c r="T356" s="76"/>
      <c r="U356" s="78"/>
      <c r="V356" s="76"/>
      <c r="W356" s="78"/>
      <c r="X356" s="76"/>
      <c r="Y356" s="78"/>
      <c r="Z356" s="73">
        <f t="shared" si="82"/>
        <v>0</v>
      </c>
      <c r="AA356" s="73">
        <f t="shared" si="83"/>
        <v>0</v>
      </c>
      <c r="AB356" s="76"/>
      <c r="AC356" s="77"/>
      <c r="AD356" s="76"/>
      <c r="AE356" s="77"/>
      <c r="AF356" s="76"/>
      <c r="AG356" s="77"/>
    </row>
    <row r="357" spans="1:33" s="17" customFormat="1" ht="51.75" hidden="1" customHeight="1" x14ac:dyDescent="0.25">
      <c r="A357" s="824"/>
      <c r="B357" s="751"/>
      <c r="C357" s="742"/>
      <c r="D357" s="755"/>
      <c r="E357" s="756"/>
      <c r="F357" s="129" t="s">
        <v>598</v>
      </c>
      <c r="G357" s="92">
        <v>33</v>
      </c>
      <c r="H357" s="79">
        <v>119</v>
      </c>
      <c r="I357" s="80">
        <v>308</v>
      </c>
      <c r="J357" s="158">
        <v>0</v>
      </c>
      <c r="K357" s="81">
        <v>123168.7</v>
      </c>
      <c r="L357" s="75">
        <f t="shared" si="79"/>
        <v>0</v>
      </c>
      <c r="M357" s="76"/>
      <c r="N357" s="77"/>
      <c r="O357" s="73">
        <f t="shared" si="80"/>
        <v>0</v>
      </c>
      <c r="P357" s="76"/>
      <c r="Q357" s="76"/>
      <c r="R357" s="77">
        <f t="shared" si="78"/>
        <v>0</v>
      </c>
      <c r="S357" s="76">
        <f t="shared" si="81"/>
        <v>0</v>
      </c>
      <c r="T357" s="76"/>
      <c r="U357" s="78"/>
      <c r="V357" s="76"/>
      <c r="W357" s="78"/>
      <c r="X357" s="76"/>
      <c r="Y357" s="78"/>
      <c r="Z357" s="73">
        <f t="shared" si="82"/>
        <v>0</v>
      </c>
      <c r="AA357" s="73">
        <f t="shared" si="83"/>
        <v>0</v>
      </c>
      <c r="AB357" s="76"/>
      <c r="AC357" s="77"/>
      <c r="AD357" s="76"/>
      <c r="AE357" s="77"/>
      <c r="AF357" s="76"/>
      <c r="AG357" s="77"/>
    </row>
    <row r="358" spans="1:33" s="17" customFormat="1" ht="51.75" hidden="1" customHeight="1" x14ac:dyDescent="0.25">
      <c r="A358" s="824"/>
      <c r="B358" s="751"/>
      <c r="C358" s="741" t="s">
        <v>599</v>
      </c>
      <c r="D358" s="768" t="s">
        <v>600</v>
      </c>
      <c r="E358" s="768" t="s">
        <v>41</v>
      </c>
      <c r="F358" s="129" t="s">
        <v>601</v>
      </c>
      <c r="G358" s="92">
        <v>33</v>
      </c>
      <c r="H358" s="79">
        <v>1133</v>
      </c>
      <c r="I358" s="80">
        <v>309</v>
      </c>
      <c r="J358" s="158">
        <v>0</v>
      </c>
      <c r="K358" s="81">
        <v>123168.7</v>
      </c>
      <c r="L358" s="75">
        <f t="shared" si="79"/>
        <v>0</v>
      </c>
      <c r="M358" s="76"/>
      <c r="N358" s="77"/>
      <c r="O358" s="73">
        <f t="shared" si="80"/>
        <v>0</v>
      </c>
      <c r="P358" s="76"/>
      <c r="Q358" s="76"/>
      <c r="R358" s="77">
        <f t="shared" si="78"/>
        <v>0</v>
      </c>
      <c r="S358" s="76">
        <f t="shared" si="81"/>
        <v>0</v>
      </c>
      <c r="T358" s="76"/>
      <c r="U358" s="78"/>
      <c r="V358" s="76"/>
      <c r="W358" s="78"/>
      <c r="X358" s="76"/>
      <c r="Y358" s="78"/>
      <c r="Z358" s="73">
        <f t="shared" si="82"/>
        <v>0</v>
      </c>
      <c r="AA358" s="73">
        <f t="shared" si="83"/>
        <v>0</v>
      </c>
      <c r="AB358" s="76"/>
      <c r="AC358" s="77"/>
      <c r="AD358" s="76"/>
      <c r="AE358" s="77"/>
      <c r="AF358" s="76"/>
      <c r="AG358" s="77"/>
    </row>
    <row r="359" spans="1:33" s="17" customFormat="1" ht="51.75" hidden="1" customHeight="1" x14ac:dyDescent="0.25">
      <c r="A359" s="824"/>
      <c r="B359" s="751"/>
      <c r="C359" s="763"/>
      <c r="D359" s="769"/>
      <c r="E359" s="769"/>
      <c r="F359" s="129" t="s">
        <v>602</v>
      </c>
      <c r="G359" s="92">
        <v>33</v>
      </c>
      <c r="H359" s="79">
        <v>118</v>
      </c>
      <c r="I359" s="80">
        <v>310</v>
      </c>
      <c r="J359" s="158">
        <v>0</v>
      </c>
      <c r="K359" s="81">
        <v>123168.7</v>
      </c>
      <c r="L359" s="75">
        <f t="shared" si="79"/>
        <v>0</v>
      </c>
      <c r="M359" s="76"/>
      <c r="N359" s="77"/>
      <c r="O359" s="73">
        <f t="shared" si="80"/>
        <v>0</v>
      </c>
      <c r="P359" s="76"/>
      <c r="Q359" s="76"/>
      <c r="R359" s="77">
        <f t="shared" si="78"/>
        <v>0</v>
      </c>
      <c r="S359" s="76">
        <f t="shared" si="81"/>
        <v>0</v>
      </c>
      <c r="T359" s="76"/>
      <c r="U359" s="78"/>
      <c r="V359" s="76"/>
      <c r="W359" s="78"/>
      <c r="X359" s="76"/>
      <c r="Y359" s="78"/>
      <c r="Z359" s="73">
        <f t="shared" si="82"/>
        <v>0</v>
      </c>
      <c r="AA359" s="73">
        <f t="shared" si="83"/>
        <v>0</v>
      </c>
      <c r="AB359" s="76"/>
      <c r="AC359" s="77"/>
      <c r="AD359" s="76"/>
      <c r="AE359" s="77"/>
      <c r="AF359" s="76"/>
      <c r="AG359" s="77"/>
    </row>
    <row r="360" spans="1:33" s="17" customFormat="1" ht="51.75" hidden="1" customHeight="1" x14ac:dyDescent="0.25">
      <c r="A360" s="824"/>
      <c r="B360" s="751"/>
      <c r="C360" s="763"/>
      <c r="D360" s="769"/>
      <c r="E360" s="769"/>
      <c r="F360" s="129" t="s">
        <v>603</v>
      </c>
      <c r="G360" s="92">
        <v>33</v>
      </c>
      <c r="H360" s="79">
        <v>1132</v>
      </c>
      <c r="I360" s="80">
        <v>311</v>
      </c>
      <c r="J360" s="158">
        <v>0</v>
      </c>
      <c r="K360" s="81">
        <v>123168.7</v>
      </c>
      <c r="L360" s="75">
        <f t="shared" si="79"/>
        <v>0</v>
      </c>
      <c r="M360" s="76"/>
      <c r="N360" s="77"/>
      <c r="O360" s="73">
        <f t="shared" si="80"/>
        <v>0</v>
      </c>
      <c r="P360" s="76"/>
      <c r="Q360" s="76"/>
      <c r="R360" s="77">
        <f t="shared" si="78"/>
        <v>0</v>
      </c>
      <c r="S360" s="76">
        <f t="shared" si="81"/>
        <v>0</v>
      </c>
      <c r="T360" s="76"/>
      <c r="U360" s="78"/>
      <c r="V360" s="76"/>
      <c r="W360" s="78"/>
      <c r="X360" s="76"/>
      <c r="Y360" s="78"/>
      <c r="Z360" s="73">
        <f t="shared" si="82"/>
        <v>0</v>
      </c>
      <c r="AA360" s="73">
        <f t="shared" si="83"/>
        <v>0</v>
      </c>
      <c r="AB360" s="76"/>
      <c r="AC360" s="77"/>
      <c r="AD360" s="76"/>
      <c r="AE360" s="77"/>
      <c r="AF360" s="76"/>
      <c r="AG360" s="77"/>
    </row>
    <row r="361" spans="1:33" s="17" customFormat="1" ht="51.75" hidden="1" customHeight="1" x14ac:dyDescent="0.25">
      <c r="A361" s="824"/>
      <c r="B361" s="751"/>
      <c r="C361" s="763"/>
      <c r="D361" s="769"/>
      <c r="E361" s="769"/>
      <c r="F361" s="129" t="s">
        <v>604</v>
      </c>
      <c r="G361" s="92">
        <v>33</v>
      </c>
      <c r="H361" s="79">
        <v>1131</v>
      </c>
      <c r="I361" s="80">
        <v>312</v>
      </c>
      <c r="J361" s="158">
        <v>0</v>
      </c>
      <c r="K361" s="81">
        <v>123168.7</v>
      </c>
      <c r="L361" s="75">
        <f t="shared" si="79"/>
        <v>0</v>
      </c>
      <c r="M361" s="76"/>
      <c r="N361" s="77"/>
      <c r="O361" s="73">
        <f t="shared" si="80"/>
        <v>0</v>
      </c>
      <c r="P361" s="76"/>
      <c r="Q361" s="76"/>
      <c r="R361" s="77">
        <f t="shared" si="78"/>
        <v>0</v>
      </c>
      <c r="S361" s="76">
        <f t="shared" si="81"/>
        <v>0</v>
      </c>
      <c r="T361" s="76"/>
      <c r="U361" s="78"/>
      <c r="V361" s="76"/>
      <c r="W361" s="78"/>
      <c r="X361" s="76"/>
      <c r="Y361" s="78"/>
      <c r="Z361" s="73">
        <f t="shared" si="82"/>
        <v>0</v>
      </c>
      <c r="AA361" s="73">
        <f t="shared" si="83"/>
        <v>0</v>
      </c>
      <c r="AB361" s="76"/>
      <c r="AC361" s="77"/>
      <c r="AD361" s="76"/>
      <c r="AE361" s="77"/>
      <c r="AF361" s="76"/>
      <c r="AG361" s="77"/>
    </row>
    <row r="362" spans="1:33" s="17" customFormat="1" ht="51.75" hidden="1" customHeight="1" x14ac:dyDescent="0.25">
      <c r="A362" s="824"/>
      <c r="B362" s="751"/>
      <c r="C362" s="763"/>
      <c r="D362" s="769"/>
      <c r="E362" s="769"/>
      <c r="F362" s="129" t="s">
        <v>507</v>
      </c>
      <c r="G362" s="92">
        <v>33</v>
      </c>
      <c r="H362" s="79">
        <v>1130</v>
      </c>
      <c r="I362" s="80">
        <v>314</v>
      </c>
      <c r="J362" s="158">
        <v>0</v>
      </c>
      <c r="K362" s="81">
        <v>123168.7</v>
      </c>
      <c r="L362" s="75">
        <f t="shared" si="79"/>
        <v>0</v>
      </c>
      <c r="M362" s="76"/>
      <c r="N362" s="77"/>
      <c r="O362" s="73">
        <f t="shared" si="80"/>
        <v>0</v>
      </c>
      <c r="P362" s="76"/>
      <c r="Q362" s="76"/>
      <c r="R362" s="77">
        <f t="shared" si="78"/>
        <v>0</v>
      </c>
      <c r="S362" s="76">
        <f t="shared" si="81"/>
        <v>0</v>
      </c>
      <c r="T362" s="76"/>
      <c r="U362" s="78"/>
      <c r="V362" s="76"/>
      <c r="W362" s="78"/>
      <c r="X362" s="76"/>
      <c r="Y362" s="78"/>
      <c r="Z362" s="73">
        <f t="shared" si="82"/>
        <v>0</v>
      </c>
      <c r="AA362" s="73">
        <f t="shared" si="83"/>
        <v>0</v>
      </c>
      <c r="AB362" s="76"/>
      <c r="AC362" s="77"/>
      <c r="AD362" s="76"/>
      <c r="AE362" s="77"/>
      <c r="AF362" s="76"/>
      <c r="AG362" s="77"/>
    </row>
    <row r="363" spans="1:33" s="17" customFormat="1" ht="51.75" hidden="1" customHeight="1" x14ac:dyDescent="0.25">
      <c r="A363" s="824"/>
      <c r="B363" s="751"/>
      <c r="C363" s="742"/>
      <c r="D363" s="756"/>
      <c r="E363" s="756"/>
      <c r="F363" s="232" t="s">
        <v>605</v>
      </c>
      <c r="G363" s="233">
        <v>33</v>
      </c>
      <c r="H363" s="234">
        <v>117</v>
      </c>
      <c r="I363" s="89">
        <v>575</v>
      </c>
      <c r="J363" s="158">
        <v>0</v>
      </c>
      <c r="K363" s="81">
        <v>123168.7</v>
      </c>
      <c r="L363" s="75">
        <f t="shared" si="79"/>
        <v>0</v>
      </c>
      <c r="M363" s="76"/>
      <c r="N363" s="77"/>
      <c r="O363" s="73">
        <f t="shared" si="80"/>
        <v>0</v>
      </c>
      <c r="P363" s="76"/>
      <c r="Q363" s="76"/>
      <c r="R363" s="77">
        <f t="shared" si="78"/>
        <v>0</v>
      </c>
      <c r="S363" s="76">
        <f t="shared" si="81"/>
        <v>0</v>
      </c>
      <c r="T363" s="76"/>
      <c r="U363" s="78"/>
      <c r="V363" s="76"/>
      <c r="W363" s="78"/>
      <c r="X363" s="76"/>
      <c r="Y363" s="78"/>
      <c r="Z363" s="73">
        <f t="shared" si="82"/>
        <v>0</v>
      </c>
      <c r="AA363" s="73">
        <f t="shared" si="83"/>
        <v>0</v>
      </c>
      <c r="AB363" s="76"/>
      <c r="AC363" s="77"/>
      <c r="AD363" s="76"/>
      <c r="AE363" s="77"/>
      <c r="AF363" s="76"/>
      <c r="AG363" s="77"/>
    </row>
    <row r="364" spans="1:33" s="17" customFormat="1" ht="51.75" hidden="1" customHeight="1" x14ac:dyDescent="0.25">
      <c r="A364" s="824"/>
      <c r="B364" s="751"/>
      <c r="C364" s="770" t="s">
        <v>606</v>
      </c>
      <c r="D364" s="90" t="s">
        <v>607</v>
      </c>
      <c r="E364" s="91" t="s">
        <v>41</v>
      </c>
      <c r="F364" s="129" t="s">
        <v>608</v>
      </c>
      <c r="G364" s="92">
        <v>33</v>
      </c>
      <c r="H364" s="79">
        <v>116</v>
      </c>
      <c r="I364" s="80">
        <v>315</v>
      </c>
      <c r="J364" s="158">
        <v>0</v>
      </c>
      <c r="K364" s="81">
        <v>123168.7</v>
      </c>
      <c r="L364" s="75">
        <f t="shared" si="79"/>
        <v>0</v>
      </c>
      <c r="M364" s="76"/>
      <c r="N364" s="77"/>
      <c r="O364" s="73">
        <f t="shared" si="80"/>
        <v>0</v>
      </c>
      <c r="P364" s="76"/>
      <c r="Q364" s="76"/>
      <c r="R364" s="77">
        <f t="shared" si="78"/>
        <v>0</v>
      </c>
      <c r="S364" s="76">
        <f t="shared" si="81"/>
        <v>0</v>
      </c>
      <c r="T364" s="76"/>
      <c r="U364" s="78"/>
      <c r="V364" s="76"/>
      <c r="W364" s="78"/>
      <c r="X364" s="76"/>
      <c r="Y364" s="78"/>
      <c r="Z364" s="73">
        <f t="shared" si="82"/>
        <v>0</v>
      </c>
      <c r="AA364" s="73">
        <f t="shared" si="83"/>
        <v>0</v>
      </c>
      <c r="AB364" s="76"/>
      <c r="AC364" s="77"/>
      <c r="AD364" s="76"/>
      <c r="AE364" s="77"/>
      <c r="AF364" s="76"/>
      <c r="AG364" s="77"/>
    </row>
    <row r="365" spans="1:33" s="17" customFormat="1" ht="51.75" hidden="1" customHeight="1" x14ac:dyDescent="0.25">
      <c r="A365" s="824"/>
      <c r="B365" s="751"/>
      <c r="C365" s="771"/>
      <c r="D365" s="90" t="s">
        <v>609</v>
      </c>
      <c r="E365" s="91" t="s">
        <v>41</v>
      </c>
      <c r="F365" s="129" t="s">
        <v>610</v>
      </c>
      <c r="G365" s="92">
        <v>33</v>
      </c>
      <c r="H365" s="79">
        <v>115</v>
      </c>
      <c r="I365" s="80">
        <v>316</v>
      </c>
      <c r="J365" s="158">
        <v>0</v>
      </c>
      <c r="K365" s="81">
        <v>123168.7</v>
      </c>
      <c r="L365" s="75">
        <f t="shared" si="79"/>
        <v>0</v>
      </c>
      <c r="M365" s="76"/>
      <c r="N365" s="77"/>
      <c r="O365" s="73">
        <f t="shared" si="80"/>
        <v>0</v>
      </c>
      <c r="P365" s="76"/>
      <c r="Q365" s="76"/>
      <c r="R365" s="77">
        <f t="shared" si="78"/>
        <v>0</v>
      </c>
      <c r="S365" s="76">
        <f t="shared" si="81"/>
        <v>0</v>
      </c>
      <c r="T365" s="76"/>
      <c r="U365" s="78"/>
      <c r="V365" s="76"/>
      <c r="W365" s="78"/>
      <c r="X365" s="76"/>
      <c r="Y365" s="78"/>
      <c r="Z365" s="73">
        <f t="shared" si="82"/>
        <v>0</v>
      </c>
      <c r="AA365" s="73">
        <f t="shared" si="83"/>
        <v>0</v>
      </c>
      <c r="AB365" s="76"/>
      <c r="AC365" s="77"/>
      <c r="AD365" s="76"/>
      <c r="AE365" s="77"/>
      <c r="AF365" s="76"/>
      <c r="AG365" s="77"/>
    </row>
    <row r="366" spans="1:33" s="17" customFormat="1" ht="51.75" hidden="1" customHeight="1" x14ac:dyDescent="0.25">
      <c r="A366" s="824"/>
      <c r="B366" s="751"/>
      <c r="C366" s="128" t="s">
        <v>611</v>
      </c>
      <c r="D366" s="90" t="s">
        <v>612</v>
      </c>
      <c r="E366" s="91" t="s">
        <v>41</v>
      </c>
      <c r="F366" s="129" t="s">
        <v>613</v>
      </c>
      <c r="G366" s="92">
        <v>33</v>
      </c>
      <c r="H366" s="79">
        <v>1082</v>
      </c>
      <c r="I366" s="80">
        <v>317</v>
      </c>
      <c r="J366" s="158">
        <v>0</v>
      </c>
      <c r="K366" s="81">
        <v>123168.7</v>
      </c>
      <c r="L366" s="75">
        <f t="shared" si="79"/>
        <v>0</v>
      </c>
      <c r="M366" s="76"/>
      <c r="N366" s="77"/>
      <c r="O366" s="73">
        <f t="shared" si="80"/>
        <v>0</v>
      </c>
      <c r="P366" s="76"/>
      <c r="Q366" s="76"/>
      <c r="R366" s="77">
        <f t="shared" si="78"/>
        <v>0</v>
      </c>
      <c r="S366" s="76">
        <f t="shared" si="81"/>
        <v>0</v>
      </c>
      <c r="T366" s="76"/>
      <c r="U366" s="78"/>
      <c r="V366" s="76"/>
      <c r="W366" s="78"/>
      <c r="X366" s="76"/>
      <c r="Y366" s="78"/>
      <c r="Z366" s="73">
        <f t="shared" si="82"/>
        <v>0</v>
      </c>
      <c r="AA366" s="73">
        <f t="shared" si="83"/>
        <v>0</v>
      </c>
      <c r="AB366" s="76"/>
      <c r="AC366" s="77"/>
      <c r="AD366" s="76"/>
      <c r="AE366" s="77"/>
      <c r="AF366" s="76"/>
      <c r="AG366" s="77"/>
    </row>
    <row r="367" spans="1:33" s="17" customFormat="1" ht="51.75" hidden="1" customHeight="1" x14ac:dyDescent="0.25">
      <c r="A367" s="824"/>
      <c r="B367" s="751"/>
      <c r="C367" s="770" t="s">
        <v>614</v>
      </c>
      <c r="D367" s="765" t="s">
        <v>615</v>
      </c>
      <c r="E367" s="768" t="s">
        <v>41</v>
      </c>
      <c r="F367" s="129" t="s">
        <v>616</v>
      </c>
      <c r="G367" s="92">
        <v>33</v>
      </c>
      <c r="H367" s="79">
        <v>1129</v>
      </c>
      <c r="I367" s="80">
        <v>318</v>
      </c>
      <c r="J367" s="158">
        <v>0</v>
      </c>
      <c r="K367" s="81">
        <v>123168.7</v>
      </c>
      <c r="L367" s="75">
        <f t="shared" si="79"/>
        <v>0</v>
      </c>
      <c r="M367" s="76"/>
      <c r="N367" s="77"/>
      <c r="O367" s="73">
        <f t="shared" si="80"/>
        <v>0</v>
      </c>
      <c r="P367" s="76"/>
      <c r="Q367" s="76"/>
      <c r="R367" s="77">
        <f t="shared" si="78"/>
        <v>0</v>
      </c>
      <c r="S367" s="76">
        <f t="shared" si="81"/>
        <v>0</v>
      </c>
      <c r="T367" s="76"/>
      <c r="U367" s="78"/>
      <c r="V367" s="76"/>
      <c r="W367" s="78"/>
      <c r="X367" s="76"/>
      <c r="Y367" s="78"/>
      <c r="Z367" s="73">
        <f t="shared" si="82"/>
        <v>0</v>
      </c>
      <c r="AA367" s="73">
        <f t="shared" si="83"/>
        <v>0</v>
      </c>
      <c r="AB367" s="76"/>
      <c r="AC367" s="77"/>
      <c r="AD367" s="76"/>
      <c r="AE367" s="77"/>
      <c r="AF367" s="76"/>
      <c r="AG367" s="77"/>
    </row>
    <row r="368" spans="1:33" s="17" customFormat="1" ht="51.75" hidden="1" customHeight="1" x14ac:dyDescent="0.25">
      <c r="A368" s="824"/>
      <c r="B368" s="751"/>
      <c r="C368" s="804"/>
      <c r="D368" s="766"/>
      <c r="E368" s="769"/>
      <c r="F368" s="129" t="s">
        <v>617</v>
      </c>
      <c r="G368" s="92">
        <v>33</v>
      </c>
      <c r="H368" s="79">
        <v>114</v>
      </c>
      <c r="I368" s="80">
        <v>319</v>
      </c>
      <c r="J368" s="158">
        <v>0</v>
      </c>
      <c r="K368" s="81">
        <v>123168.7</v>
      </c>
      <c r="L368" s="75">
        <f t="shared" si="79"/>
        <v>0</v>
      </c>
      <c r="M368" s="76"/>
      <c r="N368" s="77"/>
      <c r="O368" s="73">
        <f t="shared" si="80"/>
        <v>0</v>
      </c>
      <c r="P368" s="76"/>
      <c r="Q368" s="76"/>
      <c r="R368" s="77">
        <f t="shared" si="78"/>
        <v>0</v>
      </c>
      <c r="S368" s="76">
        <f t="shared" si="81"/>
        <v>0</v>
      </c>
      <c r="T368" s="76"/>
      <c r="U368" s="78"/>
      <c r="V368" s="76"/>
      <c r="W368" s="78"/>
      <c r="X368" s="76"/>
      <c r="Y368" s="78"/>
      <c r="Z368" s="73">
        <f t="shared" si="82"/>
        <v>0</v>
      </c>
      <c r="AA368" s="73">
        <f t="shared" si="83"/>
        <v>0</v>
      </c>
      <c r="AB368" s="76"/>
      <c r="AC368" s="77"/>
      <c r="AD368" s="76"/>
      <c r="AE368" s="77"/>
      <c r="AF368" s="76"/>
      <c r="AG368" s="77"/>
    </row>
    <row r="369" spans="1:33" s="17" customFormat="1" ht="51.75" hidden="1" customHeight="1" x14ac:dyDescent="0.25">
      <c r="A369" s="824"/>
      <c r="B369" s="751"/>
      <c r="C369" s="804"/>
      <c r="D369" s="766"/>
      <c r="E369" s="769"/>
      <c r="F369" s="129" t="s">
        <v>618</v>
      </c>
      <c r="G369" s="92">
        <v>33</v>
      </c>
      <c r="H369" s="79">
        <v>113</v>
      </c>
      <c r="I369" s="80">
        <v>320</v>
      </c>
      <c r="J369" s="158">
        <v>0</v>
      </c>
      <c r="K369" s="81">
        <v>123168.7</v>
      </c>
      <c r="L369" s="75">
        <f t="shared" si="79"/>
        <v>0</v>
      </c>
      <c r="M369" s="76"/>
      <c r="N369" s="77"/>
      <c r="O369" s="73">
        <f t="shared" si="80"/>
        <v>0</v>
      </c>
      <c r="P369" s="76"/>
      <c r="Q369" s="76"/>
      <c r="R369" s="77">
        <f t="shared" si="78"/>
        <v>0</v>
      </c>
      <c r="S369" s="76">
        <f t="shared" si="81"/>
        <v>0</v>
      </c>
      <c r="T369" s="76"/>
      <c r="U369" s="78"/>
      <c r="V369" s="76"/>
      <c r="W369" s="78"/>
      <c r="X369" s="76"/>
      <c r="Y369" s="78"/>
      <c r="Z369" s="73">
        <f t="shared" si="82"/>
        <v>0</v>
      </c>
      <c r="AA369" s="73">
        <f t="shared" si="83"/>
        <v>0</v>
      </c>
      <c r="AB369" s="76"/>
      <c r="AC369" s="77"/>
      <c r="AD369" s="76"/>
      <c r="AE369" s="77"/>
      <c r="AF369" s="76"/>
      <c r="AG369" s="77"/>
    </row>
    <row r="370" spans="1:33" s="17" customFormat="1" ht="51.75" hidden="1" customHeight="1" x14ac:dyDescent="0.25">
      <c r="A370" s="824"/>
      <c r="B370" s="751"/>
      <c r="C370" s="771"/>
      <c r="D370" s="755"/>
      <c r="E370" s="756"/>
      <c r="F370" s="129" t="s">
        <v>619</v>
      </c>
      <c r="G370" s="92">
        <v>33</v>
      </c>
      <c r="H370" s="79">
        <v>112</v>
      </c>
      <c r="I370" s="80">
        <v>321</v>
      </c>
      <c r="J370" s="158">
        <v>0</v>
      </c>
      <c r="K370" s="81">
        <v>123168.7</v>
      </c>
      <c r="L370" s="75">
        <f t="shared" si="79"/>
        <v>0</v>
      </c>
      <c r="M370" s="76"/>
      <c r="N370" s="77"/>
      <c r="O370" s="73">
        <f t="shared" si="80"/>
        <v>0</v>
      </c>
      <c r="P370" s="76"/>
      <c r="Q370" s="76"/>
      <c r="R370" s="77">
        <f t="shared" si="78"/>
        <v>0</v>
      </c>
      <c r="S370" s="76">
        <f t="shared" si="81"/>
        <v>0</v>
      </c>
      <c r="T370" s="76"/>
      <c r="U370" s="78"/>
      <c r="V370" s="76"/>
      <c r="W370" s="78"/>
      <c r="X370" s="76"/>
      <c r="Y370" s="78"/>
      <c r="Z370" s="73">
        <f t="shared" si="82"/>
        <v>0</v>
      </c>
      <c r="AA370" s="73">
        <f t="shared" si="83"/>
        <v>0</v>
      </c>
      <c r="AB370" s="76"/>
      <c r="AC370" s="77"/>
      <c r="AD370" s="76"/>
      <c r="AE370" s="77"/>
      <c r="AF370" s="76"/>
      <c r="AG370" s="77"/>
    </row>
    <row r="371" spans="1:33" s="17" customFormat="1" ht="51.75" hidden="1" customHeight="1" x14ac:dyDescent="0.25">
      <c r="A371" s="824"/>
      <c r="B371" s="751"/>
      <c r="C371" s="231" t="s">
        <v>429</v>
      </c>
      <c r="D371" s="90" t="s">
        <v>620</v>
      </c>
      <c r="E371" s="91" t="s">
        <v>41</v>
      </c>
      <c r="F371" s="129" t="s">
        <v>621</v>
      </c>
      <c r="G371" s="92">
        <v>33</v>
      </c>
      <c r="H371" s="79">
        <v>1128</v>
      </c>
      <c r="I371" s="80">
        <v>322</v>
      </c>
      <c r="J371" s="158">
        <v>0</v>
      </c>
      <c r="K371" s="81">
        <v>123168.7</v>
      </c>
      <c r="L371" s="75">
        <f t="shared" si="79"/>
        <v>0</v>
      </c>
      <c r="M371" s="76"/>
      <c r="N371" s="77"/>
      <c r="O371" s="73">
        <f t="shared" si="80"/>
        <v>0</v>
      </c>
      <c r="P371" s="76"/>
      <c r="Q371" s="76"/>
      <c r="R371" s="77">
        <f t="shared" si="78"/>
        <v>0</v>
      </c>
      <c r="S371" s="76">
        <f t="shared" si="81"/>
        <v>0</v>
      </c>
      <c r="T371" s="76"/>
      <c r="U371" s="78"/>
      <c r="V371" s="76"/>
      <c r="W371" s="78"/>
      <c r="X371" s="76"/>
      <c r="Y371" s="78"/>
      <c r="Z371" s="73">
        <f t="shared" si="82"/>
        <v>0</v>
      </c>
      <c r="AA371" s="73">
        <f t="shared" si="83"/>
        <v>0</v>
      </c>
      <c r="AB371" s="76"/>
      <c r="AC371" s="77"/>
      <c r="AD371" s="76"/>
      <c r="AE371" s="77"/>
      <c r="AF371" s="76"/>
      <c r="AG371" s="77"/>
    </row>
    <row r="372" spans="1:33" s="17" customFormat="1" ht="51.75" hidden="1" customHeight="1" x14ac:dyDescent="0.25">
      <c r="A372" s="824"/>
      <c r="B372" s="751"/>
      <c r="C372" s="770" t="s">
        <v>437</v>
      </c>
      <c r="D372" s="765" t="s">
        <v>622</v>
      </c>
      <c r="E372" s="768" t="s">
        <v>41</v>
      </c>
      <c r="F372" s="129" t="s">
        <v>623</v>
      </c>
      <c r="G372" s="92">
        <v>33</v>
      </c>
      <c r="H372" s="79">
        <v>1127</v>
      </c>
      <c r="I372" s="80">
        <v>323</v>
      </c>
      <c r="J372" s="158">
        <v>0</v>
      </c>
      <c r="K372" s="81">
        <v>123168.7</v>
      </c>
      <c r="L372" s="75">
        <f t="shared" si="79"/>
        <v>0</v>
      </c>
      <c r="M372" s="76"/>
      <c r="N372" s="77"/>
      <c r="O372" s="73">
        <f t="shared" si="80"/>
        <v>0</v>
      </c>
      <c r="P372" s="76"/>
      <c r="Q372" s="76"/>
      <c r="R372" s="77">
        <f t="shared" si="78"/>
        <v>0</v>
      </c>
      <c r="S372" s="76">
        <f t="shared" si="81"/>
        <v>0</v>
      </c>
      <c r="T372" s="76"/>
      <c r="U372" s="78"/>
      <c r="V372" s="76"/>
      <c r="W372" s="78"/>
      <c r="X372" s="76"/>
      <c r="Y372" s="78"/>
      <c r="Z372" s="73">
        <f t="shared" si="82"/>
        <v>0</v>
      </c>
      <c r="AA372" s="73">
        <f t="shared" si="83"/>
        <v>0</v>
      </c>
      <c r="AB372" s="76"/>
      <c r="AC372" s="77"/>
      <c r="AD372" s="76"/>
      <c r="AE372" s="77"/>
      <c r="AF372" s="76"/>
      <c r="AG372" s="77"/>
    </row>
    <row r="373" spans="1:33" s="17" customFormat="1" ht="51.75" hidden="1" customHeight="1" x14ac:dyDescent="0.25">
      <c r="A373" s="824"/>
      <c r="B373" s="751"/>
      <c r="C373" s="804"/>
      <c r="D373" s="766"/>
      <c r="E373" s="769"/>
      <c r="F373" s="129" t="s">
        <v>624</v>
      </c>
      <c r="G373" s="92">
        <v>33</v>
      </c>
      <c r="H373" s="79">
        <v>111</v>
      </c>
      <c r="I373" s="80">
        <v>324</v>
      </c>
      <c r="J373" s="158">
        <v>0</v>
      </c>
      <c r="K373" s="81">
        <v>123168.7</v>
      </c>
      <c r="L373" s="75">
        <f t="shared" si="79"/>
        <v>0</v>
      </c>
      <c r="M373" s="76"/>
      <c r="N373" s="77"/>
      <c r="O373" s="73">
        <f t="shared" si="80"/>
        <v>0</v>
      </c>
      <c r="P373" s="76"/>
      <c r="Q373" s="76"/>
      <c r="R373" s="77">
        <f t="shared" si="78"/>
        <v>0</v>
      </c>
      <c r="S373" s="76">
        <f t="shared" si="81"/>
        <v>0</v>
      </c>
      <c r="T373" s="76"/>
      <c r="U373" s="78"/>
      <c r="V373" s="76"/>
      <c r="W373" s="78"/>
      <c r="X373" s="76"/>
      <c r="Y373" s="78"/>
      <c r="Z373" s="73">
        <f t="shared" si="82"/>
        <v>0</v>
      </c>
      <c r="AA373" s="73">
        <f t="shared" si="83"/>
        <v>0</v>
      </c>
      <c r="AB373" s="76"/>
      <c r="AC373" s="77"/>
      <c r="AD373" s="76"/>
      <c r="AE373" s="77"/>
      <c r="AF373" s="76"/>
      <c r="AG373" s="77"/>
    </row>
    <row r="374" spans="1:33" s="17" customFormat="1" ht="51.75" hidden="1" customHeight="1" x14ac:dyDescent="0.25">
      <c r="A374" s="824"/>
      <c r="B374" s="751"/>
      <c r="C374" s="771"/>
      <c r="D374" s="755"/>
      <c r="E374" s="756"/>
      <c r="F374" s="129" t="s">
        <v>625</v>
      </c>
      <c r="G374" s="92">
        <v>33</v>
      </c>
      <c r="H374" s="79">
        <v>110</v>
      </c>
      <c r="I374" s="80">
        <v>325</v>
      </c>
      <c r="J374" s="158">
        <v>0</v>
      </c>
      <c r="K374" s="81">
        <v>123168.7</v>
      </c>
      <c r="L374" s="75">
        <f t="shared" si="79"/>
        <v>0</v>
      </c>
      <c r="M374" s="76"/>
      <c r="N374" s="77"/>
      <c r="O374" s="73">
        <f t="shared" si="80"/>
        <v>0</v>
      </c>
      <c r="P374" s="76"/>
      <c r="Q374" s="76"/>
      <c r="R374" s="77">
        <f t="shared" si="78"/>
        <v>0</v>
      </c>
      <c r="S374" s="76">
        <f t="shared" si="81"/>
        <v>0</v>
      </c>
      <c r="T374" s="76"/>
      <c r="U374" s="78"/>
      <c r="V374" s="76"/>
      <c r="W374" s="78"/>
      <c r="X374" s="76"/>
      <c r="Y374" s="78"/>
      <c r="Z374" s="73">
        <f t="shared" si="82"/>
        <v>0</v>
      </c>
      <c r="AA374" s="73">
        <f t="shared" si="83"/>
        <v>0</v>
      </c>
      <c r="AB374" s="76"/>
      <c r="AC374" s="77"/>
      <c r="AD374" s="76"/>
      <c r="AE374" s="77"/>
      <c r="AF374" s="76"/>
      <c r="AG374" s="77"/>
    </row>
    <row r="375" spans="1:33" s="17" customFormat="1" ht="51.75" hidden="1" customHeight="1" x14ac:dyDescent="0.25">
      <c r="A375" s="824"/>
      <c r="B375" s="751"/>
      <c r="C375" s="770" t="s">
        <v>442</v>
      </c>
      <c r="D375" s="765" t="s">
        <v>626</v>
      </c>
      <c r="E375" s="768" t="s">
        <v>41</v>
      </c>
      <c r="F375" s="129" t="s">
        <v>627</v>
      </c>
      <c r="G375" s="92">
        <v>33</v>
      </c>
      <c r="H375" s="79">
        <v>109</v>
      </c>
      <c r="I375" s="80">
        <v>326</v>
      </c>
      <c r="J375" s="158">
        <v>0</v>
      </c>
      <c r="K375" s="81">
        <v>123168.7</v>
      </c>
      <c r="L375" s="75">
        <f t="shared" si="79"/>
        <v>0</v>
      </c>
      <c r="M375" s="76"/>
      <c r="N375" s="77"/>
      <c r="O375" s="73">
        <f t="shared" si="80"/>
        <v>0</v>
      </c>
      <c r="P375" s="76"/>
      <c r="Q375" s="76"/>
      <c r="R375" s="77">
        <f t="shared" si="78"/>
        <v>0</v>
      </c>
      <c r="S375" s="76">
        <f t="shared" si="81"/>
        <v>0</v>
      </c>
      <c r="T375" s="76"/>
      <c r="U375" s="78"/>
      <c r="V375" s="76"/>
      <c r="W375" s="78"/>
      <c r="X375" s="76"/>
      <c r="Y375" s="78"/>
      <c r="Z375" s="73">
        <f t="shared" si="82"/>
        <v>0</v>
      </c>
      <c r="AA375" s="73">
        <f t="shared" si="83"/>
        <v>0</v>
      </c>
      <c r="AB375" s="76"/>
      <c r="AC375" s="77"/>
      <c r="AD375" s="76"/>
      <c r="AE375" s="77"/>
      <c r="AF375" s="76"/>
      <c r="AG375" s="77"/>
    </row>
    <row r="376" spans="1:33" s="17" customFormat="1" ht="51.75" hidden="1" customHeight="1" x14ac:dyDescent="0.25">
      <c r="A376" s="824"/>
      <c r="B376" s="751"/>
      <c r="C376" s="804"/>
      <c r="D376" s="766"/>
      <c r="E376" s="769"/>
      <c r="F376" s="129" t="s">
        <v>628</v>
      </c>
      <c r="G376" s="92">
        <v>33</v>
      </c>
      <c r="H376" s="79">
        <v>108</v>
      </c>
      <c r="I376" s="80">
        <v>327</v>
      </c>
      <c r="J376" s="158">
        <v>0</v>
      </c>
      <c r="K376" s="81">
        <v>123168.7</v>
      </c>
      <c r="L376" s="75">
        <f t="shared" si="79"/>
        <v>0</v>
      </c>
      <c r="M376" s="76"/>
      <c r="N376" s="77"/>
      <c r="O376" s="73">
        <f t="shared" si="80"/>
        <v>0</v>
      </c>
      <c r="P376" s="76"/>
      <c r="Q376" s="76"/>
      <c r="R376" s="77">
        <f t="shared" si="78"/>
        <v>0</v>
      </c>
      <c r="S376" s="76">
        <f t="shared" si="81"/>
        <v>0</v>
      </c>
      <c r="T376" s="76"/>
      <c r="U376" s="78"/>
      <c r="V376" s="76"/>
      <c r="W376" s="78"/>
      <c r="X376" s="76"/>
      <c r="Y376" s="78"/>
      <c r="Z376" s="73">
        <f t="shared" si="82"/>
        <v>0</v>
      </c>
      <c r="AA376" s="73">
        <f t="shared" si="83"/>
        <v>0</v>
      </c>
      <c r="AB376" s="76"/>
      <c r="AC376" s="77"/>
      <c r="AD376" s="76"/>
      <c r="AE376" s="77"/>
      <c r="AF376" s="76"/>
      <c r="AG376" s="77"/>
    </row>
    <row r="377" spans="1:33" s="17" customFormat="1" ht="51.75" hidden="1" customHeight="1" x14ac:dyDescent="0.25">
      <c r="A377" s="824"/>
      <c r="B377" s="751"/>
      <c r="C377" s="804"/>
      <c r="D377" s="766"/>
      <c r="E377" s="769"/>
      <c r="F377" s="129" t="s">
        <v>629</v>
      </c>
      <c r="G377" s="92">
        <v>33</v>
      </c>
      <c r="H377" s="79">
        <v>107</v>
      </c>
      <c r="I377" s="80">
        <v>328</v>
      </c>
      <c r="J377" s="158">
        <v>0</v>
      </c>
      <c r="K377" s="81">
        <v>123168.7</v>
      </c>
      <c r="L377" s="75">
        <f t="shared" si="79"/>
        <v>0</v>
      </c>
      <c r="M377" s="76"/>
      <c r="N377" s="77"/>
      <c r="O377" s="73">
        <f t="shared" si="80"/>
        <v>0</v>
      </c>
      <c r="P377" s="76"/>
      <c r="Q377" s="76"/>
      <c r="R377" s="77">
        <f t="shared" si="78"/>
        <v>0</v>
      </c>
      <c r="S377" s="76">
        <f t="shared" si="81"/>
        <v>0</v>
      </c>
      <c r="T377" s="76"/>
      <c r="U377" s="78"/>
      <c r="V377" s="76"/>
      <c r="W377" s="78"/>
      <c r="X377" s="76"/>
      <c r="Y377" s="78"/>
      <c r="Z377" s="73">
        <f t="shared" si="82"/>
        <v>0</v>
      </c>
      <c r="AA377" s="73">
        <f t="shared" si="83"/>
        <v>0</v>
      </c>
      <c r="AB377" s="76"/>
      <c r="AC377" s="77"/>
      <c r="AD377" s="76"/>
      <c r="AE377" s="77"/>
      <c r="AF377" s="76"/>
      <c r="AG377" s="77"/>
    </row>
    <row r="378" spans="1:33" s="17" customFormat="1" ht="51.75" hidden="1" customHeight="1" x14ac:dyDescent="0.25">
      <c r="A378" s="824"/>
      <c r="B378" s="751"/>
      <c r="C378" s="804"/>
      <c r="D378" s="766"/>
      <c r="E378" s="769"/>
      <c r="F378" s="129" t="s">
        <v>630</v>
      </c>
      <c r="G378" s="92">
        <v>33</v>
      </c>
      <c r="H378" s="79">
        <v>106</v>
      </c>
      <c r="I378" s="80">
        <v>329</v>
      </c>
      <c r="J378" s="158">
        <v>0</v>
      </c>
      <c r="K378" s="81">
        <v>123168.7</v>
      </c>
      <c r="L378" s="75">
        <f t="shared" si="79"/>
        <v>0</v>
      </c>
      <c r="M378" s="76"/>
      <c r="N378" s="77"/>
      <c r="O378" s="73">
        <f t="shared" si="80"/>
        <v>0</v>
      </c>
      <c r="P378" s="76"/>
      <c r="Q378" s="76"/>
      <c r="R378" s="77">
        <f t="shared" si="78"/>
        <v>0</v>
      </c>
      <c r="S378" s="76">
        <f t="shared" si="81"/>
        <v>0</v>
      </c>
      <c r="T378" s="76"/>
      <c r="U378" s="78"/>
      <c r="V378" s="76"/>
      <c r="W378" s="78"/>
      <c r="X378" s="76"/>
      <c r="Y378" s="78"/>
      <c r="Z378" s="73">
        <f t="shared" si="82"/>
        <v>0</v>
      </c>
      <c r="AA378" s="73">
        <f t="shared" si="83"/>
        <v>0</v>
      </c>
      <c r="AB378" s="76"/>
      <c r="AC378" s="77"/>
      <c r="AD378" s="76"/>
      <c r="AE378" s="77"/>
      <c r="AF378" s="76"/>
      <c r="AG378" s="77"/>
    </row>
    <row r="379" spans="1:33" s="17" customFormat="1" ht="51.75" hidden="1" customHeight="1" x14ac:dyDescent="0.25">
      <c r="A379" s="824"/>
      <c r="B379" s="751"/>
      <c r="C379" s="771"/>
      <c r="D379" s="755"/>
      <c r="E379" s="756"/>
      <c r="F379" s="129" t="s">
        <v>631</v>
      </c>
      <c r="G379" s="92">
        <v>33</v>
      </c>
      <c r="H379" s="79">
        <v>105</v>
      </c>
      <c r="I379" s="80">
        <v>330</v>
      </c>
      <c r="J379" s="158">
        <v>0</v>
      </c>
      <c r="K379" s="81">
        <v>123168.7</v>
      </c>
      <c r="L379" s="75">
        <f t="shared" si="79"/>
        <v>0</v>
      </c>
      <c r="M379" s="76"/>
      <c r="N379" s="77"/>
      <c r="O379" s="73">
        <f t="shared" si="80"/>
        <v>0</v>
      </c>
      <c r="P379" s="76"/>
      <c r="Q379" s="76"/>
      <c r="R379" s="77">
        <f t="shared" si="78"/>
        <v>0</v>
      </c>
      <c r="S379" s="76">
        <f t="shared" si="81"/>
        <v>0</v>
      </c>
      <c r="T379" s="76"/>
      <c r="U379" s="78"/>
      <c r="V379" s="76"/>
      <c r="W379" s="78"/>
      <c r="X379" s="76"/>
      <c r="Y379" s="78"/>
      <c r="Z379" s="73">
        <f t="shared" si="82"/>
        <v>0</v>
      </c>
      <c r="AA379" s="73">
        <f t="shared" si="83"/>
        <v>0</v>
      </c>
      <c r="AB379" s="76"/>
      <c r="AC379" s="77"/>
      <c r="AD379" s="76"/>
      <c r="AE379" s="77"/>
      <c r="AF379" s="76"/>
      <c r="AG379" s="77"/>
    </row>
    <row r="380" spans="1:33" s="17" customFormat="1" ht="51.75" hidden="1" customHeight="1" x14ac:dyDescent="0.25">
      <c r="A380" s="824"/>
      <c r="B380" s="751"/>
      <c r="C380" s="741" t="s">
        <v>632</v>
      </c>
      <c r="D380" s="765" t="s">
        <v>633</v>
      </c>
      <c r="E380" s="768" t="s">
        <v>41</v>
      </c>
      <c r="F380" s="129" t="s">
        <v>634</v>
      </c>
      <c r="G380" s="92">
        <v>33</v>
      </c>
      <c r="H380" s="79">
        <v>1126</v>
      </c>
      <c r="I380" s="80">
        <v>331</v>
      </c>
      <c r="J380" s="158">
        <v>0</v>
      </c>
      <c r="K380" s="81">
        <v>123168.7</v>
      </c>
      <c r="L380" s="75">
        <f t="shared" si="79"/>
        <v>0</v>
      </c>
      <c r="M380" s="76"/>
      <c r="N380" s="77"/>
      <c r="O380" s="73">
        <f t="shared" si="80"/>
        <v>0</v>
      </c>
      <c r="P380" s="76"/>
      <c r="Q380" s="76"/>
      <c r="R380" s="77">
        <f t="shared" si="78"/>
        <v>0</v>
      </c>
      <c r="S380" s="76">
        <f t="shared" si="81"/>
        <v>0</v>
      </c>
      <c r="T380" s="76"/>
      <c r="U380" s="78"/>
      <c r="V380" s="76"/>
      <c r="W380" s="78"/>
      <c r="X380" s="76"/>
      <c r="Y380" s="78"/>
      <c r="Z380" s="73">
        <f t="shared" si="82"/>
        <v>0</v>
      </c>
      <c r="AA380" s="73">
        <f t="shared" si="83"/>
        <v>0</v>
      </c>
      <c r="AB380" s="76"/>
      <c r="AC380" s="77"/>
      <c r="AD380" s="76"/>
      <c r="AE380" s="77"/>
      <c r="AF380" s="76"/>
      <c r="AG380" s="77"/>
    </row>
    <row r="381" spans="1:33" s="17" customFormat="1" ht="51.75" hidden="1" customHeight="1" x14ac:dyDescent="0.25">
      <c r="A381" s="824"/>
      <c r="B381" s="751"/>
      <c r="C381" s="742"/>
      <c r="D381" s="755"/>
      <c r="E381" s="756"/>
      <c r="F381" s="129" t="s">
        <v>635</v>
      </c>
      <c r="G381" s="92">
        <v>33</v>
      </c>
      <c r="H381" s="79">
        <v>104</v>
      </c>
      <c r="I381" s="80">
        <v>332</v>
      </c>
      <c r="J381" s="158">
        <v>0</v>
      </c>
      <c r="K381" s="81">
        <v>123168.7</v>
      </c>
      <c r="L381" s="75">
        <f t="shared" si="79"/>
        <v>0</v>
      </c>
      <c r="M381" s="76"/>
      <c r="N381" s="77"/>
      <c r="O381" s="73">
        <f t="shared" si="80"/>
        <v>0</v>
      </c>
      <c r="P381" s="76"/>
      <c r="Q381" s="76"/>
      <c r="R381" s="77">
        <f t="shared" si="78"/>
        <v>0</v>
      </c>
      <c r="S381" s="76">
        <f t="shared" si="81"/>
        <v>0</v>
      </c>
      <c r="T381" s="76"/>
      <c r="U381" s="78"/>
      <c r="V381" s="76"/>
      <c r="W381" s="78"/>
      <c r="X381" s="76"/>
      <c r="Y381" s="78"/>
      <c r="Z381" s="73">
        <f t="shared" si="82"/>
        <v>0</v>
      </c>
      <c r="AA381" s="73">
        <f t="shared" si="83"/>
        <v>0</v>
      </c>
      <c r="AB381" s="76"/>
      <c r="AC381" s="77"/>
      <c r="AD381" s="76"/>
      <c r="AE381" s="77"/>
      <c r="AF381" s="76"/>
      <c r="AG381" s="77"/>
    </row>
    <row r="382" spans="1:33" s="17" customFormat="1" ht="51.75" hidden="1" customHeight="1" x14ac:dyDescent="0.25">
      <c r="A382" s="824"/>
      <c r="B382" s="751"/>
      <c r="C382" s="231" t="s">
        <v>460</v>
      </c>
      <c r="D382" s="90" t="s">
        <v>636</v>
      </c>
      <c r="E382" s="91" t="s">
        <v>41</v>
      </c>
      <c r="F382" s="129" t="s">
        <v>637</v>
      </c>
      <c r="G382" s="92">
        <v>33</v>
      </c>
      <c r="H382" s="79">
        <v>103</v>
      </c>
      <c r="I382" s="80">
        <v>333</v>
      </c>
      <c r="J382" s="158">
        <v>0</v>
      </c>
      <c r="K382" s="81">
        <v>123168.7</v>
      </c>
      <c r="L382" s="75">
        <f t="shared" si="79"/>
        <v>0</v>
      </c>
      <c r="M382" s="76"/>
      <c r="N382" s="77"/>
      <c r="O382" s="73">
        <f t="shared" si="80"/>
        <v>0</v>
      </c>
      <c r="P382" s="76"/>
      <c r="Q382" s="76"/>
      <c r="R382" s="77">
        <f t="shared" si="78"/>
        <v>0</v>
      </c>
      <c r="S382" s="76">
        <f t="shared" si="81"/>
        <v>0</v>
      </c>
      <c r="T382" s="76"/>
      <c r="U382" s="78"/>
      <c r="V382" s="76"/>
      <c r="W382" s="78"/>
      <c r="X382" s="76"/>
      <c r="Y382" s="78"/>
      <c r="Z382" s="73">
        <f t="shared" si="82"/>
        <v>0</v>
      </c>
      <c r="AA382" s="73">
        <f t="shared" si="83"/>
        <v>0</v>
      </c>
      <c r="AB382" s="76"/>
      <c r="AC382" s="77"/>
      <c r="AD382" s="76"/>
      <c r="AE382" s="77"/>
      <c r="AF382" s="76"/>
      <c r="AG382" s="77"/>
    </row>
    <row r="383" spans="1:33" s="17" customFormat="1" ht="51.75" hidden="1" customHeight="1" x14ac:dyDescent="0.25">
      <c r="A383" s="824"/>
      <c r="B383" s="751"/>
      <c r="C383" s="231" t="s">
        <v>449</v>
      </c>
      <c r="D383" s="90" t="s">
        <v>638</v>
      </c>
      <c r="E383" s="91" t="s">
        <v>41</v>
      </c>
      <c r="F383" s="129" t="s">
        <v>639</v>
      </c>
      <c r="G383" s="92">
        <v>33</v>
      </c>
      <c r="H383" s="79">
        <v>1125</v>
      </c>
      <c r="I383" s="80">
        <v>334</v>
      </c>
      <c r="J383" s="158">
        <v>0</v>
      </c>
      <c r="K383" s="81">
        <v>123168.7</v>
      </c>
      <c r="L383" s="75">
        <f t="shared" si="79"/>
        <v>0</v>
      </c>
      <c r="M383" s="76"/>
      <c r="N383" s="77"/>
      <c r="O383" s="73">
        <f t="shared" si="80"/>
        <v>0</v>
      </c>
      <c r="P383" s="76"/>
      <c r="Q383" s="76"/>
      <c r="R383" s="77">
        <f t="shared" si="78"/>
        <v>0</v>
      </c>
      <c r="S383" s="76">
        <f t="shared" si="81"/>
        <v>0</v>
      </c>
      <c r="T383" s="76"/>
      <c r="U383" s="78"/>
      <c r="V383" s="76"/>
      <c r="W383" s="78"/>
      <c r="X383" s="76"/>
      <c r="Y383" s="78"/>
      <c r="Z383" s="73">
        <f t="shared" si="82"/>
        <v>0</v>
      </c>
      <c r="AA383" s="73">
        <f t="shared" si="83"/>
        <v>0</v>
      </c>
      <c r="AB383" s="76"/>
      <c r="AC383" s="77"/>
      <c r="AD383" s="76"/>
      <c r="AE383" s="77"/>
      <c r="AF383" s="76"/>
      <c r="AG383" s="77"/>
    </row>
    <row r="384" spans="1:33" s="17" customFormat="1" ht="51.75" hidden="1" customHeight="1" x14ac:dyDescent="0.25">
      <c r="A384" s="824"/>
      <c r="B384" s="751"/>
      <c r="C384" s="231" t="s">
        <v>457</v>
      </c>
      <c r="D384" s="90" t="s">
        <v>640</v>
      </c>
      <c r="E384" s="91" t="s">
        <v>41</v>
      </c>
      <c r="F384" s="129" t="s">
        <v>641</v>
      </c>
      <c r="G384" s="92">
        <v>33</v>
      </c>
      <c r="H384" s="79">
        <v>1124</v>
      </c>
      <c r="I384" s="80">
        <v>335</v>
      </c>
      <c r="J384" s="158">
        <v>0</v>
      </c>
      <c r="K384" s="81">
        <v>123168.7</v>
      </c>
      <c r="L384" s="75">
        <f t="shared" si="79"/>
        <v>0</v>
      </c>
      <c r="M384" s="76"/>
      <c r="N384" s="77"/>
      <c r="O384" s="73">
        <f t="shared" si="80"/>
        <v>0</v>
      </c>
      <c r="P384" s="76"/>
      <c r="Q384" s="76"/>
      <c r="R384" s="77">
        <f t="shared" si="78"/>
        <v>0</v>
      </c>
      <c r="S384" s="76">
        <f t="shared" si="81"/>
        <v>0</v>
      </c>
      <c r="T384" s="76"/>
      <c r="U384" s="78"/>
      <c r="V384" s="76"/>
      <c r="W384" s="78"/>
      <c r="X384" s="76"/>
      <c r="Y384" s="78"/>
      <c r="Z384" s="73">
        <f t="shared" si="82"/>
        <v>0</v>
      </c>
      <c r="AA384" s="73">
        <f t="shared" si="83"/>
        <v>0</v>
      </c>
      <c r="AB384" s="76"/>
      <c r="AC384" s="77"/>
      <c r="AD384" s="76"/>
      <c r="AE384" s="77"/>
      <c r="AF384" s="76"/>
      <c r="AG384" s="77"/>
    </row>
    <row r="385" spans="1:33" s="17" customFormat="1" ht="51.75" hidden="1" customHeight="1" x14ac:dyDescent="0.25">
      <c r="A385" s="824"/>
      <c r="B385" s="751"/>
      <c r="C385" s="770" t="s">
        <v>463</v>
      </c>
      <c r="D385" s="90" t="s">
        <v>642</v>
      </c>
      <c r="E385" s="91" t="s">
        <v>41</v>
      </c>
      <c r="F385" s="129" t="s">
        <v>643</v>
      </c>
      <c r="G385" s="92">
        <v>33</v>
      </c>
      <c r="H385" s="79">
        <v>1123</v>
      </c>
      <c r="I385" s="80">
        <v>336</v>
      </c>
      <c r="J385" s="158">
        <v>0</v>
      </c>
      <c r="K385" s="81">
        <v>123168.7</v>
      </c>
      <c r="L385" s="75">
        <f t="shared" si="79"/>
        <v>0</v>
      </c>
      <c r="M385" s="76"/>
      <c r="N385" s="77"/>
      <c r="O385" s="73">
        <f t="shared" si="80"/>
        <v>0</v>
      </c>
      <c r="P385" s="76"/>
      <c r="Q385" s="76"/>
      <c r="R385" s="77">
        <f t="shared" si="78"/>
        <v>0</v>
      </c>
      <c r="S385" s="76">
        <f t="shared" si="81"/>
        <v>0</v>
      </c>
      <c r="T385" s="76"/>
      <c r="U385" s="78"/>
      <c r="V385" s="76"/>
      <c r="W385" s="78"/>
      <c r="X385" s="76"/>
      <c r="Y385" s="78"/>
      <c r="Z385" s="73">
        <f t="shared" si="82"/>
        <v>0</v>
      </c>
      <c r="AA385" s="73">
        <f t="shared" si="83"/>
        <v>0</v>
      </c>
      <c r="AB385" s="76"/>
      <c r="AC385" s="77"/>
      <c r="AD385" s="76"/>
      <c r="AE385" s="77"/>
      <c r="AF385" s="76"/>
      <c r="AG385" s="77"/>
    </row>
    <row r="386" spans="1:33" s="17" customFormat="1" ht="51.75" hidden="1" customHeight="1" x14ac:dyDescent="0.25">
      <c r="A386" s="824"/>
      <c r="B386" s="751"/>
      <c r="C386" s="804"/>
      <c r="D386" s="765" t="s">
        <v>644</v>
      </c>
      <c r="E386" s="768" t="s">
        <v>41</v>
      </c>
      <c r="F386" s="129" t="s">
        <v>645</v>
      </c>
      <c r="G386" s="92">
        <v>33</v>
      </c>
      <c r="H386" s="79">
        <v>102</v>
      </c>
      <c r="I386" s="80">
        <v>337</v>
      </c>
      <c r="J386" s="158">
        <v>0</v>
      </c>
      <c r="K386" s="81">
        <v>123168.7</v>
      </c>
      <c r="L386" s="75">
        <f t="shared" si="79"/>
        <v>0</v>
      </c>
      <c r="M386" s="76"/>
      <c r="N386" s="77"/>
      <c r="O386" s="73">
        <f t="shared" si="80"/>
        <v>0</v>
      </c>
      <c r="P386" s="76"/>
      <c r="Q386" s="76"/>
      <c r="R386" s="77">
        <f t="shared" si="78"/>
        <v>0</v>
      </c>
      <c r="S386" s="76">
        <f t="shared" si="81"/>
        <v>0</v>
      </c>
      <c r="T386" s="76"/>
      <c r="U386" s="78"/>
      <c r="V386" s="76"/>
      <c r="W386" s="78"/>
      <c r="X386" s="76"/>
      <c r="Y386" s="78"/>
      <c r="Z386" s="73">
        <f t="shared" si="82"/>
        <v>0</v>
      </c>
      <c r="AA386" s="73">
        <f t="shared" si="83"/>
        <v>0</v>
      </c>
      <c r="AB386" s="76"/>
      <c r="AC386" s="77"/>
      <c r="AD386" s="76"/>
      <c r="AE386" s="77"/>
      <c r="AF386" s="76"/>
      <c r="AG386" s="77"/>
    </row>
    <row r="387" spans="1:33" s="17" customFormat="1" ht="51.75" hidden="1" customHeight="1" x14ac:dyDescent="0.25">
      <c r="A387" s="824"/>
      <c r="B387" s="751"/>
      <c r="C387" s="771"/>
      <c r="D387" s="755"/>
      <c r="E387" s="756"/>
      <c r="F387" s="129" t="s">
        <v>646</v>
      </c>
      <c r="G387" s="92">
        <v>33</v>
      </c>
      <c r="H387" s="79">
        <v>101</v>
      </c>
      <c r="I387" s="80">
        <v>338</v>
      </c>
      <c r="J387" s="158">
        <v>0</v>
      </c>
      <c r="K387" s="81">
        <v>123168.7</v>
      </c>
      <c r="L387" s="75">
        <f t="shared" si="79"/>
        <v>0</v>
      </c>
      <c r="M387" s="76"/>
      <c r="N387" s="77"/>
      <c r="O387" s="73">
        <f t="shared" si="80"/>
        <v>0</v>
      </c>
      <c r="P387" s="76"/>
      <c r="Q387" s="76"/>
      <c r="R387" s="77">
        <f t="shared" si="78"/>
        <v>0</v>
      </c>
      <c r="S387" s="76">
        <f t="shared" si="81"/>
        <v>0</v>
      </c>
      <c r="T387" s="76"/>
      <c r="U387" s="78"/>
      <c r="V387" s="76"/>
      <c r="W387" s="78"/>
      <c r="X387" s="76"/>
      <c r="Y387" s="78"/>
      <c r="Z387" s="73">
        <f t="shared" si="82"/>
        <v>0</v>
      </c>
      <c r="AA387" s="73">
        <f t="shared" si="83"/>
        <v>0</v>
      </c>
      <c r="AB387" s="76"/>
      <c r="AC387" s="77"/>
      <c r="AD387" s="76"/>
      <c r="AE387" s="77"/>
      <c r="AF387" s="76"/>
      <c r="AG387" s="77"/>
    </row>
    <row r="388" spans="1:33" s="17" customFormat="1" ht="51.75" hidden="1" customHeight="1" x14ac:dyDescent="0.25">
      <c r="A388" s="824"/>
      <c r="B388" s="751"/>
      <c r="C388" s="770" t="s">
        <v>467</v>
      </c>
      <c r="D388" s="765" t="s">
        <v>647</v>
      </c>
      <c r="E388" s="768" t="s">
        <v>41</v>
      </c>
      <c r="F388" s="129" t="s">
        <v>648</v>
      </c>
      <c r="G388" s="92">
        <v>33</v>
      </c>
      <c r="H388" s="79">
        <v>1122</v>
      </c>
      <c r="I388" s="80">
        <v>339</v>
      </c>
      <c r="J388" s="158">
        <v>0</v>
      </c>
      <c r="K388" s="81">
        <v>123168.7</v>
      </c>
      <c r="L388" s="75">
        <f t="shared" si="79"/>
        <v>0</v>
      </c>
      <c r="M388" s="76"/>
      <c r="N388" s="77"/>
      <c r="O388" s="73">
        <f t="shared" si="80"/>
        <v>0</v>
      </c>
      <c r="P388" s="76"/>
      <c r="Q388" s="76"/>
      <c r="R388" s="77">
        <f t="shared" si="78"/>
        <v>0</v>
      </c>
      <c r="S388" s="76">
        <f t="shared" si="81"/>
        <v>0</v>
      </c>
      <c r="T388" s="76"/>
      <c r="U388" s="78"/>
      <c r="V388" s="76"/>
      <c r="W388" s="78"/>
      <c r="X388" s="76"/>
      <c r="Y388" s="78"/>
      <c r="Z388" s="73">
        <f t="shared" si="82"/>
        <v>0</v>
      </c>
      <c r="AA388" s="73">
        <f t="shared" si="83"/>
        <v>0</v>
      </c>
      <c r="AB388" s="76"/>
      <c r="AC388" s="77"/>
      <c r="AD388" s="76"/>
      <c r="AE388" s="77"/>
      <c r="AF388" s="76"/>
      <c r="AG388" s="77"/>
    </row>
    <row r="389" spans="1:33" s="17" customFormat="1" ht="51.75" hidden="1" customHeight="1" x14ac:dyDescent="0.25">
      <c r="A389" s="824"/>
      <c r="B389" s="751"/>
      <c r="C389" s="804"/>
      <c r="D389" s="766"/>
      <c r="E389" s="769"/>
      <c r="F389" s="129" t="s">
        <v>649</v>
      </c>
      <c r="G389" s="92">
        <v>33</v>
      </c>
      <c r="H389" s="79">
        <v>100</v>
      </c>
      <c r="I389" s="80">
        <v>340</v>
      </c>
      <c r="J389" s="158">
        <v>0</v>
      </c>
      <c r="K389" s="81">
        <v>123168.7</v>
      </c>
      <c r="L389" s="75">
        <f t="shared" si="79"/>
        <v>0</v>
      </c>
      <c r="M389" s="76"/>
      <c r="N389" s="77"/>
      <c r="O389" s="73">
        <f t="shared" si="80"/>
        <v>0</v>
      </c>
      <c r="P389" s="76"/>
      <c r="Q389" s="76"/>
      <c r="R389" s="77">
        <f t="shared" si="78"/>
        <v>0</v>
      </c>
      <c r="S389" s="76">
        <f t="shared" si="81"/>
        <v>0</v>
      </c>
      <c r="T389" s="76"/>
      <c r="U389" s="78"/>
      <c r="V389" s="76"/>
      <c r="W389" s="78"/>
      <c r="X389" s="76"/>
      <c r="Y389" s="78"/>
      <c r="Z389" s="73">
        <f t="shared" si="82"/>
        <v>0</v>
      </c>
      <c r="AA389" s="73">
        <f t="shared" si="83"/>
        <v>0</v>
      </c>
      <c r="AB389" s="76"/>
      <c r="AC389" s="77"/>
      <c r="AD389" s="76"/>
      <c r="AE389" s="77"/>
      <c r="AF389" s="76"/>
      <c r="AG389" s="77"/>
    </row>
    <row r="390" spans="1:33" s="17" customFormat="1" ht="51.75" hidden="1" customHeight="1" x14ac:dyDescent="0.25">
      <c r="A390" s="824"/>
      <c r="B390" s="751"/>
      <c r="C390" s="771"/>
      <c r="D390" s="755"/>
      <c r="E390" s="756"/>
      <c r="F390" s="129" t="s">
        <v>650</v>
      </c>
      <c r="G390" s="92">
        <v>33</v>
      </c>
      <c r="H390" s="79">
        <v>99</v>
      </c>
      <c r="I390" s="80">
        <v>341</v>
      </c>
      <c r="J390" s="158">
        <v>0</v>
      </c>
      <c r="K390" s="81">
        <v>123168.7</v>
      </c>
      <c r="L390" s="75">
        <f t="shared" si="79"/>
        <v>0</v>
      </c>
      <c r="M390" s="76"/>
      <c r="N390" s="77"/>
      <c r="O390" s="73">
        <f t="shared" si="80"/>
        <v>0</v>
      </c>
      <c r="P390" s="76"/>
      <c r="Q390" s="76"/>
      <c r="R390" s="77">
        <f t="shared" si="78"/>
        <v>0</v>
      </c>
      <c r="S390" s="76">
        <f t="shared" si="81"/>
        <v>0</v>
      </c>
      <c r="T390" s="76"/>
      <c r="U390" s="78"/>
      <c r="V390" s="76"/>
      <c r="W390" s="78"/>
      <c r="X390" s="76"/>
      <c r="Y390" s="78"/>
      <c r="Z390" s="73">
        <f t="shared" si="82"/>
        <v>0</v>
      </c>
      <c r="AA390" s="73">
        <f t="shared" si="83"/>
        <v>0</v>
      </c>
      <c r="AB390" s="76"/>
      <c r="AC390" s="77"/>
      <c r="AD390" s="76"/>
      <c r="AE390" s="77"/>
      <c r="AF390" s="76"/>
      <c r="AG390" s="77"/>
    </row>
    <row r="391" spans="1:33" s="17" customFormat="1" ht="51.75" hidden="1" customHeight="1" x14ac:dyDescent="0.25">
      <c r="A391" s="824"/>
      <c r="B391" s="751"/>
      <c r="C391" s="770" t="s">
        <v>651</v>
      </c>
      <c r="D391" s="90" t="s">
        <v>652</v>
      </c>
      <c r="E391" s="91" t="s">
        <v>41</v>
      </c>
      <c r="F391" s="129" t="s">
        <v>653</v>
      </c>
      <c r="G391" s="92">
        <v>33</v>
      </c>
      <c r="H391" s="79">
        <v>1121</v>
      </c>
      <c r="I391" s="80">
        <v>342</v>
      </c>
      <c r="J391" s="158">
        <v>0</v>
      </c>
      <c r="K391" s="81">
        <v>123168.7</v>
      </c>
      <c r="L391" s="75">
        <f t="shared" si="79"/>
        <v>0</v>
      </c>
      <c r="M391" s="76"/>
      <c r="N391" s="77"/>
      <c r="O391" s="73">
        <f t="shared" si="80"/>
        <v>0</v>
      </c>
      <c r="P391" s="76"/>
      <c r="Q391" s="76"/>
      <c r="R391" s="77">
        <f t="shared" si="78"/>
        <v>0</v>
      </c>
      <c r="S391" s="76">
        <f t="shared" si="81"/>
        <v>0</v>
      </c>
      <c r="T391" s="76"/>
      <c r="U391" s="78"/>
      <c r="V391" s="76"/>
      <c r="W391" s="78"/>
      <c r="X391" s="76"/>
      <c r="Y391" s="78"/>
      <c r="Z391" s="73">
        <f t="shared" si="82"/>
        <v>0</v>
      </c>
      <c r="AA391" s="73">
        <f t="shared" si="83"/>
        <v>0</v>
      </c>
      <c r="AB391" s="76"/>
      <c r="AC391" s="77"/>
      <c r="AD391" s="76"/>
      <c r="AE391" s="77"/>
      <c r="AF391" s="76"/>
      <c r="AG391" s="77"/>
    </row>
    <row r="392" spans="1:33" s="17" customFormat="1" ht="51.75" hidden="1" customHeight="1" x14ac:dyDescent="0.25">
      <c r="A392" s="824"/>
      <c r="B392" s="751"/>
      <c r="C392" s="771"/>
      <c r="D392" s="90" t="s">
        <v>654</v>
      </c>
      <c r="E392" s="91" t="s">
        <v>41</v>
      </c>
      <c r="F392" s="129" t="s">
        <v>655</v>
      </c>
      <c r="G392" s="92">
        <v>33</v>
      </c>
      <c r="H392" s="79">
        <v>98</v>
      </c>
      <c r="I392" s="80">
        <v>343</v>
      </c>
      <c r="J392" s="158">
        <v>0</v>
      </c>
      <c r="K392" s="81">
        <v>123168.7</v>
      </c>
      <c r="L392" s="75">
        <f t="shared" si="79"/>
        <v>0</v>
      </c>
      <c r="M392" s="76"/>
      <c r="N392" s="77"/>
      <c r="O392" s="73">
        <f t="shared" si="80"/>
        <v>0</v>
      </c>
      <c r="P392" s="76"/>
      <c r="Q392" s="76"/>
      <c r="R392" s="77">
        <f t="shared" si="78"/>
        <v>0</v>
      </c>
      <c r="S392" s="76">
        <f t="shared" si="81"/>
        <v>0</v>
      </c>
      <c r="T392" s="76"/>
      <c r="U392" s="78"/>
      <c r="V392" s="76"/>
      <c r="W392" s="78"/>
      <c r="X392" s="76"/>
      <c r="Y392" s="78"/>
      <c r="Z392" s="73">
        <f t="shared" si="82"/>
        <v>0</v>
      </c>
      <c r="AA392" s="73">
        <f t="shared" si="83"/>
        <v>0</v>
      </c>
      <c r="AB392" s="76"/>
      <c r="AC392" s="77"/>
      <c r="AD392" s="76"/>
      <c r="AE392" s="77"/>
      <c r="AF392" s="76"/>
      <c r="AG392" s="77"/>
    </row>
    <row r="393" spans="1:33" s="17" customFormat="1" ht="51.75" hidden="1" customHeight="1" x14ac:dyDescent="0.25">
      <c r="A393" s="824"/>
      <c r="B393" s="751"/>
      <c r="C393" s="770" t="s">
        <v>471</v>
      </c>
      <c r="D393" s="768" t="s">
        <v>472</v>
      </c>
      <c r="E393" s="768" t="s">
        <v>41</v>
      </c>
      <c r="F393" s="129" t="s">
        <v>656</v>
      </c>
      <c r="G393" s="92">
        <v>33</v>
      </c>
      <c r="H393" s="79">
        <v>97</v>
      </c>
      <c r="I393" s="80">
        <v>344</v>
      </c>
      <c r="J393" s="158">
        <v>0</v>
      </c>
      <c r="K393" s="81">
        <v>123168.7</v>
      </c>
      <c r="L393" s="75">
        <f t="shared" si="79"/>
        <v>0</v>
      </c>
      <c r="M393" s="76"/>
      <c r="N393" s="77"/>
      <c r="O393" s="73">
        <f t="shared" si="80"/>
        <v>0</v>
      </c>
      <c r="P393" s="76"/>
      <c r="Q393" s="76"/>
      <c r="R393" s="77">
        <f t="shared" si="78"/>
        <v>0</v>
      </c>
      <c r="S393" s="76">
        <f t="shared" si="81"/>
        <v>0</v>
      </c>
      <c r="T393" s="76"/>
      <c r="U393" s="78"/>
      <c r="V393" s="76"/>
      <c r="W393" s="78"/>
      <c r="X393" s="76"/>
      <c r="Y393" s="78"/>
      <c r="Z393" s="73">
        <f t="shared" si="82"/>
        <v>0</v>
      </c>
      <c r="AA393" s="73">
        <f t="shared" si="83"/>
        <v>0</v>
      </c>
      <c r="AB393" s="76"/>
      <c r="AC393" s="77"/>
      <c r="AD393" s="76"/>
      <c r="AE393" s="77"/>
      <c r="AF393" s="76"/>
      <c r="AG393" s="77"/>
    </row>
    <row r="394" spans="1:33" s="17" customFormat="1" ht="51.75" hidden="1" customHeight="1" x14ac:dyDescent="0.25">
      <c r="A394" s="824"/>
      <c r="B394" s="751"/>
      <c r="C394" s="804"/>
      <c r="D394" s="769"/>
      <c r="E394" s="769"/>
      <c r="F394" s="129" t="s">
        <v>657</v>
      </c>
      <c r="G394" s="92">
        <v>33</v>
      </c>
      <c r="H394" s="79">
        <v>1120</v>
      </c>
      <c r="I394" s="80">
        <v>345</v>
      </c>
      <c r="J394" s="158">
        <v>0</v>
      </c>
      <c r="K394" s="81">
        <v>123168.7</v>
      </c>
      <c r="L394" s="75">
        <f t="shared" si="79"/>
        <v>0</v>
      </c>
      <c r="M394" s="76"/>
      <c r="N394" s="77"/>
      <c r="O394" s="73">
        <f t="shared" si="80"/>
        <v>0</v>
      </c>
      <c r="P394" s="76"/>
      <c r="Q394" s="76"/>
      <c r="R394" s="77">
        <f t="shared" si="78"/>
        <v>0</v>
      </c>
      <c r="S394" s="76">
        <f t="shared" si="81"/>
        <v>0</v>
      </c>
      <c r="T394" s="76"/>
      <c r="U394" s="78"/>
      <c r="V394" s="76"/>
      <c r="W394" s="78"/>
      <c r="X394" s="76"/>
      <c r="Y394" s="78"/>
      <c r="Z394" s="73">
        <f t="shared" si="82"/>
        <v>0</v>
      </c>
      <c r="AA394" s="73">
        <f t="shared" si="83"/>
        <v>0</v>
      </c>
      <c r="AB394" s="76"/>
      <c r="AC394" s="77"/>
      <c r="AD394" s="76"/>
      <c r="AE394" s="77"/>
      <c r="AF394" s="76"/>
      <c r="AG394" s="77"/>
    </row>
    <row r="395" spans="1:33" s="17" customFormat="1" ht="51.75" hidden="1" customHeight="1" x14ac:dyDescent="0.25">
      <c r="A395" s="824"/>
      <c r="B395" s="752"/>
      <c r="C395" s="771"/>
      <c r="D395" s="756"/>
      <c r="E395" s="756"/>
      <c r="F395" s="129" t="s">
        <v>658</v>
      </c>
      <c r="G395" s="92">
        <v>33</v>
      </c>
      <c r="H395" s="79">
        <v>96</v>
      </c>
      <c r="I395" s="80">
        <v>346</v>
      </c>
      <c r="J395" s="158">
        <v>0</v>
      </c>
      <c r="K395" s="81">
        <v>123168.7</v>
      </c>
      <c r="L395" s="75">
        <f t="shared" si="79"/>
        <v>0</v>
      </c>
      <c r="M395" s="76"/>
      <c r="N395" s="77"/>
      <c r="O395" s="73">
        <f t="shared" si="80"/>
        <v>0</v>
      </c>
      <c r="P395" s="76"/>
      <c r="Q395" s="76"/>
      <c r="R395" s="77">
        <f t="shared" si="78"/>
        <v>0</v>
      </c>
      <c r="S395" s="76">
        <f t="shared" si="81"/>
        <v>0</v>
      </c>
      <c r="T395" s="76"/>
      <c r="U395" s="78"/>
      <c r="V395" s="76"/>
      <c r="W395" s="78"/>
      <c r="X395" s="76"/>
      <c r="Y395" s="78"/>
      <c r="Z395" s="73">
        <f t="shared" si="82"/>
        <v>0</v>
      </c>
      <c r="AA395" s="73">
        <f t="shared" si="83"/>
        <v>0</v>
      </c>
      <c r="AB395" s="76"/>
      <c r="AC395" s="77"/>
      <c r="AD395" s="76"/>
      <c r="AE395" s="77"/>
      <c r="AF395" s="76"/>
      <c r="AG395" s="77"/>
    </row>
    <row r="396" spans="1:33" s="17" customFormat="1" ht="51.75" hidden="1" customHeight="1" x14ac:dyDescent="0.25">
      <c r="A396" s="824"/>
      <c r="B396" s="739" t="s">
        <v>659</v>
      </c>
      <c r="C396" s="128" t="s">
        <v>660</v>
      </c>
      <c r="D396" s="90" t="s">
        <v>661</v>
      </c>
      <c r="E396" s="91" t="s">
        <v>154</v>
      </c>
      <c r="F396" s="129" t="s">
        <v>662</v>
      </c>
      <c r="G396" s="92">
        <v>34</v>
      </c>
      <c r="H396" s="79">
        <v>1080</v>
      </c>
      <c r="I396" s="80">
        <v>347</v>
      </c>
      <c r="J396" s="158">
        <v>0</v>
      </c>
      <c r="K396" s="81">
        <v>123168.7</v>
      </c>
      <c r="L396" s="75">
        <f t="shared" si="79"/>
        <v>0</v>
      </c>
      <c r="M396" s="76"/>
      <c r="N396" s="77"/>
      <c r="O396" s="73">
        <f t="shared" si="80"/>
        <v>0</v>
      </c>
      <c r="P396" s="76"/>
      <c r="Q396" s="76"/>
      <c r="R396" s="77">
        <f t="shared" si="78"/>
        <v>0</v>
      </c>
      <c r="S396" s="76">
        <f t="shared" si="81"/>
        <v>0</v>
      </c>
      <c r="T396" s="76"/>
      <c r="U396" s="78"/>
      <c r="V396" s="76"/>
      <c r="W396" s="78"/>
      <c r="X396" s="76"/>
      <c r="Y396" s="78"/>
      <c r="Z396" s="73">
        <f t="shared" si="82"/>
        <v>0</v>
      </c>
      <c r="AA396" s="73">
        <f t="shared" si="83"/>
        <v>0</v>
      </c>
      <c r="AB396" s="76"/>
      <c r="AC396" s="77"/>
      <c r="AD396" s="76"/>
      <c r="AE396" s="77"/>
      <c r="AF396" s="76"/>
      <c r="AG396" s="77"/>
    </row>
    <row r="397" spans="1:33" s="17" customFormat="1" ht="51.75" hidden="1" customHeight="1" x14ac:dyDescent="0.25">
      <c r="A397" s="824"/>
      <c r="B397" s="795"/>
      <c r="C397" s="770" t="s">
        <v>614</v>
      </c>
      <c r="D397" s="765" t="s">
        <v>663</v>
      </c>
      <c r="E397" s="768" t="s">
        <v>154</v>
      </c>
      <c r="F397" s="129" t="s">
        <v>664</v>
      </c>
      <c r="G397" s="92">
        <v>34</v>
      </c>
      <c r="H397" s="79">
        <v>1081</v>
      </c>
      <c r="I397" s="80">
        <v>348</v>
      </c>
      <c r="J397" s="158">
        <v>0</v>
      </c>
      <c r="K397" s="81">
        <v>123168.7</v>
      </c>
      <c r="L397" s="75">
        <f t="shared" si="79"/>
        <v>0</v>
      </c>
      <c r="M397" s="76"/>
      <c r="N397" s="77"/>
      <c r="O397" s="73">
        <f t="shared" si="80"/>
        <v>0</v>
      </c>
      <c r="P397" s="76"/>
      <c r="Q397" s="76"/>
      <c r="R397" s="77">
        <f t="shared" si="78"/>
        <v>0</v>
      </c>
      <c r="S397" s="76">
        <f t="shared" si="81"/>
        <v>0</v>
      </c>
      <c r="T397" s="76"/>
      <c r="U397" s="78"/>
      <c r="V397" s="76"/>
      <c r="W397" s="78"/>
      <c r="X397" s="76"/>
      <c r="Y397" s="78"/>
      <c r="Z397" s="73">
        <f t="shared" si="82"/>
        <v>0</v>
      </c>
      <c r="AA397" s="73">
        <f t="shared" si="83"/>
        <v>0</v>
      </c>
      <c r="AB397" s="76"/>
      <c r="AC397" s="77"/>
      <c r="AD397" s="76"/>
      <c r="AE397" s="77"/>
      <c r="AF397" s="76"/>
      <c r="AG397" s="77"/>
    </row>
    <row r="398" spans="1:33" s="17" customFormat="1" ht="51.75" hidden="1" customHeight="1" x14ac:dyDescent="0.25">
      <c r="A398" s="825"/>
      <c r="B398" s="740"/>
      <c r="C398" s="771"/>
      <c r="D398" s="755"/>
      <c r="E398" s="756"/>
      <c r="F398" s="129" t="s">
        <v>662</v>
      </c>
      <c r="G398" s="92">
        <v>34</v>
      </c>
      <c r="H398" s="79">
        <v>1080</v>
      </c>
      <c r="I398" s="80">
        <v>349</v>
      </c>
      <c r="J398" s="158">
        <v>0</v>
      </c>
      <c r="K398" s="81">
        <v>123168.7</v>
      </c>
      <c r="L398" s="75">
        <f t="shared" si="79"/>
        <v>0</v>
      </c>
      <c r="M398" s="76"/>
      <c r="N398" s="77"/>
      <c r="O398" s="73">
        <f t="shared" si="80"/>
        <v>0</v>
      </c>
      <c r="P398" s="76"/>
      <c r="Q398" s="76"/>
      <c r="R398" s="77">
        <f t="shared" ref="R398:R463" si="84">IFERROR(P398/O398*100,0)</f>
        <v>0</v>
      </c>
      <c r="S398" s="76">
        <f t="shared" si="81"/>
        <v>0</v>
      </c>
      <c r="T398" s="76"/>
      <c r="U398" s="78"/>
      <c r="V398" s="76"/>
      <c r="W398" s="78"/>
      <c r="X398" s="76"/>
      <c r="Y398" s="78"/>
      <c r="Z398" s="73">
        <f t="shared" si="82"/>
        <v>0</v>
      </c>
      <c r="AA398" s="73">
        <f t="shared" si="83"/>
        <v>0</v>
      </c>
      <c r="AB398" s="76"/>
      <c r="AC398" s="77"/>
      <c r="AD398" s="76"/>
      <c r="AE398" s="77"/>
      <c r="AF398" s="76"/>
      <c r="AG398" s="77"/>
    </row>
    <row r="399" spans="1:33" s="17" customFormat="1" ht="51.75" hidden="1" customHeight="1" x14ac:dyDescent="0.25">
      <c r="A399" s="816" t="s">
        <v>665</v>
      </c>
      <c r="B399" s="736" t="s">
        <v>666</v>
      </c>
      <c r="C399" s="231" t="s">
        <v>667</v>
      </c>
      <c r="D399" s="90" t="s">
        <v>668</v>
      </c>
      <c r="E399" s="91" t="s">
        <v>104</v>
      </c>
      <c r="F399" s="129" t="s">
        <v>669</v>
      </c>
      <c r="G399" s="92">
        <v>177</v>
      </c>
      <c r="H399" s="79">
        <v>1119</v>
      </c>
      <c r="I399" s="80">
        <v>455</v>
      </c>
      <c r="J399" s="158">
        <v>0</v>
      </c>
      <c r="K399" s="74">
        <v>103315.06</v>
      </c>
      <c r="L399" s="75">
        <f t="shared" si="79"/>
        <v>0</v>
      </c>
      <c r="M399" s="76"/>
      <c r="N399" s="77"/>
      <c r="O399" s="73">
        <f t="shared" si="80"/>
        <v>0</v>
      </c>
      <c r="P399" s="76"/>
      <c r="Q399" s="76"/>
      <c r="R399" s="77">
        <f t="shared" si="84"/>
        <v>0</v>
      </c>
      <c r="S399" s="76">
        <f t="shared" si="81"/>
        <v>0</v>
      </c>
      <c r="T399" s="76"/>
      <c r="U399" s="78"/>
      <c r="V399" s="76"/>
      <c r="W399" s="78"/>
      <c r="X399" s="76"/>
      <c r="Y399" s="78"/>
      <c r="Z399" s="73">
        <f t="shared" si="82"/>
        <v>0</v>
      </c>
      <c r="AA399" s="73">
        <f t="shared" si="83"/>
        <v>0</v>
      </c>
      <c r="AB399" s="76"/>
      <c r="AC399" s="77"/>
      <c r="AD399" s="76"/>
      <c r="AE399" s="77"/>
      <c r="AF399" s="76"/>
      <c r="AG399" s="77"/>
    </row>
    <row r="400" spans="1:33" s="17" customFormat="1" ht="51.75" hidden="1" customHeight="1" x14ac:dyDescent="0.25">
      <c r="A400" s="817"/>
      <c r="B400" s="757"/>
      <c r="C400" s="231" t="s">
        <v>390</v>
      </c>
      <c r="D400" s="90" t="s">
        <v>670</v>
      </c>
      <c r="E400" s="91" t="s">
        <v>104</v>
      </c>
      <c r="F400" s="129" t="s">
        <v>671</v>
      </c>
      <c r="G400" s="92">
        <v>177</v>
      </c>
      <c r="H400" s="79">
        <v>95</v>
      </c>
      <c r="I400" s="80">
        <v>350</v>
      </c>
      <c r="J400" s="158">
        <v>0</v>
      </c>
      <c r="K400" s="81">
        <v>103315.06</v>
      </c>
      <c r="L400" s="75">
        <f t="shared" si="79"/>
        <v>0</v>
      </c>
      <c r="M400" s="76"/>
      <c r="N400" s="77"/>
      <c r="O400" s="73">
        <f t="shared" si="80"/>
        <v>0</v>
      </c>
      <c r="P400" s="76"/>
      <c r="Q400" s="76"/>
      <c r="R400" s="77">
        <f t="shared" si="84"/>
        <v>0</v>
      </c>
      <c r="S400" s="76">
        <f t="shared" si="81"/>
        <v>0</v>
      </c>
      <c r="T400" s="76"/>
      <c r="U400" s="78"/>
      <c r="V400" s="76"/>
      <c r="W400" s="78"/>
      <c r="X400" s="76"/>
      <c r="Y400" s="78"/>
      <c r="Z400" s="73">
        <f t="shared" si="82"/>
        <v>0</v>
      </c>
      <c r="AA400" s="73">
        <f t="shared" si="83"/>
        <v>0</v>
      </c>
      <c r="AB400" s="76"/>
      <c r="AC400" s="77"/>
      <c r="AD400" s="76"/>
      <c r="AE400" s="77"/>
      <c r="AF400" s="76"/>
      <c r="AG400" s="77"/>
    </row>
    <row r="401" spans="1:33" s="17" customFormat="1" ht="51.75" hidden="1" customHeight="1" x14ac:dyDescent="0.25">
      <c r="A401" s="817"/>
      <c r="B401" s="757"/>
      <c r="C401" s="128" t="s">
        <v>672</v>
      </c>
      <c r="D401" s="90" t="s">
        <v>673</v>
      </c>
      <c r="E401" s="91" t="s">
        <v>104</v>
      </c>
      <c r="F401" s="129" t="s">
        <v>674</v>
      </c>
      <c r="G401" s="92">
        <v>177</v>
      </c>
      <c r="H401" s="79">
        <v>94</v>
      </c>
      <c r="I401" s="80">
        <v>351</v>
      </c>
      <c r="J401" s="158">
        <v>0</v>
      </c>
      <c r="K401" s="81">
        <v>103315.06</v>
      </c>
      <c r="L401" s="75">
        <f t="shared" si="79"/>
        <v>0</v>
      </c>
      <c r="M401" s="76"/>
      <c r="N401" s="77"/>
      <c r="O401" s="73">
        <f t="shared" si="80"/>
        <v>0</v>
      </c>
      <c r="P401" s="76"/>
      <c r="Q401" s="76"/>
      <c r="R401" s="77">
        <f t="shared" si="84"/>
        <v>0</v>
      </c>
      <c r="S401" s="76">
        <f t="shared" si="81"/>
        <v>0</v>
      </c>
      <c r="T401" s="76"/>
      <c r="U401" s="78"/>
      <c r="V401" s="76"/>
      <c r="W401" s="78"/>
      <c r="X401" s="76"/>
      <c r="Y401" s="78"/>
      <c r="Z401" s="73">
        <f t="shared" si="82"/>
        <v>0</v>
      </c>
      <c r="AA401" s="73">
        <f t="shared" si="83"/>
        <v>0</v>
      </c>
      <c r="AB401" s="76"/>
      <c r="AC401" s="77"/>
      <c r="AD401" s="76"/>
      <c r="AE401" s="77"/>
      <c r="AF401" s="76"/>
      <c r="AG401" s="77"/>
    </row>
    <row r="402" spans="1:33" s="17" customFormat="1" ht="51.75" hidden="1" customHeight="1" x14ac:dyDescent="0.25">
      <c r="A402" s="817"/>
      <c r="B402" s="757"/>
      <c r="C402" s="128" t="s">
        <v>675</v>
      </c>
      <c r="D402" s="90" t="s">
        <v>676</v>
      </c>
      <c r="E402" s="91" t="s">
        <v>104</v>
      </c>
      <c r="F402" s="129" t="s">
        <v>677</v>
      </c>
      <c r="G402" s="92">
        <v>177</v>
      </c>
      <c r="H402" s="79">
        <v>93</v>
      </c>
      <c r="I402" s="80">
        <v>353</v>
      </c>
      <c r="J402" s="158">
        <v>0</v>
      </c>
      <c r="K402" s="81">
        <v>103315.06</v>
      </c>
      <c r="L402" s="75">
        <f t="shared" si="79"/>
        <v>0</v>
      </c>
      <c r="M402" s="76"/>
      <c r="N402" s="77"/>
      <c r="O402" s="73">
        <f t="shared" si="80"/>
        <v>0</v>
      </c>
      <c r="P402" s="76"/>
      <c r="Q402" s="76"/>
      <c r="R402" s="77">
        <f t="shared" si="84"/>
        <v>0</v>
      </c>
      <c r="S402" s="76">
        <f t="shared" si="81"/>
        <v>0</v>
      </c>
      <c r="T402" s="76"/>
      <c r="U402" s="78"/>
      <c r="V402" s="76"/>
      <c r="W402" s="78"/>
      <c r="X402" s="76"/>
      <c r="Y402" s="78"/>
      <c r="Z402" s="73">
        <f t="shared" si="82"/>
        <v>0</v>
      </c>
      <c r="AA402" s="73">
        <f t="shared" si="83"/>
        <v>0</v>
      </c>
      <c r="AB402" s="76"/>
      <c r="AC402" s="77"/>
      <c r="AD402" s="76"/>
      <c r="AE402" s="77"/>
      <c r="AF402" s="76"/>
      <c r="AG402" s="77"/>
    </row>
    <row r="403" spans="1:33" s="17" customFormat="1" ht="51.75" hidden="1" customHeight="1" x14ac:dyDescent="0.25">
      <c r="A403" s="817"/>
      <c r="B403" s="757"/>
      <c r="C403" s="128" t="s">
        <v>678</v>
      </c>
      <c r="D403" s="90" t="s">
        <v>679</v>
      </c>
      <c r="E403" s="91" t="s">
        <v>104</v>
      </c>
      <c r="F403" s="129" t="s">
        <v>680</v>
      </c>
      <c r="G403" s="92">
        <v>177</v>
      </c>
      <c r="H403" s="79">
        <v>92</v>
      </c>
      <c r="I403" s="80">
        <v>354</v>
      </c>
      <c r="J403" s="158">
        <v>0</v>
      </c>
      <c r="K403" s="81">
        <v>103315.06</v>
      </c>
      <c r="L403" s="75">
        <f t="shared" si="79"/>
        <v>0</v>
      </c>
      <c r="M403" s="76"/>
      <c r="N403" s="77"/>
      <c r="O403" s="73">
        <f t="shared" si="80"/>
        <v>0</v>
      </c>
      <c r="P403" s="76"/>
      <c r="Q403" s="76"/>
      <c r="R403" s="77">
        <f t="shared" si="84"/>
        <v>0</v>
      </c>
      <c r="S403" s="76">
        <f t="shared" si="81"/>
        <v>0</v>
      </c>
      <c r="T403" s="76"/>
      <c r="U403" s="78"/>
      <c r="V403" s="76"/>
      <c r="W403" s="78"/>
      <c r="X403" s="76"/>
      <c r="Y403" s="78"/>
      <c r="Z403" s="73">
        <f t="shared" si="82"/>
        <v>0</v>
      </c>
      <c r="AA403" s="73">
        <f t="shared" si="83"/>
        <v>0</v>
      </c>
      <c r="AB403" s="76"/>
      <c r="AC403" s="77"/>
      <c r="AD403" s="76"/>
      <c r="AE403" s="77"/>
      <c r="AF403" s="76"/>
      <c r="AG403" s="77"/>
    </row>
    <row r="404" spans="1:33" s="17" customFormat="1" ht="51.75" hidden="1" customHeight="1" x14ac:dyDescent="0.25">
      <c r="A404" s="818"/>
      <c r="B404" s="758"/>
      <c r="C404" s="222" t="s">
        <v>449</v>
      </c>
      <c r="D404" s="90" t="s">
        <v>681</v>
      </c>
      <c r="E404" s="91" t="s">
        <v>104</v>
      </c>
      <c r="F404" s="129" t="s">
        <v>682</v>
      </c>
      <c r="G404" s="92">
        <v>177</v>
      </c>
      <c r="H404" s="79">
        <v>91</v>
      </c>
      <c r="I404" s="80">
        <v>355</v>
      </c>
      <c r="J404" s="158">
        <v>0</v>
      </c>
      <c r="K404" s="81">
        <v>103315.06</v>
      </c>
      <c r="L404" s="75">
        <f t="shared" si="79"/>
        <v>0</v>
      </c>
      <c r="M404" s="76"/>
      <c r="N404" s="77"/>
      <c r="O404" s="73">
        <f t="shared" si="80"/>
        <v>0</v>
      </c>
      <c r="P404" s="76"/>
      <c r="Q404" s="76"/>
      <c r="R404" s="77">
        <f t="shared" si="84"/>
        <v>0</v>
      </c>
      <c r="S404" s="76">
        <f t="shared" si="81"/>
        <v>0</v>
      </c>
      <c r="T404" s="76"/>
      <c r="U404" s="78"/>
      <c r="V404" s="76"/>
      <c r="W404" s="78"/>
      <c r="X404" s="76"/>
      <c r="Y404" s="78"/>
      <c r="Z404" s="73">
        <f t="shared" si="82"/>
        <v>0</v>
      </c>
      <c r="AA404" s="73">
        <f t="shared" si="83"/>
        <v>0</v>
      </c>
      <c r="AB404" s="76"/>
      <c r="AC404" s="77"/>
      <c r="AD404" s="76"/>
      <c r="AE404" s="77"/>
      <c r="AF404" s="76"/>
      <c r="AG404" s="77"/>
    </row>
    <row r="405" spans="1:33" s="17" customFormat="1" ht="51.75" hidden="1" customHeight="1" x14ac:dyDescent="0.25">
      <c r="A405" s="131" t="s">
        <v>683</v>
      </c>
      <c r="B405" s="69" t="s">
        <v>684</v>
      </c>
      <c r="C405" s="128" t="s">
        <v>685</v>
      </c>
      <c r="D405" s="90" t="s">
        <v>686</v>
      </c>
      <c r="E405" s="91" t="s">
        <v>104</v>
      </c>
      <c r="F405" s="129" t="s">
        <v>687</v>
      </c>
      <c r="G405" s="92">
        <v>36</v>
      </c>
      <c r="H405" s="235">
        <v>90</v>
      </c>
      <c r="I405" s="236" t="s">
        <v>688</v>
      </c>
      <c r="J405" s="158">
        <v>0</v>
      </c>
      <c r="K405" s="74">
        <v>141238.19</v>
      </c>
      <c r="L405" s="75">
        <f t="shared" si="79"/>
        <v>0</v>
      </c>
      <c r="M405" s="76"/>
      <c r="N405" s="77"/>
      <c r="O405" s="73">
        <f t="shared" si="80"/>
        <v>0</v>
      </c>
      <c r="P405" s="76"/>
      <c r="Q405" s="76"/>
      <c r="R405" s="77">
        <f t="shared" si="84"/>
        <v>0</v>
      </c>
      <c r="S405" s="76">
        <f t="shared" si="81"/>
        <v>0</v>
      </c>
      <c r="T405" s="76"/>
      <c r="U405" s="78"/>
      <c r="V405" s="76"/>
      <c r="W405" s="78"/>
      <c r="X405" s="76"/>
      <c r="Y405" s="78"/>
      <c r="Z405" s="73">
        <f t="shared" si="82"/>
        <v>0</v>
      </c>
      <c r="AA405" s="73">
        <f t="shared" si="83"/>
        <v>0</v>
      </c>
      <c r="AB405" s="76"/>
      <c r="AC405" s="77"/>
      <c r="AD405" s="76"/>
      <c r="AE405" s="77"/>
      <c r="AF405" s="76"/>
      <c r="AG405" s="77"/>
    </row>
    <row r="406" spans="1:33" s="17" customFormat="1" ht="51.75" hidden="1" customHeight="1" x14ac:dyDescent="0.25">
      <c r="A406" s="810" t="s">
        <v>689</v>
      </c>
      <c r="B406" s="813" t="s">
        <v>690</v>
      </c>
      <c r="C406" s="237" t="s">
        <v>691</v>
      </c>
      <c r="D406" s="238" t="s">
        <v>692</v>
      </c>
      <c r="E406" s="237" t="s">
        <v>104</v>
      </c>
      <c r="F406" s="238" t="s">
        <v>693</v>
      </c>
      <c r="G406" s="239">
        <v>178</v>
      </c>
      <c r="H406" s="240">
        <v>88</v>
      </c>
      <c r="I406" s="241">
        <v>557</v>
      </c>
      <c r="J406" s="158">
        <v>0</v>
      </c>
      <c r="K406" s="242">
        <v>74987.490000000005</v>
      </c>
      <c r="L406" s="75">
        <f t="shared" si="79"/>
        <v>0</v>
      </c>
      <c r="M406" s="76"/>
      <c r="N406" s="77"/>
      <c r="O406" s="73">
        <f t="shared" si="80"/>
        <v>0</v>
      </c>
      <c r="P406" s="76"/>
      <c r="Q406" s="76"/>
      <c r="R406" s="77">
        <f t="shared" si="84"/>
        <v>0</v>
      </c>
      <c r="S406" s="76">
        <f t="shared" si="81"/>
        <v>0</v>
      </c>
      <c r="T406" s="76"/>
      <c r="U406" s="78"/>
      <c r="V406" s="76"/>
      <c r="W406" s="78"/>
      <c r="X406" s="76"/>
      <c r="Y406" s="78"/>
      <c r="Z406" s="73">
        <f t="shared" si="82"/>
        <v>0</v>
      </c>
      <c r="AA406" s="73">
        <f t="shared" si="83"/>
        <v>0</v>
      </c>
      <c r="AB406" s="76"/>
      <c r="AC406" s="77"/>
      <c r="AD406" s="76"/>
      <c r="AE406" s="77"/>
      <c r="AF406" s="76"/>
      <c r="AG406" s="77"/>
    </row>
    <row r="407" spans="1:33" s="17" customFormat="1" ht="51.75" hidden="1" customHeight="1" x14ac:dyDescent="0.25">
      <c r="A407" s="811"/>
      <c r="B407" s="814"/>
      <c r="C407" s="237" t="s">
        <v>694</v>
      </c>
      <c r="D407" s="243" t="s">
        <v>695</v>
      </c>
      <c r="E407" s="237" t="s">
        <v>104</v>
      </c>
      <c r="F407" s="238" t="s">
        <v>696</v>
      </c>
      <c r="G407" s="239">
        <v>178</v>
      </c>
      <c r="H407" s="240">
        <v>89</v>
      </c>
      <c r="I407" s="241">
        <v>558</v>
      </c>
      <c r="J407" s="158">
        <v>0</v>
      </c>
      <c r="K407" s="81">
        <v>74987.490000000005</v>
      </c>
      <c r="L407" s="75">
        <f t="shared" si="79"/>
        <v>0</v>
      </c>
      <c r="M407" s="76"/>
      <c r="N407" s="77"/>
      <c r="O407" s="73">
        <f t="shared" si="80"/>
        <v>0</v>
      </c>
      <c r="P407" s="76"/>
      <c r="Q407" s="76"/>
      <c r="R407" s="77">
        <f t="shared" si="84"/>
        <v>0</v>
      </c>
      <c r="S407" s="76">
        <f t="shared" si="81"/>
        <v>0</v>
      </c>
      <c r="T407" s="76"/>
      <c r="U407" s="78"/>
      <c r="V407" s="76"/>
      <c r="W407" s="78"/>
      <c r="X407" s="76"/>
      <c r="Y407" s="78"/>
      <c r="Z407" s="73">
        <f t="shared" si="82"/>
        <v>0</v>
      </c>
      <c r="AA407" s="73">
        <f t="shared" si="83"/>
        <v>0</v>
      </c>
      <c r="AB407" s="76"/>
      <c r="AC407" s="77"/>
      <c r="AD407" s="76"/>
      <c r="AE407" s="77"/>
      <c r="AF407" s="76"/>
      <c r="AG407" s="77"/>
    </row>
    <row r="408" spans="1:33" s="17" customFormat="1" ht="51.75" hidden="1" customHeight="1" x14ac:dyDescent="0.25">
      <c r="A408" s="811"/>
      <c r="B408" s="814"/>
      <c r="C408" s="237" t="s">
        <v>442</v>
      </c>
      <c r="D408" s="243" t="s">
        <v>697</v>
      </c>
      <c r="E408" s="237" t="s">
        <v>104</v>
      </c>
      <c r="F408" s="238" t="s">
        <v>698</v>
      </c>
      <c r="G408" s="239">
        <v>178</v>
      </c>
      <c r="H408" s="240">
        <v>89</v>
      </c>
      <c r="I408" s="241">
        <v>559</v>
      </c>
      <c r="J408" s="158">
        <v>0</v>
      </c>
      <c r="K408" s="81">
        <v>74987.490000000005</v>
      </c>
      <c r="L408" s="75">
        <f t="shared" si="79"/>
        <v>0</v>
      </c>
      <c r="M408" s="76"/>
      <c r="N408" s="77"/>
      <c r="O408" s="73">
        <f t="shared" si="80"/>
        <v>0</v>
      </c>
      <c r="P408" s="76"/>
      <c r="Q408" s="76"/>
      <c r="R408" s="77">
        <f t="shared" si="84"/>
        <v>0</v>
      </c>
      <c r="S408" s="76">
        <f t="shared" si="81"/>
        <v>0</v>
      </c>
      <c r="T408" s="76"/>
      <c r="U408" s="78"/>
      <c r="V408" s="76"/>
      <c r="W408" s="78"/>
      <c r="X408" s="76"/>
      <c r="Y408" s="78"/>
      <c r="Z408" s="73">
        <f t="shared" si="82"/>
        <v>0</v>
      </c>
      <c r="AA408" s="73">
        <f t="shared" si="83"/>
        <v>0</v>
      </c>
      <c r="AB408" s="76"/>
      <c r="AC408" s="77"/>
      <c r="AD408" s="76"/>
      <c r="AE408" s="77"/>
      <c r="AF408" s="76"/>
      <c r="AG408" s="77"/>
    </row>
    <row r="409" spans="1:33" s="17" customFormat="1" ht="51.75" hidden="1" customHeight="1" x14ac:dyDescent="0.25">
      <c r="A409" s="811"/>
      <c r="B409" s="814"/>
      <c r="C409" s="237" t="s">
        <v>699</v>
      </c>
      <c r="D409" s="243" t="s">
        <v>700</v>
      </c>
      <c r="E409" s="237" t="s">
        <v>104</v>
      </c>
      <c r="F409" s="238" t="s">
        <v>701</v>
      </c>
      <c r="G409" s="239">
        <v>178</v>
      </c>
      <c r="H409" s="240">
        <v>89</v>
      </c>
      <c r="I409" s="241">
        <v>560</v>
      </c>
      <c r="J409" s="158">
        <v>0</v>
      </c>
      <c r="K409" s="81">
        <v>74987.490000000005</v>
      </c>
      <c r="L409" s="75">
        <f t="shared" si="79"/>
        <v>0</v>
      </c>
      <c r="M409" s="76"/>
      <c r="N409" s="77"/>
      <c r="O409" s="73">
        <f t="shared" si="80"/>
        <v>0</v>
      </c>
      <c r="P409" s="76"/>
      <c r="Q409" s="76"/>
      <c r="R409" s="77">
        <f t="shared" si="84"/>
        <v>0</v>
      </c>
      <c r="S409" s="76">
        <f t="shared" si="81"/>
        <v>0</v>
      </c>
      <c r="T409" s="76"/>
      <c r="U409" s="78"/>
      <c r="V409" s="76"/>
      <c r="W409" s="78"/>
      <c r="X409" s="76"/>
      <c r="Y409" s="78"/>
      <c r="Z409" s="73">
        <f t="shared" si="82"/>
        <v>0</v>
      </c>
      <c r="AA409" s="73">
        <f t="shared" si="83"/>
        <v>0</v>
      </c>
      <c r="AB409" s="76"/>
      <c r="AC409" s="77"/>
      <c r="AD409" s="76"/>
      <c r="AE409" s="77"/>
      <c r="AF409" s="76"/>
      <c r="AG409" s="77"/>
    </row>
    <row r="410" spans="1:33" s="17" customFormat="1" ht="51.75" hidden="1" customHeight="1" x14ac:dyDescent="0.25">
      <c r="A410" s="811"/>
      <c r="B410" s="814"/>
      <c r="C410" s="237" t="s">
        <v>702</v>
      </c>
      <c r="D410" s="243" t="s">
        <v>703</v>
      </c>
      <c r="E410" s="237" t="s">
        <v>104</v>
      </c>
      <c r="F410" s="238" t="s">
        <v>698</v>
      </c>
      <c r="G410" s="239">
        <v>178</v>
      </c>
      <c r="H410" s="240">
        <v>89</v>
      </c>
      <c r="I410" s="241">
        <v>561</v>
      </c>
      <c r="J410" s="158">
        <v>0</v>
      </c>
      <c r="K410" s="81">
        <v>74987.490000000005</v>
      </c>
      <c r="L410" s="75">
        <f t="shared" ref="L410:L423" si="85">ROUND(J410*$K410,2)</f>
        <v>0</v>
      </c>
      <c r="M410" s="76"/>
      <c r="N410" s="77"/>
      <c r="O410" s="73">
        <f t="shared" ref="O410:O423" si="86">ROUND(J410/12*AH$5,0)</f>
        <v>0</v>
      </c>
      <c r="P410" s="76"/>
      <c r="Q410" s="76"/>
      <c r="R410" s="77">
        <f t="shared" si="84"/>
        <v>0</v>
      </c>
      <c r="S410" s="76">
        <f t="shared" ref="S410:S423" si="87">J410-P410</f>
        <v>0</v>
      </c>
      <c r="T410" s="76"/>
      <c r="U410" s="78"/>
      <c r="V410" s="76"/>
      <c r="W410" s="78"/>
      <c r="X410" s="76"/>
      <c r="Y410" s="78"/>
      <c r="Z410" s="73">
        <f t="shared" ref="Z410:Z423" si="88">P410-O410</f>
        <v>0</v>
      </c>
      <c r="AA410" s="73">
        <f t="shared" ref="AA410:AA423" si="89">P410-J410</f>
        <v>0</v>
      </c>
      <c r="AB410" s="76"/>
      <c r="AC410" s="77"/>
      <c r="AD410" s="76"/>
      <c r="AE410" s="77"/>
      <c r="AF410" s="76"/>
      <c r="AG410" s="77"/>
    </row>
    <row r="411" spans="1:33" s="17" customFormat="1" ht="51.75" hidden="1" customHeight="1" x14ac:dyDescent="0.25">
      <c r="A411" s="812"/>
      <c r="B411" s="815"/>
      <c r="C411" s="237" t="s">
        <v>704</v>
      </c>
      <c r="D411" s="243" t="s">
        <v>705</v>
      </c>
      <c r="E411" s="237" t="s">
        <v>104</v>
      </c>
      <c r="F411" s="238" t="s">
        <v>706</v>
      </c>
      <c r="G411" s="239">
        <v>178</v>
      </c>
      <c r="H411" s="240">
        <v>88</v>
      </c>
      <c r="I411" s="241">
        <v>562</v>
      </c>
      <c r="J411" s="158">
        <v>0</v>
      </c>
      <c r="K411" s="81">
        <v>74987.490000000005</v>
      </c>
      <c r="L411" s="75">
        <f t="shared" si="85"/>
        <v>0</v>
      </c>
      <c r="M411" s="76"/>
      <c r="N411" s="77"/>
      <c r="O411" s="73">
        <f t="shared" si="86"/>
        <v>0</v>
      </c>
      <c r="P411" s="76"/>
      <c r="Q411" s="76"/>
      <c r="R411" s="77">
        <f t="shared" si="84"/>
        <v>0</v>
      </c>
      <c r="S411" s="76">
        <f t="shared" si="87"/>
        <v>0</v>
      </c>
      <c r="T411" s="76"/>
      <c r="U411" s="78"/>
      <c r="V411" s="76"/>
      <c r="W411" s="78"/>
      <c r="X411" s="76"/>
      <c r="Y411" s="78"/>
      <c r="Z411" s="73">
        <f t="shared" si="88"/>
        <v>0</v>
      </c>
      <c r="AA411" s="73">
        <f t="shared" si="89"/>
        <v>0</v>
      </c>
      <c r="AB411" s="76"/>
      <c r="AC411" s="77"/>
      <c r="AD411" s="76"/>
      <c r="AE411" s="77"/>
      <c r="AF411" s="76"/>
      <c r="AG411" s="77"/>
    </row>
    <row r="412" spans="1:33" s="17" customFormat="1" ht="51.75" hidden="1" customHeight="1" x14ac:dyDescent="0.25">
      <c r="A412" s="810" t="s">
        <v>707</v>
      </c>
      <c r="B412" s="813" t="s">
        <v>708</v>
      </c>
      <c r="C412" s="237" t="s">
        <v>691</v>
      </c>
      <c r="D412" s="243" t="s">
        <v>692</v>
      </c>
      <c r="E412" s="237" t="s">
        <v>104</v>
      </c>
      <c r="F412" s="238" t="s">
        <v>709</v>
      </c>
      <c r="G412" s="239">
        <v>178</v>
      </c>
      <c r="H412" s="240">
        <v>87</v>
      </c>
      <c r="I412" s="241">
        <v>563</v>
      </c>
      <c r="J412" s="158">
        <v>0</v>
      </c>
      <c r="K412" s="242">
        <v>169952.53</v>
      </c>
      <c r="L412" s="75">
        <f t="shared" si="85"/>
        <v>0</v>
      </c>
      <c r="M412" s="76"/>
      <c r="N412" s="77"/>
      <c r="O412" s="73">
        <f t="shared" si="86"/>
        <v>0</v>
      </c>
      <c r="P412" s="76"/>
      <c r="Q412" s="76"/>
      <c r="R412" s="77">
        <f t="shared" si="84"/>
        <v>0</v>
      </c>
      <c r="S412" s="76">
        <f t="shared" si="87"/>
        <v>0</v>
      </c>
      <c r="T412" s="76"/>
      <c r="U412" s="78"/>
      <c r="V412" s="76"/>
      <c r="W412" s="78"/>
      <c r="X412" s="76"/>
      <c r="Y412" s="78"/>
      <c r="Z412" s="73">
        <f t="shared" si="88"/>
        <v>0</v>
      </c>
      <c r="AA412" s="73">
        <f t="shared" si="89"/>
        <v>0</v>
      </c>
      <c r="AB412" s="76"/>
      <c r="AC412" s="77"/>
      <c r="AD412" s="76"/>
      <c r="AE412" s="77"/>
      <c r="AF412" s="76"/>
      <c r="AG412" s="77"/>
    </row>
    <row r="413" spans="1:33" s="17" customFormat="1" ht="51.75" hidden="1" customHeight="1" x14ac:dyDescent="0.25">
      <c r="A413" s="811"/>
      <c r="B413" s="814"/>
      <c r="C413" s="237" t="s">
        <v>694</v>
      </c>
      <c r="D413" s="243" t="s">
        <v>695</v>
      </c>
      <c r="E413" s="237" t="s">
        <v>104</v>
      </c>
      <c r="F413" s="238" t="s">
        <v>710</v>
      </c>
      <c r="G413" s="239">
        <v>178</v>
      </c>
      <c r="H413" s="240">
        <v>85</v>
      </c>
      <c r="I413" s="241">
        <v>564</v>
      </c>
      <c r="J413" s="158">
        <v>0</v>
      </c>
      <c r="K413" s="81">
        <v>169952.53</v>
      </c>
      <c r="L413" s="75">
        <f t="shared" si="85"/>
        <v>0</v>
      </c>
      <c r="M413" s="76"/>
      <c r="N413" s="77"/>
      <c r="O413" s="73">
        <f t="shared" si="86"/>
        <v>0</v>
      </c>
      <c r="P413" s="76"/>
      <c r="Q413" s="76"/>
      <c r="R413" s="77">
        <f t="shared" si="84"/>
        <v>0</v>
      </c>
      <c r="S413" s="76">
        <f t="shared" si="87"/>
        <v>0</v>
      </c>
      <c r="T413" s="76"/>
      <c r="U413" s="78"/>
      <c r="V413" s="76"/>
      <c r="W413" s="78"/>
      <c r="X413" s="76"/>
      <c r="Y413" s="78"/>
      <c r="Z413" s="73">
        <f t="shared" si="88"/>
        <v>0</v>
      </c>
      <c r="AA413" s="73">
        <f t="shared" si="89"/>
        <v>0</v>
      </c>
      <c r="AB413" s="76"/>
      <c r="AC413" s="77"/>
      <c r="AD413" s="76"/>
      <c r="AE413" s="77"/>
      <c r="AF413" s="76"/>
      <c r="AG413" s="77"/>
    </row>
    <row r="414" spans="1:33" s="17" customFormat="1" ht="51.75" hidden="1" customHeight="1" x14ac:dyDescent="0.25">
      <c r="A414" s="811"/>
      <c r="B414" s="814"/>
      <c r="C414" s="237" t="s">
        <v>442</v>
      </c>
      <c r="D414" s="243" t="s">
        <v>697</v>
      </c>
      <c r="E414" s="237" t="s">
        <v>104</v>
      </c>
      <c r="F414" s="238" t="s">
        <v>711</v>
      </c>
      <c r="G414" s="239">
        <v>178</v>
      </c>
      <c r="H414" s="240">
        <v>86</v>
      </c>
      <c r="I414" s="241">
        <v>565</v>
      </c>
      <c r="J414" s="158">
        <v>0</v>
      </c>
      <c r="K414" s="81">
        <v>169952.53</v>
      </c>
      <c r="L414" s="75">
        <f t="shared" si="85"/>
        <v>0</v>
      </c>
      <c r="M414" s="76"/>
      <c r="N414" s="77"/>
      <c r="O414" s="73">
        <f t="shared" si="86"/>
        <v>0</v>
      </c>
      <c r="P414" s="76"/>
      <c r="Q414" s="76"/>
      <c r="R414" s="77">
        <f t="shared" si="84"/>
        <v>0</v>
      </c>
      <c r="S414" s="76">
        <f t="shared" si="87"/>
        <v>0</v>
      </c>
      <c r="T414" s="76"/>
      <c r="U414" s="78"/>
      <c r="V414" s="76"/>
      <c r="W414" s="78"/>
      <c r="X414" s="76"/>
      <c r="Y414" s="78"/>
      <c r="Z414" s="73">
        <f t="shared" si="88"/>
        <v>0</v>
      </c>
      <c r="AA414" s="73">
        <f t="shared" si="89"/>
        <v>0</v>
      </c>
      <c r="AB414" s="76"/>
      <c r="AC414" s="77"/>
      <c r="AD414" s="76"/>
      <c r="AE414" s="77"/>
      <c r="AF414" s="76"/>
      <c r="AG414" s="77"/>
    </row>
    <row r="415" spans="1:33" s="17" customFormat="1" ht="51.75" hidden="1" customHeight="1" x14ac:dyDescent="0.25">
      <c r="A415" s="811"/>
      <c r="B415" s="814"/>
      <c r="C415" s="237" t="s">
        <v>699</v>
      </c>
      <c r="D415" s="243" t="s">
        <v>700</v>
      </c>
      <c r="E415" s="237" t="s">
        <v>104</v>
      </c>
      <c r="F415" s="238" t="s">
        <v>711</v>
      </c>
      <c r="G415" s="239">
        <v>178</v>
      </c>
      <c r="H415" s="240">
        <v>86</v>
      </c>
      <c r="I415" s="241">
        <v>566</v>
      </c>
      <c r="J415" s="158">
        <v>0</v>
      </c>
      <c r="K415" s="81">
        <v>169952.53</v>
      </c>
      <c r="L415" s="75">
        <f t="shared" si="85"/>
        <v>0</v>
      </c>
      <c r="M415" s="76"/>
      <c r="N415" s="77"/>
      <c r="O415" s="73">
        <f t="shared" si="86"/>
        <v>0</v>
      </c>
      <c r="P415" s="76"/>
      <c r="Q415" s="76"/>
      <c r="R415" s="77">
        <f t="shared" si="84"/>
        <v>0</v>
      </c>
      <c r="S415" s="76">
        <f t="shared" si="87"/>
        <v>0</v>
      </c>
      <c r="T415" s="76"/>
      <c r="U415" s="78"/>
      <c r="V415" s="76"/>
      <c r="W415" s="78"/>
      <c r="X415" s="76"/>
      <c r="Y415" s="78"/>
      <c r="Z415" s="73">
        <f t="shared" si="88"/>
        <v>0</v>
      </c>
      <c r="AA415" s="73">
        <f t="shared" si="89"/>
        <v>0</v>
      </c>
      <c r="AB415" s="76"/>
      <c r="AC415" s="77"/>
      <c r="AD415" s="76"/>
      <c r="AE415" s="77"/>
      <c r="AF415" s="76"/>
      <c r="AG415" s="77"/>
    </row>
    <row r="416" spans="1:33" s="17" customFormat="1" ht="51.75" hidden="1" customHeight="1" x14ac:dyDescent="0.25">
      <c r="A416" s="811"/>
      <c r="B416" s="814"/>
      <c r="C416" s="237" t="s">
        <v>702</v>
      </c>
      <c r="D416" s="243" t="s">
        <v>703</v>
      </c>
      <c r="E416" s="237" t="s">
        <v>104</v>
      </c>
      <c r="F416" s="238" t="s">
        <v>712</v>
      </c>
      <c r="G416" s="239">
        <v>178</v>
      </c>
      <c r="H416" s="240">
        <v>85</v>
      </c>
      <c r="I416" s="241">
        <v>567</v>
      </c>
      <c r="J416" s="158">
        <v>0</v>
      </c>
      <c r="K416" s="81">
        <v>169952.53</v>
      </c>
      <c r="L416" s="75">
        <f t="shared" si="85"/>
        <v>0</v>
      </c>
      <c r="M416" s="76"/>
      <c r="N416" s="77"/>
      <c r="O416" s="73">
        <f t="shared" si="86"/>
        <v>0</v>
      </c>
      <c r="P416" s="76"/>
      <c r="Q416" s="76"/>
      <c r="R416" s="77">
        <f t="shared" si="84"/>
        <v>0</v>
      </c>
      <c r="S416" s="76">
        <f t="shared" si="87"/>
        <v>0</v>
      </c>
      <c r="T416" s="76"/>
      <c r="U416" s="78"/>
      <c r="V416" s="76"/>
      <c r="W416" s="78"/>
      <c r="X416" s="76"/>
      <c r="Y416" s="78"/>
      <c r="Z416" s="73">
        <f t="shared" si="88"/>
        <v>0</v>
      </c>
      <c r="AA416" s="73">
        <f t="shared" si="89"/>
        <v>0</v>
      </c>
      <c r="AB416" s="76"/>
      <c r="AC416" s="77"/>
      <c r="AD416" s="76"/>
      <c r="AE416" s="77"/>
      <c r="AF416" s="76"/>
      <c r="AG416" s="77"/>
    </row>
    <row r="417" spans="1:33" s="17" customFormat="1" ht="51.75" hidden="1" customHeight="1" x14ac:dyDescent="0.25">
      <c r="A417" s="812"/>
      <c r="B417" s="815"/>
      <c r="C417" s="237" t="s">
        <v>704</v>
      </c>
      <c r="D417" s="243" t="s">
        <v>705</v>
      </c>
      <c r="E417" s="237" t="s">
        <v>104</v>
      </c>
      <c r="F417" s="238" t="s">
        <v>713</v>
      </c>
      <c r="G417" s="239">
        <v>178</v>
      </c>
      <c r="H417" s="240">
        <v>82</v>
      </c>
      <c r="I417" s="241">
        <v>568</v>
      </c>
      <c r="J417" s="158">
        <v>0</v>
      </c>
      <c r="K417" s="81">
        <v>169952.53</v>
      </c>
      <c r="L417" s="75">
        <f t="shared" si="85"/>
        <v>0</v>
      </c>
      <c r="M417" s="76"/>
      <c r="N417" s="77"/>
      <c r="O417" s="73">
        <f t="shared" si="86"/>
        <v>0</v>
      </c>
      <c r="P417" s="76"/>
      <c r="Q417" s="76"/>
      <c r="R417" s="77">
        <f t="shared" si="84"/>
        <v>0</v>
      </c>
      <c r="S417" s="76">
        <f t="shared" si="87"/>
        <v>0</v>
      </c>
      <c r="T417" s="76"/>
      <c r="U417" s="78"/>
      <c r="V417" s="76"/>
      <c r="W417" s="78"/>
      <c r="X417" s="76"/>
      <c r="Y417" s="78"/>
      <c r="Z417" s="73">
        <f t="shared" si="88"/>
        <v>0</v>
      </c>
      <c r="AA417" s="73">
        <f t="shared" si="89"/>
        <v>0</v>
      </c>
      <c r="AB417" s="76"/>
      <c r="AC417" s="77"/>
      <c r="AD417" s="76"/>
      <c r="AE417" s="77"/>
      <c r="AF417" s="76"/>
      <c r="AG417" s="77"/>
    </row>
    <row r="418" spans="1:33" s="17" customFormat="1" ht="51.75" hidden="1" customHeight="1" x14ac:dyDescent="0.25">
      <c r="A418" s="810" t="s">
        <v>714</v>
      </c>
      <c r="B418" s="813" t="s">
        <v>708</v>
      </c>
      <c r="C418" s="237" t="s">
        <v>691</v>
      </c>
      <c r="D418" s="243" t="s">
        <v>692</v>
      </c>
      <c r="E418" s="237" t="s">
        <v>104</v>
      </c>
      <c r="F418" s="238" t="s">
        <v>715</v>
      </c>
      <c r="G418" s="239">
        <v>178</v>
      </c>
      <c r="H418" s="240">
        <v>84</v>
      </c>
      <c r="I418" s="241">
        <v>569</v>
      </c>
      <c r="J418" s="158">
        <v>0</v>
      </c>
      <c r="K418" s="242">
        <v>226393.76</v>
      </c>
      <c r="L418" s="75">
        <f t="shared" si="85"/>
        <v>0</v>
      </c>
      <c r="M418" s="76"/>
      <c r="N418" s="77"/>
      <c r="O418" s="73">
        <f t="shared" si="86"/>
        <v>0</v>
      </c>
      <c r="P418" s="76"/>
      <c r="Q418" s="76"/>
      <c r="R418" s="77">
        <f t="shared" si="84"/>
        <v>0</v>
      </c>
      <c r="S418" s="76">
        <f t="shared" si="87"/>
        <v>0</v>
      </c>
      <c r="T418" s="76"/>
      <c r="U418" s="78"/>
      <c r="V418" s="76"/>
      <c r="W418" s="78"/>
      <c r="X418" s="76"/>
      <c r="Y418" s="78"/>
      <c r="Z418" s="73">
        <f t="shared" si="88"/>
        <v>0</v>
      </c>
      <c r="AA418" s="73">
        <f t="shared" si="89"/>
        <v>0</v>
      </c>
      <c r="AB418" s="76"/>
      <c r="AC418" s="77"/>
      <c r="AD418" s="76"/>
      <c r="AE418" s="77"/>
      <c r="AF418" s="76"/>
      <c r="AG418" s="77"/>
    </row>
    <row r="419" spans="1:33" s="17" customFormat="1" ht="51.75" hidden="1" customHeight="1" x14ac:dyDescent="0.25">
      <c r="A419" s="811"/>
      <c r="B419" s="814"/>
      <c r="C419" s="237" t="s">
        <v>694</v>
      </c>
      <c r="D419" s="243" t="s">
        <v>695</v>
      </c>
      <c r="E419" s="237" t="s">
        <v>104</v>
      </c>
      <c r="F419" s="238" t="s">
        <v>716</v>
      </c>
      <c r="G419" s="239">
        <v>178</v>
      </c>
      <c r="H419" s="240">
        <v>83</v>
      </c>
      <c r="I419" s="241">
        <v>570</v>
      </c>
      <c r="J419" s="158">
        <v>0</v>
      </c>
      <c r="K419" s="81">
        <v>226393.76</v>
      </c>
      <c r="L419" s="75">
        <f t="shared" si="85"/>
        <v>0</v>
      </c>
      <c r="M419" s="76"/>
      <c r="N419" s="77"/>
      <c r="O419" s="73">
        <f t="shared" si="86"/>
        <v>0</v>
      </c>
      <c r="P419" s="76"/>
      <c r="Q419" s="76"/>
      <c r="R419" s="77">
        <f t="shared" si="84"/>
        <v>0</v>
      </c>
      <c r="S419" s="76">
        <f t="shared" si="87"/>
        <v>0</v>
      </c>
      <c r="T419" s="76"/>
      <c r="U419" s="78"/>
      <c r="V419" s="76"/>
      <c r="W419" s="78"/>
      <c r="X419" s="76"/>
      <c r="Y419" s="78"/>
      <c r="Z419" s="73">
        <f t="shared" si="88"/>
        <v>0</v>
      </c>
      <c r="AA419" s="73">
        <f t="shared" si="89"/>
        <v>0</v>
      </c>
      <c r="AB419" s="76"/>
      <c r="AC419" s="77"/>
      <c r="AD419" s="76"/>
      <c r="AE419" s="77"/>
      <c r="AF419" s="76"/>
      <c r="AG419" s="77"/>
    </row>
    <row r="420" spans="1:33" s="17" customFormat="1" ht="51.75" hidden="1" customHeight="1" x14ac:dyDescent="0.25">
      <c r="A420" s="811"/>
      <c r="B420" s="814"/>
      <c r="C420" s="237" t="s">
        <v>442</v>
      </c>
      <c r="D420" s="243" t="s">
        <v>697</v>
      </c>
      <c r="E420" s="237" t="s">
        <v>104</v>
      </c>
      <c r="F420" s="238" t="s">
        <v>717</v>
      </c>
      <c r="G420" s="239">
        <v>178</v>
      </c>
      <c r="H420" s="240">
        <v>83</v>
      </c>
      <c r="I420" s="241">
        <v>571</v>
      </c>
      <c r="J420" s="158">
        <v>0</v>
      </c>
      <c r="K420" s="81">
        <v>226393.76</v>
      </c>
      <c r="L420" s="75">
        <f t="shared" si="85"/>
        <v>0</v>
      </c>
      <c r="M420" s="76"/>
      <c r="N420" s="77"/>
      <c r="O420" s="73">
        <f t="shared" si="86"/>
        <v>0</v>
      </c>
      <c r="P420" s="76"/>
      <c r="Q420" s="76"/>
      <c r="R420" s="77">
        <f t="shared" si="84"/>
        <v>0</v>
      </c>
      <c r="S420" s="76">
        <f t="shared" si="87"/>
        <v>0</v>
      </c>
      <c r="T420" s="76"/>
      <c r="U420" s="78"/>
      <c r="V420" s="76"/>
      <c r="W420" s="78"/>
      <c r="X420" s="76"/>
      <c r="Y420" s="78"/>
      <c r="Z420" s="73">
        <f t="shared" si="88"/>
        <v>0</v>
      </c>
      <c r="AA420" s="73">
        <f t="shared" si="89"/>
        <v>0</v>
      </c>
      <c r="AB420" s="76"/>
      <c r="AC420" s="77"/>
      <c r="AD420" s="76"/>
      <c r="AE420" s="77"/>
      <c r="AF420" s="76"/>
      <c r="AG420" s="77"/>
    </row>
    <row r="421" spans="1:33" s="17" customFormat="1" ht="51.75" hidden="1" customHeight="1" x14ac:dyDescent="0.25">
      <c r="A421" s="811"/>
      <c r="B421" s="814"/>
      <c r="C421" s="237" t="s">
        <v>699</v>
      </c>
      <c r="D421" s="243" t="s">
        <v>718</v>
      </c>
      <c r="E421" s="237" t="s">
        <v>104</v>
      </c>
      <c r="F421" s="238" t="s">
        <v>717</v>
      </c>
      <c r="G421" s="239">
        <v>178</v>
      </c>
      <c r="H421" s="240">
        <v>83</v>
      </c>
      <c r="I421" s="241">
        <v>572</v>
      </c>
      <c r="J421" s="158">
        <v>0</v>
      </c>
      <c r="K421" s="81">
        <v>226393.76</v>
      </c>
      <c r="L421" s="75">
        <f t="shared" si="85"/>
        <v>0</v>
      </c>
      <c r="M421" s="76"/>
      <c r="N421" s="77"/>
      <c r="O421" s="73">
        <f t="shared" si="86"/>
        <v>0</v>
      </c>
      <c r="P421" s="76"/>
      <c r="Q421" s="76"/>
      <c r="R421" s="77">
        <f t="shared" si="84"/>
        <v>0</v>
      </c>
      <c r="S421" s="76">
        <f t="shared" si="87"/>
        <v>0</v>
      </c>
      <c r="T421" s="76"/>
      <c r="U421" s="78"/>
      <c r="V421" s="76"/>
      <c r="W421" s="78"/>
      <c r="X421" s="76"/>
      <c r="Y421" s="78"/>
      <c r="Z421" s="73">
        <f t="shared" si="88"/>
        <v>0</v>
      </c>
      <c r="AA421" s="73">
        <f t="shared" si="89"/>
        <v>0</v>
      </c>
      <c r="AB421" s="76"/>
      <c r="AC421" s="77"/>
      <c r="AD421" s="76"/>
      <c r="AE421" s="77"/>
      <c r="AF421" s="76"/>
      <c r="AG421" s="77"/>
    </row>
    <row r="422" spans="1:33" s="17" customFormat="1" ht="51.75" hidden="1" customHeight="1" x14ac:dyDescent="0.25">
      <c r="A422" s="811"/>
      <c r="B422" s="814"/>
      <c r="C422" s="237" t="s">
        <v>702</v>
      </c>
      <c r="D422" s="243" t="s">
        <v>703</v>
      </c>
      <c r="E422" s="237" t="s">
        <v>104</v>
      </c>
      <c r="F422" s="238" t="s">
        <v>717</v>
      </c>
      <c r="G422" s="239">
        <v>178</v>
      </c>
      <c r="H422" s="240">
        <v>83</v>
      </c>
      <c r="I422" s="241">
        <v>573</v>
      </c>
      <c r="J422" s="158">
        <v>0</v>
      </c>
      <c r="K422" s="81">
        <v>226393.76</v>
      </c>
      <c r="L422" s="75">
        <f t="shared" si="85"/>
        <v>0</v>
      </c>
      <c r="M422" s="76"/>
      <c r="N422" s="77"/>
      <c r="O422" s="73">
        <f t="shared" si="86"/>
        <v>0</v>
      </c>
      <c r="P422" s="76"/>
      <c r="Q422" s="76"/>
      <c r="R422" s="77">
        <f t="shared" si="84"/>
        <v>0</v>
      </c>
      <c r="S422" s="76">
        <f t="shared" si="87"/>
        <v>0</v>
      </c>
      <c r="T422" s="76"/>
      <c r="U422" s="78"/>
      <c r="V422" s="76"/>
      <c r="W422" s="78"/>
      <c r="X422" s="76"/>
      <c r="Y422" s="78"/>
      <c r="Z422" s="73">
        <f t="shared" si="88"/>
        <v>0</v>
      </c>
      <c r="AA422" s="73">
        <f t="shared" si="89"/>
        <v>0</v>
      </c>
      <c r="AB422" s="76"/>
      <c r="AC422" s="77"/>
      <c r="AD422" s="76"/>
      <c r="AE422" s="77"/>
      <c r="AF422" s="76"/>
      <c r="AG422" s="77"/>
    </row>
    <row r="423" spans="1:33" s="17" customFormat="1" ht="51.75" hidden="1" customHeight="1" x14ac:dyDescent="0.25">
      <c r="A423" s="812"/>
      <c r="B423" s="815"/>
      <c r="C423" s="237" t="s">
        <v>704</v>
      </c>
      <c r="D423" s="243" t="s">
        <v>705</v>
      </c>
      <c r="E423" s="237" t="s">
        <v>104</v>
      </c>
      <c r="F423" s="238" t="s">
        <v>719</v>
      </c>
      <c r="G423" s="239">
        <v>178</v>
      </c>
      <c r="H423" s="240">
        <v>2598</v>
      </c>
      <c r="I423" s="241">
        <v>574</v>
      </c>
      <c r="J423" s="158">
        <v>0</v>
      </c>
      <c r="K423" s="81">
        <v>226393.76</v>
      </c>
      <c r="L423" s="75">
        <f t="shared" si="85"/>
        <v>0</v>
      </c>
      <c r="M423" s="76"/>
      <c r="N423" s="77"/>
      <c r="O423" s="73">
        <f t="shared" si="86"/>
        <v>0</v>
      </c>
      <c r="P423" s="76"/>
      <c r="Q423" s="76"/>
      <c r="R423" s="77">
        <f t="shared" si="84"/>
        <v>0</v>
      </c>
      <c r="S423" s="76">
        <f t="shared" si="87"/>
        <v>0</v>
      </c>
      <c r="T423" s="76"/>
      <c r="U423" s="78"/>
      <c r="V423" s="76"/>
      <c r="W423" s="78"/>
      <c r="X423" s="76"/>
      <c r="Y423" s="78"/>
      <c r="Z423" s="73">
        <f t="shared" si="88"/>
        <v>0</v>
      </c>
      <c r="AA423" s="73">
        <f t="shared" si="89"/>
        <v>0</v>
      </c>
      <c r="AB423" s="76"/>
      <c r="AC423" s="77"/>
      <c r="AD423" s="76"/>
      <c r="AE423" s="77"/>
      <c r="AF423" s="76"/>
      <c r="AG423" s="77"/>
    </row>
    <row r="424" spans="1:33" s="17" customFormat="1" ht="25.5" hidden="1" x14ac:dyDescent="0.25">
      <c r="A424" s="244" t="s">
        <v>720</v>
      </c>
      <c r="B424" s="245"/>
      <c r="C424" s="246"/>
      <c r="D424" s="246"/>
      <c r="E424" s="246"/>
      <c r="F424" s="247"/>
      <c r="G424" s="244"/>
      <c r="H424" s="248"/>
      <c r="I424" s="249"/>
      <c r="J424" s="136"/>
      <c r="K424" s="250"/>
      <c r="L424" s="251"/>
      <c r="M424" s="251"/>
      <c r="N424" s="251"/>
      <c r="O424" s="251"/>
      <c r="P424" s="251"/>
      <c r="Q424" s="251"/>
      <c r="R424" s="251">
        <f t="shared" si="84"/>
        <v>0</v>
      </c>
      <c r="S424" s="251"/>
      <c r="T424" s="251"/>
      <c r="U424" s="251"/>
      <c r="V424" s="251"/>
      <c r="W424" s="251"/>
      <c r="X424" s="251"/>
      <c r="Y424" s="251"/>
      <c r="Z424" s="252"/>
      <c r="AA424" s="252"/>
      <c r="AB424" s="251"/>
      <c r="AC424" s="251"/>
      <c r="AD424" s="251"/>
      <c r="AE424" s="251"/>
      <c r="AF424" s="251"/>
      <c r="AG424" s="251"/>
    </row>
    <row r="425" spans="1:33" s="17" customFormat="1" ht="25.5" hidden="1" x14ac:dyDescent="0.25">
      <c r="A425" s="253" t="s">
        <v>721</v>
      </c>
      <c r="B425" s="254"/>
      <c r="C425" s="255"/>
      <c r="D425" s="255"/>
      <c r="E425" s="255"/>
      <c r="F425" s="256"/>
      <c r="G425" s="253"/>
      <c r="H425" s="257"/>
      <c r="I425" s="258"/>
      <c r="J425" s="116">
        <v>0</v>
      </c>
      <c r="K425" s="58"/>
      <c r="L425" s="259">
        <f>SUM(L426:N443)</f>
        <v>0</v>
      </c>
      <c r="M425" s="259">
        <f t="shared" ref="M425:AG425" si="90">SUM(M426:M441)</f>
        <v>0</v>
      </c>
      <c r="N425" s="259">
        <f t="shared" si="90"/>
        <v>0</v>
      </c>
      <c r="O425" s="259">
        <f t="shared" ref="O425:Q425" si="91">SUM(O426:Q443)</f>
        <v>0</v>
      </c>
      <c r="P425" s="259">
        <f t="shared" si="91"/>
        <v>0</v>
      </c>
      <c r="Q425" s="259">
        <f t="shared" si="91"/>
        <v>0</v>
      </c>
      <c r="R425" s="259">
        <f t="shared" si="84"/>
        <v>0</v>
      </c>
      <c r="S425" s="259">
        <f>SUM(S426:S443)</f>
        <v>0</v>
      </c>
      <c r="T425" s="259">
        <f t="shared" ref="T425:Y425" si="92">SUM(T426:Z443)</f>
        <v>0</v>
      </c>
      <c r="U425" s="259">
        <f t="shared" si="92"/>
        <v>0</v>
      </c>
      <c r="V425" s="259">
        <f t="shared" si="92"/>
        <v>0</v>
      </c>
      <c r="W425" s="259">
        <f t="shared" si="92"/>
        <v>0</v>
      </c>
      <c r="X425" s="259">
        <f t="shared" si="92"/>
        <v>0</v>
      </c>
      <c r="Y425" s="259">
        <f t="shared" si="92"/>
        <v>0</v>
      </c>
      <c r="Z425" s="260">
        <f t="shared" ref="Z425:AC425" si="93">SUM(Z426:AB443)</f>
        <v>0</v>
      </c>
      <c r="AA425" s="260">
        <f t="shared" si="93"/>
        <v>0</v>
      </c>
      <c r="AB425" s="259">
        <f t="shared" si="93"/>
        <v>0</v>
      </c>
      <c r="AC425" s="259">
        <f t="shared" si="93"/>
        <v>0</v>
      </c>
      <c r="AD425" s="259">
        <f t="shared" si="90"/>
        <v>0</v>
      </c>
      <c r="AE425" s="259">
        <f t="shared" si="90"/>
        <v>0</v>
      </c>
      <c r="AF425" s="259">
        <f t="shared" si="90"/>
        <v>0</v>
      </c>
      <c r="AG425" s="259">
        <f t="shared" si="90"/>
        <v>0</v>
      </c>
    </row>
    <row r="426" spans="1:33" s="17" customFormat="1" ht="48.75" hidden="1" customHeight="1" x14ac:dyDescent="0.25">
      <c r="A426" s="809" t="s">
        <v>722</v>
      </c>
      <c r="B426" s="736" t="s">
        <v>723</v>
      </c>
      <c r="C426" s="741" t="s">
        <v>724</v>
      </c>
      <c r="D426" s="765" t="s">
        <v>725</v>
      </c>
      <c r="E426" s="768" t="s">
        <v>41</v>
      </c>
      <c r="F426" s="129" t="s">
        <v>726</v>
      </c>
      <c r="G426" s="92">
        <v>208</v>
      </c>
      <c r="H426" s="79">
        <v>81</v>
      </c>
      <c r="I426" s="80">
        <v>357</v>
      </c>
      <c r="J426" s="73">
        <v>0</v>
      </c>
      <c r="K426" s="74">
        <v>119123.1</v>
      </c>
      <c r="L426" s="75">
        <f t="shared" ref="L426:L443" si="94">ROUND(J426*$K426,2)</f>
        <v>0</v>
      </c>
      <c r="M426" s="76"/>
      <c r="N426" s="77"/>
      <c r="O426" s="73">
        <f t="shared" ref="O426:O443" si="95">ROUND(J426/12*AH$5,0)</f>
        <v>0</v>
      </c>
      <c r="P426" s="76"/>
      <c r="Q426" s="76"/>
      <c r="R426" s="77">
        <f t="shared" si="84"/>
        <v>0</v>
      </c>
      <c r="S426" s="76">
        <f t="shared" ref="S426:S481" si="96">J426-P426</f>
        <v>0</v>
      </c>
      <c r="T426" s="76"/>
      <c r="U426" s="78"/>
      <c r="V426" s="76"/>
      <c r="W426" s="78"/>
      <c r="X426" s="76"/>
      <c r="Y426" s="78"/>
      <c r="Z426" s="73">
        <f t="shared" ref="Z426:Z443" si="97">P426-O426</f>
        <v>0</v>
      </c>
      <c r="AA426" s="73">
        <f t="shared" ref="AA426:AA443" si="98">P426-J426</f>
        <v>0</v>
      </c>
      <c r="AB426" s="76"/>
      <c r="AC426" s="77"/>
      <c r="AD426" s="76"/>
      <c r="AE426" s="77"/>
      <c r="AF426" s="76"/>
      <c r="AG426" s="77"/>
    </row>
    <row r="427" spans="1:33" s="17" customFormat="1" ht="48.75" hidden="1" customHeight="1" x14ac:dyDescent="0.25">
      <c r="A427" s="747"/>
      <c r="B427" s="757"/>
      <c r="C427" s="763"/>
      <c r="D427" s="766"/>
      <c r="E427" s="769"/>
      <c r="F427" s="129" t="s">
        <v>727</v>
      </c>
      <c r="G427" s="92">
        <v>208</v>
      </c>
      <c r="H427" s="79">
        <v>80</v>
      </c>
      <c r="I427" s="80">
        <v>358</v>
      </c>
      <c r="J427" s="73">
        <v>0</v>
      </c>
      <c r="K427" s="81">
        <v>119123.1</v>
      </c>
      <c r="L427" s="75">
        <f t="shared" si="94"/>
        <v>0</v>
      </c>
      <c r="M427" s="76"/>
      <c r="N427" s="77"/>
      <c r="O427" s="73">
        <f t="shared" si="95"/>
        <v>0</v>
      </c>
      <c r="P427" s="76"/>
      <c r="Q427" s="76"/>
      <c r="R427" s="77">
        <f t="shared" si="84"/>
        <v>0</v>
      </c>
      <c r="S427" s="76">
        <f t="shared" si="96"/>
        <v>0</v>
      </c>
      <c r="T427" s="76"/>
      <c r="U427" s="78"/>
      <c r="V427" s="76"/>
      <c r="W427" s="78"/>
      <c r="X427" s="76"/>
      <c r="Y427" s="78"/>
      <c r="Z427" s="73">
        <f t="shared" si="97"/>
        <v>0</v>
      </c>
      <c r="AA427" s="73">
        <f t="shared" si="98"/>
        <v>0</v>
      </c>
      <c r="AB427" s="76"/>
      <c r="AC427" s="77"/>
      <c r="AD427" s="76"/>
      <c r="AE427" s="77"/>
      <c r="AF427" s="76"/>
      <c r="AG427" s="77"/>
    </row>
    <row r="428" spans="1:33" s="17" customFormat="1" ht="48.75" hidden="1" customHeight="1" x14ac:dyDescent="0.25">
      <c r="A428" s="747"/>
      <c r="B428" s="757"/>
      <c r="C428" s="763"/>
      <c r="D428" s="766"/>
      <c r="E428" s="769"/>
      <c r="F428" s="129" t="s">
        <v>728</v>
      </c>
      <c r="G428" s="92">
        <v>208</v>
      </c>
      <c r="H428" s="79">
        <v>79</v>
      </c>
      <c r="I428" s="80">
        <v>359</v>
      </c>
      <c r="J428" s="73">
        <v>0</v>
      </c>
      <c r="K428" s="81">
        <v>119123.1</v>
      </c>
      <c r="L428" s="75">
        <f t="shared" si="94"/>
        <v>0</v>
      </c>
      <c r="M428" s="76"/>
      <c r="N428" s="77"/>
      <c r="O428" s="73">
        <f t="shared" si="95"/>
        <v>0</v>
      </c>
      <c r="P428" s="76"/>
      <c r="Q428" s="76"/>
      <c r="R428" s="77">
        <f t="shared" si="84"/>
        <v>0</v>
      </c>
      <c r="S428" s="76">
        <f t="shared" si="96"/>
        <v>0</v>
      </c>
      <c r="T428" s="76"/>
      <c r="U428" s="78"/>
      <c r="V428" s="76"/>
      <c r="W428" s="78"/>
      <c r="X428" s="76"/>
      <c r="Y428" s="78"/>
      <c r="Z428" s="73">
        <f t="shared" si="97"/>
        <v>0</v>
      </c>
      <c r="AA428" s="73">
        <f t="shared" si="98"/>
        <v>0</v>
      </c>
      <c r="AB428" s="76"/>
      <c r="AC428" s="77"/>
      <c r="AD428" s="76"/>
      <c r="AE428" s="77"/>
      <c r="AF428" s="76"/>
      <c r="AG428" s="77"/>
    </row>
    <row r="429" spans="1:33" s="17" customFormat="1" ht="48.75" hidden="1" customHeight="1" x14ac:dyDescent="0.25">
      <c r="A429" s="747"/>
      <c r="B429" s="757"/>
      <c r="C429" s="742"/>
      <c r="D429" s="755"/>
      <c r="E429" s="756"/>
      <c r="F429" s="129" t="s">
        <v>729</v>
      </c>
      <c r="G429" s="92">
        <v>208</v>
      </c>
      <c r="H429" s="79">
        <v>78</v>
      </c>
      <c r="I429" s="80">
        <v>360</v>
      </c>
      <c r="J429" s="73">
        <v>0</v>
      </c>
      <c r="K429" s="81">
        <v>119123.1</v>
      </c>
      <c r="L429" s="75">
        <f t="shared" si="94"/>
        <v>0</v>
      </c>
      <c r="M429" s="76"/>
      <c r="N429" s="77"/>
      <c r="O429" s="73">
        <f t="shared" si="95"/>
        <v>0</v>
      </c>
      <c r="P429" s="76"/>
      <c r="Q429" s="76"/>
      <c r="R429" s="77">
        <f t="shared" si="84"/>
        <v>0</v>
      </c>
      <c r="S429" s="76">
        <f t="shared" si="96"/>
        <v>0</v>
      </c>
      <c r="T429" s="76"/>
      <c r="U429" s="78"/>
      <c r="V429" s="76"/>
      <c r="W429" s="78"/>
      <c r="X429" s="76"/>
      <c r="Y429" s="78"/>
      <c r="Z429" s="73">
        <f t="shared" si="97"/>
        <v>0</v>
      </c>
      <c r="AA429" s="73">
        <f t="shared" si="98"/>
        <v>0</v>
      </c>
      <c r="AB429" s="76"/>
      <c r="AC429" s="77"/>
      <c r="AD429" s="76"/>
      <c r="AE429" s="77"/>
      <c r="AF429" s="76"/>
      <c r="AG429" s="77"/>
    </row>
    <row r="430" spans="1:33" s="17" customFormat="1" ht="48.75" hidden="1" customHeight="1" x14ac:dyDescent="0.25">
      <c r="A430" s="747"/>
      <c r="B430" s="757"/>
      <c r="C430" s="741" t="s">
        <v>730</v>
      </c>
      <c r="D430" s="765" t="s">
        <v>731</v>
      </c>
      <c r="E430" s="768" t="s">
        <v>41</v>
      </c>
      <c r="F430" s="129" t="s">
        <v>732</v>
      </c>
      <c r="G430" s="92">
        <v>208</v>
      </c>
      <c r="H430" s="79">
        <v>1118</v>
      </c>
      <c r="I430" s="80">
        <v>361</v>
      </c>
      <c r="J430" s="73">
        <v>0</v>
      </c>
      <c r="K430" s="81">
        <v>119123.1</v>
      </c>
      <c r="L430" s="75">
        <f t="shared" si="94"/>
        <v>0</v>
      </c>
      <c r="M430" s="76"/>
      <c r="N430" s="77"/>
      <c r="O430" s="73">
        <f t="shared" si="95"/>
        <v>0</v>
      </c>
      <c r="P430" s="76"/>
      <c r="Q430" s="76"/>
      <c r="R430" s="77">
        <f t="shared" si="84"/>
        <v>0</v>
      </c>
      <c r="S430" s="76">
        <f t="shared" si="96"/>
        <v>0</v>
      </c>
      <c r="T430" s="76"/>
      <c r="U430" s="78"/>
      <c r="V430" s="76"/>
      <c r="W430" s="78"/>
      <c r="X430" s="76"/>
      <c r="Y430" s="78"/>
      <c r="Z430" s="73">
        <f t="shared" si="97"/>
        <v>0</v>
      </c>
      <c r="AA430" s="73">
        <f t="shared" si="98"/>
        <v>0</v>
      </c>
      <c r="AB430" s="76"/>
      <c r="AC430" s="77"/>
      <c r="AD430" s="76"/>
      <c r="AE430" s="77"/>
      <c r="AF430" s="76"/>
      <c r="AG430" s="77"/>
    </row>
    <row r="431" spans="1:33" s="17" customFormat="1" ht="48.75" hidden="1" customHeight="1" x14ac:dyDescent="0.25">
      <c r="A431" s="747"/>
      <c r="B431" s="757"/>
      <c r="C431" s="763"/>
      <c r="D431" s="766"/>
      <c r="E431" s="769"/>
      <c r="F431" s="129" t="s">
        <v>733</v>
      </c>
      <c r="G431" s="92">
        <v>208</v>
      </c>
      <c r="H431" s="79">
        <v>1078</v>
      </c>
      <c r="I431" s="80">
        <v>362</v>
      </c>
      <c r="J431" s="73">
        <v>0</v>
      </c>
      <c r="K431" s="81">
        <v>119123.1</v>
      </c>
      <c r="L431" s="75">
        <f t="shared" si="94"/>
        <v>0</v>
      </c>
      <c r="M431" s="76"/>
      <c r="N431" s="77"/>
      <c r="O431" s="73">
        <f t="shared" si="95"/>
        <v>0</v>
      </c>
      <c r="P431" s="76"/>
      <c r="Q431" s="76"/>
      <c r="R431" s="77">
        <f t="shared" si="84"/>
        <v>0</v>
      </c>
      <c r="S431" s="76">
        <f t="shared" si="96"/>
        <v>0</v>
      </c>
      <c r="T431" s="76"/>
      <c r="U431" s="78"/>
      <c r="V431" s="76"/>
      <c r="W431" s="78"/>
      <c r="X431" s="76"/>
      <c r="Y431" s="78"/>
      <c r="Z431" s="73">
        <f t="shared" si="97"/>
        <v>0</v>
      </c>
      <c r="AA431" s="73">
        <f t="shared" si="98"/>
        <v>0</v>
      </c>
      <c r="AB431" s="76"/>
      <c r="AC431" s="77"/>
      <c r="AD431" s="76"/>
      <c r="AE431" s="77"/>
      <c r="AF431" s="76"/>
      <c r="AG431" s="77"/>
    </row>
    <row r="432" spans="1:33" s="17" customFormat="1" ht="48.75" hidden="1" customHeight="1" x14ac:dyDescent="0.25">
      <c r="A432" s="748"/>
      <c r="B432" s="758"/>
      <c r="C432" s="742"/>
      <c r="D432" s="755"/>
      <c r="E432" s="756"/>
      <c r="F432" s="129" t="s">
        <v>734</v>
      </c>
      <c r="G432" s="92">
        <v>208</v>
      </c>
      <c r="H432" s="79">
        <v>1077</v>
      </c>
      <c r="I432" s="80">
        <v>363</v>
      </c>
      <c r="J432" s="73">
        <v>0</v>
      </c>
      <c r="K432" s="81">
        <v>119123.1</v>
      </c>
      <c r="L432" s="75">
        <f t="shared" si="94"/>
        <v>0</v>
      </c>
      <c r="M432" s="76"/>
      <c r="N432" s="77"/>
      <c r="O432" s="73">
        <f t="shared" si="95"/>
        <v>0</v>
      </c>
      <c r="P432" s="76"/>
      <c r="Q432" s="76"/>
      <c r="R432" s="77">
        <f t="shared" si="84"/>
        <v>0</v>
      </c>
      <c r="S432" s="76">
        <f t="shared" si="96"/>
        <v>0</v>
      </c>
      <c r="T432" s="76"/>
      <c r="U432" s="78"/>
      <c r="V432" s="76"/>
      <c r="W432" s="78"/>
      <c r="X432" s="76"/>
      <c r="Y432" s="78"/>
      <c r="Z432" s="73">
        <f t="shared" si="97"/>
        <v>0</v>
      </c>
      <c r="AA432" s="73">
        <f t="shared" si="98"/>
        <v>0</v>
      </c>
      <c r="AB432" s="76"/>
      <c r="AC432" s="77"/>
      <c r="AD432" s="76"/>
      <c r="AE432" s="77"/>
      <c r="AF432" s="76"/>
      <c r="AG432" s="77"/>
    </row>
    <row r="433" spans="1:33" s="17" customFormat="1" ht="48.75" hidden="1" customHeight="1" x14ac:dyDescent="0.25">
      <c r="A433" s="809" t="s">
        <v>735</v>
      </c>
      <c r="B433" s="739" t="s">
        <v>736</v>
      </c>
      <c r="C433" s="741" t="s">
        <v>737</v>
      </c>
      <c r="D433" s="765" t="s">
        <v>738</v>
      </c>
      <c r="E433" s="768" t="s">
        <v>41</v>
      </c>
      <c r="F433" s="129" t="s">
        <v>739</v>
      </c>
      <c r="G433" s="92">
        <v>217</v>
      </c>
      <c r="H433" s="79">
        <v>77</v>
      </c>
      <c r="I433" s="80">
        <v>364</v>
      </c>
      <c r="J433" s="73">
        <v>0</v>
      </c>
      <c r="K433" s="74">
        <v>70941.23</v>
      </c>
      <c r="L433" s="75">
        <f t="shared" si="94"/>
        <v>0</v>
      </c>
      <c r="M433" s="76"/>
      <c r="N433" s="77"/>
      <c r="O433" s="73">
        <f t="shared" si="95"/>
        <v>0</v>
      </c>
      <c r="P433" s="76"/>
      <c r="Q433" s="76"/>
      <c r="R433" s="77">
        <f t="shared" si="84"/>
        <v>0</v>
      </c>
      <c r="S433" s="76">
        <f t="shared" si="96"/>
        <v>0</v>
      </c>
      <c r="T433" s="76"/>
      <c r="U433" s="78"/>
      <c r="V433" s="76"/>
      <c r="W433" s="78"/>
      <c r="X433" s="76"/>
      <c r="Y433" s="78"/>
      <c r="Z433" s="73">
        <f t="shared" si="97"/>
        <v>0</v>
      </c>
      <c r="AA433" s="73">
        <f t="shared" si="98"/>
        <v>0</v>
      </c>
      <c r="AB433" s="76"/>
      <c r="AC433" s="77"/>
      <c r="AD433" s="76"/>
      <c r="AE433" s="77"/>
      <c r="AF433" s="76"/>
      <c r="AG433" s="77"/>
    </row>
    <row r="434" spans="1:33" s="17" customFormat="1" ht="48.75" hidden="1" customHeight="1" x14ac:dyDescent="0.25">
      <c r="A434" s="747"/>
      <c r="B434" s="795"/>
      <c r="C434" s="742"/>
      <c r="D434" s="755"/>
      <c r="E434" s="756"/>
      <c r="F434" s="129" t="s">
        <v>740</v>
      </c>
      <c r="G434" s="92">
        <v>217</v>
      </c>
      <c r="H434" s="79">
        <v>76</v>
      </c>
      <c r="I434" s="80">
        <v>365</v>
      </c>
      <c r="J434" s="73">
        <v>0</v>
      </c>
      <c r="K434" s="81">
        <v>70941.23</v>
      </c>
      <c r="L434" s="75">
        <f t="shared" si="94"/>
        <v>0</v>
      </c>
      <c r="M434" s="76"/>
      <c r="N434" s="77"/>
      <c r="O434" s="73">
        <f t="shared" si="95"/>
        <v>0</v>
      </c>
      <c r="P434" s="76"/>
      <c r="Q434" s="76"/>
      <c r="R434" s="77">
        <f t="shared" si="84"/>
        <v>0</v>
      </c>
      <c r="S434" s="76">
        <f t="shared" si="96"/>
        <v>0</v>
      </c>
      <c r="T434" s="76"/>
      <c r="U434" s="78"/>
      <c r="V434" s="76"/>
      <c r="W434" s="78"/>
      <c r="X434" s="76"/>
      <c r="Y434" s="78"/>
      <c r="Z434" s="73">
        <f t="shared" si="97"/>
        <v>0</v>
      </c>
      <c r="AA434" s="73">
        <f t="shared" si="98"/>
        <v>0</v>
      </c>
      <c r="AB434" s="76"/>
      <c r="AC434" s="77"/>
      <c r="AD434" s="76"/>
      <c r="AE434" s="77"/>
      <c r="AF434" s="76"/>
      <c r="AG434" s="77"/>
    </row>
    <row r="435" spans="1:33" s="17" customFormat="1" ht="48.75" hidden="1" customHeight="1" x14ac:dyDescent="0.25">
      <c r="A435" s="747"/>
      <c r="B435" s="740"/>
      <c r="C435" s="128" t="s">
        <v>741</v>
      </c>
      <c r="D435" s="90" t="s">
        <v>742</v>
      </c>
      <c r="E435" s="91" t="s">
        <v>41</v>
      </c>
      <c r="F435" s="129" t="s">
        <v>743</v>
      </c>
      <c r="G435" s="92">
        <v>217</v>
      </c>
      <c r="H435" s="79">
        <v>1076</v>
      </c>
      <c r="I435" s="80">
        <v>366</v>
      </c>
      <c r="J435" s="73">
        <v>0</v>
      </c>
      <c r="K435" s="81">
        <v>70941.23</v>
      </c>
      <c r="L435" s="75">
        <f t="shared" si="94"/>
        <v>0</v>
      </c>
      <c r="M435" s="76"/>
      <c r="N435" s="77"/>
      <c r="O435" s="73">
        <f t="shared" si="95"/>
        <v>0</v>
      </c>
      <c r="P435" s="76"/>
      <c r="Q435" s="76"/>
      <c r="R435" s="77">
        <f t="shared" si="84"/>
        <v>0</v>
      </c>
      <c r="S435" s="76">
        <f t="shared" si="96"/>
        <v>0</v>
      </c>
      <c r="T435" s="76"/>
      <c r="U435" s="78"/>
      <c r="V435" s="76"/>
      <c r="W435" s="78"/>
      <c r="X435" s="76"/>
      <c r="Y435" s="78"/>
      <c r="Z435" s="73">
        <f t="shared" si="97"/>
        <v>0</v>
      </c>
      <c r="AA435" s="73">
        <f t="shared" si="98"/>
        <v>0</v>
      </c>
      <c r="AB435" s="76"/>
      <c r="AC435" s="77"/>
      <c r="AD435" s="76"/>
      <c r="AE435" s="77"/>
      <c r="AF435" s="76"/>
      <c r="AG435" s="77"/>
    </row>
    <row r="436" spans="1:33" s="17" customFormat="1" ht="48.75" hidden="1" customHeight="1" x14ac:dyDescent="0.25">
      <c r="A436" s="747"/>
      <c r="B436" s="149" t="s">
        <v>744</v>
      </c>
      <c r="C436" s="222" t="s">
        <v>745</v>
      </c>
      <c r="D436" s="90" t="s">
        <v>746</v>
      </c>
      <c r="E436" s="91" t="s">
        <v>41</v>
      </c>
      <c r="F436" s="129" t="s">
        <v>747</v>
      </c>
      <c r="G436" s="92">
        <v>218</v>
      </c>
      <c r="H436" s="79">
        <v>75</v>
      </c>
      <c r="I436" s="80">
        <v>367</v>
      </c>
      <c r="J436" s="73">
        <v>0</v>
      </c>
      <c r="K436" s="81">
        <v>70941.23</v>
      </c>
      <c r="L436" s="75">
        <f t="shared" si="94"/>
        <v>0</v>
      </c>
      <c r="M436" s="76"/>
      <c r="N436" s="77"/>
      <c r="O436" s="73">
        <f t="shared" si="95"/>
        <v>0</v>
      </c>
      <c r="P436" s="76"/>
      <c r="Q436" s="76"/>
      <c r="R436" s="77">
        <f t="shared" si="84"/>
        <v>0</v>
      </c>
      <c r="S436" s="76">
        <f t="shared" si="96"/>
        <v>0</v>
      </c>
      <c r="T436" s="76"/>
      <c r="U436" s="78"/>
      <c r="V436" s="76"/>
      <c r="W436" s="78"/>
      <c r="X436" s="76"/>
      <c r="Y436" s="78"/>
      <c r="Z436" s="73">
        <f t="shared" si="97"/>
        <v>0</v>
      </c>
      <c r="AA436" s="73">
        <f t="shared" si="98"/>
        <v>0</v>
      </c>
      <c r="AB436" s="76"/>
      <c r="AC436" s="77"/>
      <c r="AD436" s="76"/>
      <c r="AE436" s="77"/>
      <c r="AF436" s="76"/>
      <c r="AG436" s="77"/>
    </row>
    <row r="437" spans="1:33" s="17" customFormat="1" ht="48.75" hidden="1" customHeight="1" x14ac:dyDescent="0.25">
      <c r="A437" s="747"/>
      <c r="B437" s="739" t="s">
        <v>748</v>
      </c>
      <c r="C437" s="741" t="s">
        <v>749</v>
      </c>
      <c r="D437" s="765" t="s">
        <v>750</v>
      </c>
      <c r="E437" s="768" t="s">
        <v>41</v>
      </c>
      <c r="F437" s="129" t="s">
        <v>751</v>
      </c>
      <c r="G437" s="92">
        <v>204</v>
      </c>
      <c r="H437" s="79">
        <v>74</v>
      </c>
      <c r="I437" s="80">
        <v>368</v>
      </c>
      <c r="J437" s="73">
        <v>0</v>
      </c>
      <c r="K437" s="81">
        <v>70941.23</v>
      </c>
      <c r="L437" s="75">
        <f t="shared" si="94"/>
        <v>0</v>
      </c>
      <c r="M437" s="76"/>
      <c r="N437" s="77"/>
      <c r="O437" s="73">
        <f t="shared" si="95"/>
        <v>0</v>
      </c>
      <c r="P437" s="76"/>
      <c r="Q437" s="76"/>
      <c r="R437" s="77">
        <f t="shared" si="84"/>
        <v>0</v>
      </c>
      <c r="S437" s="76">
        <f t="shared" si="96"/>
        <v>0</v>
      </c>
      <c r="T437" s="76"/>
      <c r="U437" s="78"/>
      <c r="V437" s="76"/>
      <c r="W437" s="78"/>
      <c r="X437" s="76"/>
      <c r="Y437" s="78"/>
      <c r="Z437" s="73">
        <f t="shared" si="97"/>
        <v>0</v>
      </c>
      <c r="AA437" s="73">
        <f t="shared" si="98"/>
        <v>0</v>
      </c>
      <c r="AB437" s="76"/>
      <c r="AC437" s="77"/>
      <c r="AD437" s="76"/>
      <c r="AE437" s="77"/>
      <c r="AF437" s="76"/>
      <c r="AG437" s="77"/>
    </row>
    <row r="438" spans="1:33" s="17" customFormat="1" ht="48.75" hidden="1" customHeight="1" x14ac:dyDescent="0.25">
      <c r="A438" s="747"/>
      <c r="B438" s="795"/>
      <c r="C438" s="742"/>
      <c r="D438" s="755"/>
      <c r="E438" s="756"/>
      <c r="F438" s="129" t="s">
        <v>752</v>
      </c>
      <c r="G438" s="92">
        <v>204</v>
      </c>
      <c r="H438" s="79">
        <v>73</v>
      </c>
      <c r="I438" s="80">
        <v>369</v>
      </c>
      <c r="J438" s="73">
        <v>0</v>
      </c>
      <c r="K438" s="81">
        <v>70941.23</v>
      </c>
      <c r="L438" s="75">
        <f t="shared" si="94"/>
        <v>0</v>
      </c>
      <c r="M438" s="76"/>
      <c r="N438" s="77"/>
      <c r="O438" s="73">
        <f t="shared" si="95"/>
        <v>0</v>
      </c>
      <c r="P438" s="76"/>
      <c r="Q438" s="76"/>
      <c r="R438" s="77">
        <f t="shared" si="84"/>
        <v>0</v>
      </c>
      <c r="S438" s="76">
        <f t="shared" si="96"/>
        <v>0</v>
      </c>
      <c r="T438" s="76"/>
      <c r="U438" s="78"/>
      <c r="V438" s="76"/>
      <c r="W438" s="78"/>
      <c r="X438" s="76"/>
      <c r="Y438" s="78"/>
      <c r="Z438" s="73">
        <f t="shared" si="97"/>
        <v>0</v>
      </c>
      <c r="AA438" s="73">
        <f t="shared" si="98"/>
        <v>0</v>
      </c>
      <c r="AB438" s="76"/>
      <c r="AC438" s="77"/>
      <c r="AD438" s="76"/>
      <c r="AE438" s="77"/>
      <c r="AF438" s="76"/>
      <c r="AG438" s="77"/>
    </row>
    <row r="439" spans="1:33" s="17" customFormat="1" ht="48.75" hidden="1" customHeight="1" x14ac:dyDescent="0.25">
      <c r="A439" s="747"/>
      <c r="B439" s="795"/>
      <c r="C439" s="741" t="s">
        <v>753</v>
      </c>
      <c r="D439" s="765" t="s">
        <v>754</v>
      </c>
      <c r="E439" s="768" t="s">
        <v>41</v>
      </c>
      <c r="F439" s="129" t="s">
        <v>755</v>
      </c>
      <c r="G439" s="92">
        <v>204</v>
      </c>
      <c r="H439" s="79">
        <v>1075</v>
      </c>
      <c r="I439" s="80">
        <v>370</v>
      </c>
      <c r="J439" s="73">
        <v>0</v>
      </c>
      <c r="K439" s="81">
        <v>70941.23</v>
      </c>
      <c r="L439" s="75">
        <f t="shared" si="94"/>
        <v>0</v>
      </c>
      <c r="M439" s="76"/>
      <c r="N439" s="77"/>
      <c r="O439" s="73">
        <f t="shared" si="95"/>
        <v>0</v>
      </c>
      <c r="P439" s="76"/>
      <c r="Q439" s="76"/>
      <c r="R439" s="77">
        <f t="shared" si="84"/>
        <v>0</v>
      </c>
      <c r="S439" s="76">
        <f t="shared" si="96"/>
        <v>0</v>
      </c>
      <c r="T439" s="76"/>
      <c r="U439" s="78"/>
      <c r="V439" s="76"/>
      <c r="W439" s="78"/>
      <c r="X439" s="76"/>
      <c r="Y439" s="78"/>
      <c r="Z439" s="73">
        <f t="shared" si="97"/>
        <v>0</v>
      </c>
      <c r="AA439" s="73">
        <f t="shared" si="98"/>
        <v>0</v>
      </c>
      <c r="AB439" s="76"/>
      <c r="AC439" s="77"/>
      <c r="AD439" s="76"/>
      <c r="AE439" s="77"/>
      <c r="AF439" s="76"/>
      <c r="AG439" s="77"/>
    </row>
    <row r="440" spans="1:33" s="17" customFormat="1" ht="48.75" hidden="1" customHeight="1" x14ac:dyDescent="0.25">
      <c r="A440" s="747"/>
      <c r="B440" s="740"/>
      <c r="C440" s="742"/>
      <c r="D440" s="755"/>
      <c r="E440" s="756"/>
      <c r="F440" s="129" t="s">
        <v>756</v>
      </c>
      <c r="G440" s="92">
        <v>204</v>
      </c>
      <c r="H440" s="79">
        <v>1074</v>
      </c>
      <c r="I440" s="80">
        <v>371</v>
      </c>
      <c r="J440" s="73">
        <v>0</v>
      </c>
      <c r="K440" s="81">
        <v>70941.23</v>
      </c>
      <c r="L440" s="75">
        <f t="shared" si="94"/>
        <v>0</v>
      </c>
      <c r="M440" s="76"/>
      <c r="N440" s="77"/>
      <c r="O440" s="73">
        <f t="shared" si="95"/>
        <v>0</v>
      </c>
      <c r="P440" s="76"/>
      <c r="Q440" s="76"/>
      <c r="R440" s="77">
        <f t="shared" si="84"/>
        <v>0</v>
      </c>
      <c r="S440" s="76">
        <f t="shared" si="96"/>
        <v>0</v>
      </c>
      <c r="T440" s="76"/>
      <c r="U440" s="78"/>
      <c r="V440" s="76"/>
      <c r="W440" s="78"/>
      <c r="X440" s="76"/>
      <c r="Y440" s="78"/>
      <c r="Z440" s="73">
        <f t="shared" si="97"/>
        <v>0</v>
      </c>
      <c r="AA440" s="73">
        <f t="shared" si="98"/>
        <v>0</v>
      </c>
      <c r="AB440" s="76"/>
      <c r="AC440" s="77"/>
      <c r="AD440" s="76"/>
      <c r="AE440" s="77"/>
      <c r="AF440" s="76"/>
      <c r="AG440" s="77"/>
    </row>
    <row r="441" spans="1:33" s="17" customFormat="1" ht="48.75" hidden="1" customHeight="1" x14ac:dyDescent="0.25">
      <c r="A441" s="748"/>
      <c r="B441" s="149" t="s">
        <v>757</v>
      </c>
      <c r="C441" s="128" t="s">
        <v>758</v>
      </c>
      <c r="D441" s="90" t="s">
        <v>759</v>
      </c>
      <c r="E441" s="91" t="s">
        <v>41</v>
      </c>
      <c r="F441" s="129" t="s">
        <v>760</v>
      </c>
      <c r="G441" s="92">
        <v>214</v>
      </c>
      <c r="H441" s="79">
        <v>1117</v>
      </c>
      <c r="I441" s="80">
        <v>372</v>
      </c>
      <c r="J441" s="73">
        <v>0</v>
      </c>
      <c r="K441" s="81">
        <v>70941.23</v>
      </c>
      <c r="L441" s="75">
        <f t="shared" si="94"/>
        <v>0</v>
      </c>
      <c r="M441" s="76"/>
      <c r="N441" s="77"/>
      <c r="O441" s="73">
        <f t="shared" si="95"/>
        <v>0</v>
      </c>
      <c r="P441" s="76"/>
      <c r="Q441" s="76"/>
      <c r="R441" s="77">
        <f t="shared" si="84"/>
        <v>0</v>
      </c>
      <c r="S441" s="76">
        <f t="shared" si="96"/>
        <v>0</v>
      </c>
      <c r="T441" s="76"/>
      <c r="U441" s="78"/>
      <c r="V441" s="76"/>
      <c r="W441" s="78"/>
      <c r="X441" s="76"/>
      <c r="Y441" s="78"/>
      <c r="Z441" s="73">
        <f t="shared" si="97"/>
        <v>0</v>
      </c>
      <c r="AA441" s="73">
        <f t="shared" si="98"/>
        <v>0</v>
      </c>
      <c r="AB441" s="76"/>
      <c r="AC441" s="77"/>
      <c r="AD441" s="76"/>
      <c r="AE441" s="77"/>
      <c r="AF441" s="76"/>
      <c r="AG441" s="77"/>
    </row>
    <row r="442" spans="1:33" s="17" customFormat="1" ht="48.75" hidden="1" customHeight="1" x14ac:dyDescent="0.25">
      <c r="A442" s="805">
        <v>28</v>
      </c>
      <c r="B442" s="807" t="s">
        <v>761</v>
      </c>
      <c r="C442" s="807" t="s">
        <v>762</v>
      </c>
      <c r="D442" s="807" t="s">
        <v>763</v>
      </c>
      <c r="E442" s="807" t="s">
        <v>41</v>
      </c>
      <c r="F442" s="232" t="s">
        <v>764</v>
      </c>
      <c r="G442" s="261">
        <v>457</v>
      </c>
      <c r="H442" s="262">
        <v>2579</v>
      </c>
      <c r="I442" s="263">
        <v>701</v>
      </c>
      <c r="J442" s="73">
        <v>0</v>
      </c>
      <c r="K442" s="81">
        <v>134104.44</v>
      </c>
      <c r="L442" s="75">
        <f t="shared" si="94"/>
        <v>0</v>
      </c>
      <c r="M442" s="76"/>
      <c r="N442" s="77"/>
      <c r="O442" s="73">
        <f t="shared" si="95"/>
        <v>0</v>
      </c>
      <c r="P442" s="76"/>
      <c r="Q442" s="76"/>
      <c r="R442" s="77">
        <f t="shared" si="84"/>
        <v>0</v>
      </c>
      <c r="S442" s="76">
        <f t="shared" si="96"/>
        <v>0</v>
      </c>
      <c r="T442" s="76"/>
      <c r="U442" s="78"/>
      <c r="V442" s="76"/>
      <c r="W442" s="78"/>
      <c r="X442" s="76"/>
      <c r="Y442" s="78"/>
      <c r="Z442" s="73">
        <f t="shared" si="97"/>
        <v>0</v>
      </c>
      <c r="AA442" s="73">
        <f t="shared" si="98"/>
        <v>0</v>
      </c>
      <c r="AB442" s="76"/>
      <c r="AC442" s="77"/>
      <c r="AD442" s="76"/>
      <c r="AE442" s="77"/>
      <c r="AF442" s="76"/>
      <c r="AG442" s="77"/>
    </row>
    <row r="443" spans="1:33" s="17" customFormat="1" ht="48.75" hidden="1" customHeight="1" x14ac:dyDescent="0.25">
      <c r="A443" s="806"/>
      <c r="B443" s="808"/>
      <c r="C443" s="808"/>
      <c r="D443" s="808"/>
      <c r="E443" s="808"/>
      <c r="F443" s="232" t="s">
        <v>765</v>
      </c>
      <c r="G443" s="261">
        <v>457</v>
      </c>
      <c r="H443" s="262">
        <v>2580</v>
      </c>
      <c r="I443" s="263">
        <v>702</v>
      </c>
      <c r="J443" s="73">
        <v>0</v>
      </c>
      <c r="K443" s="81">
        <v>134104.44</v>
      </c>
      <c r="L443" s="75">
        <f t="shared" si="94"/>
        <v>0</v>
      </c>
      <c r="M443" s="76"/>
      <c r="N443" s="77"/>
      <c r="O443" s="73">
        <f t="shared" si="95"/>
        <v>0</v>
      </c>
      <c r="P443" s="76"/>
      <c r="Q443" s="76"/>
      <c r="R443" s="77">
        <f t="shared" si="84"/>
        <v>0</v>
      </c>
      <c r="S443" s="76">
        <f t="shared" si="96"/>
        <v>0</v>
      </c>
      <c r="T443" s="76"/>
      <c r="U443" s="78"/>
      <c r="V443" s="76"/>
      <c r="W443" s="78"/>
      <c r="X443" s="76"/>
      <c r="Y443" s="78"/>
      <c r="Z443" s="73">
        <f t="shared" si="97"/>
        <v>0</v>
      </c>
      <c r="AA443" s="73">
        <f t="shared" si="98"/>
        <v>0</v>
      </c>
      <c r="AB443" s="76"/>
      <c r="AC443" s="77"/>
      <c r="AD443" s="76"/>
      <c r="AE443" s="77"/>
      <c r="AF443" s="76"/>
      <c r="AG443" s="77"/>
    </row>
    <row r="444" spans="1:33" s="17" customFormat="1" ht="25.5" hidden="1" x14ac:dyDescent="0.25">
      <c r="A444" s="244" t="s">
        <v>766</v>
      </c>
      <c r="B444" s="245"/>
      <c r="C444" s="246"/>
      <c r="D444" s="246"/>
      <c r="E444" s="246"/>
      <c r="F444" s="247"/>
      <c r="G444" s="244"/>
      <c r="H444" s="248"/>
      <c r="I444" s="249"/>
      <c r="J444" s="136"/>
      <c r="K444" s="250"/>
      <c r="L444" s="251"/>
      <c r="M444" s="251"/>
      <c r="N444" s="251"/>
      <c r="O444" s="251"/>
      <c r="P444" s="251"/>
      <c r="Q444" s="251"/>
      <c r="R444" s="251">
        <f t="shared" si="84"/>
        <v>0</v>
      </c>
      <c r="S444" s="251"/>
      <c r="T444" s="251"/>
      <c r="U444" s="251"/>
      <c r="V444" s="251"/>
      <c r="W444" s="251"/>
      <c r="X444" s="251"/>
      <c r="Y444" s="251"/>
      <c r="Z444" s="252"/>
      <c r="AA444" s="252"/>
      <c r="AB444" s="251"/>
      <c r="AC444" s="251"/>
      <c r="AD444" s="251"/>
      <c r="AE444" s="251"/>
      <c r="AF444" s="251"/>
      <c r="AG444" s="251"/>
    </row>
    <row r="445" spans="1:33" s="17" customFormat="1" ht="25.5" hidden="1" x14ac:dyDescent="0.25">
      <c r="A445" s="253" t="s">
        <v>767</v>
      </c>
      <c r="B445" s="254"/>
      <c r="C445" s="255"/>
      <c r="D445" s="255"/>
      <c r="E445" s="255"/>
      <c r="F445" s="256"/>
      <c r="G445" s="253"/>
      <c r="H445" s="257"/>
      <c r="I445" s="258"/>
      <c r="J445" s="116">
        <v>0</v>
      </c>
      <c r="K445" s="58"/>
      <c r="L445" s="259">
        <f t="shared" ref="L445:AC445" si="99">SUM(L446:L481)</f>
        <v>0</v>
      </c>
      <c r="M445" s="60">
        <f t="shared" si="99"/>
        <v>0</v>
      </c>
      <c r="N445" s="61">
        <f t="shared" si="99"/>
        <v>0</v>
      </c>
      <c r="O445" s="62">
        <f t="shared" si="99"/>
        <v>0</v>
      </c>
      <c r="P445" s="60">
        <f t="shared" si="99"/>
        <v>0</v>
      </c>
      <c r="Q445" s="60">
        <f t="shared" si="99"/>
        <v>0</v>
      </c>
      <c r="R445" s="61">
        <f t="shared" si="84"/>
        <v>0</v>
      </c>
      <c r="S445" s="60">
        <f t="shared" si="99"/>
        <v>0</v>
      </c>
      <c r="T445" s="60">
        <f t="shared" ref="T445:Y445" si="100">SUM(T446:T481)</f>
        <v>0</v>
      </c>
      <c r="U445" s="63">
        <f t="shared" si="100"/>
        <v>0</v>
      </c>
      <c r="V445" s="60">
        <f t="shared" si="100"/>
        <v>0</v>
      </c>
      <c r="W445" s="63">
        <f t="shared" si="100"/>
        <v>0</v>
      </c>
      <c r="X445" s="60">
        <f t="shared" si="100"/>
        <v>0</v>
      </c>
      <c r="Y445" s="63">
        <f t="shared" si="100"/>
        <v>0</v>
      </c>
      <c r="Z445" s="64">
        <f t="shared" si="99"/>
        <v>0</v>
      </c>
      <c r="AA445" s="64">
        <f>SUM(AA446:AA481)</f>
        <v>0</v>
      </c>
      <c r="AB445" s="65">
        <f t="shared" si="99"/>
        <v>0</v>
      </c>
      <c r="AC445" s="66">
        <f t="shared" si="99"/>
        <v>0</v>
      </c>
      <c r="AD445" s="65">
        <f>SUM(AD446:AD481)</f>
        <v>0</v>
      </c>
      <c r="AE445" s="66">
        <f>SUM(AE446:AE481)</f>
        <v>0</v>
      </c>
      <c r="AF445" s="65">
        <f>SUM(AF446:AF481)</f>
        <v>0</v>
      </c>
      <c r="AG445" s="66">
        <f>SUM(AG446:AG481)</f>
        <v>0</v>
      </c>
    </row>
    <row r="446" spans="1:33" s="17" customFormat="1" ht="49.5" hidden="1" customHeight="1" x14ac:dyDescent="0.25">
      <c r="A446" s="809" t="s">
        <v>768</v>
      </c>
      <c r="B446" s="736" t="s">
        <v>769</v>
      </c>
      <c r="C446" s="741" t="s">
        <v>770</v>
      </c>
      <c r="D446" s="765" t="s">
        <v>771</v>
      </c>
      <c r="E446" s="768" t="s">
        <v>41</v>
      </c>
      <c r="F446" s="129" t="s">
        <v>772</v>
      </c>
      <c r="G446" s="92">
        <v>182</v>
      </c>
      <c r="H446" s="79">
        <v>72</v>
      </c>
      <c r="I446" s="80">
        <v>373</v>
      </c>
      <c r="J446" s="73">
        <v>0</v>
      </c>
      <c r="K446" s="74">
        <v>63381.49</v>
      </c>
      <c r="L446" s="75">
        <f t="shared" ref="L446:L481" si="101">ROUND(J446*$K446,2)</f>
        <v>0</v>
      </c>
      <c r="M446" s="76"/>
      <c r="N446" s="77"/>
      <c r="O446" s="73">
        <f t="shared" ref="O446:O481" si="102">ROUND(J446/12*AH$5,0)</f>
        <v>0</v>
      </c>
      <c r="P446" s="76"/>
      <c r="Q446" s="76"/>
      <c r="R446" s="77">
        <f t="shared" si="84"/>
        <v>0</v>
      </c>
      <c r="S446" s="76">
        <f t="shared" si="96"/>
        <v>0</v>
      </c>
      <c r="T446" s="76"/>
      <c r="U446" s="78"/>
      <c r="V446" s="76"/>
      <c r="W446" s="78"/>
      <c r="X446" s="76"/>
      <c r="Y446" s="78"/>
      <c r="Z446" s="73">
        <f t="shared" ref="Z446:Z481" si="103">P446-O446</f>
        <v>0</v>
      </c>
      <c r="AA446" s="73">
        <f t="shared" ref="AA446:AA481" si="104">P446-J446</f>
        <v>0</v>
      </c>
      <c r="AB446" s="76"/>
      <c r="AC446" s="77"/>
      <c r="AD446" s="76"/>
      <c r="AE446" s="77"/>
      <c r="AF446" s="76"/>
      <c r="AG446" s="77"/>
    </row>
    <row r="447" spans="1:33" s="17" customFormat="1" ht="49.5" hidden="1" customHeight="1" x14ac:dyDescent="0.25">
      <c r="A447" s="747"/>
      <c r="B447" s="757"/>
      <c r="C447" s="763"/>
      <c r="D447" s="766"/>
      <c r="E447" s="769"/>
      <c r="F447" s="129" t="s">
        <v>773</v>
      </c>
      <c r="G447" s="92">
        <v>182</v>
      </c>
      <c r="H447" s="79">
        <v>71</v>
      </c>
      <c r="I447" s="80">
        <v>456</v>
      </c>
      <c r="J447" s="73">
        <v>0</v>
      </c>
      <c r="K447" s="81">
        <v>63381.49</v>
      </c>
      <c r="L447" s="75">
        <f t="shared" si="101"/>
        <v>0</v>
      </c>
      <c r="M447" s="76"/>
      <c r="N447" s="77"/>
      <c r="O447" s="73">
        <f t="shared" si="102"/>
        <v>0</v>
      </c>
      <c r="P447" s="76"/>
      <c r="Q447" s="76"/>
      <c r="R447" s="77">
        <f t="shared" si="84"/>
        <v>0</v>
      </c>
      <c r="S447" s="76">
        <f t="shared" si="96"/>
        <v>0</v>
      </c>
      <c r="T447" s="76"/>
      <c r="U447" s="78"/>
      <c r="V447" s="76"/>
      <c r="W447" s="78"/>
      <c r="X447" s="76"/>
      <c r="Y447" s="78"/>
      <c r="Z447" s="73">
        <f t="shared" si="103"/>
        <v>0</v>
      </c>
      <c r="AA447" s="73">
        <f t="shared" si="104"/>
        <v>0</v>
      </c>
      <c r="AB447" s="76"/>
      <c r="AC447" s="77"/>
      <c r="AD447" s="76"/>
      <c r="AE447" s="77"/>
      <c r="AF447" s="76"/>
      <c r="AG447" s="77"/>
    </row>
    <row r="448" spans="1:33" s="17" customFormat="1" ht="49.5" hidden="1" customHeight="1" x14ac:dyDescent="0.25">
      <c r="A448" s="747"/>
      <c r="B448" s="757"/>
      <c r="C448" s="763"/>
      <c r="D448" s="766"/>
      <c r="E448" s="769"/>
      <c r="F448" s="129" t="s">
        <v>774</v>
      </c>
      <c r="G448" s="92">
        <v>182</v>
      </c>
      <c r="H448" s="79">
        <v>70</v>
      </c>
      <c r="I448" s="80">
        <v>375</v>
      </c>
      <c r="J448" s="73">
        <v>0</v>
      </c>
      <c r="K448" s="81">
        <v>63381.49</v>
      </c>
      <c r="L448" s="75">
        <f t="shared" si="101"/>
        <v>0</v>
      </c>
      <c r="M448" s="76"/>
      <c r="N448" s="77"/>
      <c r="O448" s="73">
        <f t="shared" si="102"/>
        <v>0</v>
      </c>
      <c r="P448" s="76"/>
      <c r="Q448" s="76"/>
      <c r="R448" s="77">
        <f t="shared" si="84"/>
        <v>0</v>
      </c>
      <c r="S448" s="76">
        <f t="shared" si="96"/>
        <v>0</v>
      </c>
      <c r="T448" s="76"/>
      <c r="U448" s="78"/>
      <c r="V448" s="76"/>
      <c r="W448" s="78"/>
      <c r="X448" s="76"/>
      <c r="Y448" s="78"/>
      <c r="Z448" s="73">
        <f t="shared" si="103"/>
        <v>0</v>
      </c>
      <c r="AA448" s="73">
        <f t="shared" si="104"/>
        <v>0</v>
      </c>
      <c r="AB448" s="76"/>
      <c r="AC448" s="77"/>
      <c r="AD448" s="76"/>
      <c r="AE448" s="77"/>
      <c r="AF448" s="76"/>
      <c r="AG448" s="77"/>
    </row>
    <row r="449" spans="1:33" s="17" customFormat="1" ht="49.5" hidden="1" customHeight="1" x14ac:dyDescent="0.25">
      <c r="A449" s="747"/>
      <c r="B449" s="757"/>
      <c r="C449" s="763"/>
      <c r="D449" s="766"/>
      <c r="E449" s="769"/>
      <c r="F449" s="129" t="s">
        <v>775</v>
      </c>
      <c r="G449" s="92">
        <v>182</v>
      </c>
      <c r="H449" s="79">
        <v>69</v>
      </c>
      <c r="I449" s="80">
        <v>376</v>
      </c>
      <c r="J449" s="73">
        <v>0</v>
      </c>
      <c r="K449" s="81">
        <v>63381.49</v>
      </c>
      <c r="L449" s="75">
        <f t="shared" si="101"/>
        <v>0</v>
      </c>
      <c r="M449" s="76"/>
      <c r="N449" s="77"/>
      <c r="O449" s="73">
        <f t="shared" si="102"/>
        <v>0</v>
      </c>
      <c r="P449" s="76"/>
      <c r="Q449" s="76"/>
      <c r="R449" s="77">
        <f t="shared" si="84"/>
        <v>0</v>
      </c>
      <c r="S449" s="76">
        <f t="shared" si="96"/>
        <v>0</v>
      </c>
      <c r="T449" s="76"/>
      <c r="U449" s="78"/>
      <c r="V449" s="76"/>
      <c r="W449" s="78"/>
      <c r="X449" s="76"/>
      <c r="Y449" s="78"/>
      <c r="Z449" s="73">
        <f t="shared" si="103"/>
        <v>0</v>
      </c>
      <c r="AA449" s="73">
        <f t="shared" si="104"/>
        <v>0</v>
      </c>
      <c r="AB449" s="76"/>
      <c r="AC449" s="77"/>
      <c r="AD449" s="76"/>
      <c r="AE449" s="77"/>
      <c r="AF449" s="76"/>
      <c r="AG449" s="77"/>
    </row>
    <row r="450" spans="1:33" s="17" customFormat="1" ht="49.5" hidden="1" customHeight="1" x14ac:dyDescent="0.25">
      <c r="A450" s="747"/>
      <c r="B450" s="757"/>
      <c r="C450" s="763"/>
      <c r="D450" s="766"/>
      <c r="E450" s="769"/>
      <c r="F450" s="129" t="s">
        <v>776</v>
      </c>
      <c r="G450" s="92">
        <v>182</v>
      </c>
      <c r="H450" s="79">
        <v>1116</v>
      </c>
      <c r="I450" s="80">
        <v>377</v>
      </c>
      <c r="J450" s="73">
        <v>0</v>
      </c>
      <c r="K450" s="81">
        <v>63381.49</v>
      </c>
      <c r="L450" s="75">
        <f t="shared" si="101"/>
        <v>0</v>
      </c>
      <c r="M450" s="76"/>
      <c r="N450" s="77"/>
      <c r="O450" s="73">
        <f t="shared" si="102"/>
        <v>0</v>
      </c>
      <c r="P450" s="76"/>
      <c r="Q450" s="76"/>
      <c r="R450" s="77">
        <f t="shared" si="84"/>
        <v>0</v>
      </c>
      <c r="S450" s="76">
        <f t="shared" si="96"/>
        <v>0</v>
      </c>
      <c r="T450" s="76"/>
      <c r="U450" s="78"/>
      <c r="V450" s="76"/>
      <c r="W450" s="78"/>
      <c r="X450" s="76"/>
      <c r="Y450" s="78"/>
      <c r="Z450" s="73">
        <f t="shared" si="103"/>
        <v>0</v>
      </c>
      <c r="AA450" s="73">
        <f t="shared" si="104"/>
        <v>0</v>
      </c>
      <c r="AB450" s="76"/>
      <c r="AC450" s="77"/>
      <c r="AD450" s="76"/>
      <c r="AE450" s="77"/>
      <c r="AF450" s="76"/>
      <c r="AG450" s="77"/>
    </row>
    <row r="451" spans="1:33" s="17" customFormat="1" ht="49.5" hidden="1" customHeight="1" x14ac:dyDescent="0.25">
      <c r="A451" s="747"/>
      <c r="B451" s="757"/>
      <c r="C451" s="763"/>
      <c r="D451" s="766"/>
      <c r="E451" s="769"/>
      <c r="F451" s="129" t="s">
        <v>777</v>
      </c>
      <c r="G451" s="92">
        <v>182</v>
      </c>
      <c r="H451" s="79">
        <v>1115</v>
      </c>
      <c r="I451" s="80">
        <v>378</v>
      </c>
      <c r="J451" s="73">
        <v>0</v>
      </c>
      <c r="K451" s="81">
        <v>63381.49</v>
      </c>
      <c r="L451" s="75">
        <f t="shared" si="101"/>
        <v>0</v>
      </c>
      <c r="M451" s="76"/>
      <c r="N451" s="77"/>
      <c r="O451" s="73">
        <f t="shared" si="102"/>
        <v>0</v>
      </c>
      <c r="P451" s="76"/>
      <c r="Q451" s="76"/>
      <c r="R451" s="77">
        <f t="shared" si="84"/>
        <v>0</v>
      </c>
      <c r="S451" s="76">
        <f t="shared" si="96"/>
        <v>0</v>
      </c>
      <c r="T451" s="76"/>
      <c r="U451" s="78"/>
      <c r="V451" s="76"/>
      <c r="W451" s="78"/>
      <c r="X451" s="76"/>
      <c r="Y451" s="78"/>
      <c r="Z451" s="73">
        <f t="shared" si="103"/>
        <v>0</v>
      </c>
      <c r="AA451" s="73">
        <f t="shared" si="104"/>
        <v>0</v>
      </c>
      <c r="AB451" s="76"/>
      <c r="AC451" s="77"/>
      <c r="AD451" s="76"/>
      <c r="AE451" s="77"/>
      <c r="AF451" s="76"/>
      <c r="AG451" s="77"/>
    </row>
    <row r="452" spans="1:33" s="17" customFormat="1" ht="49.5" hidden="1" customHeight="1" x14ac:dyDescent="0.25">
      <c r="A452" s="747"/>
      <c r="B452" s="757"/>
      <c r="C452" s="763"/>
      <c r="D452" s="766"/>
      <c r="E452" s="769"/>
      <c r="F452" s="129" t="s">
        <v>778</v>
      </c>
      <c r="G452" s="92">
        <v>182</v>
      </c>
      <c r="H452" s="79">
        <v>68</v>
      </c>
      <c r="I452" s="80">
        <v>379</v>
      </c>
      <c r="J452" s="73">
        <v>0</v>
      </c>
      <c r="K452" s="81">
        <v>63381.49</v>
      </c>
      <c r="L452" s="75">
        <f t="shared" si="101"/>
        <v>0</v>
      </c>
      <c r="M452" s="76"/>
      <c r="N452" s="77"/>
      <c r="O452" s="73">
        <f t="shared" si="102"/>
        <v>0</v>
      </c>
      <c r="P452" s="76"/>
      <c r="Q452" s="76"/>
      <c r="R452" s="77">
        <f t="shared" si="84"/>
        <v>0</v>
      </c>
      <c r="S452" s="76">
        <f t="shared" si="96"/>
        <v>0</v>
      </c>
      <c r="T452" s="76"/>
      <c r="U452" s="78"/>
      <c r="V452" s="76"/>
      <c r="W452" s="78"/>
      <c r="X452" s="76"/>
      <c r="Y452" s="78"/>
      <c r="Z452" s="73">
        <f t="shared" si="103"/>
        <v>0</v>
      </c>
      <c r="AA452" s="73">
        <f t="shared" si="104"/>
        <v>0</v>
      </c>
      <c r="AB452" s="76"/>
      <c r="AC452" s="77"/>
      <c r="AD452" s="76"/>
      <c r="AE452" s="77"/>
      <c r="AF452" s="76"/>
      <c r="AG452" s="77"/>
    </row>
    <row r="453" spans="1:33" s="17" customFormat="1" ht="49.5" hidden="1" customHeight="1" x14ac:dyDescent="0.25">
      <c r="A453" s="747"/>
      <c r="B453" s="757"/>
      <c r="C453" s="763"/>
      <c r="D453" s="766"/>
      <c r="E453" s="769"/>
      <c r="F453" s="129" t="s">
        <v>779</v>
      </c>
      <c r="G453" s="92">
        <v>182</v>
      </c>
      <c r="H453" s="79">
        <v>67</v>
      </c>
      <c r="I453" s="80">
        <v>380</v>
      </c>
      <c r="J453" s="73">
        <v>0</v>
      </c>
      <c r="K453" s="81">
        <v>63381.49</v>
      </c>
      <c r="L453" s="75">
        <f t="shared" si="101"/>
        <v>0</v>
      </c>
      <c r="M453" s="76"/>
      <c r="N453" s="77"/>
      <c r="O453" s="73">
        <f t="shared" si="102"/>
        <v>0</v>
      </c>
      <c r="P453" s="76"/>
      <c r="Q453" s="76"/>
      <c r="R453" s="77">
        <f t="shared" si="84"/>
        <v>0</v>
      </c>
      <c r="S453" s="76">
        <f t="shared" si="96"/>
        <v>0</v>
      </c>
      <c r="T453" s="76"/>
      <c r="U453" s="78"/>
      <c r="V453" s="76"/>
      <c r="W453" s="78"/>
      <c r="X453" s="76"/>
      <c r="Y453" s="78"/>
      <c r="Z453" s="73">
        <f t="shared" si="103"/>
        <v>0</v>
      </c>
      <c r="AA453" s="73">
        <f t="shared" si="104"/>
        <v>0</v>
      </c>
      <c r="AB453" s="76"/>
      <c r="AC453" s="77"/>
      <c r="AD453" s="76"/>
      <c r="AE453" s="77"/>
      <c r="AF453" s="76"/>
      <c r="AG453" s="77"/>
    </row>
    <row r="454" spans="1:33" s="17" customFormat="1" ht="49.5" hidden="1" customHeight="1" x14ac:dyDescent="0.25">
      <c r="A454" s="747"/>
      <c r="B454" s="757"/>
      <c r="C454" s="763"/>
      <c r="D454" s="766"/>
      <c r="E454" s="769"/>
      <c r="F454" s="129" t="s">
        <v>780</v>
      </c>
      <c r="G454" s="92">
        <v>182</v>
      </c>
      <c r="H454" s="79">
        <v>66</v>
      </c>
      <c r="I454" s="80">
        <v>381</v>
      </c>
      <c r="J454" s="73">
        <v>0</v>
      </c>
      <c r="K454" s="81">
        <v>63381.49</v>
      </c>
      <c r="L454" s="75">
        <f t="shared" si="101"/>
        <v>0</v>
      </c>
      <c r="M454" s="76"/>
      <c r="N454" s="77"/>
      <c r="O454" s="73">
        <f t="shared" si="102"/>
        <v>0</v>
      </c>
      <c r="P454" s="76"/>
      <c r="Q454" s="76"/>
      <c r="R454" s="77">
        <f t="shared" si="84"/>
        <v>0</v>
      </c>
      <c r="S454" s="76">
        <f t="shared" si="96"/>
        <v>0</v>
      </c>
      <c r="T454" s="76"/>
      <c r="U454" s="78"/>
      <c r="V454" s="76"/>
      <c r="W454" s="78"/>
      <c r="X454" s="76"/>
      <c r="Y454" s="78"/>
      <c r="Z454" s="73">
        <f t="shared" si="103"/>
        <v>0</v>
      </c>
      <c r="AA454" s="73">
        <f t="shared" si="104"/>
        <v>0</v>
      </c>
      <c r="AB454" s="76"/>
      <c r="AC454" s="77"/>
      <c r="AD454" s="76"/>
      <c r="AE454" s="77"/>
      <c r="AF454" s="76"/>
      <c r="AG454" s="77"/>
    </row>
    <row r="455" spans="1:33" s="17" customFormat="1" ht="49.5" hidden="1" customHeight="1" x14ac:dyDescent="0.25">
      <c r="A455" s="747"/>
      <c r="B455" s="757"/>
      <c r="C455" s="763"/>
      <c r="D455" s="766"/>
      <c r="E455" s="769"/>
      <c r="F455" s="129" t="s">
        <v>781</v>
      </c>
      <c r="G455" s="92">
        <v>182</v>
      </c>
      <c r="H455" s="79">
        <v>65</v>
      </c>
      <c r="I455" s="80">
        <v>382</v>
      </c>
      <c r="J455" s="73">
        <v>0</v>
      </c>
      <c r="K455" s="81">
        <v>63381.49</v>
      </c>
      <c r="L455" s="75">
        <f t="shared" si="101"/>
        <v>0</v>
      </c>
      <c r="M455" s="76"/>
      <c r="N455" s="77"/>
      <c r="O455" s="73">
        <f t="shared" si="102"/>
        <v>0</v>
      </c>
      <c r="P455" s="76"/>
      <c r="Q455" s="76"/>
      <c r="R455" s="77">
        <f t="shared" si="84"/>
        <v>0</v>
      </c>
      <c r="S455" s="76">
        <f t="shared" si="96"/>
        <v>0</v>
      </c>
      <c r="T455" s="76"/>
      <c r="U455" s="78"/>
      <c r="V455" s="76"/>
      <c r="W455" s="78"/>
      <c r="X455" s="76"/>
      <c r="Y455" s="78"/>
      <c r="Z455" s="73">
        <f t="shared" si="103"/>
        <v>0</v>
      </c>
      <c r="AA455" s="73">
        <f t="shared" si="104"/>
        <v>0</v>
      </c>
      <c r="AB455" s="76"/>
      <c r="AC455" s="77"/>
      <c r="AD455" s="76"/>
      <c r="AE455" s="77"/>
      <c r="AF455" s="76"/>
      <c r="AG455" s="77"/>
    </row>
    <row r="456" spans="1:33" s="17" customFormat="1" ht="49.5" hidden="1" customHeight="1" x14ac:dyDescent="0.25">
      <c r="A456" s="747"/>
      <c r="B456" s="757"/>
      <c r="C456" s="763"/>
      <c r="D456" s="766"/>
      <c r="E456" s="769"/>
      <c r="F456" s="232" t="s">
        <v>782</v>
      </c>
      <c r="G456" s="264">
        <v>182</v>
      </c>
      <c r="H456" s="265">
        <v>64</v>
      </c>
      <c r="I456" s="89">
        <v>457</v>
      </c>
      <c r="J456" s="73">
        <v>0</v>
      </c>
      <c r="K456" s="81">
        <v>63381.49</v>
      </c>
      <c r="L456" s="75">
        <f t="shared" si="101"/>
        <v>0</v>
      </c>
      <c r="M456" s="76"/>
      <c r="N456" s="77"/>
      <c r="O456" s="73">
        <f t="shared" si="102"/>
        <v>0</v>
      </c>
      <c r="P456" s="76"/>
      <c r="Q456" s="76"/>
      <c r="R456" s="77">
        <f t="shared" si="84"/>
        <v>0</v>
      </c>
      <c r="S456" s="76">
        <f t="shared" si="96"/>
        <v>0</v>
      </c>
      <c r="T456" s="76"/>
      <c r="U456" s="78"/>
      <c r="V456" s="76"/>
      <c r="W456" s="78"/>
      <c r="X456" s="76"/>
      <c r="Y456" s="78"/>
      <c r="Z456" s="73">
        <f t="shared" si="103"/>
        <v>0</v>
      </c>
      <c r="AA456" s="73">
        <f t="shared" si="104"/>
        <v>0</v>
      </c>
      <c r="AB456" s="76"/>
      <c r="AC456" s="77"/>
      <c r="AD456" s="76"/>
      <c r="AE456" s="77"/>
      <c r="AF456" s="76"/>
      <c r="AG456" s="77"/>
    </row>
    <row r="457" spans="1:33" s="17" customFormat="1" ht="49.5" hidden="1" customHeight="1" x14ac:dyDescent="0.25">
      <c r="A457" s="747"/>
      <c r="B457" s="757"/>
      <c r="C457" s="763"/>
      <c r="D457" s="766"/>
      <c r="E457" s="769"/>
      <c r="F457" s="232" t="s">
        <v>783</v>
      </c>
      <c r="G457" s="264">
        <v>182</v>
      </c>
      <c r="H457" s="265">
        <v>2599</v>
      </c>
      <c r="I457" s="266">
        <v>488</v>
      </c>
      <c r="J457" s="73">
        <v>0</v>
      </c>
      <c r="K457" s="81">
        <v>63381.49</v>
      </c>
      <c r="L457" s="75">
        <f t="shared" si="101"/>
        <v>0</v>
      </c>
      <c r="M457" s="76"/>
      <c r="N457" s="77"/>
      <c r="O457" s="73">
        <f t="shared" si="102"/>
        <v>0</v>
      </c>
      <c r="P457" s="76"/>
      <c r="Q457" s="76"/>
      <c r="R457" s="77">
        <f t="shared" si="84"/>
        <v>0</v>
      </c>
      <c r="S457" s="76">
        <f t="shared" si="96"/>
        <v>0</v>
      </c>
      <c r="T457" s="76"/>
      <c r="U457" s="78"/>
      <c r="V457" s="76"/>
      <c r="W457" s="78"/>
      <c r="X457" s="76"/>
      <c r="Y457" s="78"/>
      <c r="Z457" s="73">
        <f t="shared" si="103"/>
        <v>0</v>
      </c>
      <c r="AA457" s="73">
        <f t="shared" si="104"/>
        <v>0</v>
      </c>
      <c r="AB457" s="76"/>
      <c r="AC457" s="77"/>
      <c r="AD457" s="76"/>
      <c r="AE457" s="77"/>
      <c r="AF457" s="76"/>
      <c r="AG457" s="77"/>
    </row>
    <row r="458" spans="1:33" s="17" customFormat="1" ht="49.5" hidden="1" customHeight="1" x14ac:dyDescent="0.25">
      <c r="A458" s="747"/>
      <c r="B458" s="757"/>
      <c r="C458" s="763"/>
      <c r="D458" s="766"/>
      <c r="E458" s="769"/>
      <c r="F458" s="129" t="s">
        <v>784</v>
      </c>
      <c r="G458" s="92">
        <v>182</v>
      </c>
      <c r="H458" s="267">
        <v>2597</v>
      </c>
      <c r="I458" s="268">
        <v>489</v>
      </c>
      <c r="J458" s="73">
        <v>0</v>
      </c>
      <c r="K458" s="81">
        <v>63381.49</v>
      </c>
      <c r="L458" s="75">
        <f t="shared" si="101"/>
        <v>0</v>
      </c>
      <c r="M458" s="76"/>
      <c r="N458" s="77"/>
      <c r="O458" s="73">
        <f t="shared" si="102"/>
        <v>0</v>
      </c>
      <c r="P458" s="76"/>
      <c r="Q458" s="76"/>
      <c r="R458" s="77">
        <f t="shared" si="84"/>
        <v>0</v>
      </c>
      <c r="S458" s="76">
        <f t="shared" si="96"/>
        <v>0</v>
      </c>
      <c r="T458" s="76"/>
      <c r="U458" s="78"/>
      <c r="V458" s="76"/>
      <c r="W458" s="78"/>
      <c r="X458" s="76"/>
      <c r="Y458" s="78"/>
      <c r="Z458" s="73">
        <f t="shared" si="103"/>
        <v>0</v>
      </c>
      <c r="AA458" s="73">
        <f t="shared" si="104"/>
        <v>0</v>
      </c>
      <c r="AB458" s="76"/>
      <c r="AC458" s="77"/>
      <c r="AD458" s="76"/>
      <c r="AE458" s="77"/>
      <c r="AF458" s="76"/>
      <c r="AG458" s="77"/>
    </row>
    <row r="459" spans="1:33" s="17" customFormat="1" ht="49.5" hidden="1" customHeight="1" x14ac:dyDescent="0.25">
      <c r="A459" s="747"/>
      <c r="B459" s="758"/>
      <c r="C459" s="742"/>
      <c r="D459" s="755"/>
      <c r="E459" s="756"/>
      <c r="F459" s="129" t="s">
        <v>785</v>
      </c>
      <c r="G459" s="92">
        <v>182</v>
      </c>
      <c r="H459" s="267">
        <v>3</v>
      </c>
      <c r="I459" s="268">
        <v>490</v>
      </c>
      <c r="J459" s="73">
        <v>0</v>
      </c>
      <c r="K459" s="81">
        <v>63381.49</v>
      </c>
      <c r="L459" s="75">
        <f t="shared" si="101"/>
        <v>0</v>
      </c>
      <c r="M459" s="76"/>
      <c r="N459" s="77"/>
      <c r="O459" s="73">
        <f t="shared" si="102"/>
        <v>0</v>
      </c>
      <c r="P459" s="76"/>
      <c r="Q459" s="76"/>
      <c r="R459" s="77">
        <f t="shared" si="84"/>
        <v>0</v>
      </c>
      <c r="S459" s="76">
        <f t="shared" si="96"/>
        <v>0</v>
      </c>
      <c r="T459" s="76"/>
      <c r="U459" s="78"/>
      <c r="V459" s="76"/>
      <c r="W459" s="78"/>
      <c r="X459" s="76"/>
      <c r="Y459" s="78"/>
      <c r="Z459" s="73">
        <f t="shared" si="103"/>
        <v>0</v>
      </c>
      <c r="AA459" s="73">
        <f t="shared" si="104"/>
        <v>0</v>
      </c>
      <c r="AB459" s="76"/>
      <c r="AC459" s="77"/>
      <c r="AD459" s="76"/>
      <c r="AE459" s="77"/>
      <c r="AF459" s="76"/>
      <c r="AG459" s="77"/>
    </row>
    <row r="460" spans="1:33" s="17" customFormat="1" ht="49.5" hidden="1" customHeight="1" x14ac:dyDescent="0.25">
      <c r="A460" s="747"/>
      <c r="B460" s="736" t="s">
        <v>786</v>
      </c>
      <c r="C460" s="768" t="s">
        <v>787</v>
      </c>
      <c r="D460" s="765" t="s">
        <v>788</v>
      </c>
      <c r="E460" s="768" t="s">
        <v>41</v>
      </c>
      <c r="F460" s="129" t="s">
        <v>789</v>
      </c>
      <c r="G460" s="92">
        <v>213</v>
      </c>
      <c r="H460" s="79">
        <v>63</v>
      </c>
      <c r="I460" s="80">
        <v>385</v>
      </c>
      <c r="J460" s="73">
        <v>0</v>
      </c>
      <c r="K460" s="81">
        <v>63381.49</v>
      </c>
      <c r="L460" s="75">
        <f t="shared" si="101"/>
        <v>0</v>
      </c>
      <c r="M460" s="76"/>
      <c r="N460" s="77"/>
      <c r="O460" s="73">
        <f t="shared" si="102"/>
        <v>0</v>
      </c>
      <c r="P460" s="76"/>
      <c r="Q460" s="76"/>
      <c r="R460" s="77">
        <f t="shared" si="84"/>
        <v>0</v>
      </c>
      <c r="S460" s="76">
        <f t="shared" si="96"/>
        <v>0</v>
      </c>
      <c r="T460" s="76"/>
      <c r="U460" s="78"/>
      <c r="V460" s="76"/>
      <c r="W460" s="78"/>
      <c r="X460" s="76"/>
      <c r="Y460" s="78"/>
      <c r="Z460" s="73">
        <f t="shared" si="103"/>
        <v>0</v>
      </c>
      <c r="AA460" s="73">
        <f t="shared" si="104"/>
        <v>0</v>
      </c>
      <c r="AB460" s="76"/>
      <c r="AC460" s="77"/>
      <c r="AD460" s="76"/>
      <c r="AE460" s="77"/>
      <c r="AF460" s="76"/>
      <c r="AG460" s="77"/>
    </row>
    <row r="461" spans="1:33" s="17" customFormat="1" ht="49.5" hidden="1" customHeight="1" x14ac:dyDescent="0.25">
      <c r="A461" s="747"/>
      <c r="B461" s="757"/>
      <c r="C461" s="769"/>
      <c r="D461" s="766"/>
      <c r="E461" s="769"/>
      <c r="F461" s="129" t="s">
        <v>790</v>
      </c>
      <c r="G461" s="92">
        <v>213</v>
      </c>
      <c r="H461" s="79">
        <v>62</v>
      </c>
      <c r="I461" s="80">
        <v>386</v>
      </c>
      <c r="J461" s="73">
        <v>0</v>
      </c>
      <c r="K461" s="81">
        <v>63381.49</v>
      </c>
      <c r="L461" s="75">
        <f t="shared" si="101"/>
        <v>0</v>
      </c>
      <c r="M461" s="76"/>
      <c r="N461" s="77"/>
      <c r="O461" s="73">
        <f t="shared" si="102"/>
        <v>0</v>
      </c>
      <c r="P461" s="76"/>
      <c r="Q461" s="76"/>
      <c r="R461" s="77">
        <f t="shared" si="84"/>
        <v>0</v>
      </c>
      <c r="S461" s="76">
        <f t="shared" si="96"/>
        <v>0</v>
      </c>
      <c r="T461" s="76"/>
      <c r="U461" s="78"/>
      <c r="V461" s="76"/>
      <c r="W461" s="78"/>
      <c r="X461" s="76"/>
      <c r="Y461" s="78"/>
      <c r="Z461" s="73">
        <f t="shared" si="103"/>
        <v>0</v>
      </c>
      <c r="AA461" s="73">
        <f t="shared" si="104"/>
        <v>0</v>
      </c>
      <c r="AB461" s="76"/>
      <c r="AC461" s="77"/>
      <c r="AD461" s="76"/>
      <c r="AE461" s="77"/>
      <c r="AF461" s="76"/>
      <c r="AG461" s="77"/>
    </row>
    <row r="462" spans="1:33" s="17" customFormat="1" ht="49.5" hidden="1" customHeight="1" x14ac:dyDescent="0.25">
      <c r="A462" s="747"/>
      <c r="B462" s="758"/>
      <c r="C462" s="756"/>
      <c r="D462" s="755"/>
      <c r="E462" s="756"/>
      <c r="F462" s="129" t="s">
        <v>791</v>
      </c>
      <c r="G462" s="92">
        <v>213</v>
      </c>
      <c r="H462" s="79">
        <v>61</v>
      </c>
      <c r="I462" s="80">
        <v>387</v>
      </c>
      <c r="J462" s="73">
        <v>0</v>
      </c>
      <c r="K462" s="81">
        <v>63381.49</v>
      </c>
      <c r="L462" s="75">
        <f t="shared" si="101"/>
        <v>0</v>
      </c>
      <c r="M462" s="76"/>
      <c r="N462" s="77"/>
      <c r="O462" s="73">
        <f t="shared" si="102"/>
        <v>0</v>
      </c>
      <c r="P462" s="76"/>
      <c r="Q462" s="76"/>
      <c r="R462" s="77">
        <f t="shared" si="84"/>
        <v>0</v>
      </c>
      <c r="S462" s="76">
        <f t="shared" si="96"/>
        <v>0</v>
      </c>
      <c r="T462" s="76"/>
      <c r="U462" s="78"/>
      <c r="V462" s="76"/>
      <c r="W462" s="78"/>
      <c r="X462" s="76"/>
      <c r="Y462" s="78"/>
      <c r="Z462" s="73">
        <f t="shared" si="103"/>
        <v>0</v>
      </c>
      <c r="AA462" s="73">
        <f t="shared" si="104"/>
        <v>0</v>
      </c>
      <c r="AB462" s="76"/>
      <c r="AC462" s="77"/>
      <c r="AD462" s="76"/>
      <c r="AE462" s="77"/>
      <c r="AF462" s="76"/>
      <c r="AG462" s="77"/>
    </row>
    <row r="463" spans="1:33" s="17" customFormat="1" ht="49.5" hidden="1" customHeight="1" x14ac:dyDescent="0.25">
      <c r="A463" s="747"/>
      <c r="B463" s="736" t="s">
        <v>792</v>
      </c>
      <c r="C463" s="741" t="s">
        <v>793</v>
      </c>
      <c r="D463" s="765" t="s">
        <v>794</v>
      </c>
      <c r="E463" s="768" t="s">
        <v>41</v>
      </c>
      <c r="F463" s="129" t="s">
        <v>795</v>
      </c>
      <c r="G463" s="92">
        <v>197</v>
      </c>
      <c r="H463" s="79">
        <v>1114</v>
      </c>
      <c r="I463" s="80">
        <v>388</v>
      </c>
      <c r="J463" s="73">
        <v>0</v>
      </c>
      <c r="K463" s="81">
        <v>63381.49</v>
      </c>
      <c r="L463" s="75">
        <f t="shared" si="101"/>
        <v>0</v>
      </c>
      <c r="M463" s="76"/>
      <c r="N463" s="77"/>
      <c r="O463" s="73">
        <f t="shared" si="102"/>
        <v>0</v>
      </c>
      <c r="P463" s="76"/>
      <c r="Q463" s="76"/>
      <c r="R463" s="77">
        <f t="shared" si="84"/>
        <v>0</v>
      </c>
      <c r="S463" s="76">
        <f t="shared" si="96"/>
        <v>0</v>
      </c>
      <c r="T463" s="76"/>
      <c r="U463" s="78"/>
      <c r="V463" s="76"/>
      <c r="W463" s="78"/>
      <c r="X463" s="76"/>
      <c r="Y463" s="78"/>
      <c r="Z463" s="73">
        <f t="shared" si="103"/>
        <v>0</v>
      </c>
      <c r="AA463" s="73">
        <f t="shared" si="104"/>
        <v>0</v>
      </c>
      <c r="AB463" s="76"/>
      <c r="AC463" s="77"/>
      <c r="AD463" s="76"/>
      <c r="AE463" s="77"/>
      <c r="AF463" s="76"/>
      <c r="AG463" s="77"/>
    </row>
    <row r="464" spans="1:33" s="17" customFormat="1" ht="49.5" hidden="1" customHeight="1" x14ac:dyDescent="0.25">
      <c r="A464" s="747"/>
      <c r="B464" s="757"/>
      <c r="C464" s="763"/>
      <c r="D464" s="766"/>
      <c r="E464" s="769"/>
      <c r="F464" s="129" t="s">
        <v>796</v>
      </c>
      <c r="G464" s="92">
        <v>197</v>
      </c>
      <c r="H464" s="79">
        <v>1113</v>
      </c>
      <c r="I464" s="80">
        <v>389</v>
      </c>
      <c r="J464" s="73">
        <v>0</v>
      </c>
      <c r="K464" s="81">
        <v>63381.49</v>
      </c>
      <c r="L464" s="75">
        <f t="shared" si="101"/>
        <v>0</v>
      </c>
      <c r="M464" s="76"/>
      <c r="N464" s="77"/>
      <c r="O464" s="73">
        <f t="shared" si="102"/>
        <v>0</v>
      </c>
      <c r="P464" s="76"/>
      <c r="Q464" s="76"/>
      <c r="R464" s="77">
        <f t="shared" ref="R464:R528" si="105">IFERROR(P464/O464*100,0)</f>
        <v>0</v>
      </c>
      <c r="S464" s="76">
        <f t="shared" si="96"/>
        <v>0</v>
      </c>
      <c r="T464" s="76"/>
      <c r="U464" s="78"/>
      <c r="V464" s="76"/>
      <c r="W464" s="78"/>
      <c r="X464" s="76"/>
      <c r="Y464" s="78"/>
      <c r="Z464" s="73">
        <f t="shared" si="103"/>
        <v>0</v>
      </c>
      <c r="AA464" s="73">
        <f t="shared" si="104"/>
        <v>0</v>
      </c>
      <c r="AB464" s="76"/>
      <c r="AC464" s="77"/>
      <c r="AD464" s="76"/>
      <c r="AE464" s="77"/>
      <c r="AF464" s="76"/>
      <c r="AG464" s="77"/>
    </row>
    <row r="465" spans="1:35" s="17" customFormat="1" ht="49.5" hidden="1" customHeight="1" x14ac:dyDescent="0.25">
      <c r="A465" s="747"/>
      <c r="B465" s="757"/>
      <c r="C465" s="763"/>
      <c r="D465" s="766"/>
      <c r="E465" s="769"/>
      <c r="F465" s="129" t="s">
        <v>797</v>
      </c>
      <c r="G465" s="92">
        <v>197</v>
      </c>
      <c r="H465" s="79">
        <v>60</v>
      </c>
      <c r="I465" s="80">
        <v>390</v>
      </c>
      <c r="J465" s="73">
        <v>0</v>
      </c>
      <c r="K465" s="81">
        <v>63381.49</v>
      </c>
      <c r="L465" s="75">
        <f t="shared" si="101"/>
        <v>0</v>
      </c>
      <c r="M465" s="76"/>
      <c r="N465" s="77"/>
      <c r="O465" s="73">
        <f t="shared" si="102"/>
        <v>0</v>
      </c>
      <c r="P465" s="76"/>
      <c r="Q465" s="76"/>
      <c r="R465" s="77">
        <f t="shared" si="105"/>
        <v>0</v>
      </c>
      <c r="S465" s="76">
        <f t="shared" si="96"/>
        <v>0</v>
      </c>
      <c r="T465" s="76"/>
      <c r="U465" s="78"/>
      <c r="V465" s="76"/>
      <c r="W465" s="78"/>
      <c r="X465" s="76"/>
      <c r="Y465" s="78"/>
      <c r="Z465" s="73">
        <f t="shared" si="103"/>
        <v>0</v>
      </c>
      <c r="AA465" s="73">
        <f t="shared" si="104"/>
        <v>0</v>
      </c>
      <c r="AB465" s="76"/>
      <c r="AC465" s="77"/>
      <c r="AD465" s="76"/>
      <c r="AE465" s="77"/>
      <c r="AF465" s="76"/>
      <c r="AG465" s="77"/>
    </row>
    <row r="466" spans="1:35" s="17" customFormat="1" ht="49.5" hidden="1" customHeight="1" x14ac:dyDescent="0.25">
      <c r="A466" s="747"/>
      <c r="B466" s="758"/>
      <c r="C466" s="742"/>
      <c r="D466" s="755"/>
      <c r="E466" s="756"/>
      <c r="F466" s="129" t="s">
        <v>798</v>
      </c>
      <c r="G466" s="92">
        <v>197</v>
      </c>
      <c r="H466" s="79">
        <v>59</v>
      </c>
      <c r="I466" s="80">
        <v>391</v>
      </c>
      <c r="J466" s="73">
        <v>0</v>
      </c>
      <c r="K466" s="81">
        <v>63381.49</v>
      </c>
      <c r="L466" s="75">
        <f t="shared" si="101"/>
        <v>0</v>
      </c>
      <c r="M466" s="76"/>
      <c r="N466" s="77"/>
      <c r="O466" s="73">
        <f t="shared" si="102"/>
        <v>0</v>
      </c>
      <c r="P466" s="76"/>
      <c r="Q466" s="76"/>
      <c r="R466" s="77">
        <f t="shared" si="105"/>
        <v>0</v>
      </c>
      <c r="S466" s="76">
        <f t="shared" si="96"/>
        <v>0</v>
      </c>
      <c r="T466" s="76"/>
      <c r="U466" s="78"/>
      <c r="V466" s="76"/>
      <c r="W466" s="78"/>
      <c r="X466" s="76"/>
      <c r="Y466" s="78"/>
      <c r="Z466" s="73">
        <f t="shared" si="103"/>
        <v>0</v>
      </c>
      <c r="AA466" s="73">
        <f t="shared" si="104"/>
        <v>0</v>
      </c>
      <c r="AB466" s="76"/>
      <c r="AC466" s="77"/>
      <c r="AD466" s="76"/>
      <c r="AE466" s="77"/>
      <c r="AF466" s="76"/>
      <c r="AG466" s="77"/>
    </row>
    <row r="467" spans="1:35" s="17" customFormat="1" ht="49.5" hidden="1" customHeight="1" x14ac:dyDescent="0.25">
      <c r="A467" s="747"/>
      <c r="B467" s="736" t="s">
        <v>799</v>
      </c>
      <c r="C467" s="741" t="s">
        <v>800</v>
      </c>
      <c r="D467" s="765" t="s">
        <v>801</v>
      </c>
      <c r="E467" s="768" t="s">
        <v>154</v>
      </c>
      <c r="F467" s="129" t="s">
        <v>802</v>
      </c>
      <c r="G467" s="92">
        <v>216</v>
      </c>
      <c r="H467" s="79">
        <v>1112</v>
      </c>
      <c r="I467" s="80">
        <v>392</v>
      </c>
      <c r="J467" s="73">
        <v>0</v>
      </c>
      <c r="K467" s="81">
        <v>63381.49</v>
      </c>
      <c r="L467" s="75">
        <f t="shared" si="101"/>
        <v>0</v>
      </c>
      <c r="M467" s="76"/>
      <c r="N467" s="77"/>
      <c r="O467" s="73">
        <f t="shared" si="102"/>
        <v>0</v>
      </c>
      <c r="P467" s="76"/>
      <c r="Q467" s="76"/>
      <c r="R467" s="77">
        <f t="shared" si="105"/>
        <v>0</v>
      </c>
      <c r="S467" s="76">
        <f t="shared" si="96"/>
        <v>0</v>
      </c>
      <c r="T467" s="76"/>
      <c r="U467" s="78"/>
      <c r="V467" s="76"/>
      <c r="W467" s="78"/>
      <c r="X467" s="76"/>
      <c r="Y467" s="78"/>
      <c r="Z467" s="73">
        <f t="shared" si="103"/>
        <v>0</v>
      </c>
      <c r="AA467" s="73">
        <f t="shared" si="104"/>
        <v>0</v>
      </c>
      <c r="AB467" s="76"/>
      <c r="AC467" s="77"/>
      <c r="AD467" s="76"/>
      <c r="AE467" s="77"/>
      <c r="AF467" s="76"/>
      <c r="AG467" s="77"/>
    </row>
    <row r="468" spans="1:35" s="17" customFormat="1" ht="49.5" hidden="1" customHeight="1" x14ac:dyDescent="0.25">
      <c r="A468" s="747"/>
      <c r="B468" s="757"/>
      <c r="C468" s="763"/>
      <c r="D468" s="766"/>
      <c r="E468" s="769"/>
      <c r="F468" s="129" t="s">
        <v>803</v>
      </c>
      <c r="G468" s="92">
        <v>216</v>
      </c>
      <c r="H468" s="79">
        <v>1111</v>
      </c>
      <c r="I468" s="80">
        <v>393</v>
      </c>
      <c r="J468" s="73">
        <v>0</v>
      </c>
      <c r="K468" s="81">
        <v>63381.49</v>
      </c>
      <c r="L468" s="75">
        <f t="shared" si="101"/>
        <v>0</v>
      </c>
      <c r="M468" s="76"/>
      <c r="N468" s="77"/>
      <c r="O468" s="73">
        <f t="shared" si="102"/>
        <v>0</v>
      </c>
      <c r="P468" s="76"/>
      <c r="Q468" s="76"/>
      <c r="R468" s="77">
        <f t="shared" si="105"/>
        <v>0</v>
      </c>
      <c r="S468" s="76">
        <f t="shared" si="96"/>
        <v>0</v>
      </c>
      <c r="T468" s="76"/>
      <c r="U468" s="78"/>
      <c r="V468" s="76"/>
      <c r="W468" s="78"/>
      <c r="X468" s="76"/>
      <c r="Y468" s="78"/>
      <c r="Z468" s="73">
        <f t="shared" si="103"/>
        <v>0</v>
      </c>
      <c r="AA468" s="73">
        <f t="shared" si="104"/>
        <v>0</v>
      </c>
      <c r="AB468" s="76"/>
      <c r="AC468" s="77"/>
      <c r="AD468" s="76"/>
      <c r="AE468" s="77"/>
      <c r="AF468" s="76"/>
      <c r="AG468" s="77"/>
    </row>
    <row r="469" spans="1:35" s="17" customFormat="1" ht="49.5" hidden="1" customHeight="1" x14ac:dyDescent="0.25">
      <c r="A469" s="747"/>
      <c r="B469" s="757"/>
      <c r="C469" s="763"/>
      <c r="D469" s="766"/>
      <c r="E469" s="769"/>
      <c r="F469" s="129" t="s">
        <v>804</v>
      </c>
      <c r="G469" s="92">
        <v>216</v>
      </c>
      <c r="H469" s="79">
        <v>1110</v>
      </c>
      <c r="I469" s="80">
        <v>394</v>
      </c>
      <c r="J469" s="73">
        <v>0</v>
      </c>
      <c r="K469" s="81">
        <v>63381.49</v>
      </c>
      <c r="L469" s="75">
        <f t="shared" si="101"/>
        <v>0</v>
      </c>
      <c r="M469" s="76"/>
      <c r="N469" s="77"/>
      <c r="O469" s="73">
        <f t="shared" si="102"/>
        <v>0</v>
      </c>
      <c r="P469" s="76"/>
      <c r="Q469" s="76"/>
      <c r="R469" s="77">
        <f t="shared" si="105"/>
        <v>0</v>
      </c>
      <c r="S469" s="76">
        <f t="shared" si="96"/>
        <v>0</v>
      </c>
      <c r="T469" s="76"/>
      <c r="U469" s="78"/>
      <c r="V469" s="76"/>
      <c r="W469" s="78"/>
      <c r="X469" s="76"/>
      <c r="Y469" s="78"/>
      <c r="Z469" s="73">
        <f t="shared" si="103"/>
        <v>0</v>
      </c>
      <c r="AA469" s="73">
        <f t="shared" si="104"/>
        <v>0</v>
      </c>
      <c r="AB469" s="76"/>
      <c r="AC469" s="77"/>
      <c r="AD469" s="76"/>
      <c r="AE469" s="77"/>
      <c r="AF469" s="76"/>
      <c r="AG469" s="77"/>
    </row>
    <row r="470" spans="1:35" s="17" customFormat="1" ht="49.5" hidden="1" customHeight="1" x14ac:dyDescent="0.25">
      <c r="A470" s="747"/>
      <c r="B470" s="757"/>
      <c r="C470" s="763"/>
      <c r="D470" s="766"/>
      <c r="E470" s="769"/>
      <c r="F470" s="129" t="s">
        <v>805</v>
      </c>
      <c r="G470" s="92">
        <v>216</v>
      </c>
      <c r="H470" s="79">
        <v>1109</v>
      </c>
      <c r="I470" s="80">
        <v>491</v>
      </c>
      <c r="J470" s="73">
        <v>0</v>
      </c>
      <c r="K470" s="81">
        <v>63381.49</v>
      </c>
      <c r="L470" s="75">
        <f t="shared" si="101"/>
        <v>0</v>
      </c>
      <c r="M470" s="76"/>
      <c r="N470" s="77"/>
      <c r="O470" s="73">
        <f t="shared" si="102"/>
        <v>0</v>
      </c>
      <c r="P470" s="76"/>
      <c r="Q470" s="76"/>
      <c r="R470" s="77">
        <f t="shared" si="105"/>
        <v>0</v>
      </c>
      <c r="S470" s="76">
        <f t="shared" si="96"/>
        <v>0</v>
      </c>
      <c r="T470" s="76"/>
      <c r="U470" s="78"/>
      <c r="V470" s="76"/>
      <c r="W470" s="78"/>
      <c r="X470" s="76"/>
      <c r="Y470" s="78"/>
      <c r="Z470" s="73">
        <f t="shared" si="103"/>
        <v>0</v>
      </c>
      <c r="AA470" s="73">
        <f t="shared" si="104"/>
        <v>0</v>
      </c>
      <c r="AB470" s="76"/>
      <c r="AC470" s="77"/>
      <c r="AD470" s="76"/>
      <c r="AE470" s="77"/>
      <c r="AF470" s="76"/>
      <c r="AG470" s="77"/>
    </row>
    <row r="471" spans="1:35" s="17" customFormat="1" ht="49.5" hidden="1" customHeight="1" x14ac:dyDescent="0.25">
      <c r="A471" s="747"/>
      <c r="B471" s="757"/>
      <c r="C471" s="763"/>
      <c r="D471" s="766"/>
      <c r="E471" s="769"/>
      <c r="F471" s="129" t="s">
        <v>806</v>
      </c>
      <c r="G471" s="92">
        <v>216</v>
      </c>
      <c r="H471" s="79">
        <v>1108</v>
      </c>
      <c r="I471" s="80">
        <v>492</v>
      </c>
      <c r="J471" s="73">
        <v>0</v>
      </c>
      <c r="K471" s="81">
        <v>63381.49</v>
      </c>
      <c r="L471" s="75">
        <f t="shared" si="101"/>
        <v>0</v>
      </c>
      <c r="M471" s="76"/>
      <c r="N471" s="77"/>
      <c r="O471" s="73">
        <f t="shared" si="102"/>
        <v>0</v>
      </c>
      <c r="P471" s="76"/>
      <c r="Q471" s="76"/>
      <c r="R471" s="77">
        <f t="shared" si="105"/>
        <v>0</v>
      </c>
      <c r="S471" s="76">
        <f t="shared" si="96"/>
        <v>0</v>
      </c>
      <c r="T471" s="76"/>
      <c r="U471" s="78"/>
      <c r="V471" s="76"/>
      <c r="W471" s="78"/>
      <c r="X471" s="76"/>
      <c r="Y471" s="78"/>
      <c r="Z471" s="73">
        <f t="shared" si="103"/>
        <v>0</v>
      </c>
      <c r="AA471" s="73">
        <f t="shared" si="104"/>
        <v>0</v>
      </c>
      <c r="AB471" s="76"/>
      <c r="AC471" s="77"/>
      <c r="AD471" s="76"/>
      <c r="AE471" s="77"/>
      <c r="AF471" s="76"/>
      <c r="AG471" s="77"/>
    </row>
    <row r="472" spans="1:35" s="17" customFormat="1" ht="49.5" hidden="1" customHeight="1" x14ac:dyDescent="0.25">
      <c r="A472" s="747"/>
      <c r="B472" s="757"/>
      <c r="C472" s="763"/>
      <c r="D472" s="766"/>
      <c r="E472" s="769"/>
      <c r="F472" s="129" t="s">
        <v>807</v>
      </c>
      <c r="G472" s="92">
        <v>216</v>
      </c>
      <c r="H472" s="79">
        <v>1107</v>
      </c>
      <c r="I472" s="80">
        <v>493</v>
      </c>
      <c r="J472" s="73">
        <v>0</v>
      </c>
      <c r="K472" s="81">
        <v>63381.49</v>
      </c>
      <c r="L472" s="75">
        <f t="shared" si="101"/>
        <v>0</v>
      </c>
      <c r="M472" s="76"/>
      <c r="N472" s="77"/>
      <c r="O472" s="73">
        <f t="shared" si="102"/>
        <v>0</v>
      </c>
      <c r="P472" s="76"/>
      <c r="Q472" s="76"/>
      <c r="R472" s="77">
        <f t="shared" si="105"/>
        <v>0</v>
      </c>
      <c r="S472" s="76">
        <f t="shared" si="96"/>
        <v>0</v>
      </c>
      <c r="T472" s="76"/>
      <c r="U472" s="78"/>
      <c r="V472" s="76"/>
      <c r="W472" s="78"/>
      <c r="X472" s="76"/>
      <c r="Y472" s="78"/>
      <c r="Z472" s="73">
        <f t="shared" si="103"/>
        <v>0</v>
      </c>
      <c r="AA472" s="73">
        <f t="shared" si="104"/>
        <v>0</v>
      </c>
      <c r="AB472" s="76"/>
      <c r="AC472" s="77"/>
      <c r="AD472" s="76"/>
      <c r="AE472" s="77"/>
      <c r="AF472" s="76"/>
      <c r="AG472" s="77"/>
    </row>
    <row r="473" spans="1:35" s="17" customFormat="1" ht="49.5" hidden="1" customHeight="1" x14ac:dyDescent="0.35">
      <c r="A473" s="747"/>
      <c r="B473" s="757"/>
      <c r="C473" s="763"/>
      <c r="D473" s="766"/>
      <c r="E473" s="769"/>
      <c r="F473" s="129" t="s">
        <v>808</v>
      </c>
      <c r="G473" s="92">
        <v>216</v>
      </c>
      <c r="H473" s="79">
        <v>1106</v>
      </c>
      <c r="I473" s="80">
        <v>494</v>
      </c>
      <c r="J473" s="73">
        <v>0</v>
      </c>
      <c r="K473" s="81">
        <v>63381.49</v>
      </c>
      <c r="L473" s="75">
        <f t="shared" si="101"/>
        <v>0</v>
      </c>
      <c r="M473" s="76"/>
      <c r="N473" s="77"/>
      <c r="O473" s="73">
        <f t="shared" si="102"/>
        <v>0</v>
      </c>
      <c r="P473" s="76"/>
      <c r="Q473" s="76"/>
      <c r="R473" s="77">
        <f t="shared" si="105"/>
        <v>0</v>
      </c>
      <c r="S473" s="76">
        <f t="shared" si="96"/>
        <v>0</v>
      </c>
      <c r="T473" s="76"/>
      <c r="U473" s="78"/>
      <c r="V473" s="76"/>
      <c r="W473" s="78"/>
      <c r="X473" s="76"/>
      <c r="Y473" s="78"/>
      <c r="Z473" s="73">
        <f t="shared" si="103"/>
        <v>0</v>
      </c>
      <c r="AA473" s="73">
        <f t="shared" si="104"/>
        <v>0</v>
      </c>
      <c r="AB473" s="76"/>
      <c r="AC473" s="77"/>
      <c r="AD473" s="76"/>
      <c r="AE473" s="77"/>
      <c r="AF473" s="76"/>
      <c r="AG473" s="77"/>
      <c r="AH473" s="67">
        <f>J473-P473</f>
        <v>0</v>
      </c>
      <c r="AI473" s="21"/>
    </row>
    <row r="474" spans="1:35" s="17" customFormat="1" ht="49.5" hidden="1" customHeight="1" x14ac:dyDescent="0.35">
      <c r="A474" s="747"/>
      <c r="B474" s="757"/>
      <c r="C474" s="763"/>
      <c r="D474" s="766"/>
      <c r="E474" s="769"/>
      <c r="F474" s="129" t="s">
        <v>809</v>
      </c>
      <c r="G474" s="92">
        <v>216</v>
      </c>
      <c r="H474" s="79">
        <v>1054</v>
      </c>
      <c r="I474" s="80">
        <v>495</v>
      </c>
      <c r="J474" s="73">
        <v>0</v>
      </c>
      <c r="K474" s="81">
        <v>63381.49</v>
      </c>
      <c r="L474" s="75">
        <f t="shared" si="101"/>
        <v>0</v>
      </c>
      <c r="M474" s="76"/>
      <c r="N474" s="77"/>
      <c r="O474" s="73">
        <f t="shared" si="102"/>
        <v>0</v>
      </c>
      <c r="P474" s="76"/>
      <c r="Q474" s="76"/>
      <c r="R474" s="77">
        <f t="shared" si="105"/>
        <v>0</v>
      </c>
      <c r="S474" s="76">
        <f t="shared" si="96"/>
        <v>0</v>
      </c>
      <c r="T474" s="76"/>
      <c r="U474" s="78"/>
      <c r="V474" s="76"/>
      <c r="W474" s="78"/>
      <c r="X474" s="76"/>
      <c r="Y474" s="78"/>
      <c r="Z474" s="73">
        <f t="shared" si="103"/>
        <v>0</v>
      </c>
      <c r="AA474" s="73">
        <f t="shared" si="104"/>
        <v>0</v>
      </c>
      <c r="AB474" s="76"/>
      <c r="AC474" s="77"/>
      <c r="AD474" s="76"/>
      <c r="AE474" s="77"/>
      <c r="AF474" s="76"/>
      <c r="AG474" s="77"/>
      <c r="AH474" s="67">
        <f>J474-P474</f>
        <v>0</v>
      </c>
      <c r="AI474" s="21"/>
    </row>
    <row r="475" spans="1:35" s="17" customFormat="1" ht="49.5" hidden="1" customHeight="1" x14ac:dyDescent="0.25">
      <c r="A475" s="747"/>
      <c r="B475" s="757"/>
      <c r="C475" s="763"/>
      <c r="D475" s="766"/>
      <c r="E475" s="769"/>
      <c r="F475" s="129" t="s">
        <v>811</v>
      </c>
      <c r="G475" s="92">
        <v>216</v>
      </c>
      <c r="H475" s="79">
        <v>1041</v>
      </c>
      <c r="I475" s="80">
        <v>496</v>
      </c>
      <c r="J475" s="73">
        <v>0</v>
      </c>
      <c r="K475" s="81">
        <v>63381.49</v>
      </c>
      <c r="L475" s="75">
        <f t="shared" si="101"/>
        <v>0</v>
      </c>
      <c r="M475" s="76"/>
      <c r="N475" s="77"/>
      <c r="O475" s="73">
        <f t="shared" si="102"/>
        <v>0</v>
      </c>
      <c r="P475" s="76"/>
      <c r="Q475" s="76"/>
      <c r="R475" s="77">
        <f t="shared" si="105"/>
        <v>0</v>
      </c>
      <c r="S475" s="76">
        <f t="shared" si="96"/>
        <v>0</v>
      </c>
      <c r="T475" s="76"/>
      <c r="U475" s="78"/>
      <c r="V475" s="76"/>
      <c r="W475" s="78"/>
      <c r="X475" s="76"/>
      <c r="Y475" s="78"/>
      <c r="Z475" s="73">
        <f t="shared" si="103"/>
        <v>0</v>
      </c>
      <c r="AA475" s="73">
        <f t="shared" si="104"/>
        <v>0</v>
      </c>
      <c r="AB475" s="76"/>
      <c r="AC475" s="77"/>
      <c r="AD475" s="76"/>
      <c r="AE475" s="77"/>
      <c r="AF475" s="76"/>
      <c r="AG475" s="77"/>
    </row>
    <row r="476" spans="1:35" s="17" customFormat="1" ht="49.5" hidden="1" customHeight="1" x14ac:dyDescent="0.25">
      <c r="A476" s="747"/>
      <c r="B476" s="758"/>
      <c r="C476" s="742"/>
      <c r="D476" s="755"/>
      <c r="E476" s="756"/>
      <c r="F476" s="129" t="s">
        <v>812</v>
      </c>
      <c r="G476" s="92">
        <v>216</v>
      </c>
      <c r="H476" s="79">
        <v>1053</v>
      </c>
      <c r="I476" s="80">
        <v>497</v>
      </c>
      <c r="J476" s="73">
        <v>0</v>
      </c>
      <c r="K476" s="81">
        <v>63381.49</v>
      </c>
      <c r="L476" s="75">
        <f t="shared" si="101"/>
        <v>0</v>
      </c>
      <c r="M476" s="76"/>
      <c r="N476" s="77"/>
      <c r="O476" s="73">
        <f t="shared" si="102"/>
        <v>0</v>
      </c>
      <c r="P476" s="76"/>
      <c r="Q476" s="76"/>
      <c r="R476" s="77">
        <f t="shared" si="105"/>
        <v>0</v>
      </c>
      <c r="S476" s="76">
        <f t="shared" si="96"/>
        <v>0</v>
      </c>
      <c r="T476" s="76"/>
      <c r="U476" s="78"/>
      <c r="V476" s="76"/>
      <c r="W476" s="78"/>
      <c r="X476" s="76"/>
      <c r="Y476" s="78"/>
      <c r="Z476" s="73">
        <f t="shared" si="103"/>
        <v>0</v>
      </c>
      <c r="AA476" s="73">
        <f t="shared" si="104"/>
        <v>0</v>
      </c>
      <c r="AB476" s="76"/>
      <c r="AC476" s="77"/>
      <c r="AD476" s="76"/>
      <c r="AE476" s="77"/>
      <c r="AF476" s="76"/>
      <c r="AG476" s="77"/>
    </row>
    <row r="477" spans="1:35" s="17" customFormat="1" ht="49.5" hidden="1" customHeight="1" x14ac:dyDescent="0.35">
      <c r="A477" s="747"/>
      <c r="B477" s="736" t="s">
        <v>813</v>
      </c>
      <c r="C477" s="770" t="s">
        <v>814</v>
      </c>
      <c r="D477" s="765" t="s">
        <v>815</v>
      </c>
      <c r="E477" s="768" t="s">
        <v>816</v>
      </c>
      <c r="F477" s="129" t="s">
        <v>817</v>
      </c>
      <c r="G477" s="92">
        <v>215</v>
      </c>
      <c r="H477" s="79">
        <v>58</v>
      </c>
      <c r="I477" s="80">
        <v>395</v>
      </c>
      <c r="J477" s="73">
        <v>0</v>
      </c>
      <c r="K477" s="81">
        <v>63381.49</v>
      </c>
      <c r="L477" s="75">
        <f t="shared" si="101"/>
        <v>0</v>
      </c>
      <c r="M477" s="76"/>
      <c r="N477" s="77"/>
      <c r="O477" s="73">
        <f t="shared" si="102"/>
        <v>0</v>
      </c>
      <c r="P477" s="76"/>
      <c r="Q477" s="76"/>
      <c r="R477" s="77">
        <f t="shared" si="105"/>
        <v>0</v>
      </c>
      <c r="S477" s="76">
        <f t="shared" si="96"/>
        <v>0</v>
      </c>
      <c r="T477" s="76"/>
      <c r="U477" s="78"/>
      <c r="V477" s="76"/>
      <c r="W477" s="78"/>
      <c r="X477" s="76"/>
      <c r="Y477" s="78"/>
      <c r="Z477" s="73">
        <f t="shared" si="103"/>
        <v>0</v>
      </c>
      <c r="AA477" s="73">
        <f t="shared" si="104"/>
        <v>0</v>
      </c>
      <c r="AB477" s="76"/>
      <c r="AC477" s="77"/>
      <c r="AD477" s="76"/>
      <c r="AE477" s="77"/>
      <c r="AF477" s="76"/>
      <c r="AG477" s="77"/>
      <c r="AH477" s="67">
        <f t="shared" ref="AH477:AH483" si="106">J477-P477</f>
        <v>0</v>
      </c>
      <c r="AI477" s="21"/>
    </row>
    <row r="478" spans="1:35" s="17" customFormat="1" ht="49.5" hidden="1" customHeight="1" x14ac:dyDescent="0.35">
      <c r="A478" s="747"/>
      <c r="B478" s="757"/>
      <c r="C478" s="804"/>
      <c r="D478" s="766"/>
      <c r="E478" s="769"/>
      <c r="F478" s="129" t="s">
        <v>818</v>
      </c>
      <c r="G478" s="92">
        <v>215</v>
      </c>
      <c r="H478" s="79">
        <v>57</v>
      </c>
      <c r="I478" s="80">
        <v>396</v>
      </c>
      <c r="J478" s="73">
        <v>0</v>
      </c>
      <c r="K478" s="81">
        <v>63381.49</v>
      </c>
      <c r="L478" s="75">
        <f t="shared" si="101"/>
        <v>0</v>
      </c>
      <c r="M478" s="76"/>
      <c r="N478" s="77"/>
      <c r="O478" s="73">
        <f t="shared" si="102"/>
        <v>0</v>
      </c>
      <c r="P478" s="76"/>
      <c r="Q478" s="76"/>
      <c r="R478" s="77">
        <f t="shared" si="105"/>
        <v>0</v>
      </c>
      <c r="S478" s="76">
        <f t="shared" si="96"/>
        <v>0</v>
      </c>
      <c r="T478" s="76"/>
      <c r="U478" s="78"/>
      <c r="V478" s="76"/>
      <c r="W478" s="78"/>
      <c r="X478" s="76"/>
      <c r="Y478" s="78"/>
      <c r="Z478" s="73">
        <f t="shared" si="103"/>
        <v>0</v>
      </c>
      <c r="AA478" s="73">
        <f t="shared" si="104"/>
        <v>0</v>
      </c>
      <c r="AB478" s="76"/>
      <c r="AC478" s="77"/>
      <c r="AD478" s="76"/>
      <c r="AE478" s="77"/>
      <c r="AF478" s="76"/>
      <c r="AG478" s="77"/>
      <c r="AH478" s="67">
        <f t="shared" si="106"/>
        <v>0</v>
      </c>
      <c r="AI478" s="21"/>
    </row>
    <row r="479" spans="1:35" s="17" customFormat="1" ht="49.5" hidden="1" customHeight="1" x14ac:dyDescent="0.35">
      <c r="A479" s="748"/>
      <c r="B479" s="758"/>
      <c r="C479" s="771"/>
      <c r="D479" s="755"/>
      <c r="E479" s="756"/>
      <c r="F479" s="129" t="s">
        <v>819</v>
      </c>
      <c r="G479" s="92">
        <v>215</v>
      </c>
      <c r="H479" s="79">
        <v>1105</v>
      </c>
      <c r="I479" s="80">
        <v>397</v>
      </c>
      <c r="J479" s="73">
        <v>0</v>
      </c>
      <c r="K479" s="81">
        <v>63381.49</v>
      </c>
      <c r="L479" s="75">
        <f t="shared" si="101"/>
        <v>0</v>
      </c>
      <c r="M479" s="76"/>
      <c r="N479" s="77"/>
      <c r="O479" s="73">
        <f t="shared" si="102"/>
        <v>0</v>
      </c>
      <c r="P479" s="76"/>
      <c r="Q479" s="76"/>
      <c r="R479" s="77">
        <f t="shared" si="105"/>
        <v>0</v>
      </c>
      <c r="S479" s="76">
        <f t="shared" si="96"/>
        <v>0</v>
      </c>
      <c r="T479" s="76"/>
      <c r="U479" s="78"/>
      <c r="V479" s="76"/>
      <c r="W479" s="78"/>
      <c r="X479" s="76"/>
      <c r="Y479" s="78"/>
      <c r="Z479" s="73">
        <f t="shared" si="103"/>
        <v>0</v>
      </c>
      <c r="AA479" s="73">
        <f t="shared" si="104"/>
        <v>0</v>
      </c>
      <c r="AB479" s="76"/>
      <c r="AC479" s="77"/>
      <c r="AD479" s="76"/>
      <c r="AE479" s="77"/>
      <c r="AF479" s="76"/>
      <c r="AG479" s="77"/>
      <c r="AH479" s="67">
        <f t="shared" si="106"/>
        <v>0</v>
      </c>
      <c r="AI479" s="21"/>
    </row>
    <row r="480" spans="1:35" s="17" customFormat="1" ht="49.5" hidden="1" customHeight="1" x14ac:dyDescent="0.35">
      <c r="A480" s="734" t="s">
        <v>820</v>
      </c>
      <c r="B480" s="736" t="s">
        <v>821</v>
      </c>
      <c r="C480" s="800" t="s">
        <v>822</v>
      </c>
      <c r="D480" s="802" t="s">
        <v>823</v>
      </c>
      <c r="E480" s="768" t="s">
        <v>41</v>
      </c>
      <c r="F480" s="129" t="s">
        <v>824</v>
      </c>
      <c r="G480" s="92">
        <v>196</v>
      </c>
      <c r="H480" s="79">
        <v>56</v>
      </c>
      <c r="I480" s="80">
        <v>398</v>
      </c>
      <c r="J480" s="73">
        <v>0</v>
      </c>
      <c r="K480" s="74">
        <v>92152.38</v>
      </c>
      <c r="L480" s="75">
        <f t="shared" si="101"/>
        <v>0</v>
      </c>
      <c r="M480" s="76"/>
      <c r="N480" s="77"/>
      <c r="O480" s="73">
        <f t="shared" si="102"/>
        <v>0</v>
      </c>
      <c r="P480" s="76"/>
      <c r="Q480" s="76"/>
      <c r="R480" s="77">
        <f t="shared" si="105"/>
        <v>0</v>
      </c>
      <c r="S480" s="76">
        <f t="shared" si="96"/>
        <v>0</v>
      </c>
      <c r="T480" s="76"/>
      <c r="U480" s="78"/>
      <c r="V480" s="76"/>
      <c r="W480" s="78"/>
      <c r="X480" s="76"/>
      <c r="Y480" s="78"/>
      <c r="Z480" s="73">
        <f t="shared" si="103"/>
        <v>0</v>
      </c>
      <c r="AA480" s="73">
        <f t="shared" si="104"/>
        <v>0</v>
      </c>
      <c r="AB480" s="76"/>
      <c r="AC480" s="77"/>
      <c r="AD480" s="76"/>
      <c r="AE480" s="77"/>
      <c r="AF480" s="76"/>
      <c r="AG480" s="77"/>
      <c r="AH480" s="67">
        <f t="shared" si="106"/>
        <v>0</v>
      </c>
      <c r="AI480" s="21"/>
    </row>
    <row r="481" spans="1:35" s="17" customFormat="1" ht="49.5" hidden="1" customHeight="1" x14ac:dyDescent="0.35">
      <c r="A481" s="738"/>
      <c r="B481" s="758"/>
      <c r="C481" s="801"/>
      <c r="D481" s="803"/>
      <c r="E481" s="756"/>
      <c r="F481" s="129" t="s">
        <v>825</v>
      </c>
      <c r="G481" s="92">
        <v>196</v>
      </c>
      <c r="H481" s="79">
        <v>1073</v>
      </c>
      <c r="I481" s="80">
        <v>399</v>
      </c>
      <c r="J481" s="73">
        <v>0</v>
      </c>
      <c r="K481" s="81">
        <v>92152.38</v>
      </c>
      <c r="L481" s="75">
        <f t="shared" si="101"/>
        <v>0</v>
      </c>
      <c r="M481" s="76"/>
      <c r="N481" s="77"/>
      <c r="O481" s="73">
        <f t="shared" si="102"/>
        <v>0</v>
      </c>
      <c r="P481" s="76"/>
      <c r="Q481" s="76"/>
      <c r="R481" s="77">
        <f t="shared" si="105"/>
        <v>0</v>
      </c>
      <c r="S481" s="76">
        <f t="shared" si="96"/>
        <v>0</v>
      </c>
      <c r="T481" s="76"/>
      <c r="U481" s="78"/>
      <c r="V481" s="76"/>
      <c r="W481" s="78"/>
      <c r="X481" s="76"/>
      <c r="Y481" s="78"/>
      <c r="Z481" s="73">
        <f t="shared" si="103"/>
        <v>0</v>
      </c>
      <c r="AA481" s="73">
        <f t="shared" si="104"/>
        <v>0</v>
      </c>
      <c r="AB481" s="76"/>
      <c r="AC481" s="77"/>
      <c r="AD481" s="76"/>
      <c r="AE481" s="77"/>
      <c r="AF481" s="76"/>
      <c r="AG481" s="77"/>
      <c r="AH481" s="67">
        <f t="shared" si="106"/>
        <v>0</v>
      </c>
      <c r="AI481" s="21"/>
    </row>
    <row r="482" spans="1:35" s="17" customFormat="1" ht="25.5" hidden="1" x14ac:dyDescent="0.35">
      <c r="A482" s="244" t="s">
        <v>826</v>
      </c>
      <c r="B482" s="245"/>
      <c r="C482" s="246"/>
      <c r="D482" s="246"/>
      <c r="E482" s="246"/>
      <c r="F482" s="247"/>
      <c r="G482" s="244"/>
      <c r="H482" s="248"/>
      <c r="I482" s="249"/>
      <c r="J482" s="136"/>
      <c r="K482" s="250"/>
      <c r="L482" s="251"/>
      <c r="M482" s="251"/>
      <c r="N482" s="251"/>
      <c r="O482" s="251"/>
      <c r="P482" s="251"/>
      <c r="Q482" s="251"/>
      <c r="R482" s="251">
        <f t="shared" si="105"/>
        <v>0</v>
      </c>
      <c r="S482" s="251"/>
      <c r="T482" s="251"/>
      <c r="U482" s="251"/>
      <c r="V482" s="251"/>
      <c r="W482" s="251"/>
      <c r="X482" s="251"/>
      <c r="Y482" s="251"/>
      <c r="Z482" s="252"/>
      <c r="AA482" s="252"/>
      <c r="AB482" s="251"/>
      <c r="AC482" s="251"/>
      <c r="AD482" s="251"/>
      <c r="AE482" s="251"/>
      <c r="AF482" s="251"/>
      <c r="AG482" s="251"/>
      <c r="AH482" s="67">
        <f t="shared" si="106"/>
        <v>0</v>
      </c>
      <c r="AI482" s="21"/>
    </row>
    <row r="483" spans="1:35" s="17" customFormat="1" ht="25.5" hidden="1" x14ac:dyDescent="0.35">
      <c r="A483" s="253" t="s">
        <v>827</v>
      </c>
      <c r="B483" s="254"/>
      <c r="C483" s="255"/>
      <c r="D483" s="255"/>
      <c r="E483" s="255"/>
      <c r="F483" s="256"/>
      <c r="G483" s="253"/>
      <c r="H483" s="257"/>
      <c r="I483" s="258"/>
      <c r="J483" s="116">
        <v>0</v>
      </c>
      <c r="K483" s="58"/>
      <c r="L483" s="259">
        <f>SUM(L484:L491)</f>
        <v>0</v>
      </c>
      <c r="M483" s="60">
        <f t="shared" ref="M483:AG483" si="107">SUM(M484:M490)</f>
        <v>0</v>
      </c>
      <c r="N483" s="61">
        <f t="shared" si="107"/>
        <v>0</v>
      </c>
      <c r="O483" s="62">
        <f t="shared" si="107"/>
        <v>0</v>
      </c>
      <c r="P483" s="60">
        <f t="shared" si="107"/>
        <v>0</v>
      </c>
      <c r="Q483" s="60">
        <f t="shared" si="107"/>
        <v>0</v>
      </c>
      <c r="R483" s="61">
        <f t="shared" si="105"/>
        <v>0</v>
      </c>
      <c r="S483" s="60">
        <f t="shared" si="107"/>
        <v>0</v>
      </c>
      <c r="T483" s="60">
        <f t="shared" si="107"/>
        <v>0</v>
      </c>
      <c r="U483" s="63">
        <f t="shared" si="107"/>
        <v>0</v>
      </c>
      <c r="V483" s="60">
        <f t="shared" si="107"/>
        <v>0</v>
      </c>
      <c r="W483" s="63">
        <f t="shared" si="107"/>
        <v>0</v>
      </c>
      <c r="X483" s="60">
        <f t="shared" si="107"/>
        <v>0</v>
      </c>
      <c r="Y483" s="63">
        <f t="shared" si="107"/>
        <v>0</v>
      </c>
      <c r="Z483" s="64">
        <f t="shared" si="107"/>
        <v>0</v>
      </c>
      <c r="AA483" s="64">
        <f t="shared" si="107"/>
        <v>0</v>
      </c>
      <c r="AB483" s="65">
        <f t="shared" si="107"/>
        <v>0</v>
      </c>
      <c r="AC483" s="66">
        <f t="shared" si="107"/>
        <v>0</v>
      </c>
      <c r="AD483" s="65">
        <f t="shared" si="107"/>
        <v>0</v>
      </c>
      <c r="AE483" s="66">
        <f t="shared" si="107"/>
        <v>0</v>
      </c>
      <c r="AF483" s="65">
        <f t="shared" si="107"/>
        <v>0</v>
      </c>
      <c r="AG483" s="66">
        <f t="shared" si="107"/>
        <v>0</v>
      </c>
      <c r="AH483" s="67">
        <f t="shared" si="106"/>
        <v>0</v>
      </c>
      <c r="AI483" s="21"/>
    </row>
    <row r="484" spans="1:35" s="17" customFormat="1" ht="76.5" hidden="1" customHeight="1" x14ac:dyDescent="0.25">
      <c r="A484" s="734" t="s">
        <v>828</v>
      </c>
      <c r="B484" s="739" t="s">
        <v>829</v>
      </c>
      <c r="C484" s="222" t="s">
        <v>830</v>
      </c>
      <c r="D484" s="90" t="s">
        <v>831</v>
      </c>
      <c r="E484" s="91" t="s">
        <v>104</v>
      </c>
      <c r="F484" s="129" t="s">
        <v>832</v>
      </c>
      <c r="G484" s="92">
        <v>190</v>
      </c>
      <c r="H484" s="79">
        <v>55</v>
      </c>
      <c r="I484" s="80">
        <v>400</v>
      </c>
      <c r="J484" s="158">
        <v>0</v>
      </c>
      <c r="K484" s="74">
        <v>86770.15</v>
      </c>
      <c r="L484" s="75">
        <f t="shared" ref="L484:L491" si="108">ROUND(J484*$K484,2)</f>
        <v>0</v>
      </c>
      <c r="M484" s="76"/>
      <c r="N484" s="77"/>
      <c r="O484" s="73">
        <f t="shared" ref="O484:O491" si="109">ROUND(J484/12*AH$5,0)</f>
        <v>0</v>
      </c>
      <c r="P484" s="76"/>
      <c r="Q484" s="76"/>
      <c r="R484" s="77">
        <f t="shared" si="105"/>
        <v>0</v>
      </c>
      <c r="S484" s="76"/>
      <c r="T484" s="76"/>
      <c r="U484" s="76"/>
      <c r="V484" s="76"/>
      <c r="W484" s="76"/>
      <c r="X484" s="76"/>
      <c r="Y484" s="76"/>
      <c r="Z484" s="73">
        <f t="shared" ref="Z484:Z491" si="110">P484-O484</f>
        <v>0</v>
      </c>
      <c r="AA484" s="73">
        <f t="shared" ref="AA484:AA491" si="111">P484-J484</f>
        <v>0</v>
      </c>
      <c r="AB484" s="76"/>
      <c r="AC484" s="77"/>
      <c r="AD484" s="76"/>
      <c r="AE484" s="77"/>
      <c r="AF484" s="76"/>
      <c r="AG484" s="77"/>
    </row>
    <row r="485" spans="1:35" s="17" customFormat="1" ht="76.5" hidden="1" customHeight="1" x14ac:dyDescent="0.35">
      <c r="A485" s="799"/>
      <c r="B485" s="795"/>
      <c r="C485" s="128" t="s">
        <v>833</v>
      </c>
      <c r="D485" s="90" t="s">
        <v>834</v>
      </c>
      <c r="E485" s="91" t="s">
        <v>104</v>
      </c>
      <c r="F485" s="129" t="s">
        <v>835</v>
      </c>
      <c r="G485" s="92">
        <v>190</v>
      </c>
      <c r="H485" s="79">
        <v>54</v>
      </c>
      <c r="I485" s="80">
        <v>401</v>
      </c>
      <c r="J485" s="158">
        <v>0</v>
      </c>
      <c r="K485" s="81">
        <v>86770.15</v>
      </c>
      <c r="L485" s="75">
        <f t="shared" si="108"/>
        <v>0</v>
      </c>
      <c r="M485" s="76"/>
      <c r="N485" s="77"/>
      <c r="O485" s="73">
        <f t="shared" si="109"/>
        <v>0</v>
      </c>
      <c r="P485" s="76"/>
      <c r="Q485" s="76"/>
      <c r="R485" s="77">
        <f t="shared" si="105"/>
        <v>0</v>
      </c>
      <c r="S485" s="76"/>
      <c r="T485" s="76"/>
      <c r="U485" s="76"/>
      <c r="V485" s="76"/>
      <c r="W485" s="76"/>
      <c r="X485" s="76"/>
      <c r="Y485" s="76"/>
      <c r="Z485" s="73">
        <f t="shared" si="110"/>
        <v>0</v>
      </c>
      <c r="AA485" s="73">
        <f t="shared" si="111"/>
        <v>0</v>
      </c>
      <c r="AB485" s="76"/>
      <c r="AC485" s="77"/>
      <c r="AD485" s="76"/>
      <c r="AE485" s="77"/>
      <c r="AF485" s="76"/>
      <c r="AG485" s="77"/>
      <c r="AH485" s="67">
        <f>J485-P485</f>
        <v>0</v>
      </c>
      <c r="AI485" s="21"/>
    </row>
    <row r="486" spans="1:35" s="17" customFormat="1" ht="76.5" hidden="1" customHeight="1" x14ac:dyDescent="0.25">
      <c r="A486" s="799"/>
      <c r="B486" s="740"/>
      <c r="C486" s="222" t="s">
        <v>836</v>
      </c>
      <c r="D486" s="90" t="s">
        <v>837</v>
      </c>
      <c r="E486" s="91" t="s">
        <v>104</v>
      </c>
      <c r="F486" s="129" t="s">
        <v>838</v>
      </c>
      <c r="G486" s="92">
        <v>190</v>
      </c>
      <c r="H486" s="79">
        <v>53</v>
      </c>
      <c r="I486" s="80">
        <v>402</v>
      </c>
      <c r="J486" s="158">
        <v>0</v>
      </c>
      <c r="K486" s="81">
        <v>86770.15</v>
      </c>
      <c r="L486" s="75">
        <f t="shared" si="108"/>
        <v>0</v>
      </c>
      <c r="M486" s="76"/>
      <c r="N486" s="77"/>
      <c r="O486" s="73">
        <f t="shared" si="109"/>
        <v>0</v>
      </c>
      <c r="P486" s="76"/>
      <c r="Q486" s="76"/>
      <c r="R486" s="77">
        <f t="shared" si="105"/>
        <v>0</v>
      </c>
      <c r="S486" s="76"/>
      <c r="T486" s="76"/>
      <c r="U486" s="76"/>
      <c r="V486" s="76"/>
      <c r="W486" s="76"/>
      <c r="X486" s="76"/>
      <c r="Y486" s="76"/>
      <c r="Z486" s="73">
        <f t="shared" si="110"/>
        <v>0</v>
      </c>
      <c r="AA486" s="73">
        <f t="shared" si="111"/>
        <v>0</v>
      </c>
      <c r="AB486" s="76"/>
      <c r="AC486" s="77"/>
      <c r="AD486" s="76"/>
      <c r="AE486" s="77"/>
      <c r="AF486" s="76"/>
      <c r="AG486" s="77"/>
    </row>
    <row r="487" spans="1:35" s="17" customFormat="1" ht="76.5" hidden="1" customHeight="1" x14ac:dyDescent="0.25">
      <c r="A487" s="738"/>
      <c r="B487" s="149" t="s">
        <v>839</v>
      </c>
      <c r="C487" s="222" t="s">
        <v>840</v>
      </c>
      <c r="D487" s="90" t="s">
        <v>841</v>
      </c>
      <c r="E487" s="91" t="s">
        <v>104</v>
      </c>
      <c r="F487" s="129" t="s">
        <v>842</v>
      </c>
      <c r="G487" s="92">
        <v>189</v>
      </c>
      <c r="H487" s="79">
        <v>52</v>
      </c>
      <c r="I487" s="80">
        <v>403</v>
      </c>
      <c r="J487" s="158">
        <v>0</v>
      </c>
      <c r="K487" s="81">
        <v>86770.15</v>
      </c>
      <c r="L487" s="75">
        <f t="shared" si="108"/>
        <v>0</v>
      </c>
      <c r="M487" s="76"/>
      <c r="N487" s="77"/>
      <c r="O487" s="73">
        <f t="shared" si="109"/>
        <v>0</v>
      </c>
      <c r="P487" s="76"/>
      <c r="Q487" s="76"/>
      <c r="R487" s="77">
        <f t="shared" si="105"/>
        <v>0</v>
      </c>
      <c r="S487" s="76"/>
      <c r="T487" s="76"/>
      <c r="U487" s="76"/>
      <c r="V487" s="76"/>
      <c r="W487" s="76"/>
      <c r="X487" s="76"/>
      <c r="Y487" s="76"/>
      <c r="Z487" s="73">
        <f t="shared" si="110"/>
        <v>0</v>
      </c>
      <c r="AA487" s="73">
        <f t="shared" si="111"/>
        <v>0</v>
      </c>
      <c r="AB487" s="76"/>
      <c r="AC487" s="77"/>
      <c r="AD487" s="76"/>
      <c r="AE487" s="77"/>
      <c r="AF487" s="76"/>
      <c r="AG487" s="77"/>
    </row>
    <row r="488" spans="1:35" s="17" customFormat="1" ht="76.5" hidden="1" customHeight="1" x14ac:dyDescent="0.25">
      <c r="A488" s="734" t="s">
        <v>843</v>
      </c>
      <c r="B488" s="739" t="s">
        <v>844</v>
      </c>
      <c r="C488" s="741" t="s">
        <v>845</v>
      </c>
      <c r="D488" s="90" t="s">
        <v>846</v>
      </c>
      <c r="E488" s="91" t="s">
        <v>104</v>
      </c>
      <c r="F488" s="129" t="s">
        <v>847</v>
      </c>
      <c r="G488" s="92">
        <v>192</v>
      </c>
      <c r="H488" s="79">
        <v>51</v>
      </c>
      <c r="I488" s="80">
        <v>404</v>
      </c>
      <c r="J488" s="158">
        <v>0</v>
      </c>
      <c r="K488" s="74">
        <v>181080.44</v>
      </c>
      <c r="L488" s="75">
        <f t="shared" si="108"/>
        <v>0</v>
      </c>
      <c r="M488" s="76"/>
      <c r="N488" s="77"/>
      <c r="O488" s="73">
        <f t="shared" si="109"/>
        <v>0</v>
      </c>
      <c r="P488" s="76"/>
      <c r="Q488" s="76"/>
      <c r="R488" s="77">
        <f t="shared" si="105"/>
        <v>0</v>
      </c>
      <c r="S488" s="76"/>
      <c r="T488" s="76"/>
      <c r="U488" s="76"/>
      <c r="V488" s="76"/>
      <c r="W488" s="76"/>
      <c r="X488" s="76"/>
      <c r="Y488" s="76"/>
      <c r="Z488" s="73">
        <f t="shared" si="110"/>
        <v>0</v>
      </c>
      <c r="AA488" s="73">
        <f t="shared" si="111"/>
        <v>0</v>
      </c>
      <c r="AB488" s="76"/>
      <c r="AC488" s="77"/>
      <c r="AD488" s="76"/>
      <c r="AE488" s="77"/>
      <c r="AF488" s="76"/>
      <c r="AG488" s="77"/>
    </row>
    <row r="489" spans="1:35" s="17" customFormat="1" ht="76.5" hidden="1" customHeight="1" x14ac:dyDescent="0.25">
      <c r="A489" s="738"/>
      <c r="B489" s="740"/>
      <c r="C489" s="742"/>
      <c r="D489" s="90" t="s">
        <v>848</v>
      </c>
      <c r="E489" s="91" t="s">
        <v>104</v>
      </c>
      <c r="F489" s="129" t="s">
        <v>849</v>
      </c>
      <c r="G489" s="92">
        <v>192</v>
      </c>
      <c r="H489" s="79">
        <v>50</v>
      </c>
      <c r="I489" s="80">
        <v>405</v>
      </c>
      <c r="J489" s="158">
        <v>0</v>
      </c>
      <c r="K489" s="81">
        <v>181080.44</v>
      </c>
      <c r="L489" s="75">
        <f t="shared" si="108"/>
        <v>0</v>
      </c>
      <c r="M489" s="76"/>
      <c r="N489" s="77"/>
      <c r="O489" s="73">
        <f t="shared" si="109"/>
        <v>0</v>
      </c>
      <c r="P489" s="76"/>
      <c r="Q489" s="76"/>
      <c r="R489" s="77">
        <f t="shared" si="105"/>
        <v>0</v>
      </c>
      <c r="S489" s="76"/>
      <c r="T489" s="76"/>
      <c r="U489" s="76"/>
      <c r="V489" s="76"/>
      <c r="W489" s="76"/>
      <c r="X489" s="76"/>
      <c r="Y489" s="76"/>
      <c r="Z489" s="73">
        <f t="shared" si="110"/>
        <v>0</v>
      </c>
      <c r="AA489" s="73">
        <f t="shared" si="111"/>
        <v>0</v>
      </c>
      <c r="AB489" s="76"/>
      <c r="AC489" s="77"/>
      <c r="AD489" s="76"/>
      <c r="AE489" s="77"/>
      <c r="AF489" s="76"/>
      <c r="AG489" s="77"/>
    </row>
    <row r="490" spans="1:35" s="17" customFormat="1" ht="76.5" hidden="1" customHeight="1" x14ac:dyDescent="0.35">
      <c r="A490" s="131" t="s">
        <v>850</v>
      </c>
      <c r="B490" s="149" t="s">
        <v>851</v>
      </c>
      <c r="C490" s="128" t="s">
        <v>852</v>
      </c>
      <c r="D490" s="90" t="s">
        <v>853</v>
      </c>
      <c r="E490" s="91" t="s">
        <v>104</v>
      </c>
      <c r="F490" s="129" t="s">
        <v>854</v>
      </c>
      <c r="G490" s="92">
        <v>191</v>
      </c>
      <c r="H490" s="79">
        <v>1104</v>
      </c>
      <c r="I490" s="80">
        <v>526</v>
      </c>
      <c r="J490" s="158">
        <v>0</v>
      </c>
      <c r="K490" s="74">
        <v>103283.03</v>
      </c>
      <c r="L490" s="75">
        <f t="shared" si="108"/>
        <v>0</v>
      </c>
      <c r="M490" s="76"/>
      <c r="N490" s="77"/>
      <c r="O490" s="73">
        <f t="shared" si="109"/>
        <v>0</v>
      </c>
      <c r="P490" s="76"/>
      <c r="Q490" s="76"/>
      <c r="R490" s="77">
        <f t="shared" si="105"/>
        <v>0</v>
      </c>
      <c r="S490" s="76"/>
      <c r="T490" s="76"/>
      <c r="U490" s="76"/>
      <c r="V490" s="76"/>
      <c r="W490" s="76"/>
      <c r="X490" s="76"/>
      <c r="Y490" s="76"/>
      <c r="Z490" s="73">
        <f t="shared" si="110"/>
        <v>0</v>
      </c>
      <c r="AA490" s="73">
        <f t="shared" si="111"/>
        <v>0</v>
      </c>
      <c r="AB490" s="76"/>
      <c r="AC490" s="77"/>
      <c r="AD490" s="76"/>
      <c r="AE490" s="77"/>
      <c r="AF490" s="76"/>
      <c r="AG490" s="77"/>
      <c r="AH490" s="67">
        <f>J490-P490</f>
        <v>0</v>
      </c>
      <c r="AI490" s="21"/>
    </row>
    <row r="491" spans="1:35" s="17" customFormat="1" ht="76.5" hidden="1" customHeight="1" x14ac:dyDescent="0.35">
      <c r="A491" s="271" t="s">
        <v>855</v>
      </c>
      <c r="B491" s="272" t="s">
        <v>856</v>
      </c>
      <c r="C491" s="272" t="s">
        <v>857</v>
      </c>
      <c r="D491" s="273" t="s">
        <v>858</v>
      </c>
      <c r="E491" s="272" t="s">
        <v>104</v>
      </c>
      <c r="F491" s="232" t="s">
        <v>859</v>
      </c>
      <c r="G491" s="261">
        <v>134</v>
      </c>
      <c r="H491" s="262">
        <v>481</v>
      </c>
      <c r="I491" s="80"/>
      <c r="J491" s="158">
        <v>0</v>
      </c>
      <c r="K491" s="74">
        <v>179675.74</v>
      </c>
      <c r="L491" s="75">
        <f t="shared" si="108"/>
        <v>0</v>
      </c>
      <c r="M491" s="76"/>
      <c r="N491" s="77"/>
      <c r="O491" s="73">
        <f t="shared" si="109"/>
        <v>0</v>
      </c>
      <c r="P491" s="76"/>
      <c r="Q491" s="76"/>
      <c r="R491" s="77">
        <f t="shared" si="105"/>
        <v>0</v>
      </c>
      <c r="S491" s="76"/>
      <c r="T491" s="76"/>
      <c r="U491" s="76"/>
      <c r="V491" s="76"/>
      <c r="W491" s="76"/>
      <c r="X491" s="76"/>
      <c r="Y491" s="76"/>
      <c r="Z491" s="73">
        <f t="shared" si="110"/>
        <v>0</v>
      </c>
      <c r="AA491" s="73">
        <f t="shared" si="111"/>
        <v>0</v>
      </c>
      <c r="AB491" s="76"/>
      <c r="AC491" s="77"/>
      <c r="AD491" s="76"/>
      <c r="AE491" s="77"/>
      <c r="AF491" s="76"/>
      <c r="AG491" s="77"/>
      <c r="AH491" s="67"/>
      <c r="AI491" s="21"/>
    </row>
    <row r="492" spans="1:35" s="17" customFormat="1" ht="39" hidden="1" customHeight="1" x14ac:dyDescent="0.25">
      <c r="A492" s="159" t="s">
        <v>860</v>
      </c>
      <c r="B492" s="188"/>
      <c r="C492" s="189"/>
      <c r="D492" s="189"/>
      <c r="E492" s="189"/>
      <c r="F492" s="190"/>
      <c r="G492" s="159"/>
      <c r="H492" s="191"/>
      <c r="I492" s="192"/>
      <c r="J492" s="136"/>
      <c r="K492" s="137"/>
      <c r="L492" s="138"/>
      <c r="M492" s="138"/>
      <c r="N492" s="138"/>
      <c r="O492" s="138"/>
      <c r="P492" s="138"/>
      <c r="Q492" s="138"/>
      <c r="R492" s="138">
        <f t="shared" si="105"/>
        <v>0</v>
      </c>
      <c r="S492" s="138"/>
      <c r="T492" s="138"/>
      <c r="U492" s="138"/>
      <c r="V492" s="138"/>
      <c r="W492" s="138"/>
      <c r="X492" s="138"/>
      <c r="Y492" s="138"/>
      <c r="Z492" s="274"/>
      <c r="AA492" s="274"/>
      <c r="AB492" s="138"/>
      <c r="AC492" s="138"/>
      <c r="AD492" s="138"/>
      <c r="AE492" s="138"/>
      <c r="AF492" s="138"/>
      <c r="AG492" s="138"/>
    </row>
    <row r="493" spans="1:35" ht="25.5" x14ac:dyDescent="0.35">
      <c r="A493" s="591" t="s">
        <v>861</v>
      </c>
      <c r="B493" s="592"/>
      <c r="C493" s="592"/>
      <c r="D493" s="593"/>
      <c r="E493" s="593"/>
      <c r="F493" s="594"/>
      <c r="G493" s="591"/>
      <c r="H493" s="595"/>
      <c r="I493" s="596"/>
      <c r="J493" s="60">
        <v>15</v>
      </c>
      <c r="K493" s="58"/>
      <c r="L493" s="597">
        <f>SUM(L494:L495)</f>
        <v>2074445.4</v>
      </c>
      <c r="M493" s="275">
        <f t="shared" ref="M493:AG493" si="112">SUM(M494:M495)</f>
        <v>15</v>
      </c>
      <c r="N493" s="61">
        <f t="shared" si="112"/>
        <v>0</v>
      </c>
      <c r="O493" s="62">
        <f t="shared" si="112"/>
        <v>15</v>
      </c>
      <c r="P493" s="60">
        <f t="shared" si="112"/>
        <v>15</v>
      </c>
      <c r="Q493" s="60">
        <f t="shared" si="112"/>
        <v>0</v>
      </c>
      <c r="R493" s="61">
        <f t="shared" si="105"/>
        <v>100</v>
      </c>
      <c r="S493" s="60">
        <f t="shared" si="112"/>
        <v>0</v>
      </c>
      <c r="T493" s="60">
        <f t="shared" si="112"/>
        <v>0</v>
      </c>
      <c r="U493" s="63">
        <f t="shared" si="112"/>
        <v>0</v>
      </c>
      <c r="V493" s="60">
        <f t="shared" si="112"/>
        <v>0</v>
      </c>
      <c r="W493" s="63">
        <f t="shared" si="112"/>
        <v>0</v>
      </c>
      <c r="X493" s="60">
        <f t="shared" si="112"/>
        <v>0</v>
      </c>
      <c r="Y493" s="63">
        <f t="shared" si="112"/>
        <v>0</v>
      </c>
      <c r="Z493" s="64">
        <f t="shared" si="112"/>
        <v>0</v>
      </c>
      <c r="AA493" s="64">
        <f t="shared" si="112"/>
        <v>0</v>
      </c>
      <c r="AB493" s="148">
        <f t="shared" si="112"/>
        <v>0</v>
      </c>
      <c r="AC493" s="125">
        <f t="shared" si="112"/>
        <v>0</v>
      </c>
      <c r="AD493" s="126">
        <f t="shared" si="112"/>
        <v>0</v>
      </c>
      <c r="AE493" s="126">
        <f t="shared" si="112"/>
        <v>0</v>
      </c>
      <c r="AF493" s="126">
        <f t="shared" si="112"/>
        <v>0</v>
      </c>
      <c r="AG493" s="126">
        <f t="shared" si="112"/>
        <v>0</v>
      </c>
      <c r="AH493" s="67"/>
      <c r="AI493" s="586"/>
    </row>
    <row r="494" spans="1:35" ht="93" customHeight="1" x14ac:dyDescent="0.35">
      <c r="A494" s="779" t="s">
        <v>862</v>
      </c>
      <c r="B494" s="780" t="s">
        <v>863</v>
      </c>
      <c r="C494" s="753" t="s">
        <v>864</v>
      </c>
      <c r="D494" s="754" t="s">
        <v>865</v>
      </c>
      <c r="E494" s="741" t="s">
        <v>104</v>
      </c>
      <c r="F494" s="599" t="s">
        <v>866</v>
      </c>
      <c r="G494" s="590">
        <v>188</v>
      </c>
      <c r="H494" s="267">
        <v>49</v>
      </c>
      <c r="I494" s="268">
        <v>406</v>
      </c>
      <c r="J494" s="82">
        <v>15</v>
      </c>
      <c r="K494" s="339">
        <v>138296.35999999999</v>
      </c>
      <c r="L494" s="152">
        <f>ROUND(J494*$K494,2)</f>
        <v>2074445.4</v>
      </c>
      <c r="M494" s="153">
        <v>15</v>
      </c>
      <c r="N494" s="77"/>
      <c r="O494" s="73">
        <f>ROUND(J494/12*AH$5,0)+10</f>
        <v>15</v>
      </c>
      <c r="P494" s="76">
        <v>15</v>
      </c>
      <c r="Q494" s="76"/>
      <c r="R494" s="77">
        <f t="shared" si="105"/>
        <v>100</v>
      </c>
      <c r="S494" s="73">
        <f>P494-M494</f>
        <v>0</v>
      </c>
      <c r="T494" s="76"/>
      <c r="U494" s="93">
        <f>ROUND(T494*$K494,2)</f>
        <v>0</v>
      </c>
      <c r="V494" s="76"/>
      <c r="W494" s="93">
        <f>ROUND(V494*$K494,2)</f>
        <v>0</v>
      </c>
      <c r="X494" s="76"/>
      <c r="Y494" s="93">
        <f>ROUND(X494*$K494,2)</f>
        <v>0</v>
      </c>
      <c r="Z494" s="73">
        <f>P494-O494</f>
        <v>0</v>
      </c>
      <c r="AA494" s="73">
        <f>P494-J494</f>
        <v>0</v>
      </c>
      <c r="AB494" s="76"/>
      <c r="AC494" s="77"/>
      <c r="AD494" s="76"/>
      <c r="AE494" s="73"/>
      <c r="AF494" s="73"/>
      <c r="AG494" s="73"/>
      <c r="AH494" s="67"/>
    </row>
    <row r="495" spans="1:35" s="17" customFormat="1" ht="104.25" hidden="1" customHeight="1" x14ac:dyDescent="0.35">
      <c r="A495" s="738"/>
      <c r="B495" s="740"/>
      <c r="C495" s="742"/>
      <c r="D495" s="755"/>
      <c r="E495" s="756"/>
      <c r="F495" s="205" t="s">
        <v>867</v>
      </c>
      <c r="G495" s="70">
        <v>188</v>
      </c>
      <c r="H495" s="71">
        <v>48</v>
      </c>
      <c r="I495" s="72">
        <v>407</v>
      </c>
      <c r="J495" s="73">
        <v>0</v>
      </c>
      <c r="K495" s="81">
        <v>138296.35999999999</v>
      </c>
      <c r="L495" s="75">
        <f>ROUND(J495*$K495,2)</f>
        <v>0</v>
      </c>
      <c r="M495" s="76"/>
      <c r="N495" s="77"/>
      <c r="O495" s="73">
        <f>ROUND(J495/12*AH$5,0)</f>
        <v>0</v>
      </c>
      <c r="P495" s="76"/>
      <c r="Q495" s="76"/>
      <c r="R495" s="77">
        <f t="shared" si="105"/>
        <v>0</v>
      </c>
      <c r="S495" s="76">
        <f>J495-P495</f>
        <v>0</v>
      </c>
      <c r="T495" s="76"/>
      <c r="U495" s="93">
        <f>ROUND(T495*O495,2)</f>
        <v>0</v>
      </c>
      <c r="V495" s="76"/>
      <c r="W495" s="93">
        <f>ROUND(V495*Q495,2)</f>
        <v>0</v>
      </c>
      <c r="X495" s="76"/>
      <c r="Y495" s="93">
        <f>ROUND(X495*S495,2)</f>
        <v>0</v>
      </c>
      <c r="Z495" s="73">
        <f>P495-O495</f>
        <v>0</v>
      </c>
      <c r="AA495" s="73">
        <f>P495-J495</f>
        <v>0</v>
      </c>
      <c r="AB495" s="76"/>
      <c r="AC495" s="77"/>
      <c r="AD495" s="76"/>
      <c r="AE495" s="77"/>
      <c r="AF495" s="76"/>
      <c r="AG495" s="77"/>
      <c r="AH495" s="67">
        <f>J495-P495</f>
        <v>0</v>
      </c>
      <c r="AI495" s="21"/>
    </row>
    <row r="496" spans="1:35" s="17" customFormat="1" ht="25.5" hidden="1" x14ac:dyDescent="0.25">
      <c r="A496" s="159" t="s">
        <v>868</v>
      </c>
      <c r="B496" s="188"/>
      <c r="C496" s="189"/>
      <c r="D496" s="189"/>
      <c r="E496" s="189"/>
      <c r="F496" s="190"/>
      <c r="G496" s="159"/>
      <c r="H496" s="191"/>
      <c r="I496" s="192"/>
      <c r="J496" s="136"/>
      <c r="K496" s="137"/>
      <c r="L496" s="138"/>
      <c r="M496" s="138"/>
      <c r="N496" s="138"/>
      <c r="O496" s="138"/>
      <c r="P496" s="138"/>
      <c r="Q496" s="138"/>
      <c r="R496" s="138">
        <f t="shared" si="105"/>
        <v>0</v>
      </c>
      <c r="S496" s="138"/>
      <c r="T496" s="138"/>
      <c r="U496" s="138"/>
      <c r="V496" s="138"/>
      <c r="W496" s="138"/>
      <c r="X496" s="138"/>
      <c r="Y496" s="138"/>
      <c r="Z496" s="274"/>
      <c r="AA496" s="274"/>
      <c r="AB496" s="138"/>
      <c r="AC496" s="138"/>
      <c r="AD496" s="138"/>
      <c r="AE496" s="138"/>
      <c r="AF496" s="138"/>
      <c r="AG496" s="138"/>
    </row>
    <row r="497" spans="1:35" ht="33.75" customHeight="1" x14ac:dyDescent="0.35">
      <c r="A497" s="614" t="s">
        <v>869</v>
      </c>
      <c r="B497" s="615"/>
      <c r="C497" s="615"/>
      <c r="D497" s="616"/>
      <c r="E497" s="616"/>
      <c r="F497" s="617"/>
      <c r="G497" s="614"/>
      <c r="H497" s="618"/>
      <c r="I497" s="619"/>
      <c r="J497" s="282">
        <v>1200</v>
      </c>
      <c r="K497" s="283"/>
      <c r="L497" s="620">
        <f>SUM(L498:L508)</f>
        <v>195541019.56</v>
      </c>
      <c r="M497" s="285">
        <f t="shared" ref="M497:AG497" si="113">SUM(M498:M508)</f>
        <v>888</v>
      </c>
      <c r="N497" s="286">
        <f t="shared" si="113"/>
        <v>0</v>
      </c>
      <c r="O497" s="287">
        <f t="shared" si="113"/>
        <v>619</v>
      </c>
      <c r="P497" s="288">
        <f t="shared" si="113"/>
        <v>500</v>
      </c>
      <c r="Q497" s="288">
        <f t="shared" si="113"/>
        <v>0</v>
      </c>
      <c r="R497" s="286">
        <f t="shared" si="105"/>
        <v>80.775444264943445</v>
      </c>
      <c r="S497" s="288">
        <f t="shared" si="113"/>
        <v>-388</v>
      </c>
      <c r="T497" s="288">
        <f t="shared" si="113"/>
        <v>0</v>
      </c>
      <c r="U497" s="289">
        <f t="shared" si="113"/>
        <v>0</v>
      </c>
      <c r="V497" s="288">
        <f t="shared" si="113"/>
        <v>0</v>
      </c>
      <c r="W497" s="289">
        <f t="shared" si="113"/>
        <v>0</v>
      </c>
      <c r="X497" s="288">
        <f t="shared" si="113"/>
        <v>0</v>
      </c>
      <c r="Y497" s="289">
        <f t="shared" si="113"/>
        <v>0</v>
      </c>
      <c r="Z497" s="290">
        <f t="shared" si="113"/>
        <v>-119</v>
      </c>
      <c r="AA497" s="290">
        <f t="shared" si="113"/>
        <v>-700</v>
      </c>
      <c r="AB497" s="291">
        <f t="shared" si="113"/>
        <v>0</v>
      </c>
      <c r="AC497" s="292">
        <f t="shared" si="113"/>
        <v>0</v>
      </c>
      <c r="AD497" s="293">
        <f t="shared" si="113"/>
        <v>0</v>
      </c>
      <c r="AE497" s="293">
        <f t="shared" si="113"/>
        <v>0</v>
      </c>
      <c r="AF497" s="293">
        <f t="shared" si="113"/>
        <v>0</v>
      </c>
      <c r="AG497" s="293">
        <f t="shared" si="113"/>
        <v>0</v>
      </c>
      <c r="AH497" s="67"/>
    </row>
    <row r="498" spans="1:35" ht="57.75" customHeight="1" x14ac:dyDescent="0.35">
      <c r="A498" s="621" t="s">
        <v>870</v>
      </c>
      <c r="B498" s="622" t="s">
        <v>871</v>
      </c>
      <c r="C498" s="296" t="s">
        <v>872</v>
      </c>
      <c r="D498" s="623" t="s">
        <v>873</v>
      </c>
      <c r="E498" s="530" t="s">
        <v>41</v>
      </c>
      <c r="F498" s="623" t="s">
        <v>874</v>
      </c>
      <c r="G498" s="624">
        <v>183</v>
      </c>
      <c r="H498" s="625">
        <v>47</v>
      </c>
      <c r="I498" s="626">
        <v>498</v>
      </c>
      <c r="J498" s="302">
        <v>154</v>
      </c>
      <c r="K498" s="339">
        <v>164136.5</v>
      </c>
      <c r="L498" s="152">
        <f t="shared" ref="L498:L508" si="114">ROUND(J498*$K498,2)</f>
        <v>25277021</v>
      </c>
      <c r="M498" s="153">
        <v>134</v>
      </c>
      <c r="N498" s="77"/>
      <c r="O498" s="73">
        <f>ROUND(J498/12*AH$5,0)+58</f>
        <v>109</v>
      </c>
      <c r="P498" s="221">
        <v>128</v>
      </c>
      <c r="Q498" s="76"/>
      <c r="R498" s="77">
        <f>IFERROR(P498/O498*100,0)</f>
        <v>117.43119266055047</v>
      </c>
      <c r="S498" s="73">
        <f t="shared" ref="S498:S505" si="115">P498-M498</f>
        <v>-6</v>
      </c>
      <c r="T498" s="76"/>
      <c r="U498" s="77">
        <f t="shared" ref="U498:W505" si="116">ROUND(T498*$K498,2)</f>
        <v>0</v>
      </c>
      <c r="V498" s="76"/>
      <c r="W498" s="77">
        <f t="shared" si="116"/>
        <v>0</v>
      </c>
      <c r="X498" s="76"/>
      <c r="Y498" s="77">
        <f t="shared" ref="Y498:Y505" si="117">ROUND(X498*$K498,2)</f>
        <v>0</v>
      </c>
      <c r="Z498" s="73">
        <f t="shared" ref="Z498:Z508" si="118">P498-O498</f>
        <v>19</v>
      </c>
      <c r="AA498" s="73">
        <f t="shared" ref="AA498:AA508" si="119">P498-J498</f>
        <v>-26</v>
      </c>
      <c r="AB498" s="76"/>
      <c r="AC498" s="77">
        <f t="shared" ref="AC498:AC503" si="120">ROUND(AB498*$K498,2)</f>
        <v>0</v>
      </c>
      <c r="AD498" s="76"/>
      <c r="AE498" s="73"/>
      <c r="AF498" s="73"/>
      <c r="AG498" s="73"/>
      <c r="AH498" s="67"/>
    </row>
    <row r="499" spans="1:35" ht="44.25" customHeight="1" x14ac:dyDescent="0.35">
      <c r="A499" s="621" t="s">
        <v>875</v>
      </c>
      <c r="B499" s="622" t="s">
        <v>871</v>
      </c>
      <c r="C499" s="296" t="s">
        <v>872</v>
      </c>
      <c r="D499" s="623" t="s">
        <v>873</v>
      </c>
      <c r="E499" s="530" t="s">
        <v>41</v>
      </c>
      <c r="F499" s="623" t="s">
        <v>876</v>
      </c>
      <c r="G499" s="624">
        <v>183</v>
      </c>
      <c r="H499" s="625">
        <v>46</v>
      </c>
      <c r="I499" s="626">
        <v>540</v>
      </c>
      <c r="J499" s="302">
        <v>300</v>
      </c>
      <c r="K499" s="339">
        <v>190961.48</v>
      </c>
      <c r="L499" s="152">
        <f t="shared" si="114"/>
        <v>57288444</v>
      </c>
      <c r="M499" s="153">
        <v>218</v>
      </c>
      <c r="N499" s="77"/>
      <c r="O499" s="73">
        <f>ROUND(J499/12*AH$5,0)+45</f>
        <v>145</v>
      </c>
      <c r="P499" s="221">
        <v>108</v>
      </c>
      <c r="Q499" s="76"/>
      <c r="R499" s="77">
        <f t="shared" si="105"/>
        <v>74.482758620689665</v>
      </c>
      <c r="S499" s="73">
        <f t="shared" si="115"/>
        <v>-110</v>
      </c>
      <c r="T499" s="158"/>
      <c r="U499" s="93">
        <f t="shared" si="116"/>
        <v>0</v>
      </c>
      <c r="V499" s="158"/>
      <c r="W499" s="93">
        <f t="shared" si="116"/>
        <v>0</v>
      </c>
      <c r="X499" s="158"/>
      <c r="Y499" s="93">
        <f t="shared" si="117"/>
        <v>0</v>
      </c>
      <c r="Z499" s="73">
        <f t="shared" si="118"/>
        <v>-37</v>
      </c>
      <c r="AA499" s="73">
        <f t="shared" si="119"/>
        <v>-192</v>
      </c>
      <c r="AB499" s="76"/>
      <c r="AC499" s="77">
        <f t="shared" si="120"/>
        <v>0</v>
      </c>
      <c r="AD499" s="76"/>
      <c r="AE499" s="73"/>
      <c r="AF499" s="73"/>
      <c r="AG499" s="73"/>
      <c r="AH499" s="67"/>
    </row>
    <row r="500" spans="1:35" ht="57.75" customHeight="1" x14ac:dyDescent="0.35">
      <c r="A500" s="621" t="s">
        <v>877</v>
      </c>
      <c r="B500" s="622" t="s">
        <v>871</v>
      </c>
      <c r="C500" s="296" t="s">
        <v>872</v>
      </c>
      <c r="D500" s="623" t="s">
        <v>873</v>
      </c>
      <c r="E500" s="530" t="s">
        <v>41</v>
      </c>
      <c r="F500" s="623" t="s">
        <v>878</v>
      </c>
      <c r="G500" s="624">
        <v>183</v>
      </c>
      <c r="H500" s="625">
        <v>45</v>
      </c>
      <c r="I500" s="626">
        <v>542</v>
      </c>
      <c r="J500" s="302">
        <v>64</v>
      </c>
      <c r="K500" s="339">
        <v>217738.27</v>
      </c>
      <c r="L500" s="152">
        <f t="shared" si="114"/>
        <v>13935249.279999999</v>
      </c>
      <c r="M500" s="153">
        <v>35</v>
      </c>
      <c r="N500" s="77"/>
      <c r="O500" s="73">
        <f>ROUND(J500/12*AH$5,0)+3</f>
        <v>24</v>
      </c>
      <c r="P500" s="221">
        <v>21</v>
      </c>
      <c r="Q500" s="76"/>
      <c r="R500" s="77">
        <f t="shared" si="105"/>
        <v>87.5</v>
      </c>
      <c r="S500" s="73">
        <f t="shared" si="115"/>
        <v>-14</v>
      </c>
      <c r="T500" s="76"/>
      <c r="U500" s="77">
        <f t="shared" si="116"/>
        <v>0</v>
      </c>
      <c r="V500" s="76"/>
      <c r="W500" s="77">
        <f t="shared" si="116"/>
        <v>0</v>
      </c>
      <c r="X500" s="76"/>
      <c r="Y500" s="77">
        <f t="shared" si="117"/>
        <v>0</v>
      </c>
      <c r="Z500" s="73">
        <f>P500-O500</f>
        <v>-3</v>
      </c>
      <c r="AA500" s="73">
        <f t="shared" si="119"/>
        <v>-43</v>
      </c>
      <c r="AB500" s="76"/>
      <c r="AC500" s="77">
        <f t="shared" si="120"/>
        <v>0</v>
      </c>
      <c r="AD500" s="76"/>
      <c r="AE500" s="73"/>
      <c r="AF500" s="73"/>
      <c r="AG500" s="73"/>
      <c r="AH500" s="67"/>
    </row>
    <row r="501" spans="1:35" ht="39" customHeight="1" x14ac:dyDescent="0.35">
      <c r="A501" s="621" t="s">
        <v>879</v>
      </c>
      <c r="B501" s="622" t="s">
        <v>871</v>
      </c>
      <c r="C501" s="296" t="s">
        <v>880</v>
      </c>
      <c r="D501" s="623" t="s">
        <v>881</v>
      </c>
      <c r="E501" s="530" t="s">
        <v>41</v>
      </c>
      <c r="F501" s="623" t="s">
        <v>874</v>
      </c>
      <c r="G501" s="624">
        <v>183</v>
      </c>
      <c r="H501" s="625">
        <v>47</v>
      </c>
      <c r="I501" s="626">
        <v>499</v>
      </c>
      <c r="J501" s="302">
        <v>160</v>
      </c>
      <c r="K501" s="339">
        <v>122199.69</v>
      </c>
      <c r="L501" s="152">
        <f t="shared" si="114"/>
        <v>19551950.399999999</v>
      </c>
      <c r="M501" s="153">
        <v>122</v>
      </c>
      <c r="N501" s="77"/>
      <c r="O501" s="73">
        <f>ROUND(J501/12*AH$5,0)+28</f>
        <v>81</v>
      </c>
      <c r="P501" s="76">
        <v>62</v>
      </c>
      <c r="Q501" s="76"/>
      <c r="R501" s="77">
        <f t="shared" si="105"/>
        <v>76.543209876543202</v>
      </c>
      <c r="S501" s="73">
        <f t="shared" si="115"/>
        <v>-60</v>
      </c>
      <c r="T501" s="158"/>
      <c r="U501" s="93">
        <f t="shared" si="116"/>
        <v>0</v>
      </c>
      <c r="V501" s="158"/>
      <c r="W501" s="93">
        <f t="shared" si="116"/>
        <v>0</v>
      </c>
      <c r="X501" s="158"/>
      <c r="Y501" s="93">
        <f t="shared" si="117"/>
        <v>0</v>
      </c>
      <c r="Z501" s="73">
        <f t="shared" si="118"/>
        <v>-19</v>
      </c>
      <c r="AA501" s="73">
        <f t="shared" si="119"/>
        <v>-98</v>
      </c>
      <c r="AB501" s="76"/>
      <c r="AC501" s="77">
        <f t="shared" si="120"/>
        <v>0</v>
      </c>
      <c r="AD501" s="76"/>
      <c r="AE501" s="73"/>
      <c r="AF501" s="73"/>
      <c r="AG501" s="73"/>
      <c r="AH501" s="67"/>
      <c r="AI501" s="586"/>
    </row>
    <row r="502" spans="1:35" ht="51.75" customHeight="1" x14ac:dyDescent="0.35">
      <c r="A502" s="621" t="s">
        <v>882</v>
      </c>
      <c r="B502" s="622" t="s">
        <v>871</v>
      </c>
      <c r="C502" s="296" t="s">
        <v>880</v>
      </c>
      <c r="D502" s="623" t="s">
        <v>881</v>
      </c>
      <c r="E502" s="530" t="s">
        <v>41</v>
      </c>
      <c r="F502" s="623" t="s">
        <v>876</v>
      </c>
      <c r="G502" s="624">
        <v>183</v>
      </c>
      <c r="H502" s="625">
        <v>46</v>
      </c>
      <c r="I502" s="626">
        <v>541</v>
      </c>
      <c r="J502" s="302">
        <v>192</v>
      </c>
      <c r="K502" s="339">
        <v>149085.14000000001</v>
      </c>
      <c r="L502" s="152">
        <f t="shared" si="114"/>
        <v>28624346.879999999</v>
      </c>
      <c r="M502" s="153">
        <v>191</v>
      </c>
      <c r="N502" s="77"/>
      <c r="O502" s="73">
        <f>ROUND(J502/12*AH$5,0)+64</f>
        <v>128</v>
      </c>
      <c r="P502" s="221">
        <v>43</v>
      </c>
      <c r="Q502" s="76"/>
      <c r="R502" s="77">
        <f t="shared" si="105"/>
        <v>33.59375</v>
      </c>
      <c r="S502" s="73">
        <f t="shared" si="115"/>
        <v>-148</v>
      </c>
      <c r="T502" s="158"/>
      <c r="U502" s="93">
        <f t="shared" si="116"/>
        <v>0</v>
      </c>
      <c r="V502" s="158"/>
      <c r="W502" s="93">
        <f t="shared" si="116"/>
        <v>0</v>
      </c>
      <c r="X502" s="158"/>
      <c r="Y502" s="93">
        <f t="shared" si="117"/>
        <v>0</v>
      </c>
      <c r="Z502" s="73">
        <f t="shared" si="118"/>
        <v>-85</v>
      </c>
      <c r="AA502" s="73">
        <f t="shared" si="119"/>
        <v>-149</v>
      </c>
      <c r="AB502" s="76"/>
      <c r="AC502" s="77">
        <f t="shared" si="120"/>
        <v>0</v>
      </c>
      <c r="AD502" s="76"/>
      <c r="AE502" s="73"/>
      <c r="AF502" s="73"/>
      <c r="AG502" s="73"/>
      <c r="AH502" s="67"/>
    </row>
    <row r="503" spans="1:35" ht="51.75" customHeight="1" x14ac:dyDescent="0.35">
      <c r="A503" s="621" t="s">
        <v>883</v>
      </c>
      <c r="B503" s="622" t="s">
        <v>871</v>
      </c>
      <c r="C503" s="296" t="s">
        <v>880</v>
      </c>
      <c r="D503" s="623" t="s">
        <v>881</v>
      </c>
      <c r="E503" s="530" t="s">
        <v>41</v>
      </c>
      <c r="F503" s="623" t="s">
        <v>878</v>
      </c>
      <c r="G503" s="624">
        <v>183</v>
      </c>
      <c r="H503" s="625">
        <v>45</v>
      </c>
      <c r="I503" s="626">
        <v>543</v>
      </c>
      <c r="J503" s="302">
        <v>30</v>
      </c>
      <c r="K503" s="339">
        <v>187791.8</v>
      </c>
      <c r="L503" s="152">
        <f t="shared" si="114"/>
        <v>5633754</v>
      </c>
      <c r="M503" s="153">
        <v>18</v>
      </c>
      <c r="N503" s="77"/>
      <c r="O503" s="73">
        <f>ROUND(J503/12*AH$5,0)+2</f>
        <v>12</v>
      </c>
      <c r="P503" s="76">
        <v>6</v>
      </c>
      <c r="Q503" s="76"/>
      <c r="R503" s="77">
        <f t="shared" si="105"/>
        <v>50</v>
      </c>
      <c r="S503" s="73">
        <f t="shared" si="115"/>
        <v>-12</v>
      </c>
      <c r="T503" s="158"/>
      <c r="U503" s="93">
        <f t="shared" si="116"/>
        <v>0</v>
      </c>
      <c r="V503" s="158"/>
      <c r="W503" s="93">
        <f t="shared" si="116"/>
        <v>0</v>
      </c>
      <c r="X503" s="158"/>
      <c r="Y503" s="93">
        <f t="shared" si="117"/>
        <v>0</v>
      </c>
      <c r="Z503" s="73">
        <f t="shared" si="118"/>
        <v>-6</v>
      </c>
      <c r="AA503" s="73">
        <f t="shared" si="119"/>
        <v>-24</v>
      </c>
      <c r="AB503" s="76"/>
      <c r="AC503" s="77">
        <f t="shared" si="120"/>
        <v>0</v>
      </c>
      <c r="AD503" s="76"/>
      <c r="AE503" s="73"/>
      <c r="AF503" s="73"/>
      <c r="AG503" s="73"/>
      <c r="AH503" s="67"/>
      <c r="AI503" s="586"/>
    </row>
    <row r="504" spans="1:35" ht="51.75" customHeight="1" x14ac:dyDescent="0.35">
      <c r="A504" s="627" t="s">
        <v>884</v>
      </c>
      <c r="B504" s="628" t="s">
        <v>885</v>
      </c>
      <c r="C504" s="629" t="s">
        <v>886</v>
      </c>
      <c r="D504" s="630" t="s">
        <v>887</v>
      </c>
      <c r="E504" s="631" t="s">
        <v>41</v>
      </c>
      <c r="F504" s="630" t="s">
        <v>888</v>
      </c>
      <c r="G504" s="632">
        <v>183</v>
      </c>
      <c r="H504" s="633">
        <v>44</v>
      </c>
      <c r="I504" s="634">
        <v>555</v>
      </c>
      <c r="J504" s="312">
        <v>100</v>
      </c>
      <c r="K504" s="339">
        <v>159250.22</v>
      </c>
      <c r="L504" s="152">
        <f t="shared" si="114"/>
        <v>15925022</v>
      </c>
      <c r="M504" s="153">
        <v>61</v>
      </c>
      <c r="N504" s="77"/>
      <c r="O504" s="73">
        <f>ROUND(J504/12*AH$5,0)+11</f>
        <v>44</v>
      </c>
      <c r="P504" s="221">
        <v>54</v>
      </c>
      <c r="Q504" s="76"/>
      <c r="R504" s="77">
        <f t="shared" si="105"/>
        <v>122.72727272727273</v>
      </c>
      <c r="S504" s="73">
        <f t="shared" si="115"/>
        <v>-7</v>
      </c>
      <c r="T504" s="158"/>
      <c r="U504" s="93">
        <f t="shared" si="116"/>
        <v>0</v>
      </c>
      <c r="V504" s="158"/>
      <c r="W504" s="93">
        <f t="shared" si="116"/>
        <v>0</v>
      </c>
      <c r="X504" s="158"/>
      <c r="Y504" s="93">
        <f t="shared" si="117"/>
        <v>0</v>
      </c>
      <c r="Z504" s="73">
        <f t="shared" si="118"/>
        <v>10</v>
      </c>
      <c r="AA504" s="73">
        <f t="shared" si="119"/>
        <v>-46</v>
      </c>
      <c r="AB504" s="76"/>
      <c r="AC504" s="77"/>
      <c r="AD504" s="76"/>
      <c r="AE504" s="73"/>
      <c r="AF504" s="73"/>
      <c r="AG504" s="73"/>
      <c r="AH504" s="67"/>
      <c r="AI504" s="586"/>
    </row>
    <row r="505" spans="1:35" ht="51.75" customHeight="1" x14ac:dyDescent="0.35">
      <c r="A505" s="602" t="s">
        <v>889</v>
      </c>
      <c r="B505" s="604" t="s">
        <v>890</v>
      </c>
      <c r="C505" s="313" t="s">
        <v>891</v>
      </c>
      <c r="D505" s="607" t="s">
        <v>892</v>
      </c>
      <c r="E505" s="531" t="s">
        <v>41</v>
      </c>
      <c r="F505" s="607" t="s">
        <v>893</v>
      </c>
      <c r="G505" s="590">
        <v>220</v>
      </c>
      <c r="H505" s="267">
        <v>1103</v>
      </c>
      <c r="I505" s="268">
        <v>500</v>
      </c>
      <c r="J505" s="314">
        <v>200</v>
      </c>
      <c r="K505" s="339">
        <v>146526.16</v>
      </c>
      <c r="L505" s="152">
        <f t="shared" si="114"/>
        <v>29305232</v>
      </c>
      <c r="M505" s="153">
        <v>109</v>
      </c>
      <c r="N505" s="77"/>
      <c r="O505" s="73">
        <f>ROUND(J505/12*AH$5,0)+9</f>
        <v>76</v>
      </c>
      <c r="P505" s="221">
        <v>78</v>
      </c>
      <c r="Q505" s="76"/>
      <c r="R505" s="77">
        <f t="shared" si="105"/>
        <v>102.63157894736842</v>
      </c>
      <c r="S505" s="73">
        <f t="shared" si="115"/>
        <v>-31</v>
      </c>
      <c r="T505" s="158"/>
      <c r="U505" s="93">
        <f t="shared" si="116"/>
        <v>0</v>
      </c>
      <c r="V505" s="158"/>
      <c r="W505" s="93">
        <f t="shared" si="116"/>
        <v>0</v>
      </c>
      <c r="X505" s="158"/>
      <c r="Y505" s="93">
        <f t="shared" si="117"/>
        <v>0</v>
      </c>
      <c r="Z505" s="73">
        <f t="shared" si="118"/>
        <v>2</v>
      </c>
      <c r="AA505" s="73">
        <f t="shared" si="119"/>
        <v>-122</v>
      </c>
      <c r="AB505" s="76"/>
      <c r="AC505" s="77">
        <f>ROUND(AB505*$K505,2)</f>
        <v>0</v>
      </c>
      <c r="AD505" s="76"/>
      <c r="AE505" s="73"/>
      <c r="AF505" s="73"/>
      <c r="AG505" s="73"/>
      <c r="AH505" s="67"/>
    </row>
    <row r="506" spans="1:35" s="17" customFormat="1" ht="65.25" hidden="1" customHeight="1" x14ac:dyDescent="0.25">
      <c r="A506" s="131" t="s">
        <v>894</v>
      </c>
      <c r="B506" s="69" t="s">
        <v>895</v>
      </c>
      <c r="C506" s="128" t="s">
        <v>891</v>
      </c>
      <c r="D506" s="129" t="s">
        <v>892</v>
      </c>
      <c r="E506" s="91" t="s">
        <v>41</v>
      </c>
      <c r="F506" s="129" t="s">
        <v>893</v>
      </c>
      <c r="G506" s="70">
        <v>221</v>
      </c>
      <c r="H506" s="79">
        <v>1103</v>
      </c>
      <c r="I506" s="80">
        <v>501</v>
      </c>
      <c r="J506" s="158">
        <v>0</v>
      </c>
      <c r="K506" s="74">
        <v>273745.01</v>
      </c>
      <c r="L506" s="75">
        <f t="shared" si="114"/>
        <v>0</v>
      </c>
      <c r="M506" s="76"/>
      <c r="N506" s="77"/>
      <c r="O506" s="73">
        <f t="shared" ref="O506:O508" si="121">ROUND(J506/12*AH$5,0)</f>
        <v>0</v>
      </c>
      <c r="P506" s="76"/>
      <c r="Q506" s="76"/>
      <c r="R506" s="77">
        <f t="shared" si="105"/>
        <v>0</v>
      </c>
      <c r="S506" s="76">
        <f t="shared" ref="S506:S541" si="122">J506-P506</f>
        <v>0</v>
      </c>
      <c r="T506" s="76"/>
      <c r="U506" s="93">
        <f>ROUND(T506*O506,2)</f>
        <v>0</v>
      </c>
      <c r="V506" s="76"/>
      <c r="W506" s="93">
        <f>ROUND(V506*Q506,2)</f>
        <v>0</v>
      </c>
      <c r="X506" s="76"/>
      <c r="Y506" s="93">
        <f>ROUND(X506*S506,2)</f>
        <v>0</v>
      </c>
      <c r="Z506" s="73">
        <f t="shared" si="118"/>
        <v>0</v>
      </c>
      <c r="AA506" s="73">
        <f t="shared" si="119"/>
        <v>0</v>
      </c>
      <c r="AB506" s="76"/>
      <c r="AC506" s="77"/>
      <c r="AD506" s="76"/>
      <c r="AE506" s="77"/>
      <c r="AF506" s="76"/>
      <c r="AG506" s="77"/>
    </row>
    <row r="507" spans="1:35" s="17" customFormat="1" ht="65.25" hidden="1" customHeight="1" x14ac:dyDescent="0.35">
      <c r="A507" s="131" t="s">
        <v>896</v>
      </c>
      <c r="B507" s="69" t="s">
        <v>897</v>
      </c>
      <c r="C507" s="128" t="s">
        <v>891</v>
      </c>
      <c r="D507" s="129" t="s">
        <v>898</v>
      </c>
      <c r="E507" s="91" t="s">
        <v>41</v>
      </c>
      <c r="F507" s="129" t="s">
        <v>899</v>
      </c>
      <c r="G507" s="70">
        <v>219</v>
      </c>
      <c r="H507" s="79">
        <v>1102</v>
      </c>
      <c r="I507" s="80">
        <v>527</v>
      </c>
      <c r="J507" s="158">
        <v>0</v>
      </c>
      <c r="K507" s="74">
        <v>215085.65</v>
      </c>
      <c r="L507" s="75">
        <f t="shared" si="114"/>
        <v>0</v>
      </c>
      <c r="M507" s="76"/>
      <c r="N507" s="77"/>
      <c r="O507" s="73">
        <f t="shared" si="121"/>
        <v>0</v>
      </c>
      <c r="P507" s="76"/>
      <c r="Q507" s="76"/>
      <c r="R507" s="77">
        <f t="shared" si="105"/>
        <v>0</v>
      </c>
      <c r="S507" s="76">
        <f t="shared" si="122"/>
        <v>0</v>
      </c>
      <c r="T507" s="76"/>
      <c r="U507" s="78"/>
      <c r="V507" s="76"/>
      <c r="W507" s="78"/>
      <c r="X507" s="76"/>
      <c r="Y507" s="78"/>
      <c r="Z507" s="73">
        <f t="shared" si="118"/>
        <v>0</v>
      </c>
      <c r="AA507" s="73">
        <f t="shared" si="119"/>
        <v>0</v>
      </c>
      <c r="AB507" s="76"/>
      <c r="AC507" s="77"/>
      <c r="AD507" s="76"/>
      <c r="AE507" s="77"/>
      <c r="AF507" s="76"/>
      <c r="AG507" s="77"/>
      <c r="AH507" s="67">
        <f>J507-P507</f>
        <v>0</v>
      </c>
      <c r="AI507" s="21"/>
    </row>
    <row r="508" spans="1:35" s="17" customFormat="1" ht="65.25" hidden="1" customHeight="1" x14ac:dyDescent="0.25">
      <c r="A508" s="315" t="s">
        <v>900</v>
      </c>
      <c r="B508" s="316" t="s">
        <v>901</v>
      </c>
      <c r="C508" s="317" t="s">
        <v>902</v>
      </c>
      <c r="D508" s="318" t="s">
        <v>903</v>
      </c>
      <c r="E508" s="317" t="s">
        <v>41</v>
      </c>
      <c r="F508" s="318" t="s">
        <v>904</v>
      </c>
      <c r="G508" s="319">
        <v>184</v>
      </c>
      <c r="H508" s="320">
        <v>1072</v>
      </c>
      <c r="I508" s="321">
        <v>534</v>
      </c>
      <c r="J508" s="158">
        <v>0</v>
      </c>
      <c r="K508" s="74">
        <v>368611.26</v>
      </c>
      <c r="L508" s="75">
        <f t="shared" si="114"/>
        <v>0</v>
      </c>
      <c r="M508" s="76"/>
      <c r="N508" s="77"/>
      <c r="O508" s="73">
        <f t="shared" si="121"/>
        <v>0</v>
      </c>
      <c r="P508" s="76"/>
      <c r="Q508" s="76"/>
      <c r="R508" s="77">
        <f t="shared" si="105"/>
        <v>0</v>
      </c>
      <c r="S508" s="76">
        <f t="shared" si="122"/>
        <v>0</v>
      </c>
      <c r="T508" s="76"/>
      <c r="U508" s="78"/>
      <c r="V508" s="76"/>
      <c r="W508" s="78"/>
      <c r="X508" s="76"/>
      <c r="Y508" s="78"/>
      <c r="Z508" s="73">
        <f t="shared" si="118"/>
        <v>0</v>
      </c>
      <c r="AA508" s="73">
        <f t="shared" si="119"/>
        <v>0</v>
      </c>
      <c r="AB508" s="76"/>
      <c r="AC508" s="77"/>
      <c r="AD508" s="76"/>
      <c r="AE508" s="77"/>
      <c r="AF508" s="76"/>
      <c r="AG508" s="77"/>
    </row>
    <row r="509" spans="1:35" s="17" customFormat="1" ht="25.5" hidden="1" x14ac:dyDescent="0.25">
      <c r="A509" s="159" t="s">
        <v>905</v>
      </c>
      <c r="B509" s="188"/>
      <c r="C509" s="189"/>
      <c r="D509" s="189"/>
      <c r="E509" s="189"/>
      <c r="F509" s="190"/>
      <c r="G509" s="159"/>
      <c r="H509" s="191"/>
      <c r="I509" s="192"/>
      <c r="J509" s="136"/>
      <c r="K509" s="137"/>
      <c r="L509" s="138"/>
      <c r="M509" s="138"/>
      <c r="N509" s="138"/>
      <c r="O509" s="138"/>
      <c r="P509" s="138"/>
      <c r="Q509" s="138"/>
      <c r="R509" s="138">
        <f t="shared" si="105"/>
        <v>0</v>
      </c>
      <c r="S509" s="138"/>
      <c r="T509" s="138"/>
      <c r="U509" s="138"/>
      <c r="V509" s="138"/>
      <c r="W509" s="138"/>
      <c r="X509" s="138"/>
      <c r="Y509" s="138"/>
      <c r="Z509" s="274"/>
      <c r="AA509" s="274"/>
      <c r="AB509" s="138"/>
      <c r="AC509" s="138"/>
      <c r="AD509" s="138"/>
      <c r="AE509" s="138"/>
      <c r="AF509" s="138"/>
      <c r="AG509" s="138"/>
    </row>
    <row r="510" spans="1:35" ht="39" customHeight="1" x14ac:dyDescent="0.35">
      <c r="A510" s="591" t="s">
        <v>906</v>
      </c>
      <c r="B510" s="592"/>
      <c r="C510" s="592"/>
      <c r="D510" s="593"/>
      <c r="E510" s="593"/>
      <c r="F510" s="594"/>
      <c r="G510" s="591"/>
      <c r="H510" s="595"/>
      <c r="I510" s="596"/>
      <c r="J510" s="60">
        <v>10</v>
      </c>
      <c r="K510" s="58"/>
      <c r="L510" s="597">
        <f>SUM(L511:L514)</f>
        <v>2074071</v>
      </c>
      <c r="M510" s="275">
        <f t="shared" ref="M510:AG510" si="123">SUM(M511:M514)</f>
        <v>6</v>
      </c>
      <c r="N510" s="61">
        <f t="shared" si="123"/>
        <v>0</v>
      </c>
      <c r="O510" s="62">
        <f t="shared" si="123"/>
        <v>5</v>
      </c>
      <c r="P510" s="60">
        <f t="shared" si="123"/>
        <v>7</v>
      </c>
      <c r="Q510" s="60">
        <f t="shared" si="123"/>
        <v>0</v>
      </c>
      <c r="R510" s="61">
        <f t="shared" si="105"/>
        <v>140</v>
      </c>
      <c r="S510" s="60">
        <f t="shared" si="123"/>
        <v>1</v>
      </c>
      <c r="T510" s="60">
        <f t="shared" si="123"/>
        <v>0</v>
      </c>
      <c r="U510" s="63">
        <f t="shared" si="123"/>
        <v>0</v>
      </c>
      <c r="V510" s="60">
        <f t="shared" si="123"/>
        <v>0</v>
      </c>
      <c r="W510" s="63">
        <f t="shared" si="123"/>
        <v>0</v>
      </c>
      <c r="X510" s="60">
        <f t="shared" si="123"/>
        <v>0</v>
      </c>
      <c r="Y510" s="63">
        <f t="shared" si="123"/>
        <v>0</v>
      </c>
      <c r="Z510" s="64">
        <f t="shared" si="123"/>
        <v>2</v>
      </c>
      <c r="AA510" s="64">
        <f t="shared" si="123"/>
        <v>-3</v>
      </c>
      <c r="AB510" s="148">
        <f t="shared" si="123"/>
        <v>0</v>
      </c>
      <c r="AC510" s="66">
        <f t="shared" si="123"/>
        <v>0</v>
      </c>
      <c r="AD510" s="64">
        <f t="shared" si="123"/>
        <v>0</v>
      </c>
      <c r="AE510" s="64">
        <f t="shared" si="123"/>
        <v>1</v>
      </c>
      <c r="AF510" s="64">
        <f t="shared" si="123"/>
        <v>0</v>
      </c>
      <c r="AG510" s="64">
        <f t="shared" si="123"/>
        <v>-1</v>
      </c>
      <c r="AH510" s="67"/>
    </row>
    <row r="511" spans="1:35" s="17" customFormat="1" ht="73.5" hidden="1" customHeight="1" x14ac:dyDescent="0.35">
      <c r="A511" s="734" t="s">
        <v>907</v>
      </c>
      <c r="B511" s="739" t="s">
        <v>908</v>
      </c>
      <c r="C511" s="231" t="s">
        <v>909</v>
      </c>
      <c r="D511" s="90" t="s">
        <v>910</v>
      </c>
      <c r="E511" s="91" t="s">
        <v>41</v>
      </c>
      <c r="F511" s="129" t="s">
        <v>911</v>
      </c>
      <c r="G511" s="70">
        <v>224</v>
      </c>
      <c r="H511" s="71">
        <v>43</v>
      </c>
      <c r="I511" s="72">
        <v>411</v>
      </c>
      <c r="J511" s="73">
        <v>0</v>
      </c>
      <c r="K511" s="74">
        <v>151079.57</v>
      </c>
      <c r="L511" s="75">
        <f>ROUND(J511*$K511,2)</f>
        <v>0</v>
      </c>
      <c r="M511" s="76"/>
      <c r="N511" s="77"/>
      <c r="O511" s="73">
        <f>ROUND(J511/12*AH$5,0)</f>
        <v>0</v>
      </c>
      <c r="P511" s="76"/>
      <c r="Q511" s="76"/>
      <c r="R511" s="77">
        <f t="shared" si="105"/>
        <v>0</v>
      </c>
      <c r="S511" s="76">
        <f t="shared" si="122"/>
        <v>0</v>
      </c>
      <c r="T511" s="76"/>
      <c r="U511" s="78"/>
      <c r="V511" s="76"/>
      <c r="W511" s="78"/>
      <c r="X511" s="76"/>
      <c r="Y511" s="78"/>
      <c r="Z511" s="73">
        <f>P511-O511</f>
        <v>0</v>
      </c>
      <c r="AA511" s="73">
        <f>P511-J511</f>
        <v>0</v>
      </c>
      <c r="AB511" s="76"/>
      <c r="AC511" s="77"/>
      <c r="AD511" s="76"/>
      <c r="AE511" s="77"/>
      <c r="AF511" s="76"/>
      <c r="AG511" s="77"/>
      <c r="AH511" s="67">
        <f>J511-P511</f>
        <v>0</v>
      </c>
      <c r="AI511" s="21"/>
    </row>
    <row r="512" spans="1:35" s="17" customFormat="1" ht="73.5" hidden="1" customHeight="1" x14ac:dyDescent="0.35">
      <c r="A512" s="799"/>
      <c r="B512" s="740"/>
      <c r="C512" s="231" t="s">
        <v>912</v>
      </c>
      <c r="D512" s="90" t="s">
        <v>913</v>
      </c>
      <c r="E512" s="91" t="s">
        <v>41</v>
      </c>
      <c r="F512" s="129" t="s">
        <v>914</v>
      </c>
      <c r="G512" s="70">
        <v>224</v>
      </c>
      <c r="H512" s="71">
        <v>42</v>
      </c>
      <c r="I512" s="72">
        <v>412</v>
      </c>
      <c r="J512" s="73">
        <v>0</v>
      </c>
      <c r="K512" s="81">
        <v>151079.57</v>
      </c>
      <c r="L512" s="75">
        <f>ROUND(J512*$K512,2)</f>
        <v>0</v>
      </c>
      <c r="M512" s="76"/>
      <c r="N512" s="78"/>
      <c r="O512" s="73">
        <f>ROUND(J512/12*AH$5,0)</f>
        <v>0</v>
      </c>
      <c r="P512" s="76"/>
      <c r="Q512" s="76"/>
      <c r="R512" s="77">
        <f t="shared" si="105"/>
        <v>0</v>
      </c>
      <c r="S512" s="76">
        <f t="shared" si="122"/>
        <v>0</v>
      </c>
      <c r="T512" s="76"/>
      <c r="U512" s="78">
        <f>ROUND(T512*$K512,2)</f>
        <v>0</v>
      </c>
      <c r="V512" s="76"/>
      <c r="W512" s="78">
        <f>ROUND(V512*$K512,2)</f>
        <v>0</v>
      </c>
      <c r="X512" s="76"/>
      <c r="Y512" s="78">
        <f>ROUND(X512*$K512,2)</f>
        <v>0</v>
      </c>
      <c r="Z512" s="73">
        <f>P512-O512</f>
        <v>0</v>
      </c>
      <c r="AA512" s="73">
        <f>P512-J512</f>
        <v>0</v>
      </c>
      <c r="AB512" s="76"/>
      <c r="AC512" s="77"/>
      <c r="AD512" s="76"/>
      <c r="AE512" s="77"/>
      <c r="AF512" s="76"/>
      <c r="AG512" s="77"/>
      <c r="AH512" s="67">
        <f>J512-P512</f>
        <v>0</v>
      </c>
      <c r="AI512" s="21"/>
    </row>
    <row r="513" spans="1:35" ht="57" customHeight="1" x14ac:dyDescent="0.35">
      <c r="A513" s="735"/>
      <c r="B513" s="598" t="s">
        <v>915</v>
      </c>
      <c r="C513" s="322" t="s">
        <v>916</v>
      </c>
      <c r="D513" s="588" t="s">
        <v>917</v>
      </c>
      <c r="E513" s="128" t="s">
        <v>41</v>
      </c>
      <c r="F513" s="599" t="s">
        <v>918</v>
      </c>
      <c r="G513" s="590">
        <v>175</v>
      </c>
      <c r="H513" s="267">
        <v>41</v>
      </c>
      <c r="I513" s="268">
        <v>413</v>
      </c>
      <c r="J513" s="82">
        <v>5</v>
      </c>
      <c r="K513" s="341">
        <v>151079.57</v>
      </c>
      <c r="L513" s="152">
        <f>ROUND(J513*$K513,2)</f>
        <v>755397.85</v>
      </c>
      <c r="M513" s="153">
        <v>4</v>
      </c>
      <c r="N513" s="78"/>
      <c r="O513" s="73">
        <f>ROUND(J513/12*AH$5,0)+2</f>
        <v>4</v>
      </c>
      <c r="P513" s="76">
        <v>4</v>
      </c>
      <c r="Q513" s="76"/>
      <c r="R513" s="77">
        <f t="shared" si="105"/>
        <v>100</v>
      </c>
      <c r="S513" s="73">
        <f t="shared" ref="S513:S514" si="124">P513-M513</f>
        <v>0</v>
      </c>
      <c r="T513" s="76"/>
      <c r="U513" s="93"/>
      <c r="V513" s="76"/>
      <c r="W513" s="93"/>
      <c r="X513" s="76"/>
      <c r="Y513" s="93"/>
      <c r="Z513" s="73">
        <f>P513-O513</f>
        <v>0</v>
      </c>
      <c r="AA513" s="73">
        <f>P513-J513</f>
        <v>-1</v>
      </c>
      <c r="AB513" s="76"/>
      <c r="AC513" s="77"/>
      <c r="AD513" s="76"/>
      <c r="AE513" s="73"/>
      <c r="AF513" s="73"/>
      <c r="AG513" s="73"/>
      <c r="AH513" s="67"/>
    </row>
    <row r="514" spans="1:35" ht="57" customHeight="1" x14ac:dyDescent="0.35">
      <c r="A514" s="602" t="s">
        <v>919</v>
      </c>
      <c r="B514" s="598" t="s">
        <v>920</v>
      </c>
      <c r="C514" s="322" t="s">
        <v>916</v>
      </c>
      <c r="D514" s="588" t="s">
        <v>917</v>
      </c>
      <c r="E514" s="128" t="s">
        <v>41</v>
      </c>
      <c r="F514" s="599" t="s">
        <v>921</v>
      </c>
      <c r="G514" s="590">
        <v>195</v>
      </c>
      <c r="H514" s="267">
        <v>40</v>
      </c>
      <c r="I514" s="268">
        <v>414</v>
      </c>
      <c r="J514" s="82">
        <v>5</v>
      </c>
      <c r="K514" s="339">
        <v>263734.63</v>
      </c>
      <c r="L514" s="152">
        <f>ROUND(J514*$K514,2)</f>
        <v>1318673.1499999999</v>
      </c>
      <c r="M514" s="224">
        <v>2</v>
      </c>
      <c r="N514" s="77"/>
      <c r="O514" s="73">
        <f>ROUND(J514/12*AH$5,0)-1</f>
        <v>1</v>
      </c>
      <c r="P514" s="323">
        <v>3</v>
      </c>
      <c r="Q514" s="76"/>
      <c r="R514" s="77">
        <f t="shared" si="105"/>
        <v>300</v>
      </c>
      <c r="S514" s="73">
        <f t="shared" si="124"/>
        <v>1</v>
      </c>
      <c r="T514" s="76"/>
      <c r="U514" s="78"/>
      <c r="V514" s="76"/>
      <c r="W514" s="78"/>
      <c r="X514" s="76"/>
      <c r="Y514" s="78"/>
      <c r="Z514" s="73">
        <f>P514-O514</f>
        <v>2</v>
      </c>
      <c r="AA514" s="73">
        <f>P514-J514</f>
        <v>-2</v>
      </c>
      <c r="AB514" s="76"/>
      <c r="AC514" s="77"/>
      <c r="AD514" s="76"/>
      <c r="AE514" s="73">
        <v>1</v>
      </c>
      <c r="AF514" s="73"/>
      <c r="AG514" s="73">
        <v>-1</v>
      </c>
      <c r="AH514" s="67"/>
      <c r="AI514" s="586"/>
    </row>
    <row r="515" spans="1:35" s="17" customFormat="1" ht="25.5" hidden="1" x14ac:dyDescent="0.25">
      <c r="A515" s="159" t="s">
        <v>922</v>
      </c>
      <c r="B515" s="188"/>
      <c r="C515" s="189"/>
      <c r="D515" s="189"/>
      <c r="E515" s="189"/>
      <c r="F515" s="190"/>
      <c r="G515" s="159"/>
      <c r="H515" s="191"/>
      <c r="I515" s="192"/>
      <c r="J515" s="136"/>
      <c r="K515" s="137"/>
      <c r="L515" s="138"/>
      <c r="M515" s="138"/>
      <c r="N515" s="138"/>
      <c r="O515" s="138"/>
      <c r="P515" s="138"/>
      <c r="Q515" s="138"/>
      <c r="R515" s="138">
        <f t="shared" si="105"/>
        <v>0</v>
      </c>
      <c r="S515" s="138"/>
      <c r="T515" s="138"/>
      <c r="U515" s="138"/>
      <c r="V515" s="138"/>
      <c r="W515" s="138"/>
      <c r="X515" s="138"/>
      <c r="Y515" s="138"/>
      <c r="Z515" s="274"/>
      <c r="AA515" s="274"/>
      <c r="AB515" s="138"/>
      <c r="AC515" s="138"/>
      <c r="AD515" s="138"/>
      <c r="AE515" s="138"/>
      <c r="AF515" s="138"/>
      <c r="AG515" s="138"/>
    </row>
    <row r="516" spans="1:35" ht="25.5" x14ac:dyDescent="0.35">
      <c r="A516" s="591" t="s">
        <v>923</v>
      </c>
      <c r="B516" s="592"/>
      <c r="C516" s="592"/>
      <c r="D516" s="593"/>
      <c r="E516" s="593"/>
      <c r="F516" s="594"/>
      <c r="G516" s="591"/>
      <c r="H516" s="595"/>
      <c r="I516" s="596"/>
      <c r="J516" s="60">
        <v>300</v>
      </c>
      <c r="K516" s="58"/>
      <c r="L516" s="597">
        <f>SUM(L517:L541)</f>
        <v>45328109.060000002</v>
      </c>
      <c r="M516" s="275">
        <f t="shared" ref="M516:AG516" si="125">SUM(M517:M541)</f>
        <v>164</v>
      </c>
      <c r="N516" s="61">
        <f t="shared" si="125"/>
        <v>0</v>
      </c>
      <c r="O516" s="62">
        <f t="shared" si="125"/>
        <v>121</v>
      </c>
      <c r="P516" s="60">
        <f t="shared" si="125"/>
        <v>72</v>
      </c>
      <c r="Q516" s="60">
        <f t="shared" si="125"/>
        <v>0</v>
      </c>
      <c r="R516" s="61">
        <f t="shared" si="105"/>
        <v>59.504132231404959</v>
      </c>
      <c r="S516" s="60">
        <f t="shared" si="125"/>
        <v>-92</v>
      </c>
      <c r="T516" s="60">
        <f t="shared" si="125"/>
        <v>0</v>
      </c>
      <c r="U516" s="63">
        <f t="shared" si="125"/>
        <v>0</v>
      </c>
      <c r="V516" s="60">
        <f t="shared" si="125"/>
        <v>0</v>
      </c>
      <c r="W516" s="63">
        <f t="shared" si="125"/>
        <v>0</v>
      </c>
      <c r="X516" s="60">
        <f t="shared" si="125"/>
        <v>0</v>
      </c>
      <c r="Y516" s="63">
        <f t="shared" si="125"/>
        <v>0</v>
      </c>
      <c r="Z516" s="64">
        <f t="shared" si="125"/>
        <v>-49</v>
      </c>
      <c r="AA516" s="64">
        <f t="shared" si="125"/>
        <v>-228</v>
      </c>
      <c r="AB516" s="148">
        <f t="shared" si="125"/>
        <v>0</v>
      </c>
      <c r="AC516" s="125">
        <f t="shared" si="125"/>
        <v>0</v>
      </c>
      <c r="AD516" s="126">
        <f t="shared" si="125"/>
        <v>-4</v>
      </c>
      <c r="AE516" s="126">
        <f t="shared" si="125"/>
        <v>2</v>
      </c>
      <c r="AF516" s="126">
        <f t="shared" si="125"/>
        <v>1</v>
      </c>
      <c r="AG516" s="126">
        <f t="shared" si="125"/>
        <v>1</v>
      </c>
      <c r="AH516" s="67"/>
      <c r="AI516" s="586"/>
    </row>
    <row r="517" spans="1:35" ht="42.75" customHeight="1" x14ac:dyDescent="0.35">
      <c r="A517" s="745" t="s">
        <v>924</v>
      </c>
      <c r="B517" s="780" t="s">
        <v>925</v>
      </c>
      <c r="C517" s="150" t="s">
        <v>926</v>
      </c>
      <c r="D517" s="588" t="s">
        <v>927</v>
      </c>
      <c r="E517" s="128" t="s">
        <v>41</v>
      </c>
      <c r="F517" s="635" t="s">
        <v>928</v>
      </c>
      <c r="G517" s="590">
        <v>206</v>
      </c>
      <c r="H517" s="267">
        <v>39</v>
      </c>
      <c r="I517" s="268">
        <v>415</v>
      </c>
      <c r="J517" s="82">
        <v>10</v>
      </c>
      <c r="K517" s="339">
        <v>140969.43</v>
      </c>
      <c r="L517" s="152">
        <f t="shared" ref="L517:L541" si="126">ROUND(J517*$K517,2)</f>
        <v>1409694.3</v>
      </c>
      <c r="M517" s="153">
        <v>6</v>
      </c>
      <c r="N517" s="77"/>
      <c r="O517" s="73">
        <f>ROUND(J517/12*AH$5,0)+2</f>
        <v>5</v>
      </c>
      <c r="P517" s="221">
        <v>5</v>
      </c>
      <c r="Q517" s="76"/>
      <c r="R517" s="77">
        <f t="shared" si="105"/>
        <v>100</v>
      </c>
      <c r="S517" s="73">
        <f t="shared" ref="S517:S519" si="127">P517-M517</f>
        <v>-1</v>
      </c>
      <c r="T517" s="76"/>
      <c r="U517" s="93"/>
      <c r="V517" s="76"/>
      <c r="W517" s="93"/>
      <c r="X517" s="76"/>
      <c r="Y517" s="93"/>
      <c r="Z517" s="73">
        <f t="shared" ref="Z517:Z541" si="128">P517-O517</f>
        <v>0</v>
      </c>
      <c r="AA517" s="73">
        <f t="shared" ref="AA517:AA541" si="129">P517-J517</f>
        <v>-5</v>
      </c>
      <c r="AB517" s="76"/>
      <c r="AC517" s="77">
        <f>ROUND(AB517*$K517,2)</f>
        <v>0</v>
      </c>
      <c r="AD517" s="76"/>
      <c r="AE517" s="73"/>
      <c r="AF517" s="73"/>
      <c r="AG517" s="73"/>
      <c r="AH517" s="67"/>
      <c r="AI517" s="586"/>
    </row>
    <row r="518" spans="1:35" ht="42.75" customHeight="1" x14ac:dyDescent="0.35">
      <c r="A518" s="746"/>
      <c r="B518" s="781"/>
      <c r="C518" s="150" t="s">
        <v>929</v>
      </c>
      <c r="D518" s="588" t="s">
        <v>299</v>
      </c>
      <c r="E518" s="128" t="s">
        <v>41</v>
      </c>
      <c r="F518" s="635" t="s">
        <v>930</v>
      </c>
      <c r="G518" s="590">
        <v>206</v>
      </c>
      <c r="H518" s="267">
        <v>38</v>
      </c>
      <c r="I518" s="268">
        <v>416</v>
      </c>
      <c r="J518" s="82">
        <v>33</v>
      </c>
      <c r="K518" s="341">
        <v>140969.43</v>
      </c>
      <c r="L518" s="152">
        <f t="shared" si="126"/>
        <v>4651991.1900000004</v>
      </c>
      <c r="M518" s="153">
        <v>16</v>
      </c>
      <c r="N518" s="77"/>
      <c r="O518" s="73">
        <f t="shared" ref="O518:O541" si="130">ROUND(J518/12*AH$5,0)</f>
        <v>11</v>
      </c>
      <c r="P518" s="221">
        <v>11</v>
      </c>
      <c r="Q518" s="76"/>
      <c r="R518" s="77">
        <f t="shared" si="105"/>
        <v>100</v>
      </c>
      <c r="S518" s="73">
        <f t="shared" si="127"/>
        <v>-5</v>
      </c>
      <c r="T518" s="76"/>
      <c r="U518" s="93">
        <f>ROUND(T518*$K518,2)</f>
        <v>0</v>
      </c>
      <c r="V518" s="76"/>
      <c r="W518" s="93">
        <f>ROUND(V518*$K518,2)</f>
        <v>0</v>
      </c>
      <c r="X518" s="76"/>
      <c r="Y518" s="93">
        <f>ROUND(X518*$K518,2)</f>
        <v>0</v>
      </c>
      <c r="Z518" s="73">
        <f t="shared" si="128"/>
        <v>0</v>
      </c>
      <c r="AA518" s="73">
        <f t="shared" si="129"/>
        <v>-22</v>
      </c>
      <c r="AB518" s="76"/>
      <c r="AC518" s="77">
        <f>ROUND(AB518*$K518,2)</f>
        <v>0</v>
      </c>
      <c r="AD518" s="76"/>
      <c r="AE518" s="73"/>
      <c r="AF518" s="73"/>
      <c r="AG518" s="73"/>
      <c r="AH518" s="67"/>
      <c r="AI518" s="586"/>
    </row>
    <row r="519" spans="1:35" ht="42.75" customHeight="1" x14ac:dyDescent="0.35">
      <c r="A519" s="746"/>
      <c r="B519" s="589" t="s">
        <v>931</v>
      </c>
      <c r="C519" s="150" t="s">
        <v>932</v>
      </c>
      <c r="D519" s="588" t="s">
        <v>933</v>
      </c>
      <c r="E519" s="128" t="s">
        <v>41</v>
      </c>
      <c r="F519" s="635" t="s">
        <v>934</v>
      </c>
      <c r="G519" s="590">
        <v>187</v>
      </c>
      <c r="H519" s="267">
        <v>37</v>
      </c>
      <c r="I519" s="268">
        <v>418</v>
      </c>
      <c r="J519" s="82">
        <v>8</v>
      </c>
      <c r="K519" s="341">
        <v>140969.43</v>
      </c>
      <c r="L519" s="152">
        <f t="shared" si="126"/>
        <v>1127755.44</v>
      </c>
      <c r="M519" s="153">
        <v>4</v>
      </c>
      <c r="N519" s="77"/>
      <c r="O519" s="73">
        <f t="shared" si="130"/>
        <v>3</v>
      </c>
      <c r="P519" s="76"/>
      <c r="Q519" s="76"/>
      <c r="R519" s="77">
        <f t="shared" si="105"/>
        <v>0</v>
      </c>
      <c r="S519" s="73">
        <f t="shared" si="127"/>
        <v>-4</v>
      </c>
      <c r="T519" s="76">
        <v>-8</v>
      </c>
      <c r="U519" s="93">
        <f>ROUND(T519*$K519,2)</f>
        <v>-1127755.44</v>
      </c>
      <c r="V519" s="76"/>
      <c r="W519" s="78"/>
      <c r="X519" s="76"/>
      <c r="Y519" s="78"/>
      <c r="Z519" s="73">
        <f t="shared" si="128"/>
        <v>-3</v>
      </c>
      <c r="AA519" s="73">
        <f t="shared" si="129"/>
        <v>-8</v>
      </c>
      <c r="AB519" s="76">
        <f>T519</f>
        <v>-8</v>
      </c>
      <c r="AC519" s="77">
        <f>ROUND(AB519*$K519,2)</f>
        <v>-1127755.44</v>
      </c>
      <c r="AD519" s="76">
        <v>-2</v>
      </c>
      <c r="AE519" s="76">
        <v>-2</v>
      </c>
      <c r="AF519" s="76">
        <v>-2</v>
      </c>
      <c r="AG519" s="76">
        <v>-2</v>
      </c>
      <c r="AH519" s="67"/>
      <c r="AI519" s="586"/>
    </row>
    <row r="520" spans="1:35" s="17" customFormat="1" ht="42" hidden="1" customHeight="1" x14ac:dyDescent="0.25">
      <c r="A520" s="747"/>
      <c r="B520" s="736" t="s">
        <v>935</v>
      </c>
      <c r="C520" s="741" t="s">
        <v>936</v>
      </c>
      <c r="D520" s="765" t="s">
        <v>937</v>
      </c>
      <c r="E520" s="768" t="s">
        <v>41</v>
      </c>
      <c r="F520" s="129" t="s">
        <v>938</v>
      </c>
      <c r="G520" s="70">
        <v>202</v>
      </c>
      <c r="H520" s="71">
        <v>1101</v>
      </c>
      <c r="I520" s="72">
        <v>419</v>
      </c>
      <c r="J520" s="73">
        <v>0</v>
      </c>
      <c r="K520" s="81">
        <v>140969.43</v>
      </c>
      <c r="L520" s="75">
        <f t="shared" si="126"/>
        <v>0</v>
      </c>
      <c r="M520" s="76"/>
      <c r="N520" s="77"/>
      <c r="O520" s="73">
        <f t="shared" si="130"/>
        <v>0</v>
      </c>
      <c r="P520" s="76"/>
      <c r="Q520" s="76"/>
      <c r="R520" s="77">
        <f t="shared" si="105"/>
        <v>0</v>
      </c>
      <c r="S520" s="76">
        <f t="shared" si="122"/>
        <v>0</v>
      </c>
      <c r="T520" s="76"/>
      <c r="U520" s="93"/>
      <c r="V520" s="76"/>
      <c r="W520" s="78"/>
      <c r="X520" s="76"/>
      <c r="Y520" s="78"/>
      <c r="Z520" s="73">
        <f t="shared" si="128"/>
        <v>0</v>
      </c>
      <c r="AA520" s="73">
        <f t="shared" si="129"/>
        <v>0</v>
      </c>
      <c r="AB520" s="76"/>
      <c r="AC520" s="77"/>
      <c r="AD520" s="76"/>
      <c r="AE520" s="77"/>
      <c r="AF520" s="76"/>
      <c r="AG520" s="77"/>
    </row>
    <row r="521" spans="1:35" ht="48.75" customHeight="1" x14ac:dyDescent="0.35">
      <c r="A521" s="746"/>
      <c r="B521" s="737"/>
      <c r="C521" s="797"/>
      <c r="D521" s="798"/>
      <c r="E521" s="742"/>
      <c r="F521" s="635" t="s">
        <v>939</v>
      </c>
      <c r="G521" s="590">
        <v>202</v>
      </c>
      <c r="H521" s="267">
        <v>36</v>
      </c>
      <c r="I521" s="268">
        <v>420</v>
      </c>
      <c r="J521" s="82">
        <v>17</v>
      </c>
      <c r="K521" s="341">
        <v>140969.43</v>
      </c>
      <c r="L521" s="152">
        <f t="shared" si="126"/>
        <v>2396480.31</v>
      </c>
      <c r="M521" s="153">
        <v>9</v>
      </c>
      <c r="N521" s="77"/>
      <c r="O521" s="73">
        <f>ROUND(J521/12*AH$5,0)+2</f>
        <v>8</v>
      </c>
      <c r="P521" s="76">
        <v>7</v>
      </c>
      <c r="Q521" s="76"/>
      <c r="R521" s="77">
        <f t="shared" si="105"/>
        <v>87.5</v>
      </c>
      <c r="S521" s="73">
        <f>P521-M521</f>
        <v>-2</v>
      </c>
      <c r="T521" s="76"/>
      <c r="U521" s="93"/>
      <c r="V521" s="76"/>
      <c r="W521" s="93"/>
      <c r="X521" s="76"/>
      <c r="Y521" s="93"/>
      <c r="Z521" s="73">
        <f t="shared" si="128"/>
        <v>-1</v>
      </c>
      <c r="AA521" s="73">
        <f t="shared" si="129"/>
        <v>-10</v>
      </c>
      <c r="AB521" s="76"/>
      <c r="AC521" s="77">
        <f>ROUND(AB521*$K521,2)</f>
        <v>0</v>
      </c>
      <c r="AD521" s="76"/>
      <c r="AE521" s="73"/>
      <c r="AF521" s="73"/>
      <c r="AG521" s="73"/>
      <c r="AH521" s="67"/>
      <c r="AI521" s="586"/>
    </row>
    <row r="522" spans="1:35" s="17" customFormat="1" ht="42" hidden="1" customHeight="1" x14ac:dyDescent="0.25">
      <c r="A522" s="747"/>
      <c r="B522" s="739" t="s">
        <v>940</v>
      </c>
      <c r="C522" s="741" t="s">
        <v>941</v>
      </c>
      <c r="D522" s="765" t="s">
        <v>942</v>
      </c>
      <c r="E522" s="768" t="s">
        <v>41</v>
      </c>
      <c r="F522" s="129" t="s">
        <v>943</v>
      </c>
      <c r="G522" s="70">
        <v>198</v>
      </c>
      <c r="H522" s="71">
        <v>35</v>
      </c>
      <c r="I522" s="72">
        <v>421</v>
      </c>
      <c r="J522" s="73">
        <v>0</v>
      </c>
      <c r="K522" s="81">
        <v>140969.43</v>
      </c>
      <c r="L522" s="75">
        <f t="shared" si="126"/>
        <v>0</v>
      </c>
      <c r="M522" s="76"/>
      <c r="N522" s="77"/>
      <c r="O522" s="73">
        <f t="shared" si="130"/>
        <v>0</v>
      </c>
      <c r="P522" s="76"/>
      <c r="Q522" s="76"/>
      <c r="R522" s="77">
        <f t="shared" si="105"/>
        <v>0</v>
      </c>
      <c r="S522" s="76">
        <f t="shared" si="122"/>
        <v>0</v>
      </c>
      <c r="T522" s="76"/>
      <c r="U522" s="93"/>
      <c r="V522" s="76"/>
      <c r="W522" s="78"/>
      <c r="X522" s="76"/>
      <c r="Y522" s="78"/>
      <c r="Z522" s="73">
        <f t="shared" si="128"/>
        <v>0</v>
      </c>
      <c r="AA522" s="73">
        <f t="shared" si="129"/>
        <v>0</v>
      </c>
      <c r="AB522" s="76"/>
      <c r="AC522" s="77"/>
      <c r="AD522" s="76"/>
      <c r="AE522" s="77"/>
      <c r="AF522" s="76"/>
      <c r="AG522" s="77"/>
    </row>
    <row r="523" spans="1:35" s="17" customFormat="1" ht="42" hidden="1" customHeight="1" x14ac:dyDescent="0.25">
      <c r="A523" s="747"/>
      <c r="B523" s="795"/>
      <c r="C523" s="763"/>
      <c r="D523" s="766"/>
      <c r="E523" s="769"/>
      <c r="F523" s="129" t="s">
        <v>944</v>
      </c>
      <c r="G523" s="70">
        <v>198</v>
      </c>
      <c r="H523" s="71">
        <v>34</v>
      </c>
      <c r="I523" s="72">
        <v>422</v>
      </c>
      <c r="J523" s="73">
        <v>0</v>
      </c>
      <c r="K523" s="81">
        <v>140969.43</v>
      </c>
      <c r="L523" s="75">
        <f t="shared" si="126"/>
        <v>0</v>
      </c>
      <c r="M523" s="76"/>
      <c r="N523" s="77"/>
      <c r="O523" s="73">
        <f t="shared" si="130"/>
        <v>0</v>
      </c>
      <c r="P523" s="76"/>
      <c r="Q523" s="76"/>
      <c r="R523" s="77">
        <f t="shared" si="105"/>
        <v>0</v>
      </c>
      <c r="S523" s="76">
        <f t="shared" si="122"/>
        <v>0</v>
      </c>
      <c r="T523" s="76"/>
      <c r="U523" s="93"/>
      <c r="V523" s="76"/>
      <c r="W523" s="78"/>
      <c r="X523" s="76"/>
      <c r="Y523" s="78"/>
      <c r="Z523" s="73">
        <f t="shared" si="128"/>
        <v>0</v>
      </c>
      <c r="AA523" s="73">
        <f t="shared" si="129"/>
        <v>0</v>
      </c>
      <c r="AB523" s="76"/>
      <c r="AC523" s="77"/>
      <c r="AD523" s="76"/>
      <c r="AE523" s="77"/>
      <c r="AF523" s="76"/>
      <c r="AG523" s="77"/>
    </row>
    <row r="524" spans="1:35" ht="42" customHeight="1" x14ac:dyDescent="0.35">
      <c r="A524" s="746"/>
      <c r="B524" s="796"/>
      <c r="C524" s="764"/>
      <c r="D524" s="767"/>
      <c r="E524" s="763"/>
      <c r="F524" s="599" t="s">
        <v>945</v>
      </c>
      <c r="G524" s="590">
        <v>198</v>
      </c>
      <c r="H524" s="267">
        <v>33</v>
      </c>
      <c r="I524" s="268">
        <v>423</v>
      </c>
      <c r="J524" s="325">
        <v>1</v>
      </c>
      <c r="K524" s="341">
        <v>140969.43</v>
      </c>
      <c r="L524" s="152">
        <f t="shared" si="126"/>
        <v>140969.43</v>
      </c>
      <c r="M524" s="153">
        <v>1</v>
      </c>
      <c r="N524" s="77"/>
      <c r="O524" s="73">
        <f>ROUND(J524/12*AH$5,0)+1</f>
        <v>1</v>
      </c>
      <c r="P524" s="76"/>
      <c r="Q524" s="76"/>
      <c r="R524" s="77">
        <f t="shared" si="105"/>
        <v>0</v>
      </c>
      <c r="S524" s="73">
        <f t="shared" ref="S524:S525" si="131">P524-M524</f>
        <v>-1</v>
      </c>
      <c r="T524" s="76">
        <v>-1</v>
      </c>
      <c r="U524" s="93">
        <f>ROUND(T524*$K524,2)</f>
        <v>-140969.43</v>
      </c>
      <c r="V524" s="76"/>
      <c r="W524" s="78"/>
      <c r="X524" s="76"/>
      <c r="Y524" s="78"/>
      <c r="Z524" s="73">
        <f t="shared" si="128"/>
        <v>-1</v>
      </c>
      <c r="AA524" s="73">
        <f t="shared" si="129"/>
        <v>-1</v>
      </c>
      <c r="AB524" s="76">
        <f>T524</f>
        <v>-1</v>
      </c>
      <c r="AC524" s="77">
        <f>ROUND(AB524*$K524,2)</f>
        <v>-140969.43</v>
      </c>
      <c r="AD524" s="76">
        <v>-1</v>
      </c>
      <c r="AE524" s="77"/>
      <c r="AF524" s="76"/>
      <c r="AG524" s="77"/>
      <c r="AH524" s="67"/>
    </row>
    <row r="525" spans="1:35" ht="48.75" customHeight="1" x14ac:dyDescent="0.35">
      <c r="A525" s="746"/>
      <c r="B525" s="796"/>
      <c r="C525" s="797"/>
      <c r="D525" s="798"/>
      <c r="E525" s="742"/>
      <c r="F525" s="635" t="s">
        <v>946</v>
      </c>
      <c r="G525" s="590">
        <v>198</v>
      </c>
      <c r="H525" s="267">
        <v>32</v>
      </c>
      <c r="I525" s="268">
        <v>424</v>
      </c>
      <c r="J525" s="82">
        <v>3</v>
      </c>
      <c r="K525" s="341">
        <v>140969.43</v>
      </c>
      <c r="L525" s="152">
        <f t="shared" si="126"/>
        <v>422908.29</v>
      </c>
      <c r="M525" s="153">
        <v>2</v>
      </c>
      <c r="N525" s="77"/>
      <c r="O525" s="73">
        <f t="shared" si="130"/>
        <v>1</v>
      </c>
      <c r="P525" s="76"/>
      <c r="Q525" s="76"/>
      <c r="R525" s="77">
        <f t="shared" si="105"/>
        <v>0</v>
      </c>
      <c r="S525" s="73">
        <f t="shared" si="131"/>
        <v>-2</v>
      </c>
      <c r="T525" s="76">
        <v>-3</v>
      </c>
      <c r="U525" s="93">
        <f>ROUND(T525*$K525,2)</f>
        <v>-422908.29</v>
      </c>
      <c r="V525" s="76"/>
      <c r="W525" s="78"/>
      <c r="X525" s="76"/>
      <c r="Y525" s="78"/>
      <c r="Z525" s="73">
        <f t="shared" si="128"/>
        <v>-1</v>
      </c>
      <c r="AA525" s="73">
        <f t="shared" si="129"/>
        <v>-3</v>
      </c>
      <c r="AB525" s="76">
        <f>T525</f>
        <v>-3</v>
      </c>
      <c r="AC525" s="77">
        <f>ROUND(AB525*$K525,2)</f>
        <v>-422908.29</v>
      </c>
      <c r="AD525" s="76">
        <v>-1</v>
      </c>
      <c r="AE525" s="73">
        <v>-1</v>
      </c>
      <c r="AF525" s="73">
        <v>-1</v>
      </c>
      <c r="AG525" s="73"/>
      <c r="AH525" s="67"/>
      <c r="AI525" s="586"/>
    </row>
    <row r="526" spans="1:35" s="17" customFormat="1" ht="42" hidden="1" customHeight="1" x14ac:dyDescent="0.25">
      <c r="A526" s="747"/>
      <c r="B526" s="795"/>
      <c r="C526" s="741" t="s">
        <v>947</v>
      </c>
      <c r="D526" s="765" t="s">
        <v>948</v>
      </c>
      <c r="E526" s="768" t="s">
        <v>41</v>
      </c>
      <c r="F526" s="129" t="s">
        <v>949</v>
      </c>
      <c r="G526" s="70">
        <v>198</v>
      </c>
      <c r="H526" s="71">
        <v>31</v>
      </c>
      <c r="I526" s="72">
        <v>425</v>
      </c>
      <c r="J526" s="73">
        <v>0</v>
      </c>
      <c r="K526" s="81">
        <v>140969.43</v>
      </c>
      <c r="L526" s="75">
        <f t="shared" si="126"/>
        <v>0</v>
      </c>
      <c r="M526" s="76"/>
      <c r="N526" s="77"/>
      <c r="O526" s="73">
        <f t="shared" si="130"/>
        <v>0</v>
      </c>
      <c r="P526" s="76"/>
      <c r="Q526" s="76"/>
      <c r="R526" s="77">
        <f t="shared" si="105"/>
        <v>0</v>
      </c>
      <c r="S526" s="76">
        <f t="shared" si="122"/>
        <v>0</v>
      </c>
      <c r="T526" s="76"/>
      <c r="U526" s="93"/>
      <c r="V526" s="76"/>
      <c r="W526" s="78"/>
      <c r="X526" s="76"/>
      <c r="Y526" s="78"/>
      <c r="Z526" s="73">
        <f t="shared" si="128"/>
        <v>0</v>
      </c>
      <c r="AA526" s="73">
        <f t="shared" si="129"/>
        <v>0</v>
      </c>
      <c r="AB526" s="76"/>
      <c r="AC526" s="77"/>
      <c r="AD526" s="76"/>
      <c r="AE526" s="77"/>
      <c r="AF526" s="76"/>
      <c r="AG526" s="77"/>
    </row>
    <row r="527" spans="1:35" ht="48.75" customHeight="1" x14ac:dyDescent="0.35">
      <c r="A527" s="746"/>
      <c r="B527" s="796"/>
      <c r="C527" s="797"/>
      <c r="D527" s="798"/>
      <c r="E527" s="742"/>
      <c r="F527" s="635" t="s">
        <v>950</v>
      </c>
      <c r="G527" s="590">
        <v>198</v>
      </c>
      <c r="H527" s="267">
        <v>1067</v>
      </c>
      <c r="I527" s="268">
        <v>426</v>
      </c>
      <c r="J527" s="82">
        <v>8</v>
      </c>
      <c r="K527" s="341">
        <v>140969.43</v>
      </c>
      <c r="L527" s="152">
        <f t="shared" si="126"/>
        <v>1127755.44</v>
      </c>
      <c r="M527" s="153">
        <v>7</v>
      </c>
      <c r="N527" s="77"/>
      <c r="O527" s="73">
        <f>ROUND(J527/12*AH$5,0)+4</f>
        <v>7</v>
      </c>
      <c r="P527" s="76">
        <v>7</v>
      </c>
      <c r="Q527" s="76"/>
      <c r="R527" s="77">
        <f t="shared" si="105"/>
        <v>100</v>
      </c>
      <c r="S527" s="73">
        <f>P527-M527</f>
        <v>0</v>
      </c>
      <c r="T527" s="76">
        <v>12</v>
      </c>
      <c r="U527" s="93">
        <f>ROUND(T527*$K527,2)</f>
        <v>1691633.16</v>
      </c>
      <c r="V527" s="76"/>
      <c r="W527" s="78"/>
      <c r="X527" s="76"/>
      <c r="Y527" s="78"/>
      <c r="Z527" s="73">
        <f t="shared" si="128"/>
        <v>0</v>
      </c>
      <c r="AA527" s="73">
        <f t="shared" si="129"/>
        <v>-1</v>
      </c>
      <c r="AB527" s="76">
        <f>T527</f>
        <v>12</v>
      </c>
      <c r="AC527" s="77">
        <f>ROUND(AB527*$K527,2)</f>
        <v>1691633.16</v>
      </c>
      <c r="AD527" s="76"/>
      <c r="AE527" s="73">
        <v>5</v>
      </c>
      <c r="AF527" s="73">
        <v>4</v>
      </c>
      <c r="AG527" s="73">
        <v>3</v>
      </c>
      <c r="AH527" s="67"/>
      <c r="AI527" s="586"/>
    </row>
    <row r="528" spans="1:35" s="17" customFormat="1" ht="42" hidden="1" customHeight="1" x14ac:dyDescent="0.25">
      <c r="A528" s="748"/>
      <c r="B528" s="740"/>
      <c r="C528" s="222" t="s">
        <v>951</v>
      </c>
      <c r="D528" s="90" t="s">
        <v>952</v>
      </c>
      <c r="E528" s="91" t="s">
        <v>41</v>
      </c>
      <c r="F528" s="129" t="s">
        <v>953</v>
      </c>
      <c r="G528" s="70">
        <v>198</v>
      </c>
      <c r="H528" s="71">
        <v>30</v>
      </c>
      <c r="I528" s="72">
        <v>427</v>
      </c>
      <c r="J528" s="73">
        <v>0</v>
      </c>
      <c r="K528" s="81">
        <v>140969.43</v>
      </c>
      <c r="L528" s="75">
        <f t="shared" si="126"/>
        <v>0</v>
      </c>
      <c r="M528" s="76"/>
      <c r="N528" s="77"/>
      <c r="O528" s="73">
        <f t="shared" si="130"/>
        <v>0</v>
      </c>
      <c r="P528" s="76"/>
      <c r="Q528" s="76"/>
      <c r="R528" s="77">
        <f t="shared" si="105"/>
        <v>0</v>
      </c>
      <c r="S528" s="76">
        <f t="shared" si="122"/>
        <v>0</v>
      </c>
      <c r="T528" s="76"/>
      <c r="U528" s="93"/>
      <c r="V528" s="76"/>
      <c r="W528" s="78"/>
      <c r="X528" s="76"/>
      <c r="Y528" s="78"/>
      <c r="Z528" s="73">
        <f t="shared" si="128"/>
        <v>0</v>
      </c>
      <c r="AA528" s="73">
        <f t="shared" si="129"/>
        <v>0</v>
      </c>
      <c r="AB528" s="76"/>
      <c r="AC528" s="77"/>
      <c r="AD528" s="76"/>
      <c r="AE528" s="77"/>
      <c r="AF528" s="76"/>
      <c r="AG528" s="77"/>
    </row>
    <row r="529" spans="1:35" s="17" customFormat="1" ht="48.75" hidden="1" customHeight="1" x14ac:dyDescent="0.25">
      <c r="A529" s="131"/>
      <c r="B529" s="326" t="s">
        <v>954</v>
      </c>
      <c r="C529" s="91" t="s">
        <v>955</v>
      </c>
      <c r="D529" s="90" t="s">
        <v>956</v>
      </c>
      <c r="E529" s="91" t="s">
        <v>41</v>
      </c>
      <c r="F529" s="324" t="s">
        <v>957</v>
      </c>
      <c r="G529" s="327"/>
      <c r="H529" s="328"/>
      <c r="I529" s="329">
        <v>417</v>
      </c>
      <c r="J529" s="82">
        <v>0</v>
      </c>
      <c r="K529" s="74"/>
      <c r="L529" s="130">
        <f t="shared" si="126"/>
        <v>0</v>
      </c>
      <c r="M529" s="76"/>
      <c r="N529" s="77"/>
      <c r="O529" s="73">
        <f t="shared" si="130"/>
        <v>0</v>
      </c>
      <c r="P529" s="76"/>
      <c r="Q529" s="76"/>
      <c r="R529" s="77">
        <f t="shared" ref="R529:R589" si="132">IFERROR(P529/O529*100,0)</f>
        <v>0</v>
      </c>
      <c r="S529" s="76">
        <f t="shared" si="122"/>
        <v>0</v>
      </c>
      <c r="T529" s="76"/>
      <c r="U529" s="93"/>
      <c r="V529" s="76"/>
      <c r="W529" s="78"/>
      <c r="X529" s="76"/>
      <c r="Y529" s="78"/>
      <c r="Z529" s="73">
        <f t="shared" si="128"/>
        <v>0</v>
      </c>
      <c r="AA529" s="73">
        <f t="shared" si="129"/>
        <v>0</v>
      </c>
      <c r="AB529" s="76"/>
      <c r="AC529" s="77"/>
      <c r="AD529" s="76"/>
      <c r="AE529" s="73"/>
      <c r="AF529" s="73"/>
      <c r="AG529" s="73"/>
    </row>
    <row r="530" spans="1:35" ht="62.25" customHeight="1" x14ac:dyDescent="0.35">
      <c r="A530" s="602" t="s">
        <v>958</v>
      </c>
      <c r="B530" s="605" t="s">
        <v>925</v>
      </c>
      <c r="C530" s="313" t="s">
        <v>959</v>
      </c>
      <c r="D530" s="606" t="s">
        <v>960</v>
      </c>
      <c r="E530" s="531" t="s">
        <v>41</v>
      </c>
      <c r="F530" s="636" t="s">
        <v>961</v>
      </c>
      <c r="G530" s="608">
        <v>206</v>
      </c>
      <c r="H530" s="609">
        <v>1100</v>
      </c>
      <c r="I530" s="610">
        <v>536</v>
      </c>
      <c r="J530" s="331">
        <v>10</v>
      </c>
      <c r="K530" s="339">
        <v>286030.28000000003</v>
      </c>
      <c r="L530" s="152">
        <f t="shared" si="126"/>
        <v>2860302.8</v>
      </c>
      <c r="M530" s="153">
        <v>5</v>
      </c>
      <c r="N530" s="77"/>
      <c r="O530" s="73">
        <f>ROUND(J530/12*AH$5,0)+1</f>
        <v>4</v>
      </c>
      <c r="P530" s="76">
        <v>5</v>
      </c>
      <c r="Q530" s="76"/>
      <c r="R530" s="77">
        <f t="shared" si="132"/>
        <v>125</v>
      </c>
      <c r="S530" s="73">
        <f t="shared" ref="S530:S533" si="133">P530-M530</f>
        <v>0</v>
      </c>
      <c r="T530" s="76"/>
      <c r="U530" s="93">
        <f>ROUND(T530*$K530,2)</f>
        <v>0</v>
      </c>
      <c r="V530" s="76"/>
      <c r="W530" s="93">
        <f>ROUND(V530*$K530,2)</f>
        <v>0</v>
      </c>
      <c r="X530" s="76"/>
      <c r="Y530" s="93">
        <f>ROUND(X530*$K530,2)</f>
        <v>0</v>
      </c>
      <c r="Z530" s="73">
        <f t="shared" si="128"/>
        <v>1</v>
      </c>
      <c r="AA530" s="73">
        <f t="shared" si="129"/>
        <v>-5</v>
      </c>
      <c r="AB530" s="76"/>
      <c r="AC530" s="77"/>
      <c r="AD530" s="76"/>
      <c r="AE530" s="73"/>
      <c r="AF530" s="73"/>
      <c r="AG530" s="73"/>
      <c r="AH530" s="67"/>
      <c r="AI530" s="586"/>
    </row>
    <row r="531" spans="1:35" ht="58.5" customHeight="1" x14ac:dyDescent="0.35">
      <c r="A531" s="779" t="s">
        <v>962</v>
      </c>
      <c r="B531" s="780" t="s">
        <v>963</v>
      </c>
      <c r="C531" s="150" t="s">
        <v>964</v>
      </c>
      <c r="D531" s="588" t="s">
        <v>965</v>
      </c>
      <c r="E531" s="741" t="s">
        <v>41</v>
      </c>
      <c r="F531" s="782" t="s">
        <v>966</v>
      </c>
      <c r="G531" s="590">
        <v>222</v>
      </c>
      <c r="H531" s="637">
        <v>1099</v>
      </c>
      <c r="I531" s="638">
        <v>428</v>
      </c>
      <c r="J531" s="331">
        <v>41</v>
      </c>
      <c r="K531" s="339">
        <v>147848.51999999999</v>
      </c>
      <c r="L531" s="152">
        <f t="shared" si="126"/>
        <v>6061789.3200000003</v>
      </c>
      <c r="M531" s="153">
        <v>29</v>
      </c>
      <c r="N531" s="77"/>
      <c r="O531" s="73">
        <f>ROUND(J531/12*AH$5,0)+11</f>
        <v>25</v>
      </c>
      <c r="P531" s="76">
        <v>29</v>
      </c>
      <c r="Q531" s="76"/>
      <c r="R531" s="77">
        <f t="shared" si="132"/>
        <v>115.99999999999999</v>
      </c>
      <c r="S531" s="73">
        <f t="shared" si="133"/>
        <v>0</v>
      </c>
      <c r="T531" s="76"/>
      <c r="U531" s="93">
        <f>ROUND(T531*$K531,2)</f>
        <v>0</v>
      </c>
      <c r="V531" s="76"/>
      <c r="W531" s="93">
        <f>ROUND(V531*$K531,2)</f>
        <v>0</v>
      </c>
      <c r="X531" s="76"/>
      <c r="Y531" s="93">
        <f>ROUND(X531*$K531,2)</f>
        <v>0</v>
      </c>
      <c r="Z531" s="73">
        <f t="shared" si="128"/>
        <v>4</v>
      </c>
      <c r="AA531" s="73">
        <f t="shared" si="129"/>
        <v>-12</v>
      </c>
      <c r="AB531" s="76"/>
      <c r="AC531" s="77">
        <f>ROUND(AB531*$K531,2)</f>
        <v>0</v>
      </c>
      <c r="AD531" s="76"/>
      <c r="AE531" s="73"/>
      <c r="AF531" s="73"/>
      <c r="AG531" s="73"/>
      <c r="AH531" s="67"/>
      <c r="AI531" s="586"/>
    </row>
    <row r="532" spans="1:35" ht="60" customHeight="1" x14ac:dyDescent="0.35">
      <c r="A532" s="735"/>
      <c r="B532" s="781"/>
      <c r="C532" s="334" t="s">
        <v>967</v>
      </c>
      <c r="D532" s="588" t="s">
        <v>968</v>
      </c>
      <c r="E532" s="742"/>
      <c r="F532" s="783"/>
      <c r="G532" s="590">
        <v>222</v>
      </c>
      <c r="H532" s="267">
        <v>1099</v>
      </c>
      <c r="I532" s="639">
        <v>521</v>
      </c>
      <c r="J532" s="331">
        <v>167</v>
      </c>
      <c r="K532" s="341">
        <v>147848.51999999999</v>
      </c>
      <c r="L532" s="152">
        <f t="shared" si="126"/>
        <v>24690702.84</v>
      </c>
      <c r="M532" s="153">
        <v>84</v>
      </c>
      <c r="N532" s="77"/>
      <c r="O532" s="73">
        <f>ROUND(J532/12*AH$5,0)-1</f>
        <v>55</v>
      </c>
      <c r="P532" s="76">
        <v>8</v>
      </c>
      <c r="Q532" s="76"/>
      <c r="R532" s="77">
        <f t="shared" si="132"/>
        <v>14.545454545454545</v>
      </c>
      <c r="S532" s="73">
        <f t="shared" si="133"/>
        <v>-76</v>
      </c>
      <c r="T532" s="76"/>
      <c r="U532" s="93"/>
      <c r="V532" s="76"/>
      <c r="W532" s="93"/>
      <c r="X532" s="76"/>
      <c r="Y532" s="93"/>
      <c r="Z532" s="73">
        <f t="shared" si="128"/>
        <v>-47</v>
      </c>
      <c r="AA532" s="73">
        <f t="shared" si="129"/>
        <v>-159</v>
      </c>
      <c r="AB532" s="76"/>
      <c r="AC532" s="77">
        <f>ROUND(AB532*$K532,2)</f>
        <v>0</v>
      </c>
      <c r="AD532" s="76"/>
      <c r="AE532" s="73"/>
      <c r="AF532" s="73"/>
      <c r="AG532" s="73"/>
      <c r="AH532" s="67"/>
      <c r="AI532" s="586"/>
    </row>
    <row r="533" spans="1:35" ht="42" customHeight="1" x14ac:dyDescent="0.35">
      <c r="A533" s="784" t="s">
        <v>969</v>
      </c>
      <c r="B533" s="786" t="s">
        <v>970</v>
      </c>
      <c r="C533" s="789" t="s">
        <v>971</v>
      </c>
      <c r="D533" s="792" t="s">
        <v>972</v>
      </c>
      <c r="E533" s="792" t="s">
        <v>41</v>
      </c>
      <c r="F533" s="640" t="s">
        <v>973</v>
      </c>
      <c r="G533" s="641">
        <v>223</v>
      </c>
      <c r="H533" s="642">
        <v>1066</v>
      </c>
      <c r="I533" s="643">
        <v>549</v>
      </c>
      <c r="J533" s="331">
        <v>2</v>
      </c>
      <c r="K533" s="339">
        <v>218879.85</v>
      </c>
      <c r="L533" s="152">
        <f t="shared" si="126"/>
        <v>437759.7</v>
      </c>
      <c r="M533" s="153">
        <v>1</v>
      </c>
      <c r="N533" s="77"/>
      <c r="O533" s="73">
        <f t="shared" si="130"/>
        <v>1</v>
      </c>
      <c r="P533" s="76"/>
      <c r="Q533" s="76"/>
      <c r="R533" s="77">
        <f t="shared" si="132"/>
        <v>0</v>
      </c>
      <c r="S533" s="73">
        <f t="shared" si="133"/>
        <v>-1</v>
      </c>
      <c r="T533" s="76"/>
      <c r="U533" s="93"/>
      <c r="V533" s="76"/>
      <c r="W533" s="78"/>
      <c r="X533" s="76"/>
      <c r="Y533" s="78"/>
      <c r="Z533" s="73">
        <f t="shared" si="128"/>
        <v>-1</v>
      </c>
      <c r="AA533" s="73">
        <f t="shared" si="129"/>
        <v>-2</v>
      </c>
      <c r="AB533" s="76"/>
      <c r="AC533" s="77"/>
      <c r="AD533" s="76"/>
      <c r="AE533" s="73"/>
      <c r="AF533" s="73"/>
      <c r="AG533" s="73"/>
      <c r="AH533" s="67"/>
      <c r="AI533" s="586"/>
    </row>
    <row r="534" spans="1:35" s="17" customFormat="1" ht="42" hidden="1" customHeight="1" x14ac:dyDescent="0.25">
      <c r="A534" s="776"/>
      <c r="B534" s="787"/>
      <c r="C534" s="790"/>
      <c r="D534" s="793"/>
      <c r="E534" s="793"/>
      <c r="F534" s="340" t="s">
        <v>974</v>
      </c>
      <c r="G534" s="336">
        <v>223</v>
      </c>
      <c r="H534" s="337">
        <v>1065</v>
      </c>
      <c r="I534" s="338">
        <v>551</v>
      </c>
      <c r="J534" s="73">
        <v>0</v>
      </c>
      <c r="K534" s="341">
        <v>218879.85</v>
      </c>
      <c r="L534" s="75">
        <f t="shared" si="126"/>
        <v>0</v>
      </c>
      <c r="M534" s="76"/>
      <c r="N534" s="77"/>
      <c r="O534" s="73">
        <f t="shared" si="130"/>
        <v>0</v>
      </c>
      <c r="P534" s="76"/>
      <c r="Q534" s="76"/>
      <c r="R534" s="77">
        <f t="shared" si="132"/>
        <v>0</v>
      </c>
      <c r="S534" s="76">
        <f t="shared" si="122"/>
        <v>0</v>
      </c>
      <c r="T534" s="76"/>
      <c r="U534" s="78"/>
      <c r="V534" s="76"/>
      <c r="W534" s="78"/>
      <c r="X534" s="76"/>
      <c r="Y534" s="78"/>
      <c r="Z534" s="73">
        <f t="shared" si="128"/>
        <v>0</v>
      </c>
      <c r="AA534" s="73">
        <f t="shared" si="129"/>
        <v>0</v>
      </c>
      <c r="AB534" s="76"/>
      <c r="AC534" s="77"/>
      <c r="AD534" s="76"/>
      <c r="AE534" s="77"/>
      <c r="AF534" s="76"/>
      <c r="AG534" s="77"/>
    </row>
    <row r="535" spans="1:35" s="17" customFormat="1" ht="42" hidden="1" customHeight="1" x14ac:dyDescent="0.25">
      <c r="A535" s="776"/>
      <c r="B535" s="787"/>
      <c r="C535" s="791"/>
      <c r="D535" s="794"/>
      <c r="E535" s="794"/>
      <c r="F535" s="340" t="s">
        <v>975</v>
      </c>
      <c r="G535" s="336">
        <v>223</v>
      </c>
      <c r="H535" s="337">
        <v>1064</v>
      </c>
      <c r="I535" s="338">
        <v>550</v>
      </c>
      <c r="J535" s="73">
        <v>0</v>
      </c>
      <c r="K535" s="341">
        <v>218879.85</v>
      </c>
      <c r="L535" s="75">
        <f t="shared" si="126"/>
        <v>0</v>
      </c>
      <c r="M535" s="76"/>
      <c r="N535" s="77"/>
      <c r="O535" s="73">
        <f t="shared" si="130"/>
        <v>0</v>
      </c>
      <c r="P535" s="76"/>
      <c r="Q535" s="76"/>
      <c r="R535" s="77">
        <f t="shared" si="132"/>
        <v>0</v>
      </c>
      <c r="S535" s="76">
        <f t="shared" si="122"/>
        <v>0</v>
      </c>
      <c r="T535" s="76"/>
      <c r="U535" s="78"/>
      <c r="V535" s="76"/>
      <c r="W535" s="78"/>
      <c r="X535" s="76"/>
      <c r="Y535" s="78"/>
      <c r="Z535" s="73">
        <f t="shared" si="128"/>
        <v>0</v>
      </c>
      <c r="AA535" s="73">
        <f t="shared" si="129"/>
        <v>0</v>
      </c>
      <c r="AB535" s="76"/>
      <c r="AC535" s="77"/>
      <c r="AD535" s="76"/>
      <c r="AE535" s="77"/>
      <c r="AF535" s="76"/>
      <c r="AG535" s="77"/>
    </row>
    <row r="536" spans="1:35" s="17" customFormat="1" ht="42" hidden="1" customHeight="1" x14ac:dyDescent="0.25">
      <c r="A536" s="776"/>
      <c r="B536" s="787"/>
      <c r="C536" s="772" t="s">
        <v>976</v>
      </c>
      <c r="D536" s="772" t="s">
        <v>977</v>
      </c>
      <c r="E536" s="772" t="s">
        <v>41</v>
      </c>
      <c r="F536" s="340" t="s">
        <v>978</v>
      </c>
      <c r="G536" s="336">
        <v>223</v>
      </c>
      <c r="H536" s="337">
        <v>1063</v>
      </c>
      <c r="I536" s="338">
        <v>547</v>
      </c>
      <c r="J536" s="73">
        <v>0</v>
      </c>
      <c r="K536" s="341">
        <v>218879.85</v>
      </c>
      <c r="L536" s="75">
        <f t="shared" si="126"/>
        <v>0</v>
      </c>
      <c r="M536" s="76"/>
      <c r="N536" s="77"/>
      <c r="O536" s="73">
        <f t="shared" si="130"/>
        <v>0</v>
      </c>
      <c r="P536" s="76"/>
      <c r="Q536" s="76"/>
      <c r="R536" s="77">
        <f t="shared" si="132"/>
        <v>0</v>
      </c>
      <c r="S536" s="76">
        <f t="shared" si="122"/>
        <v>0</v>
      </c>
      <c r="T536" s="76"/>
      <c r="U536" s="78"/>
      <c r="V536" s="76"/>
      <c r="W536" s="78"/>
      <c r="X536" s="76"/>
      <c r="Y536" s="78"/>
      <c r="Z536" s="73">
        <f t="shared" si="128"/>
        <v>0</v>
      </c>
      <c r="AA536" s="73">
        <f t="shared" si="129"/>
        <v>0</v>
      </c>
      <c r="AB536" s="76"/>
      <c r="AC536" s="77"/>
      <c r="AD536" s="76"/>
      <c r="AE536" s="77"/>
      <c r="AF536" s="76"/>
      <c r="AG536" s="77"/>
    </row>
    <row r="537" spans="1:35" s="17" customFormat="1" ht="42" hidden="1" customHeight="1" x14ac:dyDescent="0.25">
      <c r="A537" s="776"/>
      <c r="B537" s="787"/>
      <c r="C537" s="773"/>
      <c r="D537" s="773"/>
      <c r="E537" s="773"/>
      <c r="F537" s="340" t="s">
        <v>979</v>
      </c>
      <c r="G537" s="336">
        <v>223</v>
      </c>
      <c r="H537" s="337">
        <v>1062</v>
      </c>
      <c r="I537" s="338">
        <v>548</v>
      </c>
      <c r="J537" s="73">
        <v>0</v>
      </c>
      <c r="K537" s="341">
        <v>218879.85</v>
      </c>
      <c r="L537" s="75">
        <f t="shared" si="126"/>
        <v>0</v>
      </c>
      <c r="M537" s="76"/>
      <c r="N537" s="77"/>
      <c r="O537" s="73">
        <f t="shared" si="130"/>
        <v>0</v>
      </c>
      <c r="P537" s="76"/>
      <c r="Q537" s="76"/>
      <c r="R537" s="77">
        <f t="shared" si="132"/>
        <v>0</v>
      </c>
      <c r="S537" s="76">
        <f t="shared" si="122"/>
        <v>0</v>
      </c>
      <c r="T537" s="76"/>
      <c r="U537" s="78"/>
      <c r="V537" s="76"/>
      <c r="W537" s="78"/>
      <c r="X537" s="76"/>
      <c r="Y537" s="78"/>
      <c r="Z537" s="73">
        <f t="shared" si="128"/>
        <v>0</v>
      </c>
      <c r="AA537" s="73">
        <f t="shared" si="129"/>
        <v>0</v>
      </c>
      <c r="AB537" s="76"/>
      <c r="AC537" s="77"/>
      <c r="AD537" s="76"/>
      <c r="AE537" s="77"/>
      <c r="AF537" s="76"/>
      <c r="AG537" s="77"/>
    </row>
    <row r="538" spans="1:35" s="17" customFormat="1" ht="42" hidden="1" customHeight="1" x14ac:dyDescent="0.25">
      <c r="A538" s="776"/>
      <c r="B538" s="787"/>
      <c r="C538" s="772" t="s">
        <v>980</v>
      </c>
      <c r="D538" s="772" t="s">
        <v>981</v>
      </c>
      <c r="E538" s="772" t="s">
        <v>41</v>
      </c>
      <c r="F538" s="340" t="s">
        <v>982</v>
      </c>
      <c r="G538" s="336">
        <v>223</v>
      </c>
      <c r="H538" s="337">
        <v>1061</v>
      </c>
      <c r="I538" s="338">
        <v>554</v>
      </c>
      <c r="J538" s="73">
        <v>0</v>
      </c>
      <c r="K538" s="341">
        <v>218879.85</v>
      </c>
      <c r="L538" s="75">
        <f t="shared" si="126"/>
        <v>0</v>
      </c>
      <c r="M538" s="76"/>
      <c r="N538" s="77"/>
      <c r="O538" s="73">
        <f t="shared" si="130"/>
        <v>0</v>
      </c>
      <c r="P538" s="76"/>
      <c r="Q538" s="76"/>
      <c r="R538" s="77">
        <f t="shared" si="132"/>
        <v>0</v>
      </c>
      <c r="S538" s="76">
        <f t="shared" si="122"/>
        <v>0</v>
      </c>
      <c r="T538" s="76"/>
      <c r="U538" s="78"/>
      <c r="V538" s="76"/>
      <c r="W538" s="78"/>
      <c r="X538" s="76"/>
      <c r="Y538" s="78"/>
      <c r="Z538" s="73">
        <f t="shared" si="128"/>
        <v>0</v>
      </c>
      <c r="AA538" s="73">
        <f t="shared" si="129"/>
        <v>0</v>
      </c>
      <c r="AB538" s="76"/>
      <c r="AC538" s="77"/>
      <c r="AD538" s="76"/>
      <c r="AE538" s="77"/>
      <c r="AF538" s="76"/>
      <c r="AG538" s="77"/>
    </row>
    <row r="539" spans="1:35" s="17" customFormat="1" ht="42" hidden="1" customHeight="1" x14ac:dyDescent="0.25">
      <c r="A539" s="776"/>
      <c r="B539" s="787"/>
      <c r="C539" s="774"/>
      <c r="D539" s="774"/>
      <c r="E539" s="774"/>
      <c r="F539" s="340" t="s">
        <v>983</v>
      </c>
      <c r="G539" s="336">
        <v>223</v>
      </c>
      <c r="H539" s="337">
        <v>1060</v>
      </c>
      <c r="I539" s="338">
        <v>552</v>
      </c>
      <c r="J539" s="73">
        <v>0</v>
      </c>
      <c r="K539" s="341">
        <v>218879.85</v>
      </c>
      <c r="L539" s="75">
        <f t="shared" si="126"/>
        <v>0</v>
      </c>
      <c r="M539" s="76"/>
      <c r="N539" s="77"/>
      <c r="O539" s="73">
        <f t="shared" si="130"/>
        <v>0</v>
      </c>
      <c r="P539" s="76"/>
      <c r="Q539" s="76"/>
      <c r="R539" s="77">
        <f t="shared" si="132"/>
        <v>0</v>
      </c>
      <c r="S539" s="76">
        <f t="shared" si="122"/>
        <v>0</v>
      </c>
      <c r="T539" s="76"/>
      <c r="U539" s="78"/>
      <c r="V539" s="76"/>
      <c r="W539" s="78"/>
      <c r="X539" s="76"/>
      <c r="Y539" s="78"/>
      <c r="Z539" s="73">
        <f t="shared" si="128"/>
        <v>0</v>
      </c>
      <c r="AA539" s="73">
        <f t="shared" si="129"/>
        <v>0</v>
      </c>
      <c r="AB539" s="76"/>
      <c r="AC539" s="77"/>
      <c r="AD539" s="76"/>
      <c r="AE539" s="77"/>
      <c r="AF539" s="76"/>
      <c r="AG539" s="77"/>
    </row>
    <row r="540" spans="1:35" s="17" customFormat="1" ht="42" hidden="1" customHeight="1" x14ac:dyDescent="0.25">
      <c r="A540" s="785"/>
      <c r="B540" s="788"/>
      <c r="C540" s="773"/>
      <c r="D540" s="773"/>
      <c r="E540" s="773"/>
      <c r="F540" s="340" t="s">
        <v>984</v>
      </c>
      <c r="G540" s="336">
        <v>223</v>
      </c>
      <c r="H540" s="337">
        <v>1059</v>
      </c>
      <c r="I540" s="338">
        <v>553</v>
      </c>
      <c r="J540" s="73">
        <v>0</v>
      </c>
      <c r="K540" s="341">
        <v>218879.85</v>
      </c>
      <c r="L540" s="75">
        <f t="shared" si="126"/>
        <v>0</v>
      </c>
      <c r="M540" s="76"/>
      <c r="N540" s="77"/>
      <c r="O540" s="73">
        <f t="shared" si="130"/>
        <v>0</v>
      </c>
      <c r="P540" s="76"/>
      <c r="Q540" s="76"/>
      <c r="R540" s="77">
        <f t="shared" si="132"/>
        <v>0</v>
      </c>
      <c r="S540" s="76">
        <f t="shared" si="122"/>
        <v>0</v>
      </c>
      <c r="T540" s="76"/>
      <c r="U540" s="78"/>
      <c r="V540" s="76"/>
      <c r="W540" s="78"/>
      <c r="X540" s="76"/>
      <c r="Y540" s="78"/>
      <c r="Z540" s="73">
        <f t="shared" si="128"/>
        <v>0</v>
      </c>
      <c r="AA540" s="73">
        <f t="shared" si="129"/>
        <v>0</v>
      </c>
      <c r="AB540" s="76"/>
      <c r="AC540" s="77"/>
      <c r="AD540" s="76"/>
      <c r="AE540" s="77"/>
      <c r="AF540" s="76"/>
      <c r="AG540" s="77"/>
    </row>
    <row r="541" spans="1:35" s="17" customFormat="1" ht="42" hidden="1" customHeight="1" x14ac:dyDescent="0.25">
      <c r="A541" s="131" t="s">
        <v>985</v>
      </c>
      <c r="B541" s="69" t="s">
        <v>986</v>
      </c>
      <c r="C541" s="128" t="s">
        <v>987</v>
      </c>
      <c r="D541" s="90" t="s">
        <v>988</v>
      </c>
      <c r="E541" s="91" t="s">
        <v>41</v>
      </c>
      <c r="F541" s="129" t="s">
        <v>989</v>
      </c>
      <c r="G541" s="70">
        <v>207</v>
      </c>
      <c r="H541" s="71">
        <v>27</v>
      </c>
      <c r="I541" s="72">
        <v>429</v>
      </c>
      <c r="J541" s="73">
        <v>0</v>
      </c>
      <c r="K541" s="74">
        <v>359976.47</v>
      </c>
      <c r="L541" s="75">
        <f t="shared" si="126"/>
        <v>0</v>
      </c>
      <c r="M541" s="76"/>
      <c r="N541" s="77"/>
      <c r="O541" s="73">
        <f t="shared" si="130"/>
        <v>0</v>
      </c>
      <c r="P541" s="76"/>
      <c r="Q541" s="76"/>
      <c r="R541" s="77">
        <f t="shared" si="132"/>
        <v>0</v>
      </c>
      <c r="S541" s="76">
        <f t="shared" si="122"/>
        <v>0</v>
      </c>
      <c r="T541" s="76"/>
      <c r="U541" s="78"/>
      <c r="V541" s="76"/>
      <c r="W541" s="78"/>
      <c r="X541" s="76"/>
      <c r="Y541" s="78"/>
      <c r="Z541" s="73">
        <f t="shared" si="128"/>
        <v>0</v>
      </c>
      <c r="AA541" s="73">
        <f t="shared" si="129"/>
        <v>0</v>
      </c>
      <c r="AB541" s="76"/>
      <c r="AC541" s="77"/>
      <c r="AD541" s="76"/>
      <c r="AE541" s="77"/>
      <c r="AF541" s="76"/>
      <c r="AG541" s="77"/>
    </row>
    <row r="542" spans="1:35" s="17" customFormat="1" ht="25.5" hidden="1" x14ac:dyDescent="0.35">
      <c r="A542" s="159" t="s">
        <v>990</v>
      </c>
      <c r="B542" s="188"/>
      <c r="C542" s="189"/>
      <c r="D542" s="189"/>
      <c r="E542" s="189"/>
      <c r="F542" s="190"/>
      <c r="G542" s="159"/>
      <c r="H542" s="191"/>
      <c r="I542" s="192"/>
      <c r="J542" s="136"/>
      <c r="K542" s="137"/>
      <c r="L542" s="138"/>
      <c r="M542" s="138"/>
      <c r="N542" s="138"/>
      <c r="O542" s="138"/>
      <c r="P542" s="138"/>
      <c r="Q542" s="138"/>
      <c r="R542" s="138">
        <f t="shared" si="132"/>
        <v>0</v>
      </c>
      <c r="S542" s="138"/>
      <c r="T542" s="138"/>
      <c r="U542" s="138"/>
      <c r="V542" s="138"/>
      <c r="W542" s="138"/>
      <c r="X542" s="138"/>
      <c r="Y542" s="138"/>
      <c r="Z542" s="274"/>
      <c r="AA542" s="274"/>
      <c r="AB542" s="138"/>
      <c r="AC542" s="138"/>
      <c r="AD542" s="138"/>
      <c r="AE542" s="138"/>
      <c r="AF542" s="138"/>
      <c r="AG542" s="138"/>
      <c r="AH542" s="67">
        <f>J542-P542</f>
        <v>0</v>
      </c>
      <c r="AI542" s="21"/>
    </row>
    <row r="543" spans="1:35" ht="25.5" x14ac:dyDescent="0.35">
      <c r="A543" s="591" t="s">
        <v>991</v>
      </c>
      <c r="B543" s="592"/>
      <c r="C543" s="592"/>
      <c r="D543" s="593"/>
      <c r="E543" s="593"/>
      <c r="F543" s="594"/>
      <c r="G543" s="591"/>
      <c r="H543" s="595"/>
      <c r="I543" s="596"/>
      <c r="J543" s="178">
        <v>46</v>
      </c>
      <c r="K543" s="58"/>
      <c r="L543" s="597">
        <f t="shared" ref="L543:AC543" si="134">SUM(L544:L567)</f>
        <v>4801062.28</v>
      </c>
      <c r="M543" s="275">
        <f t="shared" si="134"/>
        <v>32</v>
      </c>
      <c r="N543" s="61">
        <f t="shared" si="134"/>
        <v>0</v>
      </c>
      <c r="O543" s="62">
        <f t="shared" si="134"/>
        <v>28</v>
      </c>
      <c r="P543" s="60">
        <f t="shared" si="134"/>
        <v>31</v>
      </c>
      <c r="Q543" s="60">
        <f t="shared" si="134"/>
        <v>0</v>
      </c>
      <c r="R543" s="61">
        <f t="shared" si="132"/>
        <v>110.71428571428572</v>
      </c>
      <c r="S543" s="60">
        <f t="shared" si="134"/>
        <v>-1</v>
      </c>
      <c r="T543" s="60">
        <f t="shared" ref="T543:Y543" si="135">SUM(T544:T567)</f>
        <v>0</v>
      </c>
      <c r="U543" s="63">
        <f t="shared" si="135"/>
        <v>0</v>
      </c>
      <c r="V543" s="60">
        <f t="shared" si="135"/>
        <v>0</v>
      </c>
      <c r="W543" s="63">
        <f t="shared" si="135"/>
        <v>0</v>
      </c>
      <c r="X543" s="60">
        <f t="shared" si="135"/>
        <v>0</v>
      </c>
      <c r="Y543" s="63">
        <f t="shared" si="135"/>
        <v>0</v>
      </c>
      <c r="Z543" s="64">
        <f t="shared" si="134"/>
        <v>3</v>
      </c>
      <c r="AA543" s="64">
        <f>SUM(AA544:AA567)</f>
        <v>-15</v>
      </c>
      <c r="AB543" s="148">
        <f t="shared" si="134"/>
        <v>0</v>
      </c>
      <c r="AC543" s="125">
        <f t="shared" si="134"/>
        <v>0</v>
      </c>
      <c r="AD543" s="126">
        <f>SUM(AD544:AD567)</f>
        <v>0</v>
      </c>
      <c r="AE543" s="126">
        <f>SUM(AE544:AE567)</f>
        <v>1</v>
      </c>
      <c r="AF543" s="126">
        <f>SUM(AF544:AF567)</f>
        <v>0</v>
      </c>
      <c r="AG543" s="126">
        <f>SUM(AG544:AG567)</f>
        <v>-1</v>
      </c>
      <c r="AH543" s="67"/>
      <c r="AI543" s="586"/>
    </row>
    <row r="544" spans="1:35" s="17" customFormat="1" ht="45" hidden="1" customHeight="1" x14ac:dyDescent="0.25">
      <c r="A544" s="775" t="s">
        <v>992</v>
      </c>
      <c r="B544" s="736" t="s">
        <v>993</v>
      </c>
      <c r="C544" s="741" t="s">
        <v>994</v>
      </c>
      <c r="D544" s="765" t="s">
        <v>995</v>
      </c>
      <c r="E544" s="768" t="s">
        <v>41</v>
      </c>
      <c r="F544" s="129" t="s">
        <v>996</v>
      </c>
      <c r="G544" s="70">
        <v>199</v>
      </c>
      <c r="H544" s="71">
        <v>26</v>
      </c>
      <c r="I544" s="72">
        <v>430</v>
      </c>
      <c r="J544" s="73">
        <v>0</v>
      </c>
      <c r="K544" s="74">
        <v>99292.23</v>
      </c>
      <c r="L544" s="75">
        <f t="shared" ref="L544:L567" si="136">ROUND(J544*$K544,2)</f>
        <v>0</v>
      </c>
      <c r="M544" s="76"/>
      <c r="N544" s="77"/>
      <c r="O544" s="73">
        <f t="shared" ref="O544:O565" si="137">ROUND(J544/12*AH$5,0)</f>
        <v>0</v>
      </c>
      <c r="P544" s="76"/>
      <c r="Q544" s="76"/>
      <c r="R544" s="77">
        <f t="shared" si="132"/>
        <v>0</v>
      </c>
      <c r="S544" s="76">
        <f t="shared" ref="S544:S565" si="138">J544-P544</f>
        <v>0</v>
      </c>
      <c r="T544" s="76"/>
      <c r="U544" s="78"/>
      <c r="V544" s="76"/>
      <c r="W544" s="78"/>
      <c r="X544" s="76"/>
      <c r="Y544" s="78"/>
      <c r="Z544" s="73">
        <f t="shared" ref="Z544:Z567" si="139">P544-O544</f>
        <v>0</v>
      </c>
      <c r="AA544" s="73">
        <f t="shared" ref="AA544:AA567" si="140">P544-J544</f>
        <v>0</v>
      </c>
      <c r="AB544" s="76"/>
      <c r="AC544" s="77"/>
      <c r="AD544" s="76"/>
      <c r="AE544" s="77"/>
      <c r="AF544" s="76"/>
      <c r="AG544" s="77"/>
    </row>
    <row r="545" spans="1:35" s="17" customFormat="1" ht="45" hidden="1" customHeight="1" x14ac:dyDescent="0.25">
      <c r="A545" s="776"/>
      <c r="B545" s="757"/>
      <c r="C545" s="763"/>
      <c r="D545" s="766"/>
      <c r="E545" s="769"/>
      <c r="F545" s="129" t="s">
        <v>997</v>
      </c>
      <c r="G545" s="70">
        <v>199</v>
      </c>
      <c r="H545" s="71">
        <v>1052</v>
      </c>
      <c r="I545" s="72">
        <v>502</v>
      </c>
      <c r="J545" s="73">
        <v>0</v>
      </c>
      <c r="K545" s="81">
        <v>99292.23</v>
      </c>
      <c r="L545" s="75">
        <f t="shared" si="136"/>
        <v>0</v>
      </c>
      <c r="M545" s="76"/>
      <c r="N545" s="77"/>
      <c r="O545" s="73">
        <f t="shared" si="137"/>
        <v>0</v>
      </c>
      <c r="P545" s="76"/>
      <c r="Q545" s="76"/>
      <c r="R545" s="77">
        <f t="shared" si="132"/>
        <v>0</v>
      </c>
      <c r="S545" s="76">
        <f t="shared" si="138"/>
        <v>0</v>
      </c>
      <c r="T545" s="76"/>
      <c r="U545" s="78"/>
      <c r="V545" s="76"/>
      <c r="W545" s="78"/>
      <c r="X545" s="76"/>
      <c r="Y545" s="78"/>
      <c r="Z545" s="73">
        <f t="shared" si="139"/>
        <v>0</v>
      </c>
      <c r="AA545" s="73">
        <f t="shared" si="140"/>
        <v>0</v>
      </c>
      <c r="AB545" s="76"/>
      <c r="AC545" s="77"/>
      <c r="AD545" s="76"/>
      <c r="AE545" s="77"/>
      <c r="AF545" s="76"/>
      <c r="AG545" s="77"/>
    </row>
    <row r="546" spans="1:35" s="17" customFormat="1" ht="45" hidden="1" customHeight="1" x14ac:dyDescent="0.35">
      <c r="A546" s="776"/>
      <c r="B546" s="757"/>
      <c r="C546" s="763"/>
      <c r="D546" s="766"/>
      <c r="E546" s="769"/>
      <c r="F546" s="129" t="s">
        <v>998</v>
      </c>
      <c r="G546" s="70"/>
      <c r="H546" s="71"/>
      <c r="I546" s="72">
        <v>503</v>
      </c>
      <c r="J546" s="73">
        <v>0</v>
      </c>
      <c r="K546" s="81">
        <v>99292.23</v>
      </c>
      <c r="L546" s="75">
        <f t="shared" si="136"/>
        <v>0</v>
      </c>
      <c r="M546" s="76"/>
      <c r="N546" s="77"/>
      <c r="O546" s="73">
        <f t="shared" si="137"/>
        <v>0</v>
      </c>
      <c r="P546" s="76"/>
      <c r="Q546" s="76"/>
      <c r="R546" s="77">
        <f t="shared" si="132"/>
        <v>0</v>
      </c>
      <c r="S546" s="76">
        <f t="shared" si="138"/>
        <v>0</v>
      </c>
      <c r="T546" s="76"/>
      <c r="U546" s="78"/>
      <c r="V546" s="76"/>
      <c r="W546" s="78"/>
      <c r="X546" s="76"/>
      <c r="Y546" s="78"/>
      <c r="Z546" s="73">
        <f t="shared" si="139"/>
        <v>0</v>
      </c>
      <c r="AA546" s="73">
        <f t="shared" si="140"/>
        <v>0</v>
      </c>
      <c r="AB546" s="76"/>
      <c r="AC546" s="77"/>
      <c r="AD546" s="76"/>
      <c r="AE546" s="77"/>
      <c r="AF546" s="76"/>
      <c r="AG546" s="77"/>
      <c r="AH546" s="67">
        <f>J546-P546</f>
        <v>0</v>
      </c>
      <c r="AI546" s="21"/>
    </row>
    <row r="547" spans="1:35" s="17" customFormat="1" ht="45" hidden="1" customHeight="1" x14ac:dyDescent="0.35">
      <c r="A547" s="776"/>
      <c r="B547" s="757"/>
      <c r="C547" s="763"/>
      <c r="D547" s="766"/>
      <c r="E547" s="769"/>
      <c r="F547" s="129" t="s">
        <v>999</v>
      </c>
      <c r="G547" s="70">
        <v>199</v>
      </c>
      <c r="H547" s="71">
        <v>2596</v>
      </c>
      <c r="I547" s="72">
        <v>504</v>
      </c>
      <c r="J547" s="73">
        <v>0</v>
      </c>
      <c r="K547" s="81">
        <v>99292.23</v>
      </c>
      <c r="L547" s="75">
        <f t="shared" si="136"/>
        <v>0</v>
      </c>
      <c r="M547" s="76"/>
      <c r="N547" s="77"/>
      <c r="O547" s="73">
        <f t="shared" si="137"/>
        <v>0</v>
      </c>
      <c r="P547" s="76"/>
      <c r="Q547" s="76"/>
      <c r="R547" s="77">
        <f t="shared" si="132"/>
        <v>0</v>
      </c>
      <c r="S547" s="76">
        <f t="shared" si="138"/>
        <v>0</v>
      </c>
      <c r="T547" s="76"/>
      <c r="U547" s="78"/>
      <c r="V547" s="76"/>
      <c r="W547" s="78"/>
      <c r="X547" s="76"/>
      <c r="Y547" s="78"/>
      <c r="Z547" s="73">
        <f t="shared" si="139"/>
        <v>0</v>
      </c>
      <c r="AA547" s="73">
        <f t="shared" si="140"/>
        <v>0</v>
      </c>
      <c r="AB547" s="76"/>
      <c r="AC547" s="77"/>
      <c r="AD547" s="76"/>
      <c r="AE547" s="77"/>
      <c r="AF547" s="76"/>
      <c r="AG547" s="77"/>
      <c r="AH547" s="67">
        <f>J547-P547</f>
        <v>0</v>
      </c>
      <c r="AI547" s="21"/>
    </row>
    <row r="548" spans="1:35" s="17" customFormat="1" ht="45" hidden="1" customHeight="1" x14ac:dyDescent="0.25">
      <c r="A548" s="776"/>
      <c r="B548" s="757"/>
      <c r="C548" s="763"/>
      <c r="D548" s="766"/>
      <c r="E548" s="769"/>
      <c r="F548" s="129" t="s">
        <v>1000</v>
      </c>
      <c r="G548" s="70">
        <v>199</v>
      </c>
      <c r="H548" s="79">
        <v>1039</v>
      </c>
      <c r="I548" s="80">
        <v>505</v>
      </c>
      <c r="J548" s="73">
        <v>0</v>
      </c>
      <c r="K548" s="81">
        <v>99292.23</v>
      </c>
      <c r="L548" s="75">
        <f t="shared" si="136"/>
        <v>0</v>
      </c>
      <c r="M548" s="76"/>
      <c r="N548" s="77"/>
      <c r="O548" s="73">
        <f t="shared" si="137"/>
        <v>0</v>
      </c>
      <c r="P548" s="76"/>
      <c r="Q548" s="76"/>
      <c r="R548" s="77">
        <f t="shared" si="132"/>
        <v>0</v>
      </c>
      <c r="S548" s="76">
        <f t="shared" si="138"/>
        <v>0</v>
      </c>
      <c r="T548" s="76"/>
      <c r="U548" s="78"/>
      <c r="V548" s="76"/>
      <c r="W548" s="78"/>
      <c r="X548" s="76"/>
      <c r="Y548" s="78"/>
      <c r="Z548" s="73">
        <f t="shared" si="139"/>
        <v>0</v>
      </c>
      <c r="AA548" s="73">
        <f t="shared" si="140"/>
        <v>0</v>
      </c>
      <c r="AB548" s="76"/>
      <c r="AC548" s="77"/>
      <c r="AD548" s="76"/>
      <c r="AE548" s="77"/>
      <c r="AF548" s="76"/>
      <c r="AG548" s="77"/>
    </row>
    <row r="549" spans="1:35" s="17" customFormat="1" ht="45" hidden="1" customHeight="1" x14ac:dyDescent="0.35">
      <c r="A549" s="776"/>
      <c r="B549" s="757"/>
      <c r="C549" s="763"/>
      <c r="D549" s="766"/>
      <c r="E549" s="769"/>
      <c r="F549" s="129" t="s">
        <v>1001</v>
      </c>
      <c r="G549" s="70">
        <v>199</v>
      </c>
      <c r="H549" s="71">
        <v>1050</v>
      </c>
      <c r="I549" s="72">
        <v>506</v>
      </c>
      <c r="J549" s="73">
        <v>0</v>
      </c>
      <c r="K549" s="81">
        <v>99292.23</v>
      </c>
      <c r="L549" s="75">
        <f t="shared" si="136"/>
        <v>0</v>
      </c>
      <c r="M549" s="76"/>
      <c r="N549" s="77"/>
      <c r="O549" s="73">
        <f t="shared" si="137"/>
        <v>0</v>
      </c>
      <c r="P549" s="76"/>
      <c r="Q549" s="76"/>
      <c r="R549" s="77">
        <f t="shared" si="132"/>
        <v>0</v>
      </c>
      <c r="S549" s="76">
        <f t="shared" si="138"/>
        <v>0</v>
      </c>
      <c r="T549" s="76"/>
      <c r="U549" s="78"/>
      <c r="V549" s="76"/>
      <c r="W549" s="78"/>
      <c r="X549" s="76"/>
      <c r="Y549" s="78"/>
      <c r="Z549" s="73">
        <f t="shared" si="139"/>
        <v>0</v>
      </c>
      <c r="AA549" s="73">
        <f t="shared" si="140"/>
        <v>0</v>
      </c>
      <c r="AB549" s="76"/>
      <c r="AC549" s="77"/>
      <c r="AD549" s="76"/>
      <c r="AE549" s="77"/>
      <c r="AF549" s="76"/>
      <c r="AG549" s="77"/>
      <c r="AH549" s="67">
        <f>J549-P549</f>
        <v>0</v>
      </c>
      <c r="AI549" s="21"/>
    </row>
    <row r="550" spans="1:35" s="17" customFormat="1" ht="45" hidden="1" customHeight="1" x14ac:dyDescent="0.35">
      <c r="A550" s="776"/>
      <c r="B550" s="757"/>
      <c r="C550" s="763"/>
      <c r="D550" s="766"/>
      <c r="E550" s="769"/>
      <c r="F550" s="129" t="s">
        <v>1002</v>
      </c>
      <c r="G550" s="70">
        <v>199</v>
      </c>
      <c r="H550" s="71">
        <v>1049</v>
      </c>
      <c r="I550" s="72">
        <v>507</v>
      </c>
      <c r="J550" s="73">
        <v>0</v>
      </c>
      <c r="K550" s="81">
        <v>99292.23</v>
      </c>
      <c r="L550" s="75">
        <f t="shared" si="136"/>
        <v>0</v>
      </c>
      <c r="M550" s="76"/>
      <c r="N550" s="77"/>
      <c r="O550" s="73">
        <f t="shared" si="137"/>
        <v>0</v>
      </c>
      <c r="P550" s="76"/>
      <c r="Q550" s="76"/>
      <c r="R550" s="77">
        <f t="shared" si="132"/>
        <v>0</v>
      </c>
      <c r="S550" s="76">
        <f t="shared" si="138"/>
        <v>0</v>
      </c>
      <c r="T550" s="76"/>
      <c r="U550" s="78"/>
      <c r="V550" s="76"/>
      <c r="W550" s="78"/>
      <c r="X550" s="76"/>
      <c r="Y550" s="78"/>
      <c r="Z550" s="73">
        <f t="shared" si="139"/>
        <v>0</v>
      </c>
      <c r="AA550" s="73">
        <f t="shared" si="140"/>
        <v>0</v>
      </c>
      <c r="AB550" s="76"/>
      <c r="AC550" s="77"/>
      <c r="AD550" s="76"/>
      <c r="AE550" s="77"/>
      <c r="AF550" s="76"/>
      <c r="AG550" s="77"/>
      <c r="AH550" s="67">
        <f>J550-P550</f>
        <v>0</v>
      </c>
    </row>
    <row r="551" spans="1:35" s="17" customFormat="1" ht="45" hidden="1" customHeight="1" x14ac:dyDescent="0.25">
      <c r="A551" s="776"/>
      <c r="B551" s="757"/>
      <c r="C551" s="763"/>
      <c r="D551" s="766"/>
      <c r="E551" s="769"/>
      <c r="F551" s="129" t="s">
        <v>1003</v>
      </c>
      <c r="G551" s="70"/>
      <c r="H551" s="71"/>
      <c r="I551" s="72">
        <v>508</v>
      </c>
      <c r="J551" s="73">
        <v>0</v>
      </c>
      <c r="K551" s="81">
        <v>99292.23</v>
      </c>
      <c r="L551" s="75">
        <f t="shared" si="136"/>
        <v>0</v>
      </c>
      <c r="M551" s="76"/>
      <c r="N551" s="77"/>
      <c r="O551" s="73">
        <f t="shared" si="137"/>
        <v>0</v>
      </c>
      <c r="P551" s="76"/>
      <c r="Q551" s="76"/>
      <c r="R551" s="77">
        <f t="shared" si="132"/>
        <v>0</v>
      </c>
      <c r="S551" s="76">
        <f t="shared" si="138"/>
        <v>0</v>
      </c>
      <c r="T551" s="76"/>
      <c r="U551" s="78"/>
      <c r="V551" s="76"/>
      <c r="W551" s="78"/>
      <c r="X551" s="76"/>
      <c r="Y551" s="78"/>
      <c r="Z551" s="73">
        <f t="shared" si="139"/>
        <v>0</v>
      </c>
      <c r="AA551" s="73">
        <f t="shared" si="140"/>
        <v>0</v>
      </c>
      <c r="AB551" s="76"/>
      <c r="AC551" s="77"/>
      <c r="AD551" s="76"/>
      <c r="AE551" s="77"/>
      <c r="AF551" s="76"/>
      <c r="AG551" s="77"/>
    </row>
    <row r="552" spans="1:35" s="17" customFormat="1" ht="45" hidden="1" customHeight="1" x14ac:dyDescent="0.35">
      <c r="A552" s="776"/>
      <c r="B552" s="757"/>
      <c r="C552" s="763"/>
      <c r="D552" s="766"/>
      <c r="E552" s="769"/>
      <c r="F552" s="129" t="s">
        <v>1004</v>
      </c>
      <c r="G552" s="70">
        <v>199</v>
      </c>
      <c r="H552" s="71">
        <v>2572</v>
      </c>
      <c r="I552" s="72">
        <v>509</v>
      </c>
      <c r="J552" s="73">
        <v>0</v>
      </c>
      <c r="K552" s="81">
        <v>99292.23</v>
      </c>
      <c r="L552" s="75">
        <f t="shared" si="136"/>
        <v>0</v>
      </c>
      <c r="M552" s="76"/>
      <c r="N552" s="77"/>
      <c r="O552" s="73">
        <f t="shared" si="137"/>
        <v>0</v>
      </c>
      <c r="P552" s="76"/>
      <c r="Q552" s="76"/>
      <c r="R552" s="77">
        <f t="shared" si="132"/>
        <v>0</v>
      </c>
      <c r="S552" s="76">
        <f t="shared" si="138"/>
        <v>0</v>
      </c>
      <c r="T552" s="76"/>
      <c r="U552" s="78"/>
      <c r="V552" s="76"/>
      <c r="W552" s="78"/>
      <c r="X552" s="76"/>
      <c r="Y552" s="78"/>
      <c r="Z552" s="73">
        <f t="shared" si="139"/>
        <v>0</v>
      </c>
      <c r="AA552" s="73">
        <f t="shared" si="140"/>
        <v>0</v>
      </c>
      <c r="AB552" s="76"/>
      <c r="AC552" s="77"/>
      <c r="AD552" s="76"/>
      <c r="AE552" s="77"/>
      <c r="AF552" s="76"/>
      <c r="AG552" s="77"/>
      <c r="AH552" s="67">
        <f>J552-P552</f>
        <v>0</v>
      </c>
    </row>
    <row r="553" spans="1:35" s="17" customFormat="1" ht="45" hidden="1" customHeight="1" x14ac:dyDescent="0.25">
      <c r="A553" s="776"/>
      <c r="B553" s="757"/>
      <c r="C553" s="763"/>
      <c r="D553" s="766"/>
      <c r="E553" s="769"/>
      <c r="F553" s="129" t="s">
        <v>1005</v>
      </c>
      <c r="G553" s="70">
        <v>199</v>
      </c>
      <c r="H553" s="71">
        <v>1037</v>
      </c>
      <c r="I553" s="72">
        <v>510</v>
      </c>
      <c r="J553" s="73">
        <v>0</v>
      </c>
      <c r="K553" s="81">
        <v>99292.23</v>
      </c>
      <c r="L553" s="75">
        <f t="shared" si="136"/>
        <v>0</v>
      </c>
      <c r="M553" s="76"/>
      <c r="N553" s="77"/>
      <c r="O553" s="73">
        <f t="shared" si="137"/>
        <v>0</v>
      </c>
      <c r="P553" s="76"/>
      <c r="Q553" s="76"/>
      <c r="R553" s="77">
        <f t="shared" si="132"/>
        <v>0</v>
      </c>
      <c r="S553" s="76">
        <f t="shared" si="138"/>
        <v>0</v>
      </c>
      <c r="T553" s="76"/>
      <c r="U553" s="78"/>
      <c r="V553" s="76"/>
      <c r="W553" s="78"/>
      <c r="X553" s="76"/>
      <c r="Y553" s="78"/>
      <c r="Z553" s="73">
        <f t="shared" si="139"/>
        <v>0</v>
      </c>
      <c r="AA553" s="73">
        <f t="shared" si="140"/>
        <v>0</v>
      </c>
      <c r="AB553" s="76"/>
      <c r="AC553" s="77"/>
      <c r="AD553" s="76"/>
      <c r="AE553" s="77"/>
      <c r="AF553" s="76"/>
      <c r="AG553" s="77"/>
    </row>
    <row r="554" spans="1:35" s="17" customFormat="1" ht="45" hidden="1" customHeight="1" x14ac:dyDescent="0.25">
      <c r="A554" s="776"/>
      <c r="B554" s="757"/>
      <c r="C554" s="763"/>
      <c r="D554" s="766"/>
      <c r="E554" s="769"/>
      <c r="F554" s="342" t="s">
        <v>1006</v>
      </c>
      <c r="G554" s="343">
        <v>199</v>
      </c>
      <c r="H554" s="344">
        <v>1047</v>
      </c>
      <c r="I554" s="345">
        <v>511</v>
      </c>
      <c r="J554" s="73">
        <v>0</v>
      </c>
      <c r="K554" s="81">
        <v>99292.23</v>
      </c>
      <c r="L554" s="75">
        <f t="shared" si="136"/>
        <v>0</v>
      </c>
      <c r="M554" s="76"/>
      <c r="N554" s="77"/>
      <c r="O554" s="73">
        <f t="shared" si="137"/>
        <v>0</v>
      </c>
      <c r="P554" s="76"/>
      <c r="Q554" s="76"/>
      <c r="R554" s="77">
        <f t="shared" si="132"/>
        <v>0</v>
      </c>
      <c r="S554" s="76">
        <f t="shared" si="138"/>
        <v>0</v>
      </c>
      <c r="T554" s="76"/>
      <c r="U554" s="78"/>
      <c r="V554" s="76"/>
      <c r="W554" s="78"/>
      <c r="X554" s="76"/>
      <c r="Y554" s="78"/>
      <c r="Z554" s="73">
        <f t="shared" si="139"/>
        <v>0</v>
      </c>
      <c r="AA554" s="73">
        <f t="shared" si="140"/>
        <v>0</v>
      </c>
      <c r="AB554" s="76"/>
      <c r="AC554" s="77"/>
      <c r="AD554" s="76"/>
      <c r="AE554" s="77"/>
      <c r="AF554" s="76"/>
      <c r="AG554" s="77"/>
    </row>
    <row r="555" spans="1:35" s="17" customFormat="1" ht="45" hidden="1" customHeight="1" x14ac:dyDescent="0.25">
      <c r="A555" s="776"/>
      <c r="B555" s="757"/>
      <c r="C555" s="763"/>
      <c r="D555" s="766"/>
      <c r="E555" s="769"/>
      <c r="F555" s="346" t="s">
        <v>1007</v>
      </c>
      <c r="G555" s="343">
        <v>199</v>
      </c>
      <c r="H555" s="344">
        <v>1036</v>
      </c>
      <c r="I555" s="345">
        <v>512</v>
      </c>
      <c r="J555" s="73">
        <v>0</v>
      </c>
      <c r="K555" s="81">
        <v>99292.23</v>
      </c>
      <c r="L555" s="75">
        <f t="shared" si="136"/>
        <v>0</v>
      </c>
      <c r="M555" s="76"/>
      <c r="N555" s="77"/>
      <c r="O555" s="73">
        <f t="shared" si="137"/>
        <v>0</v>
      </c>
      <c r="P555" s="76"/>
      <c r="Q555" s="76"/>
      <c r="R555" s="77">
        <f t="shared" si="132"/>
        <v>0</v>
      </c>
      <c r="S555" s="76">
        <f t="shared" si="138"/>
        <v>0</v>
      </c>
      <c r="T555" s="76"/>
      <c r="U555" s="78"/>
      <c r="V555" s="76"/>
      <c r="W555" s="78"/>
      <c r="X555" s="76"/>
      <c r="Y555" s="78"/>
      <c r="Z555" s="73">
        <f t="shared" si="139"/>
        <v>0</v>
      </c>
      <c r="AA555" s="73">
        <f t="shared" si="140"/>
        <v>0</v>
      </c>
      <c r="AB555" s="76"/>
      <c r="AC555" s="77"/>
      <c r="AD555" s="76"/>
      <c r="AE555" s="77"/>
      <c r="AF555" s="76"/>
      <c r="AG555" s="77"/>
    </row>
    <row r="556" spans="1:35" s="17" customFormat="1" ht="45" hidden="1" customHeight="1" x14ac:dyDescent="0.25">
      <c r="A556" s="776"/>
      <c r="B556" s="757"/>
      <c r="C556" s="763"/>
      <c r="D556" s="766"/>
      <c r="E556" s="769"/>
      <c r="F556" s="232" t="s">
        <v>1008</v>
      </c>
      <c r="G556" s="343">
        <v>199</v>
      </c>
      <c r="H556" s="344">
        <v>1045</v>
      </c>
      <c r="I556" s="86">
        <v>513</v>
      </c>
      <c r="J556" s="73">
        <v>0</v>
      </c>
      <c r="K556" s="81">
        <v>99292.23</v>
      </c>
      <c r="L556" s="75">
        <f t="shared" si="136"/>
        <v>0</v>
      </c>
      <c r="M556" s="76"/>
      <c r="N556" s="77"/>
      <c r="O556" s="73">
        <f t="shared" si="137"/>
        <v>0</v>
      </c>
      <c r="P556" s="76"/>
      <c r="Q556" s="76"/>
      <c r="R556" s="77">
        <f t="shared" si="132"/>
        <v>0</v>
      </c>
      <c r="S556" s="76">
        <f t="shared" si="138"/>
        <v>0</v>
      </c>
      <c r="T556" s="76"/>
      <c r="U556" s="78"/>
      <c r="V556" s="76"/>
      <c r="W556" s="78"/>
      <c r="X556" s="76"/>
      <c r="Y556" s="78"/>
      <c r="Z556" s="73">
        <f t="shared" si="139"/>
        <v>0</v>
      </c>
      <c r="AA556" s="73">
        <f t="shared" si="140"/>
        <v>0</v>
      </c>
      <c r="AB556" s="76"/>
      <c r="AC556" s="77"/>
      <c r="AD556" s="76"/>
      <c r="AE556" s="77"/>
      <c r="AF556" s="76"/>
      <c r="AG556" s="77"/>
    </row>
    <row r="557" spans="1:35" s="17" customFormat="1" ht="45" hidden="1" customHeight="1" x14ac:dyDescent="0.25">
      <c r="A557" s="776"/>
      <c r="B557" s="758"/>
      <c r="C557" s="742"/>
      <c r="D557" s="755"/>
      <c r="E557" s="756"/>
      <c r="F557" s="232" t="s">
        <v>1009</v>
      </c>
      <c r="G557" s="343">
        <v>199</v>
      </c>
      <c r="H557" s="344">
        <v>1035</v>
      </c>
      <c r="I557" s="86">
        <v>514</v>
      </c>
      <c r="J557" s="73">
        <v>0</v>
      </c>
      <c r="K557" s="81">
        <v>99292.23</v>
      </c>
      <c r="L557" s="75">
        <f t="shared" si="136"/>
        <v>0</v>
      </c>
      <c r="M557" s="76"/>
      <c r="N557" s="77"/>
      <c r="O557" s="73">
        <f t="shared" si="137"/>
        <v>0</v>
      </c>
      <c r="P557" s="76"/>
      <c r="Q557" s="76"/>
      <c r="R557" s="77">
        <f t="shared" si="132"/>
        <v>0</v>
      </c>
      <c r="S557" s="76">
        <f t="shared" si="138"/>
        <v>0</v>
      </c>
      <c r="T557" s="76"/>
      <c r="U557" s="78"/>
      <c r="V557" s="76"/>
      <c r="W557" s="78"/>
      <c r="X557" s="76"/>
      <c r="Y557" s="78"/>
      <c r="Z557" s="73">
        <f t="shared" si="139"/>
        <v>0</v>
      </c>
      <c r="AA557" s="73">
        <f t="shared" si="140"/>
        <v>0</v>
      </c>
      <c r="AB557" s="76"/>
      <c r="AC557" s="77"/>
      <c r="AD557" s="76"/>
      <c r="AE557" s="77"/>
      <c r="AF557" s="76"/>
      <c r="AG557" s="77"/>
    </row>
    <row r="558" spans="1:35" s="17" customFormat="1" ht="45" hidden="1" customHeight="1" x14ac:dyDescent="0.25">
      <c r="A558" s="776"/>
      <c r="B558" s="736" t="s">
        <v>1010</v>
      </c>
      <c r="C558" s="741" t="s">
        <v>1011</v>
      </c>
      <c r="D558" s="765" t="s">
        <v>1012</v>
      </c>
      <c r="E558" s="768" t="s">
        <v>41</v>
      </c>
      <c r="F558" s="129" t="s">
        <v>1013</v>
      </c>
      <c r="G558" s="70">
        <v>186</v>
      </c>
      <c r="H558" s="71">
        <v>25</v>
      </c>
      <c r="I558" s="72">
        <v>431</v>
      </c>
      <c r="J558" s="73">
        <v>0</v>
      </c>
      <c r="K558" s="81">
        <v>99292.23</v>
      </c>
      <c r="L558" s="75">
        <f t="shared" si="136"/>
        <v>0</v>
      </c>
      <c r="M558" s="76"/>
      <c r="N558" s="77"/>
      <c r="O558" s="73">
        <f t="shared" si="137"/>
        <v>0</v>
      </c>
      <c r="P558" s="76"/>
      <c r="Q558" s="76"/>
      <c r="R558" s="77">
        <f t="shared" si="132"/>
        <v>0</v>
      </c>
      <c r="S558" s="76">
        <f t="shared" si="138"/>
        <v>0</v>
      </c>
      <c r="T558" s="76"/>
      <c r="U558" s="78"/>
      <c r="V558" s="76"/>
      <c r="W558" s="78"/>
      <c r="X558" s="76"/>
      <c r="Y558" s="78"/>
      <c r="Z558" s="73">
        <f t="shared" si="139"/>
        <v>0</v>
      </c>
      <c r="AA558" s="73">
        <f t="shared" si="140"/>
        <v>0</v>
      </c>
      <c r="AB558" s="76"/>
      <c r="AC558" s="77"/>
      <c r="AD558" s="76"/>
      <c r="AE558" s="77"/>
      <c r="AF558" s="76"/>
      <c r="AG558" s="77"/>
    </row>
    <row r="559" spans="1:35" s="17" customFormat="1" ht="45" hidden="1" customHeight="1" x14ac:dyDescent="0.25">
      <c r="A559" s="776"/>
      <c r="B559" s="757"/>
      <c r="C559" s="763"/>
      <c r="D559" s="766"/>
      <c r="E559" s="769"/>
      <c r="F559" s="129" t="s">
        <v>1014</v>
      </c>
      <c r="G559" s="70">
        <v>186</v>
      </c>
      <c r="H559" s="71">
        <v>24</v>
      </c>
      <c r="I559" s="72">
        <v>432</v>
      </c>
      <c r="J559" s="73">
        <v>0</v>
      </c>
      <c r="K559" s="81">
        <v>99292.23</v>
      </c>
      <c r="L559" s="75">
        <f t="shared" si="136"/>
        <v>0</v>
      </c>
      <c r="M559" s="76"/>
      <c r="N559" s="77"/>
      <c r="O559" s="73">
        <f t="shared" si="137"/>
        <v>0</v>
      </c>
      <c r="P559" s="76"/>
      <c r="Q559" s="76"/>
      <c r="R559" s="77">
        <f t="shared" si="132"/>
        <v>0</v>
      </c>
      <c r="S559" s="76">
        <f t="shared" si="138"/>
        <v>0</v>
      </c>
      <c r="T559" s="76"/>
      <c r="U559" s="78"/>
      <c r="V559" s="76"/>
      <c r="W559" s="78"/>
      <c r="X559" s="76"/>
      <c r="Y559" s="78"/>
      <c r="Z559" s="73">
        <f t="shared" si="139"/>
        <v>0</v>
      </c>
      <c r="AA559" s="73">
        <f t="shared" si="140"/>
        <v>0</v>
      </c>
      <c r="AB559" s="76"/>
      <c r="AC559" s="77"/>
      <c r="AD559" s="76"/>
      <c r="AE559" s="77"/>
      <c r="AF559" s="76"/>
      <c r="AG559" s="77"/>
    </row>
    <row r="560" spans="1:35" s="17" customFormat="1" ht="45" hidden="1" customHeight="1" x14ac:dyDescent="0.35">
      <c r="A560" s="776"/>
      <c r="B560" s="757"/>
      <c r="C560" s="763"/>
      <c r="D560" s="766"/>
      <c r="E560" s="769"/>
      <c r="F560" s="129" t="s">
        <v>1015</v>
      </c>
      <c r="G560" s="70">
        <v>186</v>
      </c>
      <c r="H560" s="71">
        <v>23</v>
      </c>
      <c r="I560" s="72">
        <v>433</v>
      </c>
      <c r="J560" s="73">
        <v>0</v>
      </c>
      <c r="K560" s="81">
        <v>99292.23</v>
      </c>
      <c r="L560" s="75">
        <f t="shared" si="136"/>
        <v>0</v>
      </c>
      <c r="M560" s="76"/>
      <c r="N560" s="77"/>
      <c r="O560" s="73">
        <f t="shared" si="137"/>
        <v>0</v>
      </c>
      <c r="P560" s="76"/>
      <c r="Q560" s="76"/>
      <c r="R560" s="77">
        <f t="shared" si="132"/>
        <v>0</v>
      </c>
      <c r="S560" s="76">
        <f t="shared" si="138"/>
        <v>0</v>
      </c>
      <c r="T560" s="76"/>
      <c r="U560" s="78"/>
      <c r="V560" s="76"/>
      <c r="W560" s="78"/>
      <c r="X560" s="76"/>
      <c r="Y560" s="78"/>
      <c r="Z560" s="73">
        <f t="shared" si="139"/>
        <v>0</v>
      </c>
      <c r="AA560" s="73">
        <f t="shared" si="140"/>
        <v>0</v>
      </c>
      <c r="AB560" s="76"/>
      <c r="AC560" s="77"/>
      <c r="AD560" s="76"/>
      <c r="AE560" s="77"/>
      <c r="AF560" s="76"/>
      <c r="AG560" s="77"/>
      <c r="AH560" s="67">
        <f>J560-P560</f>
        <v>0</v>
      </c>
      <c r="AI560" s="21"/>
    </row>
    <row r="561" spans="1:35" s="17" customFormat="1" ht="45" hidden="1" customHeight="1" x14ac:dyDescent="0.25">
      <c r="A561" s="776"/>
      <c r="B561" s="757"/>
      <c r="C561" s="763"/>
      <c r="D561" s="766"/>
      <c r="E561" s="769"/>
      <c r="F561" s="129" t="s">
        <v>1016</v>
      </c>
      <c r="G561" s="70">
        <v>186</v>
      </c>
      <c r="H561" s="79">
        <v>22</v>
      </c>
      <c r="I561" s="80">
        <v>515</v>
      </c>
      <c r="J561" s="73">
        <v>0</v>
      </c>
      <c r="K561" s="81">
        <v>99292.23</v>
      </c>
      <c r="L561" s="75">
        <f t="shared" si="136"/>
        <v>0</v>
      </c>
      <c r="M561" s="76"/>
      <c r="N561" s="77"/>
      <c r="O561" s="73">
        <f t="shared" si="137"/>
        <v>0</v>
      </c>
      <c r="P561" s="76"/>
      <c r="Q561" s="76"/>
      <c r="R561" s="77">
        <f t="shared" si="132"/>
        <v>0</v>
      </c>
      <c r="S561" s="76">
        <f t="shared" si="138"/>
        <v>0</v>
      </c>
      <c r="T561" s="76"/>
      <c r="U561" s="78"/>
      <c r="V561" s="76"/>
      <c r="W561" s="78"/>
      <c r="X561" s="76"/>
      <c r="Y561" s="78"/>
      <c r="Z561" s="73">
        <f t="shared" si="139"/>
        <v>0</v>
      </c>
      <c r="AA561" s="73">
        <f t="shared" si="140"/>
        <v>0</v>
      </c>
      <c r="AB561" s="76"/>
      <c r="AC561" s="77"/>
      <c r="AD561" s="76"/>
      <c r="AE561" s="77"/>
      <c r="AF561" s="76"/>
      <c r="AG561" s="77"/>
    </row>
    <row r="562" spans="1:35" ht="54" customHeight="1" x14ac:dyDescent="0.35">
      <c r="A562" s="777"/>
      <c r="B562" s="762"/>
      <c r="C562" s="764"/>
      <c r="D562" s="767"/>
      <c r="E562" s="763"/>
      <c r="F562" s="599" t="s">
        <v>1017</v>
      </c>
      <c r="G562" s="590">
        <v>186</v>
      </c>
      <c r="H562" s="267">
        <v>21</v>
      </c>
      <c r="I562" s="268">
        <v>435</v>
      </c>
      <c r="J562" s="331">
        <v>19</v>
      </c>
      <c r="K562" s="341">
        <v>99292.23</v>
      </c>
      <c r="L562" s="152">
        <f t="shared" si="136"/>
        <v>1886552.37</v>
      </c>
      <c r="M562" s="224">
        <v>12</v>
      </c>
      <c r="N562" s="77"/>
      <c r="O562" s="73">
        <f>ROUND(J562/12*AH$5,0)+5</f>
        <v>11</v>
      </c>
      <c r="P562" s="323">
        <v>13</v>
      </c>
      <c r="Q562" s="76"/>
      <c r="R562" s="77">
        <f t="shared" si="132"/>
        <v>118.18181818181819</v>
      </c>
      <c r="S562" s="73">
        <f>P562-M562</f>
        <v>1</v>
      </c>
      <c r="T562" s="76"/>
      <c r="U562" s="77">
        <f>ROUND(T562*$K562,2)</f>
        <v>0</v>
      </c>
      <c r="V562" s="76"/>
      <c r="W562" s="77">
        <f>ROUND(V562*$K562,2)</f>
        <v>0</v>
      </c>
      <c r="X562" s="76"/>
      <c r="Y562" s="77">
        <f>ROUND(X562*$K562,2)</f>
        <v>0</v>
      </c>
      <c r="Z562" s="73">
        <f t="shared" si="139"/>
        <v>2</v>
      </c>
      <c r="AA562" s="73">
        <f t="shared" si="140"/>
        <v>-6</v>
      </c>
      <c r="AB562" s="76"/>
      <c r="AC562" s="77">
        <f>ROUND(AB562*$K562,2)</f>
        <v>0</v>
      </c>
      <c r="AD562" s="76"/>
      <c r="AE562" s="73">
        <v>1</v>
      </c>
      <c r="AF562" s="73"/>
      <c r="AG562" s="73">
        <v>-1</v>
      </c>
      <c r="AH562" s="67"/>
      <c r="AI562" s="586"/>
    </row>
    <row r="563" spans="1:35" s="17" customFormat="1" ht="45" hidden="1" customHeight="1" x14ac:dyDescent="0.25">
      <c r="A563" s="776"/>
      <c r="B563" s="757"/>
      <c r="C563" s="742"/>
      <c r="D563" s="755"/>
      <c r="E563" s="756"/>
      <c r="F563" s="129" t="s">
        <v>1018</v>
      </c>
      <c r="G563" s="70">
        <v>186</v>
      </c>
      <c r="H563" s="71">
        <v>20</v>
      </c>
      <c r="I563" s="72">
        <v>436</v>
      </c>
      <c r="J563" s="73">
        <v>0</v>
      </c>
      <c r="K563" s="81">
        <v>99292.23</v>
      </c>
      <c r="L563" s="75">
        <f t="shared" si="136"/>
        <v>0</v>
      </c>
      <c r="M563" s="76"/>
      <c r="N563" s="77"/>
      <c r="O563" s="73">
        <f t="shared" si="137"/>
        <v>0</v>
      </c>
      <c r="P563" s="76"/>
      <c r="Q563" s="76"/>
      <c r="R563" s="77">
        <f t="shared" si="132"/>
        <v>0</v>
      </c>
      <c r="S563" s="76">
        <f t="shared" si="138"/>
        <v>0</v>
      </c>
      <c r="T563" s="76"/>
      <c r="U563" s="78"/>
      <c r="V563" s="76"/>
      <c r="W563" s="78"/>
      <c r="X563" s="76"/>
      <c r="Y563" s="78"/>
      <c r="Z563" s="73">
        <f t="shared" si="139"/>
        <v>0</v>
      </c>
      <c r="AA563" s="73">
        <f t="shared" si="140"/>
        <v>0</v>
      </c>
      <c r="AB563" s="76"/>
      <c r="AC563" s="77"/>
      <c r="AD563" s="76"/>
      <c r="AE563" s="77"/>
      <c r="AF563" s="76"/>
      <c r="AG563" s="77"/>
    </row>
    <row r="564" spans="1:35" s="17" customFormat="1" ht="45" hidden="1" customHeight="1" x14ac:dyDescent="0.25">
      <c r="A564" s="776"/>
      <c r="B564" s="757"/>
      <c r="C564" s="770" t="s">
        <v>1019</v>
      </c>
      <c r="D564" s="765" t="s">
        <v>1020</v>
      </c>
      <c r="E564" s="768" t="s">
        <v>41</v>
      </c>
      <c r="F564" s="129" t="s">
        <v>1021</v>
      </c>
      <c r="G564" s="70">
        <v>186</v>
      </c>
      <c r="H564" s="71">
        <v>1058</v>
      </c>
      <c r="I564" s="72">
        <v>437</v>
      </c>
      <c r="J564" s="73">
        <v>0</v>
      </c>
      <c r="K564" s="81">
        <v>99292.23</v>
      </c>
      <c r="L564" s="75">
        <f t="shared" si="136"/>
        <v>0</v>
      </c>
      <c r="M564" s="76"/>
      <c r="N564" s="77"/>
      <c r="O564" s="73">
        <f t="shared" si="137"/>
        <v>0</v>
      </c>
      <c r="P564" s="76"/>
      <c r="Q564" s="76"/>
      <c r="R564" s="77">
        <f t="shared" si="132"/>
        <v>0</v>
      </c>
      <c r="S564" s="76">
        <f t="shared" si="138"/>
        <v>0</v>
      </c>
      <c r="T564" s="76"/>
      <c r="U564" s="78"/>
      <c r="V564" s="76"/>
      <c r="W564" s="78"/>
      <c r="X564" s="76"/>
      <c r="Y564" s="78"/>
      <c r="Z564" s="73">
        <f t="shared" si="139"/>
        <v>0</v>
      </c>
      <c r="AA564" s="73">
        <f t="shared" si="140"/>
        <v>0</v>
      </c>
      <c r="AB564" s="76"/>
      <c r="AC564" s="77"/>
      <c r="AD564" s="76"/>
      <c r="AE564" s="77"/>
      <c r="AF564" s="76"/>
      <c r="AG564" s="77"/>
    </row>
    <row r="565" spans="1:35" s="17" customFormat="1" ht="45" hidden="1" customHeight="1" x14ac:dyDescent="0.35">
      <c r="A565" s="776"/>
      <c r="B565" s="758"/>
      <c r="C565" s="771"/>
      <c r="D565" s="755"/>
      <c r="E565" s="756"/>
      <c r="F565" s="129" t="s">
        <v>1022</v>
      </c>
      <c r="G565" s="70">
        <v>186</v>
      </c>
      <c r="H565" s="71">
        <v>1057</v>
      </c>
      <c r="I565" s="72">
        <v>438</v>
      </c>
      <c r="J565" s="73">
        <v>0</v>
      </c>
      <c r="K565" s="81">
        <v>99292.23</v>
      </c>
      <c r="L565" s="75">
        <f t="shared" si="136"/>
        <v>0</v>
      </c>
      <c r="M565" s="76"/>
      <c r="N565" s="77"/>
      <c r="O565" s="73">
        <f t="shared" si="137"/>
        <v>0</v>
      </c>
      <c r="P565" s="76"/>
      <c r="Q565" s="76"/>
      <c r="R565" s="77">
        <f t="shared" si="132"/>
        <v>0</v>
      </c>
      <c r="S565" s="76">
        <f t="shared" si="138"/>
        <v>0</v>
      </c>
      <c r="T565" s="76"/>
      <c r="U565" s="78"/>
      <c r="V565" s="76"/>
      <c r="W565" s="78"/>
      <c r="X565" s="76"/>
      <c r="Y565" s="78"/>
      <c r="Z565" s="73">
        <f t="shared" si="139"/>
        <v>0</v>
      </c>
      <c r="AA565" s="73">
        <f t="shared" si="140"/>
        <v>0</v>
      </c>
      <c r="AB565" s="76"/>
      <c r="AC565" s="77"/>
      <c r="AD565" s="76"/>
      <c r="AE565" s="77"/>
      <c r="AF565" s="76"/>
      <c r="AG565" s="77"/>
      <c r="AH565" s="67">
        <f>J565-P565</f>
        <v>0</v>
      </c>
      <c r="AI565" s="21"/>
    </row>
    <row r="566" spans="1:35" ht="54" customHeight="1" x14ac:dyDescent="0.35">
      <c r="A566" s="778"/>
      <c r="B566" s="598" t="s">
        <v>1023</v>
      </c>
      <c r="C566" s="150" t="s">
        <v>1024</v>
      </c>
      <c r="D566" s="588" t="s">
        <v>1025</v>
      </c>
      <c r="E566" s="128" t="s">
        <v>41</v>
      </c>
      <c r="F566" s="599" t="s">
        <v>1026</v>
      </c>
      <c r="G566" s="590">
        <v>209</v>
      </c>
      <c r="H566" s="644">
        <v>19</v>
      </c>
      <c r="I566" s="268">
        <v>439</v>
      </c>
      <c r="J566" s="348">
        <v>22</v>
      </c>
      <c r="K566" s="341">
        <v>99292.23</v>
      </c>
      <c r="L566" s="152">
        <f t="shared" si="136"/>
        <v>2184429.06</v>
      </c>
      <c r="M566" s="153">
        <v>18</v>
      </c>
      <c r="N566" s="77"/>
      <c r="O566" s="73">
        <f>ROUND(J566/12*AH$5,0)+9</f>
        <v>16</v>
      </c>
      <c r="P566" s="221">
        <v>18</v>
      </c>
      <c r="Q566" s="349"/>
      <c r="R566" s="350">
        <f>IFERROR(P566/O566*100,0)</f>
        <v>112.5</v>
      </c>
      <c r="S566" s="73">
        <f t="shared" ref="S566:S567" si="141">P566-M566</f>
        <v>0</v>
      </c>
      <c r="T566" s="349"/>
      <c r="U566" s="350">
        <f>ROUND(T566*$K566,2)</f>
        <v>0</v>
      </c>
      <c r="V566" s="349"/>
      <c r="W566" s="350">
        <f>ROUND(V566*$K566,2)</f>
        <v>0</v>
      </c>
      <c r="X566" s="349"/>
      <c r="Y566" s="350">
        <f>ROUND(X566*$K566,2)</f>
        <v>0</v>
      </c>
      <c r="Z566" s="351">
        <f t="shared" si="139"/>
        <v>2</v>
      </c>
      <c r="AA566" s="351">
        <f t="shared" si="140"/>
        <v>-4</v>
      </c>
      <c r="AB566" s="349"/>
      <c r="AC566" s="350">
        <f>ROUND(AB566*$K566,2)</f>
        <v>0</v>
      </c>
      <c r="AD566" s="76"/>
      <c r="AE566" s="73"/>
      <c r="AF566" s="73"/>
      <c r="AG566" s="73"/>
      <c r="AH566" s="67"/>
      <c r="AI566" s="586"/>
    </row>
    <row r="567" spans="1:35" ht="45" customHeight="1" x14ac:dyDescent="0.35">
      <c r="A567" s="602" t="s">
        <v>1027</v>
      </c>
      <c r="B567" s="598" t="s">
        <v>1028</v>
      </c>
      <c r="C567" s="150" t="s">
        <v>1029</v>
      </c>
      <c r="D567" s="588" t="s">
        <v>1030</v>
      </c>
      <c r="E567" s="128" t="s">
        <v>41</v>
      </c>
      <c r="F567" s="599" t="s">
        <v>1031</v>
      </c>
      <c r="G567" s="590">
        <v>185</v>
      </c>
      <c r="H567" s="267">
        <v>1098</v>
      </c>
      <c r="I567" s="268">
        <v>528</v>
      </c>
      <c r="J567" s="348">
        <v>5</v>
      </c>
      <c r="K567" s="339">
        <v>146016.17000000001</v>
      </c>
      <c r="L567" s="152">
        <f t="shared" si="136"/>
        <v>730080.85</v>
      </c>
      <c r="M567" s="153">
        <v>2</v>
      </c>
      <c r="N567" s="77"/>
      <c r="O567" s="73">
        <f>ROUND(J567/12*AH$5,0)-1</f>
        <v>1</v>
      </c>
      <c r="P567" s="76"/>
      <c r="Q567" s="349"/>
      <c r="R567" s="350">
        <f t="shared" si="132"/>
        <v>0</v>
      </c>
      <c r="S567" s="73">
        <f t="shared" si="141"/>
        <v>-2</v>
      </c>
      <c r="T567" s="349"/>
      <c r="U567" s="352"/>
      <c r="V567" s="349"/>
      <c r="W567" s="352"/>
      <c r="X567" s="349"/>
      <c r="Y567" s="352"/>
      <c r="Z567" s="351">
        <f t="shared" si="139"/>
        <v>-1</v>
      </c>
      <c r="AA567" s="351">
        <f t="shared" si="140"/>
        <v>-5</v>
      </c>
      <c r="AB567" s="349"/>
      <c r="AC567" s="350"/>
      <c r="AD567" s="76"/>
      <c r="AE567" s="73"/>
      <c r="AF567" s="73"/>
      <c r="AG567" s="73"/>
      <c r="AH567" s="67"/>
    </row>
    <row r="568" spans="1:35" s="17" customFormat="1" ht="25.5" hidden="1" x14ac:dyDescent="0.25">
      <c r="A568" s="159" t="s">
        <v>1032</v>
      </c>
      <c r="B568" s="188"/>
      <c r="C568" s="189"/>
      <c r="D568" s="189"/>
      <c r="E568" s="189"/>
      <c r="F568" s="190"/>
      <c r="G568" s="159"/>
      <c r="H568" s="191"/>
      <c r="I568" s="192"/>
      <c r="J568" s="136"/>
      <c r="K568" s="137"/>
      <c r="L568" s="138"/>
      <c r="M568" s="138"/>
      <c r="N568" s="138"/>
      <c r="O568" s="138"/>
      <c r="P568" s="138"/>
      <c r="Q568" s="138"/>
      <c r="R568" s="138">
        <f t="shared" si="132"/>
        <v>0</v>
      </c>
      <c r="S568" s="138"/>
      <c r="T568" s="138"/>
      <c r="U568" s="138"/>
      <c r="V568" s="138"/>
      <c r="W568" s="138"/>
      <c r="X568" s="138"/>
      <c r="Y568" s="138"/>
      <c r="Z568" s="274"/>
      <c r="AA568" s="274"/>
      <c r="AB568" s="138"/>
      <c r="AC568" s="138"/>
      <c r="AD568" s="138"/>
      <c r="AE568" s="138"/>
      <c r="AF568" s="138"/>
      <c r="AG568" s="138"/>
    </row>
    <row r="569" spans="1:35" ht="25.5" x14ac:dyDescent="0.35">
      <c r="A569" s="591" t="s">
        <v>1033</v>
      </c>
      <c r="B569" s="592"/>
      <c r="C569" s="592"/>
      <c r="D569" s="593"/>
      <c r="E569" s="593"/>
      <c r="F569" s="594"/>
      <c r="G569" s="591"/>
      <c r="H569" s="595"/>
      <c r="I569" s="596"/>
      <c r="J569" s="354">
        <v>8</v>
      </c>
      <c r="K569" s="58"/>
      <c r="L569" s="597">
        <f t="shared" ref="L569:AC569" si="142">SUM(L570:L583)</f>
        <v>1033854.64</v>
      </c>
      <c r="M569" s="275">
        <f t="shared" si="142"/>
        <v>7</v>
      </c>
      <c r="N569" s="61">
        <f t="shared" si="142"/>
        <v>0</v>
      </c>
      <c r="O569" s="355">
        <f t="shared" si="142"/>
        <v>6</v>
      </c>
      <c r="P569" s="356">
        <f t="shared" si="142"/>
        <v>5</v>
      </c>
      <c r="Q569" s="356">
        <f t="shared" si="142"/>
        <v>0</v>
      </c>
      <c r="R569" s="357">
        <f t="shared" si="132"/>
        <v>83.333333333333343</v>
      </c>
      <c r="S569" s="356">
        <f t="shared" si="142"/>
        <v>-2</v>
      </c>
      <c r="T569" s="356">
        <f t="shared" ref="T569:Y569" si="143">SUM(T570:T583)</f>
        <v>0</v>
      </c>
      <c r="U569" s="358">
        <f t="shared" si="143"/>
        <v>0</v>
      </c>
      <c r="V569" s="356">
        <f t="shared" si="143"/>
        <v>0</v>
      </c>
      <c r="W569" s="358">
        <f t="shared" si="143"/>
        <v>0</v>
      </c>
      <c r="X569" s="356">
        <f t="shared" si="143"/>
        <v>0</v>
      </c>
      <c r="Y569" s="358">
        <f t="shared" si="143"/>
        <v>0</v>
      </c>
      <c r="Z569" s="359">
        <f t="shared" si="142"/>
        <v>-1</v>
      </c>
      <c r="AA569" s="359">
        <f>SUM(AA570:AA583)</f>
        <v>-3</v>
      </c>
      <c r="AB569" s="360">
        <f t="shared" si="142"/>
        <v>0</v>
      </c>
      <c r="AC569" s="361">
        <f t="shared" si="142"/>
        <v>0</v>
      </c>
      <c r="AD569" s="126">
        <f>SUM(AD570:AD583)</f>
        <v>0</v>
      </c>
      <c r="AE569" s="126">
        <f>SUM(AE570:AE583)</f>
        <v>0</v>
      </c>
      <c r="AF569" s="126">
        <f>SUM(AF570:AF583)</f>
        <v>0</v>
      </c>
      <c r="AG569" s="126">
        <f>SUM(AG570:AG583)</f>
        <v>0</v>
      </c>
      <c r="AH569" s="67"/>
      <c r="AI569" s="586"/>
    </row>
    <row r="570" spans="1:35" ht="51.75" customHeight="1" x14ac:dyDescent="0.35">
      <c r="A570" s="745" t="s">
        <v>1034</v>
      </c>
      <c r="B570" s="749" t="s">
        <v>1035</v>
      </c>
      <c r="C570" s="334" t="s">
        <v>1036</v>
      </c>
      <c r="D570" s="588" t="s">
        <v>1037</v>
      </c>
      <c r="E570" s="128" t="s">
        <v>41</v>
      </c>
      <c r="F570" s="599" t="s">
        <v>1038</v>
      </c>
      <c r="G570" s="590">
        <v>201</v>
      </c>
      <c r="H570" s="267">
        <v>1056</v>
      </c>
      <c r="I570" s="268">
        <v>440</v>
      </c>
      <c r="J570" s="348">
        <v>3</v>
      </c>
      <c r="K570" s="339">
        <v>129231.83</v>
      </c>
      <c r="L570" s="152">
        <f t="shared" ref="L570:L583" si="144">ROUND(J570*$K570,2)</f>
        <v>387695.49</v>
      </c>
      <c r="M570" s="153">
        <v>2</v>
      </c>
      <c r="N570" s="77"/>
      <c r="O570" s="73">
        <f t="shared" ref="O570:O583" si="145">ROUND(J570/12*AH$5,0)</f>
        <v>1</v>
      </c>
      <c r="P570" s="76"/>
      <c r="Q570" s="349"/>
      <c r="R570" s="350">
        <f t="shared" si="132"/>
        <v>0</v>
      </c>
      <c r="S570" s="73">
        <f t="shared" ref="S570:S572" si="146">P570-M570</f>
        <v>-2</v>
      </c>
      <c r="T570" s="349"/>
      <c r="U570" s="352"/>
      <c r="V570" s="349"/>
      <c r="W570" s="352"/>
      <c r="X570" s="349"/>
      <c r="Y570" s="352"/>
      <c r="Z570" s="351">
        <f t="shared" ref="Z570:Z583" si="147">P570-O570</f>
        <v>-1</v>
      </c>
      <c r="AA570" s="351">
        <f t="shared" ref="AA570:AA583" si="148">P570-J570</f>
        <v>-3</v>
      </c>
      <c r="AB570" s="349"/>
      <c r="AC570" s="350">
        <f>ROUND(AB570*$K570,2)</f>
        <v>0</v>
      </c>
      <c r="AD570" s="76"/>
      <c r="AE570" s="73"/>
      <c r="AF570" s="73"/>
      <c r="AG570" s="73"/>
      <c r="AH570" s="67"/>
    </row>
    <row r="571" spans="1:35" ht="51.75" customHeight="1" x14ac:dyDescent="0.35">
      <c r="A571" s="746"/>
      <c r="B571" s="750"/>
      <c r="C571" s="128" t="s">
        <v>1039</v>
      </c>
      <c r="D571" s="588" t="s">
        <v>1040</v>
      </c>
      <c r="E571" s="128" t="s">
        <v>41</v>
      </c>
      <c r="F571" s="599" t="s">
        <v>1041</v>
      </c>
      <c r="G571" s="590">
        <v>201</v>
      </c>
      <c r="H571" s="267">
        <v>18</v>
      </c>
      <c r="I571" s="268">
        <v>441</v>
      </c>
      <c r="J571" s="76">
        <v>1</v>
      </c>
      <c r="K571" s="341">
        <v>129231.83</v>
      </c>
      <c r="L571" s="75">
        <f t="shared" si="144"/>
        <v>129231.83</v>
      </c>
      <c r="M571" s="76">
        <v>1</v>
      </c>
      <c r="N571" s="77"/>
      <c r="O571" s="73">
        <f>ROUND(J571/12*AH$5,0)+1</f>
        <v>1</v>
      </c>
      <c r="P571" s="76">
        <v>1</v>
      </c>
      <c r="Q571" s="76"/>
      <c r="R571" s="77">
        <f t="shared" si="132"/>
        <v>100</v>
      </c>
      <c r="S571" s="73">
        <f t="shared" si="146"/>
        <v>0</v>
      </c>
      <c r="T571" s="76"/>
      <c r="U571" s="93">
        <f>ROUND(T571*$K571,2)</f>
        <v>0</v>
      </c>
      <c r="V571" s="76"/>
      <c r="W571" s="78"/>
      <c r="X571" s="76"/>
      <c r="Y571" s="78"/>
      <c r="Z571" s="73">
        <f t="shared" si="147"/>
        <v>0</v>
      </c>
      <c r="AA571" s="73">
        <f t="shared" si="148"/>
        <v>0</v>
      </c>
      <c r="AB571" s="76"/>
      <c r="AC571" s="350">
        <f>ROUND(AB571*$K571,2)</f>
        <v>0</v>
      </c>
      <c r="AD571" s="76"/>
      <c r="AE571" s="77"/>
      <c r="AF571" s="76"/>
      <c r="AG571" s="77"/>
    </row>
    <row r="572" spans="1:35" ht="51.75" customHeight="1" x14ac:dyDescent="0.35">
      <c r="A572" s="746"/>
      <c r="B572" s="750"/>
      <c r="C572" s="753" t="s">
        <v>1042</v>
      </c>
      <c r="D572" s="754" t="s">
        <v>1043</v>
      </c>
      <c r="E572" s="741" t="s">
        <v>41</v>
      </c>
      <c r="F572" s="599" t="s">
        <v>1044</v>
      </c>
      <c r="G572" s="590">
        <v>201</v>
      </c>
      <c r="H572" s="267">
        <v>17</v>
      </c>
      <c r="I572" s="268">
        <v>442</v>
      </c>
      <c r="J572" s="362">
        <v>0</v>
      </c>
      <c r="K572" s="341">
        <v>129231.83</v>
      </c>
      <c r="L572" s="220">
        <f t="shared" si="144"/>
        <v>0</v>
      </c>
      <c r="M572" s="153"/>
      <c r="N572" s="77"/>
      <c r="O572" s="73">
        <f>ROUND(J572/12*AH$5,0)</f>
        <v>0</v>
      </c>
      <c r="P572" s="76"/>
      <c r="Q572" s="76"/>
      <c r="R572" s="77">
        <f t="shared" si="132"/>
        <v>0</v>
      </c>
      <c r="S572" s="73">
        <f t="shared" si="146"/>
        <v>0</v>
      </c>
      <c r="T572" s="76"/>
      <c r="U572" s="350">
        <f>ROUND(T572*$K572,2)</f>
        <v>0</v>
      </c>
      <c r="V572" s="76"/>
      <c r="W572" s="77">
        <f>ROUND(V572*$K572,2)</f>
        <v>0</v>
      </c>
      <c r="X572" s="76"/>
      <c r="Y572" s="77">
        <f>ROUND(X572*$K572,2)</f>
        <v>0</v>
      </c>
      <c r="Z572" s="73">
        <f t="shared" si="147"/>
        <v>0</v>
      </c>
      <c r="AA572" s="73">
        <f t="shared" si="148"/>
        <v>0</v>
      </c>
      <c r="AB572" s="76"/>
      <c r="AC572" s="350">
        <f>ROUND(AB572*$K572,2)</f>
        <v>0</v>
      </c>
      <c r="AD572" s="76"/>
      <c r="AE572" s="77"/>
      <c r="AF572" s="76"/>
      <c r="AG572" s="77"/>
      <c r="AH572" s="67"/>
      <c r="AI572" s="586"/>
    </row>
    <row r="573" spans="1:35" s="17" customFormat="1" ht="67.5" hidden="1" customHeight="1" x14ac:dyDescent="0.25">
      <c r="A573" s="747"/>
      <c r="B573" s="751"/>
      <c r="C573" s="742"/>
      <c r="D573" s="755"/>
      <c r="E573" s="756"/>
      <c r="F573" s="129" t="s">
        <v>1045</v>
      </c>
      <c r="G573" s="70">
        <v>201</v>
      </c>
      <c r="H573" s="71">
        <v>16</v>
      </c>
      <c r="I573" s="72">
        <v>443</v>
      </c>
      <c r="J573" s="73">
        <v>0</v>
      </c>
      <c r="K573" s="81">
        <v>129231.83</v>
      </c>
      <c r="L573" s="75">
        <f t="shared" si="144"/>
        <v>0</v>
      </c>
      <c r="M573" s="76"/>
      <c r="N573" s="77"/>
      <c r="O573" s="73">
        <f t="shared" si="145"/>
        <v>0</v>
      </c>
      <c r="P573" s="76"/>
      <c r="Q573" s="76"/>
      <c r="R573" s="77">
        <f t="shared" si="132"/>
        <v>0</v>
      </c>
      <c r="S573" s="76">
        <f t="shared" ref="S573:S588" si="149">J573-P573</f>
        <v>0</v>
      </c>
      <c r="T573" s="76"/>
      <c r="U573" s="78"/>
      <c r="V573" s="76"/>
      <c r="W573" s="78"/>
      <c r="X573" s="76"/>
      <c r="Y573" s="78"/>
      <c r="Z573" s="73">
        <f t="shared" si="147"/>
        <v>0</v>
      </c>
      <c r="AA573" s="73">
        <f t="shared" si="148"/>
        <v>0</v>
      </c>
      <c r="AB573" s="76"/>
      <c r="AC573" s="77"/>
      <c r="AD573" s="76"/>
      <c r="AE573" s="77"/>
      <c r="AF573" s="76"/>
      <c r="AG573" s="77"/>
    </row>
    <row r="574" spans="1:35" ht="51.75" customHeight="1" x14ac:dyDescent="0.35">
      <c r="A574" s="746"/>
      <c r="B574" s="750"/>
      <c r="C574" s="150" t="s">
        <v>1046</v>
      </c>
      <c r="D574" s="588" t="s">
        <v>1047</v>
      </c>
      <c r="E574" s="128" t="s">
        <v>41</v>
      </c>
      <c r="F574" s="599" t="s">
        <v>1048</v>
      </c>
      <c r="G574" s="590">
        <v>201</v>
      </c>
      <c r="H574" s="267">
        <v>15</v>
      </c>
      <c r="I574" s="268">
        <v>444</v>
      </c>
      <c r="J574" s="151">
        <v>0</v>
      </c>
      <c r="K574" s="341">
        <v>129231.83</v>
      </c>
      <c r="L574" s="152">
        <f t="shared" si="144"/>
        <v>0</v>
      </c>
      <c r="M574" s="153">
        <v>0</v>
      </c>
      <c r="N574" s="77"/>
      <c r="O574" s="73">
        <f t="shared" si="145"/>
        <v>0</v>
      </c>
      <c r="P574" s="76"/>
      <c r="Q574" s="349"/>
      <c r="R574" s="350">
        <f t="shared" si="132"/>
        <v>0</v>
      </c>
      <c r="S574" s="73">
        <f>P574-M574</f>
        <v>0</v>
      </c>
      <c r="T574" s="349"/>
      <c r="U574" s="352"/>
      <c r="V574" s="349"/>
      <c r="W574" s="350">
        <f>ROUND(V574*$K574,2)</f>
        <v>0</v>
      </c>
      <c r="X574" s="349"/>
      <c r="Y574" s="350">
        <f>ROUND(X574*$K574,2)</f>
        <v>0</v>
      </c>
      <c r="Z574" s="351">
        <f t="shared" si="147"/>
        <v>0</v>
      </c>
      <c r="AA574" s="351">
        <f t="shared" si="148"/>
        <v>0</v>
      </c>
      <c r="AB574" s="76"/>
      <c r="AC574" s="350">
        <f>ROUND(AB574*$K574,2)</f>
        <v>0</v>
      </c>
      <c r="AD574" s="76"/>
      <c r="AE574" s="73"/>
      <c r="AF574" s="73"/>
      <c r="AG574" s="73"/>
      <c r="AH574" s="67"/>
      <c r="AI574" s="586"/>
    </row>
    <row r="575" spans="1:35" s="17" customFormat="1" ht="273" hidden="1" x14ac:dyDescent="0.25">
      <c r="A575" s="747"/>
      <c r="B575" s="751"/>
      <c r="C575" s="128" t="s">
        <v>1049</v>
      </c>
      <c r="D575" s="90" t="s">
        <v>1050</v>
      </c>
      <c r="E575" s="91" t="s">
        <v>41</v>
      </c>
      <c r="F575" s="129" t="s">
        <v>1051</v>
      </c>
      <c r="G575" s="70">
        <v>201</v>
      </c>
      <c r="H575" s="71">
        <v>14</v>
      </c>
      <c r="I575" s="72">
        <v>445</v>
      </c>
      <c r="J575" s="73">
        <v>0</v>
      </c>
      <c r="K575" s="81">
        <v>129231.83</v>
      </c>
      <c r="L575" s="75">
        <f t="shared" si="144"/>
        <v>0</v>
      </c>
      <c r="M575" s="76"/>
      <c r="N575" s="77"/>
      <c r="O575" s="73">
        <f t="shared" si="145"/>
        <v>0</v>
      </c>
      <c r="P575" s="76"/>
      <c r="Q575" s="76"/>
      <c r="R575" s="77">
        <f t="shared" si="132"/>
        <v>0</v>
      </c>
      <c r="S575" s="76">
        <f t="shared" si="149"/>
        <v>0</v>
      </c>
      <c r="T575" s="76"/>
      <c r="U575" s="78"/>
      <c r="V575" s="76"/>
      <c r="W575" s="78"/>
      <c r="X575" s="76"/>
      <c r="Y575" s="78"/>
      <c r="Z575" s="73">
        <f t="shared" si="147"/>
        <v>0</v>
      </c>
      <c r="AA575" s="73">
        <f t="shared" si="148"/>
        <v>0</v>
      </c>
      <c r="AB575" s="76"/>
      <c r="AC575" s="77"/>
      <c r="AD575" s="76"/>
      <c r="AE575" s="77"/>
      <c r="AF575" s="76"/>
      <c r="AG575" s="77"/>
    </row>
    <row r="576" spans="1:35" s="17" customFormat="1" ht="253.5" hidden="1" x14ac:dyDescent="0.35">
      <c r="A576" s="747"/>
      <c r="B576" s="752"/>
      <c r="C576" s="363" t="s">
        <v>1052</v>
      </c>
      <c r="D576" s="364" t="s">
        <v>1053</v>
      </c>
      <c r="E576" s="365" t="s">
        <v>41</v>
      </c>
      <c r="F576" s="366" t="s">
        <v>1054</v>
      </c>
      <c r="G576" s="336">
        <v>201</v>
      </c>
      <c r="H576" s="337">
        <v>6</v>
      </c>
      <c r="I576" s="338">
        <v>546</v>
      </c>
      <c r="J576" s="73">
        <v>0</v>
      </c>
      <c r="K576" s="341">
        <v>129231.83</v>
      </c>
      <c r="L576" s="75">
        <f t="shared" si="144"/>
        <v>0</v>
      </c>
      <c r="M576" s="76"/>
      <c r="N576" s="77"/>
      <c r="O576" s="73">
        <f t="shared" si="145"/>
        <v>0</v>
      </c>
      <c r="P576" s="76"/>
      <c r="Q576" s="76"/>
      <c r="R576" s="77">
        <f t="shared" si="132"/>
        <v>0</v>
      </c>
      <c r="S576" s="76">
        <f t="shared" si="149"/>
        <v>0</v>
      </c>
      <c r="T576" s="76"/>
      <c r="U576" s="78"/>
      <c r="V576" s="76"/>
      <c r="W576" s="78"/>
      <c r="X576" s="76"/>
      <c r="Y576" s="78"/>
      <c r="Z576" s="73">
        <f t="shared" si="147"/>
        <v>0</v>
      </c>
      <c r="AA576" s="73">
        <f t="shared" si="148"/>
        <v>0</v>
      </c>
      <c r="AB576" s="76"/>
      <c r="AC576" s="77"/>
      <c r="AD576" s="76"/>
      <c r="AE576" s="77"/>
      <c r="AF576" s="76"/>
      <c r="AG576" s="77"/>
      <c r="AH576" s="21"/>
      <c r="AI576" s="21"/>
    </row>
    <row r="577" spans="1:35" s="17" customFormat="1" ht="136.5" hidden="1" x14ac:dyDescent="0.35">
      <c r="A577" s="747"/>
      <c r="B577" s="736" t="s">
        <v>1055</v>
      </c>
      <c r="C577" s="128" t="s">
        <v>1056</v>
      </c>
      <c r="D577" s="90" t="s">
        <v>1057</v>
      </c>
      <c r="E577" s="91" t="s">
        <v>41</v>
      </c>
      <c r="F577" s="129" t="s">
        <v>1058</v>
      </c>
      <c r="G577" s="70">
        <v>200</v>
      </c>
      <c r="H577" s="71">
        <v>13</v>
      </c>
      <c r="I577" s="72">
        <v>446</v>
      </c>
      <c r="J577" s="73">
        <v>0</v>
      </c>
      <c r="K577" s="81">
        <v>129231.83</v>
      </c>
      <c r="L577" s="75">
        <f t="shared" si="144"/>
        <v>0</v>
      </c>
      <c r="M577" s="76"/>
      <c r="N577" s="77"/>
      <c r="O577" s="73">
        <f t="shared" si="145"/>
        <v>0</v>
      </c>
      <c r="P577" s="76"/>
      <c r="Q577" s="76"/>
      <c r="R577" s="77">
        <f t="shared" si="132"/>
        <v>0</v>
      </c>
      <c r="S577" s="76">
        <f t="shared" si="149"/>
        <v>0</v>
      </c>
      <c r="T577" s="76"/>
      <c r="U577" s="78"/>
      <c r="V577" s="76"/>
      <c r="W577" s="78"/>
      <c r="X577" s="76"/>
      <c r="Y577" s="78"/>
      <c r="Z577" s="73">
        <f t="shared" si="147"/>
        <v>0</v>
      </c>
      <c r="AA577" s="73">
        <f t="shared" si="148"/>
        <v>0</v>
      </c>
      <c r="AB577" s="76"/>
      <c r="AC577" s="77"/>
      <c r="AD577" s="76"/>
      <c r="AE577" s="77"/>
      <c r="AF577" s="76"/>
      <c r="AG577" s="77"/>
      <c r="AH577" s="21"/>
      <c r="AI577" s="21"/>
    </row>
    <row r="578" spans="1:35" s="17" customFormat="1" ht="58.5" hidden="1" x14ac:dyDescent="0.35">
      <c r="A578" s="747"/>
      <c r="B578" s="757"/>
      <c r="C578" s="741" t="s">
        <v>1059</v>
      </c>
      <c r="D578" s="90" t="s">
        <v>1060</v>
      </c>
      <c r="E578" s="91" t="s">
        <v>41</v>
      </c>
      <c r="F578" s="129" t="s">
        <v>1061</v>
      </c>
      <c r="G578" s="70">
        <v>200</v>
      </c>
      <c r="H578" s="71">
        <v>12</v>
      </c>
      <c r="I578" s="72">
        <v>447</v>
      </c>
      <c r="J578" s="73">
        <v>0</v>
      </c>
      <c r="K578" s="81">
        <v>129231.83</v>
      </c>
      <c r="L578" s="75">
        <f t="shared" si="144"/>
        <v>0</v>
      </c>
      <c r="M578" s="76"/>
      <c r="N578" s="77"/>
      <c r="O578" s="73">
        <f t="shared" si="145"/>
        <v>0</v>
      </c>
      <c r="P578" s="76"/>
      <c r="Q578" s="76"/>
      <c r="R578" s="77">
        <f t="shared" si="132"/>
        <v>0</v>
      </c>
      <c r="S578" s="76">
        <f t="shared" si="149"/>
        <v>0</v>
      </c>
      <c r="T578" s="76"/>
      <c r="U578" s="78"/>
      <c r="V578" s="76"/>
      <c r="W578" s="78"/>
      <c r="X578" s="76"/>
      <c r="Y578" s="78"/>
      <c r="Z578" s="73">
        <f t="shared" si="147"/>
        <v>0</v>
      </c>
      <c r="AA578" s="73">
        <f t="shared" si="148"/>
        <v>0</v>
      </c>
      <c r="AB578" s="76"/>
      <c r="AC578" s="77"/>
      <c r="AD578" s="76"/>
      <c r="AE578" s="77"/>
      <c r="AF578" s="76"/>
      <c r="AG578" s="77"/>
      <c r="AH578" s="21"/>
      <c r="AI578" s="21"/>
    </row>
    <row r="579" spans="1:35" s="17" customFormat="1" ht="58.5" hidden="1" x14ac:dyDescent="0.35">
      <c r="A579" s="747"/>
      <c r="B579" s="758"/>
      <c r="C579" s="742"/>
      <c r="D579" s="90" t="s">
        <v>1062</v>
      </c>
      <c r="E579" s="91" t="s">
        <v>41</v>
      </c>
      <c r="F579" s="129" t="s">
        <v>1063</v>
      </c>
      <c r="G579" s="70">
        <v>200</v>
      </c>
      <c r="H579" s="71">
        <v>11</v>
      </c>
      <c r="I579" s="72">
        <v>448</v>
      </c>
      <c r="J579" s="73">
        <v>0</v>
      </c>
      <c r="K579" s="81">
        <v>129231.83</v>
      </c>
      <c r="L579" s="75">
        <f t="shared" si="144"/>
        <v>0</v>
      </c>
      <c r="M579" s="76"/>
      <c r="N579" s="77"/>
      <c r="O579" s="73">
        <f t="shared" si="145"/>
        <v>0</v>
      </c>
      <c r="P579" s="76"/>
      <c r="Q579" s="76"/>
      <c r="R579" s="77">
        <f t="shared" si="132"/>
        <v>0</v>
      </c>
      <c r="S579" s="76">
        <f t="shared" si="149"/>
        <v>0</v>
      </c>
      <c r="T579" s="76"/>
      <c r="U579" s="78"/>
      <c r="V579" s="76"/>
      <c r="W579" s="78"/>
      <c r="X579" s="76"/>
      <c r="Y579" s="78"/>
      <c r="Z579" s="73">
        <f t="shared" si="147"/>
        <v>0</v>
      </c>
      <c r="AA579" s="73">
        <f t="shared" si="148"/>
        <v>0</v>
      </c>
      <c r="AB579" s="76"/>
      <c r="AC579" s="77"/>
      <c r="AD579" s="76"/>
      <c r="AE579" s="77"/>
      <c r="AF579" s="76"/>
      <c r="AG579" s="77"/>
      <c r="AH579" s="21"/>
      <c r="AI579" s="21"/>
    </row>
    <row r="580" spans="1:35" ht="51.75" customHeight="1" x14ac:dyDescent="0.35">
      <c r="A580" s="746"/>
      <c r="B580" s="645" t="s">
        <v>1064</v>
      </c>
      <c r="C580" s="150" t="s">
        <v>1065</v>
      </c>
      <c r="D580" s="588" t="s">
        <v>1066</v>
      </c>
      <c r="E580" s="128" t="s">
        <v>41</v>
      </c>
      <c r="F580" s="599" t="s">
        <v>1067</v>
      </c>
      <c r="G580" s="590">
        <v>203</v>
      </c>
      <c r="H580" s="267">
        <v>10</v>
      </c>
      <c r="I580" s="268">
        <v>449</v>
      </c>
      <c r="J580" s="348">
        <v>4</v>
      </c>
      <c r="K580" s="341">
        <v>129231.83</v>
      </c>
      <c r="L580" s="152">
        <f t="shared" si="144"/>
        <v>516927.32</v>
      </c>
      <c r="M580" s="153">
        <v>4</v>
      </c>
      <c r="N580" s="77"/>
      <c r="O580" s="73">
        <f>ROUND(J580/12*AH$5,0)+3</f>
        <v>4</v>
      </c>
      <c r="P580" s="76">
        <v>4</v>
      </c>
      <c r="Q580" s="349"/>
      <c r="R580" s="350">
        <f t="shared" si="132"/>
        <v>100</v>
      </c>
      <c r="S580" s="73">
        <f>P580-M580</f>
        <v>0</v>
      </c>
      <c r="T580" s="349"/>
      <c r="U580" s="350">
        <f>ROUND(T580*$K580,2)</f>
        <v>0</v>
      </c>
      <c r="V580" s="349"/>
      <c r="W580" s="350">
        <f>ROUND(V580*$K580,2)</f>
        <v>0</v>
      </c>
      <c r="X580" s="349"/>
      <c r="Y580" s="350">
        <f>ROUND(X580*$K580,2)</f>
        <v>0</v>
      </c>
      <c r="Z580" s="351">
        <f t="shared" si="147"/>
        <v>0</v>
      </c>
      <c r="AA580" s="351">
        <f t="shared" si="148"/>
        <v>0</v>
      </c>
      <c r="AB580" s="349"/>
      <c r="AC580" s="350">
        <f>ROUND(AB580*$K580,2)</f>
        <v>0</v>
      </c>
      <c r="AD580" s="76"/>
      <c r="AE580" s="73"/>
      <c r="AF580" s="73"/>
      <c r="AG580" s="73"/>
      <c r="AH580" s="67"/>
    </row>
    <row r="581" spans="1:35" s="17" customFormat="1" ht="52.5" hidden="1" customHeight="1" x14ac:dyDescent="0.35">
      <c r="A581" s="747"/>
      <c r="B581" s="759" t="s">
        <v>1064</v>
      </c>
      <c r="C581" s="367" t="s">
        <v>1068</v>
      </c>
      <c r="D581" s="90" t="s">
        <v>1069</v>
      </c>
      <c r="E581" s="91" t="s">
        <v>41</v>
      </c>
      <c r="F581" s="129" t="s">
        <v>1067</v>
      </c>
      <c r="G581" s="70">
        <v>203</v>
      </c>
      <c r="H581" s="71">
        <v>10</v>
      </c>
      <c r="I581" s="72">
        <v>450</v>
      </c>
      <c r="J581" s="73">
        <v>0</v>
      </c>
      <c r="K581" s="81">
        <v>129231.83</v>
      </c>
      <c r="L581" s="75">
        <f t="shared" si="144"/>
        <v>0</v>
      </c>
      <c r="M581" s="76"/>
      <c r="N581" s="77"/>
      <c r="O581" s="73">
        <f t="shared" si="145"/>
        <v>0</v>
      </c>
      <c r="P581" s="76"/>
      <c r="Q581" s="76"/>
      <c r="R581" s="77">
        <f t="shared" si="132"/>
        <v>0</v>
      </c>
      <c r="S581" s="76">
        <f t="shared" si="149"/>
        <v>0</v>
      </c>
      <c r="T581" s="76"/>
      <c r="U581" s="78"/>
      <c r="V581" s="76"/>
      <c r="W581" s="78"/>
      <c r="X581" s="76"/>
      <c r="Y581" s="78"/>
      <c r="Z581" s="73">
        <f t="shared" si="147"/>
        <v>0</v>
      </c>
      <c r="AA581" s="73">
        <f t="shared" si="148"/>
        <v>0</v>
      </c>
      <c r="AB581" s="76"/>
      <c r="AC581" s="77"/>
      <c r="AD581" s="76"/>
      <c r="AE581" s="77"/>
      <c r="AF581" s="76"/>
      <c r="AG581" s="77"/>
      <c r="AH581" s="21"/>
      <c r="AI581" s="21"/>
    </row>
    <row r="582" spans="1:35" s="17" customFormat="1" ht="52.5" hidden="1" customHeight="1" x14ac:dyDescent="0.35">
      <c r="A582" s="747"/>
      <c r="B582" s="760"/>
      <c r="C582" s="365" t="s">
        <v>1070</v>
      </c>
      <c r="D582" s="364" t="s">
        <v>1071</v>
      </c>
      <c r="E582" s="364" t="s">
        <v>1072</v>
      </c>
      <c r="F582" s="366" t="s">
        <v>1073</v>
      </c>
      <c r="G582" s="336">
        <v>203</v>
      </c>
      <c r="H582" s="337">
        <v>8</v>
      </c>
      <c r="I582" s="338">
        <v>544</v>
      </c>
      <c r="J582" s="73">
        <v>0</v>
      </c>
      <c r="K582" s="341">
        <v>129231.83</v>
      </c>
      <c r="L582" s="75">
        <f t="shared" si="144"/>
        <v>0</v>
      </c>
      <c r="M582" s="76"/>
      <c r="N582" s="77"/>
      <c r="O582" s="73">
        <f t="shared" si="145"/>
        <v>0</v>
      </c>
      <c r="P582" s="76"/>
      <c r="Q582" s="76"/>
      <c r="R582" s="77">
        <f t="shared" si="132"/>
        <v>0</v>
      </c>
      <c r="S582" s="76">
        <f t="shared" si="149"/>
        <v>0</v>
      </c>
      <c r="T582" s="76"/>
      <c r="U582" s="78"/>
      <c r="V582" s="76"/>
      <c r="W582" s="78"/>
      <c r="X582" s="76"/>
      <c r="Y582" s="78"/>
      <c r="Z582" s="73">
        <f t="shared" si="147"/>
        <v>0</v>
      </c>
      <c r="AA582" s="73">
        <f t="shared" si="148"/>
        <v>0</v>
      </c>
      <c r="AB582" s="76"/>
      <c r="AC582" s="77"/>
      <c r="AD582" s="76"/>
      <c r="AE582" s="77"/>
      <c r="AF582" s="76"/>
      <c r="AG582" s="77"/>
      <c r="AH582" s="21"/>
      <c r="AI582" s="21"/>
    </row>
    <row r="583" spans="1:35" s="17" customFormat="1" ht="52.5" hidden="1" customHeight="1" x14ac:dyDescent="0.35">
      <c r="A583" s="748"/>
      <c r="B583" s="761"/>
      <c r="C583" s="365" t="s">
        <v>1074</v>
      </c>
      <c r="D583" s="364" t="s">
        <v>1075</v>
      </c>
      <c r="E583" s="364" t="s">
        <v>41</v>
      </c>
      <c r="F583" s="366" t="s">
        <v>1076</v>
      </c>
      <c r="G583" s="336">
        <v>203</v>
      </c>
      <c r="H583" s="337">
        <v>7</v>
      </c>
      <c r="I583" s="338">
        <v>545</v>
      </c>
      <c r="J583" s="73">
        <v>0</v>
      </c>
      <c r="K583" s="341">
        <v>129231.83</v>
      </c>
      <c r="L583" s="75">
        <f t="shared" si="144"/>
        <v>0</v>
      </c>
      <c r="M583" s="76"/>
      <c r="N583" s="77"/>
      <c r="O583" s="73">
        <f t="shared" si="145"/>
        <v>0</v>
      </c>
      <c r="P583" s="76"/>
      <c r="Q583" s="76"/>
      <c r="R583" s="77">
        <f t="shared" si="132"/>
        <v>0</v>
      </c>
      <c r="S583" s="76">
        <f t="shared" si="149"/>
        <v>0</v>
      </c>
      <c r="T583" s="76"/>
      <c r="U583" s="78"/>
      <c r="V583" s="76"/>
      <c r="W583" s="78"/>
      <c r="X583" s="76"/>
      <c r="Y583" s="78"/>
      <c r="Z583" s="73">
        <f t="shared" si="147"/>
        <v>0</v>
      </c>
      <c r="AA583" s="73">
        <f t="shared" si="148"/>
        <v>0</v>
      </c>
      <c r="AB583" s="76"/>
      <c r="AC583" s="77"/>
      <c r="AD583" s="76"/>
      <c r="AE583" s="77"/>
      <c r="AF583" s="76"/>
      <c r="AG583" s="77"/>
      <c r="AH583" s="21"/>
      <c r="AI583" s="21"/>
    </row>
    <row r="584" spans="1:35" s="17" customFormat="1" ht="25.5" hidden="1" x14ac:dyDescent="0.35">
      <c r="A584" s="159" t="s">
        <v>1077</v>
      </c>
      <c r="B584" s="188"/>
      <c r="C584" s="189"/>
      <c r="D584" s="189"/>
      <c r="E584" s="189"/>
      <c r="F584" s="190"/>
      <c r="G584" s="159"/>
      <c r="H584" s="191"/>
      <c r="I584" s="192"/>
      <c r="J584" s="136"/>
      <c r="K584" s="137"/>
      <c r="L584" s="138"/>
      <c r="M584" s="138"/>
      <c r="N584" s="138"/>
      <c r="O584" s="138"/>
      <c r="P584" s="138"/>
      <c r="Q584" s="138"/>
      <c r="R584" s="138">
        <f t="shared" si="132"/>
        <v>0</v>
      </c>
      <c r="S584" s="138"/>
      <c r="T584" s="138"/>
      <c r="U584" s="138"/>
      <c r="V584" s="138"/>
      <c r="W584" s="138"/>
      <c r="X584" s="138"/>
      <c r="Y584" s="138"/>
      <c r="Z584" s="274"/>
      <c r="AA584" s="274"/>
      <c r="AB584" s="138"/>
      <c r="AC584" s="138"/>
      <c r="AD584" s="138"/>
      <c r="AE584" s="138"/>
      <c r="AF584" s="138"/>
      <c r="AG584" s="138"/>
      <c r="AH584" s="21"/>
      <c r="AI584" s="21"/>
    </row>
    <row r="585" spans="1:35" ht="25.5" x14ac:dyDescent="0.35">
      <c r="A585" s="591" t="s">
        <v>1078</v>
      </c>
      <c r="B585" s="592"/>
      <c r="C585" s="592"/>
      <c r="D585" s="593"/>
      <c r="E585" s="593"/>
      <c r="F585" s="594"/>
      <c r="G585" s="591"/>
      <c r="H585" s="595"/>
      <c r="I585" s="596"/>
      <c r="J585" s="354">
        <v>12</v>
      </c>
      <c r="K585" s="58"/>
      <c r="L585" s="597">
        <f t="shared" ref="L585:AC585" si="150">SUM(L586:L589)</f>
        <v>2352760.2000000002</v>
      </c>
      <c r="M585" s="275">
        <f t="shared" si="150"/>
        <v>9</v>
      </c>
      <c r="N585" s="61">
        <f t="shared" si="150"/>
        <v>0</v>
      </c>
      <c r="O585" s="355">
        <f t="shared" si="150"/>
        <v>8</v>
      </c>
      <c r="P585" s="356">
        <f t="shared" si="150"/>
        <v>12</v>
      </c>
      <c r="Q585" s="356">
        <f t="shared" si="150"/>
        <v>0</v>
      </c>
      <c r="R585" s="357">
        <f t="shared" si="132"/>
        <v>150</v>
      </c>
      <c r="S585" s="356">
        <f t="shared" si="150"/>
        <v>3</v>
      </c>
      <c r="T585" s="356">
        <f t="shared" ref="T585:Y585" si="151">SUM(T586:T589)</f>
        <v>0</v>
      </c>
      <c r="U585" s="358">
        <f t="shared" si="151"/>
        <v>0</v>
      </c>
      <c r="V585" s="356">
        <f t="shared" si="151"/>
        <v>0</v>
      </c>
      <c r="W585" s="358">
        <f t="shared" si="151"/>
        <v>0</v>
      </c>
      <c r="X585" s="356">
        <f t="shared" si="151"/>
        <v>0</v>
      </c>
      <c r="Y585" s="358">
        <f t="shared" si="151"/>
        <v>0</v>
      </c>
      <c r="Z585" s="359">
        <f t="shared" si="150"/>
        <v>4</v>
      </c>
      <c r="AA585" s="359">
        <f>SUM(AA586:AA589)</f>
        <v>0</v>
      </c>
      <c r="AB585" s="360">
        <f t="shared" si="150"/>
        <v>0</v>
      </c>
      <c r="AC585" s="361">
        <f t="shared" si="150"/>
        <v>0</v>
      </c>
      <c r="AD585" s="126">
        <f>SUM(AD586:AD589)</f>
        <v>0</v>
      </c>
      <c r="AE585" s="126">
        <f>SUM(AE586:AE589)</f>
        <v>3</v>
      </c>
      <c r="AF585" s="126">
        <f>SUM(AF586:AF589)</f>
        <v>-2</v>
      </c>
      <c r="AG585" s="126">
        <f>SUM(AG586:AG589)</f>
        <v>-1</v>
      </c>
      <c r="AH585" s="67"/>
    </row>
    <row r="586" spans="1:35" s="17" customFormat="1" ht="75.75" hidden="1" customHeight="1" x14ac:dyDescent="0.35">
      <c r="A586" s="734" t="s">
        <v>1079</v>
      </c>
      <c r="B586" s="736" t="s">
        <v>1080</v>
      </c>
      <c r="C586" s="91" t="s">
        <v>1081</v>
      </c>
      <c r="D586" s="90" t="s">
        <v>1082</v>
      </c>
      <c r="E586" s="91" t="s">
        <v>104</v>
      </c>
      <c r="F586" s="129" t="s">
        <v>1083</v>
      </c>
      <c r="G586" s="70">
        <v>212</v>
      </c>
      <c r="H586" s="368">
        <v>9</v>
      </c>
      <c r="I586" s="369">
        <v>529</v>
      </c>
      <c r="J586" s="73">
        <v>0</v>
      </c>
      <c r="K586" s="74">
        <v>196063.35</v>
      </c>
      <c r="L586" s="75">
        <f>ROUND(J586*$K586,2)</f>
        <v>0</v>
      </c>
      <c r="M586" s="76"/>
      <c r="N586" s="77"/>
      <c r="O586" s="73">
        <f>ROUND(J586/12*AH$5,0)</f>
        <v>0</v>
      </c>
      <c r="P586" s="76"/>
      <c r="Q586" s="76"/>
      <c r="R586" s="77">
        <f t="shared" si="132"/>
        <v>0</v>
      </c>
      <c r="S586" s="76">
        <f t="shared" si="149"/>
        <v>0</v>
      </c>
      <c r="T586" s="76"/>
      <c r="U586" s="78"/>
      <c r="V586" s="76"/>
      <c r="W586" s="78"/>
      <c r="X586" s="76"/>
      <c r="Y586" s="78"/>
      <c r="Z586" s="73">
        <f>P586-O586</f>
        <v>0</v>
      </c>
      <c r="AA586" s="73">
        <f>P586-J586</f>
        <v>0</v>
      </c>
      <c r="AB586" s="76"/>
      <c r="AC586" s="77"/>
      <c r="AD586" s="76"/>
      <c r="AE586" s="77"/>
      <c r="AF586" s="76"/>
      <c r="AG586" s="77"/>
      <c r="AH586" s="21"/>
      <c r="AI586" s="21"/>
    </row>
    <row r="587" spans="1:35" ht="75.75" customHeight="1" x14ac:dyDescent="0.35">
      <c r="A587" s="735"/>
      <c r="B587" s="737"/>
      <c r="C587" s="150" t="s">
        <v>1084</v>
      </c>
      <c r="D587" s="588" t="s">
        <v>1085</v>
      </c>
      <c r="E587" s="128" t="s">
        <v>104</v>
      </c>
      <c r="F587" s="599" t="s">
        <v>1086</v>
      </c>
      <c r="G587" s="590">
        <v>212</v>
      </c>
      <c r="H587" s="267">
        <v>1097</v>
      </c>
      <c r="I587" s="268">
        <v>530</v>
      </c>
      <c r="J587" s="348">
        <v>12</v>
      </c>
      <c r="K587" s="341">
        <v>196063.35</v>
      </c>
      <c r="L587" s="152">
        <f>ROUND(J587*$K587,2)</f>
        <v>2352760.2000000002</v>
      </c>
      <c r="M587" s="153">
        <v>9</v>
      </c>
      <c r="N587" s="77"/>
      <c r="O587" s="73">
        <f>ROUND(J587/12*AH$5,0)+4</f>
        <v>8</v>
      </c>
      <c r="P587" s="225">
        <v>12</v>
      </c>
      <c r="Q587" s="349"/>
      <c r="R587" s="350">
        <f t="shared" si="132"/>
        <v>150</v>
      </c>
      <c r="S587" s="73">
        <f>P587-M587</f>
        <v>3</v>
      </c>
      <c r="T587" s="349"/>
      <c r="U587" s="352"/>
      <c r="V587" s="76"/>
      <c r="W587" s="77">
        <f>ROUND(V587*$K587,2)</f>
        <v>0</v>
      </c>
      <c r="X587" s="76"/>
      <c r="Y587" s="77">
        <f>ROUND(X587*$K587,2)</f>
        <v>0</v>
      </c>
      <c r="Z587" s="351">
        <f>P587-O587</f>
        <v>4</v>
      </c>
      <c r="AA587" s="351">
        <f>P587-J587</f>
        <v>0</v>
      </c>
      <c r="AB587" s="349"/>
      <c r="AC587" s="350">
        <f>ROUND(AB587*$K587,2)</f>
        <v>0</v>
      </c>
      <c r="AD587" s="76"/>
      <c r="AE587" s="73">
        <v>3</v>
      </c>
      <c r="AF587" s="73">
        <v>-2</v>
      </c>
      <c r="AG587" s="73">
        <v>-1</v>
      </c>
      <c r="AH587" s="67"/>
    </row>
    <row r="588" spans="1:35" s="17" customFormat="1" ht="75.75" hidden="1" customHeight="1" x14ac:dyDescent="0.35">
      <c r="A588" s="734" t="s">
        <v>1087</v>
      </c>
      <c r="B588" s="739" t="s">
        <v>1088</v>
      </c>
      <c r="C588" s="741" t="s">
        <v>1089</v>
      </c>
      <c r="D588" s="90" t="s">
        <v>1090</v>
      </c>
      <c r="E588" s="91" t="s">
        <v>41</v>
      </c>
      <c r="F588" s="129" t="s">
        <v>1091</v>
      </c>
      <c r="G588" s="70">
        <v>180</v>
      </c>
      <c r="H588" s="71">
        <v>1096</v>
      </c>
      <c r="I588" s="72">
        <v>519</v>
      </c>
      <c r="J588" s="73">
        <v>0</v>
      </c>
      <c r="K588" s="74">
        <v>107272.28</v>
      </c>
      <c r="L588" s="75">
        <f>ROUND(J588*$K588,2)</f>
        <v>0</v>
      </c>
      <c r="M588" s="76"/>
      <c r="N588" s="77"/>
      <c r="O588" s="73">
        <f>ROUND(J588/12*AH$5,0)</f>
        <v>0</v>
      </c>
      <c r="P588" s="76"/>
      <c r="Q588" s="76"/>
      <c r="R588" s="77">
        <f t="shared" si="132"/>
        <v>0</v>
      </c>
      <c r="S588" s="76">
        <f t="shared" si="149"/>
        <v>0</v>
      </c>
      <c r="T588" s="76"/>
      <c r="U588" s="78"/>
      <c r="V588" s="76"/>
      <c r="W588" s="78"/>
      <c r="X588" s="76"/>
      <c r="Y588" s="78"/>
      <c r="Z588" s="73">
        <f>P588-O588</f>
        <v>0</v>
      </c>
      <c r="AA588" s="73">
        <f>P588-J588</f>
        <v>0</v>
      </c>
      <c r="AB588" s="76"/>
      <c r="AC588" s="77"/>
      <c r="AD588" s="76"/>
      <c r="AE588" s="77"/>
      <c r="AF588" s="76"/>
      <c r="AG588" s="77"/>
      <c r="AH588" s="21"/>
      <c r="AI588" s="21"/>
    </row>
    <row r="589" spans="1:35" s="17" customFormat="1" ht="75.75" hidden="1" customHeight="1" x14ac:dyDescent="0.35">
      <c r="A589" s="738"/>
      <c r="B589" s="740"/>
      <c r="C589" s="742"/>
      <c r="D589" s="90" t="s">
        <v>1092</v>
      </c>
      <c r="E589" s="91" t="s">
        <v>41</v>
      </c>
      <c r="F589" s="129" t="s">
        <v>1093</v>
      </c>
      <c r="G589" s="70">
        <v>180</v>
      </c>
      <c r="H589" s="71">
        <v>1095</v>
      </c>
      <c r="I589" s="72">
        <v>520</v>
      </c>
      <c r="J589" s="73">
        <v>0</v>
      </c>
      <c r="K589" s="81">
        <v>107272.28</v>
      </c>
      <c r="L589" s="75">
        <f>ROUND(J589*$K589,2)</f>
        <v>0</v>
      </c>
      <c r="M589" s="76"/>
      <c r="N589" s="77"/>
      <c r="O589" s="73">
        <f>ROUND(J589/12*AH$5,0)</f>
        <v>0</v>
      </c>
      <c r="P589" s="76"/>
      <c r="Q589" s="76"/>
      <c r="R589" s="77">
        <f t="shared" si="132"/>
        <v>0</v>
      </c>
      <c r="S589" s="76">
        <f>J589-P589</f>
        <v>0</v>
      </c>
      <c r="T589" s="76"/>
      <c r="U589" s="78"/>
      <c r="V589" s="76"/>
      <c r="W589" s="78"/>
      <c r="X589" s="76"/>
      <c r="Y589" s="78"/>
      <c r="Z589" s="73">
        <f>P589-O589</f>
        <v>0</v>
      </c>
      <c r="AA589" s="73">
        <f>P589-J589</f>
        <v>0</v>
      </c>
      <c r="AB589" s="76"/>
      <c r="AC589" s="77"/>
      <c r="AD589" s="76"/>
      <c r="AE589" s="77"/>
      <c r="AF589" s="76"/>
      <c r="AG589" s="77"/>
      <c r="AH589" s="21"/>
      <c r="AI589" s="21"/>
    </row>
    <row r="590" spans="1:35" ht="37.5" customHeight="1" x14ac:dyDescent="0.35">
      <c r="A590" s="370" t="s">
        <v>1094</v>
      </c>
      <c r="B590" s="371"/>
      <c r="C590" s="371"/>
      <c r="D590" s="370"/>
      <c r="E590" s="370"/>
      <c r="F590" s="370"/>
      <c r="G590" s="370"/>
      <c r="H590" s="372"/>
      <c r="I590" s="373"/>
      <c r="J590" s="374">
        <v>2233</v>
      </c>
      <c r="K590" s="646"/>
      <c r="L590" s="376">
        <f t="shared" ref="L590:AG590" si="152">L585+L569+L543+L516+L510+L497+L493+L483+L445+L425+L153+L137+L99+L95+L85+L81+L69+L62+L50+L9</f>
        <v>415485879.22000003</v>
      </c>
      <c r="M590" s="377">
        <f t="shared" si="152"/>
        <v>1465</v>
      </c>
      <c r="N590" s="378">
        <f t="shared" si="152"/>
        <v>0</v>
      </c>
      <c r="O590" s="379">
        <f t="shared" si="152"/>
        <v>1045</v>
      </c>
      <c r="P590" s="379">
        <f t="shared" si="152"/>
        <v>860</v>
      </c>
      <c r="Q590" s="379">
        <f t="shared" si="152"/>
        <v>0</v>
      </c>
      <c r="R590" s="380">
        <f>IFERROR(P590/O590*100,0)</f>
        <v>82.296650717703344</v>
      </c>
      <c r="S590" s="379">
        <f t="shared" si="152"/>
        <v>-605</v>
      </c>
      <c r="T590" s="379">
        <f t="shared" si="152"/>
        <v>0</v>
      </c>
      <c r="U590" s="381">
        <f t="shared" si="152"/>
        <v>0</v>
      </c>
      <c r="V590" s="379">
        <f t="shared" si="152"/>
        <v>1</v>
      </c>
      <c r="W590" s="381">
        <f t="shared" si="152"/>
        <v>174798.17</v>
      </c>
      <c r="X590" s="379">
        <f t="shared" si="152"/>
        <v>0</v>
      </c>
      <c r="Y590" s="381">
        <f t="shared" si="152"/>
        <v>0</v>
      </c>
      <c r="Z590" s="382">
        <f t="shared" si="152"/>
        <v>-185</v>
      </c>
      <c r="AA590" s="382">
        <f t="shared" si="152"/>
        <v>-1373</v>
      </c>
      <c r="AB590" s="383">
        <f t="shared" si="152"/>
        <v>0</v>
      </c>
      <c r="AC590" s="384">
        <f t="shared" si="152"/>
        <v>0</v>
      </c>
      <c r="AD590" s="385">
        <f t="shared" si="152"/>
        <v>-4</v>
      </c>
      <c r="AE590" s="385">
        <f t="shared" si="152"/>
        <v>15</v>
      </c>
      <c r="AF590" s="385">
        <f t="shared" si="152"/>
        <v>-5</v>
      </c>
      <c r="AG590" s="385">
        <f t="shared" si="152"/>
        <v>-6</v>
      </c>
      <c r="AH590" s="67"/>
    </row>
    <row r="591" spans="1:35" s="17" customFormat="1" ht="27.75" hidden="1" x14ac:dyDescent="0.4">
      <c r="A591" s="21"/>
      <c r="B591" s="386"/>
      <c r="C591" s="387"/>
      <c r="D591" s="387"/>
      <c r="E591" s="386"/>
      <c r="F591" s="388"/>
      <c r="G591" s="387"/>
      <c r="H591" s="387"/>
      <c r="I591" s="389"/>
      <c r="J591" s="353"/>
      <c r="K591" s="390"/>
      <c r="L591" s="304"/>
      <c r="O591" s="127"/>
      <c r="T591" s="21"/>
      <c r="U591" s="391"/>
      <c r="V591" s="391"/>
      <c r="W591" s="391"/>
      <c r="X591" s="391"/>
      <c r="Y591" s="391"/>
      <c r="Z591" s="392"/>
      <c r="AA591" s="392"/>
      <c r="AB591" s="392"/>
      <c r="AC591" s="393"/>
      <c r="AD591" s="392"/>
      <c r="AE591" s="392"/>
      <c r="AF591" s="392"/>
      <c r="AG591" s="392"/>
      <c r="AH591" s="21"/>
      <c r="AI591" s="21"/>
    </row>
    <row r="592" spans="1:35" s="17" customFormat="1" ht="27.75" hidden="1" x14ac:dyDescent="0.4">
      <c r="A592" s="21"/>
      <c r="B592" s="386"/>
      <c r="C592" s="387"/>
      <c r="D592" s="387"/>
      <c r="E592" s="386"/>
      <c r="F592" s="388"/>
      <c r="G592" s="387"/>
      <c r="H592" s="387"/>
      <c r="I592" s="389"/>
      <c r="J592" s="21"/>
      <c r="K592" s="390"/>
      <c r="L592" s="21"/>
      <c r="O592" s="127"/>
      <c r="Z592" s="392"/>
      <c r="AA592" s="392"/>
      <c r="AB592" s="392"/>
      <c r="AC592" s="392"/>
      <c r="AD592" s="392"/>
      <c r="AE592" s="392"/>
      <c r="AF592" s="392"/>
      <c r="AG592" s="392"/>
      <c r="AH592" s="21"/>
      <c r="AI592" s="21"/>
    </row>
    <row r="593" spans="2:53" s="585" customFormat="1" x14ac:dyDescent="0.35">
      <c r="B593" s="647"/>
      <c r="C593" s="647"/>
      <c r="D593" s="587"/>
      <c r="E593" s="647"/>
      <c r="F593" s="648"/>
      <c r="G593" s="587"/>
      <c r="H593" s="587"/>
      <c r="I593" s="649"/>
      <c r="K593" s="650"/>
      <c r="M593" s="586"/>
      <c r="N593" s="17"/>
      <c r="O593" s="658"/>
      <c r="P593" s="586"/>
      <c r="Q593" s="586"/>
      <c r="R593" s="586"/>
      <c r="S593" s="586"/>
      <c r="T593" s="586"/>
      <c r="U593" s="586"/>
      <c r="V593" s="586"/>
      <c r="W593" s="586"/>
      <c r="X593" s="17"/>
      <c r="Y593" s="17"/>
      <c r="Z593" s="586"/>
      <c r="AA593" s="586"/>
      <c r="AB593" s="586"/>
      <c r="AC593" s="586"/>
      <c r="AD593" s="586"/>
      <c r="AE593" s="586"/>
      <c r="AF593" s="586"/>
      <c r="AG593" s="586"/>
      <c r="AH593" s="21"/>
      <c r="AJ593" s="586"/>
      <c r="AK593" s="586"/>
      <c r="AL593" s="586"/>
      <c r="AM593" s="586"/>
      <c r="AN593" s="586"/>
      <c r="AO593" s="586"/>
      <c r="AP593" s="586"/>
      <c r="AQ593" s="586"/>
      <c r="AR593" s="586"/>
      <c r="AS593" s="586"/>
      <c r="AT593" s="586"/>
      <c r="AU593" s="586"/>
      <c r="AV593" s="586"/>
      <c r="AW593" s="586"/>
      <c r="AX593" s="586"/>
      <c r="AY593" s="586"/>
      <c r="AZ593" s="586"/>
      <c r="BA593" s="586"/>
    </row>
    <row r="594" spans="2:53" s="585" customFormat="1" x14ac:dyDescent="0.35">
      <c r="B594" s="647"/>
      <c r="C594" s="647"/>
      <c r="D594" s="587"/>
      <c r="E594" s="647"/>
      <c r="F594" s="648"/>
      <c r="G594" s="587"/>
      <c r="H594" s="587"/>
      <c r="I594" s="649"/>
      <c r="J594" s="651"/>
      <c r="K594" s="650"/>
      <c r="L594" s="652"/>
      <c r="M594" s="586"/>
      <c r="N594" s="17"/>
      <c r="O594" s="658"/>
      <c r="P594" s="586"/>
      <c r="Q594" s="586"/>
      <c r="R594" s="586"/>
      <c r="S594" s="586"/>
      <c r="T594" s="586"/>
      <c r="U594" s="586"/>
      <c r="V594" s="586"/>
      <c r="W594" s="586"/>
      <c r="X594" s="17"/>
      <c r="Y594" s="17"/>
      <c r="Z594" s="586"/>
      <c r="AA594" s="586"/>
      <c r="AB594" s="659"/>
      <c r="AC594" s="660"/>
      <c r="AD594" s="586"/>
      <c r="AE594" s="586"/>
      <c r="AF594" s="586"/>
      <c r="AG594" s="586"/>
      <c r="AH594" s="21"/>
      <c r="AJ594" s="586"/>
      <c r="AK594" s="586"/>
      <c r="AL594" s="586"/>
      <c r="AM594" s="586"/>
      <c r="AN594" s="586"/>
      <c r="AO594" s="586"/>
      <c r="AP594" s="586"/>
      <c r="AQ594" s="586"/>
      <c r="AR594" s="586"/>
      <c r="AS594" s="586"/>
      <c r="AT594" s="586"/>
      <c r="AU594" s="586"/>
      <c r="AV594" s="586"/>
      <c r="AW594" s="586"/>
      <c r="AX594" s="586"/>
      <c r="AY594" s="586"/>
      <c r="AZ594" s="586"/>
      <c r="BA594" s="586"/>
    </row>
    <row r="595" spans="2:53" s="585" customFormat="1" ht="80.25" customHeight="1" x14ac:dyDescent="0.5">
      <c r="B595" s="647"/>
      <c r="C595" s="647"/>
      <c r="D595" s="587"/>
      <c r="E595" s="647"/>
      <c r="F595" s="648"/>
      <c r="G595" s="587"/>
      <c r="H595" s="587"/>
      <c r="I595" s="649"/>
      <c r="K595" s="650"/>
      <c r="M595" s="586"/>
      <c r="N595" s="17"/>
      <c r="O595" s="658"/>
      <c r="P595" s="586"/>
      <c r="Q595" s="586"/>
      <c r="R595" s="586"/>
      <c r="S595" s="586"/>
      <c r="T595" s="586"/>
      <c r="U595" s="586"/>
      <c r="V595" s="743"/>
      <c r="W595" s="743"/>
      <c r="X595" s="744"/>
      <c r="Y595" s="744"/>
      <c r="Z595" s="743"/>
      <c r="AA595" s="743"/>
      <c r="AB595" s="743"/>
      <c r="AC595" s="743"/>
      <c r="AD595" s="743"/>
      <c r="AE595" s="743"/>
      <c r="AF595" s="743"/>
      <c r="AG595" s="743"/>
      <c r="AH595" s="21"/>
      <c r="AJ595" s="586"/>
      <c r="AK595" s="586"/>
      <c r="AL595" s="586"/>
      <c r="AM595" s="586"/>
      <c r="AN595" s="586"/>
      <c r="AO595" s="586"/>
      <c r="AP595" s="586"/>
      <c r="AQ595" s="586"/>
      <c r="AR595" s="586"/>
      <c r="AS595" s="586"/>
      <c r="AT595" s="586"/>
      <c r="AU595" s="586"/>
      <c r="AV595" s="586"/>
      <c r="AW595" s="586"/>
      <c r="AX595" s="586"/>
      <c r="AY595" s="586"/>
      <c r="AZ595" s="586"/>
      <c r="BA595" s="586"/>
    </row>
    <row r="596" spans="2:53" s="585" customFormat="1" x14ac:dyDescent="0.35">
      <c r="B596" s="647"/>
      <c r="C596" s="647"/>
      <c r="D596" s="587"/>
      <c r="E596" s="647"/>
      <c r="F596" s="648"/>
      <c r="G596" s="587"/>
      <c r="H596" s="587"/>
      <c r="I596" s="649"/>
      <c r="K596" s="650"/>
      <c r="M596" s="586"/>
      <c r="N596" s="17"/>
      <c r="O596" s="658"/>
      <c r="P596" s="586"/>
      <c r="Q596" s="586"/>
      <c r="R596" s="586"/>
      <c r="S596" s="586"/>
      <c r="T596" s="586"/>
      <c r="U596" s="586"/>
      <c r="V596" s="586"/>
      <c r="W596" s="586"/>
      <c r="X596" s="17"/>
      <c r="Y596" s="17"/>
      <c r="Z596" s="586"/>
      <c r="AA596" s="586"/>
      <c r="AB596" s="661"/>
      <c r="AC596" s="660"/>
      <c r="AD596" s="586"/>
      <c r="AE596" s="586"/>
      <c r="AF596" s="586"/>
      <c r="AG596" s="586"/>
      <c r="AH596" s="21"/>
      <c r="AJ596" s="586"/>
      <c r="AK596" s="586"/>
      <c r="AL596" s="586"/>
      <c r="AM596" s="586"/>
      <c r="AN596" s="586"/>
      <c r="AO596" s="586"/>
      <c r="AP596" s="586"/>
      <c r="AQ596" s="586"/>
      <c r="AR596" s="586"/>
      <c r="AS596" s="586"/>
      <c r="AT596" s="586"/>
      <c r="AU596" s="586"/>
      <c r="AV596" s="586"/>
      <c r="AW596" s="586"/>
      <c r="AX596" s="586"/>
      <c r="AY596" s="586"/>
      <c r="AZ596" s="586"/>
      <c r="BA596" s="586"/>
    </row>
    <row r="597" spans="2:53" s="585" customFormat="1" x14ac:dyDescent="0.35">
      <c r="B597" s="647"/>
      <c r="C597" s="647"/>
      <c r="D597" s="587"/>
      <c r="E597" s="647"/>
      <c r="F597" s="648"/>
      <c r="G597" s="587"/>
      <c r="H597" s="587"/>
      <c r="I597" s="649"/>
      <c r="K597" s="650"/>
      <c r="M597" s="586"/>
      <c r="N597" s="17"/>
      <c r="O597" s="658"/>
      <c r="P597" s="586"/>
      <c r="Q597" s="586"/>
      <c r="R597" s="586"/>
      <c r="S597" s="586"/>
      <c r="T597" s="586"/>
      <c r="U597" s="586"/>
      <c r="V597" s="586"/>
      <c r="W597" s="586"/>
      <c r="X597" s="17"/>
      <c r="Y597" s="17"/>
      <c r="Z597" s="586"/>
      <c r="AA597" s="586"/>
      <c r="AB597" s="586"/>
      <c r="AC597" s="660"/>
      <c r="AD597" s="586"/>
      <c r="AE597" s="586"/>
      <c r="AF597" s="586"/>
      <c r="AG597" s="586"/>
      <c r="AH597" s="21"/>
      <c r="AJ597" s="586"/>
      <c r="AK597" s="586"/>
      <c r="AL597" s="586"/>
      <c r="AM597" s="586"/>
      <c r="AN597" s="586"/>
      <c r="AO597" s="586"/>
      <c r="AP597" s="586"/>
      <c r="AQ597" s="586"/>
      <c r="AR597" s="586"/>
      <c r="AS597" s="586"/>
      <c r="AT597" s="586"/>
      <c r="AU597" s="586"/>
      <c r="AV597" s="586"/>
      <c r="AW597" s="586"/>
      <c r="AX597" s="586"/>
      <c r="AY597" s="586"/>
      <c r="AZ597" s="586"/>
      <c r="BA597" s="586"/>
    </row>
    <row r="598" spans="2:53" s="585" customFormat="1" x14ac:dyDescent="0.35">
      <c r="B598" s="647"/>
      <c r="C598" s="647"/>
      <c r="D598" s="587"/>
      <c r="E598" s="647"/>
      <c r="F598" s="648"/>
      <c r="G598" s="587"/>
      <c r="H598" s="587"/>
      <c r="I598" s="649"/>
      <c r="K598" s="650"/>
      <c r="M598" s="586"/>
      <c r="N598" s="17"/>
      <c r="O598" s="658"/>
      <c r="P598" s="586"/>
      <c r="Q598" s="586"/>
      <c r="R598" s="586"/>
      <c r="S598" s="586"/>
      <c r="T598" s="586"/>
      <c r="U598" s="586"/>
      <c r="V598" s="586"/>
      <c r="W598" s="586"/>
      <c r="X598" s="17"/>
      <c r="Y598" s="17"/>
      <c r="Z598" s="586"/>
      <c r="AA598" s="586"/>
      <c r="AB598" s="662"/>
      <c r="AC598" s="663"/>
      <c r="AD598" s="586"/>
      <c r="AE598" s="586"/>
      <c r="AF598" s="586"/>
      <c r="AG598" s="586"/>
      <c r="AH598" s="21"/>
      <c r="AJ598" s="586"/>
      <c r="AK598" s="586"/>
      <c r="AL598" s="586"/>
      <c r="AM598" s="586"/>
      <c r="AN598" s="586"/>
      <c r="AO598" s="586"/>
      <c r="AP598" s="586"/>
      <c r="AQ598" s="586"/>
      <c r="AR598" s="586"/>
      <c r="AS598" s="586"/>
      <c r="AT598" s="586"/>
      <c r="AU598" s="586"/>
      <c r="AV598" s="586"/>
      <c r="AW598" s="586"/>
      <c r="AX598" s="586"/>
      <c r="AY598" s="586"/>
      <c r="AZ598" s="586"/>
      <c r="BA598" s="586"/>
    </row>
    <row r="599" spans="2:53" s="585" customFormat="1" x14ac:dyDescent="0.35">
      <c r="B599" s="647"/>
      <c r="C599" s="647"/>
      <c r="D599" s="587"/>
      <c r="E599" s="647"/>
      <c r="F599" s="648"/>
      <c r="G599" s="587"/>
      <c r="H599" s="587"/>
      <c r="I599" s="649"/>
      <c r="K599" s="650"/>
      <c r="M599" s="586"/>
      <c r="N599" s="17"/>
      <c r="O599" s="658"/>
      <c r="P599" s="586"/>
      <c r="Q599" s="586"/>
      <c r="R599" s="586"/>
      <c r="S599" s="586"/>
      <c r="T599" s="586"/>
      <c r="U599" s="586"/>
      <c r="V599" s="586"/>
      <c r="W599" s="586"/>
      <c r="X599" s="17"/>
      <c r="Y599" s="17"/>
      <c r="Z599" s="586"/>
      <c r="AA599" s="586"/>
      <c r="AB599" s="586"/>
      <c r="AC599" s="586"/>
      <c r="AD599" s="586"/>
      <c r="AE599" s="586"/>
      <c r="AF599" s="586"/>
      <c r="AG599" s="586"/>
      <c r="AH599" s="21"/>
      <c r="AJ599" s="586"/>
      <c r="AK599" s="586"/>
      <c r="AL599" s="586"/>
      <c r="AM599" s="586"/>
      <c r="AN599" s="586"/>
      <c r="AO599" s="586"/>
      <c r="AP599" s="586"/>
      <c r="AQ599" s="586"/>
      <c r="AR599" s="586"/>
      <c r="AS599" s="586"/>
      <c r="AT599" s="586"/>
      <c r="AU599" s="586"/>
      <c r="AV599" s="586"/>
      <c r="AW599" s="586"/>
      <c r="AX599" s="586"/>
      <c r="AY599" s="586"/>
      <c r="AZ599" s="586"/>
      <c r="BA599" s="586"/>
    </row>
    <row r="600" spans="2:53" s="585" customFormat="1" x14ac:dyDescent="0.35">
      <c r="B600" s="647"/>
      <c r="C600" s="647"/>
      <c r="D600" s="587"/>
      <c r="E600" s="647"/>
      <c r="F600" s="648"/>
      <c r="G600" s="587"/>
      <c r="H600" s="587"/>
      <c r="I600" s="649"/>
      <c r="K600" s="650"/>
      <c r="M600" s="586"/>
      <c r="N600" s="17"/>
      <c r="O600" s="658"/>
      <c r="P600" s="586"/>
      <c r="Q600" s="586"/>
      <c r="R600" s="586"/>
      <c r="S600" s="586"/>
      <c r="T600" s="586"/>
      <c r="U600" s="586"/>
      <c r="V600" s="586"/>
      <c r="W600" s="586"/>
      <c r="X600" s="17"/>
      <c r="Y600" s="17"/>
      <c r="Z600" s="586"/>
      <c r="AA600" s="586"/>
      <c r="AB600" s="586"/>
      <c r="AC600" s="586"/>
      <c r="AD600" s="586"/>
      <c r="AE600" s="586"/>
      <c r="AF600" s="586"/>
      <c r="AG600" s="586"/>
      <c r="AH600" s="21"/>
      <c r="AJ600" s="586"/>
      <c r="AK600" s="586"/>
      <c r="AL600" s="586"/>
      <c r="AM600" s="586"/>
      <c r="AN600" s="586"/>
      <c r="AO600" s="586"/>
      <c r="AP600" s="586"/>
      <c r="AQ600" s="586"/>
      <c r="AR600" s="586"/>
      <c r="AS600" s="586"/>
      <c r="AT600" s="586"/>
      <c r="AU600" s="586"/>
      <c r="AV600" s="586"/>
      <c r="AW600" s="586"/>
      <c r="AX600" s="586"/>
      <c r="AY600" s="586"/>
      <c r="AZ600" s="586"/>
      <c r="BA600" s="586"/>
    </row>
    <row r="601" spans="2:53" s="585" customFormat="1" x14ac:dyDescent="0.35">
      <c r="B601" s="647"/>
      <c r="C601" s="647"/>
      <c r="D601" s="587"/>
      <c r="E601" s="647"/>
      <c r="F601" s="648"/>
      <c r="G601" s="587"/>
      <c r="H601" s="587"/>
      <c r="I601" s="649"/>
      <c r="K601" s="650"/>
      <c r="M601" s="586"/>
      <c r="N601" s="17"/>
      <c r="O601" s="658"/>
      <c r="P601" s="586"/>
      <c r="Q601" s="586"/>
      <c r="R601" s="586"/>
      <c r="S601" s="586"/>
      <c r="T601" s="586"/>
      <c r="U601" s="586"/>
      <c r="V601" s="586"/>
      <c r="W601" s="586"/>
      <c r="X601" s="17"/>
      <c r="Y601" s="17"/>
      <c r="Z601" s="586"/>
      <c r="AA601" s="586"/>
      <c r="AB601" s="586"/>
      <c r="AC601" s="586"/>
      <c r="AD601" s="586"/>
      <c r="AE601" s="586"/>
      <c r="AF601" s="586"/>
      <c r="AG601" s="586"/>
      <c r="AH601" s="21"/>
      <c r="AJ601" s="586"/>
      <c r="AK601" s="586"/>
      <c r="AL601" s="586"/>
      <c r="AM601" s="586"/>
      <c r="AN601" s="586"/>
      <c r="AO601" s="586"/>
      <c r="AP601" s="586"/>
      <c r="AQ601" s="586"/>
      <c r="AR601" s="586"/>
      <c r="AS601" s="586"/>
      <c r="AT601" s="586"/>
      <c r="AU601" s="586"/>
      <c r="AV601" s="586"/>
      <c r="AW601" s="586"/>
      <c r="AX601" s="586"/>
      <c r="AY601" s="586"/>
      <c r="AZ601" s="586"/>
      <c r="BA601" s="586"/>
    </row>
    <row r="602" spans="2:53" s="585" customFormat="1" x14ac:dyDescent="0.35">
      <c r="B602" s="647"/>
      <c r="C602" s="647"/>
      <c r="D602" s="587"/>
      <c r="E602" s="647"/>
      <c r="F602" s="648"/>
      <c r="G602" s="587"/>
      <c r="H602" s="587"/>
      <c r="I602" s="649"/>
      <c r="K602" s="650"/>
      <c r="M602" s="586"/>
      <c r="N602" s="17"/>
      <c r="O602" s="658"/>
      <c r="P602" s="586"/>
      <c r="Q602" s="586"/>
      <c r="R602" s="586"/>
      <c r="S602" s="586"/>
      <c r="T602" s="586"/>
      <c r="U602" s="586"/>
      <c r="V602" s="586"/>
      <c r="W602" s="586"/>
      <c r="X602" s="17"/>
      <c r="Y602" s="17"/>
      <c r="Z602" s="586"/>
      <c r="AA602" s="586"/>
      <c r="AB602" s="586"/>
      <c r="AC602" s="586"/>
      <c r="AD602" s="586"/>
      <c r="AE602" s="586"/>
      <c r="AF602" s="586"/>
      <c r="AG602" s="586"/>
      <c r="AH602" s="21"/>
      <c r="AJ602" s="586"/>
      <c r="AK602" s="586"/>
      <c r="AL602" s="586"/>
      <c r="AM602" s="586"/>
      <c r="AN602" s="586"/>
      <c r="AO602" s="586"/>
      <c r="AP602" s="586"/>
      <c r="AQ602" s="586"/>
      <c r="AR602" s="586"/>
      <c r="AS602" s="586"/>
      <c r="AT602" s="586"/>
      <c r="AU602" s="586"/>
      <c r="AV602" s="586"/>
      <c r="AW602" s="586"/>
      <c r="AX602" s="586"/>
      <c r="AY602" s="586"/>
      <c r="AZ602" s="586"/>
      <c r="BA602" s="586"/>
    </row>
    <row r="603" spans="2:53" s="585" customFormat="1" x14ac:dyDescent="0.35">
      <c r="B603" s="647"/>
      <c r="C603" s="647"/>
      <c r="D603" s="587"/>
      <c r="E603" s="647"/>
      <c r="F603" s="648"/>
      <c r="G603" s="587"/>
      <c r="H603" s="587"/>
      <c r="I603" s="649"/>
      <c r="K603" s="650"/>
      <c r="M603" s="586"/>
      <c r="N603" s="17"/>
      <c r="O603" s="658"/>
      <c r="P603" s="586"/>
      <c r="Q603" s="586"/>
      <c r="R603" s="586"/>
      <c r="S603" s="586"/>
      <c r="T603" s="586"/>
      <c r="U603" s="586"/>
      <c r="V603" s="586"/>
      <c r="W603" s="586"/>
      <c r="X603" s="17"/>
      <c r="Y603" s="17"/>
      <c r="Z603" s="586"/>
      <c r="AA603" s="586"/>
      <c r="AB603" s="586"/>
      <c r="AC603" s="586"/>
      <c r="AD603" s="586"/>
      <c r="AE603" s="586"/>
      <c r="AF603" s="586"/>
      <c r="AG603" s="586"/>
      <c r="AH603" s="21"/>
      <c r="AJ603" s="586"/>
      <c r="AK603" s="586"/>
      <c r="AL603" s="586"/>
      <c r="AM603" s="586"/>
      <c r="AN603" s="586"/>
      <c r="AO603" s="586"/>
      <c r="AP603" s="586"/>
      <c r="AQ603" s="586"/>
      <c r="AR603" s="586"/>
      <c r="AS603" s="586"/>
      <c r="AT603" s="586"/>
      <c r="AU603" s="586"/>
      <c r="AV603" s="586"/>
      <c r="AW603" s="586"/>
      <c r="AX603" s="586"/>
      <c r="AY603" s="586"/>
      <c r="AZ603" s="586"/>
      <c r="BA603" s="586"/>
    </row>
    <row r="604" spans="2:53" s="585" customFormat="1" x14ac:dyDescent="0.35">
      <c r="B604" s="647"/>
      <c r="C604" s="647"/>
      <c r="D604" s="587"/>
      <c r="E604" s="647"/>
      <c r="F604" s="648"/>
      <c r="G604" s="587"/>
      <c r="H604" s="587"/>
      <c r="I604" s="649"/>
      <c r="K604" s="650"/>
      <c r="M604" s="586"/>
      <c r="N604" s="17"/>
      <c r="O604" s="658"/>
      <c r="P604" s="586"/>
      <c r="Q604" s="586"/>
      <c r="R604" s="586"/>
      <c r="S604" s="586"/>
      <c r="T604" s="586"/>
      <c r="U604" s="586"/>
      <c r="V604" s="586"/>
      <c r="W604" s="586"/>
      <c r="X604" s="17"/>
      <c r="Y604" s="17"/>
      <c r="Z604" s="586"/>
      <c r="AA604" s="586"/>
      <c r="AB604" s="586"/>
      <c r="AC604" s="586"/>
      <c r="AD604" s="586"/>
      <c r="AE604" s="586"/>
      <c r="AF604" s="586"/>
      <c r="AG604" s="586"/>
      <c r="AH604" s="21"/>
      <c r="AJ604" s="586"/>
      <c r="AK604" s="586"/>
      <c r="AL604" s="586"/>
      <c r="AM604" s="586"/>
      <c r="AN604" s="586"/>
      <c r="AO604" s="586"/>
      <c r="AP604" s="586"/>
      <c r="AQ604" s="586"/>
      <c r="AR604" s="586"/>
      <c r="AS604" s="586"/>
      <c r="AT604" s="586"/>
      <c r="AU604" s="586"/>
      <c r="AV604" s="586"/>
      <c r="AW604" s="586"/>
      <c r="AX604" s="586"/>
      <c r="AY604" s="586"/>
      <c r="AZ604" s="586"/>
      <c r="BA604" s="586"/>
    </row>
    <row r="605" spans="2:53" s="585" customFormat="1" x14ac:dyDescent="0.35">
      <c r="B605" s="647"/>
      <c r="C605" s="647"/>
      <c r="D605" s="587"/>
      <c r="E605" s="647"/>
      <c r="F605" s="648"/>
      <c r="G605" s="587"/>
      <c r="H605" s="587"/>
      <c r="I605" s="649"/>
      <c r="K605" s="650"/>
      <c r="M605" s="586"/>
      <c r="N605" s="17"/>
      <c r="O605" s="658"/>
      <c r="P605" s="586"/>
      <c r="Q605" s="586"/>
      <c r="R605" s="586"/>
      <c r="S605" s="586"/>
      <c r="T605" s="586"/>
      <c r="U605" s="586"/>
      <c r="V605" s="586"/>
      <c r="W605" s="586"/>
      <c r="X605" s="17"/>
      <c r="Y605" s="17"/>
      <c r="Z605" s="586"/>
      <c r="AA605" s="586"/>
      <c r="AB605" s="586"/>
      <c r="AC605" s="586"/>
      <c r="AD605" s="586"/>
      <c r="AE605" s="586"/>
      <c r="AF605" s="586"/>
      <c r="AG605" s="586"/>
      <c r="AH605" s="21"/>
      <c r="AJ605" s="586"/>
      <c r="AK605" s="586"/>
      <c r="AL605" s="586"/>
      <c r="AM605" s="586"/>
      <c r="AN605" s="586"/>
      <c r="AO605" s="586"/>
      <c r="AP605" s="586"/>
      <c r="AQ605" s="586"/>
      <c r="AR605" s="586"/>
      <c r="AS605" s="586"/>
      <c r="AT605" s="586"/>
      <c r="AU605" s="586"/>
      <c r="AV605" s="586"/>
      <c r="AW605" s="586"/>
      <c r="AX605" s="586"/>
      <c r="AY605" s="586"/>
      <c r="AZ605" s="586"/>
      <c r="BA605" s="586"/>
    </row>
    <row r="606" spans="2:53" s="585" customFormat="1" x14ac:dyDescent="0.35">
      <c r="B606" s="647"/>
      <c r="C606" s="647"/>
      <c r="D606" s="587"/>
      <c r="E606" s="647"/>
      <c r="F606" s="648"/>
      <c r="G606" s="587"/>
      <c r="H606" s="587"/>
      <c r="I606" s="649"/>
      <c r="K606" s="650"/>
      <c r="M606" s="586"/>
      <c r="N606" s="17"/>
      <c r="O606" s="658"/>
      <c r="P606" s="586"/>
      <c r="Q606" s="586"/>
      <c r="R606" s="586"/>
      <c r="S606" s="586"/>
      <c r="T606" s="586"/>
      <c r="U606" s="586"/>
      <c r="V606" s="586"/>
      <c r="W606" s="586"/>
      <c r="X606" s="17"/>
      <c r="Y606" s="17"/>
      <c r="Z606" s="586"/>
      <c r="AA606" s="586"/>
      <c r="AB606" s="586"/>
      <c r="AC606" s="586"/>
      <c r="AD606" s="586"/>
      <c r="AE606" s="586"/>
      <c r="AF606" s="586"/>
      <c r="AG606" s="586"/>
      <c r="AH606" s="21"/>
      <c r="AJ606" s="586"/>
      <c r="AK606" s="586"/>
      <c r="AL606" s="586"/>
      <c r="AM606" s="586"/>
      <c r="AN606" s="586"/>
      <c r="AO606" s="586"/>
      <c r="AP606" s="586"/>
      <c r="AQ606" s="586"/>
      <c r="AR606" s="586"/>
      <c r="AS606" s="586"/>
      <c r="AT606" s="586"/>
      <c r="AU606" s="586"/>
      <c r="AV606" s="586"/>
      <c r="AW606" s="586"/>
      <c r="AX606" s="586"/>
      <c r="AY606" s="586"/>
      <c r="AZ606" s="586"/>
      <c r="BA606" s="586"/>
    </row>
    <row r="607" spans="2:53" s="585" customFormat="1" x14ac:dyDescent="0.35">
      <c r="B607" s="647"/>
      <c r="C607" s="647"/>
      <c r="D607" s="587"/>
      <c r="E607" s="647"/>
      <c r="F607" s="648"/>
      <c r="G607" s="587"/>
      <c r="H607" s="587"/>
      <c r="I607" s="649"/>
      <c r="K607" s="650"/>
      <c r="M607" s="586"/>
      <c r="N607" s="17"/>
      <c r="O607" s="658"/>
      <c r="P607" s="586"/>
      <c r="Q607" s="586"/>
      <c r="R607" s="586"/>
      <c r="S607" s="586"/>
      <c r="T607" s="586"/>
      <c r="U607" s="586"/>
      <c r="V607" s="586"/>
      <c r="W607" s="586"/>
      <c r="X607" s="17"/>
      <c r="Y607" s="17"/>
      <c r="Z607" s="586"/>
      <c r="AA607" s="586"/>
      <c r="AB607" s="586"/>
      <c r="AC607" s="586"/>
      <c r="AD607" s="586"/>
      <c r="AE607" s="586"/>
      <c r="AF607" s="586"/>
      <c r="AG607" s="586"/>
      <c r="AH607" s="21"/>
      <c r="AJ607" s="586"/>
      <c r="AK607" s="586"/>
      <c r="AL607" s="586"/>
      <c r="AM607" s="586"/>
      <c r="AN607" s="586"/>
      <c r="AO607" s="586"/>
      <c r="AP607" s="586"/>
      <c r="AQ607" s="586"/>
      <c r="AR607" s="586"/>
      <c r="AS607" s="586"/>
      <c r="AT607" s="586"/>
      <c r="AU607" s="586"/>
      <c r="AV607" s="586"/>
      <c r="AW607" s="586"/>
      <c r="AX607" s="586"/>
      <c r="AY607" s="586"/>
      <c r="AZ607" s="586"/>
      <c r="BA607" s="586"/>
    </row>
    <row r="608" spans="2:53" s="585" customFormat="1" x14ac:dyDescent="0.35">
      <c r="B608" s="647"/>
      <c r="C608" s="647"/>
      <c r="D608" s="587"/>
      <c r="E608" s="647"/>
      <c r="F608" s="648"/>
      <c r="G608" s="587"/>
      <c r="H608" s="587"/>
      <c r="I608" s="649"/>
      <c r="K608" s="650"/>
      <c r="M608" s="586"/>
      <c r="N608" s="17"/>
      <c r="O608" s="658"/>
      <c r="P608" s="586"/>
      <c r="Q608" s="586"/>
      <c r="R608" s="586"/>
      <c r="S608" s="586"/>
      <c r="T608" s="586"/>
      <c r="U608" s="586"/>
      <c r="V608" s="586"/>
      <c r="W608" s="586"/>
      <c r="X608" s="17"/>
      <c r="Y608" s="17"/>
      <c r="Z608" s="586"/>
      <c r="AA608" s="586"/>
      <c r="AB608" s="586"/>
      <c r="AC608" s="586"/>
      <c r="AD608" s="586"/>
      <c r="AE608" s="586"/>
      <c r="AF608" s="586"/>
      <c r="AG608" s="586"/>
      <c r="AH608" s="21"/>
      <c r="AJ608" s="586"/>
      <c r="AK608" s="586"/>
      <c r="AL608" s="586"/>
      <c r="AM608" s="586"/>
      <c r="AN608" s="586"/>
      <c r="AO608" s="586"/>
      <c r="AP608" s="586"/>
      <c r="AQ608" s="586"/>
      <c r="AR608" s="586"/>
      <c r="AS608" s="586"/>
      <c r="AT608" s="586"/>
      <c r="AU608" s="586"/>
      <c r="AV608" s="586"/>
      <c r="AW608" s="586"/>
      <c r="AX608" s="586"/>
      <c r="AY608" s="586"/>
      <c r="AZ608" s="586"/>
      <c r="BA608" s="586"/>
    </row>
    <row r="609" spans="2:53" s="585" customFormat="1" x14ac:dyDescent="0.35">
      <c r="B609" s="647"/>
      <c r="C609" s="647"/>
      <c r="D609" s="587"/>
      <c r="E609" s="647"/>
      <c r="F609" s="648"/>
      <c r="G609" s="587"/>
      <c r="H609" s="587"/>
      <c r="I609" s="649"/>
      <c r="K609" s="650"/>
      <c r="M609" s="586"/>
      <c r="N609" s="17"/>
      <c r="O609" s="658"/>
      <c r="P609" s="586"/>
      <c r="Q609" s="586"/>
      <c r="R609" s="586"/>
      <c r="S609" s="586"/>
      <c r="T609" s="586"/>
      <c r="U609" s="586"/>
      <c r="V609" s="586"/>
      <c r="W609" s="586"/>
      <c r="X609" s="17"/>
      <c r="Y609" s="17"/>
      <c r="Z609" s="586"/>
      <c r="AA609" s="586"/>
      <c r="AB609" s="586"/>
      <c r="AC609" s="586"/>
      <c r="AD609" s="586"/>
      <c r="AE609" s="586"/>
      <c r="AF609" s="586"/>
      <c r="AG609" s="586"/>
      <c r="AH609" s="21"/>
      <c r="AJ609" s="586"/>
      <c r="AK609" s="586"/>
      <c r="AL609" s="586"/>
      <c r="AM609" s="586"/>
      <c r="AN609" s="586"/>
      <c r="AO609" s="586"/>
      <c r="AP609" s="586"/>
      <c r="AQ609" s="586"/>
      <c r="AR609" s="586"/>
      <c r="AS609" s="586"/>
      <c r="AT609" s="586"/>
      <c r="AU609" s="586"/>
      <c r="AV609" s="586"/>
      <c r="AW609" s="586"/>
      <c r="AX609" s="586"/>
      <c r="AY609" s="586"/>
      <c r="AZ609" s="586"/>
      <c r="BA609" s="586"/>
    </row>
    <row r="610" spans="2:53" s="585" customFormat="1" x14ac:dyDescent="0.35">
      <c r="B610" s="647"/>
      <c r="C610" s="647"/>
      <c r="D610" s="587"/>
      <c r="E610" s="647"/>
      <c r="F610" s="648"/>
      <c r="G610" s="587"/>
      <c r="H610" s="587"/>
      <c r="I610" s="649"/>
      <c r="K610" s="650"/>
      <c r="M610" s="586"/>
      <c r="N610" s="17"/>
      <c r="O610" s="658"/>
      <c r="P610" s="586"/>
      <c r="Q610" s="586"/>
      <c r="R610" s="586"/>
      <c r="S610" s="586"/>
      <c r="T610" s="586"/>
      <c r="U610" s="586"/>
      <c r="V610" s="586"/>
      <c r="W610" s="586"/>
      <c r="X610" s="17"/>
      <c r="Y610" s="17"/>
      <c r="Z610" s="586"/>
      <c r="AA610" s="586"/>
      <c r="AB610" s="586"/>
      <c r="AC610" s="586"/>
      <c r="AD610" s="586"/>
      <c r="AE610" s="586"/>
      <c r="AF610" s="586"/>
      <c r="AG610" s="586"/>
      <c r="AH610" s="21"/>
      <c r="AJ610" s="586"/>
      <c r="AK610" s="586"/>
      <c r="AL610" s="586"/>
      <c r="AM610" s="586"/>
      <c r="AN610" s="586"/>
      <c r="AO610" s="586"/>
      <c r="AP610" s="586"/>
      <c r="AQ610" s="586"/>
      <c r="AR610" s="586"/>
      <c r="AS610" s="586"/>
      <c r="AT610" s="586"/>
      <c r="AU610" s="586"/>
      <c r="AV610" s="586"/>
      <c r="AW610" s="586"/>
      <c r="AX610" s="586"/>
      <c r="AY610" s="586"/>
      <c r="AZ610" s="586"/>
      <c r="BA610" s="586"/>
    </row>
    <row r="611" spans="2:53" s="585" customFormat="1" x14ac:dyDescent="0.35">
      <c r="B611" s="647"/>
      <c r="C611" s="647"/>
      <c r="D611" s="587"/>
      <c r="E611" s="647"/>
      <c r="F611" s="648"/>
      <c r="G611" s="587"/>
      <c r="H611" s="587"/>
      <c r="I611" s="649"/>
      <c r="K611" s="650"/>
      <c r="M611" s="586"/>
      <c r="N611" s="17"/>
      <c r="O611" s="658"/>
      <c r="P611" s="586"/>
      <c r="Q611" s="586"/>
      <c r="R611" s="586"/>
      <c r="S611" s="586"/>
      <c r="T611" s="586"/>
      <c r="U611" s="586"/>
      <c r="V611" s="586"/>
      <c r="W611" s="586"/>
      <c r="X611" s="17"/>
      <c r="Y611" s="17"/>
      <c r="Z611" s="586"/>
      <c r="AA611" s="586"/>
      <c r="AB611" s="586"/>
      <c r="AC611" s="586"/>
      <c r="AD611" s="586"/>
      <c r="AE611" s="586"/>
      <c r="AF611" s="586"/>
      <c r="AG611" s="586"/>
      <c r="AH611" s="21"/>
      <c r="AJ611" s="586"/>
      <c r="AK611" s="586"/>
      <c r="AL611" s="586"/>
      <c r="AM611" s="586"/>
      <c r="AN611" s="586"/>
      <c r="AO611" s="586"/>
      <c r="AP611" s="586"/>
      <c r="AQ611" s="586"/>
      <c r="AR611" s="586"/>
      <c r="AS611" s="586"/>
      <c r="AT611" s="586"/>
      <c r="AU611" s="586"/>
      <c r="AV611" s="586"/>
      <c r="AW611" s="586"/>
      <c r="AX611" s="586"/>
      <c r="AY611" s="586"/>
      <c r="AZ611" s="586"/>
      <c r="BA611" s="586"/>
    </row>
    <row r="612" spans="2:53" s="585" customFormat="1" x14ac:dyDescent="0.35">
      <c r="B612" s="647"/>
      <c r="C612" s="647"/>
      <c r="D612" s="587"/>
      <c r="E612" s="647"/>
      <c r="F612" s="648"/>
      <c r="G612" s="587"/>
      <c r="H612" s="587"/>
      <c r="I612" s="649"/>
      <c r="K612" s="650"/>
      <c r="M612" s="586"/>
      <c r="N612" s="17"/>
      <c r="O612" s="658"/>
      <c r="P612" s="586"/>
      <c r="Q612" s="586"/>
      <c r="R612" s="586"/>
      <c r="S612" s="586"/>
      <c r="T612" s="586"/>
      <c r="U612" s="586"/>
      <c r="V612" s="586"/>
      <c r="W612" s="586"/>
      <c r="X612" s="17"/>
      <c r="Y612" s="17"/>
      <c r="Z612" s="586"/>
      <c r="AA612" s="586"/>
      <c r="AB612" s="586"/>
      <c r="AC612" s="586"/>
      <c r="AD612" s="586"/>
      <c r="AE612" s="586"/>
      <c r="AF612" s="586"/>
      <c r="AG612" s="586"/>
      <c r="AH612" s="21"/>
      <c r="AJ612" s="586"/>
      <c r="AK612" s="586"/>
      <c r="AL612" s="586"/>
      <c r="AM612" s="586"/>
      <c r="AN612" s="586"/>
      <c r="AO612" s="586"/>
      <c r="AP612" s="586"/>
      <c r="AQ612" s="586"/>
      <c r="AR612" s="586"/>
      <c r="AS612" s="586"/>
      <c r="AT612" s="586"/>
      <c r="AU612" s="586"/>
      <c r="AV612" s="586"/>
      <c r="AW612" s="586"/>
      <c r="AX612" s="586"/>
      <c r="AY612" s="586"/>
      <c r="AZ612" s="586"/>
      <c r="BA612" s="586"/>
    </row>
    <row r="613" spans="2:53" s="585" customFormat="1" x14ac:dyDescent="0.35">
      <c r="B613" s="647"/>
      <c r="C613" s="647"/>
      <c r="D613" s="587"/>
      <c r="E613" s="647"/>
      <c r="F613" s="648"/>
      <c r="G613" s="587"/>
      <c r="H613" s="587"/>
      <c r="I613" s="649"/>
      <c r="K613" s="650"/>
      <c r="M613" s="586"/>
      <c r="N613" s="17"/>
      <c r="O613" s="658"/>
      <c r="P613" s="586"/>
      <c r="Q613" s="586"/>
      <c r="R613" s="586"/>
      <c r="S613" s="586"/>
      <c r="T613" s="586"/>
      <c r="U613" s="586"/>
      <c r="V613" s="586"/>
      <c r="W613" s="586"/>
      <c r="X613" s="17"/>
      <c r="Y613" s="17"/>
      <c r="Z613" s="586"/>
      <c r="AA613" s="586"/>
      <c r="AB613" s="586"/>
      <c r="AC613" s="586"/>
      <c r="AD613" s="586"/>
      <c r="AE613" s="586"/>
      <c r="AF613" s="586"/>
      <c r="AG613" s="586"/>
      <c r="AH613" s="21"/>
      <c r="AJ613" s="586"/>
      <c r="AK613" s="586"/>
      <c r="AL613" s="586"/>
      <c r="AM613" s="586"/>
      <c r="AN613" s="586"/>
      <c r="AO613" s="586"/>
      <c r="AP613" s="586"/>
      <c r="AQ613" s="586"/>
      <c r="AR613" s="586"/>
      <c r="AS613" s="586"/>
      <c r="AT613" s="586"/>
      <c r="AU613" s="586"/>
      <c r="AV613" s="586"/>
      <c r="AW613" s="586"/>
      <c r="AX613" s="586"/>
      <c r="AY613" s="586"/>
      <c r="AZ613" s="586"/>
      <c r="BA613" s="586"/>
    </row>
    <row r="614" spans="2:53" s="585" customFormat="1" x14ac:dyDescent="0.35">
      <c r="B614" s="647"/>
      <c r="C614" s="647"/>
      <c r="D614" s="587"/>
      <c r="E614" s="647"/>
      <c r="F614" s="648"/>
      <c r="G614" s="587"/>
      <c r="H614" s="587"/>
      <c r="I614" s="649"/>
      <c r="K614" s="650"/>
      <c r="M614" s="586"/>
      <c r="N614" s="17"/>
      <c r="O614" s="658"/>
      <c r="P614" s="586"/>
      <c r="Q614" s="586"/>
      <c r="R614" s="586"/>
      <c r="S614" s="586"/>
      <c r="T614" s="586"/>
      <c r="U614" s="586"/>
      <c r="V614" s="586"/>
      <c r="W614" s="586"/>
      <c r="X614" s="17"/>
      <c r="Y614" s="17"/>
      <c r="Z614" s="586"/>
      <c r="AA614" s="586"/>
      <c r="AB614" s="586"/>
      <c r="AC614" s="586"/>
      <c r="AD614" s="586"/>
      <c r="AE614" s="586"/>
      <c r="AF614" s="586"/>
      <c r="AG614" s="586"/>
      <c r="AH614" s="21"/>
      <c r="AJ614" s="586"/>
      <c r="AK614" s="586"/>
      <c r="AL614" s="586"/>
      <c r="AM614" s="586"/>
      <c r="AN614" s="586"/>
      <c r="AO614" s="586"/>
      <c r="AP614" s="586"/>
      <c r="AQ614" s="586"/>
      <c r="AR614" s="586"/>
      <c r="AS614" s="586"/>
      <c r="AT614" s="586"/>
      <c r="AU614" s="586"/>
      <c r="AV614" s="586"/>
      <c r="AW614" s="586"/>
      <c r="AX614" s="586"/>
      <c r="AY614" s="586"/>
      <c r="AZ614" s="586"/>
      <c r="BA614" s="586"/>
    </row>
    <row r="615" spans="2:53" s="585" customFormat="1" x14ac:dyDescent="0.35">
      <c r="B615" s="647"/>
      <c r="C615" s="647"/>
      <c r="D615" s="587"/>
      <c r="E615" s="647"/>
      <c r="F615" s="648"/>
      <c r="G615" s="587"/>
      <c r="H615" s="587"/>
      <c r="I615" s="649"/>
      <c r="K615" s="650"/>
      <c r="M615" s="586"/>
      <c r="N615" s="17"/>
      <c r="O615" s="658"/>
      <c r="P615" s="586"/>
      <c r="Q615" s="586"/>
      <c r="R615" s="586"/>
      <c r="S615" s="586"/>
      <c r="T615" s="586"/>
      <c r="U615" s="586"/>
      <c r="V615" s="586"/>
      <c r="W615" s="586"/>
      <c r="X615" s="17"/>
      <c r="Y615" s="17"/>
      <c r="Z615" s="586"/>
      <c r="AA615" s="586"/>
      <c r="AB615" s="586"/>
      <c r="AC615" s="586"/>
      <c r="AD615" s="586"/>
      <c r="AE615" s="586"/>
      <c r="AF615" s="586"/>
      <c r="AG615" s="586"/>
      <c r="AH615" s="21"/>
      <c r="AJ615" s="586"/>
      <c r="AK615" s="586"/>
      <c r="AL615" s="586"/>
      <c r="AM615" s="586"/>
      <c r="AN615" s="586"/>
      <c r="AO615" s="586"/>
      <c r="AP615" s="586"/>
      <c r="AQ615" s="586"/>
      <c r="AR615" s="586"/>
      <c r="AS615" s="586"/>
      <c r="AT615" s="586"/>
      <c r="AU615" s="586"/>
      <c r="AV615" s="586"/>
      <c r="AW615" s="586"/>
      <c r="AX615" s="586"/>
      <c r="AY615" s="586"/>
      <c r="AZ615" s="586"/>
      <c r="BA615" s="586"/>
    </row>
    <row r="616" spans="2:53" s="585" customFormat="1" x14ac:dyDescent="0.35">
      <c r="B616" s="647"/>
      <c r="C616" s="647"/>
      <c r="D616" s="587"/>
      <c r="E616" s="647"/>
      <c r="F616" s="648"/>
      <c r="G616" s="587"/>
      <c r="H616" s="587"/>
      <c r="I616" s="649"/>
      <c r="K616" s="650"/>
      <c r="M616" s="586"/>
      <c r="N616" s="17"/>
      <c r="O616" s="658"/>
      <c r="P616" s="586"/>
      <c r="Q616" s="586"/>
      <c r="R616" s="586"/>
      <c r="S616" s="586"/>
      <c r="T616" s="586"/>
      <c r="U616" s="586"/>
      <c r="V616" s="586"/>
      <c r="W616" s="586"/>
      <c r="X616" s="17"/>
      <c r="Y616" s="17"/>
      <c r="Z616" s="586"/>
      <c r="AA616" s="586"/>
      <c r="AB616" s="586"/>
      <c r="AC616" s="586"/>
      <c r="AD616" s="586"/>
      <c r="AE616" s="586"/>
      <c r="AF616" s="586"/>
      <c r="AG616" s="586"/>
      <c r="AH616" s="21"/>
      <c r="AJ616" s="586"/>
      <c r="AK616" s="586"/>
      <c r="AL616" s="586"/>
      <c r="AM616" s="586"/>
      <c r="AN616" s="586"/>
      <c r="AO616" s="586"/>
      <c r="AP616" s="586"/>
      <c r="AQ616" s="586"/>
      <c r="AR616" s="586"/>
      <c r="AS616" s="586"/>
      <c r="AT616" s="586"/>
      <c r="AU616" s="586"/>
      <c r="AV616" s="586"/>
      <c r="AW616" s="586"/>
      <c r="AX616" s="586"/>
      <c r="AY616" s="586"/>
      <c r="AZ616" s="586"/>
      <c r="BA616" s="586"/>
    </row>
    <row r="617" spans="2:53" s="585" customFormat="1" x14ac:dyDescent="0.35">
      <c r="B617" s="647"/>
      <c r="C617" s="647"/>
      <c r="D617" s="587"/>
      <c r="E617" s="647"/>
      <c r="F617" s="648"/>
      <c r="G617" s="587"/>
      <c r="H617" s="587"/>
      <c r="I617" s="649"/>
      <c r="K617" s="650"/>
      <c r="M617" s="586"/>
      <c r="N617" s="17"/>
      <c r="O617" s="658"/>
      <c r="P617" s="586"/>
      <c r="Q617" s="586"/>
      <c r="R617" s="586"/>
      <c r="S617" s="586"/>
      <c r="T617" s="586"/>
      <c r="U617" s="586"/>
      <c r="V617" s="586"/>
      <c r="W617" s="586"/>
      <c r="X617" s="17"/>
      <c r="Y617" s="17"/>
      <c r="Z617" s="586"/>
      <c r="AA617" s="586"/>
      <c r="AB617" s="586"/>
      <c r="AC617" s="586"/>
      <c r="AD617" s="586"/>
      <c r="AE617" s="586"/>
      <c r="AF617" s="586"/>
      <c r="AG617" s="586"/>
      <c r="AH617" s="21"/>
      <c r="AJ617" s="586"/>
      <c r="AK617" s="586"/>
      <c r="AL617" s="586"/>
      <c r="AM617" s="586"/>
      <c r="AN617" s="586"/>
      <c r="AO617" s="586"/>
      <c r="AP617" s="586"/>
      <c r="AQ617" s="586"/>
      <c r="AR617" s="586"/>
      <c r="AS617" s="586"/>
      <c r="AT617" s="586"/>
      <c r="AU617" s="586"/>
      <c r="AV617" s="586"/>
      <c r="AW617" s="586"/>
      <c r="AX617" s="586"/>
      <c r="AY617" s="586"/>
      <c r="AZ617" s="586"/>
      <c r="BA617" s="586"/>
    </row>
    <row r="618" spans="2:53" s="585" customFormat="1" x14ac:dyDescent="0.35">
      <c r="B618" s="647"/>
      <c r="C618" s="647"/>
      <c r="D618" s="587"/>
      <c r="E618" s="647"/>
      <c r="F618" s="648"/>
      <c r="G618" s="587"/>
      <c r="H618" s="587"/>
      <c r="I618" s="649"/>
      <c r="K618" s="650"/>
      <c r="M618" s="586"/>
      <c r="N618" s="17"/>
      <c r="O618" s="658"/>
      <c r="P618" s="586"/>
      <c r="Q618" s="586"/>
      <c r="R618" s="586"/>
      <c r="S618" s="586"/>
      <c r="T618" s="586"/>
      <c r="U618" s="586"/>
      <c r="V618" s="586"/>
      <c r="W618" s="586"/>
      <c r="X618" s="17"/>
      <c r="Y618" s="17"/>
      <c r="Z618" s="586"/>
      <c r="AA618" s="586"/>
      <c r="AB618" s="586"/>
      <c r="AC618" s="586"/>
      <c r="AD618" s="586"/>
      <c r="AE618" s="586"/>
      <c r="AF618" s="586"/>
      <c r="AG618" s="586"/>
      <c r="AH618" s="21"/>
      <c r="AJ618" s="586"/>
      <c r="AK618" s="586"/>
      <c r="AL618" s="586"/>
      <c r="AM618" s="586"/>
      <c r="AN618" s="586"/>
      <c r="AO618" s="586"/>
      <c r="AP618" s="586"/>
      <c r="AQ618" s="586"/>
      <c r="AR618" s="586"/>
      <c r="AS618" s="586"/>
      <c r="AT618" s="586"/>
      <c r="AU618" s="586"/>
      <c r="AV618" s="586"/>
      <c r="AW618" s="586"/>
      <c r="AX618" s="586"/>
      <c r="AY618" s="586"/>
      <c r="AZ618" s="586"/>
      <c r="BA618" s="586"/>
    </row>
    <row r="619" spans="2:53" s="585" customFormat="1" x14ac:dyDescent="0.35">
      <c r="B619" s="647"/>
      <c r="C619" s="647"/>
      <c r="D619" s="587"/>
      <c r="E619" s="647"/>
      <c r="F619" s="648"/>
      <c r="G619" s="587"/>
      <c r="H619" s="587"/>
      <c r="I619" s="649"/>
      <c r="K619" s="650"/>
      <c r="M619" s="586"/>
      <c r="N619" s="17"/>
      <c r="O619" s="658"/>
      <c r="P619" s="586"/>
      <c r="Q619" s="586"/>
      <c r="R619" s="586"/>
      <c r="S619" s="586"/>
      <c r="T619" s="586"/>
      <c r="U619" s="586"/>
      <c r="V619" s="586"/>
      <c r="W619" s="586"/>
      <c r="X619" s="17"/>
      <c r="Y619" s="17"/>
      <c r="Z619" s="586"/>
      <c r="AA619" s="586"/>
      <c r="AB619" s="586"/>
      <c r="AC619" s="586"/>
      <c r="AD619" s="586"/>
      <c r="AE619" s="586"/>
      <c r="AF619" s="586"/>
      <c r="AG619" s="586"/>
      <c r="AH619" s="21"/>
      <c r="AJ619" s="586"/>
      <c r="AK619" s="586"/>
      <c r="AL619" s="586"/>
      <c r="AM619" s="586"/>
      <c r="AN619" s="586"/>
      <c r="AO619" s="586"/>
      <c r="AP619" s="586"/>
      <c r="AQ619" s="586"/>
      <c r="AR619" s="586"/>
      <c r="AS619" s="586"/>
      <c r="AT619" s="586"/>
      <c r="AU619" s="586"/>
      <c r="AV619" s="586"/>
      <c r="AW619" s="586"/>
      <c r="AX619" s="586"/>
      <c r="AY619" s="586"/>
      <c r="AZ619" s="586"/>
      <c r="BA619" s="586"/>
    </row>
    <row r="620" spans="2:53" s="585" customFormat="1" x14ac:dyDescent="0.35">
      <c r="B620" s="647"/>
      <c r="C620" s="647"/>
      <c r="D620" s="587"/>
      <c r="E620" s="647"/>
      <c r="F620" s="648"/>
      <c r="G620" s="587"/>
      <c r="H620" s="587"/>
      <c r="I620" s="649"/>
      <c r="K620" s="650"/>
      <c r="M620" s="586"/>
      <c r="N620" s="17"/>
      <c r="O620" s="658"/>
      <c r="P620" s="586"/>
      <c r="Q620" s="586"/>
      <c r="R620" s="586"/>
      <c r="S620" s="586"/>
      <c r="T620" s="586"/>
      <c r="U620" s="586"/>
      <c r="V620" s="586"/>
      <c r="W620" s="586"/>
      <c r="X620" s="17"/>
      <c r="Y620" s="17"/>
      <c r="Z620" s="586"/>
      <c r="AA620" s="586"/>
      <c r="AB620" s="586"/>
      <c r="AC620" s="586"/>
      <c r="AD620" s="586"/>
      <c r="AE620" s="586"/>
      <c r="AF620" s="586"/>
      <c r="AG620" s="586"/>
      <c r="AH620" s="21"/>
      <c r="AJ620" s="586"/>
      <c r="AK620" s="586"/>
      <c r="AL620" s="586"/>
      <c r="AM620" s="586"/>
      <c r="AN620" s="586"/>
      <c r="AO620" s="586"/>
      <c r="AP620" s="586"/>
      <c r="AQ620" s="586"/>
      <c r="AR620" s="586"/>
      <c r="AS620" s="586"/>
      <c r="AT620" s="586"/>
      <c r="AU620" s="586"/>
      <c r="AV620" s="586"/>
      <c r="AW620" s="586"/>
      <c r="AX620" s="586"/>
      <c r="AY620" s="586"/>
      <c r="AZ620" s="586"/>
      <c r="BA620" s="586"/>
    </row>
    <row r="621" spans="2:53" s="585" customFormat="1" x14ac:dyDescent="0.35">
      <c r="B621" s="647"/>
      <c r="C621" s="647"/>
      <c r="D621" s="587"/>
      <c r="E621" s="647"/>
      <c r="F621" s="648"/>
      <c r="G621" s="587"/>
      <c r="H621" s="587"/>
      <c r="I621" s="649"/>
      <c r="K621" s="650"/>
      <c r="M621" s="586"/>
      <c r="N621" s="17"/>
      <c r="O621" s="658"/>
      <c r="P621" s="586"/>
      <c r="Q621" s="586"/>
      <c r="R621" s="586"/>
      <c r="S621" s="586"/>
      <c r="T621" s="586"/>
      <c r="U621" s="586"/>
      <c r="V621" s="586"/>
      <c r="W621" s="586"/>
      <c r="X621" s="17"/>
      <c r="Y621" s="17"/>
      <c r="Z621" s="586"/>
      <c r="AA621" s="586"/>
      <c r="AB621" s="586"/>
      <c r="AC621" s="586"/>
      <c r="AD621" s="586"/>
      <c r="AE621" s="586"/>
      <c r="AF621" s="586"/>
      <c r="AG621" s="586"/>
      <c r="AH621" s="21"/>
      <c r="AJ621" s="586"/>
      <c r="AK621" s="586"/>
      <c r="AL621" s="586"/>
      <c r="AM621" s="586"/>
      <c r="AN621" s="586"/>
      <c r="AO621" s="586"/>
      <c r="AP621" s="586"/>
      <c r="AQ621" s="586"/>
      <c r="AR621" s="586"/>
      <c r="AS621" s="586"/>
      <c r="AT621" s="586"/>
      <c r="AU621" s="586"/>
      <c r="AV621" s="586"/>
      <c r="AW621" s="586"/>
      <c r="AX621" s="586"/>
      <c r="AY621" s="586"/>
      <c r="AZ621" s="586"/>
      <c r="BA621" s="586"/>
    </row>
    <row r="622" spans="2:53" s="585" customFormat="1" x14ac:dyDescent="0.35">
      <c r="B622" s="647"/>
      <c r="C622" s="647"/>
      <c r="D622" s="587"/>
      <c r="E622" s="647"/>
      <c r="F622" s="648"/>
      <c r="G622" s="587"/>
      <c r="H622" s="587"/>
      <c r="I622" s="649"/>
      <c r="K622" s="650"/>
      <c r="M622" s="586"/>
      <c r="N622" s="17"/>
      <c r="O622" s="658"/>
      <c r="P622" s="586"/>
      <c r="Q622" s="586"/>
      <c r="R622" s="586"/>
      <c r="S622" s="586"/>
      <c r="T622" s="586"/>
      <c r="U622" s="586"/>
      <c r="V622" s="586"/>
      <c r="W622" s="586"/>
      <c r="X622" s="17"/>
      <c r="Y622" s="17"/>
      <c r="Z622" s="586"/>
      <c r="AA622" s="586"/>
      <c r="AB622" s="586"/>
      <c r="AC622" s="586"/>
      <c r="AD622" s="586"/>
      <c r="AE622" s="586"/>
      <c r="AF622" s="586"/>
      <c r="AG622" s="586"/>
      <c r="AH622" s="21"/>
      <c r="AJ622" s="586"/>
      <c r="AK622" s="586"/>
      <c r="AL622" s="586"/>
      <c r="AM622" s="586"/>
      <c r="AN622" s="586"/>
      <c r="AO622" s="586"/>
      <c r="AP622" s="586"/>
      <c r="AQ622" s="586"/>
      <c r="AR622" s="586"/>
      <c r="AS622" s="586"/>
      <c r="AT622" s="586"/>
      <c r="AU622" s="586"/>
      <c r="AV622" s="586"/>
      <c r="AW622" s="586"/>
      <c r="AX622" s="586"/>
      <c r="AY622" s="586"/>
      <c r="AZ622" s="586"/>
      <c r="BA622" s="586"/>
    </row>
    <row r="623" spans="2:53" s="585" customFormat="1" x14ac:dyDescent="0.35">
      <c r="B623" s="647"/>
      <c r="C623" s="647"/>
      <c r="D623" s="587"/>
      <c r="E623" s="647"/>
      <c r="F623" s="648"/>
      <c r="G623" s="587"/>
      <c r="H623" s="587"/>
      <c r="I623" s="649"/>
      <c r="K623" s="650"/>
      <c r="M623" s="586"/>
      <c r="N623" s="17"/>
      <c r="O623" s="658"/>
      <c r="P623" s="586"/>
      <c r="Q623" s="586"/>
      <c r="R623" s="586"/>
      <c r="S623" s="586"/>
      <c r="T623" s="586"/>
      <c r="U623" s="586"/>
      <c r="V623" s="586"/>
      <c r="W623" s="586"/>
      <c r="X623" s="17"/>
      <c r="Y623" s="17"/>
      <c r="Z623" s="586"/>
      <c r="AA623" s="586"/>
      <c r="AB623" s="586"/>
      <c r="AC623" s="586"/>
      <c r="AD623" s="586"/>
      <c r="AE623" s="586"/>
      <c r="AF623" s="586"/>
      <c r="AG623" s="586"/>
      <c r="AH623" s="21"/>
      <c r="AJ623" s="586"/>
      <c r="AK623" s="586"/>
      <c r="AL623" s="586"/>
      <c r="AM623" s="586"/>
      <c r="AN623" s="586"/>
      <c r="AO623" s="586"/>
      <c r="AP623" s="586"/>
      <c r="AQ623" s="586"/>
      <c r="AR623" s="586"/>
      <c r="AS623" s="586"/>
      <c r="AT623" s="586"/>
      <c r="AU623" s="586"/>
      <c r="AV623" s="586"/>
      <c r="AW623" s="586"/>
      <c r="AX623" s="586"/>
      <c r="AY623" s="586"/>
      <c r="AZ623" s="586"/>
      <c r="BA623" s="586"/>
    </row>
    <row r="624" spans="2:53" s="585" customFormat="1" x14ac:dyDescent="0.35">
      <c r="B624" s="647"/>
      <c r="C624" s="647"/>
      <c r="D624" s="587"/>
      <c r="E624" s="647"/>
      <c r="F624" s="648"/>
      <c r="G624" s="587"/>
      <c r="H624" s="587"/>
      <c r="I624" s="649"/>
      <c r="K624" s="650"/>
      <c r="M624" s="586"/>
      <c r="N624" s="17"/>
      <c r="O624" s="658"/>
      <c r="P624" s="586"/>
      <c r="Q624" s="586"/>
      <c r="R624" s="586"/>
      <c r="S624" s="586"/>
      <c r="T624" s="586"/>
      <c r="U624" s="586"/>
      <c r="V624" s="586"/>
      <c r="W624" s="586"/>
      <c r="X624" s="17"/>
      <c r="Y624" s="17"/>
      <c r="Z624" s="586"/>
      <c r="AA624" s="586"/>
      <c r="AB624" s="586"/>
      <c r="AC624" s="586"/>
      <c r="AD624" s="586"/>
      <c r="AE624" s="586"/>
      <c r="AF624" s="586"/>
      <c r="AG624" s="586"/>
      <c r="AH624" s="21"/>
      <c r="AJ624" s="586"/>
      <c r="AK624" s="586"/>
      <c r="AL624" s="586"/>
      <c r="AM624" s="586"/>
      <c r="AN624" s="586"/>
      <c r="AO624" s="586"/>
      <c r="AP624" s="586"/>
      <c r="AQ624" s="586"/>
      <c r="AR624" s="586"/>
      <c r="AS624" s="586"/>
      <c r="AT624" s="586"/>
      <c r="AU624" s="586"/>
      <c r="AV624" s="586"/>
      <c r="AW624" s="586"/>
      <c r="AX624" s="586"/>
      <c r="AY624" s="586"/>
      <c r="AZ624" s="586"/>
      <c r="BA624" s="586"/>
    </row>
    <row r="625" spans="2:53" s="585" customFormat="1" x14ac:dyDescent="0.35">
      <c r="B625" s="647"/>
      <c r="C625" s="647"/>
      <c r="D625" s="587"/>
      <c r="E625" s="647"/>
      <c r="F625" s="648"/>
      <c r="G625" s="587"/>
      <c r="H625" s="587"/>
      <c r="I625" s="649"/>
      <c r="K625" s="650"/>
      <c r="M625" s="586"/>
      <c r="N625" s="17"/>
      <c r="O625" s="658"/>
      <c r="P625" s="586"/>
      <c r="Q625" s="586"/>
      <c r="R625" s="586"/>
      <c r="S625" s="586"/>
      <c r="T625" s="586"/>
      <c r="U625" s="586"/>
      <c r="V625" s="586"/>
      <c r="W625" s="586"/>
      <c r="X625" s="17"/>
      <c r="Y625" s="17"/>
      <c r="Z625" s="586"/>
      <c r="AA625" s="586"/>
      <c r="AB625" s="586"/>
      <c r="AC625" s="586"/>
      <c r="AD625" s="586"/>
      <c r="AE625" s="586"/>
      <c r="AF625" s="586"/>
      <c r="AG625" s="586"/>
      <c r="AH625" s="21"/>
      <c r="AJ625" s="586"/>
      <c r="AK625" s="586"/>
      <c r="AL625" s="586"/>
      <c r="AM625" s="586"/>
      <c r="AN625" s="586"/>
      <c r="AO625" s="586"/>
      <c r="AP625" s="586"/>
      <c r="AQ625" s="586"/>
      <c r="AR625" s="586"/>
      <c r="AS625" s="586"/>
      <c r="AT625" s="586"/>
      <c r="AU625" s="586"/>
      <c r="AV625" s="586"/>
      <c r="AW625" s="586"/>
      <c r="AX625" s="586"/>
      <c r="AY625" s="586"/>
      <c r="AZ625" s="586"/>
      <c r="BA625" s="586"/>
    </row>
    <row r="626" spans="2:53" s="585" customFormat="1" x14ac:dyDescent="0.35">
      <c r="B626" s="647"/>
      <c r="C626" s="647"/>
      <c r="D626" s="587"/>
      <c r="E626" s="647"/>
      <c r="F626" s="648"/>
      <c r="G626" s="587"/>
      <c r="H626" s="587"/>
      <c r="I626" s="649"/>
      <c r="K626" s="650"/>
      <c r="M626" s="586"/>
      <c r="N626" s="17"/>
      <c r="O626" s="658"/>
      <c r="P626" s="586"/>
      <c r="Q626" s="586"/>
      <c r="R626" s="586"/>
      <c r="S626" s="586"/>
      <c r="T626" s="586"/>
      <c r="U626" s="586"/>
      <c r="V626" s="586"/>
      <c r="W626" s="586"/>
      <c r="X626" s="17"/>
      <c r="Y626" s="17"/>
      <c r="Z626" s="586"/>
      <c r="AA626" s="586"/>
      <c r="AB626" s="586"/>
      <c r="AC626" s="586"/>
      <c r="AD626" s="586"/>
      <c r="AE626" s="586"/>
      <c r="AF626" s="586"/>
      <c r="AG626" s="586"/>
      <c r="AH626" s="21"/>
      <c r="AJ626" s="586"/>
      <c r="AK626" s="586"/>
      <c r="AL626" s="586"/>
      <c r="AM626" s="586"/>
      <c r="AN626" s="586"/>
      <c r="AO626" s="586"/>
      <c r="AP626" s="586"/>
      <c r="AQ626" s="586"/>
      <c r="AR626" s="586"/>
      <c r="AS626" s="586"/>
      <c r="AT626" s="586"/>
      <c r="AU626" s="586"/>
      <c r="AV626" s="586"/>
      <c r="AW626" s="586"/>
      <c r="AX626" s="586"/>
      <c r="AY626" s="586"/>
      <c r="AZ626" s="586"/>
      <c r="BA626" s="586"/>
    </row>
    <row r="627" spans="2:53" s="585" customFormat="1" x14ac:dyDescent="0.35">
      <c r="B627" s="647"/>
      <c r="C627" s="647"/>
      <c r="D627" s="587"/>
      <c r="E627" s="647"/>
      <c r="F627" s="648"/>
      <c r="G627" s="587"/>
      <c r="H627" s="587"/>
      <c r="I627" s="649"/>
      <c r="K627" s="650"/>
      <c r="M627" s="586"/>
      <c r="N627" s="17"/>
      <c r="O627" s="658"/>
      <c r="P627" s="586"/>
      <c r="Q627" s="586"/>
      <c r="R627" s="586"/>
      <c r="S627" s="586"/>
      <c r="T627" s="586"/>
      <c r="U627" s="586"/>
      <c r="V627" s="586"/>
      <c r="W627" s="586"/>
      <c r="X627" s="17"/>
      <c r="Y627" s="17"/>
      <c r="Z627" s="586"/>
      <c r="AA627" s="586"/>
      <c r="AB627" s="586"/>
      <c r="AC627" s="586"/>
      <c r="AD627" s="586"/>
      <c r="AE627" s="586"/>
      <c r="AF627" s="586"/>
      <c r="AG627" s="586"/>
      <c r="AH627" s="21"/>
      <c r="AJ627" s="586"/>
      <c r="AK627" s="586"/>
      <c r="AL627" s="586"/>
      <c r="AM627" s="586"/>
      <c r="AN627" s="586"/>
      <c r="AO627" s="586"/>
      <c r="AP627" s="586"/>
      <c r="AQ627" s="586"/>
      <c r="AR627" s="586"/>
      <c r="AS627" s="586"/>
      <c r="AT627" s="586"/>
      <c r="AU627" s="586"/>
      <c r="AV627" s="586"/>
      <c r="AW627" s="586"/>
      <c r="AX627" s="586"/>
      <c r="AY627" s="586"/>
      <c r="AZ627" s="586"/>
      <c r="BA627" s="586"/>
    </row>
    <row r="628" spans="2:53" s="585" customFormat="1" x14ac:dyDescent="0.35">
      <c r="B628" s="647"/>
      <c r="C628" s="647"/>
      <c r="D628" s="587"/>
      <c r="E628" s="647"/>
      <c r="F628" s="648"/>
      <c r="G628" s="587"/>
      <c r="H628" s="587"/>
      <c r="I628" s="649"/>
      <c r="K628" s="650"/>
      <c r="M628" s="586"/>
      <c r="N628" s="17"/>
      <c r="O628" s="658"/>
      <c r="P628" s="586"/>
      <c r="Q628" s="586"/>
      <c r="R628" s="586"/>
      <c r="S628" s="586"/>
      <c r="T628" s="586"/>
      <c r="U628" s="586"/>
      <c r="V628" s="586"/>
      <c r="W628" s="586"/>
      <c r="X628" s="17"/>
      <c r="Y628" s="17"/>
      <c r="Z628" s="586"/>
      <c r="AA628" s="586"/>
      <c r="AB628" s="586"/>
      <c r="AC628" s="586"/>
      <c r="AD628" s="586"/>
      <c r="AE628" s="586"/>
      <c r="AF628" s="586"/>
      <c r="AG628" s="586"/>
      <c r="AH628" s="21"/>
      <c r="AJ628" s="586"/>
      <c r="AK628" s="586"/>
      <c r="AL628" s="586"/>
      <c r="AM628" s="586"/>
      <c r="AN628" s="586"/>
      <c r="AO628" s="586"/>
      <c r="AP628" s="586"/>
      <c r="AQ628" s="586"/>
      <c r="AR628" s="586"/>
      <c r="AS628" s="586"/>
      <c r="AT628" s="586"/>
      <c r="AU628" s="586"/>
      <c r="AV628" s="586"/>
      <c r="AW628" s="586"/>
      <c r="AX628" s="586"/>
      <c r="AY628" s="586"/>
      <c r="AZ628" s="586"/>
      <c r="BA628" s="586"/>
    </row>
    <row r="629" spans="2:53" s="585" customFormat="1" x14ac:dyDescent="0.35">
      <c r="B629" s="647"/>
      <c r="C629" s="647"/>
      <c r="D629" s="587"/>
      <c r="E629" s="647"/>
      <c r="F629" s="648"/>
      <c r="G629" s="587"/>
      <c r="H629" s="587"/>
      <c r="I629" s="649"/>
      <c r="K629" s="650"/>
      <c r="M629" s="586"/>
      <c r="N629" s="17"/>
      <c r="O629" s="658"/>
      <c r="P629" s="586"/>
      <c r="Q629" s="586"/>
      <c r="R629" s="586"/>
      <c r="S629" s="586"/>
      <c r="T629" s="586"/>
      <c r="U629" s="586"/>
      <c r="V629" s="586"/>
      <c r="W629" s="586"/>
      <c r="X629" s="17"/>
      <c r="Y629" s="17"/>
      <c r="Z629" s="586"/>
      <c r="AA629" s="586"/>
      <c r="AB629" s="586"/>
      <c r="AC629" s="586"/>
      <c r="AD629" s="586"/>
      <c r="AE629" s="586"/>
      <c r="AF629" s="586"/>
      <c r="AG629" s="586"/>
      <c r="AH629" s="21"/>
      <c r="AJ629" s="586"/>
      <c r="AK629" s="586"/>
      <c r="AL629" s="586"/>
      <c r="AM629" s="586"/>
      <c r="AN629" s="586"/>
      <c r="AO629" s="586"/>
      <c r="AP629" s="586"/>
      <c r="AQ629" s="586"/>
      <c r="AR629" s="586"/>
      <c r="AS629" s="586"/>
      <c r="AT629" s="586"/>
      <c r="AU629" s="586"/>
      <c r="AV629" s="586"/>
      <c r="AW629" s="586"/>
      <c r="AX629" s="586"/>
      <c r="AY629" s="586"/>
      <c r="AZ629" s="586"/>
      <c r="BA629" s="586"/>
    </row>
    <row r="630" spans="2:53" s="585" customFormat="1" x14ac:dyDescent="0.35">
      <c r="B630" s="647"/>
      <c r="C630" s="647"/>
      <c r="D630" s="587"/>
      <c r="E630" s="647"/>
      <c r="F630" s="648"/>
      <c r="G630" s="587"/>
      <c r="H630" s="587"/>
      <c r="I630" s="649"/>
      <c r="K630" s="650"/>
      <c r="M630" s="586"/>
      <c r="N630" s="17"/>
      <c r="O630" s="658"/>
      <c r="P630" s="586"/>
      <c r="Q630" s="586"/>
      <c r="R630" s="586"/>
      <c r="S630" s="586"/>
      <c r="T630" s="586"/>
      <c r="U630" s="586"/>
      <c r="V630" s="586"/>
      <c r="W630" s="586"/>
      <c r="X630" s="17"/>
      <c r="Y630" s="17"/>
      <c r="Z630" s="586"/>
      <c r="AA630" s="586"/>
      <c r="AB630" s="586"/>
      <c r="AC630" s="586"/>
      <c r="AD630" s="586"/>
      <c r="AE630" s="586"/>
      <c r="AF630" s="586"/>
      <c r="AG630" s="586"/>
      <c r="AH630" s="21"/>
      <c r="AJ630" s="586"/>
      <c r="AK630" s="586"/>
      <c r="AL630" s="586"/>
      <c r="AM630" s="586"/>
      <c r="AN630" s="586"/>
      <c r="AO630" s="586"/>
      <c r="AP630" s="586"/>
      <c r="AQ630" s="586"/>
      <c r="AR630" s="586"/>
      <c r="AS630" s="586"/>
      <c r="AT630" s="586"/>
      <c r="AU630" s="586"/>
      <c r="AV630" s="586"/>
      <c r="AW630" s="586"/>
      <c r="AX630" s="586"/>
      <c r="AY630" s="586"/>
      <c r="AZ630" s="586"/>
      <c r="BA630" s="586"/>
    </row>
    <row r="631" spans="2:53" s="585" customFormat="1" x14ac:dyDescent="0.35">
      <c r="B631" s="647"/>
      <c r="C631" s="647"/>
      <c r="D631" s="587"/>
      <c r="E631" s="647"/>
      <c r="F631" s="648"/>
      <c r="G631" s="587"/>
      <c r="H631" s="587"/>
      <c r="I631" s="649"/>
      <c r="K631" s="650"/>
      <c r="M631" s="586"/>
      <c r="N631" s="17"/>
      <c r="O631" s="658"/>
      <c r="P631" s="586"/>
      <c r="Q631" s="586"/>
      <c r="R631" s="586"/>
      <c r="S631" s="586"/>
      <c r="T631" s="586"/>
      <c r="U631" s="586"/>
      <c r="V631" s="586"/>
      <c r="W631" s="586"/>
      <c r="X631" s="17"/>
      <c r="Y631" s="17"/>
      <c r="Z631" s="586"/>
      <c r="AA631" s="586"/>
      <c r="AB631" s="586"/>
      <c r="AC631" s="586"/>
      <c r="AD631" s="586"/>
      <c r="AE631" s="586"/>
      <c r="AF631" s="586"/>
      <c r="AG631" s="586"/>
      <c r="AH631" s="21"/>
      <c r="AJ631" s="586"/>
      <c r="AK631" s="586"/>
      <c r="AL631" s="586"/>
      <c r="AM631" s="586"/>
      <c r="AN631" s="586"/>
      <c r="AO631" s="586"/>
      <c r="AP631" s="586"/>
      <c r="AQ631" s="586"/>
      <c r="AR631" s="586"/>
      <c r="AS631" s="586"/>
      <c r="AT631" s="586"/>
      <c r="AU631" s="586"/>
      <c r="AV631" s="586"/>
      <c r="AW631" s="586"/>
      <c r="AX631" s="586"/>
      <c r="AY631" s="586"/>
      <c r="AZ631" s="586"/>
      <c r="BA631" s="586"/>
    </row>
    <row r="632" spans="2:53" s="585" customFormat="1" x14ac:dyDescent="0.35">
      <c r="B632" s="647"/>
      <c r="C632" s="647"/>
      <c r="D632" s="587"/>
      <c r="E632" s="647"/>
      <c r="F632" s="648"/>
      <c r="G632" s="587"/>
      <c r="H632" s="587"/>
      <c r="I632" s="649"/>
      <c r="K632" s="650"/>
      <c r="M632" s="586"/>
      <c r="N632" s="17"/>
      <c r="O632" s="658"/>
      <c r="P632" s="586"/>
      <c r="Q632" s="586"/>
      <c r="R632" s="586"/>
      <c r="S632" s="586"/>
      <c r="T632" s="586"/>
      <c r="U632" s="586"/>
      <c r="V632" s="586"/>
      <c r="W632" s="586"/>
      <c r="X632" s="17"/>
      <c r="Y632" s="17"/>
      <c r="Z632" s="586"/>
      <c r="AA632" s="586"/>
      <c r="AB632" s="586"/>
      <c r="AC632" s="586"/>
      <c r="AD632" s="586"/>
      <c r="AE632" s="586"/>
      <c r="AF632" s="586"/>
      <c r="AG632" s="586"/>
      <c r="AH632" s="21"/>
      <c r="AJ632" s="586"/>
      <c r="AK632" s="586"/>
      <c r="AL632" s="586"/>
      <c r="AM632" s="586"/>
      <c r="AN632" s="586"/>
      <c r="AO632" s="586"/>
      <c r="AP632" s="586"/>
      <c r="AQ632" s="586"/>
      <c r="AR632" s="586"/>
      <c r="AS632" s="586"/>
      <c r="AT632" s="586"/>
      <c r="AU632" s="586"/>
      <c r="AV632" s="586"/>
      <c r="AW632" s="586"/>
      <c r="AX632" s="586"/>
      <c r="AY632" s="586"/>
      <c r="AZ632" s="586"/>
      <c r="BA632" s="586"/>
    </row>
    <row r="633" spans="2:53" s="585" customFormat="1" x14ac:dyDescent="0.35">
      <c r="B633" s="647"/>
      <c r="C633" s="647"/>
      <c r="D633" s="587"/>
      <c r="E633" s="647"/>
      <c r="F633" s="648"/>
      <c r="G633" s="587"/>
      <c r="H633" s="587"/>
      <c r="I633" s="649"/>
      <c r="K633" s="650"/>
      <c r="M633" s="586"/>
      <c r="N633" s="17"/>
      <c r="O633" s="658"/>
      <c r="P633" s="586"/>
      <c r="Q633" s="586"/>
      <c r="R633" s="586"/>
      <c r="S633" s="586"/>
      <c r="T633" s="586"/>
      <c r="U633" s="586"/>
      <c r="V633" s="586"/>
      <c r="W633" s="586"/>
      <c r="X633" s="17"/>
      <c r="Y633" s="17"/>
      <c r="Z633" s="586"/>
      <c r="AA633" s="586"/>
      <c r="AB633" s="586"/>
      <c r="AC633" s="586"/>
      <c r="AD633" s="586"/>
      <c r="AE633" s="586"/>
      <c r="AF633" s="586"/>
      <c r="AG633" s="586"/>
      <c r="AH633" s="21"/>
      <c r="AJ633" s="586"/>
      <c r="AK633" s="586"/>
      <c r="AL633" s="586"/>
      <c r="AM633" s="586"/>
      <c r="AN633" s="586"/>
      <c r="AO633" s="586"/>
      <c r="AP633" s="586"/>
      <c r="AQ633" s="586"/>
      <c r="AR633" s="586"/>
      <c r="AS633" s="586"/>
      <c r="AT633" s="586"/>
      <c r="AU633" s="586"/>
      <c r="AV633" s="586"/>
      <c r="AW633" s="586"/>
      <c r="AX633" s="586"/>
      <c r="AY633" s="586"/>
      <c r="AZ633" s="586"/>
      <c r="BA633" s="586"/>
    </row>
    <row r="634" spans="2:53" s="585" customFormat="1" x14ac:dyDescent="0.35">
      <c r="B634" s="647"/>
      <c r="C634" s="647"/>
      <c r="D634" s="587"/>
      <c r="E634" s="647"/>
      <c r="F634" s="648"/>
      <c r="G634" s="587"/>
      <c r="H634" s="587"/>
      <c r="I634" s="649"/>
      <c r="K634" s="650"/>
      <c r="M634" s="586"/>
      <c r="N634" s="17"/>
      <c r="O634" s="658"/>
      <c r="P634" s="586"/>
      <c r="Q634" s="586"/>
      <c r="R634" s="586"/>
      <c r="S634" s="586"/>
      <c r="T634" s="586"/>
      <c r="U634" s="586"/>
      <c r="V634" s="586"/>
      <c r="W634" s="586"/>
      <c r="X634" s="17"/>
      <c r="Y634" s="17"/>
      <c r="Z634" s="586"/>
      <c r="AA634" s="586"/>
      <c r="AB634" s="586"/>
      <c r="AC634" s="586"/>
      <c r="AD634" s="586"/>
      <c r="AE634" s="586"/>
      <c r="AF634" s="586"/>
      <c r="AG634" s="586"/>
      <c r="AH634" s="21"/>
      <c r="AJ634" s="586"/>
      <c r="AK634" s="586"/>
      <c r="AL634" s="586"/>
      <c r="AM634" s="586"/>
      <c r="AN634" s="586"/>
      <c r="AO634" s="586"/>
      <c r="AP634" s="586"/>
      <c r="AQ634" s="586"/>
      <c r="AR634" s="586"/>
      <c r="AS634" s="586"/>
      <c r="AT634" s="586"/>
      <c r="AU634" s="586"/>
      <c r="AV634" s="586"/>
      <c r="AW634" s="586"/>
      <c r="AX634" s="586"/>
      <c r="AY634" s="586"/>
      <c r="AZ634" s="586"/>
      <c r="BA634" s="586"/>
    </row>
    <row r="635" spans="2:53" s="585" customFormat="1" x14ac:dyDescent="0.35">
      <c r="B635" s="647"/>
      <c r="C635" s="647"/>
      <c r="D635" s="587"/>
      <c r="E635" s="647"/>
      <c r="F635" s="648"/>
      <c r="G635" s="587"/>
      <c r="H635" s="587"/>
      <c r="I635" s="649"/>
      <c r="K635" s="650"/>
      <c r="M635" s="586"/>
      <c r="N635" s="17"/>
      <c r="O635" s="658"/>
      <c r="P635" s="586"/>
      <c r="Q635" s="586"/>
      <c r="R635" s="586"/>
      <c r="S635" s="586"/>
      <c r="T635" s="586"/>
      <c r="U635" s="586"/>
      <c r="V635" s="586"/>
      <c r="W635" s="586"/>
      <c r="X635" s="17"/>
      <c r="Y635" s="17"/>
      <c r="Z635" s="586"/>
      <c r="AA635" s="586"/>
      <c r="AB635" s="586"/>
      <c r="AC635" s="586"/>
      <c r="AD635" s="586"/>
      <c r="AE635" s="586"/>
      <c r="AF635" s="586"/>
      <c r="AG635" s="586"/>
      <c r="AH635" s="21"/>
      <c r="AJ635" s="586"/>
      <c r="AK635" s="586"/>
      <c r="AL635" s="586"/>
      <c r="AM635" s="586"/>
      <c r="AN635" s="586"/>
      <c r="AO635" s="586"/>
      <c r="AP635" s="586"/>
      <c r="AQ635" s="586"/>
      <c r="AR635" s="586"/>
      <c r="AS635" s="586"/>
      <c r="AT635" s="586"/>
      <c r="AU635" s="586"/>
      <c r="AV635" s="586"/>
      <c r="AW635" s="586"/>
      <c r="AX635" s="586"/>
      <c r="AY635" s="586"/>
      <c r="AZ635" s="586"/>
      <c r="BA635" s="586"/>
    </row>
    <row r="636" spans="2:53" s="585" customFormat="1" x14ac:dyDescent="0.35">
      <c r="B636" s="647"/>
      <c r="C636" s="647"/>
      <c r="D636" s="587"/>
      <c r="E636" s="647"/>
      <c r="F636" s="648"/>
      <c r="G636" s="587"/>
      <c r="H636" s="587"/>
      <c r="I636" s="649"/>
      <c r="K636" s="650"/>
      <c r="M636" s="586"/>
      <c r="N636" s="17"/>
      <c r="O636" s="658"/>
      <c r="P636" s="586"/>
      <c r="Q636" s="586"/>
      <c r="R636" s="586"/>
      <c r="S636" s="586"/>
      <c r="T636" s="586"/>
      <c r="U636" s="586"/>
      <c r="V636" s="586"/>
      <c r="W636" s="586"/>
      <c r="X636" s="17"/>
      <c r="Y636" s="17"/>
      <c r="Z636" s="586"/>
      <c r="AA636" s="586"/>
      <c r="AB636" s="586"/>
      <c r="AC636" s="586"/>
      <c r="AD636" s="586"/>
      <c r="AE636" s="586"/>
      <c r="AF636" s="586"/>
      <c r="AG636" s="586"/>
      <c r="AH636" s="21"/>
      <c r="AJ636" s="586"/>
      <c r="AK636" s="586"/>
      <c r="AL636" s="586"/>
      <c r="AM636" s="586"/>
      <c r="AN636" s="586"/>
      <c r="AO636" s="586"/>
      <c r="AP636" s="586"/>
      <c r="AQ636" s="586"/>
      <c r="AR636" s="586"/>
      <c r="AS636" s="586"/>
      <c r="AT636" s="586"/>
      <c r="AU636" s="586"/>
      <c r="AV636" s="586"/>
      <c r="AW636" s="586"/>
      <c r="AX636" s="586"/>
      <c r="AY636" s="586"/>
      <c r="AZ636" s="586"/>
      <c r="BA636" s="586"/>
    </row>
    <row r="637" spans="2:53" s="585" customFormat="1" x14ac:dyDescent="0.35">
      <c r="B637" s="647"/>
      <c r="C637" s="647"/>
      <c r="D637" s="587"/>
      <c r="E637" s="647"/>
      <c r="F637" s="648"/>
      <c r="G637" s="587"/>
      <c r="H637" s="587"/>
      <c r="I637" s="649"/>
      <c r="K637" s="650"/>
      <c r="M637" s="586"/>
      <c r="N637" s="17"/>
      <c r="O637" s="658"/>
      <c r="P637" s="586"/>
      <c r="Q637" s="586"/>
      <c r="R637" s="586"/>
      <c r="S637" s="586"/>
      <c r="T637" s="586"/>
      <c r="U637" s="586"/>
      <c r="V637" s="586"/>
      <c r="W637" s="586"/>
      <c r="X637" s="17"/>
      <c r="Y637" s="17"/>
      <c r="Z637" s="586"/>
      <c r="AA637" s="586"/>
      <c r="AB637" s="586"/>
      <c r="AC637" s="586"/>
      <c r="AD637" s="586"/>
      <c r="AE637" s="586"/>
      <c r="AF637" s="586"/>
      <c r="AG637" s="586"/>
      <c r="AH637" s="21"/>
      <c r="AJ637" s="586"/>
      <c r="AK637" s="586"/>
      <c r="AL637" s="586"/>
      <c r="AM637" s="586"/>
      <c r="AN637" s="586"/>
      <c r="AO637" s="586"/>
      <c r="AP637" s="586"/>
      <c r="AQ637" s="586"/>
      <c r="AR637" s="586"/>
      <c r="AS637" s="586"/>
      <c r="AT637" s="586"/>
      <c r="AU637" s="586"/>
      <c r="AV637" s="586"/>
      <c r="AW637" s="586"/>
      <c r="AX637" s="586"/>
      <c r="AY637" s="586"/>
      <c r="AZ637" s="586"/>
      <c r="BA637" s="586"/>
    </row>
    <row r="638" spans="2:53" s="585" customFormat="1" x14ac:dyDescent="0.35">
      <c r="B638" s="647"/>
      <c r="C638" s="647"/>
      <c r="D638" s="587"/>
      <c r="E638" s="647"/>
      <c r="F638" s="648"/>
      <c r="G638" s="587"/>
      <c r="H638" s="587"/>
      <c r="I638" s="649"/>
      <c r="K638" s="650"/>
      <c r="M638" s="586"/>
      <c r="N638" s="17"/>
      <c r="O638" s="658"/>
      <c r="P638" s="586"/>
      <c r="Q638" s="586"/>
      <c r="R638" s="586"/>
      <c r="S638" s="586"/>
      <c r="T638" s="586"/>
      <c r="U638" s="586"/>
      <c r="V638" s="586"/>
      <c r="W638" s="586"/>
      <c r="X638" s="17"/>
      <c r="Y638" s="17"/>
      <c r="Z638" s="586"/>
      <c r="AA638" s="586"/>
      <c r="AB638" s="586"/>
      <c r="AC638" s="586"/>
      <c r="AD638" s="586"/>
      <c r="AE638" s="586"/>
      <c r="AF638" s="586"/>
      <c r="AG638" s="586"/>
      <c r="AH638" s="21"/>
      <c r="AJ638" s="586"/>
      <c r="AK638" s="586"/>
      <c r="AL638" s="586"/>
      <c r="AM638" s="586"/>
      <c r="AN638" s="586"/>
      <c r="AO638" s="586"/>
      <c r="AP638" s="586"/>
      <c r="AQ638" s="586"/>
      <c r="AR638" s="586"/>
      <c r="AS638" s="586"/>
      <c r="AT638" s="586"/>
      <c r="AU638" s="586"/>
      <c r="AV638" s="586"/>
      <c r="AW638" s="586"/>
      <c r="AX638" s="586"/>
      <c r="AY638" s="586"/>
      <c r="AZ638" s="586"/>
      <c r="BA638" s="586"/>
    </row>
    <row r="639" spans="2:53" s="585" customFormat="1" x14ac:dyDescent="0.35">
      <c r="B639" s="647"/>
      <c r="C639" s="647"/>
      <c r="D639" s="587"/>
      <c r="E639" s="647"/>
      <c r="F639" s="648"/>
      <c r="G639" s="587"/>
      <c r="H639" s="587"/>
      <c r="I639" s="649"/>
      <c r="K639" s="650"/>
      <c r="M639" s="586"/>
      <c r="N639" s="17"/>
      <c r="O639" s="658"/>
      <c r="P639" s="586"/>
      <c r="Q639" s="586"/>
      <c r="R639" s="586"/>
      <c r="S639" s="586"/>
      <c r="T639" s="586"/>
      <c r="U639" s="586"/>
      <c r="V639" s="586"/>
      <c r="W639" s="586"/>
      <c r="X639" s="17"/>
      <c r="Y639" s="17"/>
      <c r="Z639" s="586"/>
      <c r="AA639" s="586"/>
      <c r="AB639" s="586"/>
      <c r="AC639" s="586"/>
      <c r="AD639" s="586"/>
      <c r="AE639" s="586"/>
      <c r="AF639" s="586"/>
      <c r="AG639" s="586"/>
      <c r="AH639" s="21"/>
      <c r="AJ639" s="586"/>
      <c r="AK639" s="586"/>
      <c r="AL639" s="586"/>
      <c r="AM639" s="586"/>
      <c r="AN639" s="586"/>
      <c r="AO639" s="586"/>
      <c r="AP639" s="586"/>
      <c r="AQ639" s="586"/>
      <c r="AR639" s="586"/>
      <c r="AS639" s="586"/>
      <c r="AT639" s="586"/>
      <c r="AU639" s="586"/>
      <c r="AV639" s="586"/>
      <c r="AW639" s="586"/>
      <c r="AX639" s="586"/>
      <c r="AY639" s="586"/>
      <c r="AZ639" s="586"/>
      <c r="BA639" s="586"/>
    </row>
    <row r="640" spans="2:53" s="585" customFormat="1" x14ac:dyDescent="0.35">
      <c r="B640" s="647"/>
      <c r="C640" s="647"/>
      <c r="D640" s="587"/>
      <c r="E640" s="647"/>
      <c r="F640" s="648"/>
      <c r="G640" s="587"/>
      <c r="H640" s="587"/>
      <c r="I640" s="649"/>
      <c r="K640" s="650"/>
      <c r="M640" s="586"/>
      <c r="N640" s="17"/>
      <c r="O640" s="658"/>
      <c r="P640" s="586"/>
      <c r="Q640" s="586"/>
      <c r="R640" s="586"/>
      <c r="S640" s="586"/>
      <c r="T640" s="586"/>
      <c r="U640" s="586"/>
      <c r="V640" s="586"/>
      <c r="W640" s="586"/>
      <c r="X640" s="17"/>
      <c r="Y640" s="17"/>
      <c r="Z640" s="586"/>
      <c r="AA640" s="586"/>
      <c r="AB640" s="586"/>
      <c r="AC640" s="586"/>
      <c r="AD640" s="586"/>
      <c r="AE640" s="586"/>
      <c r="AF640" s="586"/>
      <c r="AG640" s="586"/>
      <c r="AH640" s="21"/>
      <c r="AJ640" s="586"/>
      <c r="AK640" s="586"/>
      <c r="AL640" s="586"/>
      <c r="AM640" s="586"/>
      <c r="AN640" s="586"/>
      <c r="AO640" s="586"/>
      <c r="AP640" s="586"/>
      <c r="AQ640" s="586"/>
      <c r="AR640" s="586"/>
      <c r="AS640" s="586"/>
      <c r="AT640" s="586"/>
      <c r="AU640" s="586"/>
      <c r="AV640" s="586"/>
      <c r="AW640" s="586"/>
      <c r="AX640" s="586"/>
      <c r="AY640" s="586"/>
      <c r="AZ640" s="586"/>
      <c r="BA640" s="586"/>
    </row>
    <row r="641" spans="2:53" s="585" customFormat="1" x14ac:dyDescent="0.35">
      <c r="B641" s="647"/>
      <c r="C641" s="647"/>
      <c r="D641" s="587"/>
      <c r="E641" s="647"/>
      <c r="F641" s="648"/>
      <c r="G641" s="587"/>
      <c r="H641" s="587"/>
      <c r="I641" s="649"/>
      <c r="K641" s="650"/>
      <c r="M641" s="586"/>
      <c r="N641" s="17"/>
      <c r="O641" s="658"/>
      <c r="P641" s="586"/>
      <c r="Q641" s="586"/>
      <c r="R641" s="586"/>
      <c r="S641" s="586"/>
      <c r="T641" s="586"/>
      <c r="U641" s="586"/>
      <c r="V641" s="586"/>
      <c r="W641" s="586"/>
      <c r="X641" s="17"/>
      <c r="Y641" s="17"/>
      <c r="Z641" s="586"/>
      <c r="AA641" s="586"/>
      <c r="AB641" s="586"/>
      <c r="AC641" s="586"/>
      <c r="AD641" s="586"/>
      <c r="AE641" s="586"/>
      <c r="AF641" s="586"/>
      <c r="AG641" s="586"/>
      <c r="AH641" s="21"/>
      <c r="AJ641" s="586"/>
      <c r="AK641" s="586"/>
      <c r="AL641" s="586"/>
      <c r="AM641" s="586"/>
      <c r="AN641" s="586"/>
      <c r="AO641" s="586"/>
      <c r="AP641" s="586"/>
      <c r="AQ641" s="586"/>
      <c r="AR641" s="586"/>
      <c r="AS641" s="586"/>
      <c r="AT641" s="586"/>
      <c r="AU641" s="586"/>
      <c r="AV641" s="586"/>
      <c r="AW641" s="586"/>
      <c r="AX641" s="586"/>
      <c r="AY641" s="586"/>
      <c r="AZ641" s="586"/>
      <c r="BA641" s="586"/>
    </row>
    <row r="642" spans="2:53" s="585" customFormat="1" x14ac:dyDescent="0.35">
      <c r="B642" s="647"/>
      <c r="C642" s="647"/>
      <c r="D642" s="587"/>
      <c r="E642" s="647"/>
      <c r="F642" s="648"/>
      <c r="G642" s="587"/>
      <c r="H642" s="587"/>
      <c r="I642" s="649"/>
      <c r="K642" s="650"/>
      <c r="M642" s="586"/>
      <c r="N642" s="17"/>
      <c r="O642" s="658"/>
      <c r="P642" s="586"/>
      <c r="Q642" s="586"/>
      <c r="R642" s="586"/>
      <c r="S642" s="586"/>
      <c r="T642" s="586"/>
      <c r="U642" s="586"/>
      <c r="V642" s="586"/>
      <c r="W642" s="586"/>
      <c r="X642" s="17"/>
      <c r="Y642" s="17"/>
      <c r="Z642" s="586"/>
      <c r="AA642" s="586"/>
      <c r="AB642" s="586"/>
      <c r="AC642" s="586"/>
      <c r="AD642" s="586"/>
      <c r="AE642" s="586"/>
      <c r="AF642" s="586"/>
      <c r="AG642" s="586"/>
      <c r="AH642" s="21"/>
      <c r="AJ642" s="586"/>
      <c r="AK642" s="586"/>
      <c r="AL642" s="586"/>
      <c r="AM642" s="586"/>
      <c r="AN642" s="586"/>
      <c r="AO642" s="586"/>
      <c r="AP642" s="586"/>
      <c r="AQ642" s="586"/>
      <c r="AR642" s="586"/>
      <c r="AS642" s="586"/>
      <c r="AT642" s="586"/>
      <c r="AU642" s="586"/>
      <c r="AV642" s="586"/>
      <c r="AW642" s="586"/>
      <c r="AX642" s="586"/>
      <c r="AY642" s="586"/>
      <c r="AZ642" s="586"/>
      <c r="BA642" s="586"/>
    </row>
    <row r="643" spans="2:53" s="585" customFormat="1" x14ac:dyDescent="0.35">
      <c r="B643" s="647"/>
      <c r="C643" s="647"/>
      <c r="D643" s="587"/>
      <c r="E643" s="647"/>
      <c r="F643" s="648"/>
      <c r="G643" s="587"/>
      <c r="H643" s="587"/>
      <c r="I643" s="649"/>
      <c r="K643" s="650"/>
      <c r="M643" s="586"/>
      <c r="N643" s="17"/>
      <c r="O643" s="658"/>
      <c r="P643" s="586"/>
      <c r="Q643" s="586"/>
      <c r="R643" s="586"/>
      <c r="S643" s="586"/>
      <c r="T643" s="586"/>
      <c r="U643" s="586"/>
      <c r="V643" s="586"/>
      <c r="W643" s="586"/>
      <c r="X643" s="17"/>
      <c r="Y643" s="17"/>
      <c r="Z643" s="586"/>
      <c r="AA643" s="586"/>
      <c r="AB643" s="586"/>
      <c r="AC643" s="586"/>
      <c r="AD643" s="586"/>
      <c r="AE643" s="586"/>
      <c r="AF643" s="586"/>
      <c r="AG643" s="586"/>
      <c r="AH643" s="21"/>
      <c r="AJ643" s="586"/>
      <c r="AK643" s="586"/>
      <c r="AL643" s="586"/>
      <c r="AM643" s="586"/>
      <c r="AN643" s="586"/>
      <c r="AO643" s="586"/>
      <c r="AP643" s="586"/>
      <c r="AQ643" s="586"/>
      <c r="AR643" s="586"/>
      <c r="AS643" s="586"/>
      <c r="AT643" s="586"/>
      <c r="AU643" s="586"/>
      <c r="AV643" s="586"/>
      <c r="AW643" s="586"/>
      <c r="AX643" s="586"/>
      <c r="AY643" s="586"/>
      <c r="AZ643" s="586"/>
      <c r="BA643" s="586"/>
    </row>
    <row r="644" spans="2:53" s="585" customFormat="1" x14ac:dyDescent="0.35">
      <c r="B644" s="647"/>
      <c r="C644" s="647"/>
      <c r="D644" s="587"/>
      <c r="E644" s="647"/>
      <c r="F644" s="648"/>
      <c r="G644" s="587"/>
      <c r="H644" s="587"/>
      <c r="I644" s="649"/>
      <c r="K644" s="650"/>
      <c r="M644" s="586"/>
      <c r="N644" s="17"/>
      <c r="O644" s="658"/>
      <c r="P644" s="586"/>
      <c r="Q644" s="586"/>
      <c r="R644" s="586"/>
      <c r="S644" s="586"/>
      <c r="T644" s="586"/>
      <c r="U644" s="586"/>
      <c r="V644" s="586"/>
      <c r="W644" s="586"/>
      <c r="X644" s="17"/>
      <c r="Y644" s="17"/>
      <c r="Z644" s="586"/>
      <c r="AA644" s="586"/>
      <c r="AB644" s="586"/>
      <c r="AC644" s="586"/>
      <c r="AD644" s="586"/>
      <c r="AE644" s="586"/>
      <c r="AF644" s="586"/>
      <c r="AG644" s="586"/>
      <c r="AH644" s="21"/>
      <c r="AJ644" s="586"/>
      <c r="AK644" s="586"/>
      <c r="AL644" s="586"/>
      <c r="AM644" s="586"/>
      <c r="AN644" s="586"/>
      <c r="AO644" s="586"/>
      <c r="AP644" s="586"/>
      <c r="AQ644" s="586"/>
      <c r="AR644" s="586"/>
      <c r="AS644" s="586"/>
      <c r="AT644" s="586"/>
      <c r="AU644" s="586"/>
      <c r="AV644" s="586"/>
      <c r="AW644" s="586"/>
      <c r="AX644" s="586"/>
      <c r="AY644" s="586"/>
      <c r="AZ644" s="586"/>
      <c r="BA644" s="586"/>
    </row>
    <row r="645" spans="2:53" s="585" customFormat="1" x14ac:dyDescent="0.35">
      <c r="B645" s="647"/>
      <c r="C645" s="647"/>
      <c r="D645" s="587"/>
      <c r="E645" s="647"/>
      <c r="F645" s="648"/>
      <c r="G645" s="587"/>
      <c r="H645" s="587"/>
      <c r="I645" s="649"/>
      <c r="K645" s="650"/>
      <c r="M645" s="586"/>
      <c r="N645" s="17"/>
      <c r="O645" s="658"/>
      <c r="P645" s="586"/>
      <c r="Q645" s="586"/>
      <c r="R645" s="586"/>
      <c r="S645" s="586"/>
      <c r="T645" s="586"/>
      <c r="U645" s="586"/>
      <c r="V645" s="586"/>
      <c r="W645" s="586"/>
      <c r="X645" s="17"/>
      <c r="Y645" s="17"/>
      <c r="Z645" s="586"/>
      <c r="AA645" s="586"/>
      <c r="AB645" s="586"/>
      <c r="AC645" s="586"/>
      <c r="AD645" s="586"/>
      <c r="AE645" s="586"/>
      <c r="AF645" s="586"/>
      <c r="AG645" s="586"/>
      <c r="AH645" s="21"/>
      <c r="AJ645" s="586"/>
      <c r="AK645" s="586"/>
      <c r="AL645" s="586"/>
      <c r="AM645" s="586"/>
      <c r="AN645" s="586"/>
      <c r="AO645" s="586"/>
      <c r="AP645" s="586"/>
      <c r="AQ645" s="586"/>
      <c r="AR645" s="586"/>
      <c r="AS645" s="586"/>
      <c r="AT645" s="586"/>
      <c r="AU645" s="586"/>
      <c r="AV645" s="586"/>
      <c r="AW645" s="586"/>
      <c r="AX645" s="586"/>
      <c r="AY645" s="586"/>
      <c r="AZ645" s="586"/>
      <c r="BA645" s="586"/>
    </row>
    <row r="646" spans="2:53" s="585" customFormat="1" x14ac:dyDescent="0.35">
      <c r="B646" s="647"/>
      <c r="C646" s="647"/>
      <c r="D646" s="587"/>
      <c r="E646" s="647"/>
      <c r="F646" s="648"/>
      <c r="G646" s="587"/>
      <c r="H646" s="587"/>
      <c r="I646" s="649"/>
      <c r="K646" s="650"/>
      <c r="M646" s="586"/>
      <c r="N646" s="17"/>
      <c r="O646" s="658"/>
      <c r="P646" s="586"/>
      <c r="Q646" s="586"/>
      <c r="R646" s="586"/>
      <c r="S646" s="586"/>
      <c r="T646" s="586"/>
      <c r="U646" s="586"/>
      <c r="V646" s="586"/>
      <c r="W646" s="586"/>
      <c r="X646" s="17"/>
      <c r="Y646" s="17"/>
      <c r="Z646" s="586"/>
      <c r="AA646" s="586"/>
      <c r="AB646" s="586"/>
      <c r="AC646" s="586"/>
      <c r="AD646" s="586"/>
      <c r="AE646" s="586"/>
      <c r="AF646" s="586"/>
      <c r="AG646" s="586"/>
      <c r="AH646" s="21"/>
      <c r="AJ646" s="586"/>
      <c r="AK646" s="586"/>
      <c r="AL646" s="586"/>
      <c r="AM646" s="586"/>
      <c r="AN646" s="586"/>
      <c r="AO646" s="586"/>
      <c r="AP646" s="586"/>
      <c r="AQ646" s="586"/>
      <c r="AR646" s="586"/>
      <c r="AS646" s="586"/>
      <c r="AT646" s="586"/>
      <c r="AU646" s="586"/>
      <c r="AV646" s="586"/>
      <c r="AW646" s="586"/>
      <c r="AX646" s="586"/>
      <c r="AY646" s="586"/>
      <c r="AZ646" s="586"/>
      <c r="BA646" s="586"/>
    </row>
    <row r="647" spans="2:53" s="585" customFormat="1" x14ac:dyDescent="0.35">
      <c r="B647" s="647"/>
      <c r="C647" s="647"/>
      <c r="D647" s="587"/>
      <c r="E647" s="647"/>
      <c r="F647" s="648"/>
      <c r="G647" s="587"/>
      <c r="H647" s="587"/>
      <c r="I647" s="649"/>
      <c r="K647" s="650"/>
      <c r="M647" s="586"/>
      <c r="N647" s="17"/>
      <c r="O647" s="658"/>
      <c r="P647" s="586"/>
      <c r="Q647" s="586"/>
      <c r="R647" s="586"/>
      <c r="S647" s="586"/>
      <c r="T647" s="586"/>
      <c r="U647" s="586"/>
      <c r="V647" s="586"/>
      <c r="W647" s="586"/>
      <c r="X647" s="17"/>
      <c r="Y647" s="17"/>
      <c r="Z647" s="586"/>
      <c r="AA647" s="586"/>
      <c r="AB647" s="586"/>
      <c r="AC647" s="586"/>
      <c r="AD647" s="586"/>
      <c r="AE647" s="586"/>
      <c r="AF647" s="586"/>
      <c r="AG647" s="586"/>
      <c r="AH647" s="21"/>
      <c r="AJ647" s="586"/>
      <c r="AK647" s="586"/>
      <c r="AL647" s="586"/>
      <c r="AM647" s="586"/>
      <c r="AN647" s="586"/>
      <c r="AO647" s="586"/>
      <c r="AP647" s="586"/>
      <c r="AQ647" s="586"/>
      <c r="AR647" s="586"/>
      <c r="AS647" s="586"/>
      <c r="AT647" s="586"/>
      <c r="AU647" s="586"/>
      <c r="AV647" s="586"/>
      <c r="AW647" s="586"/>
      <c r="AX647" s="586"/>
      <c r="AY647" s="586"/>
      <c r="AZ647" s="586"/>
      <c r="BA647" s="586"/>
    </row>
    <row r="648" spans="2:53" s="585" customFormat="1" x14ac:dyDescent="0.35">
      <c r="B648" s="647"/>
      <c r="C648" s="647"/>
      <c r="D648" s="587"/>
      <c r="E648" s="647"/>
      <c r="F648" s="648"/>
      <c r="G648" s="587"/>
      <c r="H648" s="587"/>
      <c r="I648" s="649"/>
      <c r="K648" s="650"/>
      <c r="M648" s="586"/>
      <c r="N648" s="17"/>
      <c r="O648" s="658"/>
      <c r="P648" s="586"/>
      <c r="Q648" s="586"/>
      <c r="R648" s="586"/>
      <c r="S648" s="586"/>
      <c r="T648" s="586"/>
      <c r="U648" s="586"/>
      <c r="V648" s="586"/>
      <c r="W648" s="586"/>
      <c r="X648" s="17"/>
      <c r="Y648" s="17"/>
      <c r="Z648" s="586"/>
      <c r="AA648" s="586"/>
      <c r="AB648" s="586"/>
      <c r="AC648" s="586"/>
      <c r="AD648" s="586"/>
      <c r="AE648" s="586"/>
      <c r="AF648" s="586"/>
      <c r="AG648" s="586"/>
      <c r="AH648" s="21"/>
      <c r="AJ648" s="586"/>
      <c r="AK648" s="586"/>
      <c r="AL648" s="586"/>
      <c r="AM648" s="586"/>
      <c r="AN648" s="586"/>
      <c r="AO648" s="586"/>
      <c r="AP648" s="586"/>
      <c r="AQ648" s="586"/>
      <c r="AR648" s="586"/>
      <c r="AS648" s="586"/>
      <c r="AT648" s="586"/>
      <c r="AU648" s="586"/>
      <c r="AV648" s="586"/>
      <c r="AW648" s="586"/>
      <c r="AX648" s="586"/>
      <c r="AY648" s="586"/>
      <c r="AZ648" s="586"/>
      <c r="BA648" s="586"/>
    </row>
    <row r="649" spans="2:53" s="585" customFormat="1" x14ac:dyDescent="0.35">
      <c r="B649" s="647"/>
      <c r="C649" s="647"/>
      <c r="D649" s="587"/>
      <c r="E649" s="647"/>
      <c r="F649" s="648"/>
      <c r="G649" s="587"/>
      <c r="H649" s="587"/>
      <c r="I649" s="649"/>
      <c r="K649" s="650"/>
      <c r="M649" s="586"/>
      <c r="N649" s="17"/>
      <c r="O649" s="658"/>
      <c r="P649" s="586"/>
      <c r="Q649" s="586"/>
      <c r="R649" s="586"/>
      <c r="S649" s="586"/>
      <c r="T649" s="586"/>
      <c r="U649" s="586"/>
      <c r="V649" s="586"/>
      <c r="W649" s="586"/>
      <c r="X649" s="17"/>
      <c r="Y649" s="17"/>
      <c r="Z649" s="586"/>
      <c r="AA649" s="586"/>
      <c r="AB649" s="586"/>
      <c r="AC649" s="586"/>
      <c r="AD649" s="586"/>
      <c r="AE649" s="586"/>
      <c r="AF649" s="586"/>
      <c r="AG649" s="586"/>
      <c r="AH649" s="21"/>
      <c r="AJ649" s="586"/>
      <c r="AK649" s="586"/>
      <c r="AL649" s="586"/>
      <c r="AM649" s="586"/>
      <c r="AN649" s="586"/>
      <c r="AO649" s="586"/>
      <c r="AP649" s="586"/>
      <c r="AQ649" s="586"/>
      <c r="AR649" s="586"/>
      <c r="AS649" s="586"/>
      <c r="AT649" s="586"/>
      <c r="AU649" s="586"/>
      <c r="AV649" s="586"/>
      <c r="AW649" s="586"/>
      <c r="AX649" s="586"/>
      <c r="AY649" s="586"/>
      <c r="AZ649" s="586"/>
      <c r="BA649" s="586"/>
    </row>
    <row r="650" spans="2:53" s="585" customFormat="1" x14ac:dyDescent="0.35">
      <c r="B650" s="647"/>
      <c r="C650" s="647"/>
      <c r="D650" s="587"/>
      <c r="E650" s="647"/>
      <c r="F650" s="648"/>
      <c r="G650" s="587"/>
      <c r="H650" s="587"/>
      <c r="I650" s="649"/>
      <c r="K650" s="650"/>
      <c r="M650" s="586"/>
      <c r="N650" s="17"/>
      <c r="O650" s="658"/>
      <c r="P650" s="586"/>
      <c r="Q650" s="586"/>
      <c r="R650" s="586"/>
      <c r="S650" s="586"/>
      <c r="T650" s="586"/>
      <c r="U650" s="586"/>
      <c r="V650" s="586"/>
      <c r="W650" s="586"/>
      <c r="X650" s="17"/>
      <c r="Y650" s="17"/>
      <c r="Z650" s="586"/>
      <c r="AA650" s="586"/>
      <c r="AB650" s="586"/>
      <c r="AC650" s="586"/>
      <c r="AD650" s="586"/>
      <c r="AE650" s="586"/>
      <c r="AF650" s="586"/>
      <c r="AG650" s="586"/>
      <c r="AH650" s="21"/>
      <c r="AJ650" s="586"/>
      <c r="AK650" s="586"/>
      <c r="AL650" s="586"/>
      <c r="AM650" s="586"/>
      <c r="AN650" s="586"/>
      <c r="AO650" s="586"/>
      <c r="AP650" s="586"/>
      <c r="AQ650" s="586"/>
      <c r="AR650" s="586"/>
      <c r="AS650" s="586"/>
      <c r="AT650" s="586"/>
      <c r="AU650" s="586"/>
      <c r="AV650" s="586"/>
      <c r="AW650" s="586"/>
      <c r="AX650" s="586"/>
      <c r="AY650" s="586"/>
      <c r="AZ650" s="586"/>
      <c r="BA650" s="586"/>
    </row>
    <row r="651" spans="2:53" s="585" customFormat="1" x14ac:dyDescent="0.35">
      <c r="B651" s="647"/>
      <c r="C651" s="647"/>
      <c r="D651" s="587"/>
      <c r="E651" s="647"/>
      <c r="F651" s="648"/>
      <c r="G651" s="587"/>
      <c r="H651" s="587"/>
      <c r="I651" s="649"/>
      <c r="K651" s="650"/>
      <c r="M651" s="586"/>
      <c r="N651" s="17"/>
      <c r="O651" s="658"/>
      <c r="P651" s="586"/>
      <c r="Q651" s="586"/>
      <c r="R651" s="586"/>
      <c r="S651" s="586"/>
      <c r="T651" s="586"/>
      <c r="U651" s="586"/>
      <c r="V651" s="586"/>
      <c r="W651" s="586"/>
      <c r="X651" s="17"/>
      <c r="Y651" s="17"/>
      <c r="Z651" s="586"/>
      <c r="AA651" s="586"/>
      <c r="AB651" s="586"/>
      <c r="AC651" s="586"/>
      <c r="AD651" s="586"/>
      <c r="AE651" s="586"/>
      <c r="AF651" s="586"/>
      <c r="AG651" s="586"/>
      <c r="AH651" s="21"/>
      <c r="AJ651" s="586"/>
      <c r="AK651" s="586"/>
      <c r="AL651" s="586"/>
      <c r="AM651" s="586"/>
      <c r="AN651" s="586"/>
      <c r="AO651" s="586"/>
      <c r="AP651" s="586"/>
      <c r="AQ651" s="586"/>
      <c r="AR651" s="586"/>
      <c r="AS651" s="586"/>
      <c r="AT651" s="586"/>
      <c r="AU651" s="586"/>
      <c r="AV651" s="586"/>
      <c r="AW651" s="586"/>
      <c r="AX651" s="586"/>
      <c r="AY651" s="586"/>
      <c r="AZ651" s="586"/>
      <c r="BA651" s="586"/>
    </row>
    <row r="652" spans="2:53" s="585" customFormat="1" x14ac:dyDescent="0.35">
      <c r="B652" s="647"/>
      <c r="C652" s="647"/>
      <c r="D652" s="587"/>
      <c r="E652" s="647"/>
      <c r="F652" s="648"/>
      <c r="G652" s="587"/>
      <c r="H652" s="587"/>
      <c r="I652" s="649"/>
      <c r="K652" s="650"/>
      <c r="M652" s="586"/>
      <c r="N652" s="17"/>
      <c r="O652" s="658"/>
      <c r="P652" s="586"/>
      <c r="Q652" s="586"/>
      <c r="R652" s="586"/>
      <c r="S652" s="586"/>
      <c r="T652" s="586"/>
      <c r="U652" s="586"/>
      <c r="V652" s="586"/>
      <c r="W652" s="586"/>
      <c r="X652" s="17"/>
      <c r="Y652" s="17"/>
      <c r="Z652" s="586"/>
      <c r="AA652" s="586"/>
      <c r="AB652" s="586"/>
      <c r="AC652" s="586"/>
      <c r="AD652" s="586"/>
      <c r="AE652" s="586"/>
      <c r="AF652" s="586"/>
      <c r="AG652" s="586"/>
      <c r="AH652" s="21"/>
      <c r="AJ652" s="586"/>
      <c r="AK652" s="586"/>
      <c r="AL652" s="586"/>
      <c r="AM652" s="586"/>
      <c r="AN652" s="586"/>
      <c r="AO652" s="586"/>
      <c r="AP652" s="586"/>
      <c r="AQ652" s="586"/>
      <c r="AR652" s="586"/>
      <c r="AS652" s="586"/>
      <c r="AT652" s="586"/>
      <c r="AU652" s="586"/>
      <c r="AV652" s="586"/>
      <c r="AW652" s="586"/>
      <c r="AX652" s="586"/>
      <c r="AY652" s="586"/>
      <c r="AZ652" s="586"/>
      <c r="BA652" s="586"/>
    </row>
    <row r="653" spans="2:53" s="585" customFormat="1" x14ac:dyDescent="0.35">
      <c r="B653" s="647"/>
      <c r="C653" s="647"/>
      <c r="D653" s="587"/>
      <c r="E653" s="647"/>
      <c r="F653" s="648"/>
      <c r="G653" s="587"/>
      <c r="H653" s="587"/>
      <c r="I653" s="649"/>
      <c r="K653" s="650"/>
      <c r="M653" s="586"/>
      <c r="N653" s="17"/>
      <c r="O653" s="658"/>
      <c r="P653" s="586"/>
      <c r="Q653" s="586"/>
      <c r="R653" s="586"/>
      <c r="S653" s="586"/>
      <c r="T653" s="586"/>
      <c r="U653" s="586"/>
      <c r="V653" s="586"/>
      <c r="W653" s="586"/>
      <c r="X653" s="17"/>
      <c r="Y653" s="17"/>
      <c r="Z653" s="586"/>
      <c r="AA653" s="586"/>
      <c r="AB653" s="586"/>
      <c r="AC653" s="586"/>
      <c r="AD653" s="586"/>
      <c r="AE653" s="586"/>
      <c r="AF653" s="586"/>
      <c r="AG653" s="586"/>
      <c r="AH653" s="21"/>
      <c r="AJ653" s="586"/>
      <c r="AK653" s="586"/>
      <c r="AL653" s="586"/>
      <c r="AM653" s="586"/>
      <c r="AN653" s="586"/>
      <c r="AO653" s="586"/>
      <c r="AP653" s="586"/>
      <c r="AQ653" s="586"/>
      <c r="AR653" s="586"/>
      <c r="AS653" s="586"/>
      <c r="AT653" s="586"/>
      <c r="AU653" s="586"/>
      <c r="AV653" s="586"/>
      <c r="AW653" s="586"/>
      <c r="AX653" s="586"/>
      <c r="AY653" s="586"/>
      <c r="AZ653" s="586"/>
      <c r="BA653" s="586"/>
    </row>
    <row r="654" spans="2:53" s="585" customFormat="1" x14ac:dyDescent="0.35">
      <c r="B654" s="647"/>
      <c r="C654" s="647"/>
      <c r="D654" s="587"/>
      <c r="E654" s="647"/>
      <c r="F654" s="648"/>
      <c r="G654" s="587"/>
      <c r="H654" s="587"/>
      <c r="I654" s="649"/>
      <c r="K654" s="650"/>
      <c r="M654" s="586"/>
      <c r="N654" s="17"/>
      <c r="O654" s="658"/>
      <c r="P654" s="586"/>
      <c r="Q654" s="586"/>
      <c r="R654" s="586"/>
      <c r="S654" s="586"/>
      <c r="T654" s="586"/>
      <c r="U654" s="586"/>
      <c r="V654" s="586"/>
      <c r="W654" s="586"/>
      <c r="X654" s="17"/>
      <c r="Y654" s="17"/>
      <c r="Z654" s="586"/>
      <c r="AA654" s="586"/>
      <c r="AB654" s="586"/>
      <c r="AC654" s="586"/>
      <c r="AD654" s="586"/>
      <c r="AE654" s="586"/>
      <c r="AF654" s="586"/>
      <c r="AG654" s="586"/>
      <c r="AH654" s="21"/>
      <c r="AJ654" s="586"/>
      <c r="AK654" s="586"/>
      <c r="AL654" s="586"/>
      <c r="AM654" s="586"/>
      <c r="AN654" s="586"/>
      <c r="AO654" s="586"/>
      <c r="AP654" s="586"/>
      <c r="AQ654" s="586"/>
      <c r="AR654" s="586"/>
      <c r="AS654" s="586"/>
      <c r="AT654" s="586"/>
      <c r="AU654" s="586"/>
      <c r="AV654" s="586"/>
      <c r="AW654" s="586"/>
      <c r="AX654" s="586"/>
      <c r="AY654" s="586"/>
      <c r="AZ654" s="586"/>
      <c r="BA654" s="586"/>
    </row>
    <row r="655" spans="2:53" s="585" customFormat="1" x14ac:dyDescent="0.35">
      <c r="B655" s="647"/>
      <c r="C655" s="647"/>
      <c r="D655" s="587"/>
      <c r="E655" s="647"/>
      <c r="F655" s="648"/>
      <c r="G655" s="587"/>
      <c r="H655" s="587"/>
      <c r="I655" s="649"/>
      <c r="K655" s="650"/>
      <c r="M655" s="586"/>
      <c r="N655" s="17"/>
      <c r="O655" s="658"/>
      <c r="P655" s="586"/>
      <c r="Q655" s="586"/>
      <c r="R655" s="586"/>
      <c r="S655" s="586"/>
      <c r="T655" s="586"/>
      <c r="U655" s="586"/>
      <c r="V655" s="586"/>
      <c r="W655" s="586"/>
      <c r="X655" s="17"/>
      <c r="Y655" s="17"/>
      <c r="Z655" s="586"/>
      <c r="AA655" s="586"/>
      <c r="AB655" s="586"/>
      <c r="AC655" s="586"/>
      <c r="AD655" s="586"/>
      <c r="AE655" s="586"/>
      <c r="AF655" s="586"/>
      <c r="AG655" s="586"/>
      <c r="AH655" s="21"/>
      <c r="AJ655" s="586"/>
      <c r="AK655" s="586"/>
      <c r="AL655" s="586"/>
      <c r="AM655" s="586"/>
      <c r="AN655" s="586"/>
      <c r="AO655" s="586"/>
      <c r="AP655" s="586"/>
      <c r="AQ655" s="586"/>
      <c r="AR655" s="586"/>
      <c r="AS655" s="586"/>
      <c r="AT655" s="586"/>
      <c r="AU655" s="586"/>
      <c r="AV655" s="586"/>
      <c r="AW655" s="586"/>
      <c r="AX655" s="586"/>
      <c r="AY655" s="586"/>
      <c r="AZ655" s="586"/>
      <c r="BA655" s="586"/>
    </row>
    <row r="656" spans="2:53" s="585" customFormat="1" x14ac:dyDescent="0.35">
      <c r="B656" s="647"/>
      <c r="C656" s="647"/>
      <c r="D656" s="587"/>
      <c r="E656" s="647"/>
      <c r="F656" s="648"/>
      <c r="G656" s="587"/>
      <c r="H656" s="587"/>
      <c r="I656" s="649"/>
      <c r="K656" s="650"/>
      <c r="M656" s="586"/>
      <c r="N656" s="17"/>
      <c r="O656" s="658"/>
      <c r="P656" s="586"/>
      <c r="Q656" s="586"/>
      <c r="R656" s="586"/>
      <c r="S656" s="586"/>
      <c r="T656" s="586"/>
      <c r="U656" s="586"/>
      <c r="V656" s="586"/>
      <c r="W656" s="586"/>
      <c r="X656" s="17"/>
      <c r="Y656" s="17"/>
      <c r="Z656" s="586"/>
      <c r="AA656" s="586"/>
      <c r="AB656" s="586"/>
      <c r="AC656" s="586"/>
      <c r="AD656" s="586"/>
      <c r="AE656" s="586"/>
      <c r="AF656" s="586"/>
      <c r="AG656" s="586"/>
      <c r="AH656" s="21"/>
      <c r="AJ656" s="586"/>
      <c r="AK656" s="586"/>
      <c r="AL656" s="586"/>
      <c r="AM656" s="586"/>
      <c r="AN656" s="586"/>
      <c r="AO656" s="586"/>
      <c r="AP656" s="586"/>
      <c r="AQ656" s="586"/>
      <c r="AR656" s="586"/>
      <c r="AS656" s="586"/>
      <c r="AT656" s="586"/>
      <c r="AU656" s="586"/>
      <c r="AV656" s="586"/>
      <c r="AW656" s="586"/>
      <c r="AX656" s="586"/>
      <c r="AY656" s="586"/>
      <c r="AZ656" s="586"/>
      <c r="BA656" s="586"/>
    </row>
    <row r="657" spans="2:53" s="585" customFormat="1" x14ac:dyDescent="0.35">
      <c r="B657" s="647"/>
      <c r="C657" s="647"/>
      <c r="D657" s="587"/>
      <c r="E657" s="647"/>
      <c r="F657" s="648"/>
      <c r="G657" s="587"/>
      <c r="H657" s="587"/>
      <c r="I657" s="649"/>
      <c r="K657" s="650"/>
      <c r="M657" s="586"/>
      <c r="N657" s="17"/>
      <c r="O657" s="658"/>
      <c r="P657" s="586"/>
      <c r="Q657" s="586"/>
      <c r="R657" s="586"/>
      <c r="S657" s="586"/>
      <c r="T657" s="586"/>
      <c r="U657" s="586"/>
      <c r="V657" s="586"/>
      <c r="W657" s="586"/>
      <c r="X657" s="17"/>
      <c r="Y657" s="17"/>
      <c r="Z657" s="586"/>
      <c r="AA657" s="586"/>
      <c r="AB657" s="586"/>
      <c r="AC657" s="586"/>
      <c r="AD657" s="586"/>
      <c r="AE657" s="586"/>
      <c r="AF657" s="586"/>
      <c r="AG657" s="586"/>
      <c r="AH657" s="21"/>
      <c r="AJ657" s="586"/>
      <c r="AK657" s="586"/>
      <c r="AL657" s="586"/>
      <c r="AM657" s="586"/>
      <c r="AN657" s="586"/>
      <c r="AO657" s="586"/>
      <c r="AP657" s="586"/>
      <c r="AQ657" s="586"/>
      <c r="AR657" s="586"/>
      <c r="AS657" s="586"/>
      <c r="AT657" s="586"/>
      <c r="AU657" s="586"/>
      <c r="AV657" s="586"/>
      <c r="AW657" s="586"/>
      <c r="AX657" s="586"/>
      <c r="AY657" s="586"/>
      <c r="AZ657" s="586"/>
      <c r="BA657" s="586"/>
    </row>
    <row r="658" spans="2:53" s="585" customFormat="1" x14ac:dyDescent="0.35">
      <c r="B658" s="647"/>
      <c r="C658" s="647"/>
      <c r="D658" s="587"/>
      <c r="E658" s="647"/>
      <c r="F658" s="648"/>
      <c r="G658" s="587"/>
      <c r="H658" s="587"/>
      <c r="I658" s="649"/>
      <c r="K658" s="650"/>
      <c r="M658" s="586"/>
      <c r="N658" s="17"/>
      <c r="O658" s="658"/>
      <c r="P658" s="586"/>
      <c r="Q658" s="586"/>
      <c r="R658" s="586"/>
      <c r="S658" s="586"/>
      <c r="T658" s="586"/>
      <c r="U658" s="586"/>
      <c r="V658" s="586"/>
      <c r="W658" s="586"/>
      <c r="X658" s="17"/>
      <c r="Y658" s="17"/>
      <c r="Z658" s="586"/>
      <c r="AA658" s="586"/>
      <c r="AB658" s="586"/>
      <c r="AC658" s="586"/>
      <c r="AD658" s="586"/>
      <c r="AE658" s="586"/>
      <c r="AF658" s="586"/>
      <c r="AG658" s="586"/>
      <c r="AH658" s="21"/>
      <c r="AJ658" s="586"/>
      <c r="AK658" s="586"/>
      <c r="AL658" s="586"/>
      <c r="AM658" s="586"/>
      <c r="AN658" s="586"/>
      <c r="AO658" s="586"/>
      <c r="AP658" s="586"/>
      <c r="AQ658" s="586"/>
      <c r="AR658" s="586"/>
      <c r="AS658" s="586"/>
      <c r="AT658" s="586"/>
      <c r="AU658" s="586"/>
      <c r="AV658" s="586"/>
      <c r="AW658" s="586"/>
      <c r="AX658" s="586"/>
      <c r="AY658" s="586"/>
      <c r="AZ658" s="586"/>
      <c r="BA658" s="586"/>
    </row>
    <row r="659" spans="2:53" s="585" customFormat="1" x14ac:dyDescent="0.35">
      <c r="B659" s="647"/>
      <c r="C659" s="647"/>
      <c r="D659" s="587"/>
      <c r="E659" s="647"/>
      <c r="F659" s="648"/>
      <c r="G659" s="587"/>
      <c r="H659" s="587"/>
      <c r="I659" s="649"/>
      <c r="K659" s="650"/>
      <c r="M659" s="586"/>
      <c r="N659" s="17"/>
      <c r="O659" s="658"/>
      <c r="P659" s="586"/>
      <c r="Q659" s="586"/>
      <c r="R659" s="586"/>
      <c r="S659" s="586"/>
      <c r="T659" s="586"/>
      <c r="U659" s="586"/>
      <c r="V659" s="586"/>
      <c r="W659" s="586"/>
      <c r="X659" s="17"/>
      <c r="Y659" s="17"/>
      <c r="Z659" s="586"/>
      <c r="AA659" s="586"/>
      <c r="AB659" s="586"/>
      <c r="AC659" s="586"/>
      <c r="AD659" s="586"/>
      <c r="AE659" s="586"/>
      <c r="AF659" s="586"/>
      <c r="AG659" s="586"/>
      <c r="AH659" s="21"/>
      <c r="AJ659" s="586"/>
      <c r="AK659" s="586"/>
      <c r="AL659" s="586"/>
      <c r="AM659" s="586"/>
      <c r="AN659" s="586"/>
      <c r="AO659" s="586"/>
      <c r="AP659" s="586"/>
      <c r="AQ659" s="586"/>
      <c r="AR659" s="586"/>
      <c r="AS659" s="586"/>
      <c r="AT659" s="586"/>
      <c r="AU659" s="586"/>
      <c r="AV659" s="586"/>
      <c r="AW659" s="586"/>
      <c r="AX659" s="586"/>
      <c r="AY659" s="586"/>
      <c r="AZ659" s="586"/>
      <c r="BA659" s="586"/>
    </row>
    <row r="660" spans="2:53" s="585" customFormat="1" x14ac:dyDescent="0.35">
      <c r="B660" s="647"/>
      <c r="C660" s="647"/>
      <c r="D660" s="587"/>
      <c r="E660" s="647"/>
      <c r="F660" s="648"/>
      <c r="G660" s="587"/>
      <c r="H660" s="587"/>
      <c r="I660" s="649"/>
      <c r="K660" s="650"/>
      <c r="M660" s="586"/>
      <c r="N660" s="17"/>
      <c r="O660" s="658"/>
      <c r="P660" s="586"/>
      <c r="Q660" s="586"/>
      <c r="R660" s="586"/>
      <c r="S660" s="586"/>
      <c r="T660" s="586"/>
      <c r="U660" s="586"/>
      <c r="V660" s="586"/>
      <c r="W660" s="586"/>
      <c r="X660" s="17"/>
      <c r="Y660" s="17"/>
      <c r="Z660" s="586"/>
      <c r="AA660" s="586"/>
      <c r="AB660" s="586"/>
      <c r="AC660" s="586"/>
      <c r="AD660" s="586"/>
      <c r="AE660" s="586"/>
      <c r="AF660" s="586"/>
      <c r="AG660" s="586"/>
      <c r="AH660" s="21"/>
      <c r="AJ660" s="586"/>
      <c r="AK660" s="586"/>
      <c r="AL660" s="586"/>
      <c r="AM660" s="586"/>
      <c r="AN660" s="586"/>
      <c r="AO660" s="586"/>
      <c r="AP660" s="586"/>
      <c r="AQ660" s="586"/>
      <c r="AR660" s="586"/>
      <c r="AS660" s="586"/>
      <c r="AT660" s="586"/>
      <c r="AU660" s="586"/>
      <c r="AV660" s="586"/>
      <c r="AW660" s="586"/>
      <c r="AX660" s="586"/>
      <c r="AY660" s="586"/>
      <c r="AZ660" s="586"/>
      <c r="BA660" s="586"/>
    </row>
    <row r="661" spans="2:53" s="585" customFormat="1" x14ac:dyDescent="0.35">
      <c r="B661" s="647"/>
      <c r="C661" s="647"/>
      <c r="D661" s="587"/>
      <c r="E661" s="647"/>
      <c r="F661" s="648"/>
      <c r="G661" s="587"/>
      <c r="H661" s="587"/>
      <c r="I661" s="649"/>
      <c r="K661" s="650"/>
      <c r="M661" s="586"/>
      <c r="N661" s="17"/>
      <c r="O661" s="658"/>
      <c r="P661" s="586"/>
      <c r="Q661" s="586"/>
      <c r="R661" s="586"/>
      <c r="S661" s="586"/>
      <c r="T661" s="586"/>
      <c r="U661" s="586"/>
      <c r="V661" s="586"/>
      <c r="W661" s="586"/>
      <c r="X661" s="17"/>
      <c r="Y661" s="17"/>
      <c r="Z661" s="586"/>
      <c r="AA661" s="586"/>
      <c r="AB661" s="586"/>
      <c r="AC661" s="586"/>
      <c r="AD661" s="586"/>
      <c r="AE661" s="586"/>
      <c r="AF661" s="586"/>
      <c r="AG661" s="586"/>
      <c r="AH661" s="21"/>
      <c r="AJ661" s="586"/>
      <c r="AK661" s="586"/>
      <c r="AL661" s="586"/>
      <c r="AM661" s="586"/>
      <c r="AN661" s="586"/>
      <c r="AO661" s="586"/>
      <c r="AP661" s="586"/>
      <c r="AQ661" s="586"/>
      <c r="AR661" s="586"/>
      <c r="AS661" s="586"/>
      <c r="AT661" s="586"/>
      <c r="AU661" s="586"/>
      <c r="AV661" s="586"/>
      <c r="AW661" s="586"/>
      <c r="AX661" s="586"/>
      <c r="AY661" s="586"/>
      <c r="AZ661" s="586"/>
      <c r="BA661" s="586"/>
    </row>
    <row r="662" spans="2:53" s="585" customFormat="1" x14ac:dyDescent="0.35">
      <c r="B662" s="647"/>
      <c r="C662" s="647"/>
      <c r="D662" s="587"/>
      <c r="E662" s="647"/>
      <c r="F662" s="648"/>
      <c r="G662" s="587"/>
      <c r="H662" s="587"/>
      <c r="I662" s="649"/>
      <c r="K662" s="650"/>
      <c r="M662" s="586"/>
      <c r="N662" s="17"/>
      <c r="O662" s="658"/>
      <c r="P662" s="586"/>
      <c r="Q662" s="586"/>
      <c r="R662" s="586"/>
      <c r="S662" s="586"/>
      <c r="T662" s="586"/>
      <c r="U662" s="586"/>
      <c r="V662" s="586"/>
      <c r="W662" s="586"/>
      <c r="X662" s="17"/>
      <c r="Y662" s="17"/>
      <c r="Z662" s="586"/>
      <c r="AA662" s="586"/>
      <c r="AB662" s="586"/>
      <c r="AC662" s="586"/>
      <c r="AD662" s="586"/>
      <c r="AE662" s="586"/>
      <c r="AF662" s="586"/>
      <c r="AG662" s="586"/>
      <c r="AH662" s="21"/>
      <c r="AJ662" s="586"/>
      <c r="AK662" s="586"/>
      <c r="AL662" s="586"/>
      <c r="AM662" s="586"/>
      <c r="AN662" s="586"/>
      <c r="AO662" s="586"/>
      <c r="AP662" s="586"/>
      <c r="AQ662" s="586"/>
      <c r="AR662" s="586"/>
      <c r="AS662" s="586"/>
      <c r="AT662" s="586"/>
      <c r="AU662" s="586"/>
      <c r="AV662" s="586"/>
      <c r="AW662" s="586"/>
      <c r="AX662" s="586"/>
      <c r="AY662" s="586"/>
      <c r="AZ662" s="586"/>
      <c r="BA662" s="586"/>
    </row>
    <row r="663" spans="2:53" s="585" customFormat="1" x14ac:dyDescent="0.35">
      <c r="B663" s="647"/>
      <c r="C663" s="647"/>
      <c r="D663" s="587"/>
      <c r="E663" s="647"/>
      <c r="F663" s="648"/>
      <c r="G663" s="587"/>
      <c r="H663" s="587"/>
      <c r="I663" s="649"/>
      <c r="K663" s="650"/>
      <c r="M663" s="586"/>
      <c r="N663" s="17"/>
      <c r="O663" s="658"/>
      <c r="P663" s="586"/>
      <c r="Q663" s="586"/>
      <c r="R663" s="586"/>
      <c r="S663" s="586"/>
      <c r="T663" s="586"/>
      <c r="U663" s="586"/>
      <c r="V663" s="586"/>
      <c r="W663" s="586"/>
      <c r="X663" s="17"/>
      <c r="Y663" s="17"/>
      <c r="Z663" s="586"/>
      <c r="AA663" s="586"/>
      <c r="AB663" s="586"/>
      <c r="AC663" s="586"/>
      <c r="AD663" s="586"/>
      <c r="AE663" s="586"/>
      <c r="AF663" s="586"/>
      <c r="AG663" s="586"/>
      <c r="AH663" s="21"/>
      <c r="AJ663" s="586"/>
      <c r="AK663" s="586"/>
      <c r="AL663" s="586"/>
      <c r="AM663" s="586"/>
      <c r="AN663" s="586"/>
      <c r="AO663" s="586"/>
      <c r="AP663" s="586"/>
      <c r="AQ663" s="586"/>
      <c r="AR663" s="586"/>
      <c r="AS663" s="586"/>
      <c r="AT663" s="586"/>
      <c r="AU663" s="586"/>
      <c r="AV663" s="586"/>
      <c r="AW663" s="586"/>
      <c r="AX663" s="586"/>
      <c r="AY663" s="586"/>
      <c r="AZ663" s="586"/>
      <c r="BA663" s="586"/>
    </row>
    <row r="664" spans="2:53" s="585" customFormat="1" x14ac:dyDescent="0.35">
      <c r="B664" s="647"/>
      <c r="C664" s="647"/>
      <c r="D664" s="587"/>
      <c r="E664" s="647"/>
      <c r="F664" s="648"/>
      <c r="G664" s="587"/>
      <c r="H664" s="587"/>
      <c r="I664" s="649"/>
      <c r="K664" s="650"/>
      <c r="M664" s="586"/>
      <c r="N664" s="17"/>
      <c r="O664" s="658"/>
      <c r="P664" s="586"/>
      <c r="Q664" s="586"/>
      <c r="R664" s="586"/>
      <c r="S664" s="586"/>
      <c r="T664" s="586"/>
      <c r="U664" s="586"/>
      <c r="V664" s="586"/>
      <c r="W664" s="586"/>
      <c r="X664" s="17"/>
      <c r="Y664" s="17"/>
      <c r="Z664" s="586"/>
      <c r="AA664" s="586"/>
      <c r="AB664" s="586"/>
      <c r="AC664" s="586"/>
      <c r="AD664" s="586"/>
      <c r="AE664" s="586"/>
      <c r="AF664" s="586"/>
      <c r="AG664" s="586"/>
      <c r="AH664" s="21"/>
      <c r="AJ664" s="586"/>
      <c r="AK664" s="586"/>
      <c r="AL664" s="586"/>
      <c r="AM664" s="586"/>
      <c r="AN664" s="586"/>
      <c r="AO664" s="586"/>
      <c r="AP664" s="586"/>
      <c r="AQ664" s="586"/>
      <c r="AR664" s="586"/>
      <c r="AS664" s="586"/>
      <c r="AT664" s="586"/>
      <c r="AU664" s="586"/>
      <c r="AV664" s="586"/>
      <c r="AW664" s="586"/>
      <c r="AX664" s="586"/>
      <c r="AY664" s="586"/>
      <c r="AZ664" s="586"/>
      <c r="BA664" s="586"/>
    </row>
    <row r="665" spans="2:53" s="585" customFormat="1" x14ac:dyDescent="0.35">
      <c r="B665" s="647"/>
      <c r="C665" s="647"/>
      <c r="D665" s="587"/>
      <c r="E665" s="647"/>
      <c r="F665" s="648"/>
      <c r="G665" s="587"/>
      <c r="H665" s="587"/>
      <c r="I665" s="649"/>
      <c r="K665" s="650"/>
      <c r="M665" s="586"/>
      <c r="N665" s="17"/>
      <c r="O665" s="658"/>
      <c r="P665" s="586"/>
      <c r="Q665" s="586"/>
      <c r="R665" s="586"/>
      <c r="S665" s="586"/>
      <c r="T665" s="586"/>
      <c r="U665" s="586"/>
      <c r="V665" s="586"/>
      <c r="W665" s="586"/>
      <c r="X665" s="17"/>
      <c r="Y665" s="17"/>
      <c r="Z665" s="586"/>
      <c r="AA665" s="586"/>
      <c r="AB665" s="586"/>
      <c r="AC665" s="586"/>
      <c r="AD665" s="586"/>
      <c r="AE665" s="586"/>
      <c r="AF665" s="586"/>
      <c r="AG665" s="586"/>
      <c r="AH665" s="21"/>
      <c r="AJ665" s="586"/>
      <c r="AK665" s="586"/>
      <c r="AL665" s="586"/>
      <c r="AM665" s="586"/>
      <c r="AN665" s="586"/>
      <c r="AO665" s="586"/>
      <c r="AP665" s="586"/>
      <c r="AQ665" s="586"/>
      <c r="AR665" s="586"/>
      <c r="AS665" s="586"/>
      <c r="AT665" s="586"/>
      <c r="AU665" s="586"/>
      <c r="AV665" s="586"/>
      <c r="AW665" s="586"/>
      <c r="AX665" s="586"/>
      <c r="AY665" s="586"/>
      <c r="AZ665" s="586"/>
      <c r="BA665" s="586"/>
    </row>
    <row r="666" spans="2:53" s="585" customFormat="1" x14ac:dyDescent="0.35">
      <c r="B666" s="647"/>
      <c r="C666" s="647"/>
      <c r="D666" s="587"/>
      <c r="E666" s="647"/>
      <c r="F666" s="648"/>
      <c r="G666" s="587"/>
      <c r="H666" s="587"/>
      <c r="I666" s="649"/>
      <c r="K666" s="650"/>
      <c r="M666" s="586"/>
      <c r="N666" s="17"/>
      <c r="O666" s="658"/>
      <c r="P666" s="586"/>
      <c r="Q666" s="586"/>
      <c r="R666" s="586"/>
      <c r="S666" s="586"/>
      <c r="T666" s="586"/>
      <c r="U666" s="586"/>
      <c r="V666" s="586"/>
      <c r="W666" s="586"/>
      <c r="X666" s="17"/>
      <c r="Y666" s="17"/>
      <c r="Z666" s="586"/>
      <c r="AA666" s="586"/>
      <c r="AB666" s="586"/>
      <c r="AC666" s="586"/>
      <c r="AD666" s="586"/>
      <c r="AE666" s="586"/>
      <c r="AF666" s="586"/>
      <c r="AG666" s="586"/>
      <c r="AH666" s="21"/>
      <c r="AJ666" s="586"/>
      <c r="AK666" s="586"/>
      <c r="AL666" s="586"/>
      <c r="AM666" s="586"/>
      <c r="AN666" s="586"/>
      <c r="AO666" s="586"/>
      <c r="AP666" s="586"/>
      <c r="AQ666" s="586"/>
      <c r="AR666" s="586"/>
      <c r="AS666" s="586"/>
      <c r="AT666" s="586"/>
      <c r="AU666" s="586"/>
      <c r="AV666" s="586"/>
      <c r="AW666" s="586"/>
      <c r="AX666" s="586"/>
      <c r="AY666" s="586"/>
      <c r="AZ666" s="586"/>
      <c r="BA666" s="586"/>
    </row>
    <row r="667" spans="2:53" s="585" customFormat="1" x14ac:dyDescent="0.35">
      <c r="B667" s="647"/>
      <c r="C667" s="647"/>
      <c r="D667" s="587"/>
      <c r="E667" s="647"/>
      <c r="F667" s="648"/>
      <c r="G667" s="587"/>
      <c r="H667" s="587"/>
      <c r="I667" s="649"/>
      <c r="K667" s="650"/>
      <c r="M667" s="586"/>
      <c r="N667" s="17"/>
      <c r="O667" s="658"/>
      <c r="P667" s="586"/>
      <c r="Q667" s="586"/>
      <c r="R667" s="586"/>
      <c r="S667" s="586"/>
      <c r="T667" s="586"/>
      <c r="U667" s="586"/>
      <c r="V667" s="586"/>
      <c r="W667" s="586"/>
      <c r="X667" s="17"/>
      <c r="Y667" s="17"/>
      <c r="Z667" s="586"/>
      <c r="AA667" s="586"/>
      <c r="AB667" s="586"/>
      <c r="AC667" s="586"/>
      <c r="AD667" s="586"/>
      <c r="AE667" s="586"/>
      <c r="AF667" s="586"/>
      <c r="AG667" s="586"/>
      <c r="AH667" s="21"/>
      <c r="AJ667" s="586"/>
      <c r="AK667" s="586"/>
      <c r="AL667" s="586"/>
      <c r="AM667" s="586"/>
      <c r="AN667" s="586"/>
      <c r="AO667" s="586"/>
      <c r="AP667" s="586"/>
      <c r="AQ667" s="586"/>
      <c r="AR667" s="586"/>
      <c r="AS667" s="586"/>
      <c r="AT667" s="586"/>
      <c r="AU667" s="586"/>
      <c r="AV667" s="586"/>
      <c r="AW667" s="586"/>
      <c r="AX667" s="586"/>
      <c r="AY667" s="586"/>
      <c r="AZ667" s="586"/>
      <c r="BA667" s="586"/>
    </row>
    <row r="668" spans="2:53" s="585" customFormat="1" x14ac:dyDescent="0.35">
      <c r="B668" s="647"/>
      <c r="C668" s="647"/>
      <c r="D668" s="587"/>
      <c r="E668" s="647"/>
      <c r="F668" s="648"/>
      <c r="G668" s="587"/>
      <c r="H668" s="587"/>
      <c r="I668" s="649"/>
      <c r="K668" s="650"/>
      <c r="M668" s="586"/>
      <c r="N668" s="17"/>
      <c r="O668" s="658"/>
      <c r="P668" s="586"/>
      <c r="Q668" s="586"/>
      <c r="R668" s="586"/>
      <c r="S668" s="586"/>
      <c r="T668" s="586"/>
      <c r="U668" s="586"/>
      <c r="V668" s="586"/>
      <c r="W668" s="586"/>
      <c r="X668" s="17"/>
      <c r="Y668" s="17"/>
      <c r="Z668" s="586"/>
      <c r="AA668" s="586"/>
      <c r="AB668" s="586"/>
      <c r="AC668" s="586"/>
      <c r="AD668" s="586"/>
      <c r="AE668" s="586"/>
      <c r="AF668" s="586"/>
      <c r="AG668" s="586"/>
      <c r="AH668" s="21"/>
      <c r="AJ668" s="586"/>
      <c r="AK668" s="586"/>
      <c r="AL668" s="586"/>
      <c r="AM668" s="586"/>
      <c r="AN668" s="586"/>
      <c r="AO668" s="586"/>
      <c r="AP668" s="586"/>
      <c r="AQ668" s="586"/>
      <c r="AR668" s="586"/>
      <c r="AS668" s="586"/>
      <c r="AT668" s="586"/>
      <c r="AU668" s="586"/>
      <c r="AV668" s="586"/>
      <c r="AW668" s="586"/>
      <c r="AX668" s="586"/>
      <c r="AY668" s="586"/>
      <c r="AZ668" s="586"/>
      <c r="BA668" s="586"/>
    </row>
    <row r="669" spans="2:53" s="585" customFormat="1" x14ac:dyDescent="0.35">
      <c r="B669" s="647"/>
      <c r="C669" s="647"/>
      <c r="D669" s="587"/>
      <c r="E669" s="647"/>
      <c r="F669" s="648"/>
      <c r="G669" s="587"/>
      <c r="H669" s="587"/>
      <c r="I669" s="649"/>
      <c r="K669" s="650"/>
      <c r="M669" s="586"/>
      <c r="N669" s="17"/>
      <c r="O669" s="658"/>
      <c r="P669" s="586"/>
      <c r="Q669" s="586"/>
      <c r="R669" s="586"/>
      <c r="S669" s="586"/>
      <c r="T669" s="586"/>
      <c r="U669" s="586"/>
      <c r="V669" s="586"/>
      <c r="W669" s="586"/>
      <c r="X669" s="17"/>
      <c r="Y669" s="17"/>
      <c r="Z669" s="586"/>
      <c r="AA669" s="586"/>
      <c r="AB669" s="586"/>
      <c r="AC669" s="586"/>
      <c r="AD669" s="586"/>
      <c r="AE669" s="586"/>
      <c r="AF669" s="586"/>
      <c r="AG669" s="586"/>
      <c r="AH669" s="21"/>
      <c r="AJ669" s="586"/>
      <c r="AK669" s="586"/>
      <c r="AL669" s="586"/>
      <c r="AM669" s="586"/>
      <c r="AN669" s="586"/>
      <c r="AO669" s="586"/>
      <c r="AP669" s="586"/>
      <c r="AQ669" s="586"/>
      <c r="AR669" s="586"/>
      <c r="AS669" s="586"/>
      <c r="AT669" s="586"/>
      <c r="AU669" s="586"/>
      <c r="AV669" s="586"/>
      <c r="AW669" s="586"/>
      <c r="AX669" s="586"/>
      <c r="AY669" s="586"/>
      <c r="AZ669" s="586"/>
      <c r="BA669" s="586"/>
    </row>
    <row r="670" spans="2:53" s="585" customFormat="1" x14ac:dyDescent="0.35">
      <c r="B670" s="647"/>
      <c r="C670" s="647"/>
      <c r="D670" s="587"/>
      <c r="E670" s="647"/>
      <c r="F670" s="648"/>
      <c r="G670" s="587"/>
      <c r="H670" s="587"/>
      <c r="I670" s="649"/>
      <c r="K670" s="650"/>
      <c r="M670" s="586"/>
      <c r="N670" s="17"/>
      <c r="O670" s="658"/>
      <c r="P670" s="586"/>
      <c r="Q670" s="586"/>
      <c r="R670" s="586"/>
      <c r="S670" s="586"/>
      <c r="T670" s="586"/>
      <c r="U670" s="586"/>
      <c r="V670" s="586"/>
      <c r="W670" s="586"/>
      <c r="X670" s="17"/>
      <c r="Y670" s="17"/>
      <c r="Z670" s="586"/>
      <c r="AA670" s="586"/>
      <c r="AB670" s="586"/>
      <c r="AC670" s="586"/>
      <c r="AD670" s="586"/>
      <c r="AE670" s="586"/>
      <c r="AF670" s="586"/>
      <c r="AG670" s="586"/>
      <c r="AH670" s="21"/>
      <c r="AJ670" s="586"/>
      <c r="AK670" s="586"/>
      <c r="AL670" s="586"/>
      <c r="AM670" s="586"/>
      <c r="AN670" s="586"/>
      <c r="AO670" s="586"/>
      <c r="AP670" s="586"/>
      <c r="AQ670" s="586"/>
      <c r="AR670" s="586"/>
      <c r="AS670" s="586"/>
      <c r="AT670" s="586"/>
      <c r="AU670" s="586"/>
      <c r="AV670" s="586"/>
      <c r="AW670" s="586"/>
      <c r="AX670" s="586"/>
      <c r="AY670" s="586"/>
      <c r="AZ670" s="586"/>
      <c r="BA670" s="586"/>
    </row>
    <row r="671" spans="2:53" s="585" customFormat="1" x14ac:dyDescent="0.35">
      <c r="B671" s="647"/>
      <c r="C671" s="647"/>
      <c r="D671" s="587"/>
      <c r="E671" s="647"/>
      <c r="F671" s="648"/>
      <c r="G671" s="587"/>
      <c r="H671" s="587"/>
      <c r="I671" s="649"/>
      <c r="K671" s="650"/>
      <c r="M671" s="586"/>
      <c r="N671" s="17"/>
      <c r="O671" s="658"/>
      <c r="P671" s="586"/>
      <c r="Q671" s="586"/>
      <c r="R671" s="586"/>
      <c r="S671" s="586"/>
      <c r="T671" s="586"/>
      <c r="U671" s="586"/>
      <c r="V671" s="586"/>
      <c r="W671" s="586"/>
      <c r="X671" s="17"/>
      <c r="Y671" s="17"/>
      <c r="Z671" s="586"/>
      <c r="AA671" s="586"/>
      <c r="AB671" s="586"/>
      <c r="AC671" s="586"/>
      <c r="AD671" s="586"/>
      <c r="AE671" s="586"/>
      <c r="AF671" s="586"/>
      <c r="AG671" s="586"/>
      <c r="AH671" s="21"/>
      <c r="AJ671" s="586"/>
      <c r="AK671" s="586"/>
      <c r="AL671" s="586"/>
      <c r="AM671" s="586"/>
      <c r="AN671" s="586"/>
      <c r="AO671" s="586"/>
      <c r="AP671" s="586"/>
      <c r="AQ671" s="586"/>
      <c r="AR671" s="586"/>
      <c r="AS671" s="586"/>
      <c r="AT671" s="586"/>
      <c r="AU671" s="586"/>
      <c r="AV671" s="586"/>
      <c r="AW671" s="586"/>
      <c r="AX671" s="586"/>
      <c r="AY671" s="586"/>
      <c r="AZ671" s="586"/>
      <c r="BA671" s="586"/>
    </row>
    <row r="672" spans="2:53" s="585" customFormat="1" x14ac:dyDescent="0.35">
      <c r="B672" s="647"/>
      <c r="C672" s="647"/>
      <c r="D672" s="587"/>
      <c r="E672" s="647"/>
      <c r="F672" s="648"/>
      <c r="G672" s="587"/>
      <c r="H672" s="587"/>
      <c r="I672" s="649"/>
      <c r="K672" s="650"/>
      <c r="M672" s="586"/>
      <c r="N672" s="17"/>
      <c r="O672" s="658"/>
      <c r="P672" s="586"/>
      <c r="Q672" s="586"/>
      <c r="R672" s="586"/>
      <c r="S672" s="586"/>
      <c r="T672" s="586"/>
      <c r="U672" s="586"/>
      <c r="V672" s="586"/>
      <c r="W672" s="586"/>
      <c r="X672" s="17"/>
      <c r="Y672" s="17"/>
      <c r="Z672" s="586"/>
      <c r="AA672" s="586"/>
      <c r="AB672" s="586"/>
      <c r="AC672" s="586"/>
      <c r="AD672" s="586"/>
      <c r="AE672" s="586"/>
      <c r="AF672" s="586"/>
      <c r="AG672" s="586"/>
      <c r="AH672" s="21"/>
      <c r="AJ672" s="586"/>
      <c r="AK672" s="586"/>
      <c r="AL672" s="586"/>
      <c r="AM672" s="586"/>
      <c r="AN672" s="586"/>
      <c r="AO672" s="586"/>
      <c r="AP672" s="586"/>
      <c r="AQ672" s="586"/>
      <c r="AR672" s="586"/>
      <c r="AS672" s="586"/>
      <c r="AT672" s="586"/>
      <c r="AU672" s="586"/>
      <c r="AV672" s="586"/>
      <c r="AW672" s="586"/>
      <c r="AX672" s="586"/>
      <c r="AY672" s="586"/>
      <c r="AZ672" s="586"/>
      <c r="BA672" s="586"/>
    </row>
    <row r="673" spans="2:53" s="585" customFormat="1" x14ac:dyDescent="0.35">
      <c r="B673" s="647"/>
      <c r="C673" s="647"/>
      <c r="D673" s="587"/>
      <c r="E673" s="647"/>
      <c r="F673" s="648"/>
      <c r="G673" s="587"/>
      <c r="H673" s="587"/>
      <c r="I673" s="649"/>
      <c r="K673" s="650"/>
      <c r="M673" s="586"/>
      <c r="N673" s="17"/>
      <c r="O673" s="658"/>
      <c r="P673" s="586"/>
      <c r="Q673" s="586"/>
      <c r="R673" s="586"/>
      <c r="S673" s="586"/>
      <c r="T673" s="586"/>
      <c r="U673" s="586"/>
      <c r="V673" s="586"/>
      <c r="W673" s="586"/>
      <c r="X673" s="17"/>
      <c r="Y673" s="17"/>
      <c r="Z673" s="586"/>
      <c r="AA673" s="586"/>
      <c r="AB673" s="586"/>
      <c r="AC673" s="586"/>
      <c r="AD673" s="586"/>
      <c r="AE673" s="586"/>
      <c r="AF673" s="586"/>
      <c r="AG673" s="586"/>
      <c r="AH673" s="21"/>
      <c r="AJ673" s="586"/>
      <c r="AK673" s="586"/>
      <c r="AL673" s="586"/>
      <c r="AM673" s="586"/>
      <c r="AN673" s="586"/>
      <c r="AO673" s="586"/>
      <c r="AP673" s="586"/>
      <c r="AQ673" s="586"/>
      <c r="AR673" s="586"/>
      <c r="AS673" s="586"/>
      <c r="AT673" s="586"/>
      <c r="AU673" s="586"/>
      <c r="AV673" s="586"/>
      <c r="AW673" s="586"/>
      <c r="AX673" s="586"/>
      <c r="AY673" s="586"/>
      <c r="AZ673" s="586"/>
      <c r="BA673" s="586"/>
    </row>
    <row r="674" spans="2:53" s="585" customFormat="1" x14ac:dyDescent="0.35">
      <c r="B674" s="647"/>
      <c r="C674" s="647"/>
      <c r="D674" s="587"/>
      <c r="E674" s="647"/>
      <c r="F674" s="648"/>
      <c r="G674" s="587"/>
      <c r="H674" s="587"/>
      <c r="I674" s="649"/>
      <c r="K674" s="650"/>
      <c r="M674" s="586"/>
      <c r="N674" s="17"/>
      <c r="O674" s="658"/>
      <c r="P674" s="586"/>
      <c r="Q674" s="586"/>
      <c r="R674" s="586"/>
      <c r="S674" s="586"/>
      <c r="T674" s="586"/>
      <c r="U674" s="586"/>
      <c r="V674" s="586"/>
      <c r="W674" s="586"/>
      <c r="X674" s="17"/>
      <c r="Y674" s="17"/>
      <c r="Z674" s="586"/>
      <c r="AA674" s="586"/>
      <c r="AB674" s="586"/>
      <c r="AC674" s="586"/>
      <c r="AD674" s="586"/>
      <c r="AE674" s="586"/>
      <c r="AF674" s="586"/>
      <c r="AG674" s="586"/>
      <c r="AH674" s="21"/>
      <c r="AJ674" s="586"/>
      <c r="AK674" s="586"/>
      <c r="AL674" s="586"/>
      <c r="AM674" s="586"/>
      <c r="AN674" s="586"/>
      <c r="AO674" s="586"/>
      <c r="AP674" s="586"/>
      <c r="AQ674" s="586"/>
      <c r="AR674" s="586"/>
      <c r="AS674" s="586"/>
      <c r="AT674" s="586"/>
      <c r="AU674" s="586"/>
      <c r="AV674" s="586"/>
      <c r="AW674" s="586"/>
      <c r="AX674" s="586"/>
      <c r="AY674" s="586"/>
      <c r="AZ674" s="586"/>
      <c r="BA674" s="586"/>
    </row>
    <row r="675" spans="2:53" s="585" customFormat="1" x14ac:dyDescent="0.35">
      <c r="B675" s="647"/>
      <c r="C675" s="647"/>
      <c r="D675" s="587"/>
      <c r="E675" s="647"/>
      <c r="F675" s="648"/>
      <c r="G675" s="587"/>
      <c r="H675" s="587"/>
      <c r="I675" s="649"/>
      <c r="K675" s="650"/>
      <c r="M675" s="586"/>
      <c r="N675" s="17"/>
      <c r="O675" s="658"/>
      <c r="P675" s="586"/>
      <c r="Q675" s="586"/>
      <c r="R675" s="586"/>
      <c r="S675" s="586"/>
      <c r="T675" s="586"/>
      <c r="U675" s="586"/>
      <c r="V675" s="586"/>
      <c r="W675" s="586"/>
      <c r="X675" s="17"/>
      <c r="Y675" s="17"/>
      <c r="Z675" s="586"/>
      <c r="AA675" s="586"/>
      <c r="AB675" s="586"/>
      <c r="AC675" s="586"/>
      <c r="AD675" s="586"/>
      <c r="AE675" s="586"/>
      <c r="AF675" s="586"/>
      <c r="AG675" s="586"/>
      <c r="AH675" s="21"/>
      <c r="AJ675" s="586"/>
      <c r="AK675" s="586"/>
      <c r="AL675" s="586"/>
      <c r="AM675" s="586"/>
      <c r="AN675" s="586"/>
      <c r="AO675" s="586"/>
      <c r="AP675" s="586"/>
      <c r="AQ675" s="586"/>
      <c r="AR675" s="586"/>
      <c r="AS675" s="586"/>
      <c r="AT675" s="586"/>
      <c r="AU675" s="586"/>
      <c r="AV675" s="586"/>
      <c r="AW675" s="586"/>
      <c r="AX675" s="586"/>
      <c r="AY675" s="586"/>
      <c r="AZ675" s="586"/>
      <c r="BA675" s="586"/>
    </row>
    <row r="676" spans="2:53" s="585" customFormat="1" x14ac:dyDescent="0.35">
      <c r="B676" s="647"/>
      <c r="C676" s="647"/>
      <c r="D676" s="587"/>
      <c r="E676" s="647"/>
      <c r="F676" s="648"/>
      <c r="G676" s="587"/>
      <c r="H676" s="587"/>
      <c r="I676" s="649"/>
      <c r="K676" s="650"/>
      <c r="M676" s="586"/>
      <c r="N676" s="17"/>
      <c r="O676" s="658"/>
      <c r="P676" s="586"/>
      <c r="Q676" s="586"/>
      <c r="R676" s="586"/>
      <c r="S676" s="586"/>
      <c r="T676" s="586"/>
      <c r="U676" s="586"/>
      <c r="V676" s="586"/>
      <c r="W676" s="586"/>
      <c r="X676" s="17"/>
      <c r="Y676" s="17"/>
      <c r="Z676" s="586"/>
      <c r="AA676" s="586"/>
      <c r="AB676" s="586"/>
      <c r="AC676" s="586"/>
      <c r="AD676" s="586"/>
      <c r="AE676" s="586"/>
      <c r="AF676" s="586"/>
      <c r="AG676" s="586"/>
      <c r="AH676" s="21"/>
      <c r="AJ676" s="586"/>
      <c r="AK676" s="586"/>
      <c r="AL676" s="586"/>
      <c r="AM676" s="586"/>
      <c r="AN676" s="586"/>
      <c r="AO676" s="586"/>
      <c r="AP676" s="586"/>
      <c r="AQ676" s="586"/>
      <c r="AR676" s="586"/>
      <c r="AS676" s="586"/>
      <c r="AT676" s="586"/>
      <c r="AU676" s="586"/>
      <c r="AV676" s="586"/>
      <c r="AW676" s="586"/>
      <c r="AX676" s="586"/>
      <c r="AY676" s="586"/>
      <c r="AZ676" s="586"/>
      <c r="BA676" s="586"/>
    </row>
    <row r="677" spans="2:53" s="585" customFormat="1" x14ac:dyDescent="0.35">
      <c r="B677" s="647"/>
      <c r="C677" s="647"/>
      <c r="D677" s="587"/>
      <c r="E677" s="647"/>
      <c r="F677" s="648"/>
      <c r="G677" s="587"/>
      <c r="H677" s="587"/>
      <c r="I677" s="649"/>
      <c r="K677" s="650"/>
      <c r="M677" s="586"/>
      <c r="N677" s="17"/>
      <c r="O677" s="658"/>
      <c r="P677" s="586"/>
      <c r="Q677" s="586"/>
      <c r="R677" s="586"/>
      <c r="S677" s="586"/>
      <c r="T677" s="586"/>
      <c r="U677" s="586"/>
      <c r="V677" s="586"/>
      <c r="W677" s="586"/>
      <c r="X677" s="17"/>
      <c r="Y677" s="17"/>
      <c r="Z677" s="586"/>
      <c r="AA677" s="586"/>
      <c r="AB677" s="586"/>
      <c r="AC677" s="586"/>
      <c r="AD677" s="586"/>
      <c r="AE677" s="586"/>
      <c r="AF677" s="586"/>
      <c r="AG677" s="586"/>
      <c r="AH677" s="21"/>
      <c r="AJ677" s="586"/>
      <c r="AK677" s="586"/>
      <c r="AL677" s="586"/>
      <c r="AM677" s="586"/>
      <c r="AN677" s="586"/>
      <c r="AO677" s="586"/>
      <c r="AP677" s="586"/>
      <c r="AQ677" s="586"/>
      <c r="AR677" s="586"/>
      <c r="AS677" s="586"/>
      <c r="AT677" s="586"/>
      <c r="AU677" s="586"/>
      <c r="AV677" s="586"/>
      <c r="AW677" s="586"/>
      <c r="AX677" s="586"/>
      <c r="AY677" s="586"/>
      <c r="AZ677" s="586"/>
      <c r="BA677" s="586"/>
    </row>
    <row r="678" spans="2:53" s="585" customFormat="1" x14ac:dyDescent="0.35">
      <c r="B678" s="647"/>
      <c r="C678" s="647"/>
      <c r="D678" s="587"/>
      <c r="E678" s="647"/>
      <c r="F678" s="648"/>
      <c r="G678" s="587"/>
      <c r="H678" s="587"/>
      <c r="I678" s="649"/>
      <c r="K678" s="650"/>
      <c r="M678" s="586"/>
      <c r="N678" s="17"/>
      <c r="O678" s="658"/>
      <c r="P678" s="586"/>
      <c r="Q678" s="586"/>
      <c r="R678" s="586"/>
      <c r="S678" s="586"/>
      <c r="T678" s="586"/>
      <c r="U678" s="586"/>
      <c r="V678" s="586"/>
      <c r="W678" s="586"/>
      <c r="X678" s="17"/>
      <c r="Y678" s="17"/>
      <c r="Z678" s="586"/>
      <c r="AA678" s="586"/>
      <c r="AB678" s="586"/>
      <c r="AC678" s="586"/>
      <c r="AD678" s="586"/>
      <c r="AE678" s="586"/>
      <c r="AF678" s="586"/>
      <c r="AG678" s="586"/>
      <c r="AH678" s="21"/>
      <c r="AJ678" s="586"/>
      <c r="AK678" s="586"/>
      <c r="AL678" s="586"/>
      <c r="AM678" s="586"/>
      <c r="AN678" s="586"/>
      <c r="AO678" s="586"/>
      <c r="AP678" s="586"/>
      <c r="AQ678" s="586"/>
      <c r="AR678" s="586"/>
      <c r="AS678" s="586"/>
      <c r="AT678" s="586"/>
      <c r="AU678" s="586"/>
      <c r="AV678" s="586"/>
      <c r="AW678" s="586"/>
      <c r="AX678" s="586"/>
      <c r="AY678" s="586"/>
      <c r="AZ678" s="586"/>
      <c r="BA678" s="586"/>
    </row>
    <row r="679" spans="2:53" s="585" customFormat="1" x14ac:dyDescent="0.35">
      <c r="B679" s="647"/>
      <c r="C679" s="647"/>
      <c r="D679" s="587"/>
      <c r="E679" s="647"/>
      <c r="F679" s="648"/>
      <c r="G679" s="587"/>
      <c r="H679" s="587"/>
      <c r="I679" s="649"/>
      <c r="K679" s="650"/>
      <c r="M679" s="586"/>
      <c r="N679" s="17"/>
      <c r="O679" s="658"/>
      <c r="P679" s="586"/>
      <c r="Q679" s="586"/>
      <c r="R679" s="586"/>
      <c r="S679" s="586"/>
      <c r="T679" s="586"/>
      <c r="U679" s="586"/>
      <c r="V679" s="586"/>
      <c r="W679" s="586"/>
      <c r="X679" s="17"/>
      <c r="Y679" s="17"/>
      <c r="Z679" s="586"/>
      <c r="AA679" s="586"/>
      <c r="AB679" s="586"/>
      <c r="AC679" s="586"/>
      <c r="AD679" s="586"/>
      <c r="AE679" s="586"/>
      <c r="AF679" s="586"/>
      <c r="AG679" s="586"/>
      <c r="AH679" s="21"/>
      <c r="AJ679" s="586"/>
      <c r="AK679" s="586"/>
      <c r="AL679" s="586"/>
      <c r="AM679" s="586"/>
      <c r="AN679" s="586"/>
      <c r="AO679" s="586"/>
      <c r="AP679" s="586"/>
      <c r="AQ679" s="586"/>
      <c r="AR679" s="586"/>
      <c r="AS679" s="586"/>
      <c r="AT679" s="586"/>
      <c r="AU679" s="586"/>
      <c r="AV679" s="586"/>
      <c r="AW679" s="586"/>
      <c r="AX679" s="586"/>
      <c r="AY679" s="586"/>
      <c r="AZ679" s="586"/>
      <c r="BA679" s="586"/>
    </row>
    <row r="680" spans="2:53" s="585" customFormat="1" x14ac:dyDescent="0.35">
      <c r="B680" s="647"/>
      <c r="C680" s="647"/>
      <c r="D680" s="587"/>
      <c r="E680" s="647"/>
      <c r="F680" s="648"/>
      <c r="G680" s="587"/>
      <c r="H680" s="587"/>
      <c r="I680" s="649"/>
      <c r="K680" s="650"/>
      <c r="M680" s="586"/>
      <c r="N680" s="17"/>
      <c r="O680" s="658"/>
      <c r="P680" s="586"/>
      <c r="Q680" s="586"/>
      <c r="R680" s="586"/>
      <c r="S680" s="586"/>
      <c r="T680" s="586"/>
      <c r="U680" s="586"/>
      <c r="V680" s="586"/>
      <c r="W680" s="586"/>
      <c r="X680" s="17"/>
      <c r="Y680" s="17"/>
      <c r="Z680" s="586"/>
      <c r="AA680" s="586"/>
      <c r="AB680" s="586"/>
      <c r="AC680" s="586"/>
      <c r="AD680" s="586"/>
      <c r="AE680" s="586"/>
      <c r="AF680" s="586"/>
      <c r="AG680" s="586"/>
      <c r="AH680" s="21"/>
      <c r="AJ680" s="586"/>
      <c r="AK680" s="586"/>
      <c r="AL680" s="586"/>
      <c r="AM680" s="586"/>
      <c r="AN680" s="586"/>
      <c r="AO680" s="586"/>
      <c r="AP680" s="586"/>
      <c r="AQ680" s="586"/>
      <c r="AR680" s="586"/>
      <c r="AS680" s="586"/>
      <c r="AT680" s="586"/>
      <c r="AU680" s="586"/>
      <c r="AV680" s="586"/>
      <c r="AW680" s="586"/>
      <c r="AX680" s="586"/>
      <c r="AY680" s="586"/>
      <c r="AZ680" s="586"/>
      <c r="BA680" s="586"/>
    </row>
    <row r="681" spans="2:53" s="585" customFormat="1" x14ac:dyDescent="0.35">
      <c r="B681" s="647"/>
      <c r="C681" s="647"/>
      <c r="D681" s="587"/>
      <c r="E681" s="647"/>
      <c r="F681" s="648"/>
      <c r="G681" s="587"/>
      <c r="H681" s="587"/>
      <c r="I681" s="649"/>
      <c r="K681" s="650"/>
      <c r="M681" s="586"/>
      <c r="N681" s="17"/>
      <c r="O681" s="658"/>
      <c r="P681" s="586"/>
      <c r="Q681" s="586"/>
      <c r="R681" s="586"/>
      <c r="S681" s="586"/>
      <c r="T681" s="586"/>
      <c r="U681" s="586"/>
      <c r="V681" s="586"/>
      <c r="W681" s="586"/>
      <c r="X681" s="17"/>
      <c r="Y681" s="17"/>
      <c r="Z681" s="586"/>
      <c r="AA681" s="586"/>
      <c r="AB681" s="586"/>
      <c r="AC681" s="586"/>
      <c r="AD681" s="586"/>
      <c r="AE681" s="586"/>
      <c r="AF681" s="586"/>
      <c r="AG681" s="586"/>
      <c r="AH681" s="21"/>
      <c r="AJ681" s="586"/>
      <c r="AK681" s="586"/>
      <c r="AL681" s="586"/>
      <c r="AM681" s="586"/>
      <c r="AN681" s="586"/>
      <c r="AO681" s="586"/>
      <c r="AP681" s="586"/>
      <c r="AQ681" s="586"/>
      <c r="AR681" s="586"/>
      <c r="AS681" s="586"/>
      <c r="AT681" s="586"/>
      <c r="AU681" s="586"/>
      <c r="AV681" s="586"/>
      <c r="AW681" s="586"/>
      <c r="AX681" s="586"/>
      <c r="AY681" s="586"/>
      <c r="AZ681" s="586"/>
      <c r="BA681" s="586"/>
    </row>
    <row r="682" spans="2:53" s="585" customFormat="1" x14ac:dyDescent="0.35">
      <c r="B682" s="647"/>
      <c r="C682" s="647"/>
      <c r="D682" s="587"/>
      <c r="E682" s="647"/>
      <c r="F682" s="648"/>
      <c r="G682" s="587"/>
      <c r="H682" s="587"/>
      <c r="I682" s="649"/>
      <c r="K682" s="650"/>
      <c r="M682" s="586"/>
      <c r="N682" s="17"/>
      <c r="O682" s="658"/>
      <c r="P682" s="586"/>
      <c r="Q682" s="586"/>
      <c r="R682" s="586"/>
      <c r="S682" s="586"/>
      <c r="T682" s="586"/>
      <c r="U682" s="586"/>
      <c r="V682" s="586"/>
      <c r="W682" s="586"/>
      <c r="X682" s="17"/>
      <c r="Y682" s="17"/>
      <c r="Z682" s="586"/>
      <c r="AA682" s="586"/>
      <c r="AB682" s="586"/>
      <c r="AC682" s="586"/>
      <c r="AD682" s="586"/>
      <c r="AE682" s="586"/>
      <c r="AF682" s="586"/>
      <c r="AG682" s="586"/>
      <c r="AH682" s="21"/>
      <c r="AJ682" s="586"/>
      <c r="AK682" s="586"/>
      <c r="AL682" s="586"/>
      <c r="AM682" s="586"/>
      <c r="AN682" s="586"/>
      <c r="AO682" s="586"/>
      <c r="AP682" s="586"/>
      <c r="AQ682" s="586"/>
      <c r="AR682" s="586"/>
      <c r="AS682" s="586"/>
      <c r="AT682" s="586"/>
      <c r="AU682" s="586"/>
      <c r="AV682" s="586"/>
      <c r="AW682" s="586"/>
      <c r="AX682" s="586"/>
      <c r="AY682" s="586"/>
      <c r="AZ682" s="586"/>
      <c r="BA682" s="586"/>
    </row>
    <row r="683" spans="2:53" s="585" customFormat="1" x14ac:dyDescent="0.35">
      <c r="B683" s="647"/>
      <c r="C683" s="647"/>
      <c r="D683" s="587"/>
      <c r="E683" s="647"/>
      <c r="F683" s="648"/>
      <c r="G683" s="587"/>
      <c r="H683" s="587"/>
      <c r="I683" s="649"/>
      <c r="K683" s="650"/>
      <c r="M683" s="586"/>
      <c r="N683" s="17"/>
      <c r="O683" s="658"/>
      <c r="P683" s="586"/>
      <c r="Q683" s="586"/>
      <c r="R683" s="586"/>
      <c r="S683" s="586"/>
      <c r="T683" s="586"/>
      <c r="U683" s="586"/>
      <c r="V683" s="586"/>
      <c r="W683" s="586"/>
      <c r="X683" s="17"/>
      <c r="Y683" s="17"/>
      <c r="Z683" s="586"/>
      <c r="AA683" s="586"/>
      <c r="AB683" s="586"/>
      <c r="AC683" s="586"/>
      <c r="AD683" s="586"/>
      <c r="AE683" s="586"/>
      <c r="AF683" s="586"/>
      <c r="AG683" s="586"/>
      <c r="AH683" s="21"/>
      <c r="AJ683" s="586"/>
      <c r="AK683" s="586"/>
      <c r="AL683" s="586"/>
      <c r="AM683" s="586"/>
      <c r="AN683" s="586"/>
      <c r="AO683" s="586"/>
      <c r="AP683" s="586"/>
      <c r="AQ683" s="586"/>
      <c r="AR683" s="586"/>
      <c r="AS683" s="586"/>
      <c r="AT683" s="586"/>
      <c r="AU683" s="586"/>
      <c r="AV683" s="586"/>
      <c r="AW683" s="586"/>
      <c r="AX683" s="586"/>
      <c r="AY683" s="586"/>
      <c r="AZ683" s="586"/>
      <c r="BA683" s="586"/>
    </row>
    <row r="684" spans="2:53" s="585" customFormat="1" x14ac:dyDescent="0.35">
      <c r="B684" s="647"/>
      <c r="C684" s="647"/>
      <c r="D684" s="587"/>
      <c r="E684" s="647"/>
      <c r="F684" s="648"/>
      <c r="G684" s="587"/>
      <c r="H684" s="587"/>
      <c r="I684" s="649"/>
      <c r="K684" s="650"/>
      <c r="M684" s="586"/>
      <c r="N684" s="17"/>
      <c r="O684" s="658"/>
      <c r="P684" s="586"/>
      <c r="Q684" s="586"/>
      <c r="R684" s="586"/>
      <c r="S684" s="586"/>
      <c r="T684" s="586"/>
      <c r="U684" s="586"/>
      <c r="V684" s="586"/>
      <c r="W684" s="586"/>
      <c r="X684" s="17"/>
      <c r="Y684" s="17"/>
      <c r="Z684" s="586"/>
      <c r="AA684" s="586"/>
      <c r="AB684" s="586"/>
      <c r="AC684" s="586"/>
      <c r="AD684" s="586"/>
      <c r="AE684" s="586"/>
      <c r="AF684" s="586"/>
      <c r="AG684" s="586"/>
      <c r="AH684" s="21"/>
      <c r="AJ684" s="586"/>
      <c r="AK684" s="586"/>
      <c r="AL684" s="586"/>
      <c r="AM684" s="586"/>
      <c r="AN684" s="586"/>
      <c r="AO684" s="586"/>
      <c r="AP684" s="586"/>
      <c r="AQ684" s="586"/>
      <c r="AR684" s="586"/>
      <c r="AS684" s="586"/>
      <c r="AT684" s="586"/>
      <c r="AU684" s="586"/>
      <c r="AV684" s="586"/>
      <c r="AW684" s="586"/>
      <c r="AX684" s="586"/>
      <c r="AY684" s="586"/>
      <c r="AZ684" s="586"/>
      <c r="BA684" s="586"/>
    </row>
    <row r="685" spans="2:53" s="585" customFormat="1" x14ac:dyDescent="0.35">
      <c r="B685" s="647"/>
      <c r="C685" s="647"/>
      <c r="D685" s="587"/>
      <c r="E685" s="647"/>
      <c r="F685" s="648"/>
      <c r="G685" s="587"/>
      <c r="H685" s="587"/>
      <c r="I685" s="649"/>
      <c r="K685" s="650"/>
      <c r="M685" s="586"/>
      <c r="N685" s="17"/>
      <c r="O685" s="658"/>
      <c r="P685" s="586"/>
      <c r="Q685" s="586"/>
      <c r="R685" s="586"/>
      <c r="S685" s="586"/>
      <c r="T685" s="586"/>
      <c r="U685" s="586"/>
      <c r="V685" s="586"/>
      <c r="W685" s="586"/>
      <c r="X685" s="17"/>
      <c r="Y685" s="17"/>
      <c r="Z685" s="586"/>
      <c r="AA685" s="586"/>
      <c r="AB685" s="586"/>
      <c r="AC685" s="586"/>
      <c r="AD685" s="586"/>
      <c r="AE685" s="586"/>
      <c r="AF685" s="586"/>
      <c r="AG685" s="586"/>
      <c r="AH685" s="21"/>
      <c r="AJ685" s="586"/>
      <c r="AK685" s="586"/>
      <c r="AL685" s="586"/>
      <c r="AM685" s="586"/>
      <c r="AN685" s="586"/>
      <c r="AO685" s="586"/>
      <c r="AP685" s="586"/>
      <c r="AQ685" s="586"/>
      <c r="AR685" s="586"/>
      <c r="AS685" s="586"/>
      <c r="AT685" s="586"/>
      <c r="AU685" s="586"/>
      <c r="AV685" s="586"/>
      <c r="AW685" s="586"/>
      <c r="AX685" s="586"/>
      <c r="AY685" s="586"/>
      <c r="AZ685" s="586"/>
      <c r="BA685" s="586"/>
    </row>
    <row r="686" spans="2:53" s="585" customFormat="1" x14ac:dyDescent="0.35">
      <c r="B686" s="647"/>
      <c r="C686" s="647"/>
      <c r="D686" s="587"/>
      <c r="E686" s="647"/>
      <c r="F686" s="648"/>
      <c r="G686" s="587"/>
      <c r="H686" s="587"/>
      <c r="I686" s="649"/>
      <c r="K686" s="650"/>
      <c r="M686" s="586"/>
      <c r="N686" s="17"/>
      <c r="O686" s="658"/>
      <c r="P686" s="586"/>
      <c r="Q686" s="586"/>
      <c r="R686" s="586"/>
      <c r="S686" s="586"/>
      <c r="T686" s="586"/>
      <c r="U686" s="586"/>
      <c r="V686" s="586"/>
      <c r="W686" s="586"/>
      <c r="X686" s="17"/>
      <c r="Y686" s="17"/>
      <c r="Z686" s="586"/>
      <c r="AA686" s="586"/>
      <c r="AB686" s="586"/>
      <c r="AC686" s="586"/>
      <c r="AD686" s="586"/>
      <c r="AE686" s="586"/>
      <c r="AF686" s="586"/>
      <c r="AG686" s="586"/>
      <c r="AH686" s="21"/>
      <c r="AJ686" s="586"/>
      <c r="AK686" s="586"/>
      <c r="AL686" s="586"/>
      <c r="AM686" s="586"/>
      <c r="AN686" s="586"/>
      <c r="AO686" s="586"/>
      <c r="AP686" s="586"/>
      <c r="AQ686" s="586"/>
      <c r="AR686" s="586"/>
      <c r="AS686" s="586"/>
      <c r="AT686" s="586"/>
      <c r="AU686" s="586"/>
      <c r="AV686" s="586"/>
      <c r="AW686" s="586"/>
      <c r="AX686" s="586"/>
      <c r="AY686" s="586"/>
      <c r="AZ686" s="586"/>
      <c r="BA686" s="586"/>
    </row>
    <row r="687" spans="2:53" s="585" customFormat="1" x14ac:dyDescent="0.35">
      <c r="B687" s="647"/>
      <c r="C687" s="647"/>
      <c r="D687" s="587"/>
      <c r="E687" s="647"/>
      <c r="F687" s="648"/>
      <c r="G687" s="587"/>
      <c r="H687" s="587"/>
      <c r="I687" s="649"/>
      <c r="K687" s="650"/>
      <c r="M687" s="586"/>
      <c r="N687" s="17"/>
      <c r="O687" s="658"/>
      <c r="P687" s="586"/>
      <c r="Q687" s="586"/>
      <c r="R687" s="586"/>
      <c r="S687" s="586"/>
      <c r="T687" s="586"/>
      <c r="U687" s="586"/>
      <c r="V687" s="586"/>
      <c r="W687" s="586"/>
      <c r="X687" s="17"/>
      <c r="Y687" s="17"/>
      <c r="Z687" s="586"/>
      <c r="AA687" s="586"/>
      <c r="AB687" s="586"/>
      <c r="AC687" s="586"/>
      <c r="AD687" s="586"/>
      <c r="AE687" s="586"/>
      <c r="AF687" s="586"/>
      <c r="AG687" s="586"/>
      <c r="AH687" s="21"/>
      <c r="AJ687" s="586"/>
      <c r="AK687" s="586"/>
      <c r="AL687" s="586"/>
      <c r="AM687" s="586"/>
      <c r="AN687" s="586"/>
      <c r="AO687" s="586"/>
      <c r="AP687" s="586"/>
      <c r="AQ687" s="586"/>
      <c r="AR687" s="586"/>
      <c r="AS687" s="586"/>
      <c r="AT687" s="586"/>
      <c r="AU687" s="586"/>
      <c r="AV687" s="586"/>
      <c r="AW687" s="586"/>
      <c r="AX687" s="586"/>
      <c r="AY687" s="586"/>
      <c r="AZ687" s="586"/>
      <c r="BA687" s="586"/>
    </row>
    <row r="688" spans="2:53" s="585" customFormat="1" x14ac:dyDescent="0.35">
      <c r="B688" s="647"/>
      <c r="C688" s="647"/>
      <c r="D688" s="587"/>
      <c r="E688" s="647"/>
      <c r="F688" s="648"/>
      <c r="G688" s="587"/>
      <c r="H688" s="587"/>
      <c r="I688" s="649"/>
      <c r="K688" s="650"/>
      <c r="M688" s="586"/>
      <c r="N688" s="17"/>
      <c r="O688" s="658"/>
      <c r="P688" s="586"/>
      <c r="Q688" s="586"/>
      <c r="R688" s="586"/>
      <c r="S688" s="586"/>
      <c r="T688" s="586"/>
      <c r="U688" s="586"/>
      <c r="V688" s="586"/>
      <c r="W688" s="586"/>
      <c r="X688" s="17"/>
      <c r="Y688" s="17"/>
      <c r="Z688" s="586"/>
      <c r="AA688" s="586"/>
      <c r="AB688" s="586"/>
      <c r="AC688" s="586"/>
      <c r="AD688" s="586"/>
      <c r="AE688" s="586"/>
      <c r="AF688" s="586"/>
      <c r="AG688" s="586"/>
      <c r="AH688" s="21"/>
      <c r="AJ688" s="586"/>
      <c r="AK688" s="586"/>
      <c r="AL688" s="586"/>
      <c r="AM688" s="586"/>
      <c r="AN688" s="586"/>
      <c r="AO688" s="586"/>
      <c r="AP688" s="586"/>
      <c r="AQ688" s="586"/>
      <c r="AR688" s="586"/>
      <c r="AS688" s="586"/>
      <c r="AT688" s="586"/>
      <c r="AU688" s="586"/>
      <c r="AV688" s="586"/>
      <c r="AW688" s="586"/>
      <c r="AX688" s="586"/>
      <c r="AY688" s="586"/>
      <c r="AZ688" s="586"/>
      <c r="BA688" s="586"/>
    </row>
    <row r="689" spans="2:53" s="585" customFormat="1" x14ac:dyDescent="0.35">
      <c r="B689" s="647"/>
      <c r="C689" s="647"/>
      <c r="D689" s="587"/>
      <c r="E689" s="647"/>
      <c r="F689" s="648"/>
      <c r="G689" s="587"/>
      <c r="H689" s="587"/>
      <c r="I689" s="649"/>
      <c r="K689" s="650"/>
      <c r="M689" s="586"/>
      <c r="N689" s="17"/>
      <c r="O689" s="658"/>
      <c r="P689" s="586"/>
      <c r="Q689" s="586"/>
      <c r="R689" s="586"/>
      <c r="S689" s="586"/>
      <c r="T689" s="586"/>
      <c r="U689" s="586"/>
      <c r="V689" s="586"/>
      <c r="W689" s="586"/>
      <c r="X689" s="17"/>
      <c r="Y689" s="17"/>
      <c r="Z689" s="586"/>
      <c r="AA689" s="586"/>
      <c r="AB689" s="586"/>
      <c r="AC689" s="586"/>
      <c r="AD689" s="586"/>
      <c r="AE689" s="586"/>
      <c r="AF689" s="586"/>
      <c r="AG689" s="586"/>
      <c r="AH689" s="21"/>
      <c r="AJ689" s="586"/>
      <c r="AK689" s="586"/>
      <c r="AL689" s="586"/>
      <c r="AM689" s="586"/>
      <c r="AN689" s="586"/>
      <c r="AO689" s="586"/>
      <c r="AP689" s="586"/>
      <c r="AQ689" s="586"/>
      <c r="AR689" s="586"/>
      <c r="AS689" s="586"/>
      <c r="AT689" s="586"/>
      <c r="AU689" s="586"/>
      <c r="AV689" s="586"/>
      <c r="AW689" s="586"/>
      <c r="AX689" s="586"/>
      <c r="AY689" s="586"/>
      <c r="AZ689" s="586"/>
      <c r="BA689" s="586"/>
    </row>
    <row r="690" spans="2:53" s="585" customFormat="1" x14ac:dyDescent="0.35">
      <c r="B690" s="647"/>
      <c r="C690" s="647"/>
      <c r="D690" s="587"/>
      <c r="E690" s="647"/>
      <c r="F690" s="648"/>
      <c r="G690" s="587"/>
      <c r="H690" s="587"/>
      <c r="I690" s="649"/>
      <c r="K690" s="650"/>
      <c r="M690" s="586"/>
      <c r="N690" s="17"/>
      <c r="O690" s="658"/>
      <c r="P690" s="586"/>
      <c r="Q690" s="586"/>
      <c r="R690" s="586"/>
      <c r="S690" s="586"/>
      <c r="T690" s="586"/>
      <c r="U690" s="586"/>
      <c r="V690" s="586"/>
      <c r="W690" s="586"/>
      <c r="X690" s="17"/>
      <c r="Y690" s="17"/>
      <c r="Z690" s="586"/>
      <c r="AA690" s="586"/>
      <c r="AB690" s="586"/>
      <c r="AC690" s="586"/>
      <c r="AD690" s="586"/>
      <c r="AE690" s="586"/>
      <c r="AF690" s="586"/>
      <c r="AG690" s="586"/>
      <c r="AH690" s="21"/>
      <c r="AJ690" s="586"/>
      <c r="AK690" s="586"/>
      <c r="AL690" s="586"/>
      <c r="AM690" s="586"/>
      <c r="AN690" s="586"/>
      <c r="AO690" s="586"/>
      <c r="AP690" s="586"/>
      <c r="AQ690" s="586"/>
      <c r="AR690" s="586"/>
      <c r="AS690" s="586"/>
      <c r="AT690" s="586"/>
      <c r="AU690" s="586"/>
      <c r="AV690" s="586"/>
      <c r="AW690" s="586"/>
      <c r="AX690" s="586"/>
      <c r="AY690" s="586"/>
      <c r="AZ690" s="586"/>
      <c r="BA690" s="586"/>
    </row>
    <row r="691" spans="2:53" s="585" customFormat="1" x14ac:dyDescent="0.35">
      <c r="B691" s="647"/>
      <c r="C691" s="647"/>
      <c r="D691" s="587"/>
      <c r="E691" s="647"/>
      <c r="F691" s="648"/>
      <c r="G691" s="587"/>
      <c r="H691" s="587"/>
      <c r="I691" s="649"/>
      <c r="K691" s="650"/>
      <c r="M691" s="586"/>
      <c r="N691" s="17"/>
      <c r="O691" s="658"/>
      <c r="P691" s="586"/>
      <c r="Q691" s="586"/>
      <c r="R691" s="586"/>
      <c r="S691" s="586"/>
      <c r="T691" s="586"/>
      <c r="U691" s="586"/>
      <c r="V691" s="586"/>
      <c r="W691" s="586"/>
      <c r="X691" s="17"/>
      <c r="Y691" s="17"/>
      <c r="Z691" s="586"/>
      <c r="AA691" s="586"/>
      <c r="AB691" s="586"/>
      <c r="AC691" s="586"/>
      <c r="AD691" s="586"/>
      <c r="AE691" s="586"/>
      <c r="AF691" s="586"/>
      <c r="AG691" s="586"/>
      <c r="AH691" s="21"/>
      <c r="AJ691" s="586"/>
      <c r="AK691" s="586"/>
      <c r="AL691" s="586"/>
      <c r="AM691" s="586"/>
      <c r="AN691" s="586"/>
      <c r="AO691" s="586"/>
      <c r="AP691" s="586"/>
      <c r="AQ691" s="586"/>
      <c r="AR691" s="586"/>
      <c r="AS691" s="586"/>
      <c r="AT691" s="586"/>
      <c r="AU691" s="586"/>
      <c r="AV691" s="586"/>
      <c r="AW691" s="586"/>
      <c r="AX691" s="586"/>
      <c r="AY691" s="586"/>
      <c r="AZ691" s="586"/>
      <c r="BA691" s="586"/>
    </row>
    <row r="692" spans="2:53" s="585" customFormat="1" x14ac:dyDescent="0.35">
      <c r="B692" s="647"/>
      <c r="C692" s="647"/>
      <c r="D692" s="587"/>
      <c r="E692" s="647"/>
      <c r="F692" s="648"/>
      <c r="G692" s="587"/>
      <c r="H692" s="587"/>
      <c r="I692" s="649"/>
      <c r="K692" s="650"/>
      <c r="M692" s="586"/>
      <c r="N692" s="17"/>
      <c r="O692" s="658"/>
      <c r="P692" s="586"/>
      <c r="Q692" s="586"/>
      <c r="R692" s="586"/>
      <c r="S692" s="586"/>
      <c r="T692" s="586"/>
      <c r="U692" s="586"/>
      <c r="V692" s="586"/>
      <c r="W692" s="586"/>
      <c r="X692" s="17"/>
      <c r="Y692" s="17"/>
      <c r="Z692" s="586"/>
      <c r="AA692" s="586"/>
      <c r="AB692" s="586"/>
      <c r="AC692" s="586"/>
      <c r="AD692" s="586"/>
      <c r="AE692" s="586"/>
      <c r="AF692" s="586"/>
      <c r="AG692" s="586"/>
      <c r="AH692" s="21"/>
      <c r="AJ692" s="586"/>
      <c r="AK692" s="586"/>
      <c r="AL692" s="586"/>
      <c r="AM692" s="586"/>
      <c r="AN692" s="586"/>
      <c r="AO692" s="586"/>
      <c r="AP692" s="586"/>
      <c r="AQ692" s="586"/>
      <c r="AR692" s="586"/>
      <c r="AS692" s="586"/>
      <c r="AT692" s="586"/>
      <c r="AU692" s="586"/>
      <c r="AV692" s="586"/>
      <c r="AW692" s="586"/>
      <c r="AX692" s="586"/>
      <c r="AY692" s="586"/>
      <c r="AZ692" s="586"/>
      <c r="BA692" s="586"/>
    </row>
    <row r="693" spans="2:53" s="585" customFormat="1" x14ac:dyDescent="0.35">
      <c r="B693" s="647"/>
      <c r="C693" s="647"/>
      <c r="D693" s="587"/>
      <c r="E693" s="647"/>
      <c r="F693" s="648"/>
      <c r="G693" s="587"/>
      <c r="H693" s="587"/>
      <c r="I693" s="649"/>
      <c r="K693" s="650"/>
      <c r="M693" s="586"/>
      <c r="N693" s="17"/>
      <c r="O693" s="658"/>
      <c r="P693" s="586"/>
      <c r="Q693" s="586"/>
      <c r="R693" s="586"/>
      <c r="S693" s="586"/>
      <c r="T693" s="586"/>
      <c r="U693" s="586"/>
      <c r="V693" s="586"/>
      <c r="W693" s="586"/>
      <c r="X693" s="17"/>
      <c r="Y693" s="17"/>
      <c r="Z693" s="586"/>
      <c r="AA693" s="586"/>
      <c r="AB693" s="586"/>
      <c r="AC693" s="586"/>
      <c r="AD693" s="586"/>
      <c r="AE693" s="586"/>
      <c r="AF693" s="586"/>
      <c r="AG693" s="586"/>
      <c r="AH693" s="21"/>
      <c r="AJ693" s="586"/>
      <c r="AK693" s="586"/>
      <c r="AL693" s="586"/>
      <c r="AM693" s="586"/>
      <c r="AN693" s="586"/>
      <c r="AO693" s="586"/>
      <c r="AP693" s="586"/>
      <c r="AQ693" s="586"/>
      <c r="AR693" s="586"/>
      <c r="AS693" s="586"/>
      <c r="AT693" s="586"/>
      <c r="AU693" s="586"/>
      <c r="AV693" s="586"/>
      <c r="AW693" s="586"/>
      <c r="AX693" s="586"/>
      <c r="AY693" s="586"/>
      <c r="AZ693" s="586"/>
      <c r="BA693" s="586"/>
    </row>
    <row r="694" spans="2:53" s="585" customFormat="1" x14ac:dyDescent="0.35">
      <c r="B694" s="647"/>
      <c r="C694" s="647"/>
      <c r="D694" s="587"/>
      <c r="E694" s="647"/>
      <c r="F694" s="648"/>
      <c r="G694" s="587"/>
      <c r="H694" s="587"/>
      <c r="I694" s="649"/>
      <c r="K694" s="650"/>
      <c r="M694" s="586"/>
      <c r="N694" s="17"/>
      <c r="O694" s="658"/>
      <c r="P694" s="586"/>
      <c r="Q694" s="586"/>
      <c r="R694" s="586"/>
      <c r="S694" s="586"/>
      <c r="T694" s="586"/>
      <c r="U694" s="586"/>
      <c r="V694" s="586"/>
      <c r="W694" s="586"/>
      <c r="X694" s="17"/>
      <c r="Y694" s="17"/>
      <c r="Z694" s="586"/>
      <c r="AA694" s="586"/>
      <c r="AB694" s="586"/>
      <c r="AC694" s="586"/>
      <c r="AD694" s="586"/>
      <c r="AE694" s="586"/>
      <c r="AF694" s="586"/>
      <c r="AG694" s="586"/>
      <c r="AH694" s="21"/>
      <c r="AJ694" s="586"/>
      <c r="AK694" s="586"/>
      <c r="AL694" s="586"/>
      <c r="AM694" s="586"/>
      <c r="AN694" s="586"/>
      <c r="AO694" s="586"/>
      <c r="AP694" s="586"/>
      <c r="AQ694" s="586"/>
      <c r="AR694" s="586"/>
      <c r="AS694" s="586"/>
      <c r="AT694" s="586"/>
      <c r="AU694" s="586"/>
      <c r="AV694" s="586"/>
      <c r="AW694" s="586"/>
      <c r="AX694" s="586"/>
      <c r="AY694" s="586"/>
      <c r="AZ694" s="586"/>
      <c r="BA694" s="586"/>
    </row>
    <row r="695" spans="2:53" s="585" customFormat="1" x14ac:dyDescent="0.35">
      <c r="B695" s="647"/>
      <c r="C695" s="647"/>
      <c r="D695" s="587"/>
      <c r="E695" s="647"/>
      <c r="F695" s="648"/>
      <c r="G695" s="587"/>
      <c r="H695" s="587"/>
      <c r="I695" s="649"/>
      <c r="K695" s="650"/>
      <c r="M695" s="586"/>
      <c r="N695" s="17"/>
      <c r="O695" s="658"/>
      <c r="P695" s="586"/>
      <c r="Q695" s="586"/>
      <c r="R695" s="586"/>
      <c r="S695" s="586"/>
      <c r="T695" s="586"/>
      <c r="U695" s="586"/>
      <c r="V695" s="586"/>
      <c r="W695" s="586"/>
      <c r="X695" s="17"/>
      <c r="Y695" s="17"/>
      <c r="Z695" s="586"/>
      <c r="AA695" s="586"/>
      <c r="AB695" s="586"/>
      <c r="AC695" s="586"/>
      <c r="AD695" s="586"/>
      <c r="AE695" s="586"/>
      <c r="AF695" s="586"/>
      <c r="AG695" s="586"/>
      <c r="AH695" s="21"/>
      <c r="AJ695" s="586"/>
      <c r="AK695" s="586"/>
      <c r="AL695" s="586"/>
      <c r="AM695" s="586"/>
      <c r="AN695" s="586"/>
      <c r="AO695" s="586"/>
      <c r="AP695" s="586"/>
      <c r="AQ695" s="586"/>
      <c r="AR695" s="586"/>
      <c r="AS695" s="586"/>
      <c r="AT695" s="586"/>
      <c r="AU695" s="586"/>
      <c r="AV695" s="586"/>
      <c r="AW695" s="586"/>
      <c r="AX695" s="586"/>
      <c r="AY695" s="586"/>
      <c r="AZ695" s="586"/>
      <c r="BA695" s="586"/>
    </row>
    <row r="696" spans="2:53" s="585" customFormat="1" x14ac:dyDescent="0.35">
      <c r="B696" s="647"/>
      <c r="C696" s="647"/>
      <c r="D696" s="587"/>
      <c r="E696" s="647"/>
      <c r="F696" s="648"/>
      <c r="G696" s="587"/>
      <c r="H696" s="587"/>
      <c r="I696" s="649"/>
      <c r="K696" s="650"/>
      <c r="M696" s="586"/>
      <c r="N696" s="17"/>
      <c r="O696" s="658"/>
      <c r="P696" s="586"/>
      <c r="Q696" s="586"/>
      <c r="R696" s="586"/>
      <c r="S696" s="586"/>
      <c r="T696" s="586"/>
      <c r="U696" s="586"/>
      <c r="V696" s="586"/>
      <c r="W696" s="586"/>
      <c r="X696" s="17"/>
      <c r="Y696" s="17"/>
      <c r="Z696" s="586"/>
      <c r="AA696" s="586"/>
      <c r="AB696" s="586"/>
      <c r="AC696" s="586"/>
      <c r="AD696" s="586"/>
      <c r="AE696" s="586"/>
      <c r="AF696" s="586"/>
      <c r="AG696" s="586"/>
      <c r="AH696" s="21"/>
      <c r="AJ696" s="586"/>
      <c r="AK696" s="586"/>
      <c r="AL696" s="586"/>
      <c r="AM696" s="586"/>
      <c r="AN696" s="586"/>
      <c r="AO696" s="586"/>
      <c r="AP696" s="586"/>
      <c r="AQ696" s="586"/>
      <c r="AR696" s="586"/>
      <c r="AS696" s="586"/>
      <c r="AT696" s="586"/>
      <c r="AU696" s="586"/>
      <c r="AV696" s="586"/>
      <c r="AW696" s="586"/>
      <c r="AX696" s="586"/>
      <c r="AY696" s="586"/>
      <c r="AZ696" s="586"/>
      <c r="BA696" s="586"/>
    </row>
    <row r="697" spans="2:53" s="585" customFormat="1" x14ac:dyDescent="0.35">
      <c r="B697" s="647"/>
      <c r="C697" s="647"/>
      <c r="D697" s="587"/>
      <c r="E697" s="647"/>
      <c r="F697" s="648"/>
      <c r="G697" s="587"/>
      <c r="H697" s="587"/>
      <c r="I697" s="649"/>
      <c r="K697" s="650"/>
      <c r="M697" s="586"/>
      <c r="N697" s="17"/>
      <c r="O697" s="658"/>
      <c r="P697" s="586"/>
      <c r="Q697" s="586"/>
      <c r="R697" s="586"/>
      <c r="S697" s="586"/>
      <c r="T697" s="586"/>
      <c r="U697" s="586"/>
      <c r="V697" s="586"/>
      <c r="W697" s="586"/>
      <c r="X697" s="17"/>
      <c r="Y697" s="17"/>
      <c r="Z697" s="586"/>
      <c r="AA697" s="586"/>
      <c r="AB697" s="586"/>
      <c r="AC697" s="586"/>
      <c r="AD697" s="586"/>
      <c r="AE697" s="586"/>
      <c r="AF697" s="586"/>
      <c r="AG697" s="586"/>
      <c r="AH697" s="21"/>
      <c r="AJ697" s="586"/>
      <c r="AK697" s="586"/>
      <c r="AL697" s="586"/>
      <c r="AM697" s="586"/>
      <c r="AN697" s="586"/>
      <c r="AO697" s="586"/>
      <c r="AP697" s="586"/>
      <c r="AQ697" s="586"/>
      <c r="AR697" s="586"/>
      <c r="AS697" s="586"/>
      <c r="AT697" s="586"/>
      <c r="AU697" s="586"/>
      <c r="AV697" s="586"/>
      <c r="AW697" s="586"/>
      <c r="AX697" s="586"/>
      <c r="AY697" s="586"/>
      <c r="AZ697" s="586"/>
      <c r="BA697" s="586"/>
    </row>
    <row r="698" spans="2:53" s="585" customFormat="1" x14ac:dyDescent="0.35">
      <c r="B698" s="647"/>
      <c r="C698" s="647"/>
      <c r="D698" s="587"/>
      <c r="E698" s="647"/>
      <c r="F698" s="648"/>
      <c r="G698" s="587"/>
      <c r="H698" s="587"/>
      <c r="I698" s="649"/>
      <c r="K698" s="650"/>
      <c r="M698" s="586"/>
      <c r="N698" s="17"/>
      <c r="O698" s="658"/>
      <c r="P698" s="586"/>
      <c r="Q698" s="586"/>
      <c r="R698" s="586"/>
      <c r="S698" s="586"/>
      <c r="T698" s="586"/>
      <c r="U698" s="586"/>
      <c r="V698" s="586"/>
      <c r="W698" s="586"/>
      <c r="X698" s="17"/>
      <c r="Y698" s="17"/>
      <c r="Z698" s="586"/>
      <c r="AA698" s="586"/>
      <c r="AB698" s="586"/>
      <c r="AC698" s="586"/>
      <c r="AD698" s="586"/>
      <c r="AE698" s="586"/>
      <c r="AF698" s="586"/>
      <c r="AG698" s="586"/>
      <c r="AH698" s="21"/>
      <c r="AJ698" s="586"/>
      <c r="AK698" s="586"/>
      <c r="AL698" s="586"/>
      <c r="AM698" s="586"/>
      <c r="AN698" s="586"/>
      <c r="AO698" s="586"/>
      <c r="AP698" s="586"/>
      <c r="AQ698" s="586"/>
      <c r="AR698" s="586"/>
      <c r="AS698" s="586"/>
      <c r="AT698" s="586"/>
      <c r="AU698" s="586"/>
      <c r="AV698" s="586"/>
      <c r="AW698" s="586"/>
      <c r="AX698" s="586"/>
      <c r="AY698" s="586"/>
      <c r="AZ698" s="586"/>
      <c r="BA698" s="586"/>
    </row>
    <row r="699" spans="2:53" s="585" customFormat="1" x14ac:dyDescent="0.35">
      <c r="B699" s="647"/>
      <c r="C699" s="647"/>
      <c r="D699" s="587"/>
      <c r="E699" s="647"/>
      <c r="F699" s="648"/>
      <c r="G699" s="587"/>
      <c r="H699" s="587"/>
      <c r="I699" s="649"/>
      <c r="K699" s="650"/>
      <c r="M699" s="586"/>
      <c r="N699" s="17"/>
      <c r="O699" s="658"/>
      <c r="P699" s="586"/>
      <c r="Q699" s="586"/>
      <c r="R699" s="586"/>
      <c r="S699" s="586"/>
      <c r="T699" s="586"/>
      <c r="U699" s="586"/>
      <c r="V699" s="586"/>
      <c r="W699" s="586"/>
      <c r="X699" s="17"/>
      <c r="Y699" s="17"/>
      <c r="Z699" s="586"/>
      <c r="AA699" s="586"/>
      <c r="AB699" s="586"/>
      <c r="AC699" s="586"/>
      <c r="AD699" s="586"/>
      <c r="AE699" s="586"/>
      <c r="AF699" s="586"/>
      <c r="AG699" s="586"/>
      <c r="AH699" s="21"/>
      <c r="AJ699" s="586"/>
      <c r="AK699" s="586"/>
      <c r="AL699" s="586"/>
      <c r="AM699" s="586"/>
      <c r="AN699" s="586"/>
      <c r="AO699" s="586"/>
      <c r="AP699" s="586"/>
      <c r="AQ699" s="586"/>
      <c r="AR699" s="586"/>
      <c r="AS699" s="586"/>
      <c r="AT699" s="586"/>
      <c r="AU699" s="586"/>
      <c r="AV699" s="586"/>
      <c r="AW699" s="586"/>
      <c r="AX699" s="586"/>
      <c r="AY699" s="586"/>
      <c r="AZ699" s="586"/>
      <c r="BA699" s="586"/>
    </row>
    <row r="700" spans="2:53" s="585" customFormat="1" x14ac:dyDescent="0.35">
      <c r="B700" s="647"/>
      <c r="C700" s="647"/>
      <c r="D700" s="587"/>
      <c r="E700" s="647"/>
      <c r="F700" s="648"/>
      <c r="G700" s="587"/>
      <c r="H700" s="587"/>
      <c r="I700" s="649"/>
      <c r="K700" s="650"/>
      <c r="M700" s="586"/>
      <c r="N700" s="17"/>
      <c r="O700" s="658"/>
      <c r="P700" s="586"/>
      <c r="Q700" s="586"/>
      <c r="R700" s="586"/>
      <c r="S700" s="586"/>
      <c r="T700" s="586"/>
      <c r="U700" s="586"/>
      <c r="V700" s="586"/>
      <c r="W700" s="586"/>
      <c r="X700" s="17"/>
      <c r="Y700" s="17"/>
      <c r="Z700" s="586"/>
      <c r="AA700" s="586"/>
      <c r="AB700" s="586"/>
      <c r="AC700" s="586"/>
      <c r="AD700" s="586"/>
      <c r="AE700" s="586"/>
      <c r="AF700" s="586"/>
      <c r="AG700" s="586"/>
      <c r="AH700" s="21"/>
      <c r="AJ700" s="586"/>
      <c r="AK700" s="586"/>
      <c r="AL700" s="586"/>
      <c r="AM700" s="586"/>
      <c r="AN700" s="586"/>
      <c r="AO700" s="586"/>
      <c r="AP700" s="586"/>
      <c r="AQ700" s="586"/>
      <c r="AR700" s="586"/>
      <c r="AS700" s="586"/>
      <c r="AT700" s="586"/>
      <c r="AU700" s="586"/>
      <c r="AV700" s="586"/>
      <c r="AW700" s="586"/>
      <c r="AX700" s="586"/>
      <c r="AY700" s="586"/>
      <c r="AZ700" s="586"/>
      <c r="BA700" s="586"/>
    </row>
    <row r="701" spans="2:53" s="585" customFormat="1" x14ac:dyDescent="0.35">
      <c r="B701" s="647"/>
      <c r="C701" s="647"/>
      <c r="D701" s="587"/>
      <c r="E701" s="647"/>
      <c r="F701" s="648"/>
      <c r="G701" s="587"/>
      <c r="H701" s="587"/>
      <c r="I701" s="649"/>
      <c r="K701" s="650"/>
      <c r="M701" s="586"/>
      <c r="N701" s="17"/>
      <c r="O701" s="658"/>
      <c r="P701" s="586"/>
      <c r="Q701" s="586"/>
      <c r="R701" s="586"/>
      <c r="S701" s="586"/>
      <c r="T701" s="586"/>
      <c r="U701" s="586"/>
      <c r="V701" s="586"/>
      <c r="W701" s="586"/>
      <c r="X701" s="17"/>
      <c r="Y701" s="17"/>
      <c r="Z701" s="586"/>
      <c r="AA701" s="586"/>
      <c r="AB701" s="586"/>
      <c r="AC701" s="586"/>
      <c r="AD701" s="586"/>
      <c r="AE701" s="586"/>
      <c r="AF701" s="586"/>
      <c r="AG701" s="586"/>
      <c r="AH701" s="21"/>
      <c r="AJ701" s="586"/>
      <c r="AK701" s="586"/>
      <c r="AL701" s="586"/>
      <c r="AM701" s="586"/>
      <c r="AN701" s="586"/>
      <c r="AO701" s="586"/>
      <c r="AP701" s="586"/>
      <c r="AQ701" s="586"/>
      <c r="AR701" s="586"/>
      <c r="AS701" s="586"/>
      <c r="AT701" s="586"/>
      <c r="AU701" s="586"/>
      <c r="AV701" s="586"/>
      <c r="AW701" s="586"/>
      <c r="AX701" s="586"/>
      <c r="AY701" s="586"/>
      <c r="AZ701" s="586"/>
      <c r="BA701" s="586"/>
    </row>
    <row r="702" spans="2:53" s="585" customFormat="1" x14ac:dyDescent="0.35">
      <c r="B702" s="647"/>
      <c r="C702" s="647"/>
      <c r="D702" s="587"/>
      <c r="E702" s="647"/>
      <c r="F702" s="648"/>
      <c r="G702" s="587"/>
      <c r="H702" s="587"/>
      <c r="I702" s="649"/>
      <c r="K702" s="650"/>
      <c r="M702" s="586"/>
      <c r="N702" s="17"/>
      <c r="O702" s="658"/>
      <c r="P702" s="586"/>
      <c r="Q702" s="586"/>
      <c r="R702" s="586"/>
      <c r="S702" s="586"/>
      <c r="T702" s="586"/>
      <c r="U702" s="586"/>
      <c r="V702" s="586"/>
      <c r="W702" s="586"/>
      <c r="X702" s="17"/>
      <c r="Y702" s="17"/>
      <c r="Z702" s="586"/>
      <c r="AA702" s="586"/>
      <c r="AB702" s="586"/>
      <c r="AC702" s="586"/>
      <c r="AD702" s="586"/>
      <c r="AE702" s="586"/>
      <c r="AF702" s="586"/>
      <c r="AG702" s="586"/>
      <c r="AH702" s="21"/>
      <c r="AJ702" s="586"/>
      <c r="AK702" s="586"/>
      <c r="AL702" s="586"/>
      <c r="AM702" s="586"/>
      <c r="AN702" s="586"/>
      <c r="AO702" s="586"/>
      <c r="AP702" s="586"/>
      <c r="AQ702" s="586"/>
      <c r="AR702" s="586"/>
      <c r="AS702" s="586"/>
      <c r="AT702" s="586"/>
      <c r="AU702" s="586"/>
      <c r="AV702" s="586"/>
      <c r="AW702" s="586"/>
      <c r="AX702" s="586"/>
      <c r="AY702" s="586"/>
      <c r="AZ702" s="586"/>
      <c r="BA702" s="586"/>
    </row>
    <row r="703" spans="2:53" s="585" customFormat="1" x14ac:dyDescent="0.35">
      <c r="B703" s="647"/>
      <c r="C703" s="647"/>
      <c r="D703" s="587"/>
      <c r="E703" s="647"/>
      <c r="F703" s="648"/>
      <c r="G703" s="587"/>
      <c r="H703" s="587"/>
      <c r="I703" s="649"/>
      <c r="K703" s="650"/>
      <c r="M703" s="586"/>
      <c r="N703" s="17"/>
      <c r="O703" s="658"/>
      <c r="P703" s="586"/>
      <c r="Q703" s="586"/>
      <c r="R703" s="586"/>
      <c r="S703" s="586"/>
      <c r="T703" s="586"/>
      <c r="U703" s="586"/>
      <c r="V703" s="586"/>
      <c r="W703" s="586"/>
      <c r="X703" s="17"/>
      <c r="Y703" s="17"/>
      <c r="Z703" s="586"/>
      <c r="AA703" s="586"/>
      <c r="AB703" s="586"/>
      <c r="AC703" s="586"/>
      <c r="AD703" s="586"/>
      <c r="AE703" s="586"/>
      <c r="AF703" s="586"/>
      <c r="AG703" s="586"/>
      <c r="AH703" s="21"/>
      <c r="AJ703" s="586"/>
      <c r="AK703" s="586"/>
      <c r="AL703" s="586"/>
      <c r="AM703" s="586"/>
      <c r="AN703" s="586"/>
      <c r="AO703" s="586"/>
      <c r="AP703" s="586"/>
      <c r="AQ703" s="586"/>
      <c r="AR703" s="586"/>
      <c r="AS703" s="586"/>
      <c r="AT703" s="586"/>
      <c r="AU703" s="586"/>
      <c r="AV703" s="586"/>
      <c r="AW703" s="586"/>
      <c r="AX703" s="586"/>
      <c r="AY703" s="586"/>
      <c r="AZ703" s="586"/>
      <c r="BA703" s="586"/>
    </row>
    <row r="704" spans="2:53" s="585" customFormat="1" x14ac:dyDescent="0.35">
      <c r="B704" s="647"/>
      <c r="C704" s="647"/>
      <c r="D704" s="587"/>
      <c r="E704" s="647"/>
      <c r="F704" s="648"/>
      <c r="G704" s="587"/>
      <c r="H704" s="587"/>
      <c r="I704" s="649"/>
      <c r="K704" s="650"/>
      <c r="M704" s="586"/>
      <c r="N704" s="17"/>
      <c r="O704" s="658"/>
      <c r="P704" s="586"/>
      <c r="Q704" s="586"/>
      <c r="R704" s="586"/>
      <c r="S704" s="586"/>
      <c r="T704" s="586"/>
      <c r="U704" s="586"/>
      <c r="V704" s="586"/>
      <c r="W704" s="586"/>
      <c r="X704" s="17"/>
      <c r="Y704" s="17"/>
      <c r="Z704" s="586"/>
      <c r="AA704" s="586"/>
      <c r="AB704" s="586"/>
      <c r="AC704" s="586"/>
      <c r="AD704" s="586"/>
      <c r="AE704" s="586"/>
      <c r="AF704" s="586"/>
      <c r="AG704" s="586"/>
      <c r="AH704" s="21"/>
      <c r="AJ704" s="586"/>
      <c r="AK704" s="586"/>
      <c r="AL704" s="586"/>
      <c r="AM704" s="586"/>
      <c r="AN704" s="586"/>
      <c r="AO704" s="586"/>
      <c r="AP704" s="586"/>
      <c r="AQ704" s="586"/>
      <c r="AR704" s="586"/>
      <c r="AS704" s="586"/>
      <c r="AT704" s="586"/>
      <c r="AU704" s="586"/>
      <c r="AV704" s="586"/>
      <c r="AW704" s="586"/>
      <c r="AX704" s="586"/>
      <c r="AY704" s="586"/>
      <c r="AZ704" s="586"/>
      <c r="BA704" s="586"/>
    </row>
    <row r="705" spans="2:53" s="585" customFormat="1" x14ac:dyDescent="0.35">
      <c r="B705" s="647"/>
      <c r="C705" s="647"/>
      <c r="D705" s="587"/>
      <c r="E705" s="647"/>
      <c r="F705" s="648"/>
      <c r="G705" s="587"/>
      <c r="H705" s="587"/>
      <c r="I705" s="649"/>
      <c r="K705" s="650"/>
      <c r="M705" s="586"/>
      <c r="N705" s="17"/>
      <c r="O705" s="658"/>
      <c r="P705" s="586"/>
      <c r="Q705" s="586"/>
      <c r="R705" s="586"/>
      <c r="S705" s="586"/>
      <c r="T705" s="586"/>
      <c r="U705" s="586"/>
      <c r="V705" s="586"/>
      <c r="W705" s="586"/>
      <c r="X705" s="17"/>
      <c r="Y705" s="17"/>
      <c r="Z705" s="586"/>
      <c r="AA705" s="586"/>
      <c r="AB705" s="586"/>
      <c r="AC705" s="586"/>
      <c r="AD705" s="586"/>
      <c r="AE705" s="586"/>
      <c r="AF705" s="586"/>
      <c r="AG705" s="586"/>
      <c r="AH705" s="21"/>
      <c r="AJ705" s="586"/>
      <c r="AK705" s="586"/>
      <c r="AL705" s="586"/>
      <c r="AM705" s="586"/>
      <c r="AN705" s="586"/>
      <c r="AO705" s="586"/>
      <c r="AP705" s="586"/>
      <c r="AQ705" s="586"/>
      <c r="AR705" s="586"/>
      <c r="AS705" s="586"/>
      <c r="AT705" s="586"/>
      <c r="AU705" s="586"/>
      <c r="AV705" s="586"/>
      <c r="AW705" s="586"/>
      <c r="AX705" s="586"/>
      <c r="AY705" s="586"/>
      <c r="AZ705" s="586"/>
      <c r="BA705" s="586"/>
    </row>
    <row r="706" spans="2:53" s="585" customFormat="1" x14ac:dyDescent="0.35">
      <c r="B706" s="647"/>
      <c r="C706" s="647"/>
      <c r="D706" s="587"/>
      <c r="E706" s="647"/>
      <c r="F706" s="648"/>
      <c r="G706" s="587"/>
      <c r="H706" s="587"/>
      <c r="I706" s="649"/>
      <c r="K706" s="650"/>
      <c r="M706" s="586"/>
      <c r="N706" s="17"/>
      <c r="O706" s="658"/>
      <c r="P706" s="586"/>
      <c r="Q706" s="586"/>
      <c r="R706" s="586"/>
      <c r="S706" s="586"/>
      <c r="T706" s="586"/>
      <c r="U706" s="586"/>
      <c r="V706" s="586"/>
      <c r="W706" s="586"/>
      <c r="X706" s="17"/>
      <c r="Y706" s="17"/>
      <c r="Z706" s="586"/>
      <c r="AA706" s="586"/>
      <c r="AB706" s="586"/>
      <c r="AC706" s="586"/>
      <c r="AD706" s="586"/>
      <c r="AE706" s="586"/>
      <c r="AF706" s="586"/>
      <c r="AG706" s="586"/>
      <c r="AH706" s="21"/>
      <c r="AJ706" s="586"/>
      <c r="AK706" s="586"/>
      <c r="AL706" s="586"/>
      <c r="AM706" s="586"/>
      <c r="AN706" s="586"/>
      <c r="AO706" s="586"/>
      <c r="AP706" s="586"/>
      <c r="AQ706" s="586"/>
      <c r="AR706" s="586"/>
      <c r="AS706" s="586"/>
      <c r="AT706" s="586"/>
      <c r="AU706" s="586"/>
      <c r="AV706" s="586"/>
      <c r="AW706" s="586"/>
      <c r="AX706" s="586"/>
      <c r="AY706" s="586"/>
      <c r="AZ706" s="586"/>
      <c r="BA706" s="586"/>
    </row>
    <row r="707" spans="2:53" s="585" customFormat="1" x14ac:dyDescent="0.35">
      <c r="B707" s="647"/>
      <c r="C707" s="647"/>
      <c r="D707" s="587"/>
      <c r="E707" s="647"/>
      <c r="F707" s="648"/>
      <c r="G707" s="587"/>
      <c r="H707" s="587"/>
      <c r="I707" s="649"/>
      <c r="K707" s="650"/>
      <c r="M707" s="586"/>
      <c r="N707" s="17"/>
      <c r="O707" s="658"/>
      <c r="P707" s="586"/>
      <c r="Q707" s="586"/>
      <c r="R707" s="586"/>
      <c r="S707" s="586"/>
      <c r="T707" s="586"/>
      <c r="U707" s="586"/>
      <c r="V707" s="586"/>
      <c r="W707" s="586"/>
      <c r="X707" s="17"/>
      <c r="Y707" s="17"/>
      <c r="Z707" s="586"/>
      <c r="AA707" s="586"/>
      <c r="AB707" s="586"/>
      <c r="AC707" s="586"/>
      <c r="AD707" s="586"/>
      <c r="AE707" s="586"/>
      <c r="AF707" s="586"/>
      <c r="AG707" s="586"/>
      <c r="AH707" s="21"/>
      <c r="AJ707" s="586"/>
      <c r="AK707" s="586"/>
      <c r="AL707" s="586"/>
      <c r="AM707" s="586"/>
      <c r="AN707" s="586"/>
      <c r="AO707" s="586"/>
      <c r="AP707" s="586"/>
      <c r="AQ707" s="586"/>
      <c r="AR707" s="586"/>
      <c r="AS707" s="586"/>
      <c r="AT707" s="586"/>
      <c r="AU707" s="586"/>
      <c r="AV707" s="586"/>
      <c r="AW707" s="586"/>
      <c r="AX707" s="586"/>
      <c r="AY707" s="586"/>
      <c r="AZ707" s="586"/>
      <c r="BA707" s="586"/>
    </row>
    <row r="708" spans="2:53" s="585" customFormat="1" x14ac:dyDescent="0.35">
      <c r="B708" s="647"/>
      <c r="C708" s="647"/>
      <c r="D708" s="587"/>
      <c r="E708" s="647"/>
      <c r="F708" s="648"/>
      <c r="G708" s="587"/>
      <c r="H708" s="587"/>
      <c r="I708" s="649"/>
      <c r="K708" s="650"/>
      <c r="M708" s="586"/>
      <c r="N708" s="17"/>
      <c r="O708" s="658"/>
      <c r="P708" s="586"/>
      <c r="Q708" s="586"/>
      <c r="R708" s="586"/>
      <c r="S708" s="586"/>
      <c r="T708" s="586"/>
      <c r="U708" s="586"/>
      <c r="V708" s="586"/>
      <c r="W708" s="586"/>
      <c r="X708" s="17"/>
      <c r="Y708" s="17"/>
      <c r="Z708" s="586"/>
      <c r="AA708" s="586"/>
      <c r="AB708" s="586"/>
      <c r="AC708" s="586"/>
      <c r="AD708" s="586"/>
      <c r="AE708" s="586"/>
      <c r="AF708" s="586"/>
      <c r="AG708" s="586"/>
      <c r="AH708" s="21"/>
      <c r="AJ708" s="586"/>
      <c r="AK708" s="586"/>
      <c r="AL708" s="586"/>
      <c r="AM708" s="586"/>
      <c r="AN708" s="586"/>
      <c r="AO708" s="586"/>
      <c r="AP708" s="586"/>
      <c r="AQ708" s="586"/>
      <c r="AR708" s="586"/>
      <c r="AS708" s="586"/>
      <c r="AT708" s="586"/>
      <c r="AU708" s="586"/>
      <c r="AV708" s="586"/>
      <c r="AW708" s="586"/>
      <c r="AX708" s="586"/>
      <c r="AY708" s="586"/>
      <c r="AZ708" s="586"/>
      <c r="BA708" s="586"/>
    </row>
    <row r="709" spans="2:53" s="585" customFormat="1" x14ac:dyDescent="0.35">
      <c r="B709" s="647"/>
      <c r="C709" s="647"/>
      <c r="D709" s="587"/>
      <c r="E709" s="647"/>
      <c r="F709" s="648"/>
      <c r="G709" s="587"/>
      <c r="H709" s="587"/>
      <c r="I709" s="649"/>
      <c r="K709" s="650"/>
      <c r="M709" s="586"/>
      <c r="N709" s="17"/>
      <c r="O709" s="658"/>
      <c r="P709" s="586"/>
      <c r="Q709" s="586"/>
      <c r="R709" s="586"/>
      <c r="S709" s="586"/>
      <c r="T709" s="586"/>
      <c r="U709" s="586"/>
      <c r="V709" s="586"/>
      <c r="W709" s="586"/>
      <c r="X709" s="17"/>
      <c r="Y709" s="17"/>
      <c r="Z709" s="586"/>
      <c r="AA709" s="586"/>
      <c r="AB709" s="586"/>
      <c r="AC709" s="586"/>
      <c r="AD709" s="586"/>
      <c r="AE709" s="586"/>
      <c r="AF709" s="586"/>
      <c r="AG709" s="586"/>
      <c r="AH709" s="21"/>
      <c r="AJ709" s="586"/>
      <c r="AK709" s="586"/>
      <c r="AL709" s="586"/>
      <c r="AM709" s="586"/>
      <c r="AN709" s="586"/>
      <c r="AO709" s="586"/>
      <c r="AP709" s="586"/>
      <c r="AQ709" s="586"/>
      <c r="AR709" s="586"/>
      <c r="AS709" s="586"/>
      <c r="AT709" s="586"/>
      <c r="AU709" s="586"/>
      <c r="AV709" s="586"/>
      <c r="AW709" s="586"/>
      <c r="AX709" s="586"/>
      <c r="AY709" s="586"/>
      <c r="AZ709" s="586"/>
      <c r="BA709" s="586"/>
    </row>
    <row r="710" spans="2:53" s="585" customFormat="1" x14ac:dyDescent="0.35">
      <c r="B710" s="647"/>
      <c r="C710" s="647"/>
      <c r="D710" s="587"/>
      <c r="E710" s="647"/>
      <c r="F710" s="648"/>
      <c r="G710" s="587"/>
      <c r="H710" s="587"/>
      <c r="I710" s="649"/>
      <c r="K710" s="650"/>
      <c r="M710" s="586"/>
      <c r="N710" s="17"/>
      <c r="O710" s="658"/>
      <c r="P710" s="586"/>
      <c r="Q710" s="586"/>
      <c r="R710" s="586"/>
      <c r="S710" s="586"/>
      <c r="T710" s="586"/>
      <c r="U710" s="586"/>
      <c r="V710" s="586"/>
      <c r="W710" s="586"/>
      <c r="X710" s="17"/>
      <c r="Y710" s="17"/>
      <c r="Z710" s="586"/>
      <c r="AA710" s="586"/>
      <c r="AB710" s="586"/>
      <c r="AC710" s="586"/>
      <c r="AD710" s="586"/>
      <c r="AE710" s="586"/>
      <c r="AF710" s="586"/>
      <c r="AG710" s="586"/>
      <c r="AH710" s="21"/>
      <c r="AJ710" s="586"/>
      <c r="AK710" s="586"/>
      <c r="AL710" s="586"/>
      <c r="AM710" s="586"/>
      <c r="AN710" s="586"/>
      <c r="AO710" s="586"/>
      <c r="AP710" s="586"/>
      <c r="AQ710" s="586"/>
      <c r="AR710" s="586"/>
      <c r="AS710" s="586"/>
      <c r="AT710" s="586"/>
      <c r="AU710" s="586"/>
      <c r="AV710" s="586"/>
      <c r="AW710" s="586"/>
      <c r="AX710" s="586"/>
      <c r="AY710" s="586"/>
      <c r="AZ710" s="586"/>
      <c r="BA710" s="586"/>
    </row>
    <row r="711" spans="2:53" s="585" customFormat="1" x14ac:dyDescent="0.35">
      <c r="B711" s="647"/>
      <c r="C711" s="647"/>
      <c r="D711" s="587"/>
      <c r="E711" s="647"/>
      <c r="F711" s="648"/>
      <c r="G711" s="587"/>
      <c r="H711" s="587"/>
      <c r="I711" s="649"/>
      <c r="K711" s="650"/>
      <c r="M711" s="586"/>
      <c r="N711" s="17"/>
      <c r="O711" s="658"/>
      <c r="P711" s="586"/>
      <c r="Q711" s="586"/>
      <c r="R711" s="586"/>
      <c r="S711" s="586"/>
      <c r="T711" s="586"/>
      <c r="U711" s="586"/>
      <c r="V711" s="586"/>
      <c r="W711" s="586"/>
      <c r="X711" s="17"/>
      <c r="Y711" s="17"/>
      <c r="Z711" s="586"/>
      <c r="AA711" s="586"/>
      <c r="AB711" s="586"/>
      <c r="AC711" s="586"/>
      <c r="AD711" s="586"/>
      <c r="AE711" s="586"/>
      <c r="AF711" s="586"/>
      <c r="AG711" s="586"/>
      <c r="AH711" s="21"/>
      <c r="AJ711" s="586"/>
      <c r="AK711" s="586"/>
      <c r="AL711" s="586"/>
      <c r="AM711" s="586"/>
      <c r="AN711" s="586"/>
      <c r="AO711" s="586"/>
      <c r="AP711" s="586"/>
      <c r="AQ711" s="586"/>
      <c r="AR711" s="586"/>
      <c r="AS711" s="586"/>
      <c r="AT711" s="586"/>
      <c r="AU711" s="586"/>
      <c r="AV711" s="586"/>
      <c r="AW711" s="586"/>
      <c r="AX711" s="586"/>
      <c r="AY711" s="586"/>
      <c r="AZ711" s="586"/>
      <c r="BA711" s="586"/>
    </row>
    <row r="712" spans="2:53" s="585" customFormat="1" x14ac:dyDescent="0.35">
      <c r="B712" s="647"/>
      <c r="C712" s="647"/>
      <c r="D712" s="587"/>
      <c r="E712" s="647"/>
      <c r="F712" s="648"/>
      <c r="G712" s="587"/>
      <c r="H712" s="587"/>
      <c r="I712" s="649"/>
      <c r="K712" s="650"/>
      <c r="M712" s="586"/>
      <c r="N712" s="17"/>
      <c r="O712" s="658"/>
      <c r="P712" s="586"/>
      <c r="Q712" s="586"/>
      <c r="R712" s="586"/>
      <c r="S712" s="586"/>
      <c r="T712" s="586"/>
      <c r="U712" s="586"/>
      <c r="V712" s="586"/>
      <c r="W712" s="586"/>
      <c r="X712" s="17"/>
      <c r="Y712" s="17"/>
      <c r="Z712" s="586"/>
      <c r="AA712" s="586"/>
      <c r="AB712" s="586"/>
      <c r="AC712" s="586"/>
      <c r="AD712" s="586"/>
      <c r="AE712" s="586"/>
      <c r="AF712" s="586"/>
      <c r="AG712" s="586"/>
      <c r="AH712" s="21"/>
      <c r="AJ712" s="586"/>
      <c r="AK712" s="586"/>
      <c r="AL712" s="586"/>
      <c r="AM712" s="586"/>
      <c r="AN712" s="586"/>
      <c r="AO712" s="586"/>
      <c r="AP712" s="586"/>
      <c r="AQ712" s="586"/>
      <c r="AR712" s="586"/>
      <c r="AS712" s="586"/>
      <c r="AT712" s="586"/>
      <c r="AU712" s="586"/>
      <c r="AV712" s="586"/>
      <c r="AW712" s="586"/>
      <c r="AX712" s="586"/>
      <c r="AY712" s="586"/>
      <c r="AZ712" s="586"/>
      <c r="BA712" s="586"/>
    </row>
    <row r="713" spans="2:53" s="585" customFormat="1" x14ac:dyDescent="0.35">
      <c r="B713" s="647"/>
      <c r="C713" s="647"/>
      <c r="D713" s="587"/>
      <c r="E713" s="647"/>
      <c r="F713" s="648"/>
      <c r="G713" s="587"/>
      <c r="H713" s="587"/>
      <c r="I713" s="649"/>
      <c r="K713" s="650"/>
      <c r="M713" s="586"/>
      <c r="N713" s="17"/>
      <c r="O713" s="658"/>
      <c r="P713" s="586"/>
      <c r="Q713" s="586"/>
      <c r="R713" s="586"/>
      <c r="S713" s="586"/>
      <c r="T713" s="586"/>
      <c r="U713" s="586"/>
      <c r="V713" s="586"/>
      <c r="W713" s="586"/>
      <c r="X713" s="17"/>
      <c r="Y713" s="17"/>
      <c r="Z713" s="586"/>
      <c r="AA713" s="586"/>
      <c r="AB713" s="586"/>
      <c r="AC713" s="586"/>
      <c r="AD713" s="586"/>
      <c r="AE713" s="586"/>
      <c r="AF713" s="586"/>
      <c r="AG713" s="586"/>
      <c r="AH713" s="21"/>
      <c r="AJ713" s="586"/>
      <c r="AK713" s="586"/>
      <c r="AL713" s="586"/>
      <c r="AM713" s="586"/>
      <c r="AN713" s="586"/>
      <c r="AO713" s="586"/>
      <c r="AP713" s="586"/>
      <c r="AQ713" s="586"/>
      <c r="AR713" s="586"/>
      <c r="AS713" s="586"/>
      <c r="AT713" s="586"/>
      <c r="AU713" s="586"/>
      <c r="AV713" s="586"/>
      <c r="AW713" s="586"/>
      <c r="AX713" s="586"/>
      <c r="AY713" s="586"/>
      <c r="AZ713" s="586"/>
      <c r="BA713" s="586"/>
    </row>
    <row r="714" spans="2:53" s="585" customFormat="1" x14ac:dyDescent="0.35">
      <c r="B714" s="647"/>
      <c r="C714" s="647"/>
      <c r="D714" s="587"/>
      <c r="E714" s="647"/>
      <c r="F714" s="648"/>
      <c r="G714" s="587"/>
      <c r="H714" s="587"/>
      <c r="I714" s="649"/>
      <c r="K714" s="650"/>
      <c r="M714" s="586"/>
      <c r="N714" s="17"/>
      <c r="O714" s="658"/>
      <c r="P714" s="586"/>
      <c r="Q714" s="586"/>
      <c r="R714" s="586"/>
      <c r="S714" s="586"/>
      <c r="T714" s="586"/>
      <c r="U714" s="586"/>
      <c r="V714" s="586"/>
      <c r="W714" s="586"/>
      <c r="X714" s="17"/>
      <c r="Y714" s="17"/>
      <c r="Z714" s="586"/>
      <c r="AA714" s="586"/>
      <c r="AB714" s="586"/>
      <c r="AC714" s="586"/>
      <c r="AD714" s="586"/>
      <c r="AE714" s="586"/>
      <c r="AF714" s="586"/>
      <c r="AG714" s="586"/>
      <c r="AH714" s="21"/>
      <c r="AJ714" s="586"/>
      <c r="AK714" s="586"/>
      <c r="AL714" s="586"/>
      <c r="AM714" s="586"/>
      <c r="AN714" s="586"/>
      <c r="AO714" s="586"/>
      <c r="AP714" s="586"/>
      <c r="AQ714" s="586"/>
      <c r="AR714" s="586"/>
      <c r="AS714" s="586"/>
      <c r="AT714" s="586"/>
      <c r="AU714" s="586"/>
      <c r="AV714" s="586"/>
      <c r="AW714" s="586"/>
      <c r="AX714" s="586"/>
      <c r="AY714" s="586"/>
      <c r="AZ714" s="586"/>
      <c r="BA714" s="586"/>
    </row>
    <row r="715" spans="2:53" s="585" customFormat="1" x14ac:dyDescent="0.35">
      <c r="B715" s="647"/>
      <c r="C715" s="647"/>
      <c r="D715" s="587"/>
      <c r="E715" s="647"/>
      <c r="F715" s="648"/>
      <c r="G715" s="587"/>
      <c r="H715" s="587"/>
      <c r="I715" s="649"/>
      <c r="K715" s="650"/>
      <c r="M715" s="586"/>
      <c r="N715" s="17"/>
      <c r="O715" s="658"/>
      <c r="P715" s="586"/>
      <c r="Q715" s="586"/>
      <c r="R715" s="586"/>
      <c r="S715" s="586"/>
      <c r="T715" s="586"/>
      <c r="U715" s="586"/>
      <c r="V715" s="586"/>
      <c r="W715" s="586"/>
      <c r="X715" s="17"/>
      <c r="Y715" s="17"/>
      <c r="Z715" s="586"/>
      <c r="AA715" s="586"/>
      <c r="AB715" s="586"/>
      <c r="AC715" s="586"/>
      <c r="AD715" s="586"/>
      <c r="AE715" s="586"/>
      <c r="AF715" s="586"/>
      <c r="AG715" s="586"/>
      <c r="AH715" s="21"/>
      <c r="AJ715" s="586"/>
      <c r="AK715" s="586"/>
      <c r="AL715" s="586"/>
      <c r="AM715" s="586"/>
      <c r="AN715" s="586"/>
      <c r="AO715" s="586"/>
      <c r="AP715" s="586"/>
      <c r="AQ715" s="586"/>
      <c r="AR715" s="586"/>
      <c r="AS715" s="586"/>
      <c r="AT715" s="586"/>
      <c r="AU715" s="586"/>
      <c r="AV715" s="586"/>
      <c r="AW715" s="586"/>
      <c r="AX715" s="586"/>
      <c r="AY715" s="586"/>
      <c r="AZ715" s="586"/>
      <c r="BA715" s="586"/>
    </row>
    <row r="716" spans="2:53" s="585" customFormat="1" x14ac:dyDescent="0.35">
      <c r="B716" s="647"/>
      <c r="C716" s="647"/>
      <c r="D716" s="587"/>
      <c r="E716" s="647"/>
      <c r="F716" s="648"/>
      <c r="G716" s="587"/>
      <c r="H716" s="587"/>
      <c r="I716" s="649"/>
      <c r="K716" s="650"/>
      <c r="M716" s="586"/>
      <c r="N716" s="17"/>
      <c r="O716" s="658"/>
      <c r="P716" s="586"/>
      <c r="Q716" s="586"/>
      <c r="R716" s="586"/>
      <c r="S716" s="586"/>
      <c r="T716" s="586"/>
      <c r="U716" s="586"/>
      <c r="V716" s="586"/>
      <c r="W716" s="586"/>
      <c r="X716" s="17"/>
      <c r="Y716" s="17"/>
      <c r="Z716" s="586"/>
      <c r="AA716" s="586"/>
      <c r="AB716" s="586"/>
      <c r="AC716" s="586"/>
      <c r="AD716" s="586"/>
      <c r="AE716" s="586"/>
      <c r="AF716" s="586"/>
      <c r="AG716" s="586"/>
      <c r="AH716" s="21"/>
      <c r="AJ716" s="586"/>
      <c r="AK716" s="586"/>
      <c r="AL716" s="586"/>
      <c r="AM716" s="586"/>
      <c r="AN716" s="586"/>
      <c r="AO716" s="586"/>
      <c r="AP716" s="586"/>
      <c r="AQ716" s="586"/>
      <c r="AR716" s="586"/>
      <c r="AS716" s="586"/>
      <c r="AT716" s="586"/>
      <c r="AU716" s="586"/>
      <c r="AV716" s="586"/>
      <c r="AW716" s="586"/>
      <c r="AX716" s="586"/>
      <c r="AY716" s="586"/>
      <c r="AZ716" s="586"/>
      <c r="BA716" s="586"/>
    </row>
    <row r="717" spans="2:53" s="585" customFormat="1" x14ac:dyDescent="0.35">
      <c r="B717" s="647"/>
      <c r="C717" s="647"/>
      <c r="D717" s="587"/>
      <c r="E717" s="647"/>
      <c r="F717" s="648"/>
      <c r="G717" s="587"/>
      <c r="H717" s="587"/>
      <c r="I717" s="649"/>
      <c r="K717" s="650"/>
      <c r="M717" s="586"/>
      <c r="N717" s="17"/>
      <c r="O717" s="658"/>
      <c r="P717" s="586"/>
      <c r="Q717" s="586"/>
      <c r="R717" s="586"/>
      <c r="S717" s="586"/>
      <c r="T717" s="586"/>
      <c r="U717" s="586"/>
      <c r="V717" s="586"/>
      <c r="W717" s="586"/>
      <c r="X717" s="17"/>
      <c r="Y717" s="17"/>
      <c r="Z717" s="586"/>
      <c r="AA717" s="586"/>
      <c r="AB717" s="586"/>
      <c r="AC717" s="586"/>
      <c r="AD717" s="586"/>
      <c r="AE717" s="586"/>
      <c r="AF717" s="586"/>
      <c r="AG717" s="586"/>
      <c r="AH717" s="21"/>
      <c r="AJ717" s="586"/>
      <c r="AK717" s="586"/>
      <c r="AL717" s="586"/>
      <c r="AM717" s="586"/>
      <c r="AN717" s="586"/>
      <c r="AO717" s="586"/>
      <c r="AP717" s="586"/>
      <c r="AQ717" s="586"/>
      <c r="AR717" s="586"/>
      <c r="AS717" s="586"/>
      <c r="AT717" s="586"/>
      <c r="AU717" s="586"/>
      <c r="AV717" s="586"/>
      <c r="AW717" s="586"/>
      <c r="AX717" s="586"/>
      <c r="AY717" s="586"/>
      <c r="AZ717" s="586"/>
      <c r="BA717" s="586"/>
    </row>
    <row r="718" spans="2:53" s="585" customFormat="1" x14ac:dyDescent="0.35">
      <c r="B718" s="647"/>
      <c r="C718" s="647"/>
      <c r="D718" s="587"/>
      <c r="E718" s="647"/>
      <c r="F718" s="648"/>
      <c r="G718" s="587"/>
      <c r="H718" s="587"/>
      <c r="I718" s="649"/>
      <c r="K718" s="650"/>
      <c r="M718" s="586"/>
      <c r="N718" s="17"/>
      <c r="O718" s="658"/>
      <c r="P718" s="586"/>
      <c r="Q718" s="586"/>
      <c r="R718" s="586"/>
      <c r="S718" s="586"/>
      <c r="T718" s="586"/>
      <c r="U718" s="586"/>
      <c r="V718" s="586"/>
      <c r="W718" s="586"/>
      <c r="X718" s="17"/>
      <c r="Y718" s="17"/>
      <c r="Z718" s="586"/>
      <c r="AA718" s="586"/>
      <c r="AB718" s="586"/>
      <c r="AC718" s="586"/>
      <c r="AD718" s="586"/>
      <c r="AE718" s="586"/>
      <c r="AF718" s="586"/>
      <c r="AG718" s="586"/>
      <c r="AH718" s="21"/>
      <c r="AJ718" s="586"/>
      <c r="AK718" s="586"/>
      <c r="AL718" s="586"/>
      <c r="AM718" s="586"/>
      <c r="AN718" s="586"/>
      <c r="AO718" s="586"/>
      <c r="AP718" s="586"/>
      <c r="AQ718" s="586"/>
      <c r="AR718" s="586"/>
      <c r="AS718" s="586"/>
      <c r="AT718" s="586"/>
      <c r="AU718" s="586"/>
      <c r="AV718" s="586"/>
      <c r="AW718" s="586"/>
      <c r="AX718" s="586"/>
      <c r="AY718" s="586"/>
      <c r="AZ718" s="586"/>
      <c r="BA718" s="586"/>
    </row>
    <row r="719" spans="2:53" s="585" customFormat="1" x14ac:dyDescent="0.35">
      <c r="B719" s="647"/>
      <c r="C719" s="647"/>
      <c r="D719" s="587"/>
      <c r="E719" s="647"/>
      <c r="F719" s="648"/>
      <c r="G719" s="587"/>
      <c r="H719" s="587"/>
      <c r="I719" s="649"/>
      <c r="K719" s="650"/>
      <c r="M719" s="586"/>
      <c r="N719" s="17"/>
      <c r="O719" s="658"/>
      <c r="P719" s="586"/>
      <c r="Q719" s="586"/>
      <c r="R719" s="586"/>
      <c r="S719" s="586"/>
      <c r="T719" s="586"/>
      <c r="U719" s="586"/>
      <c r="V719" s="586"/>
      <c r="W719" s="586"/>
      <c r="X719" s="17"/>
      <c r="Y719" s="17"/>
      <c r="Z719" s="586"/>
      <c r="AA719" s="586"/>
      <c r="AB719" s="586"/>
      <c r="AC719" s="586"/>
      <c r="AD719" s="586"/>
      <c r="AE719" s="586"/>
      <c r="AF719" s="586"/>
      <c r="AG719" s="586"/>
      <c r="AH719" s="21"/>
      <c r="AJ719" s="586"/>
      <c r="AK719" s="586"/>
      <c r="AL719" s="586"/>
      <c r="AM719" s="586"/>
      <c r="AN719" s="586"/>
      <c r="AO719" s="586"/>
      <c r="AP719" s="586"/>
      <c r="AQ719" s="586"/>
      <c r="AR719" s="586"/>
      <c r="AS719" s="586"/>
      <c r="AT719" s="586"/>
      <c r="AU719" s="586"/>
      <c r="AV719" s="586"/>
      <c r="AW719" s="586"/>
      <c r="AX719" s="586"/>
      <c r="AY719" s="586"/>
      <c r="AZ719" s="586"/>
      <c r="BA719" s="586"/>
    </row>
    <row r="720" spans="2:53" s="585" customFormat="1" x14ac:dyDescent="0.35">
      <c r="B720" s="647"/>
      <c r="C720" s="647"/>
      <c r="D720" s="587"/>
      <c r="E720" s="647"/>
      <c r="F720" s="648"/>
      <c r="G720" s="587"/>
      <c r="H720" s="587"/>
      <c r="I720" s="649"/>
      <c r="K720" s="650"/>
      <c r="M720" s="586"/>
      <c r="N720" s="17"/>
      <c r="O720" s="658"/>
      <c r="P720" s="586"/>
      <c r="Q720" s="586"/>
      <c r="R720" s="586"/>
      <c r="S720" s="586"/>
      <c r="T720" s="586"/>
      <c r="U720" s="586"/>
      <c r="V720" s="586"/>
      <c r="W720" s="586"/>
      <c r="X720" s="17"/>
      <c r="Y720" s="17"/>
      <c r="Z720" s="586"/>
      <c r="AA720" s="586"/>
      <c r="AB720" s="586"/>
      <c r="AC720" s="586"/>
      <c r="AD720" s="586"/>
      <c r="AE720" s="586"/>
      <c r="AF720" s="586"/>
      <c r="AG720" s="586"/>
      <c r="AH720" s="21"/>
      <c r="AJ720" s="586"/>
      <c r="AK720" s="586"/>
      <c r="AL720" s="586"/>
      <c r="AM720" s="586"/>
      <c r="AN720" s="586"/>
      <c r="AO720" s="586"/>
      <c r="AP720" s="586"/>
      <c r="AQ720" s="586"/>
      <c r="AR720" s="586"/>
      <c r="AS720" s="586"/>
      <c r="AT720" s="586"/>
      <c r="AU720" s="586"/>
      <c r="AV720" s="586"/>
      <c r="AW720" s="586"/>
      <c r="AX720" s="586"/>
      <c r="AY720" s="586"/>
      <c r="AZ720" s="586"/>
      <c r="BA720" s="586"/>
    </row>
    <row r="721" spans="2:53" s="585" customFormat="1" x14ac:dyDescent="0.35">
      <c r="B721" s="647"/>
      <c r="C721" s="647"/>
      <c r="D721" s="587"/>
      <c r="E721" s="647"/>
      <c r="F721" s="648"/>
      <c r="G721" s="587"/>
      <c r="H721" s="587"/>
      <c r="I721" s="649"/>
      <c r="K721" s="650"/>
      <c r="M721" s="586"/>
      <c r="N721" s="17"/>
      <c r="O721" s="658"/>
      <c r="P721" s="586"/>
      <c r="Q721" s="586"/>
      <c r="R721" s="586"/>
      <c r="S721" s="586"/>
      <c r="T721" s="586"/>
      <c r="U721" s="586"/>
      <c r="V721" s="586"/>
      <c r="W721" s="586"/>
      <c r="X721" s="17"/>
      <c r="Y721" s="17"/>
      <c r="Z721" s="586"/>
      <c r="AA721" s="586"/>
      <c r="AB721" s="586"/>
      <c r="AC721" s="586"/>
      <c r="AD721" s="586"/>
      <c r="AE721" s="586"/>
      <c r="AF721" s="586"/>
      <c r="AG721" s="586"/>
      <c r="AH721" s="21"/>
      <c r="AJ721" s="586"/>
      <c r="AK721" s="586"/>
      <c r="AL721" s="586"/>
      <c r="AM721" s="586"/>
      <c r="AN721" s="586"/>
      <c r="AO721" s="586"/>
      <c r="AP721" s="586"/>
      <c r="AQ721" s="586"/>
      <c r="AR721" s="586"/>
      <c r="AS721" s="586"/>
      <c r="AT721" s="586"/>
      <c r="AU721" s="586"/>
      <c r="AV721" s="586"/>
      <c r="AW721" s="586"/>
      <c r="AX721" s="586"/>
      <c r="AY721" s="586"/>
      <c r="AZ721" s="586"/>
      <c r="BA721" s="586"/>
    </row>
    <row r="722" spans="2:53" s="585" customFormat="1" x14ac:dyDescent="0.35">
      <c r="B722" s="647"/>
      <c r="C722" s="647"/>
      <c r="D722" s="587"/>
      <c r="E722" s="647"/>
      <c r="F722" s="648"/>
      <c r="G722" s="587"/>
      <c r="H722" s="587"/>
      <c r="I722" s="649"/>
      <c r="K722" s="650"/>
      <c r="M722" s="586"/>
      <c r="N722" s="17"/>
      <c r="O722" s="658"/>
      <c r="P722" s="586"/>
      <c r="Q722" s="586"/>
      <c r="R722" s="586"/>
      <c r="S722" s="586"/>
      <c r="T722" s="586"/>
      <c r="U722" s="586"/>
      <c r="V722" s="586"/>
      <c r="W722" s="586"/>
      <c r="X722" s="17"/>
      <c r="Y722" s="17"/>
      <c r="Z722" s="586"/>
      <c r="AA722" s="586"/>
      <c r="AB722" s="586"/>
      <c r="AC722" s="586"/>
      <c r="AD722" s="586"/>
      <c r="AE722" s="586"/>
      <c r="AF722" s="586"/>
      <c r="AG722" s="586"/>
      <c r="AH722" s="21"/>
      <c r="AJ722" s="586"/>
      <c r="AK722" s="586"/>
      <c r="AL722" s="586"/>
      <c r="AM722" s="586"/>
      <c r="AN722" s="586"/>
      <c r="AO722" s="586"/>
      <c r="AP722" s="586"/>
      <c r="AQ722" s="586"/>
      <c r="AR722" s="586"/>
      <c r="AS722" s="586"/>
      <c r="AT722" s="586"/>
      <c r="AU722" s="586"/>
      <c r="AV722" s="586"/>
      <c r="AW722" s="586"/>
      <c r="AX722" s="586"/>
      <c r="AY722" s="586"/>
      <c r="AZ722" s="586"/>
      <c r="BA722" s="586"/>
    </row>
    <row r="723" spans="2:53" s="585" customFormat="1" x14ac:dyDescent="0.35">
      <c r="B723" s="647"/>
      <c r="C723" s="647"/>
      <c r="D723" s="587"/>
      <c r="E723" s="647"/>
      <c r="F723" s="648"/>
      <c r="G723" s="587"/>
      <c r="H723" s="587"/>
      <c r="I723" s="649"/>
      <c r="K723" s="650"/>
      <c r="M723" s="586"/>
      <c r="N723" s="17"/>
      <c r="O723" s="658"/>
      <c r="P723" s="586"/>
      <c r="Q723" s="586"/>
      <c r="R723" s="586"/>
      <c r="S723" s="586"/>
      <c r="T723" s="586"/>
      <c r="U723" s="586"/>
      <c r="V723" s="586"/>
      <c r="W723" s="586"/>
      <c r="X723" s="17"/>
      <c r="Y723" s="17"/>
      <c r="Z723" s="586"/>
      <c r="AA723" s="586"/>
      <c r="AB723" s="586"/>
      <c r="AC723" s="586"/>
      <c r="AD723" s="586"/>
      <c r="AE723" s="586"/>
      <c r="AF723" s="586"/>
      <c r="AG723" s="586"/>
      <c r="AH723" s="21"/>
      <c r="AJ723" s="586"/>
      <c r="AK723" s="586"/>
      <c r="AL723" s="586"/>
      <c r="AM723" s="586"/>
      <c r="AN723" s="586"/>
      <c r="AO723" s="586"/>
      <c r="AP723" s="586"/>
      <c r="AQ723" s="586"/>
      <c r="AR723" s="586"/>
      <c r="AS723" s="586"/>
      <c r="AT723" s="586"/>
      <c r="AU723" s="586"/>
      <c r="AV723" s="586"/>
      <c r="AW723" s="586"/>
      <c r="AX723" s="586"/>
      <c r="AY723" s="586"/>
      <c r="AZ723" s="586"/>
      <c r="BA723" s="586"/>
    </row>
    <row r="724" spans="2:53" s="585" customFormat="1" x14ac:dyDescent="0.35">
      <c r="B724" s="647"/>
      <c r="C724" s="647"/>
      <c r="D724" s="587"/>
      <c r="E724" s="647"/>
      <c r="F724" s="648"/>
      <c r="G724" s="587"/>
      <c r="H724" s="587"/>
      <c r="I724" s="649"/>
      <c r="K724" s="650"/>
      <c r="M724" s="586"/>
      <c r="N724" s="17"/>
      <c r="O724" s="658"/>
      <c r="P724" s="586"/>
      <c r="Q724" s="586"/>
      <c r="R724" s="586"/>
      <c r="S724" s="586"/>
      <c r="T724" s="586"/>
      <c r="U724" s="586"/>
      <c r="V724" s="586"/>
      <c r="W724" s="586"/>
      <c r="X724" s="17"/>
      <c r="Y724" s="17"/>
      <c r="Z724" s="586"/>
      <c r="AA724" s="586"/>
      <c r="AB724" s="586"/>
      <c r="AC724" s="586"/>
      <c r="AD724" s="586"/>
      <c r="AE724" s="586"/>
      <c r="AF724" s="586"/>
      <c r="AG724" s="586"/>
      <c r="AH724" s="21"/>
      <c r="AJ724" s="586"/>
      <c r="AK724" s="586"/>
      <c r="AL724" s="586"/>
      <c r="AM724" s="586"/>
      <c r="AN724" s="586"/>
      <c r="AO724" s="586"/>
      <c r="AP724" s="586"/>
      <c r="AQ724" s="586"/>
      <c r="AR724" s="586"/>
      <c r="AS724" s="586"/>
      <c r="AT724" s="586"/>
      <c r="AU724" s="586"/>
      <c r="AV724" s="586"/>
      <c r="AW724" s="586"/>
      <c r="AX724" s="586"/>
      <c r="AY724" s="586"/>
      <c r="AZ724" s="586"/>
      <c r="BA724" s="586"/>
    </row>
    <row r="725" spans="2:53" s="585" customFormat="1" x14ac:dyDescent="0.35">
      <c r="B725" s="647"/>
      <c r="C725" s="647"/>
      <c r="D725" s="587"/>
      <c r="E725" s="647"/>
      <c r="F725" s="648"/>
      <c r="G725" s="587"/>
      <c r="H725" s="587"/>
      <c r="I725" s="649"/>
      <c r="K725" s="650"/>
      <c r="M725" s="586"/>
      <c r="N725" s="17"/>
      <c r="O725" s="658"/>
      <c r="P725" s="586"/>
      <c r="Q725" s="586"/>
      <c r="R725" s="586"/>
      <c r="S725" s="586"/>
      <c r="T725" s="586"/>
      <c r="U725" s="586"/>
      <c r="V725" s="586"/>
      <c r="W725" s="586"/>
      <c r="X725" s="17"/>
      <c r="Y725" s="17"/>
      <c r="Z725" s="586"/>
      <c r="AA725" s="586"/>
      <c r="AB725" s="586"/>
      <c r="AC725" s="586"/>
      <c r="AD725" s="586"/>
      <c r="AE725" s="586"/>
      <c r="AF725" s="586"/>
      <c r="AG725" s="586"/>
      <c r="AH725" s="21"/>
      <c r="AJ725" s="586"/>
      <c r="AK725" s="586"/>
      <c r="AL725" s="586"/>
      <c r="AM725" s="586"/>
      <c r="AN725" s="586"/>
      <c r="AO725" s="586"/>
      <c r="AP725" s="586"/>
      <c r="AQ725" s="586"/>
      <c r="AR725" s="586"/>
      <c r="AS725" s="586"/>
      <c r="AT725" s="586"/>
      <c r="AU725" s="586"/>
      <c r="AV725" s="586"/>
      <c r="AW725" s="586"/>
      <c r="AX725" s="586"/>
      <c r="AY725" s="586"/>
      <c r="AZ725" s="586"/>
      <c r="BA725" s="586"/>
    </row>
    <row r="726" spans="2:53" s="585" customFormat="1" x14ac:dyDescent="0.35">
      <c r="B726" s="647"/>
      <c r="C726" s="647"/>
      <c r="D726" s="587"/>
      <c r="E726" s="647"/>
      <c r="F726" s="648"/>
      <c r="G726" s="587"/>
      <c r="H726" s="587"/>
      <c r="I726" s="649"/>
      <c r="K726" s="650"/>
      <c r="M726" s="586"/>
      <c r="N726" s="17"/>
      <c r="O726" s="658"/>
      <c r="P726" s="586"/>
      <c r="Q726" s="586"/>
      <c r="R726" s="586"/>
      <c r="S726" s="586"/>
      <c r="T726" s="586"/>
      <c r="U726" s="586"/>
      <c r="V726" s="586"/>
      <c r="W726" s="586"/>
      <c r="X726" s="17"/>
      <c r="Y726" s="17"/>
      <c r="Z726" s="586"/>
      <c r="AA726" s="586"/>
      <c r="AB726" s="586"/>
      <c r="AC726" s="586"/>
      <c r="AD726" s="586"/>
      <c r="AE726" s="586"/>
      <c r="AF726" s="586"/>
      <c r="AG726" s="586"/>
      <c r="AH726" s="21"/>
      <c r="AJ726" s="586"/>
      <c r="AK726" s="586"/>
      <c r="AL726" s="586"/>
      <c r="AM726" s="586"/>
      <c r="AN726" s="586"/>
      <c r="AO726" s="586"/>
      <c r="AP726" s="586"/>
      <c r="AQ726" s="586"/>
      <c r="AR726" s="586"/>
      <c r="AS726" s="586"/>
      <c r="AT726" s="586"/>
      <c r="AU726" s="586"/>
      <c r="AV726" s="586"/>
      <c r="AW726" s="586"/>
      <c r="AX726" s="586"/>
      <c r="AY726" s="586"/>
      <c r="AZ726" s="586"/>
      <c r="BA726" s="586"/>
    </row>
    <row r="727" spans="2:53" s="585" customFormat="1" x14ac:dyDescent="0.35">
      <c r="B727" s="647"/>
      <c r="C727" s="647"/>
      <c r="D727" s="587"/>
      <c r="E727" s="647"/>
      <c r="F727" s="648"/>
      <c r="G727" s="587"/>
      <c r="H727" s="587"/>
      <c r="I727" s="649"/>
      <c r="K727" s="650"/>
      <c r="M727" s="586"/>
      <c r="N727" s="17"/>
      <c r="O727" s="658"/>
      <c r="P727" s="586"/>
      <c r="Q727" s="586"/>
      <c r="R727" s="586"/>
      <c r="S727" s="586"/>
      <c r="T727" s="586"/>
      <c r="U727" s="586"/>
      <c r="V727" s="586"/>
      <c r="W727" s="586"/>
      <c r="X727" s="17"/>
      <c r="Y727" s="17"/>
      <c r="Z727" s="586"/>
      <c r="AA727" s="586"/>
      <c r="AB727" s="586"/>
      <c r="AC727" s="586"/>
      <c r="AD727" s="586"/>
      <c r="AE727" s="586"/>
      <c r="AF727" s="586"/>
      <c r="AG727" s="586"/>
      <c r="AH727" s="21"/>
      <c r="AJ727" s="586"/>
      <c r="AK727" s="586"/>
      <c r="AL727" s="586"/>
      <c r="AM727" s="586"/>
      <c r="AN727" s="586"/>
      <c r="AO727" s="586"/>
      <c r="AP727" s="586"/>
      <c r="AQ727" s="586"/>
      <c r="AR727" s="586"/>
      <c r="AS727" s="586"/>
      <c r="AT727" s="586"/>
      <c r="AU727" s="586"/>
      <c r="AV727" s="586"/>
      <c r="AW727" s="586"/>
      <c r="AX727" s="586"/>
      <c r="AY727" s="586"/>
      <c r="AZ727" s="586"/>
      <c r="BA727" s="586"/>
    </row>
    <row r="728" spans="2:53" s="585" customFormat="1" x14ac:dyDescent="0.35">
      <c r="B728" s="647"/>
      <c r="C728" s="647"/>
      <c r="D728" s="587"/>
      <c r="E728" s="647"/>
      <c r="F728" s="648"/>
      <c r="G728" s="587"/>
      <c r="H728" s="587"/>
      <c r="I728" s="649"/>
      <c r="K728" s="650"/>
      <c r="M728" s="586"/>
      <c r="N728" s="17"/>
      <c r="O728" s="658"/>
      <c r="P728" s="586"/>
      <c r="Q728" s="586"/>
      <c r="R728" s="586"/>
      <c r="S728" s="586"/>
      <c r="T728" s="586"/>
      <c r="U728" s="586"/>
      <c r="V728" s="586"/>
      <c r="W728" s="586"/>
      <c r="X728" s="17"/>
      <c r="Y728" s="17"/>
      <c r="Z728" s="586"/>
      <c r="AA728" s="586"/>
      <c r="AB728" s="586"/>
      <c r="AC728" s="586"/>
      <c r="AD728" s="586"/>
      <c r="AE728" s="586"/>
      <c r="AF728" s="586"/>
      <c r="AG728" s="586"/>
      <c r="AH728" s="21"/>
      <c r="AJ728" s="586"/>
      <c r="AK728" s="586"/>
      <c r="AL728" s="586"/>
      <c r="AM728" s="586"/>
      <c r="AN728" s="586"/>
      <c r="AO728" s="586"/>
      <c r="AP728" s="586"/>
      <c r="AQ728" s="586"/>
      <c r="AR728" s="586"/>
      <c r="AS728" s="586"/>
      <c r="AT728" s="586"/>
      <c r="AU728" s="586"/>
      <c r="AV728" s="586"/>
      <c r="AW728" s="586"/>
      <c r="AX728" s="586"/>
      <c r="AY728" s="586"/>
      <c r="AZ728" s="586"/>
      <c r="BA728" s="586"/>
    </row>
    <row r="729" spans="2:53" s="585" customFormat="1" x14ac:dyDescent="0.35">
      <c r="B729" s="647"/>
      <c r="C729" s="647"/>
      <c r="D729" s="587"/>
      <c r="E729" s="647"/>
      <c r="F729" s="648"/>
      <c r="G729" s="587"/>
      <c r="H729" s="587"/>
      <c r="I729" s="649"/>
      <c r="K729" s="650"/>
      <c r="M729" s="586"/>
      <c r="N729" s="17"/>
      <c r="O729" s="658"/>
      <c r="P729" s="586"/>
      <c r="Q729" s="586"/>
      <c r="R729" s="586"/>
      <c r="S729" s="586"/>
      <c r="T729" s="586"/>
      <c r="U729" s="586"/>
      <c r="V729" s="586"/>
      <c r="W729" s="586"/>
      <c r="X729" s="17"/>
      <c r="Y729" s="17"/>
      <c r="Z729" s="586"/>
      <c r="AA729" s="586"/>
      <c r="AB729" s="586"/>
      <c r="AC729" s="586"/>
      <c r="AD729" s="586"/>
      <c r="AE729" s="586"/>
      <c r="AF729" s="586"/>
      <c r="AG729" s="586"/>
      <c r="AH729" s="21"/>
      <c r="AJ729" s="586"/>
      <c r="AK729" s="586"/>
      <c r="AL729" s="586"/>
      <c r="AM729" s="586"/>
      <c r="AN729" s="586"/>
      <c r="AO729" s="586"/>
      <c r="AP729" s="586"/>
      <c r="AQ729" s="586"/>
      <c r="AR729" s="586"/>
      <c r="AS729" s="586"/>
      <c r="AT729" s="586"/>
      <c r="AU729" s="586"/>
      <c r="AV729" s="586"/>
      <c r="AW729" s="586"/>
      <c r="AX729" s="586"/>
      <c r="AY729" s="586"/>
      <c r="AZ729" s="586"/>
      <c r="BA729" s="586"/>
    </row>
    <row r="730" spans="2:53" s="585" customFormat="1" x14ac:dyDescent="0.35">
      <c r="B730" s="647"/>
      <c r="C730" s="647"/>
      <c r="D730" s="587"/>
      <c r="E730" s="647"/>
      <c r="F730" s="648"/>
      <c r="G730" s="587"/>
      <c r="H730" s="587"/>
      <c r="I730" s="649"/>
      <c r="K730" s="650"/>
      <c r="M730" s="586"/>
      <c r="N730" s="17"/>
      <c r="O730" s="658"/>
      <c r="P730" s="586"/>
      <c r="Q730" s="586"/>
      <c r="R730" s="586"/>
      <c r="S730" s="586"/>
      <c r="T730" s="586"/>
      <c r="U730" s="586"/>
      <c r="V730" s="586"/>
      <c r="W730" s="586"/>
      <c r="X730" s="17"/>
      <c r="Y730" s="17"/>
      <c r="Z730" s="586"/>
      <c r="AA730" s="586"/>
      <c r="AB730" s="586"/>
      <c r="AC730" s="586"/>
      <c r="AD730" s="586"/>
      <c r="AE730" s="586"/>
      <c r="AF730" s="586"/>
      <c r="AG730" s="586"/>
      <c r="AH730" s="21"/>
      <c r="AJ730" s="586"/>
      <c r="AK730" s="586"/>
      <c r="AL730" s="586"/>
      <c r="AM730" s="586"/>
      <c r="AN730" s="586"/>
      <c r="AO730" s="586"/>
      <c r="AP730" s="586"/>
      <c r="AQ730" s="586"/>
      <c r="AR730" s="586"/>
      <c r="AS730" s="586"/>
      <c r="AT730" s="586"/>
      <c r="AU730" s="586"/>
      <c r="AV730" s="586"/>
      <c r="AW730" s="586"/>
      <c r="AX730" s="586"/>
      <c r="AY730" s="586"/>
      <c r="AZ730" s="586"/>
      <c r="BA730" s="586"/>
    </row>
    <row r="731" spans="2:53" s="585" customFormat="1" x14ac:dyDescent="0.35">
      <c r="B731" s="647"/>
      <c r="C731" s="647"/>
      <c r="D731" s="587"/>
      <c r="E731" s="647"/>
      <c r="F731" s="648"/>
      <c r="G731" s="587"/>
      <c r="H731" s="587"/>
      <c r="I731" s="649"/>
      <c r="K731" s="650"/>
      <c r="M731" s="586"/>
      <c r="N731" s="17"/>
      <c r="O731" s="658"/>
      <c r="P731" s="586"/>
      <c r="Q731" s="586"/>
      <c r="R731" s="586"/>
      <c r="S731" s="586"/>
      <c r="T731" s="586"/>
      <c r="U731" s="586"/>
      <c r="V731" s="586"/>
      <c r="W731" s="586"/>
      <c r="X731" s="17"/>
      <c r="Y731" s="17"/>
      <c r="Z731" s="586"/>
      <c r="AA731" s="586"/>
      <c r="AB731" s="586"/>
      <c r="AC731" s="586"/>
      <c r="AD731" s="586"/>
      <c r="AE731" s="586"/>
      <c r="AF731" s="586"/>
      <c r="AG731" s="586"/>
      <c r="AH731" s="21"/>
      <c r="AJ731" s="586"/>
      <c r="AK731" s="586"/>
      <c r="AL731" s="586"/>
      <c r="AM731" s="586"/>
      <c r="AN731" s="586"/>
      <c r="AO731" s="586"/>
      <c r="AP731" s="586"/>
      <c r="AQ731" s="586"/>
      <c r="AR731" s="586"/>
      <c r="AS731" s="586"/>
      <c r="AT731" s="586"/>
      <c r="AU731" s="586"/>
      <c r="AV731" s="586"/>
      <c r="AW731" s="586"/>
      <c r="AX731" s="586"/>
      <c r="AY731" s="586"/>
      <c r="AZ731" s="586"/>
      <c r="BA731" s="586"/>
    </row>
    <row r="732" spans="2:53" s="585" customFormat="1" x14ac:dyDescent="0.35">
      <c r="B732" s="647"/>
      <c r="C732" s="647"/>
      <c r="D732" s="587"/>
      <c r="E732" s="647"/>
      <c r="F732" s="648"/>
      <c r="G732" s="587"/>
      <c r="H732" s="587"/>
      <c r="I732" s="649"/>
      <c r="K732" s="650"/>
      <c r="M732" s="586"/>
      <c r="N732" s="17"/>
      <c r="O732" s="658"/>
      <c r="P732" s="586"/>
      <c r="Q732" s="586"/>
      <c r="R732" s="586"/>
      <c r="S732" s="586"/>
      <c r="T732" s="586"/>
      <c r="U732" s="586"/>
      <c r="V732" s="586"/>
      <c r="W732" s="586"/>
      <c r="X732" s="17"/>
      <c r="Y732" s="17"/>
      <c r="Z732" s="586"/>
      <c r="AA732" s="586"/>
      <c r="AB732" s="586"/>
      <c r="AC732" s="586"/>
      <c r="AD732" s="586"/>
      <c r="AE732" s="586"/>
      <c r="AF732" s="586"/>
      <c r="AG732" s="586"/>
      <c r="AH732" s="21"/>
      <c r="AJ732" s="586"/>
      <c r="AK732" s="586"/>
      <c r="AL732" s="586"/>
      <c r="AM732" s="586"/>
      <c r="AN732" s="586"/>
      <c r="AO732" s="586"/>
      <c r="AP732" s="586"/>
      <c r="AQ732" s="586"/>
      <c r="AR732" s="586"/>
      <c r="AS732" s="586"/>
      <c r="AT732" s="586"/>
      <c r="AU732" s="586"/>
      <c r="AV732" s="586"/>
      <c r="AW732" s="586"/>
      <c r="AX732" s="586"/>
      <c r="AY732" s="586"/>
      <c r="AZ732" s="586"/>
      <c r="BA732" s="586"/>
    </row>
    <row r="733" spans="2:53" s="585" customFormat="1" x14ac:dyDescent="0.35">
      <c r="B733" s="647"/>
      <c r="C733" s="647"/>
      <c r="D733" s="587"/>
      <c r="E733" s="647"/>
      <c r="F733" s="648"/>
      <c r="G733" s="587"/>
      <c r="H733" s="587"/>
      <c r="I733" s="649"/>
      <c r="K733" s="650"/>
      <c r="M733" s="586"/>
      <c r="N733" s="17"/>
      <c r="O733" s="658"/>
      <c r="P733" s="586"/>
      <c r="Q733" s="586"/>
      <c r="R733" s="586"/>
      <c r="S733" s="586"/>
      <c r="T733" s="586"/>
      <c r="U733" s="586"/>
      <c r="V733" s="586"/>
      <c r="W733" s="586"/>
      <c r="X733" s="17"/>
      <c r="Y733" s="17"/>
      <c r="Z733" s="586"/>
      <c r="AA733" s="586"/>
      <c r="AB733" s="586"/>
      <c r="AC733" s="586"/>
      <c r="AD733" s="586"/>
      <c r="AE733" s="586"/>
      <c r="AF733" s="586"/>
      <c r="AG733" s="586"/>
      <c r="AH733" s="21"/>
      <c r="AJ733" s="586"/>
      <c r="AK733" s="586"/>
      <c r="AL733" s="586"/>
      <c r="AM733" s="586"/>
      <c r="AN733" s="586"/>
      <c r="AO733" s="586"/>
      <c r="AP733" s="586"/>
      <c r="AQ733" s="586"/>
      <c r="AR733" s="586"/>
      <c r="AS733" s="586"/>
      <c r="AT733" s="586"/>
      <c r="AU733" s="586"/>
      <c r="AV733" s="586"/>
      <c r="AW733" s="586"/>
      <c r="AX733" s="586"/>
      <c r="AY733" s="586"/>
      <c r="AZ733" s="586"/>
      <c r="BA733" s="586"/>
    </row>
    <row r="734" spans="2:53" s="585" customFormat="1" x14ac:dyDescent="0.35">
      <c r="B734" s="647"/>
      <c r="C734" s="647"/>
      <c r="D734" s="587"/>
      <c r="E734" s="647"/>
      <c r="F734" s="648"/>
      <c r="G734" s="587"/>
      <c r="H734" s="587"/>
      <c r="I734" s="649"/>
      <c r="K734" s="650"/>
      <c r="M734" s="586"/>
      <c r="N734" s="17"/>
      <c r="O734" s="658"/>
      <c r="P734" s="586"/>
      <c r="Q734" s="586"/>
      <c r="R734" s="586"/>
      <c r="S734" s="586"/>
      <c r="T734" s="586"/>
      <c r="U734" s="586"/>
      <c r="V734" s="586"/>
      <c r="W734" s="586"/>
      <c r="X734" s="17"/>
      <c r="Y734" s="17"/>
      <c r="Z734" s="586"/>
      <c r="AA734" s="586"/>
      <c r="AB734" s="586"/>
      <c r="AC734" s="586"/>
      <c r="AD734" s="586"/>
      <c r="AE734" s="586"/>
      <c r="AF734" s="586"/>
      <c r="AG734" s="586"/>
      <c r="AH734" s="21"/>
      <c r="AJ734" s="586"/>
      <c r="AK734" s="586"/>
      <c r="AL734" s="586"/>
      <c r="AM734" s="586"/>
      <c r="AN734" s="586"/>
      <c r="AO734" s="586"/>
      <c r="AP734" s="586"/>
      <c r="AQ734" s="586"/>
      <c r="AR734" s="586"/>
      <c r="AS734" s="586"/>
      <c r="AT734" s="586"/>
      <c r="AU734" s="586"/>
      <c r="AV734" s="586"/>
      <c r="AW734" s="586"/>
      <c r="AX734" s="586"/>
      <c r="AY734" s="586"/>
      <c r="AZ734" s="586"/>
      <c r="BA734" s="586"/>
    </row>
    <row r="735" spans="2:53" s="585" customFormat="1" x14ac:dyDescent="0.35">
      <c r="B735" s="647"/>
      <c r="C735" s="647"/>
      <c r="D735" s="587"/>
      <c r="E735" s="647"/>
      <c r="F735" s="648"/>
      <c r="G735" s="587"/>
      <c r="H735" s="587"/>
      <c r="I735" s="649"/>
      <c r="K735" s="650"/>
      <c r="M735" s="586"/>
      <c r="N735" s="17"/>
      <c r="O735" s="658"/>
      <c r="P735" s="586"/>
      <c r="Q735" s="586"/>
      <c r="R735" s="586"/>
      <c r="S735" s="586"/>
      <c r="T735" s="586"/>
      <c r="U735" s="586"/>
      <c r="V735" s="586"/>
      <c r="W735" s="586"/>
      <c r="X735" s="17"/>
      <c r="Y735" s="17"/>
      <c r="Z735" s="586"/>
      <c r="AA735" s="586"/>
      <c r="AB735" s="586"/>
      <c r="AC735" s="586"/>
      <c r="AD735" s="586"/>
      <c r="AE735" s="586"/>
      <c r="AF735" s="586"/>
      <c r="AG735" s="586"/>
      <c r="AH735" s="21"/>
      <c r="AJ735" s="586"/>
      <c r="AK735" s="586"/>
      <c r="AL735" s="586"/>
      <c r="AM735" s="586"/>
      <c r="AN735" s="586"/>
      <c r="AO735" s="586"/>
      <c r="AP735" s="586"/>
      <c r="AQ735" s="586"/>
      <c r="AR735" s="586"/>
      <c r="AS735" s="586"/>
      <c r="AT735" s="586"/>
      <c r="AU735" s="586"/>
      <c r="AV735" s="586"/>
      <c r="AW735" s="586"/>
      <c r="AX735" s="586"/>
      <c r="AY735" s="586"/>
      <c r="AZ735" s="586"/>
      <c r="BA735" s="586"/>
    </row>
    <row r="736" spans="2:53" s="585" customFormat="1" x14ac:dyDescent="0.35">
      <c r="B736" s="647"/>
      <c r="C736" s="647"/>
      <c r="D736" s="587"/>
      <c r="E736" s="647"/>
      <c r="F736" s="648"/>
      <c r="G736" s="587"/>
      <c r="H736" s="587"/>
      <c r="I736" s="649"/>
      <c r="K736" s="650"/>
      <c r="M736" s="586"/>
      <c r="N736" s="17"/>
      <c r="O736" s="658"/>
      <c r="P736" s="586"/>
      <c r="Q736" s="586"/>
      <c r="R736" s="586"/>
      <c r="S736" s="586"/>
      <c r="T736" s="586"/>
      <c r="U736" s="586"/>
      <c r="V736" s="586"/>
      <c r="W736" s="586"/>
      <c r="X736" s="17"/>
      <c r="Y736" s="17"/>
      <c r="Z736" s="586"/>
      <c r="AA736" s="586"/>
      <c r="AB736" s="586"/>
      <c r="AC736" s="586"/>
      <c r="AD736" s="586"/>
      <c r="AE736" s="586"/>
      <c r="AF736" s="586"/>
      <c r="AG736" s="586"/>
      <c r="AH736" s="21"/>
      <c r="AJ736" s="586"/>
      <c r="AK736" s="586"/>
      <c r="AL736" s="586"/>
      <c r="AM736" s="586"/>
      <c r="AN736" s="586"/>
      <c r="AO736" s="586"/>
      <c r="AP736" s="586"/>
      <c r="AQ736" s="586"/>
      <c r="AR736" s="586"/>
      <c r="AS736" s="586"/>
      <c r="AT736" s="586"/>
      <c r="AU736" s="586"/>
      <c r="AV736" s="586"/>
      <c r="AW736" s="586"/>
      <c r="AX736" s="586"/>
      <c r="AY736" s="586"/>
      <c r="AZ736" s="586"/>
      <c r="BA736" s="586"/>
    </row>
    <row r="737" spans="2:53" s="585" customFormat="1" x14ac:dyDescent="0.35">
      <c r="B737" s="647"/>
      <c r="C737" s="647"/>
      <c r="D737" s="587"/>
      <c r="E737" s="647"/>
      <c r="F737" s="648"/>
      <c r="G737" s="587"/>
      <c r="H737" s="587"/>
      <c r="I737" s="649"/>
      <c r="K737" s="650"/>
      <c r="M737" s="586"/>
      <c r="N737" s="17"/>
      <c r="O737" s="658"/>
      <c r="P737" s="586"/>
      <c r="Q737" s="586"/>
      <c r="R737" s="586"/>
      <c r="S737" s="586"/>
      <c r="T737" s="586"/>
      <c r="U737" s="586"/>
      <c r="V737" s="586"/>
      <c r="W737" s="586"/>
      <c r="X737" s="17"/>
      <c r="Y737" s="17"/>
      <c r="Z737" s="586"/>
      <c r="AA737" s="586"/>
      <c r="AB737" s="586"/>
      <c r="AC737" s="586"/>
      <c r="AD737" s="586"/>
      <c r="AE737" s="586"/>
      <c r="AF737" s="586"/>
      <c r="AG737" s="586"/>
      <c r="AH737" s="21"/>
      <c r="AJ737" s="586"/>
      <c r="AK737" s="586"/>
      <c r="AL737" s="586"/>
      <c r="AM737" s="586"/>
      <c r="AN737" s="586"/>
      <c r="AO737" s="586"/>
      <c r="AP737" s="586"/>
      <c r="AQ737" s="586"/>
      <c r="AR737" s="586"/>
      <c r="AS737" s="586"/>
      <c r="AT737" s="586"/>
      <c r="AU737" s="586"/>
      <c r="AV737" s="586"/>
      <c r="AW737" s="586"/>
      <c r="AX737" s="586"/>
      <c r="AY737" s="586"/>
      <c r="AZ737" s="586"/>
      <c r="BA737" s="586"/>
    </row>
    <row r="738" spans="2:53" s="585" customFormat="1" x14ac:dyDescent="0.35">
      <c r="B738" s="647"/>
      <c r="C738" s="647"/>
      <c r="D738" s="587"/>
      <c r="E738" s="647"/>
      <c r="F738" s="648"/>
      <c r="G738" s="587"/>
      <c r="H738" s="587"/>
      <c r="I738" s="649"/>
      <c r="K738" s="650"/>
      <c r="M738" s="586"/>
      <c r="N738" s="17"/>
      <c r="O738" s="658"/>
      <c r="P738" s="586"/>
      <c r="Q738" s="586"/>
      <c r="R738" s="586"/>
      <c r="S738" s="586"/>
      <c r="T738" s="586"/>
      <c r="U738" s="586"/>
      <c r="V738" s="586"/>
      <c r="W738" s="586"/>
      <c r="X738" s="17"/>
      <c r="Y738" s="17"/>
      <c r="Z738" s="586"/>
      <c r="AA738" s="586"/>
      <c r="AB738" s="586"/>
      <c r="AC738" s="586"/>
      <c r="AD738" s="586"/>
      <c r="AE738" s="586"/>
      <c r="AF738" s="586"/>
      <c r="AG738" s="586"/>
      <c r="AH738" s="21"/>
      <c r="AJ738" s="586"/>
      <c r="AK738" s="586"/>
      <c r="AL738" s="586"/>
      <c r="AM738" s="586"/>
      <c r="AN738" s="586"/>
      <c r="AO738" s="586"/>
      <c r="AP738" s="586"/>
      <c r="AQ738" s="586"/>
      <c r="AR738" s="586"/>
      <c r="AS738" s="586"/>
      <c r="AT738" s="586"/>
      <c r="AU738" s="586"/>
      <c r="AV738" s="586"/>
      <c r="AW738" s="586"/>
      <c r="AX738" s="586"/>
      <c r="AY738" s="586"/>
      <c r="AZ738" s="586"/>
      <c r="BA738" s="586"/>
    </row>
    <row r="739" spans="2:53" s="585" customFormat="1" x14ac:dyDescent="0.35">
      <c r="B739" s="647"/>
      <c r="C739" s="647"/>
      <c r="D739" s="587"/>
      <c r="E739" s="647"/>
      <c r="F739" s="648"/>
      <c r="G739" s="587"/>
      <c r="H739" s="587"/>
      <c r="I739" s="649"/>
      <c r="K739" s="650"/>
      <c r="M739" s="586"/>
      <c r="N739" s="17"/>
      <c r="O739" s="658"/>
      <c r="P739" s="586"/>
      <c r="Q739" s="586"/>
      <c r="R739" s="586"/>
      <c r="S739" s="586"/>
      <c r="T739" s="586"/>
      <c r="U739" s="586"/>
      <c r="V739" s="586"/>
      <c r="W739" s="586"/>
      <c r="X739" s="17"/>
      <c r="Y739" s="17"/>
      <c r="Z739" s="586"/>
      <c r="AA739" s="586"/>
      <c r="AB739" s="586"/>
      <c r="AC739" s="586"/>
      <c r="AD739" s="586"/>
      <c r="AE739" s="586"/>
      <c r="AF739" s="586"/>
      <c r="AG739" s="586"/>
      <c r="AH739" s="21"/>
      <c r="AJ739" s="586"/>
      <c r="AK739" s="586"/>
      <c r="AL739" s="586"/>
      <c r="AM739" s="586"/>
      <c r="AN739" s="586"/>
      <c r="AO739" s="586"/>
      <c r="AP739" s="586"/>
      <c r="AQ739" s="586"/>
      <c r="AR739" s="586"/>
      <c r="AS739" s="586"/>
      <c r="AT739" s="586"/>
      <c r="AU739" s="586"/>
      <c r="AV739" s="586"/>
      <c r="AW739" s="586"/>
      <c r="AX739" s="586"/>
      <c r="AY739" s="586"/>
      <c r="AZ739" s="586"/>
      <c r="BA739" s="586"/>
    </row>
    <row r="740" spans="2:53" s="585" customFormat="1" x14ac:dyDescent="0.35">
      <c r="B740" s="647"/>
      <c r="C740" s="647"/>
      <c r="D740" s="587"/>
      <c r="E740" s="647"/>
      <c r="F740" s="648"/>
      <c r="G740" s="587"/>
      <c r="H740" s="587"/>
      <c r="I740" s="649"/>
      <c r="K740" s="650"/>
      <c r="M740" s="586"/>
      <c r="N740" s="17"/>
      <c r="O740" s="658"/>
      <c r="P740" s="586"/>
      <c r="Q740" s="586"/>
      <c r="R740" s="586"/>
      <c r="S740" s="586"/>
      <c r="T740" s="586"/>
      <c r="U740" s="586"/>
      <c r="V740" s="586"/>
      <c r="W740" s="586"/>
      <c r="X740" s="17"/>
      <c r="Y740" s="17"/>
      <c r="Z740" s="586"/>
      <c r="AA740" s="586"/>
      <c r="AB740" s="586"/>
      <c r="AC740" s="586"/>
      <c r="AD740" s="586"/>
      <c r="AE740" s="586"/>
      <c r="AF740" s="586"/>
      <c r="AG740" s="586"/>
      <c r="AH740" s="21"/>
      <c r="AJ740" s="586"/>
      <c r="AK740" s="586"/>
      <c r="AL740" s="586"/>
      <c r="AM740" s="586"/>
      <c r="AN740" s="586"/>
      <c r="AO740" s="586"/>
      <c r="AP740" s="586"/>
      <c r="AQ740" s="586"/>
      <c r="AR740" s="586"/>
      <c r="AS740" s="586"/>
      <c r="AT740" s="586"/>
      <c r="AU740" s="586"/>
      <c r="AV740" s="586"/>
      <c r="AW740" s="586"/>
      <c r="AX740" s="586"/>
      <c r="AY740" s="586"/>
      <c r="AZ740" s="586"/>
      <c r="BA740" s="586"/>
    </row>
    <row r="741" spans="2:53" s="585" customFormat="1" x14ac:dyDescent="0.35">
      <c r="B741" s="647"/>
      <c r="C741" s="647"/>
      <c r="D741" s="587"/>
      <c r="E741" s="647"/>
      <c r="F741" s="648"/>
      <c r="G741" s="587"/>
      <c r="H741" s="587"/>
      <c r="I741" s="649"/>
      <c r="K741" s="650"/>
      <c r="M741" s="586"/>
      <c r="N741" s="17"/>
      <c r="O741" s="658"/>
      <c r="P741" s="586"/>
      <c r="Q741" s="586"/>
      <c r="R741" s="586"/>
      <c r="S741" s="586"/>
      <c r="T741" s="586"/>
      <c r="U741" s="586"/>
      <c r="V741" s="586"/>
      <c r="W741" s="586"/>
      <c r="X741" s="17"/>
      <c r="Y741" s="17"/>
      <c r="Z741" s="586"/>
      <c r="AA741" s="586"/>
      <c r="AB741" s="586"/>
      <c r="AC741" s="586"/>
      <c r="AD741" s="586"/>
      <c r="AE741" s="586"/>
      <c r="AF741" s="586"/>
      <c r="AG741" s="586"/>
      <c r="AH741" s="21"/>
      <c r="AJ741" s="586"/>
      <c r="AK741" s="586"/>
      <c r="AL741" s="586"/>
      <c r="AM741" s="586"/>
      <c r="AN741" s="586"/>
      <c r="AO741" s="586"/>
      <c r="AP741" s="586"/>
      <c r="AQ741" s="586"/>
      <c r="AR741" s="586"/>
      <c r="AS741" s="586"/>
      <c r="AT741" s="586"/>
      <c r="AU741" s="586"/>
      <c r="AV741" s="586"/>
      <c r="AW741" s="586"/>
      <c r="AX741" s="586"/>
      <c r="AY741" s="586"/>
      <c r="AZ741" s="586"/>
      <c r="BA741" s="586"/>
    </row>
    <row r="742" spans="2:53" s="585" customFormat="1" x14ac:dyDescent="0.35">
      <c r="B742" s="647"/>
      <c r="C742" s="647"/>
      <c r="D742" s="587"/>
      <c r="E742" s="647"/>
      <c r="F742" s="648"/>
      <c r="G742" s="587"/>
      <c r="H742" s="587"/>
      <c r="I742" s="649"/>
      <c r="K742" s="650"/>
      <c r="M742" s="586"/>
      <c r="N742" s="17"/>
      <c r="O742" s="658"/>
      <c r="P742" s="586"/>
      <c r="Q742" s="586"/>
      <c r="R742" s="586"/>
      <c r="S742" s="586"/>
      <c r="T742" s="586"/>
      <c r="U742" s="586"/>
      <c r="V742" s="586"/>
      <c r="W742" s="586"/>
      <c r="X742" s="17"/>
      <c r="Y742" s="17"/>
      <c r="Z742" s="586"/>
      <c r="AA742" s="586"/>
      <c r="AB742" s="586"/>
      <c r="AC742" s="586"/>
      <c r="AD742" s="586"/>
      <c r="AE742" s="586"/>
      <c r="AF742" s="586"/>
      <c r="AG742" s="586"/>
      <c r="AH742" s="21"/>
      <c r="AJ742" s="586"/>
      <c r="AK742" s="586"/>
      <c r="AL742" s="586"/>
      <c r="AM742" s="586"/>
      <c r="AN742" s="586"/>
      <c r="AO742" s="586"/>
      <c r="AP742" s="586"/>
      <c r="AQ742" s="586"/>
      <c r="AR742" s="586"/>
      <c r="AS742" s="586"/>
      <c r="AT742" s="586"/>
      <c r="AU742" s="586"/>
      <c r="AV742" s="586"/>
      <c r="AW742" s="586"/>
      <c r="AX742" s="586"/>
      <c r="AY742" s="586"/>
      <c r="AZ742" s="586"/>
      <c r="BA742" s="586"/>
    </row>
    <row r="743" spans="2:53" s="585" customFormat="1" x14ac:dyDescent="0.35">
      <c r="B743" s="647"/>
      <c r="C743" s="647"/>
      <c r="D743" s="587"/>
      <c r="E743" s="647"/>
      <c r="F743" s="648"/>
      <c r="G743" s="587"/>
      <c r="H743" s="587"/>
      <c r="I743" s="649"/>
      <c r="K743" s="650"/>
      <c r="M743" s="586"/>
      <c r="N743" s="17"/>
      <c r="O743" s="658"/>
      <c r="P743" s="586"/>
      <c r="Q743" s="586"/>
      <c r="R743" s="586"/>
      <c r="S743" s="586"/>
      <c r="T743" s="586"/>
      <c r="U743" s="586"/>
      <c r="V743" s="586"/>
      <c r="W743" s="586"/>
      <c r="X743" s="17"/>
      <c r="Y743" s="17"/>
      <c r="Z743" s="586"/>
      <c r="AA743" s="586"/>
      <c r="AB743" s="586"/>
      <c r="AC743" s="586"/>
      <c r="AD743" s="586"/>
      <c r="AE743" s="586"/>
      <c r="AF743" s="586"/>
      <c r="AG743" s="586"/>
      <c r="AH743" s="21"/>
      <c r="AJ743" s="586"/>
      <c r="AK743" s="586"/>
      <c r="AL743" s="586"/>
      <c r="AM743" s="586"/>
      <c r="AN743" s="586"/>
      <c r="AO743" s="586"/>
      <c r="AP743" s="586"/>
      <c r="AQ743" s="586"/>
      <c r="AR743" s="586"/>
      <c r="AS743" s="586"/>
      <c r="AT743" s="586"/>
      <c r="AU743" s="586"/>
      <c r="AV743" s="586"/>
      <c r="AW743" s="586"/>
      <c r="AX743" s="586"/>
      <c r="AY743" s="586"/>
      <c r="AZ743" s="586"/>
      <c r="BA743" s="586"/>
    </row>
    <row r="744" spans="2:53" s="585" customFormat="1" x14ac:dyDescent="0.35">
      <c r="B744" s="647"/>
      <c r="C744" s="647"/>
      <c r="D744" s="587"/>
      <c r="E744" s="647"/>
      <c r="F744" s="648"/>
      <c r="G744" s="587"/>
      <c r="H744" s="587"/>
      <c r="I744" s="649"/>
      <c r="K744" s="650"/>
      <c r="M744" s="586"/>
      <c r="N744" s="17"/>
      <c r="O744" s="658"/>
      <c r="P744" s="586"/>
      <c r="Q744" s="586"/>
      <c r="R744" s="586"/>
      <c r="S744" s="586"/>
      <c r="T744" s="586"/>
      <c r="U744" s="586"/>
      <c r="V744" s="586"/>
      <c r="W744" s="586"/>
      <c r="X744" s="17"/>
      <c r="Y744" s="17"/>
      <c r="Z744" s="586"/>
      <c r="AA744" s="586"/>
      <c r="AB744" s="586"/>
      <c r="AC744" s="586"/>
      <c r="AD744" s="586"/>
      <c r="AE744" s="586"/>
      <c r="AF744" s="586"/>
      <c r="AG744" s="586"/>
      <c r="AH744" s="21"/>
      <c r="AJ744" s="586"/>
      <c r="AK744" s="586"/>
      <c r="AL744" s="586"/>
      <c r="AM744" s="586"/>
      <c r="AN744" s="586"/>
      <c r="AO744" s="586"/>
      <c r="AP744" s="586"/>
      <c r="AQ744" s="586"/>
      <c r="AR744" s="586"/>
      <c r="AS744" s="586"/>
      <c r="AT744" s="586"/>
      <c r="AU744" s="586"/>
      <c r="AV744" s="586"/>
      <c r="AW744" s="586"/>
      <c r="AX744" s="586"/>
      <c r="AY744" s="586"/>
      <c r="AZ744" s="586"/>
      <c r="BA744" s="586"/>
    </row>
    <row r="745" spans="2:53" s="585" customFormat="1" x14ac:dyDescent="0.35">
      <c r="B745" s="647"/>
      <c r="C745" s="647"/>
      <c r="D745" s="587"/>
      <c r="E745" s="647"/>
      <c r="F745" s="648"/>
      <c r="G745" s="587"/>
      <c r="H745" s="587"/>
      <c r="I745" s="649"/>
      <c r="K745" s="650"/>
      <c r="M745" s="586"/>
      <c r="N745" s="17"/>
      <c r="O745" s="658"/>
      <c r="P745" s="586"/>
      <c r="Q745" s="586"/>
      <c r="R745" s="586"/>
      <c r="S745" s="586"/>
      <c r="T745" s="586"/>
      <c r="U745" s="586"/>
      <c r="V745" s="586"/>
      <c r="W745" s="586"/>
      <c r="X745" s="17"/>
      <c r="Y745" s="17"/>
      <c r="Z745" s="586"/>
      <c r="AA745" s="586"/>
      <c r="AB745" s="586"/>
      <c r="AC745" s="586"/>
      <c r="AD745" s="586"/>
      <c r="AE745" s="586"/>
      <c r="AF745" s="586"/>
      <c r="AG745" s="586"/>
      <c r="AH745" s="21"/>
      <c r="AJ745" s="586"/>
      <c r="AK745" s="586"/>
      <c r="AL745" s="586"/>
      <c r="AM745" s="586"/>
      <c r="AN745" s="586"/>
      <c r="AO745" s="586"/>
      <c r="AP745" s="586"/>
      <c r="AQ745" s="586"/>
      <c r="AR745" s="586"/>
      <c r="AS745" s="586"/>
      <c r="AT745" s="586"/>
      <c r="AU745" s="586"/>
      <c r="AV745" s="586"/>
      <c r="AW745" s="586"/>
      <c r="AX745" s="586"/>
      <c r="AY745" s="586"/>
      <c r="AZ745" s="586"/>
      <c r="BA745" s="586"/>
    </row>
    <row r="746" spans="2:53" s="585" customFormat="1" x14ac:dyDescent="0.35">
      <c r="B746" s="647"/>
      <c r="C746" s="647"/>
      <c r="D746" s="587"/>
      <c r="E746" s="647"/>
      <c r="F746" s="648"/>
      <c r="G746" s="587"/>
      <c r="H746" s="587"/>
      <c r="I746" s="649"/>
      <c r="K746" s="650"/>
      <c r="M746" s="586"/>
      <c r="N746" s="17"/>
      <c r="O746" s="658"/>
      <c r="P746" s="586"/>
      <c r="Q746" s="586"/>
      <c r="R746" s="586"/>
      <c r="S746" s="586"/>
      <c r="T746" s="586"/>
      <c r="U746" s="586"/>
      <c r="V746" s="586"/>
      <c r="W746" s="586"/>
      <c r="X746" s="17"/>
      <c r="Y746" s="17"/>
      <c r="Z746" s="586"/>
      <c r="AA746" s="586"/>
      <c r="AB746" s="586"/>
      <c r="AC746" s="586"/>
      <c r="AD746" s="586"/>
      <c r="AE746" s="586"/>
      <c r="AF746" s="586"/>
      <c r="AG746" s="586"/>
      <c r="AH746" s="21"/>
      <c r="AJ746" s="586"/>
      <c r="AK746" s="586"/>
      <c r="AL746" s="586"/>
      <c r="AM746" s="586"/>
      <c r="AN746" s="586"/>
      <c r="AO746" s="586"/>
      <c r="AP746" s="586"/>
      <c r="AQ746" s="586"/>
      <c r="AR746" s="586"/>
      <c r="AS746" s="586"/>
      <c r="AT746" s="586"/>
      <c r="AU746" s="586"/>
      <c r="AV746" s="586"/>
      <c r="AW746" s="586"/>
      <c r="AX746" s="586"/>
      <c r="AY746" s="586"/>
      <c r="AZ746" s="586"/>
      <c r="BA746" s="586"/>
    </row>
    <row r="747" spans="2:53" s="585" customFormat="1" x14ac:dyDescent="0.35">
      <c r="B747" s="647"/>
      <c r="C747" s="647"/>
      <c r="D747" s="587"/>
      <c r="E747" s="647"/>
      <c r="F747" s="648"/>
      <c r="G747" s="587"/>
      <c r="H747" s="587"/>
      <c r="I747" s="649"/>
      <c r="K747" s="650"/>
      <c r="M747" s="586"/>
      <c r="N747" s="17"/>
      <c r="O747" s="658"/>
      <c r="P747" s="586"/>
      <c r="Q747" s="586"/>
      <c r="R747" s="586"/>
      <c r="S747" s="586"/>
      <c r="T747" s="586"/>
      <c r="U747" s="586"/>
      <c r="V747" s="586"/>
      <c r="W747" s="586"/>
      <c r="X747" s="17"/>
      <c r="Y747" s="17"/>
      <c r="Z747" s="586"/>
      <c r="AA747" s="586"/>
      <c r="AB747" s="586"/>
      <c r="AC747" s="586"/>
      <c r="AD747" s="586"/>
      <c r="AE747" s="586"/>
      <c r="AF747" s="586"/>
      <c r="AG747" s="586"/>
      <c r="AH747" s="21"/>
      <c r="AJ747" s="586"/>
      <c r="AK747" s="586"/>
      <c r="AL747" s="586"/>
      <c r="AM747" s="586"/>
      <c r="AN747" s="586"/>
      <c r="AO747" s="586"/>
      <c r="AP747" s="586"/>
      <c r="AQ747" s="586"/>
      <c r="AR747" s="586"/>
      <c r="AS747" s="586"/>
      <c r="AT747" s="586"/>
      <c r="AU747" s="586"/>
      <c r="AV747" s="586"/>
      <c r="AW747" s="586"/>
      <c r="AX747" s="586"/>
      <c r="AY747" s="586"/>
      <c r="AZ747" s="586"/>
      <c r="BA747" s="586"/>
    </row>
    <row r="748" spans="2:53" s="585" customFormat="1" x14ac:dyDescent="0.35">
      <c r="B748" s="647"/>
      <c r="C748" s="647"/>
      <c r="D748" s="587"/>
      <c r="E748" s="647"/>
      <c r="F748" s="648"/>
      <c r="G748" s="587"/>
      <c r="H748" s="587"/>
      <c r="I748" s="649"/>
      <c r="K748" s="650"/>
      <c r="M748" s="586"/>
      <c r="N748" s="17"/>
      <c r="O748" s="658"/>
      <c r="P748" s="586"/>
      <c r="Q748" s="586"/>
      <c r="R748" s="586"/>
      <c r="S748" s="586"/>
      <c r="T748" s="586"/>
      <c r="U748" s="586"/>
      <c r="V748" s="586"/>
      <c r="W748" s="586"/>
      <c r="X748" s="17"/>
      <c r="Y748" s="17"/>
      <c r="Z748" s="586"/>
      <c r="AA748" s="586"/>
      <c r="AB748" s="586"/>
      <c r="AC748" s="586"/>
      <c r="AD748" s="586"/>
      <c r="AE748" s="586"/>
      <c r="AF748" s="586"/>
      <c r="AG748" s="586"/>
      <c r="AH748" s="21"/>
      <c r="AJ748" s="586"/>
      <c r="AK748" s="586"/>
      <c r="AL748" s="586"/>
      <c r="AM748" s="586"/>
      <c r="AN748" s="586"/>
      <c r="AO748" s="586"/>
      <c r="AP748" s="586"/>
      <c r="AQ748" s="586"/>
      <c r="AR748" s="586"/>
      <c r="AS748" s="586"/>
      <c r="AT748" s="586"/>
      <c r="AU748" s="586"/>
      <c r="AV748" s="586"/>
      <c r="AW748" s="586"/>
      <c r="AX748" s="586"/>
      <c r="AY748" s="586"/>
      <c r="AZ748" s="586"/>
      <c r="BA748" s="586"/>
    </row>
    <row r="749" spans="2:53" s="585" customFormat="1" x14ac:dyDescent="0.35">
      <c r="B749" s="647"/>
      <c r="C749" s="647"/>
      <c r="D749" s="587"/>
      <c r="E749" s="647"/>
      <c r="F749" s="648"/>
      <c r="G749" s="587"/>
      <c r="H749" s="587"/>
      <c r="I749" s="649"/>
      <c r="K749" s="650"/>
      <c r="M749" s="586"/>
      <c r="N749" s="17"/>
      <c r="O749" s="658"/>
      <c r="P749" s="586"/>
      <c r="Q749" s="586"/>
      <c r="R749" s="586"/>
      <c r="S749" s="586"/>
      <c r="T749" s="586"/>
      <c r="U749" s="586"/>
      <c r="V749" s="586"/>
      <c r="W749" s="586"/>
      <c r="X749" s="17"/>
      <c r="Y749" s="17"/>
      <c r="Z749" s="586"/>
      <c r="AA749" s="586"/>
      <c r="AB749" s="586"/>
      <c r="AC749" s="586"/>
      <c r="AD749" s="586"/>
      <c r="AE749" s="586"/>
      <c r="AF749" s="586"/>
      <c r="AG749" s="586"/>
      <c r="AH749" s="21"/>
      <c r="AJ749" s="586"/>
      <c r="AK749" s="586"/>
      <c r="AL749" s="586"/>
      <c r="AM749" s="586"/>
      <c r="AN749" s="586"/>
      <c r="AO749" s="586"/>
      <c r="AP749" s="586"/>
      <c r="AQ749" s="586"/>
      <c r="AR749" s="586"/>
      <c r="AS749" s="586"/>
      <c r="AT749" s="586"/>
      <c r="AU749" s="586"/>
      <c r="AV749" s="586"/>
      <c r="AW749" s="586"/>
      <c r="AX749" s="586"/>
      <c r="AY749" s="586"/>
      <c r="AZ749" s="586"/>
      <c r="BA749" s="586"/>
    </row>
    <row r="750" spans="2:53" s="585" customFormat="1" x14ac:dyDescent="0.35">
      <c r="B750" s="647"/>
      <c r="C750" s="647"/>
      <c r="D750" s="587"/>
      <c r="E750" s="647"/>
      <c r="F750" s="648"/>
      <c r="G750" s="587"/>
      <c r="H750" s="587"/>
      <c r="I750" s="649"/>
      <c r="K750" s="650"/>
      <c r="M750" s="586"/>
      <c r="N750" s="17"/>
      <c r="O750" s="658"/>
      <c r="P750" s="586"/>
      <c r="Q750" s="586"/>
      <c r="R750" s="586"/>
      <c r="S750" s="586"/>
      <c r="T750" s="586"/>
      <c r="U750" s="586"/>
      <c r="V750" s="586"/>
      <c r="W750" s="586"/>
      <c r="X750" s="17"/>
      <c r="Y750" s="17"/>
      <c r="Z750" s="586"/>
      <c r="AA750" s="586"/>
      <c r="AB750" s="586"/>
      <c r="AC750" s="586"/>
      <c r="AD750" s="586"/>
      <c r="AE750" s="586"/>
      <c r="AF750" s="586"/>
      <c r="AG750" s="586"/>
      <c r="AH750" s="21"/>
      <c r="AJ750" s="586"/>
      <c r="AK750" s="586"/>
      <c r="AL750" s="586"/>
      <c r="AM750" s="586"/>
      <c r="AN750" s="586"/>
      <c r="AO750" s="586"/>
      <c r="AP750" s="586"/>
      <c r="AQ750" s="586"/>
      <c r="AR750" s="586"/>
      <c r="AS750" s="586"/>
      <c r="AT750" s="586"/>
      <c r="AU750" s="586"/>
      <c r="AV750" s="586"/>
      <c r="AW750" s="586"/>
      <c r="AX750" s="586"/>
      <c r="AY750" s="586"/>
      <c r="AZ750" s="586"/>
      <c r="BA750" s="586"/>
    </row>
    <row r="751" spans="2:53" s="585" customFormat="1" x14ac:dyDescent="0.35">
      <c r="B751" s="647"/>
      <c r="C751" s="647"/>
      <c r="D751" s="587"/>
      <c r="E751" s="647"/>
      <c r="F751" s="648"/>
      <c r="G751" s="587"/>
      <c r="H751" s="587"/>
      <c r="I751" s="649"/>
      <c r="K751" s="650"/>
      <c r="M751" s="586"/>
      <c r="N751" s="17"/>
      <c r="O751" s="658"/>
      <c r="P751" s="586"/>
      <c r="Q751" s="586"/>
      <c r="R751" s="586"/>
      <c r="S751" s="586"/>
      <c r="T751" s="586"/>
      <c r="U751" s="586"/>
      <c r="V751" s="586"/>
      <c r="W751" s="586"/>
      <c r="X751" s="17"/>
      <c r="Y751" s="17"/>
      <c r="Z751" s="586"/>
      <c r="AA751" s="586"/>
      <c r="AB751" s="586"/>
      <c r="AC751" s="586"/>
      <c r="AD751" s="586"/>
      <c r="AE751" s="586"/>
      <c r="AF751" s="586"/>
      <c r="AG751" s="586"/>
      <c r="AH751" s="21"/>
      <c r="AJ751" s="586"/>
      <c r="AK751" s="586"/>
      <c r="AL751" s="586"/>
      <c r="AM751" s="586"/>
      <c r="AN751" s="586"/>
      <c r="AO751" s="586"/>
      <c r="AP751" s="586"/>
      <c r="AQ751" s="586"/>
      <c r="AR751" s="586"/>
      <c r="AS751" s="586"/>
      <c r="AT751" s="586"/>
      <c r="AU751" s="586"/>
      <c r="AV751" s="586"/>
      <c r="AW751" s="586"/>
      <c r="AX751" s="586"/>
      <c r="AY751" s="586"/>
      <c r="AZ751" s="586"/>
      <c r="BA751" s="586"/>
    </row>
    <row r="752" spans="2:53" s="585" customFormat="1" x14ac:dyDescent="0.35">
      <c r="B752" s="647"/>
      <c r="C752" s="647"/>
      <c r="D752" s="587"/>
      <c r="E752" s="647"/>
      <c r="F752" s="648"/>
      <c r="G752" s="587"/>
      <c r="H752" s="587"/>
      <c r="I752" s="649"/>
      <c r="K752" s="650"/>
      <c r="M752" s="586"/>
      <c r="N752" s="17"/>
      <c r="O752" s="658"/>
      <c r="P752" s="586"/>
      <c r="Q752" s="586"/>
      <c r="R752" s="586"/>
      <c r="S752" s="586"/>
      <c r="T752" s="586"/>
      <c r="U752" s="586"/>
      <c r="V752" s="586"/>
      <c r="W752" s="586"/>
      <c r="X752" s="17"/>
      <c r="Y752" s="17"/>
      <c r="Z752" s="586"/>
      <c r="AA752" s="586"/>
      <c r="AB752" s="586"/>
      <c r="AC752" s="586"/>
      <c r="AD752" s="586"/>
      <c r="AE752" s="586"/>
      <c r="AF752" s="586"/>
      <c r="AG752" s="586"/>
      <c r="AH752" s="21"/>
      <c r="AJ752" s="586"/>
      <c r="AK752" s="586"/>
      <c r="AL752" s="586"/>
      <c r="AM752" s="586"/>
      <c r="AN752" s="586"/>
      <c r="AO752" s="586"/>
      <c r="AP752" s="586"/>
      <c r="AQ752" s="586"/>
      <c r="AR752" s="586"/>
      <c r="AS752" s="586"/>
      <c r="AT752" s="586"/>
      <c r="AU752" s="586"/>
      <c r="AV752" s="586"/>
      <c r="AW752" s="586"/>
      <c r="AX752" s="586"/>
      <c r="AY752" s="586"/>
      <c r="AZ752" s="586"/>
      <c r="BA752" s="586"/>
    </row>
    <row r="753" spans="2:53" s="585" customFormat="1" x14ac:dyDescent="0.35">
      <c r="B753" s="647"/>
      <c r="C753" s="647"/>
      <c r="D753" s="587"/>
      <c r="E753" s="647"/>
      <c r="F753" s="648"/>
      <c r="G753" s="587"/>
      <c r="H753" s="587"/>
      <c r="I753" s="649"/>
      <c r="K753" s="650"/>
      <c r="M753" s="586"/>
      <c r="N753" s="17"/>
      <c r="O753" s="658"/>
      <c r="P753" s="586"/>
      <c r="Q753" s="586"/>
      <c r="R753" s="586"/>
      <c r="S753" s="586"/>
      <c r="T753" s="586"/>
      <c r="U753" s="586"/>
      <c r="V753" s="586"/>
      <c r="W753" s="586"/>
      <c r="X753" s="17"/>
      <c r="Y753" s="17"/>
      <c r="Z753" s="586"/>
      <c r="AA753" s="586"/>
      <c r="AB753" s="586"/>
      <c r="AC753" s="586"/>
      <c r="AD753" s="586"/>
      <c r="AE753" s="586"/>
      <c r="AF753" s="586"/>
      <c r="AG753" s="586"/>
      <c r="AH753" s="21"/>
      <c r="AJ753" s="586"/>
      <c r="AK753" s="586"/>
      <c r="AL753" s="586"/>
      <c r="AM753" s="586"/>
      <c r="AN753" s="586"/>
      <c r="AO753" s="586"/>
      <c r="AP753" s="586"/>
      <c r="AQ753" s="586"/>
      <c r="AR753" s="586"/>
      <c r="AS753" s="586"/>
      <c r="AT753" s="586"/>
      <c r="AU753" s="586"/>
      <c r="AV753" s="586"/>
      <c r="AW753" s="586"/>
      <c r="AX753" s="586"/>
      <c r="AY753" s="586"/>
      <c r="AZ753" s="586"/>
      <c r="BA753" s="586"/>
    </row>
    <row r="754" spans="2:53" s="585" customFormat="1" x14ac:dyDescent="0.35">
      <c r="B754" s="647"/>
      <c r="C754" s="647"/>
      <c r="D754" s="587"/>
      <c r="E754" s="647"/>
      <c r="F754" s="648"/>
      <c r="G754" s="587"/>
      <c r="H754" s="587"/>
      <c r="I754" s="649"/>
      <c r="K754" s="650"/>
      <c r="M754" s="586"/>
      <c r="N754" s="17"/>
      <c r="O754" s="658"/>
      <c r="P754" s="586"/>
      <c r="Q754" s="586"/>
      <c r="R754" s="586"/>
      <c r="S754" s="586"/>
      <c r="T754" s="586"/>
      <c r="U754" s="586"/>
      <c r="V754" s="586"/>
      <c r="W754" s="586"/>
      <c r="X754" s="17"/>
      <c r="Y754" s="17"/>
      <c r="Z754" s="586"/>
      <c r="AA754" s="586"/>
      <c r="AB754" s="586"/>
      <c r="AC754" s="586"/>
      <c r="AD754" s="586"/>
      <c r="AE754" s="586"/>
      <c r="AF754" s="586"/>
      <c r="AG754" s="586"/>
      <c r="AH754" s="21"/>
      <c r="AJ754" s="586"/>
      <c r="AK754" s="586"/>
      <c r="AL754" s="586"/>
      <c r="AM754" s="586"/>
      <c r="AN754" s="586"/>
      <c r="AO754" s="586"/>
      <c r="AP754" s="586"/>
      <c r="AQ754" s="586"/>
      <c r="AR754" s="586"/>
      <c r="AS754" s="586"/>
      <c r="AT754" s="586"/>
      <c r="AU754" s="586"/>
      <c r="AV754" s="586"/>
      <c r="AW754" s="586"/>
      <c r="AX754" s="586"/>
      <c r="AY754" s="586"/>
      <c r="AZ754" s="586"/>
      <c r="BA754" s="586"/>
    </row>
    <row r="755" spans="2:53" s="585" customFormat="1" x14ac:dyDescent="0.35">
      <c r="B755" s="647"/>
      <c r="C755" s="647"/>
      <c r="D755" s="587"/>
      <c r="E755" s="647"/>
      <c r="F755" s="648"/>
      <c r="G755" s="587"/>
      <c r="H755" s="587"/>
      <c r="I755" s="649"/>
      <c r="K755" s="650"/>
      <c r="M755" s="586"/>
      <c r="N755" s="17"/>
      <c r="O755" s="658"/>
      <c r="P755" s="586"/>
      <c r="Q755" s="586"/>
      <c r="R755" s="586"/>
      <c r="S755" s="586"/>
      <c r="T755" s="586"/>
      <c r="U755" s="586"/>
      <c r="V755" s="586"/>
      <c r="W755" s="586"/>
      <c r="X755" s="17"/>
      <c r="Y755" s="17"/>
      <c r="Z755" s="586"/>
      <c r="AA755" s="586"/>
      <c r="AB755" s="586"/>
      <c r="AC755" s="586"/>
      <c r="AD755" s="586"/>
      <c r="AE755" s="586"/>
      <c r="AF755" s="586"/>
      <c r="AG755" s="586"/>
      <c r="AH755" s="21"/>
      <c r="AJ755" s="586"/>
      <c r="AK755" s="586"/>
      <c r="AL755" s="586"/>
      <c r="AM755" s="586"/>
      <c r="AN755" s="586"/>
      <c r="AO755" s="586"/>
      <c r="AP755" s="586"/>
      <c r="AQ755" s="586"/>
      <c r="AR755" s="586"/>
      <c r="AS755" s="586"/>
      <c r="AT755" s="586"/>
      <c r="AU755" s="586"/>
      <c r="AV755" s="586"/>
      <c r="AW755" s="586"/>
      <c r="AX755" s="586"/>
      <c r="AY755" s="586"/>
      <c r="AZ755" s="586"/>
      <c r="BA755" s="586"/>
    </row>
    <row r="756" spans="2:53" s="585" customFormat="1" x14ac:dyDescent="0.35">
      <c r="B756" s="647"/>
      <c r="C756" s="647"/>
      <c r="D756" s="587"/>
      <c r="E756" s="647"/>
      <c r="F756" s="648"/>
      <c r="G756" s="587"/>
      <c r="H756" s="587"/>
      <c r="I756" s="649"/>
      <c r="K756" s="650"/>
      <c r="M756" s="586"/>
      <c r="N756" s="17"/>
      <c r="O756" s="658"/>
      <c r="P756" s="586"/>
      <c r="Q756" s="586"/>
      <c r="R756" s="586"/>
      <c r="S756" s="586"/>
      <c r="T756" s="586"/>
      <c r="U756" s="586"/>
      <c r="V756" s="586"/>
      <c r="W756" s="586"/>
      <c r="X756" s="17"/>
      <c r="Y756" s="17"/>
      <c r="Z756" s="586"/>
      <c r="AA756" s="586"/>
      <c r="AB756" s="586"/>
      <c r="AC756" s="586"/>
      <c r="AD756" s="586"/>
      <c r="AE756" s="586"/>
      <c r="AF756" s="586"/>
      <c r="AG756" s="586"/>
      <c r="AH756" s="21"/>
      <c r="AJ756" s="586"/>
      <c r="AK756" s="586"/>
      <c r="AL756" s="586"/>
      <c r="AM756" s="586"/>
      <c r="AN756" s="586"/>
      <c r="AO756" s="586"/>
      <c r="AP756" s="586"/>
      <c r="AQ756" s="586"/>
      <c r="AR756" s="586"/>
      <c r="AS756" s="586"/>
      <c r="AT756" s="586"/>
      <c r="AU756" s="586"/>
      <c r="AV756" s="586"/>
      <c r="AW756" s="586"/>
      <c r="AX756" s="586"/>
      <c r="AY756" s="586"/>
      <c r="AZ756" s="586"/>
      <c r="BA756" s="586"/>
    </row>
    <row r="757" spans="2:53" s="585" customFormat="1" x14ac:dyDescent="0.35">
      <c r="B757" s="647"/>
      <c r="C757" s="647"/>
      <c r="D757" s="587"/>
      <c r="E757" s="647"/>
      <c r="F757" s="648"/>
      <c r="G757" s="587"/>
      <c r="H757" s="587"/>
      <c r="I757" s="649"/>
      <c r="K757" s="650"/>
      <c r="M757" s="586"/>
      <c r="N757" s="17"/>
      <c r="O757" s="658"/>
      <c r="P757" s="586"/>
      <c r="Q757" s="586"/>
      <c r="R757" s="586"/>
      <c r="S757" s="586"/>
      <c r="T757" s="586"/>
      <c r="U757" s="586"/>
      <c r="V757" s="586"/>
      <c r="W757" s="586"/>
      <c r="X757" s="17"/>
      <c r="Y757" s="17"/>
      <c r="Z757" s="586"/>
      <c r="AA757" s="586"/>
      <c r="AB757" s="586"/>
      <c r="AC757" s="586"/>
      <c r="AD757" s="586"/>
      <c r="AE757" s="586"/>
      <c r="AF757" s="586"/>
      <c r="AG757" s="586"/>
      <c r="AH757" s="21"/>
      <c r="AJ757" s="586"/>
      <c r="AK757" s="586"/>
      <c r="AL757" s="586"/>
      <c r="AM757" s="586"/>
      <c r="AN757" s="586"/>
      <c r="AO757" s="586"/>
      <c r="AP757" s="586"/>
      <c r="AQ757" s="586"/>
      <c r="AR757" s="586"/>
      <c r="AS757" s="586"/>
      <c r="AT757" s="586"/>
      <c r="AU757" s="586"/>
      <c r="AV757" s="586"/>
      <c r="AW757" s="586"/>
      <c r="AX757" s="586"/>
      <c r="AY757" s="586"/>
      <c r="AZ757" s="586"/>
      <c r="BA757" s="586"/>
    </row>
    <row r="758" spans="2:53" s="585" customFormat="1" x14ac:dyDescent="0.35">
      <c r="B758" s="647"/>
      <c r="C758" s="647"/>
      <c r="D758" s="587"/>
      <c r="E758" s="647"/>
      <c r="F758" s="648"/>
      <c r="G758" s="587"/>
      <c r="H758" s="587"/>
      <c r="I758" s="649"/>
      <c r="K758" s="650"/>
      <c r="M758" s="586"/>
      <c r="N758" s="17"/>
      <c r="O758" s="658"/>
      <c r="P758" s="586"/>
      <c r="Q758" s="586"/>
      <c r="R758" s="586"/>
      <c r="S758" s="586"/>
      <c r="T758" s="586"/>
      <c r="U758" s="586"/>
      <c r="V758" s="586"/>
      <c r="W758" s="586"/>
      <c r="X758" s="17"/>
      <c r="Y758" s="17"/>
      <c r="Z758" s="586"/>
      <c r="AA758" s="586"/>
      <c r="AB758" s="586"/>
      <c r="AC758" s="586"/>
      <c r="AD758" s="586"/>
      <c r="AE758" s="586"/>
      <c r="AF758" s="586"/>
      <c r="AG758" s="586"/>
      <c r="AH758" s="21"/>
      <c r="AJ758" s="586"/>
      <c r="AK758" s="586"/>
      <c r="AL758" s="586"/>
      <c r="AM758" s="586"/>
      <c r="AN758" s="586"/>
      <c r="AO758" s="586"/>
      <c r="AP758" s="586"/>
      <c r="AQ758" s="586"/>
      <c r="AR758" s="586"/>
      <c r="AS758" s="586"/>
      <c r="AT758" s="586"/>
      <c r="AU758" s="586"/>
      <c r="AV758" s="586"/>
      <c r="AW758" s="586"/>
      <c r="AX758" s="586"/>
      <c r="AY758" s="586"/>
      <c r="AZ758" s="586"/>
      <c r="BA758" s="586"/>
    </row>
    <row r="759" spans="2:53" s="585" customFormat="1" x14ac:dyDescent="0.35">
      <c r="B759" s="647"/>
      <c r="C759" s="647"/>
      <c r="D759" s="587"/>
      <c r="E759" s="647"/>
      <c r="F759" s="648"/>
      <c r="G759" s="587"/>
      <c r="H759" s="587"/>
      <c r="I759" s="649"/>
      <c r="K759" s="650"/>
      <c r="M759" s="586"/>
      <c r="N759" s="17"/>
      <c r="O759" s="658"/>
      <c r="P759" s="586"/>
      <c r="Q759" s="586"/>
      <c r="R759" s="586"/>
      <c r="S759" s="586"/>
      <c r="T759" s="586"/>
      <c r="U759" s="586"/>
      <c r="V759" s="586"/>
      <c r="W759" s="586"/>
      <c r="X759" s="17"/>
      <c r="Y759" s="17"/>
      <c r="Z759" s="586"/>
      <c r="AA759" s="586"/>
      <c r="AB759" s="586"/>
      <c r="AC759" s="586"/>
      <c r="AD759" s="586"/>
      <c r="AE759" s="586"/>
      <c r="AF759" s="586"/>
      <c r="AG759" s="586"/>
      <c r="AH759" s="21"/>
      <c r="AJ759" s="586"/>
      <c r="AK759" s="586"/>
      <c r="AL759" s="586"/>
      <c r="AM759" s="586"/>
      <c r="AN759" s="586"/>
      <c r="AO759" s="586"/>
      <c r="AP759" s="586"/>
      <c r="AQ759" s="586"/>
      <c r="AR759" s="586"/>
      <c r="AS759" s="586"/>
      <c r="AT759" s="586"/>
      <c r="AU759" s="586"/>
      <c r="AV759" s="586"/>
      <c r="AW759" s="586"/>
      <c r="AX759" s="586"/>
      <c r="AY759" s="586"/>
      <c r="AZ759" s="586"/>
      <c r="BA759" s="586"/>
    </row>
    <row r="760" spans="2:53" s="585" customFormat="1" x14ac:dyDescent="0.35">
      <c r="B760" s="647"/>
      <c r="C760" s="647"/>
      <c r="D760" s="587"/>
      <c r="E760" s="647"/>
      <c r="F760" s="648"/>
      <c r="G760" s="587"/>
      <c r="H760" s="587"/>
      <c r="I760" s="649"/>
      <c r="K760" s="650"/>
      <c r="M760" s="586"/>
      <c r="N760" s="17"/>
      <c r="O760" s="658"/>
      <c r="P760" s="586"/>
      <c r="Q760" s="586"/>
      <c r="R760" s="586"/>
      <c r="S760" s="586"/>
      <c r="T760" s="586"/>
      <c r="U760" s="586"/>
      <c r="V760" s="586"/>
      <c r="W760" s="586"/>
      <c r="X760" s="17"/>
      <c r="Y760" s="17"/>
      <c r="Z760" s="586"/>
      <c r="AA760" s="586"/>
      <c r="AB760" s="586"/>
      <c r="AC760" s="586"/>
      <c r="AD760" s="586"/>
      <c r="AE760" s="586"/>
      <c r="AF760" s="586"/>
      <c r="AG760" s="586"/>
      <c r="AH760" s="21"/>
      <c r="AJ760" s="586"/>
      <c r="AK760" s="586"/>
      <c r="AL760" s="586"/>
      <c r="AM760" s="586"/>
      <c r="AN760" s="586"/>
      <c r="AO760" s="586"/>
      <c r="AP760" s="586"/>
      <c r="AQ760" s="586"/>
      <c r="AR760" s="586"/>
      <c r="AS760" s="586"/>
      <c r="AT760" s="586"/>
      <c r="AU760" s="586"/>
      <c r="AV760" s="586"/>
      <c r="AW760" s="586"/>
      <c r="AX760" s="586"/>
      <c r="AY760" s="586"/>
      <c r="AZ760" s="586"/>
      <c r="BA760" s="586"/>
    </row>
    <row r="761" spans="2:53" s="585" customFormat="1" x14ac:dyDescent="0.35">
      <c r="B761" s="647"/>
      <c r="C761" s="647"/>
      <c r="D761" s="587"/>
      <c r="E761" s="647"/>
      <c r="F761" s="648"/>
      <c r="G761" s="587"/>
      <c r="H761" s="587"/>
      <c r="I761" s="649"/>
      <c r="K761" s="650"/>
      <c r="M761" s="586"/>
      <c r="N761" s="17"/>
      <c r="O761" s="658"/>
      <c r="P761" s="586"/>
      <c r="Q761" s="586"/>
      <c r="R761" s="586"/>
      <c r="S761" s="586"/>
      <c r="T761" s="586"/>
      <c r="U761" s="586"/>
      <c r="V761" s="586"/>
      <c r="W761" s="586"/>
      <c r="X761" s="17"/>
      <c r="Y761" s="17"/>
      <c r="Z761" s="586"/>
      <c r="AA761" s="586"/>
      <c r="AB761" s="586"/>
      <c r="AC761" s="586"/>
      <c r="AD761" s="586"/>
      <c r="AE761" s="586"/>
      <c r="AF761" s="586"/>
      <c r="AG761" s="586"/>
      <c r="AH761" s="21"/>
      <c r="AJ761" s="586"/>
      <c r="AK761" s="586"/>
      <c r="AL761" s="586"/>
      <c r="AM761" s="586"/>
      <c r="AN761" s="586"/>
      <c r="AO761" s="586"/>
      <c r="AP761" s="586"/>
      <c r="AQ761" s="586"/>
      <c r="AR761" s="586"/>
      <c r="AS761" s="586"/>
      <c r="AT761" s="586"/>
      <c r="AU761" s="586"/>
      <c r="AV761" s="586"/>
      <c r="AW761" s="586"/>
      <c r="AX761" s="586"/>
      <c r="AY761" s="586"/>
      <c r="AZ761" s="586"/>
      <c r="BA761" s="586"/>
    </row>
    <row r="762" spans="2:53" s="585" customFormat="1" x14ac:dyDescent="0.35">
      <c r="B762" s="647"/>
      <c r="C762" s="647"/>
      <c r="D762" s="587"/>
      <c r="E762" s="647"/>
      <c r="F762" s="648"/>
      <c r="G762" s="587"/>
      <c r="H762" s="587"/>
      <c r="I762" s="649"/>
      <c r="K762" s="650"/>
      <c r="M762" s="586"/>
      <c r="N762" s="17"/>
      <c r="O762" s="658"/>
      <c r="P762" s="586"/>
      <c r="Q762" s="586"/>
      <c r="R762" s="586"/>
      <c r="S762" s="586"/>
      <c r="T762" s="586"/>
      <c r="U762" s="586"/>
      <c r="V762" s="586"/>
      <c r="W762" s="586"/>
      <c r="X762" s="17"/>
      <c r="Y762" s="17"/>
      <c r="Z762" s="586"/>
      <c r="AA762" s="586"/>
      <c r="AB762" s="586"/>
      <c r="AC762" s="586"/>
      <c r="AD762" s="586"/>
      <c r="AE762" s="586"/>
      <c r="AF762" s="586"/>
      <c r="AG762" s="586"/>
      <c r="AH762" s="21"/>
      <c r="AJ762" s="586"/>
      <c r="AK762" s="586"/>
      <c r="AL762" s="586"/>
      <c r="AM762" s="586"/>
      <c r="AN762" s="586"/>
      <c r="AO762" s="586"/>
      <c r="AP762" s="586"/>
      <c r="AQ762" s="586"/>
      <c r="AR762" s="586"/>
      <c r="AS762" s="586"/>
      <c r="AT762" s="586"/>
      <c r="AU762" s="586"/>
      <c r="AV762" s="586"/>
      <c r="AW762" s="586"/>
      <c r="AX762" s="586"/>
      <c r="AY762" s="586"/>
      <c r="AZ762" s="586"/>
      <c r="BA762" s="586"/>
    </row>
    <row r="763" spans="2:53" s="585" customFormat="1" x14ac:dyDescent="0.35">
      <c r="B763" s="647"/>
      <c r="C763" s="647"/>
      <c r="D763" s="587"/>
      <c r="E763" s="647"/>
      <c r="F763" s="648"/>
      <c r="G763" s="587"/>
      <c r="H763" s="587"/>
      <c r="I763" s="649"/>
      <c r="K763" s="650"/>
      <c r="M763" s="586"/>
      <c r="N763" s="17"/>
      <c r="O763" s="658"/>
      <c r="P763" s="586"/>
      <c r="Q763" s="586"/>
      <c r="R763" s="586"/>
      <c r="S763" s="586"/>
      <c r="T763" s="586"/>
      <c r="U763" s="586"/>
      <c r="V763" s="586"/>
      <c r="W763" s="586"/>
      <c r="X763" s="17"/>
      <c r="Y763" s="17"/>
      <c r="Z763" s="586"/>
      <c r="AA763" s="586"/>
      <c r="AB763" s="586"/>
      <c r="AC763" s="586"/>
      <c r="AD763" s="586"/>
      <c r="AE763" s="586"/>
      <c r="AF763" s="586"/>
      <c r="AG763" s="586"/>
      <c r="AH763" s="21"/>
      <c r="AJ763" s="586"/>
      <c r="AK763" s="586"/>
      <c r="AL763" s="586"/>
      <c r="AM763" s="586"/>
      <c r="AN763" s="586"/>
      <c r="AO763" s="586"/>
      <c r="AP763" s="586"/>
      <c r="AQ763" s="586"/>
      <c r="AR763" s="586"/>
      <c r="AS763" s="586"/>
      <c r="AT763" s="586"/>
      <c r="AU763" s="586"/>
      <c r="AV763" s="586"/>
      <c r="AW763" s="586"/>
      <c r="AX763" s="586"/>
      <c r="AY763" s="586"/>
      <c r="AZ763" s="586"/>
      <c r="BA763" s="586"/>
    </row>
    <row r="764" spans="2:53" s="585" customFormat="1" x14ac:dyDescent="0.35">
      <c r="B764" s="647"/>
      <c r="C764" s="647"/>
      <c r="D764" s="587"/>
      <c r="E764" s="647"/>
      <c r="F764" s="648"/>
      <c r="G764" s="587"/>
      <c r="H764" s="587"/>
      <c r="I764" s="649"/>
      <c r="K764" s="650"/>
      <c r="M764" s="586"/>
      <c r="N764" s="17"/>
      <c r="O764" s="658"/>
      <c r="P764" s="586"/>
      <c r="Q764" s="586"/>
      <c r="R764" s="586"/>
      <c r="S764" s="586"/>
      <c r="T764" s="586"/>
      <c r="U764" s="586"/>
      <c r="V764" s="586"/>
      <c r="W764" s="586"/>
      <c r="X764" s="17"/>
      <c r="Y764" s="17"/>
      <c r="Z764" s="586"/>
      <c r="AA764" s="586"/>
      <c r="AB764" s="586"/>
      <c r="AC764" s="586"/>
      <c r="AD764" s="586"/>
      <c r="AE764" s="586"/>
      <c r="AF764" s="586"/>
      <c r="AG764" s="586"/>
      <c r="AH764" s="21"/>
      <c r="AJ764" s="586"/>
      <c r="AK764" s="586"/>
      <c r="AL764" s="586"/>
      <c r="AM764" s="586"/>
      <c r="AN764" s="586"/>
      <c r="AO764" s="586"/>
      <c r="AP764" s="586"/>
      <c r="AQ764" s="586"/>
      <c r="AR764" s="586"/>
      <c r="AS764" s="586"/>
      <c r="AT764" s="586"/>
      <c r="AU764" s="586"/>
      <c r="AV764" s="586"/>
      <c r="AW764" s="586"/>
      <c r="AX764" s="586"/>
      <c r="AY764" s="586"/>
      <c r="AZ764" s="586"/>
      <c r="BA764" s="586"/>
    </row>
    <row r="765" spans="2:53" s="585" customFormat="1" x14ac:dyDescent="0.35">
      <c r="B765" s="647"/>
      <c r="C765" s="647"/>
      <c r="D765" s="587"/>
      <c r="E765" s="647"/>
      <c r="F765" s="648"/>
      <c r="G765" s="587"/>
      <c r="H765" s="587"/>
      <c r="I765" s="649"/>
      <c r="K765" s="650"/>
      <c r="M765" s="586"/>
      <c r="N765" s="17"/>
      <c r="O765" s="658"/>
      <c r="P765" s="586"/>
      <c r="Q765" s="586"/>
      <c r="R765" s="586"/>
      <c r="S765" s="586"/>
      <c r="T765" s="586"/>
      <c r="U765" s="586"/>
      <c r="V765" s="586"/>
      <c r="W765" s="586"/>
      <c r="X765" s="17"/>
      <c r="Y765" s="17"/>
      <c r="Z765" s="586"/>
      <c r="AA765" s="586"/>
      <c r="AB765" s="586"/>
      <c r="AC765" s="586"/>
      <c r="AD765" s="586"/>
      <c r="AE765" s="586"/>
      <c r="AF765" s="586"/>
      <c r="AG765" s="586"/>
      <c r="AH765" s="21"/>
      <c r="AJ765" s="586"/>
      <c r="AK765" s="586"/>
      <c r="AL765" s="586"/>
      <c r="AM765" s="586"/>
      <c r="AN765" s="586"/>
      <c r="AO765" s="586"/>
      <c r="AP765" s="586"/>
      <c r="AQ765" s="586"/>
      <c r="AR765" s="586"/>
      <c r="AS765" s="586"/>
      <c r="AT765" s="586"/>
      <c r="AU765" s="586"/>
      <c r="AV765" s="586"/>
      <c r="AW765" s="586"/>
      <c r="AX765" s="586"/>
      <c r="AY765" s="586"/>
      <c r="AZ765" s="586"/>
      <c r="BA765" s="586"/>
    </row>
    <row r="766" spans="2:53" s="585" customFormat="1" x14ac:dyDescent="0.35">
      <c r="B766" s="647"/>
      <c r="C766" s="647"/>
      <c r="D766" s="587"/>
      <c r="E766" s="647"/>
      <c r="F766" s="648"/>
      <c r="G766" s="587"/>
      <c r="H766" s="587"/>
      <c r="I766" s="649"/>
      <c r="K766" s="650"/>
      <c r="M766" s="586"/>
      <c r="N766" s="17"/>
      <c r="O766" s="658"/>
      <c r="P766" s="586"/>
      <c r="Q766" s="586"/>
      <c r="R766" s="586"/>
      <c r="S766" s="586"/>
      <c r="T766" s="586"/>
      <c r="U766" s="586"/>
      <c r="V766" s="586"/>
      <c r="W766" s="586"/>
      <c r="X766" s="17"/>
      <c r="Y766" s="17"/>
      <c r="Z766" s="586"/>
      <c r="AA766" s="586"/>
      <c r="AB766" s="586"/>
      <c r="AC766" s="586"/>
      <c r="AD766" s="586"/>
      <c r="AE766" s="586"/>
      <c r="AF766" s="586"/>
      <c r="AG766" s="586"/>
      <c r="AH766" s="21"/>
      <c r="AJ766" s="586"/>
      <c r="AK766" s="586"/>
      <c r="AL766" s="586"/>
      <c r="AM766" s="586"/>
      <c r="AN766" s="586"/>
      <c r="AO766" s="586"/>
      <c r="AP766" s="586"/>
      <c r="AQ766" s="586"/>
      <c r="AR766" s="586"/>
      <c r="AS766" s="586"/>
      <c r="AT766" s="586"/>
      <c r="AU766" s="586"/>
      <c r="AV766" s="586"/>
      <c r="AW766" s="586"/>
      <c r="AX766" s="586"/>
      <c r="AY766" s="586"/>
      <c r="AZ766" s="586"/>
      <c r="BA766" s="586"/>
    </row>
    <row r="767" spans="2:53" s="585" customFormat="1" x14ac:dyDescent="0.35">
      <c r="B767" s="647"/>
      <c r="C767" s="647"/>
      <c r="D767" s="587"/>
      <c r="E767" s="647"/>
      <c r="F767" s="648"/>
      <c r="G767" s="587"/>
      <c r="H767" s="587"/>
      <c r="I767" s="649"/>
      <c r="K767" s="650"/>
      <c r="M767" s="586"/>
      <c r="N767" s="17"/>
      <c r="O767" s="658"/>
      <c r="P767" s="586"/>
      <c r="Q767" s="586"/>
      <c r="R767" s="586"/>
      <c r="S767" s="586"/>
      <c r="T767" s="586"/>
      <c r="U767" s="586"/>
      <c r="V767" s="586"/>
      <c r="W767" s="586"/>
      <c r="X767" s="17"/>
      <c r="Y767" s="17"/>
      <c r="Z767" s="586"/>
      <c r="AA767" s="586"/>
      <c r="AB767" s="586"/>
      <c r="AC767" s="586"/>
      <c r="AD767" s="586"/>
      <c r="AE767" s="586"/>
      <c r="AF767" s="586"/>
      <c r="AG767" s="586"/>
      <c r="AH767" s="21"/>
      <c r="AJ767" s="586"/>
      <c r="AK767" s="586"/>
      <c r="AL767" s="586"/>
      <c r="AM767" s="586"/>
      <c r="AN767" s="586"/>
      <c r="AO767" s="586"/>
      <c r="AP767" s="586"/>
      <c r="AQ767" s="586"/>
      <c r="AR767" s="586"/>
      <c r="AS767" s="586"/>
      <c r="AT767" s="586"/>
      <c r="AU767" s="586"/>
      <c r="AV767" s="586"/>
      <c r="AW767" s="586"/>
      <c r="AX767" s="586"/>
      <c r="AY767" s="586"/>
      <c r="AZ767" s="586"/>
      <c r="BA767" s="586"/>
    </row>
    <row r="768" spans="2:53" s="585" customFormat="1" x14ac:dyDescent="0.35">
      <c r="B768" s="647"/>
      <c r="C768" s="647"/>
      <c r="D768" s="587"/>
      <c r="E768" s="647"/>
      <c r="F768" s="648"/>
      <c r="G768" s="587"/>
      <c r="H768" s="587"/>
      <c r="I768" s="649"/>
      <c r="K768" s="650"/>
      <c r="M768" s="586"/>
      <c r="N768" s="17"/>
      <c r="O768" s="658"/>
      <c r="P768" s="586"/>
      <c r="Q768" s="586"/>
      <c r="R768" s="586"/>
      <c r="S768" s="586"/>
      <c r="T768" s="586"/>
      <c r="U768" s="586"/>
      <c r="V768" s="586"/>
      <c r="W768" s="586"/>
      <c r="X768" s="17"/>
      <c r="Y768" s="17"/>
      <c r="Z768" s="586"/>
      <c r="AA768" s="586"/>
      <c r="AB768" s="586"/>
      <c r="AC768" s="586"/>
      <c r="AD768" s="586"/>
      <c r="AE768" s="586"/>
      <c r="AF768" s="586"/>
      <c r="AG768" s="586"/>
      <c r="AH768" s="21"/>
      <c r="AJ768" s="586"/>
      <c r="AK768" s="586"/>
      <c r="AL768" s="586"/>
      <c r="AM768" s="586"/>
      <c r="AN768" s="586"/>
      <c r="AO768" s="586"/>
      <c r="AP768" s="586"/>
      <c r="AQ768" s="586"/>
      <c r="AR768" s="586"/>
      <c r="AS768" s="586"/>
      <c r="AT768" s="586"/>
      <c r="AU768" s="586"/>
      <c r="AV768" s="586"/>
      <c r="AW768" s="586"/>
      <c r="AX768" s="586"/>
      <c r="AY768" s="586"/>
      <c r="AZ768" s="586"/>
      <c r="BA768" s="586"/>
    </row>
    <row r="769" spans="2:53" s="585" customFormat="1" x14ac:dyDescent="0.35">
      <c r="B769" s="647"/>
      <c r="C769" s="647"/>
      <c r="D769" s="587"/>
      <c r="E769" s="647"/>
      <c r="F769" s="648"/>
      <c r="G769" s="587"/>
      <c r="H769" s="587"/>
      <c r="I769" s="649"/>
      <c r="K769" s="650"/>
      <c r="M769" s="586"/>
      <c r="N769" s="17"/>
      <c r="O769" s="658"/>
      <c r="P769" s="586"/>
      <c r="Q769" s="586"/>
      <c r="R769" s="586"/>
      <c r="S769" s="586"/>
      <c r="T769" s="586"/>
      <c r="U769" s="586"/>
      <c r="V769" s="586"/>
      <c r="W769" s="586"/>
      <c r="X769" s="17"/>
      <c r="Y769" s="17"/>
      <c r="Z769" s="586"/>
      <c r="AA769" s="586"/>
      <c r="AB769" s="586"/>
      <c r="AC769" s="586"/>
      <c r="AD769" s="586"/>
      <c r="AE769" s="586"/>
      <c r="AF769" s="586"/>
      <c r="AG769" s="586"/>
      <c r="AH769" s="21"/>
      <c r="AJ769" s="586"/>
      <c r="AK769" s="586"/>
      <c r="AL769" s="586"/>
      <c r="AM769" s="586"/>
      <c r="AN769" s="586"/>
      <c r="AO769" s="586"/>
      <c r="AP769" s="586"/>
      <c r="AQ769" s="586"/>
      <c r="AR769" s="586"/>
      <c r="AS769" s="586"/>
      <c r="AT769" s="586"/>
      <c r="AU769" s="586"/>
      <c r="AV769" s="586"/>
      <c r="AW769" s="586"/>
      <c r="AX769" s="586"/>
      <c r="AY769" s="586"/>
      <c r="AZ769" s="586"/>
      <c r="BA769" s="586"/>
    </row>
    <row r="770" spans="2:53" s="585" customFormat="1" x14ac:dyDescent="0.35">
      <c r="B770" s="647"/>
      <c r="C770" s="647"/>
      <c r="D770" s="587"/>
      <c r="E770" s="647"/>
      <c r="F770" s="648"/>
      <c r="G770" s="587"/>
      <c r="H770" s="587"/>
      <c r="I770" s="649"/>
      <c r="K770" s="650"/>
      <c r="M770" s="586"/>
      <c r="N770" s="17"/>
      <c r="O770" s="658"/>
      <c r="P770" s="586"/>
      <c r="Q770" s="586"/>
      <c r="R770" s="586"/>
      <c r="S770" s="586"/>
      <c r="T770" s="586"/>
      <c r="U770" s="586"/>
      <c r="V770" s="586"/>
      <c r="W770" s="586"/>
      <c r="X770" s="17"/>
      <c r="Y770" s="17"/>
      <c r="Z770" s="586"/>
      <c r="AA770" s="586"/>
      <c r="AB770" s="586"/>
      <c r="AC770" s="586"/>
      <c r="AD770" s="586"/>
      <c r="AE770" s="586"/>
      <c r="AF770" s="586"/>
      <c r="AG770" s="586"/>
      <c r="AH770" s="21"/>
      <c r="AJ770" s="586"/>
      <c r="AK770" s="586"/>
      <c r="AL770" s="586"/>
      <c r="AM770" s="586"/>
      <c r="AN770" s="586"/>
      <c r="AO770" s="586"/>
      <c r="AP770" s="586"/>
      <c r="AQ770" s="586"/>
      <c r="AR770" s="586"/>
      <c r="AS770" s="586"/>
      <c r="AT770" s="586"/>
      <c r="AU770" s="586"/>
      <c r="AV770" s="586"/>
      <c r="AW770" s="586"/>
      <c r="AX770" s="586"/>
      <c r="AY770" s="586"/>
      <c r="AZ770" s="586"/>
      <c r="BA770" s="586"/>
    </row>
    <row r="771" spans="2:53" s="585" customFormat="1" x14ac:dyDescent="0.35">
      <c r="B771" s="647"/>
      <c r="C771" s="647"/>
      <c r="D771" s="587"/>
      <c r="E771" s="647"/>
      <c r="F771" s="648"/>
      <c r="G771" s="587"/>
      <c r="H771" s="587"/>
      <c r="I771" s="649"/>
      <c r="K771" s="650"/>
      <c r="M771" s="586"/>
      <c r="N771" s="17"/>
      <c r="O771" s="658"/>
      <c r="P771" s="586"/>
      <c r="Q771" s="586"/>
      <c r="R771" s="586"/>
      <c r="S771" s="586"/>
      <c r="T771" s="586"/>
      <c r="U771" s="586"/>
      <c r="V771" s="586"/>
      <c r="W771" s="586"/>
      <c r="X771" s="17"/>
      <c r="Y771" s="17"/>
      <c r="Z771" s="586"/>
      <c r="AA771" s="586"/>
      <c r="AB771" s="586"/>
      <c r="AC771" s="586"/>
      <c r="AD771" s="586"/>
      <c r="AE771" s="586"/>
      <c r="AF771" s="586"/>
      <c r="AG771" s="586"/>
      <c r="AH771" s="21"/>
      <c r="AJ771" s="586"/>
      <c r="AK771" s="586"/>
      <c r="AL771" s="586"/>
      <c r="AM771" s="586"/>
      <c r="AN771" s="586"/>
      <c r="AO771" s="586"/>
      <c r="AP771" s="586"/>
      <c r="AQ771" s="586"/>
      <c r="AR771" s="586"/>
      <c r="AS771" s="586"/>
      <c r="AT771" s="586"/>
      <c r="AU771" s="586"/>
      <c r="AV771" s="586"/>
      <c r="AW771" s="586"/>
      <c r="AX771" s="586"/>
      <c r="AY771" s="586"/>
      <c r="AZ771" s="586"/>
      <c r="BA771" s="586"/>
    </row>
    <row r="772" spans="2:53" s="585" customFormat="1" x14ac:dyDescent="0.35">
      <c r="B772" s="647"/>
      <c r="C772" s="647"/>
      <c r="D772" s="587"/>
      <c r="E772" s="647"/>
      <c r="F772" s="648"/>
      <c r="G772" s="587"/>
      <c r="H772" s="587"/>
      <c r="I772" s="649"/>
      <c r="K772" s="650"/>
      <c r="M772" s="586"/>
      <c r="N772" s="17"/>
      <c r="O772" s="658"/>
      <c r="P772" s="586"/>
      <c r="Q772" s="586"/>
      <c r="R772" s="586"/>
      <c r="S772" s="586"/>
      <c r="T772" s="586"/>
      <c r="U772" s="586"/>
      <c r="V772" s="586"/>
      <c r="W772" s="586"/>
      <c r="X772" s="17"/>
      <c r="Y772" s="17"/>
      <c r="Z772" s="586"/>
      <c r="AA772" s="586"/>
      <c r="AB772" s="586"/>
      <c r="AC772" s="586"/>
      <c r="AD772" s="586"/>
      <c r="AE772" s="586"/>
      <c r="AF772" s="586"/>
      <c r="AG772" s="586"/>
      <c r="AH772" s="21"/>
      <c r="AJ772" s="586"/>
      <c r="AK772" s="586"/>
      <c r="AL772" s="586"/>
      <c r="AM772" s="586"/>
      <c r="AN772" s="586"/>
      <c r="AO772" s="586"/>
      <c r="AP772" s="586"/>
      <c r="AQ772" s="586"/>
      <c r="AR772" s="586"/>
      <c r="AS772" s="586"/>
      <c r="AT772" s="586"/>
      <c r="AU772" s="586"/>
      <c r="AV772" s="586"/>
      <c r="AW772" s="586"/>
      <c r="AX772" s="586"/>
      <c r="AY772" s="586"/>
      <c r="AZ772" s="586"/>
      <c r="BA772" s="586"/>
    </row>
    <row r="773" spans="2:53" s="585" customFormat="1" x14ac:dyDescent="0.35">
      <c r="B773" s="647"/>
      <c r="C773" s="647"/>
      <c r="D773" s="587"/>
      <c r="E773" s="647"/>
      <c r="F773" s="648"/>
      <c r="G773" s="587"/>
      <c r="H773" s="587"/>
      <c r="I773" s="649"/>
      <c r="K773" s="650"/>
      <c r="M773" s="586"/>
      <c r="N773" s="17"/>
      <c r="O773" s="658"/>
      <c r="P773" s="586"/>
      <c r="Q773" s="586"/>
      <c r="R773" s="586"/>
      <c r="S773" s="586"/>
      <c r="T773" s="586"/>
      <c r="U773" s="586"/>
      <c r="V773" s="586"/>
      <c r="W773" s="586"/>
      <c r="X773" s="17"/>
      <c r="Y773" s="17"/>
      <c r="Z773" s="586"/>
      <c r="AA773" s="586"/>
      <c r="AB773" s="586"/>
      <c r="AC773" s="586"/>
      <c r="AD773" s="586"/>
      <c r="AE773" s="586"/>
      <c r="AF773" s="586"/>
      <c r="AG773" s="586"/>
      <c r="AH773" s="21"/>
      <c r="AJ773" s="586"/>
      <c r="AK773" s="586"/>
      <c r="AL773" s="586"/>
      <c r="AM773" s="586"/>
      <c r="AN773" s="586"/>
      <c r="AO773" s="586"/>
      <c r="AP773" s="586"/>
      <c r="AQ773" s="586"/>
      <c r="AR773" s="586"/>
      <c r="AS773" s="586"/>
      <c r="AT773" s="586"/>
      <c r="AU773" s="586"/>
      <c r="AV773" s="586"/>
      <c r="AW773" s="586"/>
      <c r="AX773" s="586"/>
      <c r="AY773" s="586"/>
      <c r="AZ773" s="586"/>
      <c r="BA773" s="586"/>
    </row>
    <row r="774" spans="2:53" s="585" customFormat="1" x14ac:dyDescent="0.35">
      <c r="B774" s="647"/>
      <c r="C774" s="647"/>
      <c r="D774" s="587"/>
      <c r="E774" s="647"/>
      <c r="F774" s="648"/>
      <c r="G774" s="587"/>
      <c r="H774" s="587"/>
      <c r="I774" s="649"/>
      <c r="K774" s="650"/>
      <c r="M774" s="586"/>
      <c r="N774" s="17"/>
      <c r="O774" s="658"/>
      <c r="P774" s="586"/>
      <c r="Q774" s="586"/>
      <c r="R774" s="586"/>
      <c r="S774" s="586"/>
      <c r="T774" s="586"/>
      <c r="U774" s="586"/>
      <c r="V774" s="586"/>
      <c r="W774" s="586"/>
      <c r="X774" s="17"/>
      <c r="Y774" s="17"/>
      <c r="Z774" s="586"/>
      <c r="AA774" s="586"/>
      <c r="AB774" s="586"/>
      <c r="AC774" s="586"/>
      <c r="AD774" s="586"/>
      <c r="AE774" s="586"/>
      <c r="AF774" s="586"/>
      <c r="AG774" s="586"/>
      <c r="AH774" s="21"/>
      <c r="AJ774" s="586"/>
      <c r="AK774" s="586"/>
      <c r="AL774" s="586"/>
      <c r="AM774" s="586"/>
      <c r="AN774" s="586"/>
      <c r="AO774" s="586"/>
      <c r="AP774" s="586"/>
      <c r="AQ774" s="586"/>
      <c r="AR774" s="586"/>
      <c r="AS774" s="586"/>
      <c r="AT774" s="586"/>
      <c r="AU774" s="586"/>
      <c r="AV774" s="586"/>
      <c r="AW774" s="586"/>
      <c r="AX774" s="586"/>
      <c r="AY774" s="586"/>
      <c r="AZ774" s="586"/>
      <c r="BA774" s="586"/>
    </row>
    <row r="775" spans="2:53" s="585" customFormat="1" x14ac:dyDescent="0.35">
      <c r="B775" s="647"/>
      <c r="C775" s="647"/>
      <c r="D775" s="587"/>
      <c r="E775" s="647"/>
      <c r="F775" s="648"/>
      <c r="G775" s="587"/>
      <c r="H775" s="587"/>
      <c r="I775" s="649"/>
      <c r="K775" s="650"/>
      <c r="M775" s="586"/>
      <c r="N775" s="17"/>
      <c r="O775" s="658"/>
      <c r="P775" s="586"/>
      <c r="Q775" s="586"/>
      <c r="R775" s="586"/>
      <c r="S775" s="586"/>
      <c r="T775" s="586"/>
      <c r="U775" s="586"/>
      <c r="V775" s="586"/>
      <c r="W775" s="586"/>
      <c r="X775" s="17"/>
      <c r="Y775" s="17"/>
      <c r="Z775" s="586"/>
      <c r="AA775" s="586"/>
      <c r="AB775" s="586"/>
      <c r="AC775" s="586"/>
      <c r="AD775" s="586"/>
      <c r="AE775" s="586"/>
      <c r="AF775" s="586"/>
      <c r="AG775" s="586"/>
      <c r="AH775" s="21"/>
      <c r="AJ775" s="586"/>
      <c r="AK775" s="586"/>
      <c r="AL775" s="586"/>
      <c r="AM775" s="586"/>
      <c r="AN775" s="586"/>
      <c r="AO775" s="586"/>
      <c r="AP775" s="586"/>
      <c r="AQ775" s="586"/>
      <c r="AR775" s="586"/>
      <c r="AS775" s="586"/>
      <c r="AT775" s="586"/>
      <c r="AU775" s="586"/>
      <c r="AV775" s="586"/>
      <c r="AW775" s="586"/>
      <c r="AX775" s="586"/>
      <c r="AY775" s="586"/>
      <c r="AZ775" s="586"/>
      <c r="BA775" s="586"/>
    </row>
    <row r="776" spans="2:53" s="585" customFormat="1" x14ac:dyDescent="0.35">
      <c r="B776" s="647"/>
      <c r="C776" s="647"/>
      <c r="D776" s="587"/>
      <c r="E776" s="647"/>
      <c r="F776" s="648"/>
      <c r="G776" s="587"/>
      <c r="H776" s="587"/>
      <c r="I776" s="649"/>
      <c r="K776" s="650"/>
      <c r="M776" s="586"/>
      <c r="N776" s="17"/>
      <c r="O776" s="658"/>
      <c r="P776" s="586"/>
      <c r="Q776" s="586"/>
      <c r="R776" s="586"/>
      <c r="S776" s="586"/>
      <c r="T776" s="586"/>
      <c r="U776" s="586"/>
      <c r="V776" s="586"/>
      <c r="W776" s="586"/>
      <c r="X776" s="17"/>
      <c r="Y776" s="17"/>
      <c r="Z776" s="586"/>
      <c r="AA776" s="586"/>
      <c r="AB776" s="586"/>
      <c r="AC776" s="586"/>
      <c r="AD776" s="586"/>
      <c r="AE776" s="586"/>
      <c r="AF776" s="586"/>
      <c r="AG776" s="586"/>
      <c r="AH776" s="21"/>
      <c r="AJ776" s="586"/>
      <c r="AK776" s="586"/>
      <c r="AL776" s="586"/>
      <c r="AM776" s="586"/>
      <c r="AN776" s="586"/>
      <c r="AO776" s="586"/>
      <c r="AP776" s="586"/>
      <c r="AQ776" s="586"/>
      <c r="AR776" s="586"/>
      <c r="AS776" s="586"/>
      <c r="AT776" s="586"/>
      <c r="AU776" s="586"/>
      <c r="AV776" s="586"/>
      <c r="AW776" s="586"/>
      <c r="AX776" s="586"/>
      <c r="AY776" s="586"/>
      <c r="AZ776" s="586"/>
      <c r="BA776" s="586"/>
    </row>
    <row r="777" spans="2:53" s="585" customFormat="1" x14ac:dyDescent="0.35">
      <c r="B777" s="647"/>
      <c r="C777" s="647"/>
      <c r="D777" s="587"/>
      <c r="E777" s="647"/>
      <c r="F777" s="648"/>
      <c r="G777" s="587"/>
      <c r="H777" s="587"/>
      <c r="I777" s="649"/>
      <c r="K777" s="650"/>
      <c r="M777" s="586"/>
      <c r="N777" s="17"/>
      <c r="O777" s="658"/>
      <c r="P777" s="586"/>
      <c r="Q777" s="586"/>
      <c r="R777" s="586"/>
      <c r="S777" s="586"/>
      <c r="T777" s="586"/>
      <c r="U777" s="586"/>
      <c r="V777" s="586"/>
      <c r="W777" s="586"/>
      <c r="X777" s="17"/>
      <c r="Y777" s="17"/>
      <c r="Z777" s="586"/>
      <c r="AA777" s="586"/>
      <c r="AB777" s="586"/>
      <c r="AC777" s="586"/>
      <c r="AD777" s="586"/>
      <c r="AE777" s="586"/>
      <c r="AF777" s="586"/>
      <c r="AG777" s="586"/>
      <c r="AH777" s="21"/>
      <c r="AJ777" s="586"/>
      <c r="AK777" s="586"/>
      <c r="AL777" s="586"/>
      <c r="AM777" s="586"/>
      <c r="AN777" s="586"/>
      <c r="AO777" s="586"/>
      <c r="AP777" s="586"/>
      <c r="AQ777" s="586"/>
      <c r="AR777" s="586"/>
      <c r="AS777" s="586"/>
      <c r="AT777" s="586"/>
      <c r="AU777" s="586"/>
      <c r="AV777" s="586"/>
      <c r="AW777" s="586"/>
      <c r="AX777" s="586"/>
      <c r="AY777" s="586"/>
      <c r="AZ777" s="586"/>
      <c r="BA777" s="586"/>
    </row>
    <row r="778" spans="2:53" s="585" customFormat="1" x14ac:dyDescent="0.35">
      <c r="B778" s="647"/>
      <c r="C778" s="647"/>
      <c r="D778" s="587"/>
      <c r="E778" s="647"/>
      <c r="F778" s="648"/>
      <c r="G778" s="587"/>
      <c r="H778" s="587"/>
      <c r="I778" s="649"/>
      <c r="K778" s="650"/>
      <c r="M778" s="586"/>
      <c r="N778" s="17"/>
      <c r="O778" s="658"/>
      <c r="P778" s="586"/>
      <c r="Q778" s="586"/>
      <c r="R778" s="586"/>
      <c r="S778" s="586"/>
      <c r="T778" s="586"/>
      <c r="U778" s="586"/>
      <c r="V778" s="586"/>
      <c r="W778" s="586"/>
      <c r="X778" s="17"/>
      <c r="Y778" s="17"/>
      <c r="Z778" s="586"/>
      <c r="AA778" s="586"/>
      <c r="AB778" s="586"/>
      <c r="AC778" s="586"/>
      <c r="AD778" s="586"/>
      <c r="AE778" s="586"/>
      <c r="AF778" s="586"/>
      <c r="AG778" s="586"/>
      <c r="AH778" s="21"/>
      <c r="AJ778" s="586"/>
      <c r="AK778" s="586"/>
      <c r="AL778" s="586"/>
      <c r="AM778" s="586"/>
      <c r="AN778" s="586"/>
      <c r="AO778" s="586"/>
      <c r="AP778" s="586"/>
      <c r="AQ778" s="586"/>
      <c r="AR778" s="586"/>
      <c r="AS778" s="586"/>
      <c r="AT778" s="586"/>
      <c r="AU778" s="586"/>
      <c r="AV778" s="586"/>
      <c r="AW778" s="586"/>
      <c r="AX778" s="586"/>
      <c r="AY778" s="586"/>
      <c r="AZ778" s="586"/>
      <c r="BA778" s="586"/>
    </row>
    <row r="779" spans="2:53" s="585" customFormat="1" x14ac:dyDescent="0.35">
      <c r="B779" s="647"/>
      <c r="C779" s="647"/>
      <c r="D779" s="587"/>
      <c r="E779" s="647"/>
      <c r="F779" s="648"/>
      <c r="G779" s="587"/>
      <c r="H779" s="587"/>
      <c r="I779" s="649"/>
      <c r="K779" s="650"/>
      <c r="M779" s="586"/>
      <c r="N779" s="17"/>
      <c r="O779" s="658"/>
      <c r="P779" s="586"/>
      <c r="Q779" s="586"/>
      <c r="R779" s="586"/>
      <c r="S779" s="586"/>
      <c r="T779" s="586"/>
      <c r="U779" s="586"/>
      <c r="V779" s="586"/>
      <c r="W779" s="586"/>
      <c r="X779" s="17"/>
      <c r="Y779" s="17"/>
      <c r="Z779" s="586"/>
      <c r="AA779" s="586"/>
      <c r="AB779" s="586"/>
      <c r="AC779" s="586"/>
      <c r="AD779" s="586"/>
      <c r="AE779" s="586"/>
      <c r="AF779" s="586"/>
      <c r="AG779" s="586"/>
      <c r="AH779" s="21"/>
      <c r="AJ779" s="586"/>
      <c r="AK779" s="586"/>
      <c r="AL779" s="586"/>
      <c r="AM779" s="586"/>
      <c r="AN779" s="586"/>
      <c r="AO779" s="586"/>
      <c r="AP779" s="586"/>
      <c r="AQ779" s="586"/>
      <c r="AR779" s="586"/>
      <c r="AS779" s="586"/>
      <c r="AT779" s="586"/>
      <c r="AU779" s="586"/>
      <c r="AV779" s="586"/>
      <c r="AW779" s="586"/>
      <c r="AX779" s="586"/>
      <c r="AY779" s="586"/>
      <c r="AZ779" s="586"/>
      <c r="BA779" s="586"/>
    </row>
    <row r="780" spans="2:53" s="585" customFormat="1" x14ac:dyDescent="0.35">
      <c r="B780" s="647"/>
      <c r="C780" s="647"/>
      <c r="D780" s="587"/>
      <c r="E780" s="647"/>
      <c r="F780" s="648"/>
      <c r="G780" s="587"/>
      <c r="H780" s="587"/>
      <c r="I780" s="649"/>
      <c r="K780" s="650"/>
      <c r="M780" s="586"/>
      <c r="N780" s="17"/>
      <c r="O780" s="658"/>
      <c r="P780" s="586"/>
      <c r="Q780" s="586"/>
      <c r="R780" s="586"/>
      <c r="S780" s="586"/>
      <c r="T780" s="586"/>
      <c r="U780" s="586"/>
      <c r="V780" s="586"/>
      <c r="W780" s="586"/>
      <c r="X780" s="17"/>
      <c r="Y780" s="17"/>
      <c r="Z780" s="586"/>
      <c r="AA780" s="586"/>
      <c r="AB780" s="586"/>
      <c r="AC780" s="586"/>
      <c r="AD780" s="586"/>
      <c r="AE780" s="586"/>
      <c r="AF780" s="586"/>
      <c r="AG780" s="586"/>
      <c r="AH780" s="21"/>
      <c r="AJ780" s="586"/>
      <c r="AK780" s="586"/>
      <c r="AL780" s="586"/>
      <c r="AM780" s="586"/>
      <c r="AN780" s="586"/>
      <c r="AO780" s="586"/>
      <c r="AP780" s="586"/>
      <c r="AQ780" s="586"/>
      <c r="AR780" s="586"/>
      <c r="AS780" s="586"/>
      <c r="AT780" s="586"/>
      <c r="AU780" s="586"/>
      <c r="AV780" s="586"/>
      <c r="AW780" s="586"/>
      <c r="AX780" s="586"/>
      <c r="AY780" s="586"/>
      <c r="AZ780" s="586"/>
      <c r="BA780" s="586"/>
    </row>
    <row r="781" spans="2:53" s="585" customFormat="1" x14ac:dyDescent="0.35">
      <c r="B781" s="647"/>
      <c r="C781" s="647"/>
      <c r="D781" s="587"/>
      <c r="E781" s="647"/>
      <c r="F781" s="648"/>
      <c r="G781" s="587"/>
      <c r="H781" s="587"/>
      <c r="I781" s="649"/>
      <c r="K781" s="650"/>
      <c r="M781" s="586"/>
      <c r="N781" s="17"/>
      <c r="O781" s="658"/>
      <c r="P781" s="586"/>
      <c r="Q781" s="586"/>
      <c r="R781" s="586"/>
      <c r="S781" s="586"/>
      <c r="T781" s="586"/>
      <c r="U781" s="586"/>
      <c r="V781" s="586"/>
      <c r="W781" s="586"/>
      <c r="X781" s="17"/>
      <c r="Y781" s="17"/>
      <c r="Z781" s="586"/>
      <c r="AA781" s="586"/>
      <c r="AB781" s="586"/>
      <c r="AC781" s="586"/>
      <c r="AD781" s="586"/>
      <c r="AE781" s="586"/>
      <c r="AF781" s="586"/>
      <c r="AG781" s="586"/>
      <c r="AH781" s="21"/>
      <c r="AJ781" s="586"/>
      <c r="AK781" s="586"/>
      <c r="AL781" s="586"/>
      <c r="AM781" s="586"/>
      <c r="AN781" s="586"/>
      <c r="AO781" s="586"/>
      <c r="AP781" s="586"/>
      <c r="AQ781" s="586"/>
      <c r="AR781" s="586"/>
      <c r="AS781" s="586"/>
      <c r="AT781" s="586"/>
      <c r="AU781" s="586"/>
      <c r="AV781" s="586"/>
      <c r="AW781" s="586"/>
      <c r="AX781" s="586"/>
      <c r="AY781" s="586"/>
      <c r="AZ781" s="586"/>
      <c r="BA781" s="586"/>
    </row>
    <row r="782" spans="2:53" s="585" customFormat="1" x14ac:dyDescent="0.35">
      <c r="B782" s="647"/>
      <c r="C782" s="647"/>
      <c r="D782" s="587"/>
      <c r="E782" s="647"/>
      <c r="F782" s="648"/>
      <c r="G782" s="587"/>
      <c r="H782" s="587"/>
      <c r="I782" s="649"/>
      <c r="K782" s="650"/>
      <c r="M782" s="586"/>
      <c r="N782" s="17"/>
      <c r="O782" s="658"/>
      <c r="P782" s="586"/>
      <c r="Q782" s="586"/>
      <c r="R782" s="586"/>
      <c r="S782" s="586"/>
      <c r="T782" s="586"/>
      <c r="U782" s="586"/>
      <c r="V782" s="586"/>
      <c r="W782" s="586"/>
      <c r="X782" s="17"/>
      <c r="Y782" s="17"/>
      <c r="Z782" s="586"/>
      <c r="AA782" s="586"/>
      <c r="AB782" s="586"/>
      <c r="AC782" s="586"/>
      <c r="AD782" s="586"/>
      <c r="AE782" s="586"/>
      <c r="AF782" s="586"/>
      <c r="AG782" s="586"/>
      <c r="AH782" s="21"/>
      <c r="AJ782" s="586"/>
      <c r="AK782" s="586"/>
      <c r="AL782" s="586"/>
      <c r="AM782" s="586"/>
      <c r="AN782" s="586"/>
      <c r="AO782" s="586"/>
      <c r="AP782" s="586"/>
      <c r="AQ782" s="586"/>
      <c r="AR782" s="586"/>
      <c r="AS782" s="586"/>
      <c r="AT782" s="586"/>
      <c r="AU782" s="586"/>
      <c r="AV782" s="586"/>
      <c r="AW782" s="586"/>
      <c r="AX782" s="586"/>
      <c r="AY782" s="586"/>
      <c r="AZ782" s="586"/>
      <c r="BA782" s="586"/>
    </row>
    <row r="783" spans="2:53" s="585" customFormat="1" x14ac:dyDescent="0.35">
      <c r="B783" s="647"/>
      <c r="C783" s="647"/>
      <c r="D783" s="587"/>
      <c r="E783" s="647"/>
      <c r="F783" s="648"/>
      <c r="G783" s="587"/>
      <c r="H783" s="587"/>
      <c r="I783" s="649"/>
      <c r="K783" s="650"/>
      <c r="M783" s="586"/>
      <c r="N783" s="17"/>
      <c r="O783" s="658"/>
      <c r="P783" s="586"/>
      <c r="Q783" s="586"/>
      <c r="R783" s="586"/>
      <c r="S783" s="586"/>
      <c r="T783" s="586"/>
      <c r="U783" s="586"/>
      <c r="V783" s="586"/>
      <c r="W783" s="586"/>
      <c r="X783" s="17"/>
      <c r="Y783" s="17"/>
      <c r="Z783" s="586"/>
      <c r="AA783" s="586"/>
      <c r="AB783" s="586"/>
      <c r="AC783" s="586"/>
      <c r="AD783" s="586"/>
      <c r="AE783" s="586"/>
      <c r="AF783" s="586"/>
      <c r="AG783" s="586"/>
      <c r="AH783" s="21"/>
      <c r="AJ783" s="586"/>
      <c r="AK783" s="586"/>
      <c r="AL783" s="586"/>
      <c r="AM783" s="586"/>
      <c r="AN783" s="586"/>
      <c r="AO783" s="586"/>
      <c r="AP783" s="586"/>
      <c r="AQ783" s="586"/>
      <c r="AR783" s="586"/>
      <c r="AS783" s="586"/>
      <c r="AT783" s="586"/>
      <c r="AU783" s="586"/>
      <c r="AV783" s="586"/>
      <c r="AW783" s="586"/>
      <c r="AX783" s="586"/>
      <c r="AY783" s="586"/>
      <c r="AZ783" s="586"/>
      <c r="BA783" s="586"/>
    </row>
    <row r="784" spans="2:53" s="585" customFormat="1" x14ac:dyDescent="0.35">
      <c r="B784" s="647"/>
      <c r="C784" s="647"/>
      <c r="D784" s="587"/>
      <c r="E784" s="647"/>
      <c r="F784" s="648"/>
      <c r="G784" s="587"/>
      <c r="H784" s="587"/>
      <c r="I784" s="649"/>
      <c r="K784" s="650"/>
      <c r="M784" s="586"/>
      <c r="N784" s="17"/>
      <c r="O784" s="658"/>
      <c r="P784" s="586"/>
      <c r="Q784" s="586"/>
      <c r="R784" s="586"/>
      <c r="S784" s="586"/>
      <c r="T784" s="586"/>
      <c r="U784" s="586"/>
      <c r="V784" s="586"/>
      <c r="W784" s="586"/>
      <c r="X784" s="17"/>
      <c r="Y784" s="17"/>
      <c r="Z784" s="586"/>
      <c r="AA784" s="586"/>
      <c r="AB784" s="586"/>
      <c r="AC784" s="586"/>
      <c r="AD784" s="586"/>
      <c r="AE784" s="586"/>
      <c r="AF784" s="586"/>
      <c r="AG784" s="586"/>
      <c r="AH784" s="21"/>
      <c r="AJ784" s="586"/>
      <c r="AK784" s="586"/>
      <c r="AL784" s="586"/>
      <c r="AM784" s="586"/>
      <c r="AN784" s="586"/>
      <c r="AO784" s="586"/>
      <c r="AP784" s="586"/>
      <c r="AQ784" s="586"/>
      <c r="AR784" s="586"/>
      <c r="AS784" s="586"/>
      <c r="AT784" s="586"/>
      <c r="AU784" s="586"/>
      <c r="AV784" s="586"/>
      <c r="AW784" s="586"/>
      <c r="AX784" s="586"/>
      <c r="AY784" s="586"/>
      <c r="AZ784" s="586"/>
      <c r="BA784" s="586"/>
    </row>
    <row r="785" spans="2:53" s="585" customFormat="1" x14ac:dyDescent="0.35">
      <c r="B785" s="647"/>
      <c r="C785" s="647"/>
      <c r="D785" s="587"/>
      <c r="E785" s="647"/>
      <c r="F785" s="648"/>
      <c r="G785" s="587"/>
      <c r="H785" s="587"/>
      <c r="I785" s="649"/>
      <c r="K785" s="650"/>
      <c r="M785" s="586"/>
      <c r="N785" s="17"/>
      <c r="O785" s="658"/>
      <c r="P785" s="586"/>
      <c r="Q785" s="586"/>
      <c r="R785" s="586"/>
      <c r="S785" s="586"/>
      <c r="T785" s="586"/>
      <c r="U785" s="586"/>
      <c r="V785" s="586"/>
      <c r="W785" s="586"/>
      <c r="X785" s="17"/>
      <c r="Y785" s="17"/>
      <c r="Z785" s="586"/>
      <c r="AA785" s="586"/>
      <c r="AB785" s="586"/>
      <c r="AC785" s="586"/>
      <c r="AD785" s="586"/>
      <c r="AE785" s="586"/>
      <c r="AF785" s="586"/>
      <c r="AG785" s="586"/>
      <c r="AH785" s="21"/>
      <c r="AJ785" s="586"/>
      <c r="AK785" s="586"/>
      <c r="AL785" s="586"/>
      <c r="AM785" s="586"/>
      <c r="AN785" s="586"/>
      <c r="AO785" s="586"/>
      <c r="AP785" s="586"/>
      <c r="AQ785" s="586"/>
      <c r="AR785" s="586"/>
      <c r="AS785" s="586"/>
      <c r="AT785" s="586"/>
      <c r="AU785" s="586"/>
      <c r="AV785" s="586"/>
      <c r="AW785" s="586"/>
      <c r="AX785" s="586"/>
      <c r="AY785" s="586"/>
      <c r="AZ785" s="586"/>
      <c r="BA785" s="586"/>
    </row>
    <row r="786" spans="2:53" s="585" customFormat="1" x14ac:dyDescent="0.35">
      <c r="B786" s="647"/>
      <c r="C786" s="647"/>
      <c r="D786" s="587"/>
      <c r="E786" s="647"/>
      <c r="F786" s="648"/>
      <c r="G786" s="587"/>
      <c r="H786" s="587"/>
      <c r="I786" s="649"/>
      <c r="K786" s="650"/>
      <c r="M786" s="586"/>
      <c r="N786" s="17"/>
      <c r="O786" s="658"/>
      <c r="P786" s="586"/>
      <c r="Q786" s="586"/>
      <c r="R786" s="586"/>
      <c r="S786" s="586"/>
      <c r="T786" s="586"/>
      <c r="U786" s="586"/>
      <c r="V786" s="586"/>
      <c r="W786" s="586"/>
      <c r="X786" s="17"/>
      <c r="Y786" s="17"/>
      <c r="Z786" s="586"/>
      <c r="AA786" s="586"/>
      <c r="AB786" s="586"/>
      <c r="AC786" s="586"/>
      <c r="AD786" s="586"/>
      <c r="AE786" s="586"/>
      <c r="AF786" s="586"/>
      <c r="AG786" s="586"/>
      <c r="AH786" s="21"/>
      <c r="AJ786" s="586"/>
      <c r="AK786" s="586"/>
      <c r="AL786" s="586"/>
      <c r="AM786" s="586"/>
      <c r="AN786" s="586"/>
      <c r="AO786" s="586"/>
      <c r="AP786" s="586"/>
      <c r="AQ786" s="586"/>
      <c r="AR786" s="586"/>
      <c r="AS786" s="586"/>
      <c r="AT786" s="586"/>
      <c r="AU786" s="586"/>
      <c r="AV786" s="586"/>
      <c r="AW786" s="586"/>
      <c r="AX786" s="586"/>
      <c r="AY786" s="586"/>
      <c r="AZ786" s="586"/>
      <c r="BA786" s="586"/>
    </row>
    <row r="787" spans="2:53" s="585" customFormat="1" x14ac:dyDescent="0.35">
      <c r="B787" s="647"/>
      <c r="C787" s="647"/>
      <c r="D787" s="587"/>
      <c r="E787" s="647"/>
      <c r="F787" s="648"/>
      <c r="G787" s="587"/>
      <c r="H787" s="587"/>
      <c r="I787" s="649"/>
      <c r="K787" s="650"/>
      <c r="M787" s="586"/>
      <c r="N787" s="17"/>
      <c r="O787" s="658"/>
      <c r="P787" s="586"/>
      <c r="Q787" s="586"/>
      <c r="R787" s="586"/>
      <c r="S787" s="586"/>
      <c r="T787" s="586"/>
      <c r="U787" s="586"/>
      <c r="V787" s="586"/>
      <c r="W787" s="586"/>
      <c r="X787" s="17"/>
      <c r="Y787" s="17"/>
      <c r="Z787" s="586"/>
      <c r="AA787" s="586"/>
      <c r="AB787" s="586"/>
      <c r="AC787" s="586"/>
      <c r="AD787" s="586"/>
      <c r="AE787" s="586"/>
      <c r="AF787" s="586"/>
      <c r="AG787" s="586"/>
      <c r="AH787" s="21"/>
      <c r="AJ787" s="586"/>
      <c r="AK787" s="586"/>
      <c r="AL787" s="586"/>
      <c r="AM787" s="586"/>
      <c r="AN787" s="586"/>
      <c r="AO787" s="586"/>
      <c r="AP787" s="586"/>
      <c r="AQ787" s="586"/>
      <c r="AR787" s="586"/>
      <c r="AS787" s="586"/>
      <c r="AT787" s="586"/>
      <c r="AU787" s="586"/>
      <c r="AV787" s="586"/>
      <c r="AW787" s="586"/>
      <c r="AX787" s="586"/>
      <c r="AY787" s="586"/>
      <c r="AZ787" s="586"/>
      <c r="BA787" s="586"/>
    </row>
    <row r="788" spans="2:53" s="585" customFormat="1" x14ac:dyDescent="0.35">
      <c r="B788" s="647"/>
      <c r="C788" s="647"/>
      <c r="D788" s="587"/>
      <c r="E788" s="647"/>
      <c r="F788" s="648"/>
      <c r="G788" s="587"/>
      <c r="H788" s="587"/>
      <c r="I788" s="649"/>
      <c r="K788" s="650"/>
      <c r="M788" s="586"/>
      <c r="N788" s="17"/>
      <c r="O788" s="658"/>
      <c r="P788" s="586"/>
      <c r="Q788" s="586"/>
      <c r="R788" s="586"/>
      <c r="S788" s="586"/>
      <c r="T788" s="586"/>
      <c r="U788" s="586"/>
      <c r="V788" s="586"/>
      <c r="W788" s="586"/>
      <c r="X788" s="17"/>
      <c r="Y788" s="17"/>
      <c r="Z788" s="586"/>
      <c r="AA788" s="586"/>
      <c r="AB788" s="586"/>
      <c r="AC788" s="586"/>
      <c r="AD788" s="586"/>
      <c r="AE788" s="586"/>
      <c r="AF788" s="586"/>
      <c r="AG788" s="586"/>
      <c r="AH788" s="21"/>
      <c r="AJ788" s="586"/>
      <c r="AK788" s="586"/>
      <c r="AL788" s="586"/>
      <c r="AM788" s="586"/>
      <c r="AN788" s="586"/>
      <c r="AO788" s="586"/>
      <c r="AP788" s="586"/>
      <c r="AQ788" s="586"/>
      <c r="AR788" s="586"/>
      <c r="AS788" s="586"/>
      <c r="AT788" s="586"/>
      <c r="AU788" s="586"/>
      <c r="AV788" s="586"/>
      <c r="AW788" s="586"/>
      <c r="AX788" s="586"/>
      <c r="AY788" s="586"/>
      <c r="AZ788" s="586"/>
      <c r="BA788" s="586"/>
    </row>
    <row r="789" spans="2:53" s="585" customFormat="1" x14ac:dyDescent="0.35">
      <c r="B789" s="647"/>
      <c r="C789" s="647"/>
      <c r="D789" s="587"/>
      <c r="E789" s="647"/>
      <c r="F789" s="648"/>
      <c r="G789" s="587"/>
      <c r="H789" s="587"/>
      <c r="I789" s="649"/>
      <c r="K789" s="650"/>
      <c r="M789" s="586"/>
      <c r="N789" s="17"/>
      <c r="O789" s="658"/>
      <c r="P789" s="586"/>
      <c r="Q789" s="586"/>
      <c r="R789" s="586"/>
      <c r="S789" s="586"/>
      <c r="T789" s="586"/>
      <c r="U789" s="586"/>
      <c r="V789" s="586"/>
      <c r="W789" s="586"/>
      <c r="X789" s="17"/>
      <c r="Y789" s="17"/>
      <c r="Z789" s="586"/>
      <c r="AA789" s="586"/>
      <c r="AB789" s="586"/>
      <c r="AC789" s="586"/>
      <c r="AD789" s="586"/>
      <c r="AE789" s="586"/>
      <c r="AF789" s="586"/>
      <c r="AG789" s="586"/>
      <c r="AH789" s="21"/>
      <c r="AJ789" s="586"/>
      <c r="AK789" s="586"/>
      <c r="AL789" s="586"/>
      <c r="AM789" s="586"/>
      <c r="AN789" s="586"/>
      <c r="AO789" s="586"/>
      <c r="AP789" s="586"/>
      <c r="AQ789" s="586"/>
      <c r="AR789" s="586"/>
      <c r="AS789" s="586"/>
      <c r="AT789" s="586"/>
      <c r="AU789" s="586"/>
      <c r="AV789" s="586"/>
      <c r="AW789" s="586"/>
      <c r="AX789" s="586"/>
      <c r="AY789" s="586"/>
      <c r="AZ789" s="586"/>
      <c r="BA789" s="586"/>
    </row>
    <row r="790" spans="2:53" s="585" customFormat="1" x14ac:dyDescent="0.35">
      <c r="B790" s="647"/>
      <c r="C790" s="647"/>
      <c r="D790" s="587"/>
      <c r="E790" s="647"/>
      <c r="F790" s="648"/>
      <c r="G790" s="587"/>
      <c r="H790" s="587"/>
      <c r="I790" s="649"/>
      <c r="K790" s="650"/>
      <c r="M790" s="586"/>
      <c r="N790" s="17"/>
      <c r="O790" s="658"/>
      <c r="P790" s="586"/>
      <c r="Q790" s="586"/>
      <c r="R790" s="586"/>
      <c r="S790" s="586"/>
      <c r="T790" s="586"/>
      <c r="U790" s="586"/>
      <c r="V790" s="586"/>
      <c r="W790" s="586"/>
      <c r="X790" s="17"/>
      <c r="Y790" s="17"/>
      <c r="Z790" s="586"/>
      <c r="AA790" s="586"/>
      <c r="AB790" s="586"/>
      <c r="AC790" s="586"/>
      <c r="AD790" s="586"/>
      <c r="AE790" s="586"/>
      <c r="AF790" s="586"/>
      <c r="AG790" s="586"/>
      <c r="AH790" s="21"/>
      <c r="AJ790" s="586"/>
      <c r="AK790" s="586"/>
      <c r="AL790" s="586"/>
      <c r="AM790" s="586"/>
      <c r="AN790" s="586"/>
      <c r="AO790" s="586"/>
      <c r="AP790" s="586"/>
      <c r="AQ790" s="586"/>
      <c r="AR790" s="586"/>
      <c r="AS790" s="586"/>
      <c r="AT790" s="586"/>
      <c r="AU790" s="586"/>
      <c r="AV790" s="586"/>
      <c r="AW790" s="586"/>
      <c r="AX790" s="586"/>
      <c r="AY790" s="586"/>
      <c r="AZ790" s="586"/>
      <c r="BA790" s="586"/>
    </row>
    <row r="791" spans="2:53" s="585" customFormat="1" x14ac:dyDescent="0.35">
      <c r="B791" s="647"/>
      <c r="C791" s="647"/>
      <c r="D791" s="587"/>
      <c r="E791" s="647"/>
      <c r="F791" s="648"/>
      <c r="G791" s="587"/>
      <c r="H791" s="587"/>
      <c r="I791" s="649"/>
      <c r="K791" s="650"/>
      <c r="M791" s="586"/>
      <c r="N791" s="17"/>
      <c r="O791" s="658"/>
      <c r="P791" s="586"/>
      <c r="Q791" s="586"/>
      <c r="R791" s="586"/>
      <c r="S791" s="586"/>
      <c r="T791" s="586"/>
      <c r="U791" s="586"/>
      <c r="V791" s="586"/>
      <c r="W791" s="586"/>
      <c r="X791" s="17"/>
      <c r="Y791" s="17"/>
      <c r="Z791" s="586"/>
      <c r="AA791" s="586"/>
      <c r="AB791" s="586"/>
      <c r="AC791" s="586"/>
      <c r="AD791" s="586"/>
      <c r="AE791" s="586"/>
      <c r="AF791" s="586"/>
      <c r="AG791" s="586"/>
      <c r="AH791" s="21"/>
      <c r="AJ791" s="586"/>
      <c r="AK791" s="586"/>
      <c r="AL791" s="586"/>
      <c r="AM791" s="586"/>
      <c r="AN791" s="586"/>
      <c r="AO791" s="586"/>
      <c r="AP791" s="586"/>
      <c r="AQ791" s="586"/>
      <c r="AR791" s="586"/>
      <c r="AS791" s="586"/>
      <c r="AT791" s="586"/>
      <c r="AU791" s="586"/>
      <c r="AV791" s="586"/>
      <c r="AW791" s="586"/>
      <c r="AX791" s="586"/>
      <c r="AY791" s="586"/>
      <c r="AZ791" s="586"/>
      <c r="BA791" s="586"/>
    </row>
    <row r="792" spans="2:53" s="585" customFormat="1" x14ac:dyDescent="0.35">
      <c r="B792" s="647"/>
      <c r="C792" s="647"/>
      <c r="D792" s="587"/>
      <c r="E792" s="647"/>
      <c r="F792" s="648"/>
      <c r="G792" s="587"/>
      <c r="H792" s="587"/>
      <c r="I792" s="649"/>
      <c r="K792" s="650"/>
      <c r="M792" s="586"/>
      <c r="N792" s="17"/>
      <c r="O792" s="658"/>
      <c r="P792" s="586"/>
      <c r="Q792" s="586"/>
      <c r="R792" s="586"/>
      <c r="S792" s="586"/>
      <c r="T792" s="586"/>
      <c r="U792" s="586"/>
      <c r="V792" s="586"/>
      <c r="W792" s="586"/>
      <c r="X792" s="17"/>
      <c r="Y792" s="17"/>
      <c r="Z792" s="586"/>
      <c r="AA792" s="586"/>
      <c r="AB792" s="586"/>
      <c r="AC792" s="586"/>
      <c r="AD792" s="586"/>
      <c r="AE792" s="586"/>
      <c r="AF792" s="586"/>
      <c r="AG792" s="586"/>
      <c r="AH792" s="21"/>
      <c r="AJ792" s="586"/>
      <c r="AK792" s="586"/>
      <c r="AL792" s="586"/>
      <c r="AM792" s="586"/>
      <c r="AN792" s="586"/>
      <c r="AO792" s="586"/>
      <c r="AP792" s="586"/>
      <c r="AQ792" s="586"/>
      <c r="AR792" s="586"/>
      <c r="AS792" s="586"/>
      <c r="AT792" s="586"/>
      <c r="AU792" s="586"/>
      <c r="AV792" s="586"/>
      <c r="AW792" s="586"/>
      <c r="AX792" s="586"/>
      <c r="AY792" s="586"/>
      <c r="AZ792" s="586"/>
      <c r="BA792" s="586"/>
    </row>
    <row r="793" spans="2:53" s="585" customFormat="1" x14ac:dyDescent="0.35">
      <c r="B793" s="647"/>
      <c r="C793" s="647"/>
      <c r="D793" s="587"/>
      <c r="E793" s="647"/>
      <c r="F793" s="648"/>
      <c r="G793" s="587"/>
      <c r="H793" s="587"/>
      <c r="I793" s="649"/>
      <c r="K793" s="650"/>
      <c r="M793" s="586"/>
      <c r="N793" s="17"/>
      <c r="O793" s="658"/>
      <c r="P793" s="586"/>
      <c r="Q793" s="586"/>
      <c r="R793" s="586"/>
      <c r="S793" s="586"/>
      <c r="T793" s="586"/>
      <c r="U793" s="586"/>
      <c r="V793" s="586"/>
      <c r="W793" s="586"/>
      <c r="X793" s="17"/>
      <c r="Y793" s="17"/>
      <c r="Z793" s="586"/>
      <c r="AA793" s="586"/>
      <c r="AB793" s="586"/>
      <c r="AC793" s="586"/>
      <c r="AD793" s="586"/>
      <c r="AE793" s="586"/>
      <c r="AF793" s="586"/>
      <c r="AG793" s="586"/>
      <c r="AH793" s="21"/>
      <c r="AJ793" s="586"/>
      <c r="AK793" s="586"/>
      <c r="AL793" s="586"/>
      <c r="AM793" s="586"/>
      <c r="AN793" s="586"/>
      <c r="AO793" s="586"/>
      <c r="AP793" s="586"/>
      <c r="AQ793" s="586"/>
      <c r="AR793" s="586"/>
      <c r="AS793" s="586"/>
      <c r="AT793" s="586"/>
      <c r="AU793" s="586"/>
      <c r="AV793" s="586"/>
      <c r="AW793" s="586"/>
      <c r="AX793" s="586"/>
      <c r="AY793" s="586"/>
      <c r="AZ793" s="586"/>
      <c r="BA793" s="586"/>
    </row>
    <row r="794" spans="2:53" s="585" customFormat="1" x14ac:dyDescent="0.35">
      <c r="B794" s="647"/>
      <c r="C794" s="647"/>
      <c r="D794" s="587"/>
      <c r="E794" s="647"/>
      <c r="F794" s="648"/>
      <c r="G794" s="587"/>
      <c r="H794" s="587"/>
      <c r="I794" s="649"/>
      <c r="K794" s="650"/>
      <c r="M794" s="586"/>
      <c r="N794" s="17"/>
      <c r="O794" s="658"/>
      <c r="P794" s="586"/>
      <c r="Q794" s="586"/>
      <c r="R794" s="586"/>
      <c r="S794" s="586"/>
      <c r="T794" s="586"/>
      <c r="U794" s="586"/>
      <c r="V794" s="586"/>
      <c r="W794" s="586"/>
      <c r="X794" s="17"/>
      <c r="Y794" s="17"/>
      <c r="Z794" s="586"/>
      <c r="AA794" s="586"/>
      <c r="AB794" s="586"/>
      <c r="AC794" s="586"/>
      <c r="AD794" s="586"/>
      <c r="AE794" s="586"/>
      <c r="AF794" s="586"/>
      <c r="AG794" s="586"/>
      <c r="AH794" s="21"/>
      <c r="AJ794" s="586"/>
      <c r="AK794" s="586"/>
      <c r="AL794" s="586"/>
      <c r="AM794" s="586"/>
      <c r="AN794" s="586"/>
      <c r="AO794" s="586"/>
      <c r="AP794" s="586"/>
      <c r="AQ794" s="586"/>
      <c r="AR794" s="586"/>
      <c r="AS794" s="586"/>
      <c r="AT794" s="586"/>
      <c r="AU794" s="586"/>
      <c r="AV794" s="586"/>
      <c r="AW794" s="586"/>
      <c r="AX794" s="586"/>
      <c r="AY794" s="586"/>
      <c r="AZ794" s="586"/>
      <c r="BA794" s="586"/>
    </row>
    <row r="795" spans="2:53" s="585" customFormat="1" x14ac:dyDescent="0.35">
      <c r="B795" s="647"/>
      <c r="C795" s="647"/>
      <c r="D795" s="587"/>
      <c r="E795" s="647"/>
      <c r="F795" s="648"/>
      <c r="G795" s="587"/>
      <c r="H795" s="587"/>
      <c r="I795" s="649"/>
      <c r="K795" s="650"/>
      <c r="M795" s="586"/>
      <c r="N795" s="17"/>
      <c r="O795" s="658"/>
      <c r="P795" s="586"/>
      <c r="Q795" s="586"/>
      <c r="R795" s="586"/>
      <c r="S795" s="586"/>
      <c r="T795" s="586"/>
      <c r="U795" s="586"/>
      <c r="V795" s="586"/>
      <c r="W795" s="586"/>
      <c r="X795" s="17"/>
      <c r="Y795" s="17"/>
      <c r="Z795" s="586"/>
      <c r="AA795" s="586"/>
      <c r="AB795" s="586"/>
      <c r="AC795" s="586"/>
      <c r="AD795" s="586"/>
      <c r="AE795" s="586"/>
      <c r="AF795" s="586"/>
      <c r="AG795" s="586"/>
      <c r="AH795" s="21"/>
      <c r="AJ795" s="586"/>
      <c r="AK795" s="586"/>
      <c r="AL795" s="586"/>
      <c r="AM795" s="586"/>
      <c r="AN795" s="586"/>
      <c r="AO795" s="586"/>
      <c r="AP795" s="586"/>
      <c r="AQ795" s="586"/>
      <c r="AR795" s="586"/>
      <c r="AS795" s="586"/>
      <c r="AT795" s="586"/>
      <c r="AU795" s="586"/>
      <c r="AV795" s="586"/>
      <c r="AW795" s="586"/>
      <c r="AX795" s="586"/>
      <c r="AY795" s="586"/>
      <c r="AZ795" s="586"/>
      <c r="BA795" s="586"/>
    </row>
    <row r="796" spans="2:53" s="585" customFormat="1" x14ac:dyDescent="0.35">
      <c r="B796" s="647"/>
      <c r="C796" s="647"/>
      <c r="D796" s="587"/>
      <c r="E796" s="647"/>
      <c r="F796" s="648"/>
      <c r="G796" s="587"/>
      <c r="H796" s="587"/>
      <c r="I796" s="649"/>
      <c r="K796" s="650"/>
      <c r="M796" s="586"/>
      <c r="N796" s="17"/>
      <c r="O796" s="658"/>
      <c r="P796" s="586"/>
      <c r="Q796" s="586"/>
      <c r="R796" s="586"/>
      <c r="S796" s="586"/>
      <c r="T796" s="586"/>
      <c r="U796" s="586"/>
      <c r="V796" s="586"/>
      <c r="W796" s="586"/>
      <c r="X796" s="17"/>
      <c r="Y796" s="17"/>
      <c r="Z796" s="586"/>
      <c r="AA796" s="586"/>
      <c r="AB796" s="586"/>
      <c r="AC796" s="586"/>
      <c r="AD796" s="586"/>
      <c r="AE796" s="586"/>
      <c r="AF796" s="586"/>
      <c r="AG796" s="586"/>
      <c r="AH796" s="21"/>
      <c r="AJ796" s="586"/>
      <c r="AK796" s="586"/>
      <c r="AL796" s="586"/>
      <c r="AM796" s="586"/>
      <c r="AN796" s="586"/>
      <c r="AO796" s="586"/>
      <c r="AP796" s="586"/>
      <c r="AQ796" s="586"/>
      <c r="AR796" s="586"/>
      <c r="AS796" s="586"/>
      <c r="AT796" s="586"/>
      <c r="AU796" s="586"/>
      <c r="AV796" s="586"/>
      <c r="AW796" s="586"/>
      <c r="AX796" s="586"/>
      <c r="AY796" s="586"/>
      <c r="AZ796" s="586"/>
      <c r="BA796" s="586"/>
    </row>
    <row r="797" spans="2:53" s="585" customFormat="1" x14ac:dyDescent="0.35">
      <c r="B797" s="647"/>
      <c r="C797" s="647"/>
      <c r="D797" s="587"/>
      <c r="E797" s="647"/>
      <c r="F797" s="648"/>
      <c r="G797" s="587"/>
      <c r="H797" s="587"/>
      <c r="I797" s="649"/>
      <c r="K797" s="650"/>
      <c r="M797" s="586"/>
      <c r="N797" s="17"/>
      <c r="O797" s="658"/>
      <c r="P797" s="586"/>
      <c r="Q797" s="586"/>
      <c r="R797" s="586"/>
      <c r="S797" s="586"/>
      <c r="T797" s="586"/>
      <c r="U797" s="586"/>
      <c r="V797" s="586"/>
      <c r="W797" s="586"/>
      <c r="X797" s="17"/>
      <c r="Y797" s="17"/>
      <c r="Z797" s="586"/>
      <c r="AA797" s="586"/>
      <c r="AB797" s="586"/>
      <c r="AC797" s="586"/>
      <c r="AD797" s="586"/>
      <c r="AE797" s="586"/>
      <c r="AF797" s="586"/>
      <c r="AG797" s="586"/>
      <c r="AH797" s="21"/>
      <c r="AJ797" s="586"/>
      <c r="AK797" s="586"/>
      <c r="AL797" s="586"/>
      <c r="AM797" s="586"/>
      <c r="AN797" s="586"/>
      <c r="AO797" s="586"/>
      <c r="AP797" s="586"/>
      <c r="AQ797" s="586"/>
      <c r="AR797" s="586"/>
      <c r="AS797" s="586"/>
      <c r="AT797" s="586"/>
      <c r="AU797" s="586"/>
      <c r="AV797" s="586"/>
      <c r="AW797" s="586"/>
      <c r="AX797" s="586"/>
      <c r="AY797" s="586"/>
      <c r="AZ797" s="586"/>
      <c r="BA797" s="586"/>
    </row>
    <row r="798" spans="2:53" s="585" customFormat="1" x14ac:dyDescent="0.35">
      <c r="B798" s="647"/>
      <c r="C798" s="647"/>
      <c r="D798" s="587"/>
      <c r="E798" s="647"/>
      <c r="F798" s="648"/>
      <c r="G798" s="587"/>
      <c r="H798" s="587"/>
      <c r="I798" s="649"/>
      <c r="K798" s="650"/>
      <c r="M798" s="586"/>
      <c r="N798" s="17"/>
      <c r="O798" s="658"/>
      <c r="P798" s="586"/>
      <c r="Q798" s="586"/>
      <c r="R798" s="586"/>
      <c r="S798" s="586"/>
      <c r="T798" s="586"/>
      <c r="U798" s="586"/>
      <c r="V798" s="586"/>
      <c r="W798" s="586"/>
      <c r="X798" s="17"/>
      <c r="Y798" s="17"/>
      <c r="Z798" s="586"/>
      <c r="AA798" s="586"/>
      <c r="AB798" s="586"/>
      <c r="AC798" s="586"/>
      <c r="AD798" s="586"/>
      <c r="AE798" s="586"/>
      <c r="AF798" s="586"/>
      <c r="AG798" s="586"/>
      <c r="AH798" s="21"/>
      <c r="AJ798" s="586"/>
      <c r="AK798" s="586"/>
      <c r="AL798" s="586"/>
      <c r="AM798" s="586"/>
      <c r="AN798" s="586"/>
      <c r="AO798" s="586"/>
      <c r="AP798" s="586"/>
      <c r="AQ798" s="586"/>
      <c r="AR798" s="586"/>
      <c r="AS798" s="586"/>
      <c r="AT798" s="586"/>
      <c r="AU798" s="586"/>
      <c r="AV798" s="586"/>
      <c r="AW798" s="586"/>
      <c r="AX798" s="586"/>
      <c r="AY798" s="586"/>
      <c r="AZ798" s="586"/>
      <c r="BA798" s="586"/>
    </row>
    <row r="799" spans="2:53" s="585" customFormat="1" x14ac:dyDescent="0.35">
      <c r="B799" s="647"/>
      <c r="C799" s="647"/>
      <c r="D799" s="587"/>
      <c r="E799" s="647"/>
      <c r="F799" s="648"/>
      <c r="G799" s="587"/>
      <c r="H799" s="587"/>
      <c r="I799" s="649"/>
      <c r="K799" s="650"/>
      <c r="M799" s="586"/>
      <c r="N799" s="17"/>
      <c r="O799" s="658"/>
      <c r="P799" s="586"/>
      <c r="Q799" s="586"/>
      <c r="R799" s="586"/>
      <c r="S799" s="586"/>
      <c r="T799" s="586"/>
      <c r="U799" s="586"/>
      <c r="V799" s="586"/>
      <c r="W799" s="586"/>
      <c r="X799" s="17"/>
      <c r="Y799" s="17"/>
      <c r="Z799" s="586"/>
      <c r="AA799" s="586"/>
      <c r="AB799" s="586"/>
      <c r="AC799" s="586"/>
      <c r="AD799" s="586"/>
      <c r="AE799" s="586"/>
      <c r="AF799" s="586"/>
      <c r="AG799" s="586"/>
      <c r="AH799" s="21"/>
      <c r="AJ799" s="586"/>
      <c r="AK799" s="586"/>
      <c r="AL799" s="586"/>
      <c r="AM799" s="586"/>
      <c r="AN799" s="586"/>
      <c r="AO799" s="586"/>
      <c r="AP799" s="586"/>
      <c r="AQ799" s="586"/>
      <c r="AR799" s="586"/>
      <c r="AS799" s="586"/>
      <c r="AT799" s="586"/>
      <c r="AU799" s="586"/>
      <c r="AV799" s="586"/>
      <c r="AW799" s="586"/>
      <c r="AX799" s="586"/>
      <c r="AY799" s="586"/>
      <c r="AZ799" s="586"/>
      <c r="BA799" s="586"/>
    </row>
    <row r="800" spans="2:53" s="585" customFormat="1" x14ac:dyDescent="0.35">
      <c r="B800" s="647"/>
      <c r="C800" s="647"/>
      <c r="D800" s="587"/>
      <c r="E800" s="647"/>
      <c r="F800" s="648"/>
      <c r="G800" s="587"/>
      <c r="H800" s="587"/>
      <c r="I800" s="649"/>
      <c r="K800" s="650"/>
      <c r="M800" s="586"/>
      <c r="N800" s="17"/>
      <c r="O800" s="658"/>
      <c r="P800" s="586"/>
      <c r="Q800" s="586"/>
      <c r="R800" s="586"/>
      <c r="S800" s="586"/>
      <c r="T800" s="586"/>
      <c r="U800" s="586"/>
      <c r="V800" s="586"/>
      <c r="W800" s="586"/>
      <c r="X800" s="17"/>
      <c r="Y800" s="17"/>
      <c r="Z800" s="586"/>
      <c r="AA800" s="586"/>
      <c r="AB800" s="586"/>
      <c r="AC800" s="586"/>
      <c r="AD800" s="586"/>
      <c r="AE800" s="586"/>
      <c r="AF800" s="586"/>
      <c r="AG800" s="586"/>
      <c r="AH800" s="21"/>
      <c r="AJ800" s="586"/>
      <c r="AK800" s="586"/>
      <c r="AL800" s="586"/>
      <c r="AM800" s="586"/>
      <c r="AN800" s="586"/>
      <c r="AO800" s="586"/>
      <c r="AP800" s="586"/>
      <c r="AQ800" s="586"/>
      <c r="AR800" s="586"/>
      <c r="AS800" s="586"/>
      <c r="AT800" s="586"/>
      <c r="AU800" s="586"/>
      <c r="AV800" s="586"/>
      <c r="AW800" s="586"/>
      <c r="AX800" s="586"/>
      <c r="AY800" s="586"/>
      <c r="AZ800" s="586"/>
      <c r="BA800" s="586"/>
    </row>
    <row r="801" spans="2:53" s="585" customFormat="1" x14ac:dyDescent="0.35">
      <c r="B801" s="647"/>
      <c r="C801" s="647"/>
      <c r="D801" s="587"/>
      <c r="E801" s="647"/>
      <c r="F801" s="648"/>
      <c r="G801" s="587"/>
      <c r="H801" s="587"/>
      <c r="I801" s="649"/>
      <c r="K801" s="650"/>
      <c r="M801" s="586"/>
      <c r="N801" s="17"/>
      <c r="O801" s="658"/>
      <c r="P801" s="586"/>
      <c r="Q801" s="586"/>
      <c r="R801" s="586"/>
      <c r="S801" s="586"/>
      <c r="T801" s="586"/>
      <c r="U801" s="586"/>
      <c r="V801" s="586"/>
      <c r="W801" s="586"/>
      <c r="X801" s="17"/>
      <c r="Y801" s="17"/>
      <c r="Z801" s="586"/>
      <c r="AA801" s="586"/>
      <c r="AB801" s="586"/>
      <c r="AC801" s="586"/>
      <c r="AD801" s="586"/>
      <c r="AE801" s="586"/>
      <c r="AF801" s="586"/>
      <c r="AG801" s="586"/>
      <c r="AH801" s="21"/>
      <c r="AJ801" s="586"/>
      <c r="AK801" s="586"/>
      <c r="AL801" s="586"/>
      <c r="AM801" s="586"/>
      <c r="AN801" s="586"/>
      <c r="AO801" s="586"/>
      <c r="AP801" s="586"/>
      <c r="AQ801" s="586"/>
      <c r="AR801" s="586"/>
      <c r="AS801" s="586"/>
      <c r="AT801" s="586"/>
      <c r="AU801" s="586"/>
      <c r="AV801" s="586"/>
      <c r="AW801" s="586"/>
      <c r="AX801" s="586"/>
      <c r="AY801" s="586"/>
      <c r="AZ801" s="586"/>
      <c r="BA801" s="586"/>
    </row>
    <row r="802" spans="2:53" s="585" customFormat="1" x14ac:dyDescent="0.35">
      <c r="B802" s="647"/>
      <c r="C802" s="647"/>
      <c r="D802" s="587"/>
      <c r="E802" s="647"/>
      <c r="F802" s="648"/>
      <c r="G802" s="587"/>
      <c r="H802" s="587"/>
      <c r="I802" s="649"/>
      <c r="K802" s="650"/>
      <c r="M802" s="586"/>
      <c r="N802" s="17"/>
      <c r="O802" s="658"/>
      <c r="P802" s="586"/>
      <c r="Q802" s="586"/>
      <c r="R802" s="586"/>
      <c r="S802" s="586"/>
      <c r="T802" s="586"/>
      <c r="U802" s="586"/>
      <c r="V802" s="586"/>
      <c r="W802" s="586"/>
      <c r="X802" s="17"/>
      <c r="Y802" s="17"/>
      <c r="Z802" s="586"/>
      <c r="AA802" s="586"/>
      <c r="AB802" s="586"/>
      <c r="AC802" s="586"/>
      <c r="AD802" s="586"/>
      <c r="AE802" s="586"/>
      <c r="AF802" s="586"/>
      <c r="AG802" s="586"/>
      <c r="AH802" s="21"/>
      <c r="AJ802" s="586"/>
      <c r="AK802" s="586"/>
      <c r="AL802" s="586"/>
      <c r="AM802" s="586"/>
      <c r="AN802" s="586"/>
      <c r="AO802" s="586"/>
      <c r="AP802" s="586"/>
      <c r="AQ802" s="586"/>
      <c r="AR802" s="586"/>
      <c r="AS802" s="586"/>
      <c r="AT802" s="586"/>
      <c r="AU802" s="586"/>
      <c r="AV802" s="586"/>
      <c r="AW802" s="586"/>
      <c r="AX802" s="586"/>
      <c r="AY802" s="586"/>
      <c r="AZ802" s="586"/>
      <c r="BA802" s="586"/>
    </row>
    <row r="803" spans="2:53" s="585" customFormat="1" x14ac:dyDescent="0.35">
      <c r="B803" s="647"/>
      <c r="C803" s="647"/>
      <c r="D803" s="587"/>
      <c r="E803" s="647"/>
      <c r="F803" s="648"/>
      <c r="G803" s="587"/>
      <c r="H803" s="587"/>
      <c r="I803" s="649"/>
      <c r="K803" s="650"/>
      <c r="M803" s="586"/>
      <c r="N803" s="17"/>
      <c r="O803" s="658"/>
      <c r="P803" s="586"/>
      <c r="Q803" s="586"/>
      <c r="R803" s="586"/>
      <c r="S803" s="586"/>
      <c r="T803" s="586"/>
      <c r="U803" s="586"/>
      <c r="V803" s="586"/>
      <c r="W803" s="586"/>
      <c r="X803" s="17"/>
      <c r="Y803" s="17"/>
      <c r="Z803" s="586"/>
      <c r="AA803" s="586"/>
      <c r="AB803" s="586"/>
      <c r="AC803" s="586"/>
      <c r="AD803" s="586"/>
      <c r="AE803" s="586"/>
      <c r="AF803" s="586"/>
      <c r="AG803" s="586"/>
      <c r="AH803" s="21"/>
      <c r="AJ803" s="586"/>
      <c r="AK803" s="586"/>
      <c r="AL803" s="586"/>
      <c r="AM803" s="586"/>
      <c r="AN803" s="586"/>
      <c r="AO803" s="586"/>
      <c r="AP803" s="586"/>
      <c r="AQ803" s="586"/>
      <c r="AR803" s="586"/>
      <c r="AS803" s="586"/>
      <c r="AT803" s="586"/>
      <c r="AU803" s="586"/>
      <c r="AV803" s="586"/>
      <c r="AW803" s="586"/>
      <c r="AX803" s="586"/>
      <c r="AY803" s="586"/>
      <c r="AZ803" s="586"/>
      <c r="BA803" s="586"/>
    </row>
    <row r="804" spans="2:53" s="585" customFormat="1" x14ac:dyDescent="0.35">
      <c r="B804" s="647"/>
      <c r="C804" s="647"/>
      <c r="D804" s="587"/>
      <c r="E804" s="647"/>
      <c r="F804" s="648"/>
      <c r="G804" s="587"/>
      <c r="H804" s="587"/>
      <c r="I804" s="649"/>
      <c r="K804" s="650"/>
      <c r="M804" s="586"/>
      <c r="N804" s="17"/>
      <c r="O804" s="658"/>
      <c r="P804" s="586"/>
      <c r="Q804" s="586"/>
      <c r="R804" s="586"/>
      <c r="S804" s="586"/>
      <c r="T804" s="586"/>
      <c r="U804" s="586"/>
      <c r="V804" s="586"/>
      <c r="W804" s="586"/>
      <c r="X804" s="17"/>
      <c r="Y804" s="17"/>
      <c r="Z804" s="586"/>
      <c r="AA804" s="586"/>
      <c r="AB804" s="586"/>
      <c r="AC804" s="586"/>
      <c r="AD804" s="586"/>
      <c r="AE804" s="586"/>
      <c r="AF804" s="586"/>
      <c r="AG804" s="586"/>
      <c r="AH804" s="21"/>
      <c r="AJ804" s="586"/>
      <c r="AK804" s="586"/>
      <c r="AL804" s="586"/>
      <c r="AM804" s="586"/>
      <c r="AN804" s="586"/>
      <c r="AO804" s="586"/>
      <c r="AP804" s="586"/>
      <c r="AQ804" s="586"/>
      <c r="AR804" s="586"/>
      <c r="AS804" s="586"/>
      <c r="AT804" s="586"/>
      <c r="AU804" s="586"/>
      <c r="AV804" s="586"/>
      <c r="AW804" s="586"/>
      <c r="AX804" s="586"/>
      <c r="AY804" s="586"/>
      <c r="AZ804" s="586"/>
      <c r="BA804" s="586"/>
    </row>
    <row r="805" spans="2:53" s="585" customFormat="1" x14ac:dyDescent="0.35">
      <c r="B805" s="647"/>
      <c r="C805" s="647"/>
      <c r="D805" s="587"/>
      <c r="E805" s="647"/>
      <c r="F805" s="648"/>
      <c r="G805" s="587"/>
      <c r="H805" s="587"/>
      <c r="I805" s="649"/>
      <c r="K805" s="650"/>
      <c r="M805" s="586"/>
      <c r="N805" s="17"/>
      <c r="O805" s="658"/>
      <c r="P805" s="586"/>
      <c r="Q805" s="586"/>
      <c r="R805" s="586"/>
      <c r="S805" s="586"/>
      <c r="T805" s="586"/>
      <c r="U805" s="586"/>
      <c r="V805" s="586"/>
      <c r="W805" s="586"/>
      <c r="X805" s="17"/>
      <c r="Y805" s="17"/>
      <c r="Z805" s="586"/>
      <c r="AA805" s="586"/>
      <c r="AB805" s="586"/>
      <c r="AC805" s="586"/>
      <c r="AD805" s="586"/>
      <c r="AE805" s="586"/>
      <c r="AF805" s="586"/>
      <c r="AG805" s="586"/>
      <c r="AH805" s="21"/>
      <c r="AJ805" s="586"/>
      <c r="AK805" s="586"/>
      <c r="AL805" s="586"/>
      <c r="AM805" s="586"/>
      <c r="AN805" s="586"/>
      <c r="AO805" s="586"/>
      <c r="AP805" s="586"/>
      <c r="AQ805" s="586"/>
      <c r="AR805" s="586"/>
      <c r="AS805" s="586"/>
      <c r="AT805" s="586"/>
      <c r="AU805" s="586"/>
      <c r="AV805" s="586"/>
      <c r="AW805" s="586"/>
      <c r="AX805" s="586"/>
      <c r="AY805" s="586"/>
      <c r="AZ805" s="586"/>
      <c r="BA805" s="586"/>
    </row>
    <row r="806" spans="2:53" s="585" customFormat="1" x14ac:dyDescent="0.35">
      <c r="B806" s="647"/>
      <c r="C806" s="647"/>
      <c r="D806" s="587"/>
      <c r="E806" s="647"/>
      <c r="F806" s="648"/>
      <c r="G806" s="587"/>
      <c r="H806" s="587"/>
      <c r="I806" s="649"/>
      <c r="K806" s="650"/>
      <c r="M806" s="586"/>
      <c r="N806" s="17"/>
      <c r="O806" s="658"/>
      <c r="P806" s="586"/>
      <c r="Q806" s="586"/>
      <c r="R806" s="586"/>
      <c r="S806" s="586"/>
      <c r="T806" s="586"/>
      <c r="U806" s="586"/>
      <c r="V806" s="586"/>
      <c r="W806" s="586"/>
      <c r="X806" s="17"/>
      <c r="Y806" s="17"/>
      <c r="Z806" s="586"/>
      <c r="AA806" s="586"/>
      <c r="AB806" s="586"/>
      <c r="AC806" s="586"/>
      <c r="AD806" s="586"/>
      <c r="AE806" s="586"/>
      <c r="AF806" s="586"/>
      <c r="AG806" s="586"/>
      <c r="AH806" s="21"/>
      <c r="AJ806" s="586"/>
      <c r="AK806" s="586"/>
      <c r="AL806" s="586"/>
      <c r="AM806" s="586"/>
      <c r="AN806" s="586"/>
      <c r="AO806" s="586"/>
      <c r="AP806" s="586"/>
      <c r="AQ806" s="586"/>
      <c r="AR806" s="586"/>
      <c r="AS806" s="586"/>
      <c r="AT806" s="586"/>
      <c r="AU806" s="586"/>
      <c r="AV806" s="586"/>
      <c r="AW806" s="586"/>
      <c r="AX806" s="586"/>
      <c r="AY806" s="586"/>
      <c r="AZ806" s="586"/>
      <c r="BA806" s="586"/>
    </row>
    <row r="807" spans="2:53" s="585" customFormat="1" x14ac:dyDescent="0.35">
      <c r="B807" s="647"/>
      <c r="C807" s="647"/>
      <c r="D807" s="587"/>
      <c r="E807" s="647"/>
      <c r="F807" s="648"/>
      <c r="G807" s="587"/>
      <c r="H807" s="587"/>
      <c r="I807" s="649"/>
      <c r="K807" s="650"/>
      <c r="M807" s="586"/>
      <c r="N807" s="17"/>
      <c r="O807" s="658"/>
      <c r="P807" s="586"/>
      <c r="Q807" s="586"/>
      <c r="R807" s="586"/>
      <c r="S807" s="586"/>
      <c r="T807" s="586"/>
      <c r="U807" s="586"/>
      <c r="V807" s="586"/>
      <c r="W807" s="586"/>
      <c r="X807" s="17"/>
      <c r="Y807" s="17"/>
      <c r="Z807" s="586"/>
      <c r="AA807" s="586"/>
      <c r="AB807" s="586"/>
      <c r="AC807" s="586"/>
      <c r="AD807" s="586"/>
      <c r="AE807" s="586"/>
      <c r="AF807" s="586"/>
      <c r="AG807" s="586"/>
      <c r="AH807" s="21"/>
      <c r="AJ807" s="586"/>
      <c r="AK807" s="586"/>
      <c r="AL807" s="586"/>
      <c r="AM807" s="586"/>
      <c r="AN807" s="586"/>
      <c r="AO807" s="586"/>
      <c r="AP807" s="586"/>
      <c r="AQ807" s="586"/>
      <c r="AR807" s="586"/>
      <c r="AS807" s="586"/>
      <c r="AT807" s="586"/>
      <c r="AU807" s="586"/>
      <c r="AV807" s="586"/>
      <c r="AW807" s="586"/>
      <c r="AX807" s="586"/>
      <c r="AY807" s="586"/>
      <c r="AZ807" s="586"/>
      <c r="BA807" s="586"/>
    </row>
    <row r="808" spans="2:53" s="585" customFormat="1" x14ac:dyDescent="0.35">
      <c r="B808" s="647"/>
      <c r="C808" s="647"/>
      <c r="D808" s="587"/>
      <c r="E808" s="647"/>
      <c r="F808" s="648"/>
      <c r="G808" s="587"/>
      <c r="H808" s="587"/>
      <c r="I808" s="649"/>
      <c r="K808" s="650"/>
      <c r="M808" s="586"/>
      <c r="N808" s="17"/>
      <c r="O808" s="658"/>
      <c r="P808" s="586"/>
      <c r="Q808" s="586"/>
      <c r="R808" s="586"/>
      <c r="S808" s="586"/>
      <c r="T808" s="586"/>
      <c r="U808" s="586"/>
      <c r="V808" s="586"/>
      <c r="W808" s="586"/>
      <c r="X808" s="17"/>
      <c r="Y808" s="17"/>
      <c r="Z808" s="586"/>
      <c r="AA808" s="586"/>
      <c r="AB808" s="586"/>
      <c r="AC808" s="586"/>
      <c r="AD808" s="586"/>
      <c r="AE808" s="586"/>
      <c r="AF808" s="586"/>
      <c r="AG808" s="586"/>
      <c r="AH808" s="21"/>
      <c r="AJ808" s="586"/>
      <c r="AK808" s="586"/>
      <c r="AL808" s="586"/>
      <c r="AM808" s="586"/>
      <c r="AN808" s="586"/>
      <c r="AO808" s="586"/>
      <c r="AP808" s="586"/>
      <c r="AQ808" s="586"/>
      <c r="AR808" s="586"/>
      <c r="AS808" s="586"/>
      <c r="AT808" s="586"/>
      <c r="AU808" s="586"/>
      <c r="AV808" s="586"/>
      <c r="AW808" s="586"/>
      <c r="AX808" s="586"/>
      <c r="AY808" s="586"/>
      <c r="AZ808" s="586"/>
      <c r="BA808" s="586"/>
    </row>
    <row r="809" spans="2:53" s="585" customFormat="1" x14ac:dyDescent="0.35">
      <c r="B809" s="647"/>
      <c r="C809" s="647"/>
      <c r="D809" s="587"/>
      <c r="E809" s="647"/>
      <c r="F809" s="648"/>
      <c r="G809" s="587"/>
      <c r="H809" s="587"/>
      <c r="I809" s="649"/>
      <c r="K809" s="650"/>
      <c r="M809" s="586"/>
      <c r="N809" s="17"/>
      <c r="O809" s="658"/>
      <c r="P809" s="586"/>
      <c r="Q809" s="586"/>
      <c r="R809" s="586"/>
      <c r="S809" s="586"/>
      <c r="T809" s="586"/>
      <c r="U809" s="586"/>
      <c r="V809" s="586"/>
      <c r="W809" s="586"/>
      <c r="X809" s="17"/>
      <c r="Y809" s="17"/>
      <c r="Z809" s="586"/>
      <c r="AA809" s="586"/>
      <c r="AB809" s="586"/>
      <c r="AC809" s="586"/>
      <c r="AD809" s="586"/>
      <c r="AE809" s="586"/>
      <c r="AF809" s="586"/>
      <c r="AG809" s="586"/>
      <c r="AH809" s="21"/>
      <c r="AJ809" s="586"/>
      <c r="AK809" s="586"/>
      <c r="AL809" s="586"/>
      <c r="AM809" s="586"/>
      <c r="AN809" s="586"/>
      <c r="AO809" s="586"/>
      <c r="AP809" s="586"/>
      <c r="AQ809" s="586"/>
      <c r="AR809" s="586"/>
      <c r="AS809" s="586"/>
      <c r="AT809" s="586"/>
      <c r="AU809" s="586"/>
      <c r="AV809" s="586"/>
      <c r="AW809" s="586"/>
      <c r="AX809" s="586"/>
      <c r="AY809" s="586"/>
      <c r="AZ809" s="586"/>
      <c r="BA809" s="586"/>
    </row>
    <row r="810" spans="2:53" s="585" customFormat="1" x14ac:dyDescent="0.35">
      <c r="B810" s="647"/>
      <c r="C810" s="647"/>
      <c r="D810" s="587"/>
      <c r="E810" s="647"/>
      <c r="F810" s="648"/>
      <c r="G810" s="587"/>
      <c r="H810" s="587"/>
      <c r="I810" s="649"/>
      <c r="K810" s="650"/>
      <c r="M810" s="586"/>
      <c r="N810" s="17"/>
      <c r="O810" s="658"/>
      <c r="P810" s="586"/>
      <c r="Q810" s="586"/>
      <c r="R810" s="586"/>
      <c r="S810" s="586"/>
      <c r="T810" s="586"/>
      <c r="U810" s="586"/>
      <c r="V810" s="586"/>
      <c r="W810" s="586"/>
      <c r="X810" s="17"/>
      <c r="Y810" s="17"/>
      <c r="Z810" s="586"/>
      <c r="AA810" s="586"/>
      <c r="AB810" s="586"/>
      <c r="AC810" s="586"/>
      <c r="AD810" s="586"/>
      <c r="AE810" s="586"/>
      <c r="AF810" s="586"/>
      <c r="AG810" s="586"/>
      <c r="AH810" s="21"/>
      <c r="AJ810" s="586"/>
      <c r="AK810" s="586"/>
      <c r="AL810" s="586"/>
      <c r="AM810" s="586"/>
      <c r="AN810" s="586"/>
      <c r="AO810" s="586"/>
      <c r="AP810" s="586"/>
      <c r="AQ810" s="586"/>
      <c r="AR810" s="586"/>
      <c r="AS810" s="586"/>
      <c r="AT810" s="586"/>
      <c r="AU810" s="586"/>
      <c r="AV810" s="586"/>
      <c r="AW810" s="586"/>
      <c r="AX810" s="586"/>
      <c r="AY810" s="586"/>
      <c r="AZ810" s="586"/>
      <c r="BA810" s="586"/>
    </row>
    <row r="811" spans="2:53" s="585" customFormat="1" x14ac:dyDescent="0.35">
      <c r="B811" s="647"/>
      <c r="C811" s="647"/>
      <c r="D811" s="587"/>
      <c r="E811" s="647"/>
      <c r="F811" s="648"/>
      <c r="G811" s="587"/>
      <c r="H811" s="587"/>
      <c r="I811" s="649"/>
      <c r="K811" s="650"/>
      <c r="M811" s="586"/>
      <c r="N811" s="17"/>
      <c r="O811" s="658"/>
      <c r="P811" s="586"/>
      <c r="Q811" s="586"/>
      <c r="R811" s="586"/>
      <c r="S811" s="586"/>
      <c r="T811" s="586"/>
      <c r="U811" s="586"/>
      <c r="V811" s="586"/>
      <c r="W811" s="586"/>
      <c r="X811" s="17"/>
      <c r="Y811" s="17"/>
      <c r="Z811" s="586"/>
      <c r="AA811" s="586"/>
      <c r="AB811" s="586"/>
      <c r="AC811" s="586"/>
      <c r="AD811" s="586"/>
      <c r="AE811" s="586"/>
      <c r="AF811" s="586"/>
      <c r="AG811" s="586"/>
      <c r="AH811" s="21"/>
      <c r="AJ811" s="586"/>
      <c r="AK811" s="586"/>
      <c r="AL811" s="586"/>
      <c r="AM811" s="586"/>
      <c r="AN811" s="586"/>
      <c r="AO811" s="586"/>
      <c r="AP811" s="586"/>
      <c r="AQ811" s="586"/>
      <c r="AR811" s="586"/>
      <c r="AS811" s="586"/>
      <c r="AT811" s="586"/>
      <c r="AU811" s="586"/>
      <c r="AV811" s="586"/>
      <c r="AW811" s="586"/>
      <c r="AX811" s="586"/>
      <c r="AY811" s="586"/>
      <c r="AZ811" s="586"/>
      <c r="BA811" s="586"/>
    </row>
    <row r="812" spans="2:53" s="585" customFormat="1" x14ac:dyDescent="0.35">
      <c r="B812" s="647"/>
      <c r="C812" s="647"/>
      <c r="D812" s="587"/>
      <c r="E812" s="647"/>
      <c r="F812" s="648"/>
      <c r="G812" s="587"/>
      <c r="H812" s="587"/>
      <c r="I812" s="649"/>
      <c r="K812" s="650"/>
      <c r="M812" s="586"/>
      <c r="N812" s="17"/>
      <c r="O812" s="658"/>
      <c r="P812" s="586"/>
      <c r="Q812" s="586"/>
      <c r="R812" s="586"/>
      <c r="S812" s="586"/>
      <c r="T812" s="586"/>
      <c r="U812" s="586"/>
      <c r="V812" s="586"/>
      <c r="W812" s="586"/>
      <c r="X812" s="17"/>
      <c r="Y812" s="17"/>
      <c r="Z812" s="586"/>
      <c r="AA812" s="586"/>
      <c r="AB812" s="586"/>
      <c r="AC812" s="586"/>
      <c r="AD812" s="586"/>
      <c r="AE812" s="586"/>
      <c r="AF812" s="586"/>
      <c r="AG812" s="586"/>
      <c r="AH812" s="21"/>
      <c r="AJ812" s="586"/>
      <c r="AK812" s="586"/>
      <c r="AL812" s="586"/>
      <c r="AM812" s="586"/>
      <c r="AN812" s="586"/>
      <c r="AO812" s="586"/>
      <c r="AP812" s="586"/>
      <c r="AQ812" s="586"/>
      <c r="AR812" s="586"/>
      <c r="AS812" s="586"/>
      <c r="AT812" s="586"/>
      <c r="AU812" s="586"/>
      <c r="AV812" s="586"/>
      <c r="AW812" s="586"/>
      <c r="AX812" s="586"/>
      <c r="AY812" s="586"/>
      <c r="AZ812" s="586"/>
      <c r="BA812" s="586"/>
    </row>
    <row r="813" spans="2:53" s="585" customFormat="1" x14ac:dyDescent="0.35">
      <c r="B813" s="647"/>
      <c r="C813" s="647"/>
      <c r="D813" s="587"/>
      <c r="E813" s="647"/>
      <c r="F813" s="648"/>
      <c r="G813" s="587"/>
      <c r="H813" s="587"/>
      <c r="I813" s="649"/>
      <c r="K813" s="650"/>
      <c r="M813" s="586"/>
      <c r="N813" s="17"/>
      <c r="O813" s="658"/>
      <c r="P813" s="586"/>
      <c r="Q813" s="586"/>
      <c r="R813" s="586"/>
      <c r="S813" s="586"/>
      <c r="T813" s="586"/>
      <c r="U813" s="586"/>
      <c r="V813" s="586"/>
      <c r="W813" s="586"/>
      <c r="X813" s="17"/>
      <c r="Y813" s="17"/>
      <c r="Z813" s="586"/>
      <c r="AA813" s="586"/>
      <c r="AB813" s="586"/>
      <c r="AC813" s="586"/>
      <c r="AD813" s="586"/>
      <c r="AE813" s="586"/>
      <c r="AF813" s="586"/>
      <c r="AG813" s="586"/>
      <c r="AH813" s="21"/>
      <c r="AJ813" s="586"/>
      <c r="AK813" s="586"/>
      <c r="AL813" s="586"/>
      <c r="AM813" s="586"/>
      <c r="AN813" s="586"/>
      <c r="AO813" s="586"/>
      <c r="AP813" s="586"/>
      <c r="AQ813" s="586"/>
      <c r="AR813" s="586"/>
      <c r="AS813" s="586"/>
      <c r="AT813" s="586"/>
      <c r="AU813" s="586"/>
      <c r="AV813" s="586"/>
      <c r="AW813" s="586"/>
      <c r="AX813" s="586"/>
      <c r="AY813" s="586"/>
      <c r="AZ813" s="586"/>
      <c r="BA813" s="586"/>
    </row>
    <row r="814" spans="2:53" s="585" customFormat="1" x14ac:dyDescent="0.35">
      <c r="B814" s="647"/>
      <c r="C814" s="647"/>
      <c r="D814" s="587"/>
      <c r="E814" s="647"/>
      <c r="F814" s="648"/>
      <c r="G814" s="587"/>
      <c r="H814" s="587"/>
      <c r="I814" s="649"/>
      <c r="K814" s="650"/>
      <c r="M814" s="586"/>
      <c r="N814" s="17"/>
      <c r="O814" s="658"/>
      <c r="P814" s="586"/>
      <c r="Q814" s="586"/>
      <c r="R814" s="586"/>
      <c r="S814" s="586"/>
      <c r="T814" s="586"/>
      <c r="U814" s="586"/>
      <c r="V814" s="586"/>
      <c r="W814" s="586"/>
      <c r="X814" s="17"/>
      <c r="Y814" s="17"/>
      <c r="Z814" s="586"/>
      <c r="AA814" s="586"/>
      <c r="AB814" s="586"/>
      <c r="AC814" s="586"/>
      <c r="AD814" s="586"/>
      <c r="AE814" s="586"/>
      <c r="AF814" s="586"/>
      <c r="AG814" s="586"/>
      <c r="AH814" s="21"/>
      <c r="AJ814" s="586"/>
      <c r="AK814" s="586"/>
      <c r="AL814" s="586"/>
      <c r="AM814" s="586"/>
      <c r="AN814" s="586"/>
      <c r="AO814" s="586"/>
      <c r="AP814" s="586"/>
      <c r="AQ814" s="586"/>
      <c r="AR814" s="586"/>
      <c r="AS814" s="586"/>
      <c r="AT814" s="586"/>
      <c r="AU814" s="586"/>
      <c r="AV814" s="586"/>
      <c r="AW814" s="586"/>
      <c r="AX814" s="586"/>
      <c r="AY814" s="586"/>
      <c r="AZ814" s="586"/>
      <c r="BA814" s="586"/>
    </row>
    <row r="815" spans="2:53" s="585" customFormat="1" x14ac:dyDescent="0.35">
      <c r="B815" s="647"/>
      <c r="C815" s="647"/>
      <c r="D815" s="587"/>
      <c r="E815" s="647"/>
      <c r="F815" s="648"/>
      <c r="G815" s="587"/>
      <c r="H815" s="587"/>
      <c r="I815" s="649"/>
      <c r="K815" s="650"/>
      <c r="M815" s="586"/>
      <c r="N815" s="17"/>
      <c r="O815" s="658"/>
      <c r="P815" s="586"/>
      <c r="Q815" s="586"/>
      <c r="R815" s="586"/>
      <c r="S815" s="586"/>
      <c r="T815" s="586"/>
      <c r="U815" s="586"/>
      <c r="V815" s="586"/>
      <c r="W815" s="586"/>
      <c r="X815" s="17"/>
      <c r="Y815" s="17"/>
      <c r="Z815" s="586"/>
      <c r="AA815" s="586"/>
      <c r="AB815" s="586"/>
      <c r="AC815" s="586"/>
      <c r="AD815" s="586"/>
      <c r="AE815" s="586"/>
      <c r="AF815" s="586"/>
      <c r="AG815" s="586"/>
      <c r="AH815" s="21"/>
      <c r="AJ815" s="586"/>
      <c r="AK815" s="586"/>
      <c r="AL815" s="586"/>
      <c r="AM815" s="586"/>
      <c r="AN815" s="586"/>
      <c r="AO815" s="586"/>
      <c r="AP815" s="586"/>
      <c r="AQ815" s="586"/>
      <c r="AR815" s="586"/>
      <c r="AS815" s="586"/>
      <c r="AT815" s="586"/>
      <c r="AU815" s="586"/>
      <c r="AV815" s="586"/>
      <c r="AW815" s="586"/>
      <c r="AX815" s="586"/>
      <c r="AY815" s="586"/>
      <c r="AZ815" s="586"/>
      <c r="BA815" s="586"/>
    </row>
    <row r="816" spans="2:53" s="585" customFormat="1" x14ac:dyDescent="0.35">
      <c r="B816" s="647"/>
      <c r="C816" s="647"/>
      <c r="D816" s="587"/>
      <c r="E816" s="647"/>
      <c r="F816" s="648"/>
      <c r="G816" s="587"/>
      <c r="H816" s="587"/>
      <c r="I816" s="649"/>
      <c r="K816" s="650"/>
      <c r="M816" s="586"/>
      <c r="N816" s="17"/>
      <c r="O816" s="658"/>
      <c r="P816" s="586"/>
      <c r="Q816" s="586"/>
      <c r="R816" s="586"/>
      <c r="S816" s="586"/>
      <c r="T816" s="586"/>
      <c r="U816" s="586"/>
      <c r="V816" s="586"/>
      <c r="W816" s="586"/>
      <c r="X816" s="17"/>
      <c r="Y816" s="17"/>
      <c r="Z816" s="586"/>
      <c r="AA816" s="586"/>
      <c r="AB816" s="586"/>
      <c r="AC816" s="586"/>
      <c r="AD816" s="586"/>
      <c r="AE816" s="586"/>
      <c r="AF816" s="586"/>
      <c r="AG816" s="586"/>
      <c r="AH816" s="21"/>
      <c r="AJ816" s="586"/>
      <c r="AK816" s="586"/>
      <c r="AL816" s="586"/>
      <c r="AM816" s="586"/>
      <c r="AN816" s="586"/>
      <c r="AO816" s="586"/>
      <c r="AP816" s="586"/>
      <c r="AQ816" s="586"/>
      <c r="AR816" s="586"/>
      <c r="AS816" s="586"/>
      <c r="AT816" s="586"/>
      <c r="AU816" s="586"/>
      <c r="AV816" s="586"/>
      <c r="AW816" s="586"/>
      <c r="AX816" s="586"/>
      <c r="AY816" s="586"/>
      <c r="AZ816" s="586"/>
      <c r="BA816" s="586"/>
    </row>
    <row r="817" spans="2:53" s="585" customFormat="1" x14ac:dyDescent="0.35">
      <c r="B817" s="647"/>
      <c r="C817" s="647"/>
      <c r="D817" s="587"/>
      <c r="E817" s="647"/>
      <c r="F817" s="648"/>
      <c r="G817" s="587"/>
      <c r="H817" s="587"/>
      <c r="I817" s="649"/>
      <c r="K817" s="650"/>
      <c r="M817" s="586"/>
      <c r="N817" s="17"/>
      <c r="O817" s="658"/>
      <c r="P817" s="586"/>
      <c r="Q817" s="586"/>
      <c r="R817" s="586"/>
      <c r="S817" s="586"/>
      <c r="T817" s="586"/>
      <c r="U817" s="586"/>
      <c r="V817" s="586"/>
      <c r="W817" s="586"/>
      <c r="X817" s="17"/>
      <c r="Y817" s="17"/>
      <c r="Z817" s="586"/>
      <c r="AA817" s="586"/>
      <c r="AB817" s="586"/>
      <c r="AC817" s="586"/>
      <c r="AD817" s="586"/>
      <c r="AE817" s="586"/>
      <c r="AF817" s="586"/>
      <c r="AG817" s="586"/>
      <c r="AH817" s="21"/>
      <c r="AJ817" s="586"/>
      <c r="AK817" s="586"/>
      <c r="AL817" s="586"/>
      <c r="AM817" s="586"/>
      <c r="AN817" s="586"/>
      <c r="AO817" s="586"/>
      <c r="AP817" s="586"/>
      <c r="AQ817" s="586"/>
      <c r="AR817" s="586"/>
      <c r="AS817" s="586"/>
      <c r="AT817" s="586"/>
      <c r="AU817" s="586"/>
      <c r="AV817" s="586"/>
      <c r="AW817" s="586"/>
      <c r="AX817" s="586"/>
      <c r="AY817" s="586"/>
      <c r="AZ817" s="586"/>
      <c r="BA817" s="586"/>
    </row>
    <row r="818" spans="2:53" s="585" customFormat="1" x14ac:dyDescent="0.35">
      <c r="B818" s="647"/>
      <c r="C818" s="647"/>
      <c r="D818" s="587"/>
      <c r="E818" s="647"/>
      <c r="F818" s="648"/>
      <c r="G818" s="587"/>
      <c r="H818" s="587"/>
      <c r="I818" s="649"/>
      <c r="K818" s="650"/>
      <c r="M818" s="586"/>
      <c r="N818" s="17"/>
      <c r="O818" s="658"/>
      <c r="P818" s="586"/>
      <c r="Q818" s="586"/>
      <c r="R818" s="586"/>
      <c r="S818" s="586"/>
      <c r="T818" s="586"/>
      <c r="U818" s="586"/>
      <c r="V818" s="586"/>
      <c r="W818" s="586"/>
      <c r="X818" s="17"/>
      <c r="Y818" s="17"/>
      <c r="Z818" s="586"/>
      <c r="AA818" s="586"/>
      <c r="AB818" s="586"/>
      <c r="AC818" s="586"/>
      <c r="AD818" s="586"/>
      <c r="AE818" s="586"/>
      <c r="AF818" s="586"/>
      <c r="AG818" s="586"/>
      <c r="AH818" s="21"/>
      <c r="AJ818" s="586"/>
      <c r="AK818" s="586"/>
      <c r="AL818" s="586"/>
      <c r="AM818" s="586"/>
      <c r="AN818" s="586"/>
      <c r="AO818" s="586"/>
      <c r="AP818" s="586"/>
      <c r="AQ818" s="586"/>
      <c r="AR818" s="586"/>
      <c r="AS818" s="586"/>
      <c r="AT818" s="586"/>
      <c r="AU818" s="586"/>
      <c r="AV818" s="586"/>
      <c r="AW818" s="586"/>
      <c r="AX818" s="586"/>
      <c r="AY818" s="586"/>
      <c r="AZ818" s="586"/>
      <c r="BA818" s="586"/>
    </row>
    <row r="819" spans="2:53" s="585" customFormat="1" x14ac:dyDescent="0.35">
      <c r="B819" s="647"/>
      <c r="C819" s="647"/>
      <c r="D819" s="587"/>
      <c r="E819" s="647"/>
      <c r="F819" s="648"/>
      <c r="G819" s="587"/>
      <c r="H819" s="587"/>
      <c r="I819" s="649"/>
      <c r="K819" s="650"/>
      <c r="M819" s="586"/>
      <c r="N819" s="17"/>
      <c r="O819" s="658"/>
      <c r="P819" s="586"/>
      <c r="Q819" s="586"/>
      <c r="R819" s="586"/>
      <c r="S819" s="586"/>
      <c r="T819" s="586"/>
      <c r="U819" s="586"/>
      <c r="V819" s="586"/>
      <c r="W819" s="586"/>
      <c r="X819" s="17"/>
      <c r="Y819" s="17"/>
      <c r="Z819" s="586"/>
      <c r="AA819" s="586"/>
      <c r="AB819" s="586"/>
      <c r="AC819" s="586"/>
      <c r="AD819" s="586"/>
      <c r="AE819" s="586"/>
      <c r="AF819" s="586"/>
      <c r="AG819" s="586"/>
      <c r="AH819" s="21"/>
      <c r="AJ819" s="586"/>
      <c r="AK819" s="586"/>
      <c r="AL819" s="586"/>
      <c r="AM819" s="586"/>
      <c r="AN819" s="586"/>
      <c r="AO819" s="586"/>
      <c r="AP819" s="586"/>
      <c r="AQ819" s="586"/>
      <c r="AR819" s="586"/>
      <c r="AS819" s="586"/>
      <c r="AT819" s="586"/>
      <c r="AU819" s="586"/>
      <c r="AV819" s="586"/>
      <c r="AW819" s="586"/>
      <c r="AX819" s="586"/>
      <c r="AY819" s="586"/>
      <c r="AZ819" s="586"/>
      <c r="BA819" s="586"/>
    </row>
    <row r="820" spans="2:53" s="585" customFormat="1" x14ac:dyDescent="0.35">
      <c r="B820" s="647"/>
      <c r="C820" s="647"/>
      <c r="D820" s="587"/>
      <c r="E820" s="647"/>
      <c r="F820" s="648"/>
      <c r="G820" s="587"/>
      <c r="H820" s="587"/>
      <c r="I820" s="649"/>
      <c r="K820" s="650"/>
      <c r="M820" s="586"/>
      <c r="N820" s="17"/>
      <c r="O820" s="658"/>
      <c r="P820" s="586"/>
      <c r="Q820" s="586"/>
      <c r="R820" s="586"/>
      <c r="S820" s="586"/>
      <c r="T820" s="586"/>
      <c r="U820" s="586"/>
      <c r="V820" s="586"/>
      <c r="W820" s="586"/>
      <c r="X820" s="17"/>
      <c r="Y820" s="17"/>
      <c r="Z820" s="586"/>
      <c r="AA820" s="586"/>
      <c r="AB820" s="586"/>
      <c r="AC820" s="586"/>
      <c r="AD820" s="586"/>
      <c r="AE820" s="586"/>
      <c r="AF820" s="586"/>
      <c r="AG820" s="586"/>
      <c r="AH820" s="21"/>
      <c r="AJ820" s="586"/>
      <c r="AK820" s="586"/>
      <c r="AL820" s="586"/>
      <c r="AM820" s="586"/>
      <c r="AN820" s="586"/>
      <c r="AO820" s="586"/>
      <c r="AP820" s="586"/>
      <c r="AQ820" s="586"/>
      <c r="AR820" s="586"/>
      <c r="AS820" s="586"/>
      <c r="AT820" s="586"/>
      <c r="AU820" s="586"/>
      <c r="AV820" s="586"/>
      <c r="AW820" s="586"/>
      <c r="AX820" s="586"/>
      <c r="AY820" s="586"/>
      <c r="AZ820" s="586"/>
      <c r="BA820" s="586"/>
    </row>
    <row r="821" spans="2:53" s="585" customFormat="1" x14ac:dyDescent="0.35">
      <c r="B821" s="647"/>
      <c r="C821" s="647"/>
      <c r="D821" s="587"/>
      <c r="E821" s="647"/>
      <c r="F821" s="648"/>
      <c r="G821" s="587"/>
      <c r="H821" s="587"/>
      <c r="I821" s="649"/>
      <c r="K821" s="650"/>
      <c r="M821" s="586"/>
      <c r="N821" s="17"/>
      <c r="O821" s="658"/>
      <c r="P821" s="586"/>
      <c r="Q821" s="586"/>
      <c r="R821" s="586"/>
      <c r="S821" s="586"/>
      <c r="T821" s="586"/>
      <c r="U821" s="586"/>
      <c r="V821" s="586"/>
      <c r="W821" s="586"/>
      <c r="X821" s="17"/>
      <c r="Y821" s="17"/>
      <c r="Z821" s="586"/>
      <c r="AA821" s="586"/>
      <c r="AB821" s="586"/>
      <c r="AC821" s="586"/>
      <c r="AD821" s="586"/>
      <c r="AE821" s="586"/>
      <c r="AF821" s="586"/>
      <c r="AG821" s="586"/>
      <c r="AH821" s="21"/>
      <c r="AJ821" s="586"/>
      <c r="AK821" s="586"/>
      <c r="AL821" s="586"/>
      <c r="AM821" s="586"/>
      <c r="AN821" s="586"/>
      <c r="AO821" s="586"/>
      <c r="AP821" s="586"/>
      <c r="AQ821" s="586"/>
      <c r="AR821" s="586"/>
      <c r="AS821" s="586"/>
      <c r="AT821" s="586"/>
      <c r="AU821" s="586"/>
      <c r="AV821" s="586"/>
      <c r="AW821" s="586"/>
      <c r="AX821" s="586"/>
      <c r="AY821" s="586"/>
      <c r="AZ821" s="586"/>
      <c r="BA821" s="586"/>
    </row>
    <row r="822" spans="2:53" s="585" customFormat="1" x14ac:dyDescent="0.35">
      <c r="B822" s="647"/>
      <c r="C822" s="647"/>
      <c r="D822" s="587"/>
      <c r="E822" s="647"/>
      <c r="F822" s="648"/>
      <c r="G822" s="587"/>
      <c r="H822" s="587"/>
      <c r="I822" s="649"/>
      <c r="K822" s="650"/>
      <c r="M822" s="586"/>
      <c r="N822" s="17"/>
      <c r="O822" s="658"/>
      <c r="P822" s="586"/>
      <c r="Q822" s="586"/>
      <c r="R822" s="586"/>
      <c r="S822" s="586"/>
      <c r="T822" s="586"/>
      <c r="U822" s="586"/>
      <c r="V822" s="586"/>
      <c r="W822" s="586"/>
      <c r="X822" s="17"/>
      <c r="Y822" s="17"/>
      <c r="Z822" s="586"/>
      <c r="AA822" s="586"/>
      <c r="AB822" s="586"/>
      <c r="AC822" s="586"/>
      <c r="AD822" s="586"/>
      <c r="AE822" s="586"/>
      <c r="AF822" s="586"/>
      <c r="AG822" s="586"/>
      <c r="AH822" s="21"/>
      <c r="AJ822" s="586"/>
      <c r="AK822" s="586"/>
      <c r="AL822" s="586"/>
      <c r="AM822" s="586"/>
      <c r="AN822" s="586"/>
      <c r="AO822" s="586"/>
      <c r="AP822" s="586"/>
      <c r="AQ822" s="586"/>
      <c r="AR822" s="586"/>
      <c r="AS822" s="586"/>
      <c r="AT822" s="586"/>
      <c r="AU822" s="586"/>
      <c r="AV822" s="586"/>
      <c r="AW822" s="586"/>
      <c r="AX822" s="586"/>
      <c r="AY822" s="586"/>
      <c r="AZ822" s="586"/>
      <c r="BA822" s="586"/>
    </row>
    <row r="823" spans="2:53" s="585" customFormat="1" x14ac:dyDescent="0.35">
      <c r="B823" s="647"/>
      <c r="C823" s="647"/>
      <c r="D823" s="587"/>
      <c r="E823" s="647"/>
      <c r="F823" s="648"/>
      <c r="G823" s="587"/>
      <c r="H823" s="587"/>
      <c r="I823" s="649"/>
      <c r="K823" s="650"/>
      <c r="M823" s="586"/>
      <c r="N823" s="17"/>
      <c r="O823" s="658"/>
      <c r="P823" s="586"/>
      <c r="Q823" s="586"/>
      <c r="R823" s="586"/>
      <c r="S823" s="586"/>
      <c r="T823" s="586"/>
      <c r="U823" s="586"/>
      <c r="V823" s="586"/>
      <c r="W823" s="586"/>
      <c r="X823" s="17"/>
      <c r="Y823" s="17"/>
      <c r="Z823" s="586"/>
      <c r="AA823" s="586"/>
      <c r="AB823" s="586"/>
      <c r="AC823" s="586"/>
      <c r="AD823" s="586"/>
      <c r="AE823" s="586"/>
      <c r="AF823" s="586"/>
      <c r="AG823" s="586"/>
      <c r="AH823" s="21"/>
      <c r="AJ823" s="586"/>
      <c r="AK823" s="586"/>
      <c r="AL823" s="586"/>
      <c r="AM823" s="586"/>
      <c r="AN823" s="586"/>
      <c r="AO823" s="586"/>
      <c r="AP823" s="586"/>
      <c r="AQ823" s="586"/>
      <c r="AR823" s="586"/>
      <c r="AS823" s="586"/>
      <c r="AT823" s="586"/>
      <c r="AU823" s="586"/>
      <c r="AV823" s="586"/>
      <c r="AW823" s="586"/>
      <c r="AX823" s="586"/>
      <c r="AY823" s="586"/>
      <c r="AZ823" s="586"/>
      <c r="BA823" s="586"/>
    </row>
    <row r="824" spans="2:53" s="585" customFormat="1" x14ac:dyDescent="0.35">
      <c r="B824" s="647"/>
      <c r="C824" s="647"/>
      <c r="D824" s="587"/>
      <c r="E824" s="647"/>
      <c r="F824" s="648"/>
      <c r="G824" s="587"/>
      <c r="H824" s="587"/>
      <c r="I824" s="649"/>
      <c r="K824" s="650"/>
      <c r="M824" s="586"/>
      <c r="N824" s="17"/>
      <c r="O824" s="658"/>
      <c r="P824" s="586"/>
      <c r="Q824" s="586"/>
      <c r="R824" s="586"/>
      <c r="S824" s="586"/>
      <c r="T824" s="586"/>
      <c r="U824" s="586"/>
      <c r="V824" s="586"/>
      <c r="W824" s="586"/>
      <c r="X824" s="17"/>
      <c r="Y824" s="17"/>
      <c r="Z824" s="586"/>
      <c r="AA824" s="586"/>
      <c r="AB824" s="586"/>
      <c r="AC824" s="586"/>
      <c r="AD824" s="586"/>
      <c r="AE824" s="586"/>
      <c r="AF824" s="586"/>
      <c r="AG824" s="586"/>
      <c r="AH824" s="21"/>
      <c r="AJ824" s="586"/>
      <c r="AK824" s="586"/>
      <c r="AL824" s="586"/>
      <c r="AM824" s="586"/>
      <c r="AN824" s="586"/>
      <c r="AO824" s="586"/>
      <c r="AP824" s="586"/>
      <c r="AQ824" s="586"/>
      <c r="AR824" s="586"/>
      <c r="AS824" s="586"/>
      <c r="AT824" s="586"/>
      <c r="AU824" s="586"/>
      <c r="AV824" s="586"/>
      <c r="AW824" s="586"/>
      <c r="AX824" s="586"/>
      <c r="AY824" s="586"/>
      <c r="AZ824" s="586"/>
      <c r="BA824" s="586"/>
    </row>
    <row r="825" spans="2:53" s="585" customFormat="1" x14ac:dyDescent="0.35">
      <c r="B825" s="647"/>
      <c r="C825" s="647"/>
      <c r="D825" s="587"/>
      <c r="E825" s="647"/>
      <c r="F825" s="648"/>
      <c r="G825" s="587"/>
      <c r="H825" s="587"/>
      <c r="I825" s="649"/>
      <c r="K825" s="650"/>
      <c r="M825" s="586"/>
      <c r="N825" s="17"/>
      <c r="O825" s="658"/>
      <c r="P825" s="586"/>
      <c r="Q825" s="586"/>
      <c r="R825" s="586"/>
      <c r="S825" s="586"/>
      <c r="T825" s="586"/>
      <c r="U825" s="586"/>
      <c r="V825" s="586"/>
      <c r="W825" s="586"/>
      <c r="X825" s="17"/>
      <c r="Y825" s="17"/>
      <c r="Z825" s="586"/>
      <c r="AA825" s="586"/>
      <c r="AB825" s="586"/>
      <c r="AC825" s="586"/>
      <c r="AD825" s="586"/>
      <c r="AE825" s="586"/>
      <c r="AF825" s="586"/>
      <c r="AG825" s="586"/>
      <c r="AH825" s="21"/>
      <c r="AJ825" s="586"/>
      <c r="AK825" s="586"/>
      <c r="AL825" s="586"/>
      <c r="AM825" s="586"/>
      <c r="AN825" s="586"/>
      <c r="AO825" s="586"/>
      <c r="AP825" s="586"/>
      <c r="AQ825" s="586"/>
      <c r="AR825" s="586"/>
      <c r="AS825" s="586"/>
      <c r="AT825" s="586"/>
      <c r="AU825" s="586"/>
      <c r="AV825" s="586"/>
      <c r="AW825" s="586"/>
      <c r="AX825" s="586"/>
      <c r="AY825" s="586"/>
      <c r="AZ825" s="586"/>
      <c r="BA825" s="586"/>
    </row>
    <row r="826" spans="2:53" s="585" customFormat="1" x14ac:dyDescent="0.35">
      <c r="B826" s="647"/>
      <c r="C826" s="647"/>
      <c r="D826" s="587"/>
      <c r="E826" s="647"/>
      <c r="F826" s="648"/>
      <c r="G826" s="587"/>
      <c r="H826" s="587"/>
      <c r="I826" s="649"/>
      <c r="K826" s="650"/>
      <c r="M826" s="586"/>
      <c r="N826" s="17"/>
      <c r="O826" s="658"/>
      <c r="P826" s="586"/>
      <c r="Q826" s="586"/>
      <c r="R826" s="586"/>
      <c r="S826" s="586"/>
      <c r="T826" s="586"/>
      <c r="U826" s="586"/>
      <c r="V826" s="586"/>
      <c r="W826" s="586"/>
      <c r="X826" s="17"/>
      <c r="Y826" s="17"/>
      <c r="Z826" s="586"/>
      <c r="AA826" s="586"/>
      <c r="AB826" s="586"/>
      <c r="AC826" s="586"/>
      <c r="AD826" s="586"/>
      <c r="AE826" s="586"/>
      <c r="AF826" s="586"/>
      <c r="AG826" s="586"/>
      <c r="AH826" s="21"/>
      <c r="AJ826" s="586"/>
      <c r="AK826" s="586"/>
      <c r="AL826" s="586"/>
      <c r="AM826" s="586"/>
      <c r="AN826" s="586"/>
      <c r="AO826" s="586"/>
      <c r="AP826" s="586"/>
      <c r="AQ826" s="586"/>
      <c r="AR826" s="586"/>
      <c r="AS826" s="586"/>
      <c r="AT826" s="586"/>
      <c r="AU826" s="586"/>
      <c r="AV826" s="586"/>
      <c r="AW826" s="586"/>
      <c r="AX826" s="586"/>
      <c r="AY826" s="586"/>
      <c r="AZ826" s="586"/>
      <c r="BA826" s="586"/>
    </row>
    <row r="827" spans="2:53" s="585" customFormat="1" x14ac:dyDescent="0.35">
      <c r="B827" s="647"/>
      <c r="C827" s="647"/>
      <c r="D827" s="587"/>
      <c r="E827" s="647"/>
      <c r="F827" s="648"/>
      <c r="G827" s="587"/>
      <c r="H827" s="587"/>
      <c r="I827" s="649"/>
      <c r="K827" s="650"/>
      <c r="M827" s="586"/>
      <c r="N827" s="17"/>
      <c r="O827" s="658"/>
      <c r="P827" s="586"/>
      <c r="Q827" s="586"/>
      <c r="R827" s="586"/>
      <c r="S827" s="586"/>
      <c r="T827" s="586"/>
      <c r="U827" s="586"/>
      <c r="V827" s="586"/>
      <c r="W827" s="586"/>
      <c r="X827" s="17"/>
      <c r="Y827" s="17"/>
      <c r="Z827" s="586"/>
      <c r="AA827" s="586"/>
      <c r="AB827" s="586"/>
      <c r="AC827" s="586"/>
      <c r="AD827" s="586"/>
      <c r="AE827" s="586"/>
      <c r="AF827" s="586"/>
      <c r="AG827" s="586"/>
      <c r="AH827" s="21"/>
      <c r="AJ827" s="586"/>
      <c r="AK827" s="586"/>
      <c r="AL827" s="586"/>
      <c r="AM827" s="586"/>
      <c r="AN827" s="586"/>
      <c r="AO827" s="586"/>
      <c r="AP827" s="586"/>
      <c r="AQ827" s="586"/>
      <c r="AR827" s="586"/>
      <c r="AS827" s="586"/>
      <c r="AT827" s="586"/>
      <c r="AU827" s="586"/>
      <c r="AV827" s="586"/>
      <c r="AW827" s="586"/>
      <c r="AX827" s="586"/>
      <c r="AY827" s="586"/>
      <c r="AZ827" s="586"/>
      <c r="BA827" s="586"/>
    </row>
    <row r="828" spans="2:53" s="585" customFormat="1" x14ac:dyDescent="0.35">
      <c r="B828" s="647"/>
      <c r="C828" s="647"/>
      <c r="D828" s="587"/>
      <c r="E828" s="647"/>
      <c r="F828" s="648"/>
      <c r="G828" s="587"/>
      <c r="H828" s="587"/>
      <c r="I828" s="649"/>
      <c r="K828" s="650"/>
      <c r="M828" s="586"/>
      <c r="N828" s="17"/>
      <c r="O828" s="658"/>
      <c r="P828" s="586"/>
      <c r="Q828" s="586"/>
      <c r="R828" s="586"/>
      <c r="S828" s="586"/>
      <c r="T828" s="586"/>
      <c r="U828" s="586"/>
      <c r="V828" s="586"/>
      <c r="W828" s="586"/>
      <c r="X828" s="17"/>
      <c r="Y828" s="17"/>
      <c r="Z828" s="586"/>
      <c r="AA828" s="586"/>
      <c r="AB828" s="586"/>
      <c r="AC828" s="586"/>
      <c r="AD828" s="586"/>
      <c r="AE828" s="586"/>
      <c r="AF828" s="586"/>
      <c r="AG828" s="586"/>
      <c r="AH828" s="21"/>
      <c r="AJ828" s="586"/>
      <c r="AK828" s="586"/>
      <c r="AL828" s="586"/>
      <c r="AM828" s="586"/>
      <c r="AN828" s="586"/>
      <c r="AO828" s="586"/>
      <c r="AP828" s="586"/>
      <c r="AQ828" s="586"/>
      <c r="AR828" s="586"/>
      <c r="AS828" s="586"/>
      <c r="AT828" s="586"/>
      <c r="AU828" s="586"/>
      <c r="AV828" s="586"/>
      <c r="AW828" s="586"/>
      <c r="AX828" s="586"/>
      <c r="AY828" s="586"/>
      <c r="AZ828" s="586"/>
      <c r="BA828" s="586"/>
    </row>
    <row r="829" spans="2:53" s="585" customFormat="1" x14ac:dyDescent="0.35">
      <c r="B829" s="647"/>
      <c r="C829" s="647"/>
      <c r="D829" s="587"/>
      <c r="E829" s="647"/>
      <c r="F829" s="648"/>
      <c r="G829" s="587"/>
      <c r="H829" s="587"/>
      <c r="I829" s="649"/>
      <c r="K829" s="650"/>
      <c r="M829" s="586"/>
      <c r="N829" s="17"/>
      <c r="O829" s="658"/>
      <c r="P829" s="586"/>
      <c r="Q829" s="586"/>
      <c r="R829" s="586"/>
      <c r="S829" s="586"/>
      <c r="T829" s="586"/>
      <c r="U829" s="586"/>
      <c r="V829" s="586"/>
      <c r="W829" s="586"/>
      <c r="X829" s="17"/>
      <c r="Y829" s="17"/>
      <c r="Z829" s="586"/>
      <c r="AA829" s="586"/>
      <c r="AB829" s="586"/>
      <c r="AC829" s="586"/>
      <c r="AD829" s="586"/>
      <c r="AE829" s="586"/>
      <c r="AF829" s="586"/>
      <c r="AG829" s="586"/>
      <c r="AH829" s="21"/>
      <c r="AJ829" s="586"/>
      <c r="AK829" s="586"/>
      <c r="AL829" s="586"/>
      <c r="AM829" s="586"/>
      <c r="AN829" s="586"/>
      <c r="AO829" s="586"/>
      <c r="AP829" s="586"/>
      <c r="AQ829" s="586"/>
      <c r="AR829" s="586"/>
      <c r="AS829" s="586"/>
      <c r="AT829" s="586"/>
      <c r="AU829" s="586"/>
      <c r="AV829" s="586"/>
      <c r="AW829" s="586"/>
      <c r="AX829" s="586"/>
      <c r="AY829" s="586"/>
      <c r="AZ829" s="586"/>
      <c r="BA829" s="586"/>
    </row>
    <row r="830" spans="2:53" s="585" customFormat="1" x14ac:dyDescent="0.35">
      <c r="B830" s="647"/>
      <c r="C830" s="647"/>
      <c r="D830" s="587"/>
      <c r="E830" s="647"/>
      <c r="F830" s="648"/>
      <c r="G830" s="587"/>
      <c r="H830" s="587"/>
      <c r="I830" s="649"/>
      <c r="K830" s="650"/>
      <c r="M830" s="586"/>
      <c r="N830" s="17"/>
      <c r="O830" s="658"/>
      <c r="P830" s="586"/>
      <c r="Q830" s="586"/>
      <c r="R830" s="586"/>
      <c r="S830" s="586"/>
      <c r="T830" s="586"/>
      <c r="U830" s="586"/>
      <c r="V830" s="586"/>
      <c r="W830" s="586"/>
      <c r="X830" s="17"/>
      <c r="Y830" s="17"/>
      <c r="Z830" s="586"/>
      <c r="AA830" s="586"/>
      <c r="AB830" s="586"/>
      <c r="AC830" s="586"/>
      <c r="AD830" s="586"/>
      <c r="AE830" s="586"/>
      <c r="AF830" s="586"/>
      <c r="AG830" s="586"/>
      <c r="AH830" s="21"/>
      <c r="AJ830" s="586"/>
      <c r="AK830" s="586"/>
      <c r="AL830" s="586"/>
      <c r="AM830" s="586"/>
      <c r="AN830" s="586"/>
      <c r="AO830" s="586"/>
      <c r="AP830" s="586"/>
      <c r="AQ830" s="586"/>
      <c r="AR830" s="586"/>
      <c r="AS830" s="586"/>
      <c r="AT830" s="586"/>
      <c r="AU830" s="586"/>
      <c r="AV830" s="586"/>
      <c r="AW830" s="586"/>
      <c r="AX830" s="586"/>
      <c r="AY830" s="586"/>
      <c r="AZ830" s="586"/>
      <c r="BA830" s="586"/>
    </row>
    <row r="831" spans="2:53" s="585" customFormat="1" x14ac:dyDescent="0.35">
      <c r="B831" s="647"/>
      <c r="C831" s="647"/>
      <c r="D831" s="587"/>
      <c r="E831" s="647"/>
      <c r="F831" s="648"/>
      <c r="G831" s="587"/>
      <c r="H831" s="587"/>
      <c r="I831" s="649"/>
      <c r="K831" s="650"/>
      <c r="M831" s="586"/>
      <c r="N831" s="17"/>
      <c r="O831" s="658"/>
      <c r="P831" s="586"/>
      <c r="Q831" s="586"/>
      <c r="R831" s="586"/>
      <c r="S831" s="586"/>
      <c r="T831" s="586"/>
      <c r="U831" s="586"/>
      <c r="V831" s="586"/>
      <c r="W831" s="586"/>
      <c r="X831" s="17"/>
      <c r="Y831" s="17"/>
      <c r="Z831" s="586"/>
      <c r="AA831" s="586"/>
      <c r="AB831" s="586"/>
      <c r="AC831" s="586"/>
      <c r="AD831" s="586"/>
      <c r="AE831" s="586"/>
      <c r="AF831" s="586"/>
      <c r="AG831" s="586"/>
      <c r="AH831" s="21"/>
      <c r="AJ831" s="586"/>
      <c r="AK831" s="586"/>
      <c r="AL831" s="586"/>
      <c r="AM831" s="586"/>
      <c r="AN831" s="586"/>
      <c r="AO831" s="586"/>
      <c r="AP831" s="586"/>
      <c r="AQ831" s="586"/>
      <c r="AR831" s="586"/>
      <c r="AS831" s="586"/>
      <c r="AT831" s="586"/>
      <c r="AU831" s="586"/>
      <c r="AV831" s="586"/>
      <c r="AW831" s="586"/>
      <c r="AX831" s="586"/>
      <c r="AY831" s="586"/>
      <c r="AZ831" s="586"/>
      <c r="BA831" s="586"/>
    </row>
    <row r="832" spans="2:53" s="585" customFormat="1" x14ac:dyDescent="0.35">
      <c r="B832" s="647"/>
      <c r="C832" s="647"/>
      <c r="D832" s="587"/>
      <c r="E832" s="647"/>
      <c r="F832" s="648"/>
      <c r="G832" s="587"/>
      <c r="H832" s="587"/>
      <c r="I832" s="649"/>
      <c r="K832" s="650"/>
      <c r="M832" s="586"/>
      <c r="N832" s="17"/>
      <c r="O832" s="658"/>
      <c r="P832" s="586"/>
      <c r="Q832" s="586"/>
      <c r="R832" s="586"/>
      <c r="S832" s="586"/>
      <c r="T832" s="586"/>
      <c r="U832" s="586"/>
      <c r="V832" s="586"/>
      <c r="W832" s="586"/>
      <c r="X832" s="17"/>
      <c r="Y832" s="17"/>
      <c r="Z832" s="586"/>
      <c r="AA832" s="586"/>
      <c r="AB832" s="586"/>
      <c r="AC832" s="586"/>
      <c r="AD832" s="586"/>
      <c r="AE832" s="586"/>
      <c r="AF832" s="586"/>
      <c r="AG832" s="586"/>
      <c r="AH832" s="21"/>
      <c r="AJ832" s="586"/>
      <c r="AK832" s="586"/>
      <c r="AL832" s="586"/>
      <c r="AM832" s="586"/>
      <c r="AN832" s="586"/>
      <c r="AO832" s="586"/>
      <c r="AP832" s="586"/>
      <c r="AQ832" s="586"/>
      <c r="AR832" s="586"/>
      <c r="AS832" s="586"/>
      <c r="AT832" s="586"/>
      <c r="AU832" s="586"/>
      <c r="AV832" s="586"/>
      <c r="AW832" s="586"/>
      <c r="AX832" s="586"/>
      <c r="AY832" s="586"/>
      <c r="AZ832" s="586"/>
      <c r="BA832" s="586"/>
    </row>
    <row r="833" spans="2:53" s="585" customFormat="1" x14ac:dyDescent="0.35">
      <c r="B833" s="647"/>
      <c r="C833" s="647"/>
      <c r="D833" s="587"/>
      <c r="E833" s="647"/>
      <c r="F833" s="648"/>
      <c r="G833" s="587"/>
      <c r="H833" s="587"/>
      <c r="I833" s="649"/>
      <c r="K833" s="650"/>
      <c r="M833" s="586"/>
      <c r="N833" s="17"/>
      <c r="O833" s="658"/>
      <c r="P833" s="586"/>
      <c r="Q833" s="586"/>
      <c r="R833" s="586"/>
      <c r="S833" s="586"/>
      <c r="T833" s="586"/>
      <c r="U833" s="586"/>
      <c r="V833" s="586"/>
      <c r="W833" s="586"/>
      <c r="X833" s="17"/>
      <c r="Y833" s="17"/>
      <c r="Z833" s="586"/>
      <c r="AA833" s="586"/>
      <c r="AB833" s="586"/>
      <c r="AC833" s="586"/>
      <c r="AD833" s="586"/>
      <c r="AE833" s="586"/>
      <c r="AF833" s="586"/>
      <c r="AG833" s="586"/>
      <c r="AH833" s="21"/>
      <c r="AJ833" s="586"/>
      <c r="AK833" s="586"/>
      <c r="AL833" s="586"/>
      <c r="AM833" s="586"/>
      <c r="AN833" s="586"/>
      <c r="AO833" s="586"/>
      <c r="AP833" s="586"/>
      <c r="AQ833" s="586"/>
      <c r="AR833" s="586"/>
      <c r="AS833" s="586"/>
      <c r="AT833" s="586"/>
      <c r="AU833" s="586"/>
      <c r="AV833" s="586"/>
      <c r="AW833" s="586"/>
      <c r="AX833" s="586"/>
      <c r="AY833" s="586"/>
      <c r="AZ833" s="586"/>
      <c r="BA833" s="586"/>
    </row>
    <row r="834" spans="2:53" s="585" customFormat="1" x14ac:dyDescent="0.35">
      <c r="B834" s="647"/>
      <c r="C834" s="647"/>
      <c r="D834" s="587"/>
      <c r="E834" s="647"/>
      <c r="F834" s="648"/>
      <c r="G834" s="587"/>
      <c r="H834" s="587"/>
      <c r="I834" s="649"/>
      <c r="K834" s="650"/>
      <c r="M834" s="586"/>
      <c r="N834" s="17"/>
      <c r="O834" s="658"/>
      <c r="P834" s="586"/>
      <c r="Q834" s="586"/>
      <c r="R834" s="586"/>
      <c r="S834" s="586"/>
      <c r="T834" s="586"/>
      <c r="U834" s="586"/>
      <c r="V834" s="586"/>
      <c r="W834" s="586"/>
      <c r="X834" s="17"/>
      <c r="Y834" s="17"/>
      <c r="Z834" s="586"/>
      <c r="AA834" s="586"/>
      <c r="AB834" s="586"/>
      <c r="AC834" s="586"/>
      <c r="AD834" s="586"/>
      <c r="AE834" s="586"/>
      <c r="AF834" s="586"/>
      <c r="AG834" s="586"/>
      <c r="AH834" s="21"/>
      <c r="AJ834" s="586"/>
      <c r="AK834" s="586"/>
      <c r="AL834" s="586"/>
      <c r="AM834" s="586"/>
      <c r="AN834" s="586"/>
      <c r="AO834" s="586"/>
      <c r="AP834" s="586"/>
      <c r="AQ834" s="586"/>
      <c r="AR834" s="586"/>
      <c r="AS834" s="586"/>
      <c r="AT834" s="586"/>
      <c r="AU834" s="586"/>
      <c r="AV834" s="586"/>
      <c r="AW834" s="586"/>
      <c r="AX834" s="586"/>
      <c r="AY834" s="586"/>
      <c r="AZ834" s="586"/>
      <c r="BA834" s="586"/>
    </row>
    <row r="835" spans="2:53" s="585" customFormat="1" x14ac:dyDescent="0.35">
      <c r="B835" s="647"/>
      <c r="C835" s="647"/>
      <c r="D835" s="587"/>
      <c r="E835" s="647"/>
      <c r="F835" s="648"/>
      <c r="G835" s="587"/>
      <c r="H835" s="587"/>
      <c r="I835" s="649"/>
      <c r="K835" s="650"/>
      <c r="M835" s="586"/>
      <c r="N835" s="17"/>
      <c r="O835" s="658"/>
      <c r="P835" s="586"/>
      <c r="Q835" s="586"/>
      <c r="R835" s="586"/>
      <c r="S835" s="586"/>
      <c r="T835" s="586"/>
      <c r="U835" s="586"/>
      <c r="V835" s="586"/>
      <c r="W835" s="586"/>
      <c r="X835" s="17"/>
      <c r="Y835" s="17"/>
      <c r="Z835" s="586"/>
      <c r="AA835" s="586"/>
      <c r="AB835" s="586"/>
      <c r="AC835" s="586"/>
      <c r="AD835" s="586"/>
      <c r="AE835" s="586"/>
      <c r="AF835" s="586"/>
      <c r="AG835" s="586"/>
      <c r="AH835" s="21"/>
      <c r="AJ835" s="586"/>
      <c r="AK835" s="586"/>
      <c r="AL835" s="586"/>
      <c r="AM835" s="586"/>
      <c r="AN835" s="586"/>
      <c r="AO835" s="586"/>
      <c r="AP835" s="586"/>
      <c r="AQ835" s="586"/>
      <c r="AR835" s="586"/>
      <c r="AS835" s="586"/>
      <c r="AT835" s="586"/>
      <c r="AU835" s="586"/>
      <c r="AV835" s="586"/>
      <c r="AW835" s="586"/>
      <c r="AX835" s="586"/>
      <c r="AY835" s="586"/>
      <c r="AZ835" s="586"/>
      <c r="BA835" s="586"/>
    </row>
    <row r="836" spans="2:53" s="585" customFormat="1" x14ac:dyDescent="0.35">
      <c r="B836" s="647"/>
      <c r="C836" s="647"/>
      <c r="D836" s="587"/>
      <c r="E836" s="647"/>
      <c r="F836" s="648"/>
      <c r="G836" s="587"/>
      <c r="H836" s="587"/>
      <c r="I836" s="649"/>
      <c r="K836" s="650"/>
      <c r="M836" s="586"/>
      <c r="N836" s="17"/>
      <c r="O836" s="658"/>
      <c r="P836" s="586"/>
      <c r="Q836" s="586"/>
      <c r="R836" s="586"/>
      <c r="S836" s="586"/>
      <c r="T836" s="586"/>
      <c r="U836" s="586"/>
      <c r="V836" s="586"/>
      <c r="W836" s="586"/>
      <c r="X836" s="17"/>
      <c r="Y836" s="17"/>
      <c r="Z836" s="586"/>
      <c r="AA836" s="586"/>
      <c r="AB836" s="586"/>
      <c r="AC836" s="586"/>
      <c r="AD836" s="586"/>
      <c r="AE836" s="586"/>
      <c r="AF836" s="586"/>
      <c r="AG836" s="586"/>
      <c r="AH836" s="21"/>
      <c r="AJ836" s="586"/>
      <c r="AK836" s="586"/>
      <c r="AL836" s="586"/>
      <c r="AM836" s="586"/>
      <c r="AN836" s="586"/>
      <c r="AO836" s="586"/>
      <c r="AP836" s="586"/>
      <c r="AQ836" s="586"/>
      <c r="AR836" s="586"/>
      <c r="AS836" s="586"/>
      <c r="AT836" s="586"/>
      <c r="AU836" s="586"/>
      <c r="AV836" s="586"/>
      <c r="AW836" s="586"/>
      <c r="AX836" s="586"/>
      <c r="AY836" s="586"/>
      <c r="AZ836" s="586"/>
      <c r="BA836" s="586"/>
    </row>
    <row r="837" spans="2:53" s="585" customFormat="1" ht="15.75" customHeight="1" x14ac:dyDescent="0.35">
      <c r="B837" s="647"/>
      <c r="C837" s="647"/>
      <c r="D837" s="587"/>
      <c r="E837" s="647"/>
      <c r="F837" s="648"/>
      <c r="G837" s="587"/>
      <c r="H837" s="587"/>
      <c r="I837" s="649"/>
      <c r="K837" s="650"/>
      <c r="M837" s="586"/>
      <c r="N837" s="17"/>
      <c r="O837" s="658"/>
      <c r="P837" s="586"/>
      <c r="Q837" s="586"/>
      <c r="R837" s="586"/>
      <c r="S837" s="586"/>
      <c r="T837" s="586"/>
      <c r="U837" s="586"/>
      <c r="V837" s="586"/>
      <c r="W837" s="586"/>
      <c r="X837" s="17"/>
      <c r="Y837" s="17"/>
      <c r="Z837" s="586"/>
      <c r="AA837" s="586"/>
      <c r="AB837" s="586"/>
      <c r="AC837" s="586"/>
      <c r="AD837" s="586"/>
      <c r="AE837" s="586"/>
      <c r="AF837" s="586"/>
      <c r="AG837" s="586"/>
      <c r="AH837" s="21"/>
      <c r="AJ837" s="586"/>
      <c r="AK837" s="586"/>
      <c r="AL837" s="586"/>
      <c r="AM837" s="586"/>
      <c r="AN837" s="586"/>
      <c r="AO837" s="586"/>
      <c r="AP837" s="586"/>
      <c r="AQ837" s="586"/>
      <c r="AR837" s="586"/>
      <c r="AS837" s="586"/>
      <c r="AT837" s="586"/>
      <c r="AU837" s="586"/>
      <c r="AV837" s="586"/>
      <c r="AW837" s="586"/>
      <c r="AX837" s="586"/>
      <c r="AY837" s="586"/>
      <c r="AZ837" s="586"/>
      <c r="BA837" s="586"/>
    </row>
    <row r="838" spans="2:53" s="585" customFormat="1" ht="84.75" customHeight="1" x14ac:dyDescent="0.35">
      <c r="B838" s="647"/>
      <c r="C838" s="647"/>
      <c r="D838" s="587"/>
      <c r="E838" s="647"/>
      <c r="F838" s="648"/>
      <c r="G838" s="587"/>
      <c r="H838" s="587"/>
      <c r="I838" s="649"/>
      <c r="K838" s="650"/>
      <c r="M838" s="586"/>
      <c r="N838" s="17"/>
      <c r="O838" s="658"/>
      <c r="P838" s="586"/>
      <c r="Q838" s="586"/>
      <c r="R838" s="586"/>
      <c r="S838" s="586"/>
      <c r="T838" s="586"/>
      <c r="U838" s="586"/>
      <c r="V838" s="586"/>
      <c r="W838" s="586"/>
      <c r="X838" s="17"/>
      <c r="Y838" s="17"/>
      <c r="Z838" s="586"/>
      <c r="AA838" s="586"/>
      <c r="AB838" s="586"/>
      <c r="AC838" s="586"/>
      <c r="AD838" s="586"/>
      <c r="AE838" s="586"/>
      <c r="AF838" s="586"/>
      <c r="AG838" s="586"/>
      <c r="AH838" s="21"/>
      <c r="AJ838" s="586"/>
      <c r="AK838" s="586"/>
      <c r="AL838" s="586"/>
      <c r="AM838" s="586"/>
      <c r="AN838" s="586"/>
      <c r="AO838" s="586"/>
      <c r="AP838" s="586"/>
      <c r="AQ838" s="586"/>
      <c r="AR838" s="586"/>
      <c r="AS838" s="586"/>
      <c r="AT838" s="586"/>
      <c r="AU838" s="586"/>
      <c r="AV838" s="586"/>
      <c r="AW838" s="586"/>
      <c r="AX838" s="586"/>
      <c r="AY838" s="586"/>
      <c r="AZ838" s="586"/>
      <c r="BA838" s="586"/>
    </row>
    <row r="839" spans="2:53" s="585" customFormat="1" x14ac:dyDescent="0.35">
      <c r="B839" s="647"/>
      <c r="C839" s="647"/>
      <c r="D839" s="587"/>
      <c r="E839" s="647"/>
      <c r="F839" s="648"/>
      <c r="G839" s="587"/>
      <c r="H839" s="587"/>
      <c r="I839" s="649"/>
      <c r="K839" s="650"/>
      <c r="M839" s="586"/>
      <c r="N839" s="17"/>
      <c r="O839" s="658"/>
      <c r="P839" s="586"/>
      <c r="Q839" s="586"/>
      <c r="R839" s="586"/>
      <c r="S839" s="586"/>
      <c r="T839" s="586"/>
      <c r="U839" s="586"/>
      <c r="V839" s="586"/>
      <c r="W839" s="586"/>
      <c r="X839" s="17"/>
      <c r="Y839" s="17"/>
      <c r="Z839" s="586"/>
      <c r="AA839" s="586"/>
      <c r="AB839" s="586"/>
      <c r="AC839" s="586"/>
      <c r="AD839" s="586"/>
      <c r="AE839" s="586"/>
      <c r="AF839" s="586"/>
      <c r="AG839" s="586"/>
      <c r="AH839" s="21"/>
      <c r="AJ839" s="586"/>
      <c r="AK839" s="586"/>
      <c r="AL839" s="586"/>
      <c r="AM839" s="586"/>
      <c r="AN839" s="586"/>
      <c r="AO839" s="586"/>
      <c r="AP839" s="586"/>
      <c r="AQ839" s="586"/>
      <c r="AR839" s="586"/>
      <c r="AS839" s="586"/>
      <c r="AT839" s="586"/>
      <c r="AU839" s="586"/>
      <c r="AV839" s="586"/>
      <c r="AW839" s="586"/>
      <c r="AX839" s="586"/>
      <c r="AY839" s="586"/>
      <c r="AZ839" s="586"/>
      <c r="BA839" s="586"/>
    </row>
    <row r="840" spans="2:53" s="585" customFormat="1" x14ac:dyDescent="0.35">
      <c r="B840" s="647"/>
      <c r="C840" s="647"/>
      <c r="D840" s="587"/>
      <c r="E840" s="647"/>
      <c r="F840" s="648"/>
      <c r="G840" s="587"/>
      <c r="H840" s="587"/>
      <c r="I840" s="649"/>
      <c r="K840" s="650"/>
      <c r="M840" s="586"/>
      <c r="N840" s="17"/>
      <c r="O840" s="658"/>
      <c r="P840" s="586"/>
      <c r="Q840" s="586"/>
      <c r="R840" s="586"/>
      <c r="S840" s="586"/>
      <c r="T840" s="586"/>
      <c r="U840" s="586"/>
      <c r="V840" s="586"/>
      <c r="W840" s="586"/>
      <c r="X840" s="17"/>
      <c r="Y840" s="17"/>
      <c r="Z840" s="586"/>
      <c r="AA840" s="586"/>
      <c r="AB840" s="586"/>
      <c r="AC840" s="586"/>
      <c r="AD840" s="586"/>
      <c r="AE840" s="586"/>
      <c r="AF840" s="586"/>
      <c r="AG840" s="586"/>
      <c r="AH840" s="21"/>
      <c r="AJ840" s="586"/>
      <c r="AK840" s="586"/>
      <c r="AL840" s="586"/>
      <c r="AM840" s="586"/>
      <c r="AN840" s="586"/>
      <c r="AO840" s="586"/>
      <c r="AP840" s="586"/>
      <c r="AQ840" s="586"/>
      <c r="AR840" s="586"/>
      <c r="AS840" s="586"/>
      <c r="AT840" s="586"/>
      <c r="AU840" s="586"/>
      <c r="AV840" s="586"/>
      <c r="AW840" s="586"/>
      <c r="AX840" s="586"/>
      <c r="AY840" s="586"/>
      <c r="AZ840" s="586"/>
      <c r="BA840" s="586"/>
    </row>
    <row r="841" spans="2:53" s="585" customFormat="1" x14ac:dyDescent="0.35">
      <c r="B841" s="647"/>
      <c r="C841" s="647"/>
      <c r="D841" s="587"/>
      <c r="E841" s="647"/>
      <c r="F841" s="648"/>
      <c r="G841" s="587"/>
      <c r="H841" s="587"/>
      <c r="I841" s="649"/>
      <c r="K841" s="650"/>
      <c r="M841" s="586"/>
      <c r="N841" s="17"/>
      <c r="O841" s="658"/>
      <c r="P841" s="586"/>
      <c r="Q841" s="586"/>
      <c r="R841" s="586"/>
      <c r="S841" s="586"/>
      <c r="T841" s="586"/>
      <c r="U841" s="586"/>
      <c r="V841" s="586"/>
      <c r="W841" s="586"/>
      <c r="X841" s="17"/>
      <c r="Y841" s="17"/>
      <c r="Z841" s="586"/>
      <c r="AA841" s="586"/>
      <c r="AB841" s="586"/>
      <c r="AC841" s="586"/>
      <c r="AD841" s="586"/>
      <c r="AE841" s="586"/>
      <c r="AF841" s="586"/>
      <c r="AG841" s="586"/>
      <c r="AH841" s="21"/>
      <c r="AJ841" s="586"/>
      <c r="AK841" s="586"/>
      <c r="AL841" s="586"/>
      <c r="AM841" s="586"/>
      <c r="AN841" s="586"/>
      <c r="AO841" s="586"/>
      <c r="AP841" s="586"/>
      <c r="AQ841" s="586"/>
      <c r="AR841" s="586"/>
      <c r="AS841" s="586"/>
      <c r="AT841" s="586"/>
      <c r="AU841" s="586"/>
      <c r="AV841" s="586"/>
      <c r="AW841" s="586"/>
      <c r="AX841" s="586"/>
      <c r="AY841" s="586"/>
      <c r="AZ841" s="586"/>
      <c r="BA841" s="586"/>
    </row>
    <row r="842" spans="2:53" s="585" customFormat="1" x14ac:dyDescent="0.35">
      <c r="B842" s="647"/>
      <c r="C842" s="647"/>
      <c r="D842" s="587"/>
      <c r="E842" s="647"/>
      <c r="F842" s="648"/>
      <c r="G842" s="587"/>
      <c r="H842" s="587"/>
      <c r="I842" s="649"/>
      <c r="K842" s="650"/>
      <c r="M842" s="586"/>
      <c r="N842" s="17"/>
      <c r="O842" s="658"/>
      <c r="P842" s="586"/>
      <c r="Q842" s="586"/>
      <c r="R842" s="586"/>
      <c r="S842" s="586"/>
      <c r="T842" s="586"/>
      <c r="U842" s="586"/>
      <c r="V842" s="586"/>
      <c r="W842" s="586"/>
      <c r="X842" s="17"/>
      <c r="Y842" s="17"/>
      <c r="Z842" s="586"/>
      <c r="AA842" s="586"/>
      <c r="AB842" s="586"/>
      <c r="AC842" s="586"/>
      <c r="AD842" s="586"/>
      <c r="AE842" s="586"/>
      <c r="AF842" s="586"/>
      <c r="AG842" s="586"/>
      <c r="AH842" s="21"/>
      <c r="AJ842" s="586"/>
      <c r="AK842" s="586"/>
      <c r="AL842" s="586"/>
      <c r="AM842" s="586"/>
      <c r="AN842" s="586"/>
      <c r="AO842" s="586"/>
      <c r="AP842" s="586"/>
      <c r="AQ842" s="586"/>
      <c r="AR842" s="586"/>
      <c r="AS842" s="586"/>
      <c r="AT842" s="586"/>
      <c r="AU842" s="586"/>
      <c r="AV842" s="586"/>
      <c r="AW842" s="586"/>
      <c r="AX842" s="586"/>
      <c r="AY842" s="586"/>
      <c r="AZ842" s="586"/>
      <c r="BA842" s="586"/>
    </row>
    <row r="843" spans="2:53" s="585" customFormat="1" x14ac:dyDescent="0.35">
      <c r="B843" s="647"/>
      <c r="C843" s="647"/>
      <c r="D843" s="587"/>
      <c r="E843" s="647"/>
      <c r="F843" s="648"/>
      <c r="G843" s="587"/>
      <c r="H843" s="587"/>
      <c r="I843" s="649"/>
      <c r="K843" s="650"/>
      <c r="M843" s="586"/>
      <c r="N843" s="17"/>
      <c r="O843" s="658"/>
      <c r="P843" s="586"/>
      <c r="Q843" s="586"/>
      <c r="R843" s="586"/>
      <c r="S843" s="586"/>
      <c r="T843" s="586"/>
      <c r="U843" s="586"/>
      <c r="V843" s="586"/>
      <c r="W843" s="586"/>
      <c r="X843" s="17"/>
      <c r="Y843" s="17"/>
      <c r="Z843" s="586"/>
      <c r="AA843" s="586"/>
      <c r="AB843" s="586"/>
      <c r="AC843" s="586"/>
      <c r="AD843" s="586"/>
      <c r="AE843" s="586"/>
      <c r="AF843" s="586"/>
      <c r="AG843" s="586"/>
      <c r="AH843" s="21"/>
      <c r="AJ843" s="586"/>
      <c r="AK843" s="586"/>
      <c r="AL843" s="586"/>
      <c r="AM843" s="586"/>
      <c r="AN843" s="586"/>
      <c r="AO843" s="586"/>
      <c r="AP843" s="586"/>
      <c r="AQ843" s="586"/>
      <c r="AR843" s="586"/>
      <c r="AS843" s="586"/>
      <c r="AT843" s="586"/>
      <c r="AU843" s="586"/>
      <c r="AV843" s="586"/>
      <c r="AW843" s="586"/>
      <c r="AX843" s="586"/>
      <c r="AY843" s="586"/>
      <c r="AZ843" s="586"/>
      <c r="BA843" s="586"/>
    </row>
    <row r="844" spans="2:53" s="585" customFormat="1" x14ac:dyDescent="0.35">
      <c r="B844" s="647"/>
      <c r="C844" s="647"/>
      <c r="D844" s="587"/>
      <c r="E844" s="647"/>
      <c r="F844" s="648"/>
      <c r="G844" s="587"/>
      <c r="H844" s="587"/>
      <c r="I844" s="649"/>
      <c r="K844" s="650"/>
      <c r="M844" s="586"/>
      <c r="N844" s="17"/>
      <c r="O844" s="658"/>
      <c r="P844" s="586"/>
      <c r="Q844" s="586"/>
      <c r="R844" s="586"/>
      <c r="S844" s="586"/>
      <c r="T844" s="586"/>
      <c r="U844" s="586"/>
      <c r="V844" s="586"/>
      <c r="W844" s="586"/>
      <c r="X844" s="17"/>
      <c r="Y844" s="17"/>
      <c r="Z844" s="586"/>
      <c r="AA844" s="586"/>
      <c r="AB844" s="586"/>
      <c r="AC844" s="586"/>
      <c r="AD844" s="586"/>
      <c r="AE844" s="586"/>
      <c r="AF844" s="586"/>
      <c r="AG844" s="586"/>
      <c r="AH844" s="21"/>
      <c r="AJ844" s="586"/>
      <c r="AK844" s="586"/>
      <c r="AL844" s="586"/>
      <c r="AM844" s="586"/>
      <c r="AN844" s="586"/>
      <c r="AO844" s="586"/>
      <c r="AP844" s="586"/>
      <c r="AQ844" s="586"/>
      <c r="AR844" s="586"/>
      <c r="AS844" s="586"/>
      <c r="AT844" s="586"/>
      <c r="AU844" s="586"/>
      <c r="AV844" s="586"/>
      <c r="AW844" s="586"/>
      <c r="AX844" s="586"/>
      <c r="AY844" s="586"/>
      <c r="AZ844" s="586"/>
      <c r="BA844" s="586"/>
    </row>
    <row r="845" spans="2:53" s="585" customFormat="1" ht="15.75" customHeight="1" x14ac:dyDescent="0.35">
      <c r="B845" s="647"/>
      <c r="C845" s="647"/>
      <c r="D845" s="587"/>
      <c r="E845" s="647"/>
      <c r="F845" s="648"/>
      <c r="G845" s="587"/>
      <c r="H845" s="587"/>
      <c r="I845" s="649"/>
      <c r="K845" s="650"/>
      <c r="M845" s="586"/>
      <c r="N845" s="17"/>
      <c r="O845" s="658"/>
      <c r="P845" s="586"/>
      <c r="Q845" s="586"/>
      <c r="R845" s="586"/>
      <c r="S845" s="586"/>
      <c r="T845" s="586"/>
      <c r="U845" s="586"/>
      <c r="V845" s="586"/>
      <c r="W845" s="586"/>
      <c r="X845" s="17"/>
      <c r="Y845" s="17"/>
      <c r="Z845" s="586"/>
      <c r="AA845" s="586"/>
      <c r="AB845" s="586"/>
      <c r="AC845" s="586"/>
      <c r="AD845" s="586"/>
      <c r="AE845" s="586"/>
      <c r="AF845" s="586"/>
      <c r="AG845" s="586"/>
      <c r="AH845" s="21"/>
      <c r="AJ845" s="586"/>
      <c r="AK845" s="586"/>
      <c r="AL845" s="586"/>
      <c r="AM845" s="586"/>
      <c r="AN845" s="586"/>
      <c r="AO845" s="586"/>
      <c r="AP845" s="586"/>
      <c r="AQ845" s="586"/>
      <c r="AR845" s="586"/>
      <c r="AS845" s="586"/>
      <c r="AT845" s="586"/>
      <c r="AU845" s="586"/>
      <c r="AV845" s="586"/>
      <c r="AW845" s="586"/>
      <c r="AX845" s="586"/>
      <c r="AY845" s="586"/>
      <c r="AZ845" s="586"/>
      <c r="BA845" s="586"/>
    </row>
    <row r="846" spans="2:53" s="585" customFormat="1" x14ac:dyDescent="0.35">
      <c r="B846" s="647"/>
      <c r="C846" s="647"/>
      <c r="D846" s="587"/>
      <c r="E846" s="647"/>
      <c r="F846" s="648"/>
      <c r="G846" s="587"/>
      <c r="H846" s="587"/>
      <c r="I846" s="649"/>
      <c r="K846" s="650"/>
      <c r="M846" s="586"/>
      <c r="N846" s="17"/>
      <c r="O846" s="658"/>
      <c r="P846" s="586"/>
      <c r="Q846" s="586"/>
      <c r="R846" s="586"/>
      <c r="S846" s="586"/>
      <c r="T846" s="586"/>
      <c r="U846" s="586"/>
      <c r="V846" s="586"/>
      <c r="W846" s="586"/>
      <c r="X846" s="17"/>
      <c r="Y846" s="17"/>
      <c r="Z846" s="586"/>
      <c r="AA846" s="586"/>
      <c r="AB846" s="586"/>
      <c r="AC846" s="586"/>
      <c r="AD846" s="586"/>
      <c r="AE846" s="586"/>
      <c r="AF846" s="586"/>
      <c r="AG846" s="586"/>
      <c r="AH846" s="21"/>
      <c r="AJ846" s="586"/>
      <c r="AK846" s="586"/>
      <c r="AL846" s="586"/>
      <c r="AM846" s="586"/>
      <c r="AN846" s="586"/>
      <c r="AO846" s="586"/>
      <c r="AP846" s="586"/>
      <c r="AQ846" s="586"/>
      <c r="AR846" s="586"/>
      <c r="AS846" s="586"/>
      <c r="AT846" s="586"/>
      <c r="AU846" s="586"/>
      <c r="AV846" s="586"/>
      <c r="AW846" s="586"/>
      <c r="AX846" s="586"/>
      <c r="AY846" s="586"/>
      <c r="AZ846" s="586"/>
      <c r="BA846" s="586"/>
    </row>
    <row r="847" spans="2:53" s="585" customFormat="1" x14ac:dyDescent="0.35">
      <c r="B847" s="647"/>
      <c r="C847" s="647"/>
      <c r="D847" s="587"/>
      <c r="E847" s="647"/>
      <c r="F847" s="648"/>
      <c r="G847" s="587"/>
      <c r="H847" s="587"/>
      <c r="I847" s="649"/>
      <c r="K847" s="650"/>
      <c r="M847" s="586"/>
      <c r="N847" s="17"/>
      <c r="O847" s="658"/>
      <c r="P847" s="586"/>
      <c r="Q847" s="586"/>
      <c r="R847" s="586"/>
      <c r="S847" s="586"/>
      <c r="T847" s="586"/>
      <c r="U847" s="586"/>
      <c r="V847" s="586"/>
      <c r="W847" s="586"/>
      <c r="X847" s="17"/>
      <c r="Y847" s="17"/>
      <c r="Z847" s="586"/>
      <c r="AA847" s="586"/>
      <c r="AB847" s="586"/>
      <c r="AC847" s="586"/>
      <c r="AD847" s="586"/>
      <c r="AE847" s="586"/>
      <c r="AF847" s="586"/>
      <c r="AG847" s="586"/>
      <c r="AH847" s="21"/>
      <c r="AJ847" s="586"/>
      <c r="AK847" s="586"/>
      <c r="AL847" s="586"/>
      <c r="AM847" s="586"/>
      <c r="AN847" s="586"/>
      <c r="AO847" s="586"/>
      <c r="AP847" s="586"/>
      <c r="AQ847" s="586"/>
      <c r="AR847" s="586"/>
      <c r="AS847" s="586"/>
      <c r="AT847" s="586"/>
      <c r="AU847" s="586"/>
      <c r="AV847" s="586"/>
      <c r="AW847" s="586"/>
      <c r="AX847" s="586"/>
      <c r="AY847" s="586"/>
      <c r="AZ847" s="586"/>
      <c r="BA847" s="586"/>
    </row>
    <row r="848" spans="2:53" s="585" customFormat="1" x14ac:dyDescent="0.35">
      <c r="B848" s="647"/>
      <c r="C848" s="647"/>
      <c r="D848" s="587"/>
      <c r="E848" s="647"/>
      <c r="F848" s="648"/>
      <c r="G848" s="587"/>
      <c r="H848" s="587"/>
      <c r="I848" s="649"/>
      <c r="K848" s="650"/>
      <c r="M848" s="586"/>
      <c r="N848" s="17"/>
      <c r="O848" s="658"/>
      <c r="P848" s="586"/>
      <c r="Q848" s="586"/>
      <c r="R848" s="586"/>
      <c r="S848" s="586"/>
      <c r="T848" s="586"/>
      <c r="U848" s="586"/>
      <c r="V848" s="586"/>
      <c r="W848" s="586"/>
      <c r="X848" s="17"/>
      <c r="Y848" s="17"/>
      <c r="Z848" s="586"/>
      <c r="AA848" s="586"/>
      <c r="AB848" s="586"/>
      <c r="AC848" s="586"/>
      <c r="AD848" s="586"/>
      <c r="AE848" s="586"/>
      <c r="AF848" s="586"/>
      <c r="AG848" s="586"/>
      <c r="AH848" s="21"/>
      <c r="AJ848" s="586"/>
      <c r="AK848" s="586"/>
      <c r="AL848" s="586"/>
      <c r="AM848" s="586"/>
      <c r="AN848" s="586"/>
      <c r="AO848" s="586"/>
      <c r="AP848" s="586"/>
      <c r="AQ848" s="586"/>
      <c r="AR848" s="586"/>
      <c r="AS848" s="586"/>
      <c r="AT848" s="586"/>
      <c r="AU848" s="586"/>
      <c r="AV848" s="586"/>
      <c r="AW848" s="586"/>
      <c r="AX848" s="586"/>
      <c r="AY848" s="586"/>
      <c r="AZ848" s="586"/>
      <c r="BA848" s="586"/>
    </row>
    <row r="849" spans="2:53" s="585" customFormat="1" ht="32.25" customHeight="1" x14ac:dyDescent="0.35">
      <c r="B849" s="647"/>
      <c r="C849" s="647"/>
      <c r="D849" s="587"/>
      <c r="E849" s="647"/>
      <c r="F849" s="648"/>
      <c r="G849" s="587"/>
      <c r="H849" s="587"/>
      <c r="I849" s="649"/>
      <c r="K849" s="650"/>
      <c r="M849" s="586"/>
      <c r="N849" s="17"/>
      <c r="O849" s="658"/>
      <c r="P849" s="586"/>
      <c r="Q849" s="586"/>
      <c r="R849" s="586"/>
      <c r="S849" s="586"/>
      <c r="T849" s="586"/>
      <c r="U849" s="586"/>
      <c r="V849" s="586"/>
      <c r="W849" s="586"/>
      <c r="X849" s="17"/>
      <c r="Y849" s="17"/>
      <c r="Z849" s="586"/>
      <c r="AA849" s="586"/>
      <c r="AB849" s="586"/>
      <c r="AC849" s="586"/>
      <c r="AD849" s="586"/>
      <c r="AE849" s="586"/>
      <c r="AF849" s="586"/>
      <c r="AG849" s="586"/>
      <c r="AH849" s="21"/>
      <c r="AJ849" s="586"/>
      <c r="AK849" s="586"/>
      <c r="AL849" s="586"/>
      <c r="AM849" s="586"/>
      <c r="AN849" s="586"/>
      <c r="AO849" s="586"/>
      <c r="AP849" s="586"/>
      <c r="AQ849" s="586"/>
      <c r="AR849" s="586"/>
      <c r="AS849" s="586"/>
      <c r="AT849" s="586"/>
      <c r="AU849" s="586"/>
      <c r="AV849" s="586"/>
      <c r="AW849" s="586"/>
      <c r="AX849" s="586"/>
      <c r="AY849" s="586"/>
      <c r="AZ849" s="586"/>
      <c r="BA849" s="586"/>
    </row>
    <row r="850" spans="2:53" s="585" customFormat="1" x14ac:dyDescent="0.35">
      <c r="B850" s="653"/>
      <c r="C850" s="653"/>
      <c r="D850" s="654"/>
      <c r="E850" s="647"/>
      <c r="F850" s="655"/>
      <c r="G850" s="656"/>
      <c r="H850" s="656"/>
      <c r="I850" s="649"/>
      <c r="K850" s="657"/>
      <c r="M850" s="586"/>
      <c r="N850" s="17"/>
      <c r="O850" s="658"/>
      <c r="P850" s="586"/>
      <c r="Q850" s="586"/>
      <c r="R850" s="586"/>
      <c r="S850" s="586"/>
      <c r="T850" s="586"/>
      <c r="U850" s="586"/>
      <c r="V850" s="586"/>
      <c r="W850" s="586"/>
      <c r="X850" s="17"/>
      <c r="Y850" s="17"/>
      <c r="Z850" s="586"/>
      <c r="AA850" s="586"/>
      <c r="AB850" s="586"/>
      <c r="AC850" s="586"/>
      <c r="AD850" s="586"/>
      <c r="AE850" s="586"/>
      <c r="AF850" s="586"/>
      <c r="AG850" s="586"/>
      <c r="AH850" s="21"/>
      <c r="AJ850" s="586"/>
      <c r="AK850" s="586"/>
      <c r="AL850" s="586"/>
      <c r="AM850" s="586"/>
      <c r="AN850" s="586"/>
      <c r="AO850" s="586"/>
      <c r="AP850" s="586"/>
      <c r="AQ850" s="586"/>
      <c r="AR850" s="586"/>
      <c r="AS850" s="586"/>
      <c r="AT850" s="586"/>
      <c r="AU850" s="586"/>
      <c r="AV850" s="586"/>
      <c r="AW850" s="586"/>
      <c r="AX850" s="586"/>
      <c r="AY850" s="586"/>
      <c r="AZ850" s="586"/>
      <c r="BA850" s="586"/>
    </row>
    <row r="851" spans="2:53" s="585" customFormat="1" x14ac:dyDescent="0.35">
      <c r="B851" s="653"/>
      <c r="C851" s="653"/>
      <c r="D851" s="654"/>
      <c r="E851" s="647"/>
      <c r="F851" s="655"/>
      <c r="G851" s="656"/>
      <c r="H851" s="656"/>
      <c r="I851" s="649"/>
      <c r="K851" s="657"/>
      <c r="M851" s="586"/>
      <c r="N851" s="17"/>
      <c r="O851" s="658"/>
      <c r="P851" s="586"/>
      <c r="Q851" s="586"/>
      <c r="R851" s="586"/>
      <c r="S851" s="586"/>
      <c r="T851" s="586"/>
      <c r="U851" s="586"/>
      <c r="V851" s="586"/>
      <c r="W851" s="586"/>
      <c r="X851" s="17"/>
      <c r="Y851" s="17"/>
      <c r="Z851" s="586"/>
      <c r="AA851" s="586"/>
      <c r="AB851" s="586"/>
      <c r="AC851" s="586"/>
      <c r="AD851" s="586"/>
      <c r="AE851" s="586"/>
      <c r="AF851" s="586"/>
      <c r="AG851" s="586"/>
      <c r="AH851" s="21"/>
      <c r="AJ851" s="586"/>
      <c r="AK851" s="586"/>
      <c r="AL851" s="586"/>
      <c r="AM851" s="586"/>
      <c r="AN851" s="586"/>
      <c r="AO851" s="586"/>
      <c r="AP851" s="586"/>
      <c r="AQ851" s="586"/>
      <c r="AR851" s="586"/>
      <c r="AS851" s="586"/>
      <c r="AT851" s="586"/>
      <c r="AU851" s="586"/>
      <c r="AV851" s="586"/>
      <c r="AW851" s="586"/>
      <c r="AX851" s="586"/>
      <c r="AY851" s="586"/>
      <c r="AZ851" s="586"/>
      <c r="BA851" s="586"/>
    </row>
  </sheetData>
  <sheetProtection formatCells="0" formatColumns="0" formatRows="0"/>
  <autoFilter ref="A7:L592">
    <filterColumn colId="9">
      <filters>
        <filter val="0"/>
        <filter val="1"/>
        <filter val="1 200"/>
        <filter val="10"/>
        <filter val="100"/>
        <filter val="11"/>
        <filter val="12"/>
        <filter val="13"/>
        <filter val="142"/>
        <filter val="15"/>
        <filter val="154"/>
        <filter val="160"/>
        <filter val="162"/>
        <filter val="167"/>
        <filter val="17"/>
        <filter val="19"/>
        <filter val="192"/>
        <filter val="2"/>
        <filter val="2 233"/>
        <filter val="200"/>
        <filter val="22"/>
        <filter val="3"/>
        <filter val="30"/>
        <filter val="300"/>
        <filter val="33"/>
        <filter val="332"/>
        <filter val="4"/>
        <filter val="40"/>
        <filter val="41"/>
        <filter val="46"/>
        <filter val="5"/>
        <filter val="51"/>
        <filter val="6"/>
        <filter val="64"/>
        <filter val="7"/>
        <filter val="8"/>
        <filter val="85"/>
        <filter val="95"/>
      </filters>
    </filterColumn>
  </autoFilter>
  <mergeCells count="365">
    <mergeCell ref="A3:U3"/>
    <mergeCell ref="A4:J4"/>
    <mergeCell ref="A5:A6"/>
    <mergeCell ref="B5:B6"/>
    <mergeCell ref="C5:C6"/>
    <mergeCell ref="D5:D6"/>
    <mergeCell ref="E5:E6"/>
    <mergeCell ref="F5:F6"/>
    <mergeCell ref="G5:G6"/>
    <mergeCell ref="J5:L5"/>
    <mergeCell ref="T5:U5"/>
    <mergeCell ref="V5:W5"/>
    <mergeCell ref="X5:Y5"/>
    <mergeCell ref="Z5:Z6"/>
    <mergeCell ref="AA5:AA6"/>
    <mergeCell ref="AB5:AG5"/>
    <mergeCell ref="M5:M6"/>
    <mergeCell ref="O5:O6"/>
    <mergeCell ref="P5:P6"/>
    <mergeCell ref="Q5:Q6"/>
    <mergeCell ref="R5:R6"/>
    <mergeCell ref="S5:S6"/>
    <mergeCell ref="B25:B39"/>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354:C357"/>
    <mergeCell ref="D354:D357"/>
    <mergeCell ref="E354:E357"/>
    <mergeCell ref="C358:C363"/>
    <mergeCell ref="D358:D363"/>
    <mergeCell ref="E358:E363"/>
    <mergeCell ref="C337:C348"/>
    <mergeCell ref="D337:D348"/>
    <mergeCell ref="E337:E348"/>
    <mergeCell ref="C349:C351"/>
    <mergeCell ref="D349:D351"/>
    <mergeCell ref="E349:E351"/>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E393:E395"/>
    <mergeCell ref="B396:B398"/>
    <mergeCell ref="C397:C398"/>
    <mergeCell ref="D397:D398"/>
    <mergeCell ref="E397:E398"/>
    <mergeCell ref="C385:C387"/>
    <mergeCell ref="D386:D387"/>
    <mergeCell ref="E386:E387"/>
    <mergeCell ref="C388:C390"/>
    <mergeCell ref="D388:D390"/>
    <mergeCell ref="E388:E390"/>
    <mergeCell ref="B273:B395"/>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544:A566"/>
    <mergeCell ref="B544:B557"/>
    <mergeCell ref="C544:C557"/>
    <mergeCell ref="D544:D557"/>
    <mergeCell ref="E544:E557"/>
    <mergeCell ref="A531:A532"/>
    <mergeCell ref="B531:B532"/>
    <mergeCell ref="E531:E532"/>
    <mergeCell ref="F531:F532"/>
    <mergeCell ref="A533:A540"/>
    <mergeCell ref="B533:B540"/>
    <mergeCell ref="C533:C535"/>
    <mergeCell ref="D533:D535"/>
    <mergeCell ref="E533:E535"/>
    <mergeCell ref="C536:C537"/>
    <mergeCell ref="B558:B565"/>
    <mergeCell ref="C558:C563"/>
    <mergeCell ref="D558:D563"/>
    <mergeCell ref="E558:E563"/>
    <mergeCell ref="C564:C565"/>
    <mergeCell ref="D564:D565"/>
    <mergeCell ref="E564:E565"/>
    <mergeCell ref="D536:D537"/>
    <mergeCell ref="E536:E537"/>
    <mergeCell ref="C538:C540"/>
    <mergeCell ref="D538:D540"/>
    <mergeCell ref="E538:E540"/>
    <mergeCell ref="A586:A587"/>
    <mergeCell ref="B586:B587"/>
    <mergeCell ref="A588:A589"/>
    <mergeCell ref="B588:B589"/>
    <mergeCell ref="C588:C589"/>
    <mergeCell ref="V595:AG595"/>
    <mergeCell ref="A570:A583"/>
    <mergeCell ref="B570:B576"/>
    <mergeCell ref="C572:C573"/>
    <mergeCell ref="D572:D573"/>
    <mergeCell ref="E572:E573"/>
    <mergeCell ref="B577:B579"/>
    <mergeCell ref="C578:C579"/>
    <mergeCell ref="B581:B583"/>
  </mergeCells>
  <conditionalFormatting sqref="R8:S8 M8 AB544:AC567 AB586:AC589 AB570:AC583">
    <cfRule type="cellIs" dxfId="6140" priority="542" operator="lessThan">
      <formula>0</formula>
    </cfRule>
  </conditionalFormatting>
  <conditionalFormatting sqref="R8:S8 M8 AB544:AC567 AB586:AC589 AB570:AC583">
    <cfRule type="cellIs" dxfId="6139" priority="541" operator="lessThan">
      <formula>0</formula>
    </cfRule>
  </conditionalFormatting>
  <conditionalFormatting sqref="O8:Q8">
    <cfRule type="cellIs" dxfId="6138" priority="543" operator="lessThan">
      <formula>0</formula>
    </cfRule>
  </conditionalFormatting>
  <conditionalFormatting sqref="J9">
    <cfRule type="cellIs" dxfId="6137" priority="527" operator="lessThan">
      <formula>0</formula>
    </cfRule>
  </conditionalFormatting>
  <conditionalFormatting sqref="J50">
    <cfRule type="cellIs" dxfId="6136" priority="526" operator="lessThan">
      <formula>0</formula>
    </cfRule>
  </conditionalFormatting>
  <conditionalFormatting sqref="J62">
    <cfRule type="cellIs" dxfId="6135" priority="525" operator="lessThan">
      <formula>0</formula>
    </cfRule>
  </conditionalFormatting>
  <conditionalFormatting sqref="J69">
    <cfRule type="cellIs" dxfId="6134" priority="524" operator="lessThan">
      <formula>0</formula>
    </cfRule>
  </conditionalFormatting>
  <conditionalFormatting sqref="J85">
    <cfRule type="cellIs" dxfId="6133" priority="523" operator="lessThan">
      <formula>0</formula>
    </cfRule>
  </conditionalFormatting>
  <conditionalFormatting sqref="AB8:AC9 AB49:AC49 AB68:AC69 AB94:AC95 AB98:AC99 AB152:AC153 AB136:AC137">
    <cfRule type="cellIs" dxfId="6132" priority="540" operator="lessThan">
      <formula>0</formula>
    </cfRule>
  </conditionalFormatting>
  <conditionalFormatting sqref="AB81:AC81 AB85:AC85">
    <cfRule type="cellIs" dxfId="6131" priority="539" operator="lessThan">
      <formula>0</formula>
    </cfRule>
  </conditionalFormatting>
  <conditionalFormatting sqref="J99">
    <cfRule type="cellIs" dxfId="6130" priority="521" operator="lessThan">
      <formula>0</formula>
    </cfRule>
  </conditionalFormatting>
  <conditionalFormatting sqref="Z8">
    <cfRule type="cellIs" dxfId="6129" priority="538" operator="lessThan">
      <formula>0</formula>
    </cfRule>
  </conditionalFormatting>
  <conditionalFormatting sqref="J137">
    <cfRule type="cellIs" dxfId="6128" priority="520" operator="lessThan">
      <formula>0</formula>
    </cfRule>
  </conditionalFormatting>
  <conditionalFormatting sqref="N8">
    <cfRule type="cellIs" dxfId="6127" priority="537" operator="lessThan">
      <formula>0</formula>
    </cfRule>
  </conditionalFormatting>
  <conditionalFormatting sqref="M513">
    <cfRule type="cellIs" dxfId="6126" priority="530" operator="lessThan">
      <formula>0</formula>
    </cfRule>
  </conditionalFormatting>
  <conditionalFormatting sqref="M14">
    <cfRule type="cellIs" dxfId="6125" priority="536" operator="lessThan">
      <formula>0</formula>
    </cfRule>
  </conditionalFormatting>
  <conditionalFormatting sqref="M21">
    <cfRule type="cellIs" dxfId="6124" priority="535" operator="lessThan">
      <formula>0</formula>
    </cfRule>
  </conditionalFormatting>
  <conditionalFormatting sqref="N21 N14">
    <cfRule type="cellIs" dxfId="6123" priority="534" operator="lessThan">
      <formula>0</formula>
    </cfRule>
  </conditionalFormatting>
  <conditionalFormatting sqref="N512">
    <cfRule type="cellIs" dxfId="6122" priority="533" operator="lessThan">
      <formula>0</formula>
    </cfRule>
  </conditionalFormatting>
  <conditionalFormatting sqref="M512">
    <cfRule type="cellIs" dxfId="6121" priority="532" operator="lessThan">
      <formula>0</formula>
    </cfRule>
  </conditionalFormatting>
  <conditionalFormatting sqref="N513">
    <cfRule type="cellIs" dxfId="6120" priority="531" operator="lessThan">
      <formula>0</formula>
    </cfRule>
  </conditionalFormatting>
  <conditionalFormatting sqref="J509">
    <cfRule type="cellIs" dxfId="6119" priority="528" operator="lessThan">
      <formula>0</formula>
    </cfRule>
  </conditionalFormatting>
  <conditionalFormatting sqref="J425">
    <cfRule type="cellIs" dxfId="6118" priority="519" operator="lessThan">
      <formula>0</formula>
    </cfRule>
  </conditionalFormatting>
  <conditionalFormatting sqref="J585">
    <cfRule type="cellIs" dxfId="6117" priority="510" operator="lessThan">
      <formula>0</formula>
    </cfRule>
  </conditionalFormatting>
  <conditionalFormatting sqref="J590">
    <cfRule type="cellIs" dxfId="6116" priority="509" operator="lessThan">
      <formula>0</formula>
    </cfRule>
  </conditionalFormatting>
  <conditionalFormatting sqref="J95">
    <cfRule type="cellIs" dxfId="6115" priority="522" operator="lessThan">
      <formula>0</formula>
    </cfRule>
  </conditionalFormatting>
  <conditionalFormatting sqref="J445">
    <cfRule type="cellIs" dxfId="6114" priority="518" operator="lessThan">
      <formula>0</formula>
    </cfRule>
  </conditionalFormatting>
  <conditionalFormatting sqref="J483">
    <cfRule type="cellIs" dxfId="6113" priority="517" operator="lessThan">
      <formula>0</formula>
    </cfRule>
  </conditionalFormatting>
  <conditionalFormatting sqref="J493">
    <cfRule type="cellIs" dxfId="6112" priority="516" operator="lessThan">
      <formula>0</formula>
    </cfRule>
  </conditionalFormatting>
  <conditionalFormatting sqref="J497">
    <cfRule type="cellIs" dxfId="6111" priority="515" operator="lessThan">
      <formula>0</formula>
    </cfRule>
  </conditionalFormatting>
  <conditionalFormatting sqref="J510">
    <cfRule type="cellIs" dxfId="6110" priority="514" operator="lessThan">
      <formula>0</formula>
    </cfRule>
  </conditionalFormatting>
  <conditionalFormatting sqref="J516">
    <cfRule type="cellIs" dxfId="6109" priority="513" operator="lessThan">
      <formula>0</formula>
    </cfRule>
  </conditionalFormatting>
  <conditionalFormatting sqref="J543">
    <cfRule type="cellIs" dxfId="6108" priority="512" operator="lessThan">
      <formula>0</formula>
    </cfRule>
  </conditionalFormatting>
  <conditionalFormatting sqref="J569">
    <cfRule type="cellIs" dxfId="6107" priority="511" operator="lessThan">
      <formula>0</formula>
    </cfRule>
  </conditionalFormatting>
  <conditionalFormatting sqref="J81">
    <cfRule type="cellIs" dxfId="6106" priority="508" operator="lessThan">
      <formula>0</formula>
    </cfRule>
  </conditionalFormatting>
  <conditionalFormatting sqref="J8 J515 J49 J61 J68 J80 J84 J94 J98 J136 J152 J424 J444 J482 J492 J496 J568 J584 J542">
    <cfRule type="cellIs" dxfId="6105" priority="529" operator="lessThan">
      <formula>0</formula>
    </cfRule>
  </conditionalFormatting>
  <conditionalFormatting sqref="J70:J79">
    <cfRule type="cellIs" dxfId="6104" priority="507" operator="lessThan">
      <formula>0</formula>
    </cfRule>
  </conditionalFormatting>
  <conditionalFormatting sqref="J82:J83">
    <cfRule type="cellIs" dxfId="6103" priority="506" operator="lessThan">
      <formula>0</formula>
    </cfRule>
  </conditionalFormatting>
  <conditionalFormatting sqref="J96:J97">
    <cfRule type="cellIs" dxfId="6102" priority="505" operator="lessThan">
      <formula>0</formula>
    </cfRule>
  </conditionalFormatting>
  <conditionalFormatting sqref="J154:J238 J240:J250 J252:J255 J257 J259:J423">
    <cfRule type="cellIs" dxfId="6101" priority="504" operator="lessThan">
      <formula>0</formula>
    </cfRule>
  </conditionalFormatting>
  <conditionalFormatting sqref="AB138:AC151">
    <cfRule type="cellIs" dxfId="6100" priority="492" operator="lessThan">
      <formula>0</formula>
    </cfRule>
  </conditionalFormatting>
  <conditionalFormatting sqref="AB445:AC445">
    <cfRule type="cellIs" dxfId="6099" priority="503" operator="lessThan">
      <formula>0</formula>
    </cfRule>
  </conditionalFormatting>
  <conditionalFormatting sqref="AB483:AC483">
    <cfRule type="cellIs" dxfId="6098" priority="502" operator="lessThan">
      <formula>0</formula>
    </cfRule>
  </conditionalFormatting>
  <conditionalFormatting sqref="AB86:AC93">
    <cfRule type="cellIs" dxfId="6097" priority="489" operator="lessThan">
      <formula>0</formula>
    </cfRule>
  </conditionalFormatting>
  <conditionalFormatting sqref="AB82:AC83">
    <cfRule type="cellIs" dxfId="6096" priority="488" operator="lessThan">
      <formula>0</formula>
    </cfRule>
  </conditionalFormatting>
  <conditionalFormatting sqref="AB70:AC79">
    <cfRule type="cellIs" dxfId="6095" priority="487" operator="lessThan">
      <formula>0</formula>
    </cfRule>
  </conditionalFormatting>
  <conditionalFormatting sqref="AC510">
    <cfRule type="cellIs" dxfId="6094" priority="501" operator="lessThan">
      <formula>0</formula>
    </cfRule>
  </conditionalFormatting>
  <conditionalFormatting sqref="AB518:AC541">
    <cfRule type="cellIs" dxfId="6093" priority="500" operator="lessThan">
      <formula>0</formula>
    </cfRule>
  </conditionalFormatting>
  <conditionalFormatting sqref="AB511:AC514">
    <cfRule type="cellIs" dxfId="6092" priority="499" operator="lessThan">
      <formula>0</formula>
    </cfRule>
  </conditionalFormatting>
  <conditionalFormatting sqref="AB500:AC500 AB498:AB499 AB503:AC508">
    <cfRule type="cellIs" dxfId="6091" priority="498" operator="lessThan">
      <formula>0</formula>
    </cfRule>
  </conditionalFormatting>
  <conditionalFormatting sqref="AB494:AC495">
    <cfRule type="cellIs" dxfId="6090" priority="497" operator="lessThan">
      <formula>0</formula>
    </cfRule>
  </conditionalFormatting>
  <conditionalFormatting sqref="AB484:AC491">
    <cfRule type="cellIs" dxfId="6089" priority="496" operator="lessThan">
      <formula>0</formula>
    </cfRule>
  </conditionalFormatting>
  <conditionalFormatting sqref="AB446:AC481">
    <cfRule type="cellIs" dxfId="6088" priority="495" operator="lessThan">
      <formula>0</formula>
    </cfRule>
  </conditionalFormatting>
  <conditionalFormatting sqref="AB426:AC443">
    <cfRule type="cellIs" dxfId="6087" priority="494" operator="lessThan">
      <formula>0</formula>
    </cfRule>
  </conditionalFormatting>
  <conditionalFormatting sqref="AB154:AC423">
    <cfRule type="cellIs" dxfId="6086" priority="493" operator="lessThan">
      <formula>0</formula>
    </cfRule>
  </conditionalFormatting>
  <conditionalFormatting sqref="AB135 AB100:AC134">
    <cfRule type="cellIs" dxfId="6085" priority="491" operator="lessThan">
      <formula>0</formula>
    </cfRule>
  </conditionalFormatting>
  <conditionalFormatting sqref="AB96:AC97">
    <cfRule type="cellIs" dxfId="6084" priority="490" operator="lessThan">
      <formula>0</formula>
    </cfRule>
  </conditionalFormatting>
  <conditionalFormatting sqref="AB64:AC67 AB63">
    <cfRule type="cellIs" dxfId="6083" priority="486" operator="lessThan">
      <formula>0</formula>
    </cfRule>
  </conditionalFormatting>
  <conditionalFormatting sqref="AB51:AC60">
    <cfRule type="cellIs" dxfId="6082" priority="485" operator="lessThan">
      <formula>0</formula>
    </cfRule>
  </conditionalFormatting>
  <conditionalFormatting sqref="AB10:AC48">
    <cfRule type="cellIs" dxfId="6081" priority="484" operator="lessThan">
      <formula>0</formula>
    </cfRule>
  </conditionalFormatting>
  <conditionalFormatting sqref="J239">
    <cfRule type="cellIs" dxfId="6080" priority="483" operator="lessThan">
      <formula>0</formula>
    </cfRule>
  </conditionalFormatting>
  <conditionalFormatting sqref="J251">
    <cfRule type="cellIs" dxfId="6079" priority="482" operator="lessThan">
      <formula>0</formula>
    </cfRule>
  </conditionalFormatting>
  <conditionalFormatting sqref="J256">
    <cfRule type="cellIs" dxfId="6078" priority="481" operator="lessThan">
      <formula>0</formula>
    </cfRule>
  </conditionalFormatting>
  <conditionalFormatting sqref="J258">
    <cfRule type="cellIs" dxfId="6077" priority="480" operator="lessThan">
      <formula>0</formula>
    </cfRule>
  </conditionalFormatting>
  <conditionalFormatting sqref="AB62:AC62">
    <cfRule type="cellIs" dxfId="6076" priority="479" operator="lessThan">
      <formula>0</formula>
    </cfRule>
  </conditionalFormatting>
  <conditionalFormatting sqref="AB50:AC50">
    <cfRule type="cellIs" dxfId="6075" priority="478" operator="lessThan">
      <formula>0</formula>
    </cfRule>
  </conditionalFormatting>
  <conditionalFormatting sqref="AB493:AC493">
    <cfRule type="cellIs" dxfId="6074" priority="477" operator="lessThan">
      <formula>0</formula>
    </cfRule>
  </conditionalFormatting>
  <conditionalFormatting sqref="AB497:AC497">
    <cfRule type="cellIs" dxfId="6073" priority="476" operator="lessThan">
      <formula>0</formula>
    </cfRule>
  </conditionalFormatting>
  <conditionalFormatting sqref="AB516:AC516">
    <cfRule type="cellIs" dxfId="6072" priority="475" operator="lessThan">
      <formula>0</formula>
    </cfRule>
  </conditionalFormatting>
  <conditionalFormatting sqref="AB543:AC543">
    <cfRule type="cellIs" dxfId="6071" priority="474" operator="lessThan">
      <formula>0</formula>
    </cfRule>
  </conditionalFormatting>
  <conditionalFormatting sqref="AB569:AC569">
    <cfRule type="cellIs" dxfId="6070" priority="473" operator="lessThan">
      <formula>0</formula>
    </cfRule>
  </conditionalFormatting>
  <conditionalFormatting sqref="AB585:AC585">
    <cfRule type="cellIs" dxfId="6069" priority="472" operator="lessThan">
      <formula>0</formula>
    </cfRule>
  </conditionalFormatting>
  <conditionalFormatting sqref="AB590:AC590">
    <cfRule type="cellIs" dxfId="6068" priority="471" operator="lessThan">
      <formula>0</formula>
    </cfRule>
  </conditionalFormatting>
  <conditionalFormatting sqref="AD8:AE9 AD49:AE49 AD68:AE69 AD94:AE95 AD98:AE98 AD152:AE153 AD136:AE137">
    <cfRule type="cellIs" dxfId="6067" priority="469" operator="lessThan">
      <formula>0</formula>
    </cfRule>
  </conditionalFormatting>
  <conditionalFormatting sqref="AD445:AE445">
    <cfRule type="cellIs" dxfId="6066" priority="467" operator="lessThan">
      <formula>0</formula>
    </cfRule>
  </conditionalFormatting>
  <conditionalFormatting sqref="AF518:AG541">
    <cfRule type="cellIs" dxfId="6065" priority="437" operator="lessThan">
      <formula>0</formula>
    </cfRule>
  </conditionalFormatting>
  <conditionalFormatting sqref="AD62:AE62">
    <cfRule type="cellIs" dxfId="6064" priority="448" operator="lessThan">
      <formula>0</formula>
    </cfRule>
  </conditionalFormatting>
  <conditionalFormatting sqref="AD569:AE569">
    <cfRule type="cellIs" dxfId="6063" priority="446" operator="lessThan">
      <formula>0</formula>
    </cfRule>
  </conditionalFormatting>
  <conditionalFormatting sqref="AF8:AG9 AF49:AG49 AF68:AG69 AF94:AG95 AF98:AG98 AF152:AG153 AF136:AG137 AG99">
    <cfRule type="cellIs" dxfId="6062" priority="442" operator="lessThan">
      <formula>0</formula>
    </cfRule>
  </conditionalFormatting>
  <conditionalFormatting sqref="AD544:AE567 AD570:AE583 AD586:AE589">
    <cfRule type="cellIs" dxfId="6061" priority="470" operator="lessThan">
      <formula>0</formula>
    </cfRule>
  </conditionalFormatting>
  <conditionalFormatting sqref="AF511:AG514">
    <cfRule type="cellIs" dxfId="6060" priority="436" operator="lessThan">
      <formula>0</formula>
    </cfRule>
  </conditionalFormatting>
  <conditionalFormatting sqref="AF498:AG508">
    <cfRule type="cellIs" dxfId="6059" priority="435" operator="lessThan">
      <formula>0</formula>
    </cfRule>
  </conditionalFormatting>
  <conditionalFormatting sqref="AF495:AG495 AG494">
    <cfRule type="cellIs" dxfId="6058" priority="434" operator="lessThan">
      <formula>0</formula>
    </cfRule>
  </conditionalFormatting>
  <conditionalFormatting sqref="AF484:AG491">
    <cfRule type="cellIs" dxfId="6057" priority="433" operator="lessThan">
      <formula>0</formula>
    </cfRule>
  </conditionalFormatting>
  <conditionalFormatting sqref="AF446:AG481">
    <cfRule type="cellIs" dxfId="6056" priority="432" operator="lessThan">
      <formula>0</formula>
    </cfRule>
  </conditionalFormatting>
  <conditionalFormatting sqref="AF426:AG443">
    <cfRule type="cellIs" dxfId="6055" priority="431" operator="lessThan">
      <formula>0</formula>
    </cfRule>
  </conditionalFormatting>
  <conditionalFormatting sqref="AF154:AG423">
    <cfRule type="cellIs" dxfId="6054" priority="430" operator="lessThan">
      <formula>0</formula>
    </cfRule>
  </conditionalFormatting>
  <conditionalFormatting sqref="AF138:AG151">
    <cfRule type="cellIs" dxfId="6053" priority="429" operator="lessThan">
      <formula>0</formula>
    </cfRule>
  </conditionalFormatting>
  <conditionalFormatting sqref="AF96:AG97">
    <cfRule type="cellIs" dxfId="6052" priority="427" operator="lessThan">
      <formula>0</formula>
    </cfRule>
  </conditionalFormatting>
  <conditionalFormatting sqref="AF86:AG93">
    <cfRule type="cellIs" dxfId="6051" priority="426" operator="lessThan">
      <formula>0</formula>
    </cfRule>
  </conditionalFormatting>
  <conditionalFormatting sqref="AF516:AG516">
    <cfRule type="cellIs" dxfId="6050" priority="416" operator="lessThan">
      <formula>0</formula>
    </cfRule>
  </conditionalFormatting>
  <conditionalFormatting sqref="AF569:AG569">
    <cfRule type="cellIs" dxfId="6049" priority="414" operator="lessThan">
      <formula>0</formula>
    </cfRule>
  </conditionalFormatting>
  <conditionalFormatting sqref="AD585:AE585">
    <cfRule type="cellIs" dxfId="6048" priority="445" operator="lessThan">
      <formula>0</formula>
    </cfRule>
  </conditionalFormatting>
  <conditionalFormatting sqref="AD590:AE590">
    <cfRule type="cellIs" dxfId="6047" priority="444" operator="lessThan">
      <formula>0</formula>
    </cfRule>
  </conditionalFormatting>
  <conditionalFormatting sqref="AG510">
    <cfRule type="cellIs" dxfId="6046" priority="438" operator="lessThan">
      <formula>0</formula>
    </cfRule>
  </conditionalFormatting>
  <conditionalFormatting sqref="AD81:AE81 AD85:AE85">
    <cfRule type="cellIs" dxfId="6045" priority="468" operator="lessThan">
      <formula>0</formula>
    </cfRule>
  </conditionalFormatting>
  <conditionalFormatting sqref="AD483:AE483">
    <cfRule type="cellIs" dxfId="6044" priority="466" operator="lessThan">
      <formula>0</formula>
    </cfRule>
  </conditionalFormatting>
  <conditionalFormatting sqref="AD517:AE541 AF519:AG519">
    <cfRule type="cellIs" dxfId="6043" priority="465" operator="lessThan">
      <formula>0</formula>
    </cfRule>
  </conditionalFormatting>
  <conditionalFormatting sqref="AD511:AE514">
    <cfRule type="cellIs" dxfId="6042" priority="464" operator="lessThan">
      <formula>0</formula>
    </cfRule>
  </conditionalFormatting>
  <conditionalFormatting sqref="AD498:AE508">
    <cfRule type="cellIs" dxfId="6041" priority="463" operator="lessThan">
      <formula>0</formula>
    </cfRule>
  </conditionalFormatting>
  <conditionalFormatting sqref="AD494:AE495">
    <cfRule type="cellIs" dxfId="6040" priority="462" operator="lessThan">
      <formula>0</formula>
    </cfRule>
  </conditionalFormatting>
  <conditionalFormatting sqref="AD484:AE491">
    <cfRule type="cellIs" dxfId="6039" priority="461" operator="lessThan">
      <formula>0</formula>
    </cfRule>
  </conditionalFormatting>
  <conditionalFormatting sqref="AD446:AE481">
    <cfRule type="cellIs" dxfId="6038" priority="460" operator="lessThan">
      <formula>0</formula>
    </cfRule>
  </conditionalFormatting>
  <conditionalFormatting sqref="AD426:AE443">
    <cfRule type="cellIs" dxfId="6037" priority="459" operator="lessThan">
      <formula>0</formula>
    </cfRule>
  </conditionalFormatting>
  <conditionalFormatting sqref="AD154:AE423">
    <cfRule type="cellIs" dxfId="6036" priority="458" operator="lessThan">
      <formula>0</formula>
    </cfRule>
  </conditionalFormatting>
  <conditionalFormatting sqref="AD138:AE151 AF139:AG144">
    <cfRule type="cellIs" dxfId="6035" priority="457" operator="lessThan">
      <formula>0</formula>
    </cfRule>
  </conditionalFormatting>
  <conditionalFormatting sqref="AD100:AE135 AF102:AG102">
    <cfRule type="cellIs" dxfId="6034" priority="456" operator="lessThan">
      <formula>0</formula>
    </cfRule>
  </conditionalFormatting>
  <conditionalFormatting sqref="AD96:AE97">
    <cfRule type="cellIs" dxfId="6033" priority="455" operator="lessThan">
      <formula>0</formula>
    </cfRule>
  </conditionalFormatting>
  <conditionalFormatting sqref="AD86:AE93">
    <cfRule type="cellIs" dxfId="6032" priority="454" operator="lessThan">
      <formula>0</formula>
    </cfRule>
  </conditionalFormatting>
  <conditionalFormatting sqref="AD82:AE83">
    <cfRule type="cellIs" dxfId="6031" priority="453" operator="lessThan">
      <formula>0</formula>
    </cfRule>
  </conditionalFormatting>
  <conditionalFormatting sqref="AD70:AE79">
    <cfRule type="cellIs" dxfId="6030" priority="452" operator="lessThan">
      <formula>0</formula>
    </cfRule>
  </conditionalFormatting>
  <conditionalFormatting sqref="AD63:AE67">
    <cfRule type="cellIs" dxfId="6029" priority="451" operator="lessThan">
      <formula>0</formula>
    </cfRule>
  </conditionalFormatting>
  <conditionalFormatting sqref="AD51:AE60">
    <cfRule type="cellIs" dxfId="6028" priority="450" operator="lessThan">
      <formula>0</formula>
    </cfRule>
  </conditionalFormatting>
  <conditionalFormatting sqref="AD10:AE48">
    <cfRule type="cellIs" dxfId="6027" priority="449" operator="lessThan">
      <formula>0</formula>
    </cfRule>
  </conditionalFormatting>
  <conditionalFormatting sqref="AD50:AE50">
    <cfRule type="cellIs" dxfId="6026" priority="447" operator="lessThan">
      <formula>0</formula>
    </cfRule>
  </conditionalFormatting>
  <conditionalFormatting sqref="AF544:AG567 AF570:AG583 AF586:AG589">
    <cfRule type="cellIs" dxfId="6025" priority="443" operator="lessThan">
      <formula>0</formula>
    </cfRule>
  </conditionalFormatting>
  <conditionalFormatting sqref="AF81:AG81 AF85:AG85">
    <cfRule type="cellIs" dxfId="6024" priority="441" operator="lessThan">
      <formula>0</formula>
    </cfRule>
  </conditionalFormatting>
  <conditionalFormatting sqref="AF445:AG445">
    <cfRule type="cellIs" dxfId="6023" priority="440" operator="lessThan">
      <formula>0</formula>
    </cfRule>
  </conditionalFormatting>
  <conditionalFormatting sqref="AF483:AG483">
    <cfRule type="cellIs" dxfId="6022" priority="439" operator="lessThan">
      <formula>0</formula>
    </cfRule>
  </conditionalFormatting>
  <conditionalFormatting sqref="AF100:AG135">
    <cfRule type="cellIs" dxfId="6021" priority="428" operator="lessThan">
      <formula>0</formula>
    </cfRule>
  </conditionalFormatting>
  <conditionalFormatting sqref="AF82:AG83">
    <cfRule type="cellIs" dxfId="6020" priority="425" operator="lessThan">
      <formula>0</formula>
    </cfRule>
  </conditionalFormatting>
  <conditionalFormatting sqref="AF70:AG79">
    <cfRule type="cellIs" dxfId="6019" priority="424" operator="lessThan">
      <formula>0</formula>
    </cfRule>
  </conditionalFormatting>
  <conditionalFormatting sqref="AF63:AG67">
    <cfRule type="cellIs" dxfId="6018" priority="423" operator="lessThan">
      <formula>0</formula>
    </cfRule>
  </conditionalFormatting>
  <conditionalFormatting sqref="AF51:AG60">
    <cfRule type="cellIs" dxfId="6017" priority="422" operator="lessThan">
      <formula>0</formula>
    </cfRule>
  </conditionalFormatting>
  <conditionalFormatting sqref="AF10:AG48">
    <cfRule type="cellIs" dxfId="6016" priority="421" operator="lessThan">
      <formula>0</formula>
    </cfRule>
  </conditionalFormatting>
  <conditionalFormatting sqref="AF62:AG62">
    <cfRule type="cellIs" dxfId="6015" priority="420" operator="lessThan">
      <formula>0</formula>
    </cfRule>
  </conditionalFormatting>
  <conditionalFormatting sqref="AF50:AG50">
    <cfRule type="cellIs" dxfId="6014" priority="419" operator="lessThan">
      <formula>0</formula>
    </cfRule>
  </conditionalFormatting>
  <conditionalFormatting sqref="AG493">
    <cfRule type="cellIs" dxfId="6013" priority="418" operator="lessThan">
      <formula>0</formula>
    </cfRule>
  </conditionalFormatting>
  <conditionalFormatting sqref="AF497:AG497">
    <cfRule type="cellIs" dxfId="6012" priority="417" operator="lessThan">
      <formula>0</formula>
    </cfRule>
  </conditionalFormatting>
  <conditionalFormatting sqref="AG543">
    <cfRule type="cellIs" dxfId="6011" priority="415" operator="lessThan">
      <formula>0</formula>
    </cfRule>
  </conditionalFormatting>
  <conditionalFormatting sqref="AF585:AG585">
    <cfRule type="cellIs" dxfId="6010" priority="413" operator="lessThan">
      <formula>0</formula>
    </cfRule>
  </conditionalFormatting>
  <conditionalFormatting sqref="AD567">
    <cfRule type="cellIs" dxfId="6009" priority="404" operator="lessThan">
      <formula>0</formula>
    </cfRule>
  </conditionalFormatting>
  <conditionalFormatting sqref="AF590:AG590">
    <cfRule type="cellIs" dxfId="6008" priority="412" operator="lessThan">
      <formula>0</formula>
    </cfRule>
  </conditionalFormatting>
  <conditionalFormatting sqref="AD494">
    <cfRule type="cellIs" dxfId="6007" priority="411" operator="lessThan">
      <formula>0</formula>
    </cfRule>
  </conditionalFormatting>
  <conditionalFormatting sqref="AD498:AD501">
    <cfRule type="cellIs" dxfId="6006" priority="410" operator="lessThan">
      <formula>0</formula>
    </cfRule>
  </conditionalFormatting>
  <conditionalFormatting sqref="AD504:AD505">
    <cfRule type="cellIs" dxfId="6005" priority="409" operator="lessThan">
      <formula>0</formula>
    </cfRule>
  </conditionalFormatting>
  <conditionalFormatting sqref="AD514">
    <cfRule type="cellIs" dxfId="6004" priority="408" operator="lessThan">
      <formula>0</formula>
    </cfRule>
  </conditionalFormatting>
  <conditionalFormatting sqref="AD514">
    <cfRule type="cellIs" dxfId="6003" priority="407" operator="lessThan">
      <formula>0</formula>
    </cfRule>
  </conditionalFormatting>
  <conditionalFormatting sqref="AD529:AD531">
    <cfRule type="cellIs" dxfId="6002" priority="406" operator="lessThan">
      <formula>0</formula>
    </cfRule>
  </conditionalFormatting>
  <conditionalFormatting sqref="AD529:AD531">
    <cfRule type="cellIs" dxfId="6001" priority="405" operator="lessThan">
      <formula>0</formula>
    </cfRule>
  </conditionalFormatting>
  <conditionalFormatting sqref="AD567">
    <cfRule type="cellIs" dxfId="6000" priority="403" operator="lessThan">
      <formula>0</formula>
    </cfRule>
  </conditionalFormatting>
  <conditionalFormatting sqref="AA8">
    <cfRule type="cellIs" dxfId="5999" priority="402" operator="lessThan">
      <formula>0</formula>
    </cfRule>
  </conditionalFormatting>
  <conditionalFormatting sqref="Z59:AA59 Z63 Z135:AA135 Z138:Z144 Z494 Z498:Z505 Z513:Z514 Z517:Z533 Z562:Z567 Z570:Z580 Z587 Z100:Z134">
    <cfRule type="cellIs" dxfId="5998" priority="401" operator="greaterThan">
      <formula>0</formula>
    </cfRule>
  </conditionalFormatting>
  <conditionalFormatting sqref="AE497">
    <cfRule type="cellIs" dxfId="5997" priority="400" operator="lessThan">
      <formula>0</formula>
    </cfRule>
  </conditionalFormatting>
  <conditionalFormatting sqref="AF494">
    <cfRule type="cellIs" dxfId="5996" priority="399" operator="lessThan">
      <formula>0</formula>
    </cfRule>
  </conditionalFormatting>
  <conditionalFormatting sqref="AC63">
    <cfRule type="cellIs" dxfId="5995" priority="398" operator="lessThan">
      <formula>0</formula>
    </cfRule>
  </conditionalFormatting>
  <conditionalFormatting sqref="S59 S142:S143 S520 S563:S565 S573 S103:S105 S506:S507 S107:S112 S114:S124 S126 S128 S131 S135 S522:S523 S526 S528:S529 S575:S579">
    <cfRule type="cellIs" dxfId="5994" priority="397" operator="lessThan">
      <formula>0</formula>
    </cfRule>
  </conditionalFormatting>
  <conditionalFormatting sqref="AC498">
    <cfRule type="cellIs" dxfId="5993" priority="396" operator="lessThan">
      <formula>0</formula>
    </cfRule>
  </conditionalFormatting>
  <conditionalFormatting sqref="AC499">
    <cfRule type="cellIs" dxfId="5992" priority="395" operator="lessThan">
      <formula>0</formula>
    </cfRule>
  </conditionalFormatting>
  <conditionalFormatting sqref="AC135">
    <cfRule type="cellIs" dxfId="5991" priority="394" operator="lessThan">
      <formula>0</formula>
    </cfRule>
  </conditionalFormatting>
  <conditionalFormatting sqref="U258">
    <cfRule type="cellIs" dxfId="5990" priority="235" operator="lessThan">
      <formula>0</formula>
    </cfRule>
  </conditionalFormatting>
  <conditionalFormatting sqref="T100">
    <cfRule type="cellIs" dxfId="5989" priority="234" operator="lessThan">
      <formula>0</formula>
    </cfRule>
  </conditionalFormatting>
  <conditionalFormatting sqref="U49:U50 U68:U69 U94:U95 U98:U99 U136:U137 U152:U153 U9:U10 T8:U8">
    <cfRule type="cellIs" dxfId="5988" priority="268" operator="lessThan">
      <formula>0</formula>
    </cfRule>
  </conditionalFormatting>
  <conditionalFormatting sqref="U11:U24 U34:U48 U26:U32 T14:T21">
    <cfRule type="cellIs" dxfId="5987" priority="267" operator="lessThan">
      <formula>0</formula>
    </cfRule>
  </conditionalFormatting>
  <conditionalFormatting sqref="U51:U58 U62 U64:U67 U60">
    <cfRule type="cellIs" dxfId="5986" priority="266" operator="lessThan">
      <formula>0</formula>
    </cfRule>
  </conditionalFormatting>
  <conditionalFormatting sqref="U70:U79 U81:U83 U85:U93">
    <cfRule type="cellIs" dxfId="5985" priority="265" operator="lessThan">
      <formula>0</formula>
    </cfRule>
  </conditionalFormatting>
  <conditionalFormatting sqref="U96:U97">
    <cfRule type="cellIs" dxfId="5984" priority="264" operator="lessThan">
      <formula>0</formula>
    </cfRule>
  </conditionalFormatting>
  <conditionalFormatting sqref="U138 U142:U151">
    <cfRule type="cellIs" dxfId="5983" priority="263" operator="lessThan">
      <formula>0</formula>
    </cfRule>
  </conditionalFormatting>
  <conditionalFormatting sqref="U154:U189 U191:U238 U240:U250 U252:U255 U257 U259:U423">
    <cfRule type="cellIs" dxfId="5982" priority="262" operator="lessThan">
      <formula>0</formula>
    </cfRule>
  </conditionalFormatting>
  <conditionalFormatting sqref="U426:U443 U446:U466">
    <cfRule type="cellIs" dxfId="5981" priority="261" operator="lessThan">
      <formula>0</formula>
    </cfRule>
  </conditionalFormatting>
  <conditionalFormatting sqref="U467:U481">
    <cfRule type="cellIs" dxfId="5980" priority="260" operator="lessThan">
      <formula>0</formula>
    </cfRule>
  </conditionalFormatting>
  <conditionalFormatting sqref="U484:U491">
    <cfRule type="cellIs" dxfId="5979" priority="259" operator="lessThan">
      <formula>0</formula>
    </cfRule>
  </conditionalFormatting>
  <conditionalFormatting sqref="U494:U495">
    <cfRule type="cellIs" dxfId="5978" priority="258" operator="lessThan">
      <formula>0</formula>
    </cfRule>
  </conditionalFormatting>
  <conditionalFormatting sqref="U506:U508 U514 U511 U534:U541">
    <cfRule type="cellIs" dxfId="5977" priority="257" operator="lessThan">
      <formula>0</formula>
    </cfRule>
  </conditionalFormatting>
  <conditionalFormatting sqref="U544:U561 U570 U586:U589 U581:U583 U563:U565 U567 U573:U579">
    <cfRule type="cellIs" dxfId="5976" priority="256" operator="lessThan">
      <formula>0</formula>
    </cfRule>
  </conditionalFormatting>
  <conditionalFormatting sqref="T138">
    <cfRule type="cellIs" dxfId="5975" priority="255" operator="lessThan">
      <formula>0</formula>
    </cfRule>
  </conditionalFormatting>
  <conditionalFormatting sqref="T144">
    <cfRule type="cellIs" dxfId="5974" priority="254" operator="lessThan">
      <formula>0</formula>
    </cfRule>
  </conditionalFormatting>
  <conditionalFormatting sqref="T63:U63">
    <cfRule type="cellIs" dxfId="5973" priority="253" operator="lessThan">
      <formula>0</formula>
    </cfRule>
  </conditionalFormatting>
  <conditionalFormatting sqref="U512:U513">
    <cfRule type="cellIs" dxfId="5972" priority="252" operator="lessThan">
      <formula>0</formula>
    </cfRule>
  </conditionalFormatting>
  <conditionalFormatting sqref="T512:T513">
    <cfRule type="cellIs" dxfId="5971" priority="251" operator="lessThan">
      <formula>0</formula>
    </cfRule>
  </conditionalFormatting>
  <conditionalFormatting sqref="T544:T561 T570 T586:T589 T581:T583 T563:T565 T567 T572:T579">
    <cfRule type="cellIs" dxfId="5970" priority="250" operator="lessThan">
      <formula>0</formula>
    </cfRule>
  </conditionalFormatting>
  <conditionalFormatting sqref="U445">
    <cfRule type="cellIs" dxfId="5969" priority="249" operator="lessThan">
      <formula>0</formula>
    </cfRule>
  </conditionalFormatting>
  <conditionalFormatting sqref="U483">
    <cfRule type="cellIs" dxfId="5968" priority="248" operator="lessThan">
      <formula>0</formula>
    </cfRule>
  </conditionalFormatting>
  <conditionalFormatting sqref="U493">
    <cfRule type="cellIs" dxfId="5967" priority="247" operator="lessThan">
      <formula>0</formula>
    </cfRule>
  </conditionalFormatting>
  <conditionalFormatting sqref="U497">
    <cfRule type="cellIs" dxfId="5966" priority="246" operator="lessThan">
      <formula>0</formula>
    </cfRule>
  </conditionalFormatting>
  <conditionalFormatting sqref="U510">
    <cfRule type="cellIs" dxfId="5965" priority="245" operator="lessThan">
      <formula>0</formula>
    </cfRule>
  </conditionalFormatting>
  <conditionalFormatting sqref="U516">
    <cfRule type="cellIs" dxfId="5964" priority="244" operator="lessThan">
      <formula>0</formula>
    </cfRule>
  </conditionalFormatting>
  <conditionalFormatting sqref="U543">
    <cfRule type="cellIs" dxfId="5963" priority="243" operator="lessThan">
      <formula>0</formula>
    </cfRule>
  </conditionalFormatting>
  <conditionalFormatting sqref="U569">
    <cfRule type="cellIs" dxfId="5962" priority="242" operator="lessThan">
      <formula>0</formula>
    </cfRule>
  </conditionalFormatting>
  <conditionalFormatting sqref="U585">
    <cfRule type="cellIs" dxfId="5961" priority="241" operator="lessThan">
      <formula>0</formula>
    </cfRule>
  </conditionalFormatting>
  <conditionalFormatting sqref="U59">
    <cfRule type="cellIs" dxfId="5960" priority="240" operator="lessThan">
      <formula>0</formula>
    </cfRule>
  </conditionalFormatting>
  <conditionalFormatting sqref="U190">
    <cfRule type="cellIs" dxfId="5959" priority="239" operator="lessThan">
      <formula>0</formula>
    </cfRule>
  </conditionalFormatting>
  <conditionalFormatting sqref="U239">
    <cfRule type="cellIs" dxfId="5958" priority="238" operator="lessThan">
      <formula>0</formula>
    </cfRule>
  </conditionalFormatting>
  <conditionalFormatting sqref="U251">
    <cfRule type="cellIs" dxfId="5957" priority="237" operator="lessThan">
      <formula>0</formula>
    </cfRule>
  </conditionalFormatting>
  <conditionalFormatting sqref="U256">
    <cfRule type="cellIs" dxfId="5956" priority="236" operator="lessThan">
      <formula>0</formula>
    </cfRule>
  </conditionalFormatting>
  <conditionalFormatting sqref="W256">
    <cfRule type="cellIs" dxfId="5955" priority="170" operator="lessThan">
      <formula>0</formula>
    </cfRule>
  </conditionalFormatting>
  <conditionalFormatting sqref="W532">
    <cfRule type="cellIs" dxfId="5954" priority="167" operator="lessThan">
      <formula>0</formula>
    </cfRule>
  </conditionalFormatting>
  <conditionalFormatting sqref="U135 U100:U133">
    <cfRule type="cellIs" dxfId="5953" priority="233" operator="lessThan">
      <formula>0</formula>
    </cfRule>
  </conditionalFormatting>
  <conditionalFormatting sqref="U499 U501">
    <cfRule type="cellIs" dxfId="5952" priority="227" operator="lessThan">
      <formula>0</formula>
    </cfRule>
  </conditionalFormatting>
  <conditionalFormatting sqref="U498">
    <cfRule type="cellIs" dxfId="5951" priority="226" operator="lessThan">
      <formula>0</formula>
    </cfRule>
  </conditionalFormatting>
  <conditionalFormatting sqref="U134">
    <cfRule type="cellIs" dxfId="5950" priority="232" operator="lessThan">
      <formula>0</formula>
    </cfRule>
  </conditionalFormatting>
  <conditionalFormatting sqref="AB59:AG59 AB63:AG63 AB494:AG494 AB513:AG514 AB562:AG567 AB138:AG144 AB100:AG135 AB587:AG587 AB498:AG505 AB570:AG580 AB517:AG533">
    <cfRule type="cellIs" dxfId="5949" priority="230" operator="lessThan">
      <formula>0</formula>
    </cfRule>
    <cfRule type="cellIs" dxfId="5948" priority="231"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5947" priority="229" operator="greaterThan">
      <formula>0</formula>
    </cfRule>
  </conditionalFormatting>
  <conditionalFormatting sqref="T135">
    <cfRule type="cellIs" dxfId="5946" priority="228" operator="lessThan">
      <formula>0</formula>
    </cfRule>
  </conditionalFormatting>
  <conditionalFormatting sqref="T499">
    <cfRule type="cellIs" dxfId="5945" priority="225" operator="lessThan">
      <formula>0</formula>
    </cfRule>
  </conditionalFormatting>
  <conditionalFormatting sqref="U500">
    <cfRule type="cellIs" dxfId="5944" priority="224" operator="lessThan">
      <formula>0</formula>
    </cfRule>
  </conditionalFormatting>
  <conditionalFormatting sqref="T501">
    <cfRule type="cellIs" dxfId="5943" priority="223" operator="lessThan">
      <formula>0</formula>
    </cfRule>
  </conditionalFormatting>
  <conditionalFormatting sqref="U502">
    <cfRule type="cellIs" dxfId="5942" priority="222" operator="lessThan">
      <formula>0</formula>
    </cfRule>
  </conditionalFormatting>
  <conditionalFormatting sqref="T502">
    <cfRule type="cellIs" dxfId="5941" priority="221" operator="lessThan">
      <formula>0</formula>
    </cfRule>
  </conditionalFormatting>
  <conditionalFormatting sqref="U503">
    <cfRule type="cellIs" dxfId="5940" priority="220" operator="lessThan">
      <formula>0</formula>
    </cfRule>
  </conditionalFormatting>
  <conditionalFormatting sqref="T503">
    <cfRule type="cellIs" dxfId="5939" priority="219" operator="lessThan">
      <formula>0</formula>
    </cfRule>
  </conditionalFormatting>
  <conditionalFormatting sqref="U504">
    <cfRule type="cellIs" dxfId="5938" priority="218" operator="lessThan">
      <formula>0</formula>
    </cfRule>
  </conditionalFormatting>
  <conditionalFormatting sqref="T504">
    <cfRule type="cellIs" dxfId="5937" priority="217" operator="lessThan">
      <formula>0</formula>
    </cfRule>
  </conditionalFormatting>
  <conditionalFormatting sqref="U505">
    <cfRule type="cellIs" dxfId="5936" priority="216" operator="lessThan">
      <formula>0</formula>
    </cfRule>
  </conditionalFormatting>
  <conditionalFormatting sqref="T505">
    <cfRule type="cellIs" dxfId="5935" priority="215" operator="lessThan">
      <formula>0</formula>
    </cfRule>
  </conditionalFormatting>
  <conditionalFormatting sqref="U562">
    <cfRule type="cellIs" dxfId="5934" priority="214" operator="lessThan">
      <formula>0</formula>
    </cfRule>
  </conditionalFormatting>
  <conditionalFormatting sqref="AB580">
    <cfRule type="cellIs" dxfId="5933" priority="206" operator="lessThan">
      <formula>0</formula>
    </cfRule>
  </conditionalFormatting>
  <conditionalFormatting sqref="U566">
    <cfRule type="cellIs" dxfId="5932" priority="213" operator="lessThan">
      <formula>0</formula>
    </cfRule>
  </conditionalFormatting>
  <conditionalFormatting sqref="AC501:AC503">
    <cfRule type="cellIs" dxfId="5931" priority="204" operator="lessThan">
      <formula>0</formula>
    </cfRule>
  </conditionalFormatting>
  <conditionalFormatting sqref="U580">
    <cfRule type="cellIs" dxfId="5930" priority="212" operator="lessThan">
      <formula>0</formula>
    </cfRule>
  </conditionalFormatting>
  <conditionalFormatting sqref="AC500">
    <cfRule type="cellIs" dxfId="5929" priority="211" operator="lessThan">
      <formula>0</formula>
    </cfRule>
  </conditionalFormatting>
  <conditionalFormatting sqref="AB531">
    <cfRule type="cellIs" dxfId="5928" priority="210" operator="lessThan">
      <formula>0</formula>
    </cfRule>
  </conditionalFormatting>
  <conditionalFormatting sqref="AB566 AB562">
    <cfRule type="cellIs" dxfId="5927" priority="209" operator="lessThan">
      <formula>0</formula>
    </cfRule>
  </conditionalFormatting>
  <conditionalFormatting sqref="AC566 AC562">
    <cfRule type="cellIs" dxfId="5926" priority="208" operator="lessThan">
      <formula>0</formula>
    </cfRule>
  </conditionalFormatting>
  <conditionalFormatting sqref="AB580">
    <cfRule type="cellIs" dxfId="5925" priority="207" operator="lessThan">
      <formula>0</formula>
    </cfRule>
  </conditionalFormatting>
  <conditionalFormatting sqref="AB501:AB502">
    <cfRule type="cellIs" dxfId="5924" priority="205" operator="lessThan">
      <formula>0</formula>
    </cfRule>
  </conditionalFormatting>
  <conditionalFormatting sqref="T102:U102">
    <cfRule type="cellIs" dxfId="5923" priority="203" operator="greaterThan">
      <formula>0</formula>
    </cfRule>
  </conditionalFormatting>
  <conditionalFormatting sqref="W49:W50 W68:W69 W94:W95 W98:W99 W136:W137 W152:W153 W9:W10 V8:W8">
    <cfRule type="cellIs" dxfId="5922" priority="202" operator="lessThan">
      <formula>0</formula>
    </cfRule>
  </conditionalFormatting>
  <conditionalFormatting sqref="W11:W24 W34:W48 W26:W32 V14:V21">
    <cfRule type="cellIs" dxfId="5921" priority="201" operator="lessThan">
      <formula>0</formula>
    </cfRule>
  </conditionalFormatting>
  <conditionalFormatting sqref="W51:W58 W62 W64:W67 W60">
    <cfRule type="cellIs" dxfId="5920" priority="200" operator="lessThan">
      <formula>0</formula>
    </cfRule>
  </conditionalFormatting>
  <conditionalFormatting sqref="W70:W79 W81:W83 W85:W93">
    <cfRule type="cellIs" dxfId="5919" priority="199" operator="lessThan">
      <formula>0</formula>
    </cfRule>
  </conditionalFormatting>
  <conditionalFormatting sqref="W96:W97">
    <cfRule type="cellIs" dxfId="5918" priority="198" operator="lessThan">
      <formula>0</formula>
    </cfRule>
  </conditionalFormatting>
  <conditionalFormatting sqref="W138:W151">
    <cfRule type="cellIs" dxfId="5917" priority="197" operator="lessThan">
      <formula>0</formula>
    </cfRule>
  </conditionalFormatting>
  <conditionalFormatting sqref="W154:W189 W191:W238 W240:W250 W252:W255 W257 W259:W423">
    <cfRule type="cellIs" dxfId="5916" priority="196" operator="lessThan">
      <formula>0</formula>
    </cfRule>
  </conditionalFormatting>
  <conditionalFormatting sqref="W426:W443 W446:W466">
    <cfRule type="cellIs" dxfId="5915" priority="195" operator="lessThan">
      <formula>0</formula>
    </cfRule>
  </conditionalFormatting>
  <conditionalFormatting sqref="W467:W481">
    <cfRule type="cellIs" dxfId="5914" priority="194" operator="lessThan">
      <formula>0</formula>
    </cfRule>
  </conditionalFormatting>
  <conditionalFormatting sqref="W484:W491">
    <cfRule type="cellIs" dxfId="5913" priority="193" operator="lessThan">
      <formula>0</formula>
    </cfRule>
  </conditionalFormatting>
  <conditionalFormatting sqref="W494:W495">
    <cfRule type="cellIs" dxfId="5912" priority="192" operator="lessThan">
      <formula>0</formula>
    </cfRule>
  </conditionalFormatting>
  <conditionalFormatting sqref="W506:W508 W514 W511 W522:W530 W533:W541 W518">
    <cfRule type="cellIs" dxfId="5911" priority="191" operator="lessThan">
      <formula>0</formula>
    </cfRule>
  </conditionalFormatting>
  <conditionalFormatting sqref="W544:W561 W570:W571 W586 W581:W583 W563:W565 W567 W588:W589 W573 W575:W579">
    <cfRule type="cellIs" dxfId="5910" priority="190" operator="lessThan">
      <formula>0</formula>
    </cfRule>
  </conditionalFormatting>
  <conditionalFormatting sqref="V138:V139">
    <cfRule type="cellIs" dxfId="5909" priority="189" operator="lessThan">
      <formula>0</formula>
    </cfRule>
  </conditionalFormatting>
  <conditionalFormatting sqref="V144">
    <cfRule type="cellIs" dxfId="5908" priority="188" operator="lessThan">
      <formula>0</formula>
    </cfRule>
  </conditionalFormatting>
  <conditionalFormatting sqref="V63:W63">
    <cfRule type="cellIs" dxfId="5907" priority="187" operator="lessThan">
      <formula>0</formula>
    </cfRule>
  </conditionalFormatting>
  <conditionalFormatting sqref="W512:W513">
    <cfRule type="cellIs" dxfId="5906" priority="186" operator="lessThan">
      <formula>0</formula>
    </cfRule>
  </conditionalFormatting>
  <conditionalFormatting sqref="V512:V513">
    <cfRule type="cellIs" dxfId="5905" priority="185" operator="lessThan">
      <formula>0</formula>
    </cfRule>
  </conditionalFormatting>
  <conditionalFormatting sqref="V544:V561 V570:V571 V586 V581:V583 V563:V565 V567 V588:V589 V573:V579">
    <cfRule type="cellIs" dxfId="5904" priority="184" operator="lessThan">
      <formula>0</formula>
    </cfRule>
  </conditionalFormatting>
  <conditionalFormatting sqref="W445">
    <cfRule type="cellIs" dxfId="5903" priority="183" operator="lessThan">
      <formula>0</formula>
    </cfRule>
  </conditionalFormatting>
  <conditionalFormatting sqref="W483">
    <cfRule type="cellIs" dxfId="5902" priority="182" operator="lessThan">
      <formula>0</formula>
    </cfRule>
  </conditionalFormatting>
  <conditionalFormatting sqref="W493">
    <cfRule type="cellIs" dxfId="5901" priority="181" operator="lessThan">
      <formula>0</formula>
    </cfRule>
  </conditionalFormatting>
  <conditionalFormatting sqref="W497">
    <cfRule type="cellIs" dxfId="5900" priority="180" operator="lessThan">
      <formula>0</formula>
    </cfRule>
  </conditionalFormatting>
  <conditionalFormatting sqref="W510">
    <cfRule type="cellIs" dxfId="5899" priority="179" operator="lessThan">
      <formula>0</formula>
    </cfRule>
  </conditionalFormatting>
  <conditionalFormatting sqref="W516">
    <cfRule type="cellIs" dxfId="5898" priority="178" operator="lessThan">
      <formula>0</formula>
    </cfRule>
  </conditionalFormatting>
  <conditionalFormatting sqref="W543">
    <cfRule type="cellIs" dxfId="5897" priority="177" operator="lessThan">
      <formula>0</formula>
    </cfRule>
  </conditionalFormatting>
  <conditionalFormatting sqref="W569">
    <cfRule type="cellIs" dxfId="5896" priority="176" operator="lessThan">
      <formula>0</formula>
    </cfRule>
  </conditionalFormatting>
  <conditionalFormatting sqref="W585">
    <cfRule type="cellIs" dxfId="5895" priority="175" operator="lessThan">
      <formula>0</formula>
    </cfRule>
  </conditionalFormatting>
  <conditionalFormatting sqref="W59">
    <cfRule type="cellIs" dxfId="5894" priority="174" operator="lessThan">
      <formula>0</formula>
    </cfRule>
  </conditionalFormatting>
  <conditionalFormatting sqref="W190">
    <cfRule type="cellIs" dxfId="5893" priority="173" operator="lessThan">
      <formula>0</formula>
    </cfRule>
  </conditionalFormatting>
  <conditionalFormatting sqref="W239">
    <cfRule type="cellIs" dxfId="5892" priority="172" operator="lessThan">
      <formula>0</formula>
    </cfRule>
  </conditionalFormatting>
  <conditionalFormatting sqref="W251">
    <cfRule type="cellIs" dxfId="5891" priority="171" operator="lessThan">
      <formula>0</formula>
    </cfRule>
  </conditionalFormatting>
  <conditionalFormatting sqref="W258">
    <cfRule type="cellIs" dxfId="5890" priority="169" operator="lessThan">
      <formula>0</formula>
    </cfRule>
  </conditionalFormatting>
  <conditionalFormatting sqref="W519:W521">
    <cfRule type="cellIs" dxfId="5889" priority="168" operator="lessThan">
      <formula>0</formula>
    </cfRule>
  </conditionalFormatting>
  <conditionalFormatting sqref="V100">
    <cfRule type="cellIs" dxfId="5888" priority="166" operator="lessThan">
      <formula>0</formula>
    </cfRule>
  </conditionalFormatting>
  <conditionalFormatting sqref="V517">
    <cfRule type="cellIs" dxfId="5887" priority="165" operator="lessThan">
      <formula>0</formula>
    </cfRule>
  </conditionalFormatting>
  <conditionalFormatting sqref="W135 W100:W133">
    <cfRule type="cellIs" dxfId="5886" priority="164" operator="lessThan">
      <formula>0</formula>
    </cfRule>
  </conditionalFormatting>
  <conditionalFormatting sqref="W517">
    <cfRule type="cellIs" dxfId="5885" priority="163" operator="lessThan">
      <formula>0</formula>
    </cfRule>
  </conditionalFormatting>
  <conditionalFormatting sqref="W499 W501">
    <cfRule type="cellIs" dxfId="5884" priority="159" operator="lessThan">
      <formula>0</formula>
    </cfRule>
  </conditionalFormatting>
  <conditionalFormatting sqref="W498">
    <cfRule type="cellIs" dxfId="5883" priority="158" operator="lessThan">
      <formula>0</formula>
    </cfRule>
  </conditionalFormatting>
  <conditionalFormatting sqref="W134">
    <cfRule type="cellIs" dxfId="5882" priority="162" operator="lessThan">
      <formula>0</formula>
    </cfRule>
  </conditionalFormatting>
  <conditionalFormatting sqref="V518">
    <cfRule type="cellIs" dxfId="5881" priority="161" operator="lessThan">
      <formula>0</formula>
    </cfRule>
  </conditionalFormatting>
  <conditionalFormatting sqref="V135">
    <cfRule type="cellIs" dxfId="5880" priority="160" operator="lessThan">
      <formula>0</formula>
    </cfRule>
  </conditionalFormatting>
  <conditionalFormatting sqref="V499">
    <cfRule type="cellIs" dxfId="5879" priority="157" operator="lessThan">
      <formula>0</formula>
    </cfRule>
  </conditionalFormatting>
  <conditionalFormatting sqref="W500">
    <cfRule type="cellIs" dxfId="5878" priority="156" operator="lessThan">
      <formula>0</formula>
    </cfRule>
  </conditionalFormatting>
  <conditionalFormatting sqref="V501">
    <cfRule type="cellIs" dxfId="5877" priority="155" operator="lessThan">
      <formula>0</formula>
    </cfRule>
  </conditionalFormatting>
  <conditionalFormatting sqref="W502">
    <cfRule type="cellIs" dxfId="5876" priority="154" operator="lessThan">
      <formula>0</formula>
    </cfRule>
  </conditionalFormatting>
  <conditionalFormatting sqref="V502">
    <cfRule type="cellIs" dxfId="5875" priority="153" operator="lessThan">
      <formula>0</formula>
    </cfRule>
  </conditionalFormatting>
  <conditionalFormatting sqref="W503">
    <cfRule type="cellIs" dxfId="5874" priority="152" operator="lessThan">
      <formula>0</formula>
    </cfRule>
  </conditionalFormatting>
  <conditionalFormatting sqref="V503">
    <cfRule type="cellIs" dxfId="5873" priority="151" operator="lessThan">
      <formula>0</formula>
    </cfRule>
  </conditionalFormatting>
  <conditionalFormatting sqref="W504">
    <cfRule type="cellIs" dxfId="5872" priority="150" operator="lessThan">
      <formula>0</formula>
    </cfRule>
  </conditionalFormatting>
  <conditionalFormatting sqref="V504">
    <cfRule type="cellIs" dxfId="5871" priority="149" operator="lessThan">
      <formula>0</formula>
    </cfRule>
  </conditionalFormatting>
  <conditionalFormatting sqref="W505">
    <cfRule type="cellIs" dxfId="5870" priority="148" operator="lessThan">
      <formula>0</formula>
    </cfRule>
  </conditionalFormatting>
  <conditionalFormatting sqref="V505">
    <cfRule type="cellIs" dxfId="5869" priority="147" operator="lessThan">
      <formula>0</formula>
    </cfRule>
  </conditionalFormatting>
  <conditionalFormatting sqref="W562">
    <cfRule type="cellIs" dxfId="5868" priority="146" operator="lessThan">
      <formula>0</formula>
    </cfRule>
  </conditionalFormatting>
  <conditionalFormatting sqref="W566">
    <cfRule type="cellIs" dxfId="5867" priority="145" operator="lessThan">
      <formula>0</formula>
    </cfRule>
  </conditionalFormatting>
  <conditionalFormatting sqref="W580">
    <cfRule type="cellIs" dxfId="5866" priority="144" operator="lessThan">
      <formula>0</formula>
    </cfRule>
  </conditionalFormatting>
  <conditionalFormatting sqref="W531">
    <cfRule type="cellIs" dxfId="5865" priority="143" operator="lessThan">
      <formula>0</formula>
    </cfRule>
  </conditionalFormatting>
  <conditionalFormatting sqref="V102:W102">
    <cfRule type="cellIs" dxfId="5864" priority="142" operator="greaterThan">
      <formula>0</formula>
    </cfRule>
  </conditionalFormatting>
  <conditionalFormatting sqref="AB510">
    <cfRule type="cellIs" dxfId="5863" priority="141" operator="lessThan">
      <formula>0</formula>
    </cfRule>
  </conditionalFormatting>
  <conditionalFormatting sqref="V133">
    <cfRule type="cellIs" dxfId="5862" priority="140" operator="lessThan">
      <formula>0</formula>
    </cfRule>
  </conditionalFormatting>
  <conditionalFormatting sqref="T139:U139">
    <cfRule type="cellIs" dxfId="5861" priority="139" operator="lessThan">
      <formula>0</formula>
    </cfRule>
  </conditionalFormatting>
  <conditionalFormatting sqref="T139:U139">
    <cfRule type="cellIs" dxfId="5860" priority="137" operator="lessThan">
      <formula>0</formula>
    </cfRule>
    <cfRule type="cellIs" dxfId="5859" priority="138" operator="greaterThan">
      <formula>0</formula>
    </cfRule>
  </conditionalFormatting>
  <conditionalFormatting sqref="T140:U140">
    <cfRule type="cellIs" dxfId="5858" priority="136" operator="lessThan">
      <formula>0</formula>
    </cfRule>
  </conditionalFormatting>
  <conditionalFormatting sqref="T140:U140">
    <cfRule type="cellIs" dxfId="5857" priority="134" operator="lessThan">
      <formula>0</formula>
    </cfRule>
    <cfRule type="cellIs" dxfId="5856" priority="135" operator="greaterThan">
      <formula>0</formula>
    </cfRule>
  </conditionalFormatting>
  <conditionalFormatting sqref="T141:U141">
    <cfRule type="cellIs" dxfId="5855" priority="133" operator="lessThan">
      <formula>0</formula>
    </cfRule>
  </conditionalFormatting>
  <conditionalFormatting sqref="T141:U141">
    <cfRule type="cellIs" dxfId="5854" priority="131" operator="lessThan">
      <formula>0</formula>
    </cfRule>
    <cfRule type="cellIs" dxfId="5853" priority="132" operator="greaterThan">
      <formula>0</formula>
    </cfRule>
  </conditionalFormatting>
  <conditionalFormatting sqref="V587">
    <cfRule type="cellIs" dxfId="5852" priority="130" operator="lessThan">
      <formula>0</formula>
    </cfRule>
  </conditionalFormatting>
  <conditionalFormatting sqref="V587">
    <cfRule type="cellIs" dxfId="5851" priority="128" operator="lessThan">
      <formula>0</formula>
    </cfRule>
    <cfRule type="cellIs" dxfId="5850" priority="129" operator="greaterThan">
      <formula>0</formula>
    </cfRule>
  </conditionalFormatting>
  <conditionalFormatting sqref="W587">
    <cfRule type="cellIs" dxfId="5849" priority="127" operator="lessThan">
      <formula>0</formula>
    </cfRule>
  </conditionalFormatting>
  <conditionalFormatting sqref="W587">
    <cfRule type="cellIs" dxfId="5848" priority="125" operator="lessThan">
      <formula>0</formula>
    </cfRule>
    <cfRule type="cellIs" dxfId="5847" priority="126" operator="greaterThan">
      <formula>0</formula>
    </cfRule>
  </conditionalFormatting>
  <conditionalFormatting sqref="W574">
    <cfRule type="cellIs" dxfId="5846" priority="124" operator="lessThan">
      <formula>0</formula>
    </cfRule>
  </conditionalFormatting>
  <conditionalFormatting sqref="V572">
    <cfRule type="cellIs" dxfId="5845" priority="123" operator="lessThan">
      <formula>0</formula>
    </cfRule>
  </conditionalFormatting>
  <conditionalFormatting sqref="V572">
    <cfRule type="cellIs" dxfId="5844" priority="121" operator="lessThan">
      <formula>0</formula>
    </cfRule>
    <cfRule type="cellIs" dxfId="5843" priority="122" operator="greaterThan">
      <formula>0</formula>
    </cfRule>
  </conditionalFormatting>
  <conditionalFormatting sqref="W572">
    <cfRule type="cellIs" dxfId="5842" priority="120" operator="lessThan">
      <formula>0</formula>
    </cfRule>
  </conditionalFormatting>
  <conditionalFormatting sqref="W572">
    <cfRule type="cellIs" dxfId="5841" priority="118" operator="lessThan">
      <formula>0</formula>
    </cfRule>
    <cfRule type="cellIs" dxfId="5840" priority="119" operator="greaterThan">
      <formula>0</formula>
    </cfRule>
  </conditionalFormatting>
  <conditionalFormatting sqref="Y49:Y50 Y68:Y69 Y94:Y95 Y98:Y99 Y136:Y137 Y152:Y153 Y9:Y10 X8:Y8">
    <cfRule type="cellIs" dxfId="5839" priority="117" operator="lessThan">
      <formula>0</formula>
    </cfRule>
  </conditionalFormatting>
  <conditionalFormatting sqref="Y11:Y24 Y34:Y48 Y26:Y32 X14:X21">
    <cfRule type="cellIs" dxfId="5838" priority="116" operator="lessThan">
      <formula>0</formula>
    </cfRule>
  </conditionalFormatting>
  <conditionalFormatting sqref="Y51:Y58 Y62 Y64:Y67 Y60">
    <cfRule type="cellIs" dxfId="5837" priority="115" operator="lessThan">
      <formula>0</formula>
    </cfRule>
  </conditionalFormatting>
  <conditionalFormatting sqref="Y70:Y79 Y81:Y83 Y85:Y93">
    <cfRule type="cellIs" dxfId="5836" priority="114" operator="lessThan">
      <formula>0</formula>
    </cfRule>
  </conditionalFormatting>
  <conditionalFormatting sqref="Y96:Y97">
    <cfRule type="cellIs" dxfId="5835" priority="113" operator="lessThan">
      <formula>0</formula>
    </cfRule>
  </conditionalFormatting>
  <conditionalFormatting sqref="Y138:Y151">
    <cfRule type="cellIs" dxfId="5834" priority="112" operator="lessThan">
      <formula>0</formula>
    </cfRule>
  </conditionalFormatting>
  <conditionalFormatting sqref="Y154:Y189 Y191:Y238 Y240:Y250 Y252:Y255 Y257 Y259:Y423">
    <cfRule type="cellIs" dxfId="5833" priority="111" operator="lessThan">
      <formula>0</formula>
    </cfRule>
  </conditionalFormatting>
  <conditionalFormatting sqref="Y426:Y443 Y446:Y466">
    <cfRule type="cellIs" dxfId="5832" priority="110" operator="lessThan">
      <formula>0</formula>
    </cfRule>
  </conditionalFormatting>
  <conditionalFormatting sqref="Y467:Y481">
    <cfRule type="cellIs" dxfId="5831" priority="109" operator="lessThan">
      <formula>0</formula>
    </cfRule>
  </conditionalFormatting>
  <conditionalFormatting sqref="Y484:Y491">
    <cfRule type="cellIs" dxfId="5830" priority="108" operator="lessThan">
      <formula>0</formula>
    </cfRule>
  </conditionalFormatting>
  <conditionalFormatting sqref="Y494:Y495">
    <cfRule type="cellIs" dxfId="5829" priority="107" operator="lessThan">
      <formula>0</formula>
    </cfRule>
  </conditionalFormatting>
  <conditionalFormatting sqref="Y506:Y508 Y514 Y511 Y522:Y530 Y533:Y541 Y518">
    <cfRule type="cellIs" dxfId="5828" priority="106" operator="lessThan">
      <formula>0</formula>
    </cfRule>
  </conditionalFormatting>
  <conditionalFormatting sqref="Y544:Y561 Y570:Y571 Y586 Y581:Y583 Y563:Y565 Y567 Y588:Y589 Y573 Y575:Y579">
    <cfRule type="cellIs" dxfId="5827" priority="105" operator="lessThan">
      <formula>0</formula>
    </cfRule>
  </conditionalFormatting>
  <conditionalFormatting sqref="X138:X139">
    <cfRule type="cellIs" dxfId="5826" priority="104" operator="lessThan">
      <formula>0</formula>
    </cfRule>
  </conditionalFormatting>
  <conditionalFormatting sqref="X144">
    <cfRule type="cellIs" dxfId="5825" priority="103" operator="lessThan">
      <formula>0</formula>
    </cfRule>
  </conditionalFormatting>
  <conditionalFormatting sqref="X63:Y63">
    <cfRule type="cellIs" dxfId="5824" priority="102" operator="lessThan">
      <formula>0</formula>
    </cfRule>
  </conditionalFormatting>
  <conditionalFormatting sqref="Y512:Y513">
    <cfRule type="cellIs" dxfId="5823" priority="101" operator="lessThan">
      <formula>0</formula>
    </cfRule>
  </conditionalFormatting>
  <conditionalFormatting sqref="X512:X513">
    <cfRule type="cellIs" dxfId="5822" priority="100" operator="lessThan">
      <formula>0</formula>
    </cfRule>
  </conditionalFormatting>
  <conditionalFormatting sqref="X544:X561 X570:X571 X586 X581:X583 X563:X565 X567 X588:X589 X573:X579">
    <cfRule type="cellIs" dxfId="5821" priority="99" operator="lessThan">
      <formula>0</formula>
    </cfRule>
  </conditionalFormatting>
  <conditionalFormatting sqref="Y445">
    <cfRule type="cellIs" dxfId="5820" priority="98" operator="lessThan">
      <formula>0</formula>
    </cfRule>
  </conditionalFormatting>
  <conditionalFormatting sqref="Y483">
    <cfRule type="cellIs" dxfId="5819" priority="97" operator="lessThan">
      <formula>0</formula>
    </cfRule>
  </conditionalFormatting>
  <conditionalFormatting sqref="Y493">
    <cfRule type="cellIs" dxfId="5818" priority="96" operator="lessThan">
      <formula>0</formula>
    </cfRule>
  </conditionalFormatting>
  <conditionalFormatting sqref="Y497">
    <cfRule type="cellIs" dxfId="5817" priority="95" operator="lessThan">
      <formula>0</formula>
    </cfRule>
  </conditionalFormatting>
  <conditionalFormatting sqref="Y510">
    <cfRule type="cellIs" dxfId="5816" priority="94" operator="lessThan">
      <formula>0</formula>
    </cfRule>
  </conditionalFormatting>
  <conditionalFormatting sqref="Y516">
    <cfRule type="cellIs" dxfId="5815" priority="93" operator="lessThan">
      <formula>0</formula>
    </cfRule>
  </conditionalFormatting>
  <conditionalFormatting sqref="Y543">
    <cfRule type="cellIs" dxfId="5814" priority="92" operator="lessThan">
      <formula>0</formula>
    </cfRule>
  </conditionalFormatting>
  <conditionalFormatting sqref="Y569">
    <cfRule type="cellIs" dxfId="5813" priority="91" operator="lessThan">
      <formula>0</formula>
    </cfRule>
  </conditionalFormatting>
  <conditionalFormatting sqref="Y585">
    <cfRule type="cellIs" dxfId="5812" priority="90" operator="lessThan">
      <formula>0</formula>
    </cfRule>
  </conditionalFormatting>
  <conditionalFormatting sqref="Y59">
    <cfRule type="cellIs" dxfId="5811" priority="89" operator="lessThan">
      <formula>0</formula>
    </cfRule>
  </conditionalFormatting>
  <conditionalFormatting sqref="Y190">
    <cfRule type="cellIs" dxfId="5810" priority="88" operator="lessThan">
      <formula>0</formula>
    </cfRule>
  </conditionalFormatting>
  <conditionalFormatting sqref="Y239">
    <cfRule type="cellIs" dxfId="5809" priority="87" operator="lessThan">
      <formula>0</formula>
    </cfRule>
  </conditionalFormatting>
  <conditionalFormatting sqref="Y251">
    <cfRule type="cellIs" dxfId="5808" priority="86" operator="lessThan">
      <formula>0</formula>
    </cfRule>
  </conditionalFormatting>
  <conditionalFormatting sqref="Y256">
    <cfRule type="cellIs" dxfId="5807" priority="85" operator="lessThan">
      <formula>0</formula>
    </cfRule>
  </conditionalFormatting>
  <conditionalFormatting sqref="Y258">
    <cfRule type="cellIs" dxfId="5806" priority="84" operator="lessThan">
      <formula>0</formula>
    </cfRule>
  </conditionalFormatting>
  <conditionalFormatting sqref="Y519:Y521">
    <cfRule type="cellIs" dxfId="5805" priority="83" operator="lessThan">
      <formula>0</formula>
    </cfRule>
  </conditionalFormatting>
  <conditionalFormatting sqref="Y532">
    <cfRule type="cellIs" dxfId="5804" priority="82" operator="lessThan">
      <formula>0</formula>
    </cfRule>
  </conditionalFormatting>
  <conditionalFormatting sqref="X100">
    <cfRule type="cellIs" dxfId="5803" priority="81" operator="lessThan">
      <formula>0</formula>
    </cfRule>
  </conditionalFormatting>
  <conditionalFormatting sqref="X517">
    <cfRule type="cellIs" dxfId="5802" priority="80" operator="lessThan">
      <formula>0</formula>
    </cfRule>
  </conditionalFormatting>
  <conditionalFormatting sqref="Y135 Y100:Y133">
    <cfRule type="cellIs" dxfId="5801" priority="79" operator="lessThan">
      <formula>0</formula>
    </cfRule>
  </conditionalFormatting>
  <conditionalFormatting sqref="Y517">
    <cfRule type="cellIs" dxfId="5800" priority="78" operator="lessThan">
      <formula>0</formula>
    </cfRule>
  </conditionalFormatting>
  <conditionalFormatting sqref="Y499 Y501">
    <cfRule type="cellIs" dxfId="5799" priority="74" operator="lessThan">
      <formula>0</formula>
    </cfRule>
  </conditionalFormatting>
  <conditionalFormatting sqref="Y498">
    <cfRule type="cellIs" dxfId="5798" priority="73" operator="lessThan">
      <formula>0</formula>
    </cfRule>
  </conditionalFormatting>
  <conditionalFormatting sqref="Y134">
    <cfRule type="cellIs" dxfId="5797" priority="77" operator="lessThan">
      <formula>0</formula>
    </cfRule>
  </conditionalFormatting>
  <conditionalFormatting sqref="X518">
    <cfRule type="cellIs" dxfId="5796" priority="76" operator="lessThan">
      <formula>0</formula>
    </cfRule>
  </conditionalFormatting>
  <conditionalFormatting sqref="X135">
    <cfRule type="cellIs" dxfId="5795" priority="75" operator="lessThan">
      <formula>0</formula>
    </cfRule>
  </conditionalFormatting>
  <conditionalFormatting sqref="X499">
    <cfRule type="cellIs" dxfId="5794" priority="72" operator="lessThan">
      <formula>0</formula>
    </cfRule>
  </conditionalFormatting>
  <conditionalFormatting sqref="Y500">
    <cfRule type="cellIs" dxfId="5793" priority="71" operator="lessThan">
      <formula>0</formula>
    </cfRule>
  </conditionalFormatting>
  <conditionalFormatting sqref="X501">
    <cfRule type="cellIs" dxfId="5792" priority="70" operator="lessThan">
      <formula>0</formula>
    </cfRule>
  </conditionalFormatting>
  <conditionalFormatting sqref="Y502">
    <cfRule type="cellIs" dxfId="5791" priority="69" operator="lessThan">
      <formula>0</formula>
    </cfRule>
  </conditionalFormatting>
  <conditionalFormatting sqref="X502">
    <cfRule type="cellIs" dxfId="5790" priority="68" operator="lessThan">
      <formula>0</formula>
    </cfRule>
  </conditionalFormatting>
  <conditionalFormatting sqref="Y503">
    <cfRule type="cellIs" dxfId="5789" priority="67" operator="lessThan">
      <formula>0</formula>
    </cfRule>
  </conditionalFormatting>
  <conditionalFormatting sqref="X503">
    <cfRule type="cellIs" dxfId="5788" priority="66" operator="lessThan">
      <formula>0</formula>
    </cfRule>
  </conditionalFormatting>
  <conditionalFormatting sqref="Y504">
    <cfRule type="cellIs" dxfId="5787" priority="65" operator="lessThan">
      <formula>0</formula>
    </cfRule>
  </conditionalFormatting>
  <conditionalFormatting sqref="X504">
    <cfRule type="cellIs" dxfId="5786" priority="64" operator="lessThan">
      <formula>0</formula>
    </cfRule>
  </conditionalFormatting>
  <conditionalFormatting sqref="Y505">
    <cfRule type="cellIs" dxfId="5785" priority="63" operator="lessThan">
      <formula>0</formula>
    </cfRule>
  </conditionalFormatting>
  <conditionalFormatting sqref="X505">
    <cfRule type="cellIs" dxfId="5784" priority="62" operator="lessThan">
      <formula>0</formula>
    </cfRule>
  </conditionalFormatting>
  <conditionalFormatting sqref="Y562">
    <cfRule type="cellIs" dxfId="5783" priority="61" operator="lessThan">
      <formula>0</formula>
    </cfRule>
  </conditionalFormatting>
  <conditionalFormatting sqref="Y566">
    <cfRule type="cellIs" dxfId="5782" priority="60" operator="lessThan">
      <formula>0</formula>
    </cfRule>
  </conditionalFormatting>
  <conditionalFormatting sqref="Y580">
    <cfRule type="cellIs" dxfId="5781" priority="59" operator="lessThan">
      <formula>0</formula>
    </cfRule>
  </conditionalFormatting>
  <conditionalFormatting sqref="Y531">
    <cfRule type="cellIs" dxfId="5780" priority="58" operator="lessThan">
      <formula>0</formula>
    </cfRule>
  </conditionalFormatting>
  <conditionalFormatting sqref="X102:Y102">
    <cfRule type="cellIs" dxfId="5779" priority="57" operator="greaterThan">
      <formula>0</formula>
    </cfRule>
  </conditionalFormatting>
  <conditionalFormatting sqref="X133">
    <cfRule type="cellIs" dxfId="5778" priority="56" operator="lessThan">
      <formula>0</formula>
    </cfRule>
  </conditionalFormatting>
  <conditionalFormatting sqref="X587">
    <cfRule type="cellIs" dxfId="5777" priority="55" operator="lessThan">
      <formula>0</formula>
    </cfRule>
  </conditionalFormatting>
  <conditionalFormatting sqref="X587">
    <cfRule type="cellIs" dxfId="5776" priority="53" operator="lessThan">
      <formula>0</formula>
    </cfRule>
    <cfRule type="cellIs" dxfId="5775" priority="54" operator="greaterThan">
      <formula>0</formula>
    </cfRule>
  </conditionalFormatting>
  <conditionalFormatting sqref="Y587">
    <cfRule type="cellIs" dxfId="5774" priority="52" operator="lessThan">
      <formula>0</formula>
    </cfRule>
  </conditionalFormatting>
  <conditionalFormatting sqref="Y587">
    <cfRule type="cellIs" dxfId="5773" priority="50" operator="lessThan">
      <formula>0</formula>
    </cfRule>
    <cfRule type="cellIs" dxfId="5772" priority="51" operator="greaterThan">
      <formula>0</formula>
    </cfRule>
  </conditionalFormatting>
  <conditionalFormatting sqref="Y574">
    <cfRule type="cellIs" dxfId="5771" priority="49" operator="lessThan">
      <formula>0</formula>
    </cfRule>
  </conditionalFormatting>
  <conditionalFormatting sqref="X572">
    <cfRule type="cellIs" dxfId="5770" priority="48" operator="lessThan">
      <formula>0</formula>
    </cfRule>
  </conditionalFormatting>
  <conditionalFormatting sqref="X572">
    <cfRule type="cellIs" dxfId="5769" priority="46" operator="lessThan">
      <formula>0</formula>
    </cfRule>
    <cfRule type="cellIs" dxfId="5768" priority="47" operator="greaterThan">
      <formula>0</formula>
    </cfRule>
  </conditionalFormatting>
  <conditionalFormatting sqref="Y572">
    <cfRule type="cellIs" dxfId="5767" priority="45" operator="lessThan">
      <formula>0</formula>
    </cfRule>
  </conditionalFormatting>
  <conditionalFormatting sqref="Y572">
    <cfRule type="cellIs" dxfId="5766" priority="43" operator="lessThan">
      <formula>0</formula>
    </cfRule>
    <cfRule type="cellIs" dxfId="5765" priority="44" operator="greaterThan">
      <formula>0</formula>
    </cfRule>
  </conditionalFormatting>
  <conditionalFormatting sqref="AA63 AA100:AA134 AA138:AA144 AA494 AA498:AA505 AA513:AA514 AA517:AA533 AA562:AA567 AA570:AA580 AA587">
    <cfRule type="cellIs" dxfId="5764" priority="42" operator="greaterThan">
      <formula>0</formula>
    </cfRule>
  </conditionalFormatting>
  <conditionalFormatting sqref="AC133">
    <cfRule type="cellIs" dxfId="5763" priority="41" operator="lessThan">
      <formula>0</formula>
    </cfRule>
  </conditionalFormatting>
  <conditionalFormatting sqref="AB501:AB502">
    <cfRule type="cellIs" dxfId="5762" priority="40" operator="lessThan">
      <formula>0</formula>
    </cfRule>
  </conditionalFormatting>
  <conditionalFormatting sqref="U572">
    <cfRule type="cellIs" dxfId="5761" priority="39" operator="lessThan">
      <formula>0</formula>
    </cfRule>
  </conditionalFormatting>
  <conditionalFormatting sqref="T571">
    <cfRule type="cellIs" dxfId="5760" priority="37" operator="lessThan">
      <formula>0</formula>
    </cfRule>
    <cfRule type="cellIs" dxfId="5759" priority="38" operator="greaterThan">
      <formula>0</formula>
    </cfRule>
  </conditionalFormatting>
  <conditionalFormatting sqref="U571">
    <cfRule type="cellIs" dxfId="5758" priority="35" operator="lessThan">
      <formula>0</formula>
    </cfRule>
    <cfRule type="cellIs" dxfId="5757" priority="36" operator="greaterThan">
      <formula>0</formula>
    </cfRule>
  </conditionalFormatting>
  <conditionalFormatting sqref="T517:T533">
    <cfRule type="cellIs" dxfId="5756" priority="33" operator="lessThan">
      <formula>0</formula>
    </cfRule>
    <cfRule type="cellIs" dxfId="5755" priority="34" operator="greaterThan">
      <formula>0</formula>
    </cfRule>
  </conditionalFormatting>
  <conditionalFormatting sqref="U517:U526 U528:U533">
    <cfRule type="cellIs" dxfId="5754" priority="32" operator="lessThan">
      <formula>0</formula>
    </cfRule>
  </conditionalFormatting>
  <conditionalFormatting sqref="U517:U533">
    <cfRule type="cellIs" dxfId="5753" priority="30" operator="lessThan">
      <formula>0</formula>
    </cfRule>
    <cfRule type="cellIs" dxfId="5752" priority="31" operator="greaterThan">
      <formula>0</formula>
    </cfRule>
  </conditionalFormatting>
  <conditionalFormatting sqref="V33">
    <cfRule type="cellIs" dxfId="5751" priority="28" operator="lessThan">
      <formula>0</formula>
    </cfRule>
    <cfRule type="cellIs" dxfId="5750" priority="29" operator="greaterThan">
      <formula>0</formula>
    </cfRule>
  </conditionalFormatting>
  <conditionalFormatting sqref="U33">
    <cfRule type="cellIs" dxfId="5749" priority="27" operator="lessThan">
      <formula>0</formula>
    </cfRule>
  </conditionalFormatting>
  <conditionalFormatting sqref="W33">
    <cfRule type="cellIs" dxfId="5748" priority="25" operator="lessThan">
      <formula>0</formula>
    </cfRule>
    <cfRule type="cellIs" dxfId="5747" priority="26" operator="greaterThan">
      <formula>0</formula>
    </cfRule>
  </conditionalFormatting>
  <conditionalFormatting sqref="S33">
    <cfRule type="cellIs" dxfId="5746" priority="22" operator="greaterThan">
      <formula>0</formula>
    </cfRule>
  </conditionalFormatting>
  <conditionalFormatting sqref="S33">
    <cfRule type="cellIs" dxfId="5745" priority="21" operator="greaterThan">
      <formula>0</formula>
    </cfRule>
  </conditionalFormatting>
  <conditionalFormatting sqref="S63">
    <cfRule type="cellIs" dxfId="5744" priority="20" operator="greaterThan">
      <formula>0</formula>
    </cfRule>
  </conditionalFormatting>
  <conditionalFormatting sqref="S63">
    <cfRule type="cellIs" dxfId="5743" priority="19" operator="greaterThan">
      <formula>0</formula>
    </cfRule>
  </conditionalFormatting>
  <conditionalFormatting sqref="S132:S134 S129:S130 S127 S125 S113 S106 S100:S102">
    <cfRule type="cellIs" dxfId="5742" priority="18" operator="greaterThan">
      <formula>0</formula>
    </cfRule>
  </conditionalFormatting>
  <conditionalFormatting sqref="S132:S134 S129:S130 S127 S125 S113 S106 S100:S102">
    <cfRule type="cellIs" dxfId="5741" priority="17" operator="greaterThan">
      <formula>0</formula>
    </cfRule>
  </conditionalFormatting>
  <conditionalFormatting sqref="S144 S138:S141">
    <cfRule type="cellIs" dxfId="5740" priority="16" operator="greaterThan">
      <formula>0</formula>
    </cfRule>
  </conditionalFormatting>
  <conditionalFormatting sqref="S144 S138:S141">
    <cfRule type="cellIs" dxfId="5739" priority="15" operator="greaterThan">
      <formula>0</formula>
    </cfRule>
  </conditionalFormatting>
  <conditionalFormatting sqref="S494">
    <cfRule type="cellIs" dxfId="5738" priority="14" operator="greaterThan">
      <formula>0</formula>
    </cfRule>
  </conditionalFormatting>
  <conditionalFormatting sqref="S494">
    <cfRule type="cellIs" dxfId="5737" priority="13" operator="greaterThan">
      <formula>0</formula>
    </cfRule>
  </conditionalFormatting>
  <conditionalFormatting sqref="S498:S505">
    <cfRule type="cellIs" dxfId="5736" priority="12" operator="greaterThan">
      <formula>0</formula>
    </cfRule>
  </conditionalFormatting>
  <conditionalFormatting sqref="S498:S505">
    <cfRule type="cellIs" dxfId="5735" priority="11" operator="greaterThan">
      <formula>0</formula>
    </cfRule>
  </conditionalFormatting>
  <conditionalFormatting sqref="S513:S514">
    <cfRule type="cellIs" dxfId="5734" priority="10" operator="greaterThan">
      <formula>0</formula>
    </cfRule>
  </conditionalFormatting>
  <conditionalFormatting sqref="S513:S514">
    <cfRule type="cellIs" dxfId="5733" priority="9" operator="greaterThan">
      <formula>0</formula>
    </cfRule>
  </conditionalFormatting>
  <conditionalFormatting sqref="S530:S533 S527 S524:S525 S521 S517:S519">
    <cfRule type="cellIs" dxfId="5732" priority="8" operator="greaterThan">
      <formula>0</formula>
    </cfRule>
  </conditionalFormatting>
  <conditionalFormatting sqref="S530:S533 S527 S524:S525 S521 S517:S519">
    <cfRule type="cellIs" dxfId="5731" priority="7" operator="greaterThan">
      <formula>0</formula>
    </cfRule>
  </conditionalFormatting>
  <conditionalFormatting sqref="S566:S567 S562">
    <cfRule type="cellIs" dxfId="5730" priority="6" operator="greaterThan">
      <formula>0</formula>
    </cfRule>
  </conditionalFormatting>
  <conditionalFormatting sqref="S566:S567 S562">
    <cfRule type="cellIs" dxfId="5729" priority="5" operator="greaterThan">
      <formula>0</formula>
    </cfRule>
  </conditionalFormatting>
  <conditionalFormatting sqref="S580 S574 S570:S572">
    <cfRule type="cellIs" dxfId="5728" priority="4" operator="greaterThan">
      <formula>0</formula>
    </cfRule>
  </conditionalFormatting>
  <conditionalFormatting sqref="S580 S574 S570:S572">
    <cfRule type="cellIs" dxfId="5727" priority="3" operator="greaterThan">
      <formula>0</formula>
    </cfRule>
  </conditionalFormatting>
  <conditionalFormatting sqref="S587">
    <cfRule type="cellIs" dxfId="5726" priority="2" operator="greaterThan">
      <formula>0</formula>
    </cfRule>
  </conditionalFormatting>
  <conditionalFormatting sqref="S587">
    <cfRule type="cellIs" dxfId="5725" priority="1" operator="greaterThan">
      <formula>0</formula>
    </cfRule>
  </conditionalFormatting>
  <printOptions horizontalCentered="1"/>
  <pageMargins left="0" right="0" top="0" bottom="0" header="0" footer="0"/>
  <pageSetup paperSize="9" scale="26" fitToHeight="3" orientation="landscape" r:id="rId1"/>
  <headerFooter alignWithMargins="0">
    <oddFooter>&amp;L&amp;7&amp;Z&amp;F   &amp;A</oddFooter>
  </headerFooter>
  <rowBreaks count="1" manualBreakCount="1">
    <brk id="505" max="3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6" tint="0.59999389629810485"/>
    <pageSetUpPr fitToPage="1"/>
  </sheetPr>
  <dimension ref="A1:AR841"/>
  <sheetViews>
    <sheetView zoomScale="50" zoomScaleNormal="50" zoomScaleSheetLayoutView="53" workbookViewId="0">
      <pane xSplit="10" ySplit="11" topLeftCell="K481" activePane="bottomRight" state="frozen"/>
      <selection activeCell="D144" sqref="D144:D151"/>
      <selection pane="topRight" activeCell="D144" sqref="D144:D151"/>
      <selection pane="bottomLeft" activeCell="D144" sqref="D144:D151"/>
      <selection pane="bottomRight" activeCell="T1" sqref="T1"/>
    </sheetView>
  </sheetViews>
  <sheetFormatPr defaultRowHeight="23.25" x14ac:dyDescent="0.35"/>
  <cols>
    <col min="1" max="1" width="8.42578125" style="585" customWidth="1"/>
    <col min="2" max="2" width="22.5703125" style="653" customWidth="1"/>
    <col min="3" max="3" width="13.7109375" style="677" customWidth="1"/>
    <col min="4" max="4" width="28.5703125" style="654" customWidth="1"/>
    <col min="5" max="5" width="12.28515625" style="677" customWidth="1"/>
    <col min="6" max="6" width="29.5703125" style="678" customWidth="1"/>
    <col min="7" max="7" width="9.7109375" style="656" customWidth="1"/>
    <col min="8" max="8" width="13.85546875" style="656" customWidth="1"/>
    <col min="9" max="9" width="14.5703125" style="649" customWidth="1"/>
    <col min="10" max="10" width="13.5703125" style="585" customWidth="1"/>
    <col min="11" max="11" width="18.42578125" style="657" customWidth="1"/>
    <col min="12" max="12" width="25" style="585" customWidth="1"/>
    <col min="13" max="13" width="17.85546875" style="586" customWidth="1"/>
    <col min="14" max="14" width="28" style="17" hidden="1" customWidth="1"/>
    <col min="15" max="15" width="15.140625" style="658" customWidth="1"/>
    <col min="16" max="16" width="16" style="586" customWidth="1"/>
    <col min="17" max="17" width="11.140625" style="586" customWidth="1"/>
    <col min="18" max="18" width="16" style="586" customWidth="1"/>
    <col min="19" max="19" width="22.42578125" style="586" customWidth="1"/>
    <col min="20" max="20" width="16.140625" style="586" customWidth="1"/>
    <col min="21" max="21" width="24" style="586" customWidth="1"/>
    <col min="22" max="22" width="16.85546875" style="586" customWidth="1"/>
    <col min="23" max="23" width="24.85546875" style="586" customWidth="1"/>
    <col min="24" max="24" width="11.140625" style="17" hidden="1" customWidth="1"/>
    <col min="25" max="25" width="23.5703125" style="17" hidden="1" customWidth="1"/>
    <col min="26" max="27" width="19.5703125" style="586" customWidth="1"/>
    <col min="28" max="28" width="13.140625" style="586" customWidth="1"/>
    <col min="29" max="29" width="24.7109375" style="586" customWidth="1"/>
    <col min="30" max="33" width="10.7109375" style="586" customWidth="1"/>
    <col min="34" max="34" width="12.140625" style="21" hidden="1" customWidth="1"/>
    <col min="35" max="35" width="10.140625" style="585" bestFit="1" customWidth="1"/>
    <col min="36" max="36" width="9.140625" style="586"/>
    <col min="37" max="37" width="9.7109375" style="586" bestFit="1" customWidth="1"/>
    <col min="38" max="16384" width="9.140625" style="586"/>
  </cols>
  <sheetData>
    <row r="1" spans="1:35" s="574" customFormat="1" ht="33" x14ac:dyDescent="0.45">
      <c r="A1" s="573"/>
      <c r="B1" s="2"/>
      <c r="C1" s="398"/>
      <c r="D1" s="3"/>
      <c r="E1" s="398"/>
      <c r="F1" s="398"/>
      <c r="G1" s="3"/>
      <c r="H1" s="3"/>
      <c r="I1" s="5"/>
      <c r="J1" s="6"/>
      <c r="K1" s="7"/>
      <c r="L1" s="6"/>
      <c r="N1" s="8"/>
      <c r="O1" s="9"/>
      <c r="T1" s="10" t="s">
        <v>1126</v>
      </c>
      <c r="X1" s="8"/>
      <c r="Y1" s="8"/>
      <c r="AB1" s="10"/>
      <c r="AH1" s="1"/>
      <c r="AI1" s="573"/>
    </row>
    <row r="2" spans="1:35" s="576" customFormat="1" ht="16.5" customHeight="1" x14ac:dyDescent="0.35">
      <c r="A2" s="575"/>
      <c r="B2" s="2"/>
      <c r="C2" s="398"/>
      <c r="D2" s="3"/>
      <c r="E2" s="398"/>
      <c r="F2" s="398"/>
      <c r="G2" s="3"/>
      <c r="H2" s="3"/>
      <c r="I2" s="5"/>
      <c r="J2" s="12"/>
      <c r="K2" s="7"/>
      <c r="L2" s="12"/>
      <c r="N2" s="13"/>
      <c r="O2" s="14"/>
      <c r="X2" s="13"/>
      <c r="Y2" s="13"/>
      <c r="AH2" s="11"/>
      <c r="AI2" s="575"/>
    </row>
    <row r="3" spans="1:35" s="576" customFormat="1" ht="45" customHeight="1" thickBot="1" x14ac:dyDescent="0.4">
      <c r="A3" s="904" t="s">
        <v>1095</v>
      </c>
      <c r="B3" s="904"/>
      <c r="C3" s="904"/>
      <c r="D3" s="905"/>
      <c r="E3" s="904"/>
      <c r="F3" s="904"/>
      <c r="G3" s="904"/>
      <c r="H3" s="904"/>
      <c r="I3" s="904"/>
      <c r="J3" s="904"/>
      <c r="K3" s="906"/>
      <c r="L3" s="904"/>
      <c r="M3" s="907"/>
      <c r="N3" s="908"/>
      <c r="O3" s="904"/>
      <c r="P3" s="904"/>
      <c r="Q3" s="904"/>
      <c r="R3" s="904"/>
      <c r="S3" s="904"/>
      <c r="T3" s="904"/>
      <c r="U3" s="904"/>
      <c r="V3" s="904"/>
      <c r="W3" s="904"/>
      <c r="X3" s="909"/>
      <c r="Y3" s="909"/>
      <c r="Z3" s="904"/>
      <c r="AA3" s="904"/>
      <c r="AB3" s="904"/>
      <c r="AC3" s="904"/>
      <c r="AH3" s="11"/>
      <c r="AI3" s="575"/>
    </row>
    <row r="4" spans="1:35" s="8" customFormat="1" ht="33.75" hidden="1" customHeight="1" x14ac:dyDescent="0.35">
      <c r="A4" s="860" t="s">
        <v>1</v>
      </c>
      <c r="B4" s="860"/>
      <c r="C4" s="860"/>
      <c r="D4" s="860"/>
      <c r="E4" s="860"/>
      <c r="F4" s="860"/>
      <c r="G4" s="860"/>
      <c r="H4" s="860"/>
      <c r="I4" s="860"/>
      <c r="J4" s="861"/>
      <c r="K4" s="399"/>
      <c r="L4" s="1"/>
      <c r="O4" s="1"/>
      <c r="AD4" s="400"/>
      <c r="AE4" s="400"/>
      <c r="AF4" s="400"/>
      <c r="AG4" s="400"/>
    </row>
    <row r="5" spans="1:35" ht="67.5" customHeight="1" thickBot="1" x14ac:dyDescent="0.4">
      <c r="A5" s="862" t="s">
        <v>2</v>
      </c>
      <c r="B5" s="910" t="s">
        <v>3</v>
      </c>
      <c r="C5" s="910" t="s">
        <v>4</v>
      </c>
      <c r="D5" s="910" t="s">
        <v>5</v>
      </c>
      <c r="E5" s="910" t="s">
        <v>6</v>
      </c>
      <c r="F5" s="910" t="s">
        <v>7</v>
      </c>
      <c r="G5" s="910" t="s">
        <v>8</v>
      </c>
      <c r="H5" s="578" t="s">
        <v>9</v>
      </c>
      <c r="I5" s="579" t="s">
        <v>1124</v>
      </c>
      <c r="J5" s="867" t="s">
        <v>11</v>
      </c>
      <c r="K5" s="868"/>
      <c r="L5" s="867"/>
      <c r="M5" s="843" t="s">
        <v>12</v>
      </c>
      <c r="N5" s="20" t="s">
        <v>13</v>
      </c>
      <c r="O5" s="845" t="s">
        <v>14</v>
      </c>
      <c r="P5" s="847" t="s">
        <v>15</v>
      </c>
      <c r="Q5" s="849" t="s">
        <v>16</v>
      </c>
      <c r="R5" s="851" t="s">
        <v>17</v>
      </c>
      <c r="S5" s="853" t="s">
        <v>18</v>
      </c>
      <c r="T5" s="833" t="s">
        <v>1096</v>
      </c>
      <c r="U5" s="834"/>
      <c r="V5" s="902" t="s">
        <v>1097</v>
      </c>
      <c r="W5" s="903"/>
      <c r="X5" s="835" t="s">
        <v>21</v>
      </c>
      <c r="Y5" s="836"/>
      <c r="Z5" s="837" t="s">
        <v>22</v>
      </c>
      <c r="AA5" s="839" t="s">
        <v>23</v>
      </c>
      <c r="AB5" s="841" t="s">
        <v>24</v>
      </c>
      <c r="AC5" s="841"/>
      <c r="AD5" s="842"/>
      <c r="AE5" s="842"/>
      <c r="AF5" s="842"/>
      <c r="AG5" s="842"/>
      <c r="AH5" s="664">
        <v>4</v>
      </c>
      <c r="AI5" s="665"/>
    </row>
    <row r="6" spans="1:35" ht="201" customHeight="1" x14ac:dyDescent="0.35">
      <c r="A6" s="863"/>
      <c r="B6" s="911"/>
      <c r="C6" s="911"/>
      <c r="D6" s="911"/>
      <c r="E6" s="911"/>
      <c r="F6" s="911"/>
      <c r="G6" s="911"/>
      <c r="H6" s="23" t="s">
        <v>25</v>
      </c>
      <c r="I6" s="23" t="s">
        <v>25</v>
      </c>
      <c r="J6" s="26" t="s">
        <v>26</v>
      </c>
      <c r="K6" s="25" t="s">
        <v>27</v>
      </c>
      <c r="L6" s="26" t="s">
        <v>28</v>
      </c>
      <c r="M6" s="844"/>
      <c r="N6" s="27" t="s">
        <v>29</v>
      </c>
      <c r="O6" s="846"/>
      <c r="P6" s="848"/>
      <c r="Q6" s="850"/>
      <c r="R6" s="852"/>
      <c r="S6" s="854"/>
      <c r="T6" s="28" t="s">
        <v>30</v>
      </c>
      <c r="U6" s="29" t="s">
        <v>28</v>
      </c>
      <c r="V6" s="401" t="s">
        <v>30</v>
      </c>
      <c r="W6" s="402" t="s">
        <v>28</v>
      </c>
      <c r="X6" s="28" t="s">
        <v>30</v>
      </c>
      <c r="Y6" s="29" t="s">
        <v>28</v>
      </c>
      <c r="Z6" s="838"/>
      <c r="AA6" s="840"/>
      <c r="AB6" s="30" t="s">
        <v>30</v>
      </c>
      <c r="AC6" s="31" t="s">
        <v>28</v>
      </c>
      <c r="AD6" s="32" t="s">
        <v>1098</v>
      </c>
      <c r="AE6" s="32" t="s">
        <v>1099</v>
      </c>
      <c r="AF6" s="32" t="s">
        <v>1100</v>
      </c>
      <c r="AG6" s="32" t="s">
        <v>1101</v>
      </c>
    </row>
    <row r="7" spans="1:35" s="587" customFormat="1" ht="24.75" customHeight="1" x14ac:dyDescent="0.35">
      <c r="A7" s="580">
        <v>1</v>
      </c>
      <c r="B7" s="581">
        <v>2</v>
      </c>
      <c r="C7" s="666">
        <v>3</v>
      </c>
      <c r="D7" s="582">
        <v>4</v>
      </c>
      <c r="E7" s="666">
        <v>5</v>
      </c>
      <c r="F7" s="666">
        <v>6</v>
      </c>
      <c r="G7" s="582">
        <v>7</v>
      </c>
      <c r="H7" s="582"/>
      <c r="I7" s="580">
        <v>8</v>
      </c>
      <c r="J7" s="582">
        <v>9</v>
      </c>
      <c r="K7" s="583">
        <v>10</v>
      </c>
      <c r="L7" s="582">
        <v>11</v>
      </c>
      <c r="M7" s="584">
        <v>12</v>
      </c>
      <c r="N7" s="38">
        <v>13</v>
      </c>
      <c r="O7" s="584">
        <v>14</v>
      </c>
      <c r="P7" s="584">
        <v>15</v>
      </c>
      <c r="Q7" s="584">
        <v>16</v>
      </c>
      <c r="R7" s="584">
        <v>17</v>
      </c>
      <c r="S7" s="584">
        <v>18</v>
      </c>
      <c r="T7" s="584">
        <v>19</v>
      </c>
      <c r="U7" s="584">
        <v>20</v>
      </c>
      <c r="V7" s="584">
        <v>21</v>
      </c>
      <c r="W7" s="584">
        <v>22</v>
      </c>
      <c r="X7" s="38">
        <v>23</v>
      </c>
      <c r="Y7" s="38">
        <v>24</v>
      </c>
      <c r="Z7" s="584">
        <v>25</v>
      </c>
      <c r="AA7" s="584">
        <v>26</v>
      </c>
      <c r="AB7" s="584">
        <v>27</v>
      </c>
      <c r="AC7" s="584">
        <v>28</v>
      </c>
      <c r="AD7" s="584">
        <v>29</v>
      </c>
      <c r="AE7" s="584">
        <v>30</v>
      </c>
      <c r="AF7" s="584">
        <v>31</v>
      </c>
      <c r="AG7" s="584">
        <v>32</v>
      </c>
      <c r="AH7" s="33"/>
      <c r="AI7" s="585"/>
    </row>
    <row r="8" spans="1:35" s="17" customFormat="1" ht="26.25" hidden="1" x14ac:dyDescent="0.25">
      <c r="A8" s="40" t="s">
        <v>35</v>
      </c>
      <c r="B8" s="41"/>
      <c r="C8" s="404"/>
      <c r="D8" s="42"/>
      <c r="E8" s="404"/>
      <c r="F8" s="405"/>
      <c r="G8" s="44"/>
      <c r="H8" s="45"/>
      <c r="I8" s="46"/>
      <c r="J8" s="406"/>
      <c r="K8" s="407"/>
      <c r="L8" s="408"/>
      <c r="M8" s="47"/>
      <c r="N8" s="50"/>
      <c r="O8" s="47"/>
      <c r="P8" s="47"/>
      <c r="Q8" s="47"/>
      <c r="R8" s="50"/>
      <c r="S8" s="47"/>
      <c r="T8" s="47"/>
      <c r="U8" s="47"/>
      <c r="V8" s="47"/>
      <c r="W8" s="47"/>
      <c r="X8" s="47"/>
      <c r="Y8" s="47"/>
      <c r="Z8" s="47"/>
      <c r="AA8" s="47"/>
      <c r="AB8" s="47"/>
      <c r="AC8" s="50"/>
      <c r="AD8" s="47"/>
      <c r="AE8" s="50"/>
      <c r="AF8" s="47"/>
      <c r="AG8" s="50"/>
    </row>
    <row r="9" spans="1:35" s="17" customFormat="1" ht="36.75" hidden="1" customHeight="1" x14ac:dyDescent="0.35">
      <c r="A9" s="51" t="s">
        <v>36</v>
      </c>
      <c r="B9" s="52"/>
      <c r="C9" s="409"/>
      <c r="D9" s="53"/>
      <c r="E9" s="409"/>
      <c r="F9" s="410"/>
      <c r="G9" s="51"/>
      <c r="H9" s="55"/>
      <c r="I9" s="56"/>
      <c r="J9" s="411">
        <v>0</v>
      </c>
      <c r="K9" s="412"/>
      <c r="L9" s="413">
        <f>SUM(L10:L48)</f>
        <v>0</v>
      </c>
      <c r="M9" s="60">
        <f t="shared" ref="M9:AC9" si="0">SUM(M10:M48)</f>
        <v>0</v>
      </c>
      <c r="N9" s="61">
        <f t="shared" si="0"/>
        <v>0</v>
      </c>
      <c r="O9" s="62">
        <f t="shared" si="0"/>
        <v>0</v>
      </c>
      <c r="P9" s="60">
        <f t="shared" si="0"/>
        <v>0</v>
      </c>
      <c r="Q9" s="60">
        <f t="shared" si="0"/>
        <v>0</v>
      </c>
      <c r="R9" s="61">
        <f>IFERROR(P9/O9*100,0)</f>
        <v>0</v>
      </c>
      <c r="S9" s="60">
        <f t="shared" si="0"/>
        <v>0</v>
      </c>
      <c r="T9" s="60">
        <f t="shared" ref="T9:Y9" si="1">SUM(T10:T48)</f>
        <v>0</v>
      </c>
      <c r="U9" s="63">
        <f t="shared" si="1"/>
        <v>0</v>
      </c>
      <c r="V9" s="60">
        <f t="shared" si="1"/>
        <v>0</v>
      </c>
      <c r="W9" s="63">
        <f t="shared" si="1"/>
        <v>0</v>
      </c>
      <c r="X9" s="60">
        <f t="shared" si="1"/>
        <v>0</v>
      </c>
      <c r="Y9" s="63">
        <f t="shared" si="1"/>
        <v>0</v>
      </c>
      <c r="Z9" s="64">
        <f t="shared" si="0"/>
        <v>0</v>
      </c>
      <c r="AA9" s="64">
        <f>SUM(AA10:AA48)</f>
        <v>0</v>
      </c>
      <c r="AB9" s="65">
        <f t="shared" si="0"/>
        <v>0</v>
      </c>
      <c r="AC9" s="66">
        <f t="shared" si="0"/>
        <v>0</v>
      </c>
      <c r="AD9" s="65">
        <f>SUM(AD10:AD48)</f>
        <v>0</v>
      </c>
      <c r="AE9" s="66">
        <f>SUM(AE10:AE48)</f>
        <v>0</v>
      </c>
      <c r="AF9" s="65">
        <f>SUM(AF10:AF48)</f>
        <v>0</v>
      </c>
      <c r="AG9" s="66">
        <f>SUM(AG10:AG48)</f>
        <v>0</v>
      </c>
      <c r="AH9" s="67"/>
      <c r="AI9" s="21"/>
    </row>
    <row r="10" spans="1:35" s="17" customFormat="1" ht="39" hidden="1" customHeight="1" x14ac:dyDescent="0.25">
      <c r="A10" s="809" t="s">
        <v>37</v>
      </c>
      <c r="B10" s="830" t="s">
        <v>38</v>
      </c>
      <c r="C10" s="869" t="s">
        <v>39</v>
      </c>
      <c r="D10" s="768" t="s">
        <v>40</v>
      </c>
      <c r="E10" s="871" t="s">
        <v>41</v>
      </c>
      <c r="F10" s="414" t="s">
        <v>42</v>
      </c>
      <c r="G10" s="70">
        <v>1</v>
      </c>
      <c r="H10" s="71">
        <v>1243</v>
      </c>
      <c r="I10" s="72">
        <v>1</v>
      </c>
      <c r="J10" s="415">
        <v>0</v>
      </c>
      <c r="K10" s="416">
        <v>174798.17</v>
      </c>
      <c r="L10" s="417">
        <f>ROUND(J10*$K10,2)</f>
        <v>0</v>
      </c>
      <c r="M10" s="76"/>
      <c r="N10" s="77"/>
      <c r="O10" s="73">
        <f t="shared" ref="O10:O48" si="2">ROUND(J10/12*AH$5,0)</f>
        <v>0</v>
      </c>
      <c r="P10" s="76"/>
      <c r="Q10" s="76"/>
      <c r="R10" s="77">
        <f>IFERROR(P10/O10*100,0)</f>
        <v>0</v>
      </c>
      <c r="S10" s="76">
        <f t="shared" ref="S10:S20" si="3">J10-P10</f>
        <v>0</v>
      </c>
      <c r="T10" s="76"/>
      <c r="U10" s="78"/>
      <c r="V10" s="76"/>
      <c r="W10" s="78"/>
      <c r="X10" s="76"/>
      <c r="Y10" s="78"/>
      <c r="Z10" s="73">
        <f t="shared" ref="Z10:Z48" si="4">P10-O10</f>
        <v>0</v>
      </c>
      <c r="AA10" s="73">
        <f t="shared" ref="AA10:AA48" si="5">P10-J10</f>
        <v>0</v>
      </c>
      <c r="AB10" s="76"/>
      <c r="AC10" s="77"/>
      <c r="AD10" s="76"/>
      <c r="AE10" s="77"/>
      <c r="AF10" s="76"/>
      <c r="AG10" s="77"/>
    </row>
    <row r="11" spans="1:35" s="17" customFormat="1" ht="39" hidden="1" customHeight="1" x14ac:dyDescent="0.25">
      <c r="A11" s="747"/>
      <c r="B11" s="831"/>
      <c r="C11" s="873"/>
      <c r="D11" s="769"/>
      <c r="E11" s="874"/>
      <c r="F11" s="414" t="s">
        <v>43</v>
      </c>
      <c r="G11" s="70">
        <v>1</v>
      </c>
      <c r="H11" s="79">
        <v>1242</v>
      </c>
      <c r="I11" s="80">
        <v>2</v>
      </c>
      <c r="J11" s="415">
        <v>0</v>
      </c>
      <c r="K11" s="418">
        <v>174798.17</v>
      </c>
      <c r="L11" s="417">
        <f t="shared" ref="L11:L48" si="6">ROUND(J11*$K11,2)</f>
        <v>0</v>
      </c>
      <c r="M11" s="76"/>
      <c r="N11" s="77"/>
      <c r="O11" s="73">
        <f t="shared" si="2"/>
        <v>0</v>
      </c>
      <c r="P11" s="76"/>
      <c r="Q11" s="76"/>
      <c r="R11" s="77">
        <f t="shared" ref="R11:R77" si="7">IFERROR(P11/O11*100,0)</f>
        <v>0</v>
      </c>
      <c r="S11" s="76">
        <f t="shared" si="3"/>
        <v>0</v>
      </c>
      <c r="T11" s="76"/>
      <c r="U11" s="78"/>
      <c r="V11" s="76"/>
      <c r="W11" s="78"/>
      <c r="X11" s="76"/>
      <c r="Y11" s="78"/>
      <c r="Z11" s="73">
        <f t="shared" si="4"/>
        <v>0</v>
      </c>
      <c r="AA11" s="73">
        <f t="shared" si="5"/>
        <v>0</v>
      </c>
      <c r="AB11" s="76"/>
      <c r="AC11" s="77"/>
      <c r="AD11" s="76"/>
      <c r="AE11" s="77"/>
      <c r="AF11" s="76"/>
      <c r="AG11" s="77"/>
    </row>
    <row r="12" spans="1:35" s="17" customFormat="1" ht="39" hidden="1" customHeight="1" x14ac:dyDescent="0.25">
      <c r="A12" s="747"/>
      <c r="B12" s="831"/>
      <c r="C12" s="873"/>
      <c r="D12" s="769"/>
      <c r="E12" s="874"/>
      <c r="F12" s="414" t="s">
        <v>44</v>
      </c>
      <c r="G12" s="70">
        <v>1</v>
      </c>
      <c r="H12" s="71">
        <v>1241</v>
      </c>
      <c r="I12" s="72">
        <v>3</v>
      </c>
      <c r="J12" s="415">
        <v>0</v>
      </c>
      <c r="K12" s="418">
        <v>174798.17</v>
      </c>
      <c r="L12" s="417">
        <f t="shared" si="6"/>
        <v>0</v>
      </c>
      <c r="M12" s="76"/>
      <c r="N12" s="77"/>
      <c r="O12" s="73">
        <f t="shared" si="2"/>
        <v>0</v>
      </c>
      <c r="P12" s="76"/>
      <c r="Q12" s="76"/>
      <c r="R12" s="77">
        <f t="shared" si="7"/>
        <v>0</v>
      </c>
      <c r="S12" s="76">
        <f t="shared" si="3"/>
        <v>0</v>
      </c>
      <c r="T12" s="76"/>
      <c r="U12" s="78"/>
      <c r="V12" s="76"/>
      <c r="W12" s="78"/>
      <c r="X12" s="76"/>
      <c r="Y12" s="78"/>
      <c r="Z12" s="73">
        <f t="shared" si="4"/>
        <v>0</v>
      </c>
      <c r="AA12" s="73">
        <f t="shared" si="5"/>
        <v>0</v>
      </c>
      <c r="AB12" s="76"/>
      <c r="AC12" s="77"/>
      <c r="AD12" s="76"/>
      <c r="AE12" s="77"/>
      <c r="AF12" s="76"/>
      <c r="AG12" s="77"/>
    </row>
    <row r="13" spans="1:35" s="17" customFormat="1" ht="39" hidden="1" customHeight="1" x14ac:dyDescent="0.25">
      <c r="A13" s="747"/>
      <c r="B13" s="831"/>
      <c r="C13" s="873"/>
      <c r="D13" s="769"/>
      <c r="E13" s="874"/>
      <c r="F13" s="414" t="s">
        <v>45</v>
      </c>
      <c r="G13" s="70">
        <v>1</v>
      </c>
      <c r="H13" s="71">
        <v>1240</v>
      </c>
      <c r="I13" s="72">
        <v>4</v>
      </c>
      <c r="J13" s="415">
        <v>0</v>
      </c>
      <c r="K13" s="418">
        <v>174798.17</v>
      </c>
      <c r="L13" s="417">
        <f t="shared" si="6"/>
        <v>0</v>
      </c>
      <c r="M13" s="76"/>
      <c r="N13" s="77"/>
      <c r="O13" s="73">
        <f t="shared" si="2"/>
        <v>0</v>
      </c>
      <c r="P13" s="76"/>
      <c r="Q13" s="76"/>
      <c r="R13" s="77">
        <f t="shared" si="7"/>
        <v>0</v>
      </c>
      <c r="S13" s="76">
        <f t="shared" si="3"/>
        <v>0</v>
      </c>
      <c r="T13" s="76"/>
      <c r="U13" s="78"/>
      <c r="V13" s="76"/>
      <c r="W13" s="78"/>
      <c r="X13" s="76"/>
      <c r="Y13" s="78"/>
      <c r="Z13" s="73">
        <f t="shared" si="4"/>
        <v>0</v>
      </c>
      <c r="AA13" s="73">
        <f t="shared" si="5"/>
        <v>0</v>
      </c>
      <c r="AB13" s="76"/>
      <c r="AC13" s="77"/>
      <c r="AD13" s="76"/>
      <c r="AE13" s="77"/>
      <c r="AF13" s="76"/>
      <c r="AG13" s="77"/>
    </row>
    <row r="14" spans="1:35" s="17" customFormat="1" ht="39" hidden="1" customHeight="1" x14ac:dyDescent="0.25">
      <c r="A14" s="747"/>
      <c r="B14" s="831"/>
      <c r="C14" s="873"/>
      <c r="D14" s="769"/>
      <c r="E14" s="874"/>
      <c r="F14" s="414" t="s">
        <v>46</v>
      </c>
      <c r="G14" s="70">
        <v>1</v>
      </c>
      <c r="H14" s="79">
        <v>1239</v>
      </c>
      <c r="I14" s="80">
        <v>5</v>
      </c>
      <c r="J14" s="415">
        <v>0</v>
      </c>
      <c r="K14" s="418">
        <v>174798.17</v>
      </c>
      <c r="L14" s="417">
        <f t="shared" si="6"/>
        <v>0</v>
      </c>
      <c r="M14" s="76"/>
      <c r="N14" s="78"/>
      <c r="O14" s="73">
        <f t="shared" si="2"/>
        <v>0</v>
      </c>
      <c r="P14" s="76"/>
      <c r="Q14" s="76"/>
      <c r="R14" s="77">
        <f t="shared" si="7"/>
        <v>0</v>
      </c>
      <c r="S14" s="76">
        <f t="shared" si="3"/>
        <v>0</v>
      </c>
      <c r="T14" s="76"/>
      <c r="U14" s="78">
        <f>ROUND(T14*$K14,2)</f>
        <v>0</v>
      </c>
      <c r="V14" s="76"/>
      <c r="W14" s="78">
        <f>ROUND(V14*$K14,2)</f>
        <v>0</v>
      </c>
      <c r="X14" s="76"/>
      <c r="Y14" s="78">
        <f>ROUND(X14*$K14,2)</f>
        <v>0</v>
      </c>
      <c r="Z14" s="73">
        <f t="shared" si="4"/>
        <v>0</v>
      </c>
      <c r="AA14" s="73">
        <f t="shared" si="5"/>
        <v>0</v>
      </c>
      <c r="AB14" s="76"/>
      <c r="AC14" s="77"/>
      <c r="AD14" s="76"/>
      <c r="AE14" s="77"/>
      <c r="AF14" s="76"/>
      <c r="AG14" s="77"/>
    </row>
    <row r="15" spans="1:35" s="17" customFormat="1" ht="39" hidden="1" customHeight="1" x14ac:dyDescent="0.25">
      <c r="A15" s="747"/>
      <c r="B15" s="831"/>
      <c r="C15" s="873"/>
      <c r="D15" s="769"/>
      <c r="E15" s="874"/>
      <c r="F15" s="414" t="s">
        <v>47</v>
      </c>
      <c r="G15" s="70">
        <v>1</v>
      </c>
      <c r="H15" s="71">
        <v>1238</v>
      </c>
      <c r="I15" s="72">
        <v>6</v>
      </c>
      <c r="J15" s="415">
        <v>0</v>
      </c>
      <c r="K15" s="418">
        <v>174798.17</v>
      </c>
      <c r="L15" s="417">
        <f t="shared" si="6"/>
        <v>0</v>
      </c>
      <c r="M15" s="76"/>
      <c r="N15" s="77"/>
      <c r="O15" s="73">
        <f t="shared" si="2"/>
        <v>0</v>
      </c>
      <c r="P15" s="76"/>
      <c r="Q15" s="76"/>
      <c r="R15" s="77">
        <f t="shared" si="7"/>
        <v>0</v>
      </c>
      <c r="S15" s="76">
        <f t="shared" si="3"/>
        <v>0</v>
      </c>
      <c r="T15" s="78"/>
      <c r="U15" s="78"/>
      <c r="V15" s="78"/>
      <c r="W15" s="78"/>
      <c r="X15" s="78"/>
      <c r="Y15" s="78"/>
      <c r="Z15" s="73">
        <f t="shared" si="4"/>
        <v>0</v>
      </c>
      <c r="AA15" s="73">
        <f t="shared" si="5"/>
        <v>0</v>
      </c>
      <c r="AB15" s="76"/>
      <c r="AC15" s="77"/>
      <c r="AD15" s="76"/>
      <c r="AE15" s="77"/>
      <c r="AF15" s="76"/>
      <c r="AG15" s="77"/>
    </row>
    <row r="16" spans="1:35" s="17" customFormat="1" ht="39" hidden="1" customHeight="1" x14ac:dyDescent="0.25">
      <c r="A16" s="747"/>
      <c r="B16" s="831"/>
      <c r="C16" s="873"/>
      <c r="D16" s="769"/>
      <c r="E16" s="874"/>
      <c r="F16" s="414" t="s">
        <v>48</v>
      </c>
      <c r="G16" s="70">
        <v>1</v>
      </c>
      <c r="H16" s="71">
        <v>1237</v>
      </c>
      <c r="I16" s="72">
        <v>7</v>
      </c>
      <c r="J16" s="415">
        <v>0</v>
      </c>
      <c r="K16" s="418">
        <v>174798.17</v>
      </c>
      <c r="L16" s="417">
        <f t="shared" si="6"/>
        <v>0</v>
      </c>
      <c r="M16" s="76"/>
      <c r="N16" s="77"/>
      <c r="O16" s="73">
        <f t="shared" si="2"/>
        <v>0</v>
      </c>
      <c r="P16" s="76"/>
      <c r="Q16" s="76"/>
      <c r="R16" s="77">
        <f t="shared" si="7"/>
        <v>0</v>
      </c>
      <c r="S16" s="76">
        <f t="shared" si="3"/>
        <v>0</v>
      </c>
      <c r="T16" s="78"/>
      <c r="U16" s="78"/>
      <c r="V16" s="78"/>
      <c r="W16" s="78"/>
      <c r="X16" s="78"/>
      <c r="Y16" s="78"/>
      <c r="Z16" s="73">
        <f t="shared" si="4"/>
        <v>0</v>
      </c>
      <c r="AA16" s="73">
        <f t="shared" si="5"/>
        <v>0</v>
      </c>
      <c r="AB16" s="76"/>
      <c r="AC16" s="77"/>
      <c r="AD16" s="76"/>
      <c r="AE16" s="77"/>
      <c r="AF16" s="76"/>
      <c r="AG16" s="77"/>
    </row>
    <row r="17" spans="1:35" s="17" customFormat="1" ht="39" hidden="1" customHeight="1" x14ac:dyDescent="0.25">
      <c r="A17" s="747"/>
      <c r="B17" s="832"/>
      <c r="C17" s="870"/>
      <c r="D17" s="756"/>
      <c r="E17" s="872"/>
      <c r="F17" s="414" t="s">
        <v>49</v>
      </c>
      <c r="G17" s="70">
        <v>1</v>
      </c>
      <c r="H17" s="71">
        <v>5</v>
      </c>
      <c r="I17" s="72">
        <v>458</v>
      </c>
      <c r="J17" s="415">
        <v>0</v>
      </c>
      <c r="K17" s="418">
        <v>174798.17</v>
      </c>
      <c r="L17" s="417">
        <f t="shared" si="6"/>
        <v>0</v>
      </c>
      <c r="M17" s="76"/>
      <c r="N17" s="77"/>
      <c r="O17" s="73">
        <f t="shared" si="2"/>
        <v>0</v>
      </c>
      <c r="P17" s="76"/>
      <c r="Q17" s="76"/>
      <c r="R17" s="77">
        <f t="shared" si="7"/>
        <v>0</v>
      </c>
      <c r="S17" s="76">
        <f t="shared" si="3"/>
        <v>0</v>
      </c>
      <c r="T17" s="78"/>
      <c r="U17" s="78"/>
      <c r="V17" s="78"/>
      <c r="W17" s="78"/>
      <c r="X17" s="78"/>
      <c r="Y17" s="78"/>
      <c r="Z17" s="73">
        <f t="shared" si="4"/>
        <v>0</v>
      </c>
      <c r="AA17" s="73">
        <f t="shared" si="5"/>
        <v>0</v>
      </c>
      <c r="AB17" s="76"/>
      <c r="AC17" s="77"/>
      <c r="AD17" s="76"/>
      <c r="AE17" s="77"/>
      <c r="AF17" s="76"/>
      <c r="AG17" s="77"/>
    </row>
    <row r="18" spans="1:35" s="17" customFormat="1" ht="39" hidden="1" customHeight="1" x14ac:dyDescent="0.25">
      <c r="A18" s="747"/>
      <c r="B18" s="830" t="s">
        <v>50</v>
      </c>
      <c r="C18" s="869" t="s">
        <v>51</v>
      </c>
      <c r="D18" s="768" t="s">
        <v>52</v>
      </c>
      <c r="E18" s="871" t="s">
        <v>41</v>
      </c>
      <c r="F18" s="414" t="s">
        <v>53</v>
      </c>
      <c r="G18" s="70">
        <v>2</v>
      </c>
      <c r="H18" s="71">
        <v>267</v>
      </c>
      <c r="I18" s="72">
        <v>8</v>
      </c>
      <c r="J18" s="415">
        <v>0</v>
      </c>
      <c r="K18" s="418">
        <v>174798.17</v>
      </c>
      <c r="L18" s="417">
        <f t="shared" si="6"/>
        <v>0</v>
      </c>
      <c r="M18" s="76"/>
      <c r="N18" s="77"/>
      <c r="O18" s="73">
        <f t="shared" si="2"/>
        <v>0</v>
      </c>
      <c r="P18" s="76"/>
      <c r="Q18" s="76"/>
      <c r="R18" s="77">
        <f t="shared" si="7"/>
        <v>0</v>
      </c>
      <c r="S18" s="76">
        <f t="shared" si="3"/>
        <v>0</v>
      </c>
      <c r="T18" s="78"/>
      <c r="U18" s="78"/>
      <c r="V18" s="78"/>
      <c r="W18" s="78"/>
      <c r="X18" s="78"/>
      <c r="Y18" s="78"/>
      <c r="Z18" s="73">
        <f t="shared" si="4"/>
        <v>0</v>
      </c>
      <c r="AA18" s="73">
        <f t="shared" si="5"/>
        <v>0</v>
      </c>
      <c r="AB18" s="76"/>
      <c r="AC18" s="77"/>
      <c r="AD18" s="76"/>
      <c r="AE18" s="77"/>
      <c r="AF18" s="76"/>
      <c r="AG18" s="77"/>
    </row>
    <row r="19" spans="1:35" s="17" customFormat="1" ht="39" hidden="1" customHeight="1" x14ac:dyDescent="0.25">
      <c r="A19" s="747"/>
      <c r="B19" s="831"/>
      <c r="C19" s="873"/>
      <c r="D19" s="769"/>
      <c r="E19" s="874"/>
      <c r="F19" s="414" t="s">
        <v>54</v>
      </c>
      <c r="G19" s="70">
        <v>2</v>
      </c>
      <c r="H19" s="71">
        <v>266</v>
      </c>
      <c r="I19" s="72">
        <v>9</v>
      </c>
      <c r="J19" s="415">
        <v>0</v>
      </c>
      <c r="K19" s="418">
        <v>174798.17</v>
      </c>
      <c r="L19" s="417">
        <f t="shared" si="6"/>
        <v>0</v>
      </c>
      <c r="M19" s="76"/>
      <c r="N19" s="77"/>
      <c r="O19" s="73">
        <f t="shared" si="2"/>
        <v>0</v>
      </c>
      <c r="P19" s="76"/>
      <c r="Q19" s="76"/>
      <c r="R19" s="77">
        <f t="shared" si="7"/>
        <v>0</v>
      </c>
      <c r="S19" s="76">
        <f t="shared" si="3"/>
        <v>0</v>
      </c>
      <c r="T19" s="78"/>
      <c r="U19" s="78"/>
      <c r="V19" s="78"/>
      <c r="W19" s="78"/>
      <c r="X19" s="78"/>
      <c r="Y19" s="78"/>
      <c r="Z19" s="73">
        <f t="shared" si="4"/>
        <v>0</v>
      </c>
      <c r="AA19" s="73">
        <f t="shared" si="5"/>
        <v>0</v>
      </c>
      <c r="AB19" s="76"/>
      <c r="AC19" s="77"/>
      <c r="AD19" s="76"/>
      <c r="AE19" s="77"/>
      <c r="AF19" s="76"/>
      <c r="AG19" s="77"/>
    </row>
    <row r="20" spans="1:35" s="17" customFormat="1" ht="39" hidden="1" customHeight="1" x14ac:dyDescent="0.25">
      <c r="A20" s="747"/>
      <c r="B20" s="831"/>
      <c r="C20" s="873"/>
      <c r="D20" s="769"/>
      <c r="E20" s="874"/>
      <c r="F20" s="414" t="s">
        <v>55</v>
      </c>
      <c r="G20" s="70">
        <v>2</v>
      </c>
      <c r="H20" s="71">
        <v>265</v>
      </c>
      <c r="I20" s="72">
        <v>10</v>
      </c>
      <c r="J20" s="415">
        <v>0</v>
      </c>
      <c r="K20" s="418">
        <v>174798.17</v>
      </c>
      <c r="L20" s="417">
        <f t="shared" si="6"/>
        <v>0</v>
      </c>
      <c r="M20" s="76"/>
      <c r="N20" s="77"/>
      <c r="O20" s="73">
        <f t="shared" si="2"/>
        <v>0</v>
      </c>
      <c r="P20" s="76"/>
      <c r="Q20" s="76"/>
      <c r="R20" s="77">
        <f t="shared" si="7"/>
        <v>0</v>
      </c>
      <c r="S20" s="76">
        <f t="shared" si="3"/>
        <v>0</v>
      </c>
      <c r="T20" s="78"/>
      <c r="U20" s="78"/>
      <c r="V20" s="78"/>
      <c r="W20" s="78"/>
      <c r="X20" s="78"/>
      <c r="Y20" s="78"/>
      <c r="Z20" s="73">
        <f t="shared" si="4"/>
        <v>0</v>
      </c>
      <c r="AA20" s="73">
        <f t="shared" si="5"/>
        <v>0</v>
      </c>
      <c r="AB20" s="76"/>
      <c r="AC20" s="77"/>
      <c r="AD20" s="76"/>
      <c r="AE20" s="77"/>
      <c r="AF20" s="76"/>
      <c r="AG20" s="77"/>
    </row>
    <row r="21" spans="1:35" s="17" customFormat="1" ht="39" hidden="1" customHeight="1" x14ac:dyDescent="0.35">
      <c r="A21" s="747"/>
      <c r="B21" s="831"/>
      <c r="C21" s="873"/>
      <c r="D21" s="769"/>
      <c r="E21" s="874"/>
      <c r="F21" s="414" t="s">
        <v>56</v>
      </c>
      <c r="G21" s="70">
        <v>2</v>
      </c>
      <c r="H21" s="79">
        <v>264</v>
      </c>
      <c r="I21" s="80">
        <v>11</v>
      </c>
      <c r="J21" s="415">
        <v>0</v>
      </c>
      <c r="K21" s="418">
        <v>174798.17</v>
      </c>
      <c r="L21" s="417">
        <f t="shared" si="6"/>
        <v>0</v>
      </c>
      <c r="M21" s="76"/>
      <c r="N21" s="78"/>
      <c r="O21" s="73">
        <f t="shared" si="2"/>
        <v>0</v>
      </c>
      <c r="P21" s="76"/>
      <c r="Q21" s="76"/>
      <c r="R21" s="77">
        <f t="shared" si="7"/>
        <v>0</v>
      </c>
      <c r="S21" s="76"/>
      <c r="T21" s="76"/>
      <c r="U21" s="78">
        <f>ROUND(T21*$K21,2)</f>
        <v>0</v>
      </c>
      <c r="V21" s="76"/>
      <c r="W21" s="78">
        <f>ROUND(V21*$K21,2)</f>
        <v>0</v>
      </c>
      <c r="X21" s="76"/>
      <c r="Y21" s="78">
        <f>ROUND(X21*$K21,2)</f>
        <v>0</v>
      </c>
      <c r="Z21" s="73">
        <f t="shared" si="4"/>
        <v>0</v>
      </c>
      <c r="AA21" s="73">
        <f t="shared" si="5"/>
        <v>0</v>
      </c>
      <c r="AB21" s="76"/>
      <c r="AC21" s="77"/>
      <c r="AD21" s="76"/>
      <c r="AE21" s="77"/>
      <c r="AF21" s="76"/>
      <c r="AG21" s="77"/>
      <c r="AH21" s="67"/>
      <c r="AI21" s="21"/>
    </row>
    <row r="22" spans="1:35" s="17" customFormat="1" ht="39" hidden="1" customHeight="1" x14ac:dyDescent="0.25">
      <c r="A22" s="747"/>
      <c r="B22" s="831"/>
      <c r="C22" s="873"/>
      <c r="D22" s="769"/>
      <c r="E22" s="874"/>
      <c r="F22" s="419" t="s">
        <v>57</v>
      </c>
      <c r="G22" s="84">
        <v>2</v>
      </c>
      <c r="H22" s="85">
        <v>1236</v>
      </c>
      <c r="I22" s="86">
        <v>12</v>
      </c>
      <c r="J22" s="415">
        <v>0</v>
      </c>
      <c r="K22" s="418">
        <v>174798.17</v>
      </c>
      <c r="L22" s="417">
        <f t="shared" si="6"/>
        <v>0</v>
      </c>
      <c r="M22" s="76"/>
      <c r="N22" s="77"/>
      <c r="O22" s="73">
        <f t="shared" si="2"/>
        <v>0</v>
      </c>
      <c r="P22" s="76"/>
      <c r="Q22" s="76"/>
      <c r="R22" s="77">
        <f t="shared" si="7"/>
        <v>0</v>
      </c>
      <c r="S22" s="76">
        <f t="shared" ref="S22:S48" si="8">J22-P22</f>
        <v>0</v>
      </c>
      <c r="T22" s="76"/>
      <c r="U22" s="78"/>
      <c r="V22" s="76"/>
      <c r="W22" s="78"/>
      <c r="X22" s="76"/>
      <c r="Y22" s="78"/>
      <c r="Z22" s="73">
        <f t="shared" si="4"/>
        <v>0</v>
      </c>
      <c r="AA22" s="73">
        <f t="shared" si="5"/>
        <v>0</v>
      </c>
      <c r="AB22" s="76"/>
      <c r="AC22" s="77"/>
      <c r="AD22" s="76"/>
      <c r="AE22" s="77"/>
      <c r="AF22" s="76"/>
      <c r="AG22" s="77"/>
    </row>
    <row r="23" spans="1:35" s="17" customFormat="1" ht="39" hidden="1" customHeight="1" x14ac:dyDescent="0.25">
      <c r="A23" s="747"/>
      <c r="B23" s="831"/>
      <c r="C23" s="873"/>
      <c r="D23" s="769"/>
      <c r="E23" s="874"/>
      <c r="F23" s="420" t="s">
        <v>58</v>
      </c>
      <c r="G23" s="84">
        <v>2</v>
      </c>
      <c r="H23" s="88">
        <v>1034</v>
      </c>
      <c r="I23" s="89">
        <v>460</v>
      </c>
      <c r="J23" s="415">
        <v>0</v>
      </c>
      <c r="K23" s="418">
        <v>174798.17</v>
      </c>
      <c r="L23" s="417">
        <f t="shared" si="6"/>
        <v>0</v>
      </c>
      <c r="M23" s="76"/>
      <c r="N23" s="77"/>
      <c r="O23" s="73">
        <f t="shared" si="2"/>
        <v>0</v>
      </c>
      <c r="P23" s="76"/>
      <c r="Q23" s="76"/>
      <c r="R23" s="77">
        <f t="shared" si="7"/>
        <v>0</v>
      </c>
      <c r="S23" s="76">
        <f t="shared" si="8"/>
        <v>0</v>
      </c>
      <c r="T23" s="76"/>
      <c r="U23" s="78"/>
      <c r="V23" s="76"/>
      <c r="W23" s="78"/>
      <c r="X23" s="76"/>
      <c r="Y23" s="78"/>
      <c r="Z23" s="73">
        <f t="shared" si="4"/>
        <v>0</v>
      </c>
      <c r="AA23" s="73">
        <f t="shared" si="5"/>
        <v>0</v>
      </c>
      <c r="AB23" s="76"/>
      <c r="AC23" s="77"/>
      <c r="AD23" s="76"/>
      <c r="AE23" s="77"/>
      <c r="AF23" s="76"/>
      <c r="AG23" s="77"/>
    </row>
    <row r="24" spans="1:35" s="17" customFormat="1" ht="42" hidden="1" customHeight="1" x14ac:dyDescent="0.25">
      <c r="A24" s="747"/>
      <c r="B24" s="832"/>
      <c r="C24" s="870"/>
      <c r="D24" s="756"/>
      <c r="E24" s="872"/>
      <c r="F24" s="414" t="s">
        <v>59</v>
      </c>
      <c r="G24" s="70">
        <v>2</v>
      </c>
      <c r="H24" s="79">
        <v>1044</v>
      </c>
      <c r="I24" s="80">
        <v>461</v>
      </c>
      <c r="J24" s="415">
        <v>0</v>
      </c>
      <c r="K24" s="418">
        <v>174798.17</v>
      </c>
      <c r="L24" s="417">
        <f t="shared" si="6"/>
        <v>0</v>
      </c>
      <c r="M24" s="76"/>
      <c r="N24" s="77"/>
      <c r="O24" s="73">
        <f t="shared" si="2"/>
        <v>0</v>
      </c>
      <c r="P24" s="76"/>
      <c r="Q24" s="76"/>
      <c r="R24" s="77">
        <f t="shared" si="7"/>
        <v>0</v>
      </c>
      <c r="S24" s="76">
        <f t="shared" si="8"/>
        <v>0</v>
      </c>
      <c r="T24" s="76"/>
      <c r="U24" s="78"/>
      <c r="V24" s="76"/>
      <c r="W24" s="78"/>
      <c r="X24" s="76"/>
      <c r="Y24" s="78"/>
      <c r="Z24" s="73">
        <f t="shared" si="4"/>
        <v>0</v>
      </c>
      <c r="AA24" s="73">
        <f t="shared" si="5"/>
        <v>0</v>
      </c>
      <c r="AB24" s="76"/>
      <c r="AC24" s="77"/>
      <c r="AD24" s="76"/>
      <c r="AE24" s="77"/>
      <c r="AF24" s="76"/>
      <c r="AG24" s="77"/>
    </row>
    <row r="25" spans="1:35" s="17" customFormat="1" ht="42" hidden="1" customHeight="1" x14ac:dyDescent="0.25">
      <c r="A25" s="747"/>
      <c r="B25" s="739" t="s">
        <v>60</v>
      </c>
      <c r="C25" s="869" t="s">
        <v>61</v>
      </c>
      <c r="D25" s="765" t="s">
        <v>62</v>
      </c>
      <c r="E25" s="871" t="s">
        <v>41</v>
      </c>
      <c r="F25" s="414" t="s">
        <v>63</v>
      </c>
      <c r="G25" s="70">
        <v>3</v>
      </c>
      <c r="H25" s="79">
        <v>263</v>
      </c>
      <c r="I25" s="80">
        <v>13</v>
      </c>
      <c r="J25" s="415">
        <v>0</v>
      </c>
      <c r="K25" s="418">
        <v>174798.17</v>
      </c>
      <c r="L25" s="417">
        <f t="shared" si="6"/>
        <v>0</v>
      </c>
      <c r="M25" s="76"/>
      <c r="N25" s="77"/>
      <c r="O25" s="73">
        <f t="shared" si="2"/>
        <v>0</v>
      </c>
      <c r="P25" s="76"/>
      <c r="Q25" s="76"/>
      <c r="R25" s="77">
        <f t="shared" si="7"/>
        <v>0</v>
      </c>
      <c r="S25" s="76">
        <f t="shared" si="8"/>
        <v>0</v>
      </c>
      <c r="T25" s="76"/>
      <c r="U25" s="78">
        <f>ROUND(T25*O25,2)</f>
        <v>0</v>
      </c>
      <c r="V25" s="76"/>
      <c r="W25" s="78">
        <f>ROUND(V25*Q25,2)</f>
        <v>0</v>
      </c>
      <c r="X25" s="76"/>
      <c r="Y25" s="78">
        <f>ROUND(X25*S25,2)</f>
        <v>0</v>
      </c>
      <c r="Z25" s="73">
        <f t="shared" si="4"/>
        <v>0</v>
      </c>
      <c r="AA25" s="73">
        <f t="shared" si="5"/>
        <v>0</v>
      </c>
      <c r="AB25" s="76"/>
      <c r="AC25" s="77"/>
      <c r="AD25" s="76"/>
      <c r="AE25" s="77"/>
      <c r="AF25" s="76"/>
      <c r="AG25" s="77"/>
    </row>
    <row r="26" spans="1:35" s="17" customFormat="1" ht="42" hidden="1" customHeight="1" x14ac:dyDescent="0.25">
      <c r="A26" s="747"/>
      <c r="B26" s="795"/>
      <c r="C26" s="873"/>
      <c r="D26" s="755"/>
      <c r="E26" s="872"/>
      <c r="F26" s="414" t="s">
        <v>64</v>
      </c>
      <c r="G26" s="70">
        <v>3</v>
      </c>
      <c r="H26" s="79">
        <v>4</v>
      </c>
      <c r="I26" s="80">
        <v>522</v>
      </c>
      <c r="J26" s="415">
        <v>0</v>
      </c>
      <c r="K26" s="418">
        <v>174798.17</v>
      </c>
      <c r="L26" s="417">
        <f t="shared" si="6"/>
        <v>0</v>
      </c>
      <c r="M26" s="76"/>
      <c r="N26" s="77"/>
      <c r="O26" s="73">
        <f t="shared" si="2"/>
        <v>0</v>
      </c>
      <c r="P26" s="76"/>
      <c r="Q26" s="76"/>
      <c r="R26" s="77">
        <f t="shared" si="7"/>
        <v>0</v>
      </c>
      <c r="S26" s="76">
        <f t="shared" si="8"/>
        <v>0</v>
      </c>
      <c r="T26" s="76"/>
      <c r="U26" s="78"/>
      <c r="V26" s="76"/>
      <c r="W26" s="78"/>
      <c r="X26" s="76"/>
      <c r="Y26" s="78"/>
      <c r="Z26" s="73">
        <f t="shared" si="4"/>
        <v>0</v>
      </c>
      <c r="AA26" s="73">
        <f t="shared" si="5"/>
        <v>0</v>
      </c>
      <c r="AB26" s="76"/>
      <c r="AC26" s="77"/>
      <c r="AD26" s="76"/>
      <c r="AE26" s="77"/>
      <c r="AF26" s="76"/>
      <c r="AG26" s="77"/>
    </row>
    <row r="27" spans="1:35" s="17" customFormat="1" ht="42" hidden="1" customHeight="1" x14ac:dyDescent="0.25">
      <c r="A27" s="747"/>
      <c r="B27" s="795"/>
      <c r="C27" s="873"/>
      <c r="D27" s="90" t="s">
        <v>65</v>
      </c>
      <c r="E27" s="421" t="s">
        <v>41</v>
      </c>
      <c r="F27" s="414" t="s">
        <v>66</v>
      </c>
      <c r="G27" s="70">
        <v>3</v>
      </c>
      <c r="H27" s="79">
        <v>1235</v>
      </c>
      <c r="I27" s="80">
        <v>464</v>
      </c>
      <c r="J27" s="415">
        <v>0</v>
      </c>
      <c r="K27" s="418">
        <v>174798.17</v>
      </c>
      <c r="L27" s="417">
        <f t="shared" si="6"/>
        <v>0</v>
      </c>
      <c r="M27" s="76"/>
      <c r="N27" s="77"/>
      <c r="O27" s="73">
        <f t="shared" si="2"/>
        <v>0</v>
      </c>
      <c r="P27" s="76"/>
      <c r="Q27" s="76"/>
      <c r="R27" s="77">
        <f t="shared" si="7"/>
        <v>0</v>
      </c>
      <c r="S27" s="76">
        <f t="shared" si="8"/>
        <v>0</v>
      </c>
      <c r="T27" s="76"/>
      <c r="U27" s="78"/>
      <c r="V27" s="76"/>
      <c r="W27" s="78"/>
      <c r="X27" s="76"/>
      <c r="Y27" s="78"/>
      <c r="Z27" s="73">
        <f t="shared" si="4"/>
        <v>0</v>
      </c>
      <c r="AA27" s="73">
        <f t="shared" si="5"/>
        <v>0</v>
      </c>
      <c r="AB27" s="76"/>
      <c r="AC27" s="77"/>
      <c r="AD27" s="76"/>
      <c r="AE27" s="77"/>
      <c r="AF27" s="76"/>
      <c r="AG27" s="77"/>
    </row>
    <row r="28" spans="1:35" s="17" customFormat="1" ht="42" hidden="1" customHeight="1" x14ac:dyDescent="0.25">
      <c r="A28" s="747"/>
      <c r="B28" s="795"/>
      <c r="C28" s="873"/>
      <c r="D28" s="90" t="s">
        <v>67</v>
      </c>
      <c r="E28" s="421" t="s">
        <v>41</v>
      </c>
      <c r="F28" s="414" t="s">
        <v>68</v>
      </c>
      <c r="G28" s="70">
        <v>3</v>
      </c>
      <c r="H28" s="79">
        <v>1234</v>
      </c>
      <c r="I28" s="80">
        <v>465</v>
      </c>
      <c r="J28" s="415">
        <v>0</v>
      </c>
      <c r="K28" s="418">
        <v>174798.17</v>
      </c>
      <c r="L28" s="417">
        <f t="shared" si="6"/>
        <v>0</v>
      </c>
      <c r="M28" s="76"/>
      <c r="N28" s="77"/>
      <c r="O28" s="73">
        <f t="shared" si="2"/>
        <v>0</v>
      </c>
      <c r="P28" s="76"/>
      <c r="Q28" s="76"/>
      <c r="R28" s="77">
        <f t="shared" si="7"/>
        <v>0</v>
      </c>
      <c r="S28" s="76">
        <f t="shared" si="8"/>
        <v>0</v>
      </c>
      <c r="T28" s="76"/>
      <c r="U28" s="78"/>
      <c r="V28" s="76"/>
      <c r="W28" s="78"/>
      <c r="X28" s="76"/>
      <c r="Y28" s="78"/>
      <c r="Z28" s="73">
        <f t="shared" si="4"/>
        <v>0</v>
      </c>
      <c r="AA28" s="73">
        <f t="shared" si="5"/>
        <v>0</v>
      </c>
      <c r="AB28" s="76"/>
      <c r="AC28" s="77"/>
      <c r="AD28" s="76"/>
      <c r="AE28" s="77"/>
      <c r="AF28" s="76"/>
      <c r="AG28" s="77"/>
    </row>
    <row r="29" spans="1:35" s="17" customFormat="1" ht="42" hidden="1" customHeight="1" x14ac:dyDescent="0.25">
      <c r="A29" s="747"/>
      <c r="B29" s="795"/>
      <c r="C29" s="873"/>
      <c r="D29" s="90" t="s">
        <v>69</v>
      </c>
      <c r="E29" s="421" t="s">
        <v>41</v>
      </c>
      <c r="F29" s="414" t="s">
        <v>70</v>
      </c>
      <c r="G29" s="70">
        <v>3</v>
      </c>
      <c r="H29" s="79">
        <v>1233</v>
      </c>
      <c r="I29" s="80">
        <v>466</v>
      </c>
      <c r="J29" s="415">
        <v>0</v>
      </c>
      <c r="K29" s="418">
        <v>174798.17</v>
      </c>
      <c r="L29" s="417">
        <f t="shared" si="6"/>
        <v>0</v>
      </c>
      <c r="M29" s="76"/>
      <c r="N29" s="77"/>
      <c r="O29" s="73">
        <f t="shared" si="2"/>
        <v>0</v>
      </c>
      <c r="P29" s="76"/>
      <c r="Q29" s="76"/>
      <c r="R29" s="77">
        <f t="shared" si="7"/>
        <v>0</v>
      </c>
      <c r="S29" s="76">
        <f t="shared" si="8"/>
        <v>0</v>
      </c>
      <c r="T29" s="76"/>
      <c r="U29" s="78"/>
      <c r="V29" s="76"/>
      <c r="W29" s="78"/>
      <c r="X29" s="76"/>
      <c r="Y29" s="78"/>
      <c r="Z29" s="73">
        <f t="shared" si="4"/>
        <v>0</v>
      </c>
      <c r="AA29" s="73">
        <f t="shared" si="5"/>
        <v>0</v>
      </c>
      <c r="AB29" s="76"/>
      <c r="AC29" s="77"/>
      <c r="AD29" s="76"/>
      <c r="AE29" s="77"/>
      <c r="AF29" s="76"/>
      <c r="AG29" s="77"/>
    </row>
    <row r="30" spans="1:35" s="17" customFormat="1" ht="42" hidden="1" customHeight="1" x14ac:dyDescent="0.25">
      <c r="A30" s="747"/>
      <c r="B30" s="795"/>
      <c r="C30" s="873"/>
      <c r="D30" s="90" t="s">
        <v>71</v>
      </c>
      <c r="E30" s="421" t="s">
        <v>41</v>
      </c>
      <c r="F30" s="414" t="s">
        <v>72</v>
      </c>
      <c r="G30" s="92">
        <v>3</v>
      </c>
      <c r="H30" s="79">
        <v>1231</v>
      </c>
      <c r="I30" s="80">
        <v>467</v>
      </c>
      <c r="J30" s="415">
        <v>0</v>
      </c>
      <c r="K30" s="418">
        <v>174798.17</v>
      </c>
      <c r="L30" s="417">
        <f t="shared" si="6"/>
        <v>0</v>
      </c>
      <c r="M30" s="76"/>
      <c r="N30" s="77"/>
      <c r="O30" s="73">
        <f t="shared" si="2"/>
        <v>0</v>
      </c>
      <c r="P30" s="76"/>
      <c r="Q30" s="76"/>
      <c r="R30" s="77">
        <f t="shared" si="7"/>
        <v>0</v>
      </c>
      <c r="S30" s="76">
        <f t="shared" si="8"/>
        <v>0</v>
      </c>
      <c r="T30" s="76"/>
      <c r="U30" s="78"/>
      <c r="V30" s="76"/>
      <c r="W30" s="78"/>
      <c r="X30" s="76"/>
      <c r="Y30" s="78"/>
      <c r="Z30" s="73">
        <f t="shared" si="4"/>
        <v>0</v>
      </c>
      <c r="AA30" s="73">
        <f t="shared" si="5"/>
        <v>0</v>
      </c>
      <c r="AB30" s="76"/>
      <c r="AC30" s="77"/>
      <c r="AD30" s="76"/>
      <c r="AE30" s="77"/>
      <c r="AF30" s="76"/>
      <c r="AG30" s="77"/>
    </row>
    <row r="31" spans="1:35" s="17" customFormat="1" ht="42" hidden="1" customHeight="1" x14ac:dyDescent="0.25">
      <c r="A31" s="747"/>
      <c r="B31" s="795"/>
      <c r="C31" s="873"/>
      <c r="D31" s="90" t="s">
        <v>73</v>
      </c>
      <c r="E31" s="421" t="s">
        <v>41</v>
      </c>
      <c r="F31" s="414" t="s">
        <v>74</v>
      </c>
      <c r="G31" s="92">
        <v>3</v>
      </c>
      <c r="H31" s="79">
        <v>1232</v>
      </c>
      <c r="I31" s="80">
        <v>468</v>
      </c>
      <c r="J31" s="415">
        <v>0</v>
      </c>
      <c r="K31" s="418">
        <v>174798.17</v>
      </c>
      <c r="L31" s="417">
        <f t="shared" si="6"/>
        <v>0</v>
      </c>
      <c r="M31" s="76"/>
      <c r="N31" s="77"/>
      <c r="O31" s="73">
        <f t="shared" si="2"/>
        <v>0</v>
      </c>
      <c r="P31" s="76"/>
      <c r="Q31" s="76"/>
      <c r="R31" s="77">
        <f t="shared" si="7"/>
        <v>0</v>
      </c>
      <c r="S31" s="76">
        <f t="shared" si="8"/>
        <v>0</v>
      </c>
      <c r="T31" s="76"/>
      <c r="U31" s="78"/>
      <c r="V31" s="76"/>
      <c r="W31" s="78"/>
      <c r="X31" s="76"/>
      <c r="Y31" s="78"/>
      <c r="Z31" s="73">
        <f t="shared" si="4"/>
        <v>0</v>
      </c>
      <c r="AA31" s="73">
        <f t="shared" si="5"/>
        <v>0</v>
      </c>
      <c r="AB31" s="76"/>
      <c r="AC31" s="77"/>
      <c r="AD31" s="76"/>
      <c r="AE31" s="77"/>
      <c r="AF31" s="76"/>
      <c r="AG31" s="77"/>
    </row>
    <row r="32" spans="1:35" s="17" customFormat="1" ht="42" hidden="1" customHeight="1" x14ac:dyDescent="0.25">
      <c r="A32" s="747"/>
      <c r="B32" s="795"/>
      <c r="C32" s="873"/>
      <c r="D32" s="90" t="s">
        <v>75</v>
      </c>
      <c r="E32" s="421" t="s">
        <v>41</v>
      </c>
      <c r="F32" s="414" t="s">
        <v>72</v>
      </c>
      <c r="G32" s="92">
        <v>3</v>
      </c>
      <c r="H32" s="79">
        <v>1231</v>
      </c>
      <c r="I32" s="80">
        <v>469</v>
      </c>
      <c r="J32" s="415">
        <v>0</v>
      </c>
      <c r="K32" s="418">
        <v>174798.17</v>
      </c>
      <c r="L32" s="417">
        <f t="shared" si="6"/>
        <v>0</v>
      </c>
      <c r="M32" s="76"/>
      <c r="N32" s="77"/>
      <c r="O32" s="73">
        <f t="shared" si="2"/>
        <v>0</v>
      </c>
      <c r="P32" s="76"/>
      <c r="Q32" s="76"/>
      <c r="R32" s="77">
        <f t="shared" si="7"/>
        <v>0</v>
      </c>
      <c r="S32" s="76">
        <f t="shared" si="8"/>
        <v>0</v>
      </c>
      <c r="T32" s="76"/>
      <c r="U32" s="78"/>
      <c r="V32" s="76"/>
      <c r="W32" s="78"/>
      <c r="X32" s="76"/>
      <c r="Y32" s="78"/>
      <c r="Z32" s="73">
        <f t="shared" si="4"/>
        <v>0</v>
      </c>
      <c r="AA32" s="73">
        <f t="shared" si="5"/>
        <v>0</v>
      </c>
      <c r="AB32" s="76"/>
      <c r="AC32" s="77"/>
      <c r="AD32" s="76"/>
      <c r="AE32" s="77"/>
      <c r="AF32" s="76"/>
      <c r="AG32" s="77"/>
    </row>
    <row r="33" spans="1:35" s="17" customFormat="1" ht="42" hidden="1" customHeight="1" x14ac:dyDescent="0.25">
      <c r="A33" s="747"/>
      <c r="B33" s="795"/>
      <c r="C33" s="873"/>
      <c r="D33" s="90" t="s">
        <v>76</v>
      </c>
      <c r="E33" s="421" t="s">
        <v>41</v>
      </c>
      <c r="F33" s="414" t="s">
        <v>77</v>
      </c>
      <c r="G33" s="70">
        <v>3</v>
      </c>
      <c r="H33" s="79">
        <v>1230</v>
      </c>
      <c r="I33" s="80">
        <v>470</v>
      </c>
      <c r="J33" s="415">
        <v>0</v>
      </c>
      <c r="K33" s="418">
        <v>174798.17</v>
      </c>
      <c r="L33" s="417">
        <f t="shared" si="6"/>
        <v>0</v>
      </c>
      <c r="M33" s="76"/>
      <c r="N33" s="77"/>
      <c r="O33" s="73">
        <f t="shared" si="2"/>
        <v>0</v>
      </c>
      <c r="P33" s="76"/>
      <c r="Q33" s="76"/>
      <c r="R33" s="77">
        <f t="shared" si="7"/>
        <v>0</v>
      </c>
      <c r="S33" s="76">
        <f t="shared" si="8"/>
        <v>0</v>
      </c>
      <c r="T33" s="76"/>
      <c r="U33" s="78">
        <f>ROUND(T33*O33,2)</f>
        <v>0</v>
      </c>
      <c r="V33" s="76"/>
      <c r="W33" s="78">
        <f>ROUND(V33*Q33,2)</f>
        <v>0</v>
      </c>
      <c r="X33" s="76"/>
      <c r="Y33" s="78">
        <f>ROUND(X33*S33,2)</f>
        <v>0</v>
      </c>
      <c r="Z33" s="73">
        <f t="shared" si="4"/>
        <v>0</v>
      </c>
      <c r="AA33" s="73">
        <f t="shared" si="5"/>
        <v>0</v>
      </c>
      <c r="AB33" s="76"/>
      <c r="AC33" s="77"/>
      <c r="AD33" s="76"/>
      <c r="AE33" s="77"/>
      <c r="AF33" s="76"/>
      <c r="AG33" s="77"/>
    </row>
    <row r="34" spans="1:35" s="17" customFormat="1" ht="42" hidden="1" customHeight="1" x14ac:dyDescent="0.25">
      <c r="A34" s="747"/>
      <c r="B34" s="795"/>
      <c r="C34" s="873"/>
      <c r="D34" s="90" t="s">
        <v>78</v>
      </c>
      <c r="E34" s="421" t="s">
        <v>41</v>
      </c>
      <c r="F34" s="414" t="s">
        <v>79</v>
      </c>
      <c r="G34" s="92">
        <v>3</v>
      </c>
      <c r="H34" s="79">
        <v>1229</v>
      </c>
      <c r="I34" s="80">
        <v>471</v>
      </c>
      <c r="J34" s="415">
        <v>0</v>
      </c>
      <c r="K34" s="418">
        <v>174798.17</v>
      </c>
      <c r="L34" s="417">
        <f t="shared" si="6"/>
        <v>0</v>
      </c>
      <c r="M34" s="76"/>
      <c r="N34" s="77"/>
      <c r="O34" s="73">
        <f t="shared" si="2"/>
        <v>0</v>
      </c>
      <c r="P34" s="76"/>
      <c r="Q34" s="76"/>
      <c r="R34" s="77">
        <f t="shared" si="7"/>
        <v>0</v>
      </c>
      <c r="S34" s="76">
        <f t="shared" si="8"/>
        <v>0</v>
      </c>
      <c r="T34" s="76"/>
      <c r="U34" s="78"/>
      <c r="V34" s="76"/>
      <c r="W34" s="78"/>
      <c r="X34" s="76"/>
      <c r="Y34" s="78"/>
      <c r="Z34" s="73">
        <f t="shared" si="4"/>
        <v>0</v>
      </c>
      <c r="AA34" s="73">
        <f t="shared" si="5"/>
        <v>0</v>
      </c>
      <c r="AB34" s="76"/>
      <c r="AC34" s="77"/>
      <c r="AD34" s="76"/>
      <c r="AE34" s="77"/>
      <c r="AF34" s="76"/>
      <c r="AG34" s="77"/>
    </row>
    <row r="35" spans="1:35" s="17" customFormat="1" ht="42" hidden="1" customHeight="1" x14ac:dyDescent="0.25">
      <c r="A35" s="747"/>
      <c r="B35" s="795"/>
      <c r="C35" s="873"/>
      <c r="D35" s="765" t="s">
        <v>80</v>
      </c>
      <c r="E35" s="871" t="s">
        <v>41</v>
      </c>
      <c r="F35" s="414" t="s">
        <v>81</v>
      </c>
      <c r="G35" s="92">
        <v>3</v>
      </c>
      <c r="H35" s="79">
        <v>1226</v>
      </c>
      <c r="I35" s="80">
        <v>472</v>
      </c>
      <c r="J35" s="415">
        <v>0</v>
      </c>
      <c r="K35" s="418">
        <v>174798.17</v>
      </c>
      <c r="L35" s="417">
        <f t="shared" si="6"/>
        <v>0</v>
      </c>
      <c r="M35" s="76"/>
      <c r="N35" s="77"/>
      <c r="O35" s="73">
        <f t="shared" si="2"/>
        <v>0</v>
      </c>
      <c r="P35" s="76"/>
      <c r="Q35" s="76"/>
      <c r="R35" s="77">
        <f t="shared" si="7"/>
        <v>0</v>
      </c>
      <c r="S35" s="76">
        <f t="shared" si="8"/>
        <v>0</v>
      </c>
      <c r="T35" s="76"/>
      <c r="U35" s="78"/>
      <c r="V35" s="76"/>
      <c r="W35" s="78"/>
      <c r="X35" s="76"/>
      <c r="Y35" s="78"/>
      <c r="Z35" s="73">
        <f t="shared" si="4"/>
        <v>0</v>
      </c>
      <c r="AA35" s="73">
        <f t="shared" si="5"/>
        <v>0</v>
      </c>
      <c r="AB35" s="76"/>
      <c r="AC35" s="77"/>
      <c r="AD35" s="76"/>
      <c r="AE35" s="77"/>
      <c r="AF35" s="76"/>
      <c r="AG35" s="77"/>
    </row>
    <row r="36" spans="1:35" s="17" customFormat="1" ht="42" hidden="1" customHeight="1" x14ac:dyDescent="0.25">
      <c r="A36" s="747"/>
      <c r="B36" s="795"/>
      <c r="C36" s="873"/>
      <c r="D36" s="766"/>
      <c r="E36" s="874"/>
      <c r="F36" s="414" t="s">
        <v>82</v>
      </c>
      <c r="G36" s="70">
        <v>3</v>
      </c>
      <c r="H36" s="79">
        <v>1228</v>
      </c>
      <c r="I36" s="80">
        <v>473</v>
      </c>
      <c r="J36" s="415">
        <v>0</v>
      </c>
      <c r="K36" s="418">
        <v>174798.17</v>
      </c>
      <c r="L36" s="417">
        <f t="shared" si="6"/>
        <v>0</v>
      </c>
      <c r="M36" s="76"/>
      <c r="N36" s="77"/>
      <c r="O36" s="73">
        <f t="shared" si="2"/>
        <v>0</v>
      </c>
      <c r="P36" s="76"/>
      <c r="Q36" s="76"/>
      <c r="R36" s="77">
        <f t="shared" si="7"/>
        <v>0</v>
      </c>
      <c r="S36" s="76">
        <f t="shared" si="8"/>
        <v>0</v>
      </c>
      <c r="T36" s="76"/>
      <c r="U36" s="78"/>
      <c r="V36" s="76"/>
      <c r="W36" s="78"/>
      <c r="X36" s="76"/>
      <c r="Y36" s="78"/>
      <c r="Z36" s="73">
        <f t="shared" si="4"/>
        <v>0</v>
      </c>
      <c r="AA36" s="73">
        <f t="shared" si="5"/>
        <v>0</v>
      </c>
      <c r="AB36" s="76"/>
      <c r="AC36" s="77"/>
      <c r="AD36" s="76"/>
      <c r="AE36" s="77"/>
      <c r="AF36" s="76"/>
      <c r="AG36" s="77"/>
    </row>
    <row r="37" spans="1:35" s="17" customFormat="1" ht="42" hidden="1" customHeight="1" x14ac:dyDescent="0.25">
      <c r="A37" s="747"/>
      <c r="B37" s="795"/>
      <c r="C37" s="873"/>
      <c r="D37" s="755"/>
      <c r="E37" s="872"/>
      <c r="F37" s="414" t="s">
        <v>83</v>
      </c>
      <c r="G37" s="70">
        <v>3</v>
      </c>
      <c r="H37" s="79">
        <v>1227</v>
      </c>
      <c r="I37" s="80">
        <v>474</v>
      </c>
      <c r="J37" s="415">
        <v>0</v>
      </c>
      <c r="K37" s="418">
        <v>174798.17</v>
      </c>
      <c r="L37" s="417">
        <f t="shared" si="6"/>
        <v>0</v>
      </c>
      <c r="M37" s="76"/>
      <c r="N37" s="77"/>
      <c r="O37" s="73">
        <f t="shared" si="2"/>
        <v>0</v>
      </c>
      <c r="P37" s="76"/>
      <c r="Q37" s="76"/>
      <c r="R37" s="77">
        <f t="shared" si="7"/>
        <v>0</v>
      </c>
      <c r="S37" s="76">
        <f t="shared" si="8"/>
        <v>0</v>
      </c>
      <c r="T37" s="76"/>
      <c r="U37" s="78"/>
      <c r="V37" s="76"/>
      <c r="W37" s="78"/>
      <c r="X37" s="76"/>
      <c r="Y37" s="78"/>
      <c r="Z37" s="73">
        <f t="shared" si="4"/>
        <v>0</v>
      </c>
      <c r="AA37" s="73">
        <f t="shared" si="5"/>
        <v>0</v>
      </c>
      <c r="AB37" s="76"/>
      <c r="AC37" s="77"/>
      <c r="AD37" s="76"/>
      <c r="AE37" s="77"/>
      <c r="AF37" s="76"/>
      <c r="AG37" s="77"/>
    </row>
    <row r="38" spans="1:35" s="17" customFormat="1" ht="42" hidden="1" customHeight="1" x14ac:dyDescent="0.25">
      <c r="A38" s="747"/>
      <c r="B38" s="795"/>
      <c r="C38" s="873"/>
      <c r="D38" s="765" t="s">
        <v>84</v>
      </c>
      <c r="E38" s="871" t="s">
        <v>41</v>
      </c>
      <c r="F38" s="414" t="s">
        <v>81</v>
      </c>
      <c r="G38" s="70">
        <v>3</v>
      </c>
      <c r="H38" s="79">
        <v>1226</v>
      </c>
      <c r="I38" s="80">
        <v>475</v>
      </c>
      <c r="J38" s="415">
        <v>0</v>
      </c>
      <c r="K38" s="418">
        <v>174798.17</v>
      </c>
      <c r="L38" s="417">
        <f t="shared" si="6"/>
        <v>0</v>
      </c>
      <c r="M38" s="76"/>
      <c r="N38" s="77"/>
      <c r="O38" s="73">
        <f t="shared" si="2"/>
        <v>0</v>
      </c>
      <c r="P38" s="76"/>
      <c r="Q38" s="76"/>
      <c r="R38" s="77">
        <f t="shared" si="7"/>
        <v>0</v>
      </c>
      <c r="S38" s="76">
        <f t="shared" si="8"/>
        <v>0</v>
      </c>
      <c r="T38" s="76"/>
      <c r="U38" s="78"/>
      <c r="V38" s="76"/>
      <c r="W38" s="78"/>
      <c r="X38" s="76"/>
      <c r="Y38" s="78"/>
      <c r="Z38" s="73">
        <f t="shared" si="4"/>
        <v>0</v>
      </c>
      <c r="AA38" s="73">
        <f t="shared" si="5"/>
        <v>0</v>
      </c>
      <c r="AB38" s="76"/>
      <c r="AC38" s="77"/>
      <c r="AD38" s="76"/>
      <c r="AE38" s="77"/>
      <c r="AF38" s="76"/>
      <c r="AG38" s="77"/>
    </row>
    <row r="39" spans="1:35" s="17" customFormat="1" ht="42" hidden="1" customHeight="1" x14ac:dyDescent="0.25">
      <c r="A39" s="748"/>
      <c r="B39" s="740"/>
      <c r="C39" s="870"/>
      <c r="D39" s="755"/>
      <c r="E39" s="872"/>
      <c r="F39" s="414" t="s">
        <v>85</v>
      </c>
      <c r="G39" s="70">
        <v>3</v>
      </c>
      <c r="H39" s="79">
        <v>1225</v>
      </c>
      <c r="I39" s="80">
        <v>476</v>
      </c>
      <c r="J39" s="415">
        <v>0</v>
      </c>
      <c r="K39" s="418">
        <v>174798.17</v>
      </c>
      <c r="L39" s="417">
        <f t="shared" si="6"/>
        <v>0</v>
      </c>
      <c r="M39" s="76"/>
      <c r="N39" s="77"/>
      <c r="O39" s="73">
        <f t="shared" si="2"/>
        <v>0</v>
      </c>
      <c r="P39" s="76"/>
      <c r="Q39" s="76"/>
      <c r="R39" s="77">
        <f t="shared" si="7"/>
        <v>0</v>
      </c>
      <c r="S39" s="76">
        <f t="shared" si="8"/>
        <v>0</v>
      </c>
      <c r="T39" s="76"/>
      <c r="U39" s="78"/>
      <c r="V39" s="76"/>
      <c r="W39" s="78"/>
      <c r="X39" s="76"/>
      <c r="Y39" s="78"/>
      <c r="Z39" s="73">
        <f t="shared" si="4"/>
        <v>0</v>
      </c>
      <c r="AA39" s="73">
        <f t="shared" si="5"/>
        <v>0</v>
      </c>
      <c r="AB39" s="76"/>
      <c r="AC39" s="77"/>
      <c r="AD39" s="76"/>
      <c r="AE39" s="77"/>
      <c r="AF39" s="76"/>
      <c r="AG39" s="77"/>
    </row>
    <row r="40" spans="1:35" s="17" customFormat="1" ht="42" hidden="1" customHeight="1" x14ac:dyDescent="0.25">
      <c r="A40" s="809" t="s">
        <v>86</v>
      </c>
      <c r="B40" s="739" t="s">
        <v>87</v>
      </c>
      <c r="C40" s="869" t="s">
        <v>88</v>
      </c>
      <c r="D40" s="765" t="s">
        <v>89</v>
      </c>
      <c r="E40" s="871" t="s">
        <v>41</v>
      </c>
      <c r="F40" s="414" t="s">
        <v>90</v>
      </c>
      <c r="G40" s="70">
        <v>4</v>
      </c>
      <c r="H40" s="71">
        <v>262</v>
      </c>
      <c r="I40" s="72">
        <v>477</v>
      </c>
      <c r="J40" s="415">
        <v>0</v>
      </c>
      <c r="K40" s="416">
        <v>187897.35</v>
      </c>
      <c r="L40" s="417">
        <f t="shared" si="6"/>
        <v>0</v>
      </c>
      <c r="M40" s="76"/>
      <c r="N40" s="77"/>
      <c r="O40" s="73">
        <f t="shared" si="2"/>
        <v>0</v>
      </c>
      <c r="P40" s="76"/>
      <c r="Q40" s="76"/>
      <c r="R40" s="77">
        <f t="shared" si="7"/>
        <v>0</v>
      </c>
      <c r="S40" s="76">
        <f t="shared" si="8"/>
        <v>0</v>
      </c>
      <c r="T40" s="76"/>
      <c r="U40" s="78"/>
      <c r="V40" s="76"/>
      <c r="W40" s="78"/>
      <c r="X40" s="76"/>
      <c r="Y40" s="78"/>
      <c r="Z40" s="73">
        <f t="shared" si="4"/>
        <v>0</v>
      </c>
      <c r="AA40" s="73">
        <f t="shared" si="5"/>
        <v>0</v>
      </c>
      <c r="AB40" s="76"/>
      <c r="AC40" s="77"/>
      <c r="AD40" s="76"/>
      <c r="AE40" s="77"/>
      <c r="AF40" s="76"/>
      <c r="AG40" s="77"/>
    </row>
    <row r="41" spans="1:35" s="17" customFormat="1" ht="42" hidden="1" customHeight="1" x14ac:dyDescent="0.25">
      <c r="A41" s="747"/>
      <c r="B41" s="795"/>
      <c r="C41" s="873"/>
      <c r="D41" s="766"/>
      <c r="E41" s="874"/>
      <c r="F41" s="414" t="s">
        <v>91</v>
      </c>
      <c r="G41" s="70">
        <v>4</v>
      </c>
      <c r="H41" s="79">
        <v>261</v>
      </c>
      <c r="I41" s="80">
        <v>478</v>
      </c>
      <c r="J41" s="415">
        <v>0</v>
      </c>
      <c r="K41" s="418">
        <v>187897.35</v>
      </c>
      <c r="L41" s="417">
        <f t="shared" si="6"/>
        <v>0</v>
      </c>
      <c r="M41" s="76"/>
      <c r="N41" s="77"/>
      <c r="O41" s="73">
        <f t="shared" si="2"/>
        <v>0</v>
      </c>
      <c r="P41" s="76"/>
      <c r="Q41" s="76"/>
      <c r="R41" s="77">
        <f t="shared" si="7"/>
        <v>0</v>
      </c>
      <c r="S41" s="76">
        <f t="shared" si="8"/>
        <v>0</v>
      </c>
      <c r="T41" s="76"/>
      <c r="U41" s="78"/>
      <c r="V41" s="76"/>
      <c r="W41" s="78"/>
      <c r="X41" s="76"/>
      <c r="Y41" s="78"/>
      <c r="Z41" s="73">
        <f t="shared" si="4"/>
        <v>0</v>
      </c>
      <c r="AA41" s="73">
        <f t="shared" si="5"/>
        <v>0</v>
      </c>
      <c r="AB41" s="76"/>
      <c r="AC41" s="77"/>
      <c r="AD41" s="76"/>
      <c r="AE41" s="77"/>
      <c r="AF41" s="76"/>
      <c r="AG41" s="77"/>
    </row>
    <row r="42" spans="1:35" s="17" customFormat="1" ht="42" hidden="1" customHeight="1" x14ac:dyDescent="0.25">
      <c r="A42" s="747"/>
      <c r="B42" s="795"/>
      <c r="C42" s="873"/>
      <c r="D42" s="766"/>
      <c r="E42" s="874"/>
      <c r="F42" s="422" t="s">
        <v>92</v>
      </c>
      <c r="G42" s="70">
        <v>4</v>
      </c>
      <c r="H42" s="79">
        <v>1312</v>
      </c>
      <c r="I42" s="80">
        <v>479</v>
      </c>
      <c r="J42" s="415">
        <v>0</v>
      </c>
      <c r="K42" s="418">
        <v>187897.35</v>
      </c>
      <c r="L42" s="417">
        <f t="shared" si="6"/>
        <v>0</v>
      </c>
      <c r="M42" s="76"/>
      <c r="N42" s="77"/>
      <c r="O42" s="73">
        <f t="shared" si="2"/>
        <v>0</v>
      </c>
      <c r="P42" s="76"/>
      <c r="Q42" s="76"/>
      <c r="R42" s="77">
        <f t="shared" si="7"/>
        <v>0</v>
      </c>
      <c r="S42" s="76">
        <f t="shared" si="8"/>
        <v>0</v>
      </c>
      <c r="T42" s="76"/>
      <c r="U42" s="78"/>
      <c r="V42" s="76"/>
      <c r="W42" s="78"/>
      <c r="X42" s="76"/>
      <c r="Y42" s="78"/>
      <c r="Z42" s="73">
        <f t="shared" si="4"/>
        <v>0</v>
      </c>
      <c r="AA42" s="73">
        <f t="shared" si="5"/>
        <v>0</v>
      </c>
      <c r="AB42" s="76"/>
      <c r="AC42" s="77"/>
      <c r="AD42" s="76"/>
      <c r="AE42" s="77"/>
      <c r="AF42" s="76"/>
      <c r="AG42" s="77"/>
    </row>
    <row r="43" spans="1:35" s="17" customFormat="1" ht="42" hidden="1" customHeight="1" x14ac:dyDescent="0.35">
      <c r="A43" s="747"/>
      <c r="B43" s="795"/>
      <c r="C43" s="873"/>
      <c r="D43" s="766"/>
      <c r="E43" s="874"/>
      <c r="F43" s="414" t="s">
        <v>93</v>
      </c>
      <c r="G43" s="70">
        <v>4</v>
      </c>
      <c r="H43" s="79">
        <v>1224</v>
      </c>
      <c r="I43" s="80">
        <v>481</v>
      </c>
      <c r="J43" s="415">
        <v>0</v>
      </c>
      <c r="K43" s="418">
        <v>187897.35</v>
      </c>
      <c r="L43" s="417">
        <f t="shared" si="6"/>
        <v>0</v>
      </c>
      <c r="M43" s="76"/>
      <c r="N43" s="77"/>
      <c r="O43" s="73">
        <f t="shared" si="2"/>
        <v>0</v>
      </c>
      <c r="P43" s="76"/>
      <c r="Q43" s="76"/>
      <c r="R43" s="77">
        <f t="shared" si="7"/>
        <v>0</v>
      </c>
      <c r="S43" s="76">
        <f t="shared" si="8"/>
        <v>0</v>
      </c>
      <c r="T43" s="76"/>
      <c r="U43" s="78"/>
      <c r="V43" s="76"/>
      <c r="W43" s="78"/>
      <c r="X43" s="76"/>
      <c r="Y43" s="78"/>
      <c r="Z43" s="73">
        <f t="shared" si="4"/>
        <v>0</v>
      </c>
      <c r="AA43" s="73">
        <f t="shared" si="5"/>
        <v>0</v>
      </c>
      <c r="AB43" s="76"/>
      <c r="AC43" s="77"/>
      <c r="AD43" s="76"/>
      <c r="AE43" s="77"/>
      <c r="AF43" s="76"/>
      <c r="AG43" s="77"/>
      <c r="AH43" s="67"/>
      <c r="AI43" s="21"/>
    </row>
    <row r="44" spans="1:35" s="17" customFormat="1" ht="42" hidden="1" customHeight="1" x14ac:dyDescent="0.25">
      <c r="A44" s="747"/>
      <c r="B44" s="795"/>
      <c r="C44" s="873"/>
      <c r="D44" s="766"/>
      <c r="E44" s="874"/>
      <c r="F44" s="414" t="s">
        <v>94</v>
      </c>
      <c r="G44" s="70">
        <v>4</v>
      </c>
      <c r="H44" s="79">
        <v>259</v>
      </c>
      <c r="I44" s="80">
        <v>482</v>
      </c>
      <c r="J44" s="415">
        <v>0</v>
      </c>
      <c r="K44" s="418">
        <v>187897.35</v>
      </c>
      <c r="L44" s="417">
        <f t="shared" si="6"/>
        <v>0</v>
      </c>
      <c r="M44" s="76"/>
      <c r="N44" s="77"/>
      <c r="O44" s="73">
        <f t="shared" si="2"/>
        <v>0</v>
      </c>
      <c r="P44" s="76"/>
      <c r="Q44" s="76"/>
      <c r="R44" s="77">
        <f t="shared" si="7"/>
        <v>0</v>
      </c>
      <c r="S44" s="76">
        <f t="shared" si="8"/>
        <v>0</v>
      </c>
      <c r="T44" s="76"/>
      <c r="U44" s="78"/>
      <c r="V44" s="76"/>
      <c r="W44" s="78"/>
      <c r="X44" s="76"/>
      <c r="Y44" s="78"/>
      <c r="Z44" s="73">
        <f t="shared" si="4"/>
        <v>0</v>
      </c>
      <c r="AA44" s="73">
        <f t="shared" si="5"/>
        <v>0</v>
      </c>
      <c r="AB44" s="76"/>
      <c r="AC44" s="77"/>
      <c r="AD44" s="76"/>
      <c r="AE44" s="77"/>
      <c r="AF44" s="76"/>
      <c r="AG44" s="77"/>
    </row>
    <row r="45" spans="1:35" s="17" customFormat="1" ht="42" hidden="1" customHeight="1" x14ac:dyDescent="0.25">
      <c r="A45" s="747"/>
      <c r="B45" s="795"/>
      <c r="C45" s="873"/>
      <c r="D45" s="766"/>
      <c r="E45" s="874"/>
      <c r="F45" s="95" t="s">
        <v>95</v>
      </c>
      <c r="G45" s="70">
        <v>4</v>
      </c>
      <c r="H45" s="79">
        <v>1311</v>
      </c>
      <c r="I45" s="80"/>
      <c r="J45" s="415">
        <v>0</v>
      </c>
      <c r="K45" s="418"/>
      <c r="L45" s="417"/>
      <c r="M45" s="76"/>
      <c r="N45" s="77"/>
      <c r="O45" s="73"/>
      <c r="P45" s="76"/>
      <c r="Q45" s="76"/>
      <c r="R45" s="77"/>
      <c r="S45" s="76"/>
      <c r="T45" s="76"/>
      <c r="U45" s="78"/>
      <c r="V45" s="76"/>
      <c r="W45" s="78"/>
      <c r="X45" s="76"/>
      <c r="Y45" s="78"/>
      <c r="Z45" s="73"/>
      <c r="AA45" s="73"/>
      <c r="AB45" s="76"/>
      <c r="AC45" s="77"/>
      <c r="AD45" s="76"/>
      <c r="AE45" s="77"/>
      <c r="AF45" s="76"/>
      <c r="AG45" s="77"/>
    </row>
    <row r="46" spans="1:35" s="17" customFormat="1" ht="42" hidden="1" customHeight="1" x14ac:dyDescent="0.25">
      <c r="A46" s="747"/>
      <c r="B46" s="795"/>
      <c r="C46" s="873"/>
      <c r="D46" s="766"/>
      <c r="E46" s="874"/>
      <c r="F46" s="95" t="s">
        <v>96</v>
      </c>
      <c r="G46" s="70">
        <v>4</v>
      </c>
      <c r="H46" s="79">
        <v>1335</v>
      </c>
      <c r="I46" s="80"/>
      <c r="J46" s="415">
        <v>0</v>
      </c>
      <c r="K46" s="418"/>
      <c r="L46" s="417"/>
      <c r="M46" s="76"/>
      <c r="N46" s="77"/>
      <c r="O46" s="73"/>
      <c r="P46" s="76"/>
      <c r="Q46" s="76"/>
      <c r="R46" s="77"/>
      <c r="S46" s="76"/>
      <c r="T46" s="76"/>
      <c r="U46" s="78"/>
      <c r="V46" s="76"/>
      <c r="W46" s="78"/>
      <c r="X46" s="76"/>
      <c r="Y46" s="78"/>
      <c r="Z46" s="73"/>
      <c r="AA46" s="73"/>
      <c r="AB46" s="76"/>
      <c r="AC46" s="77"/>
      <c r="AD46" s="76"/>
      <c r="AE46" s="77"/>
      <c r="AF46" s="76"/>
      <c r="AG46" s="77"/>
    </row>
    <row r="47" spans="1:35" s="17" customFormat="1" ht="42" hidden="1" customHeight="1" x14ac:dyDescent="0.25">
      <c r="A47" s="747"/>
      <c r="B47" s="795"/>
      <c r="C47" s="873"/>
      <c r="D47" s="766"/>
      <c r="E47" s="874"/>
      <c r="F47" s="414"/>
      <c r="G47" s="70"/>
      <c r="H47" s="79"/>
      <c r="I47" s="80"/>
      <c r="J47" s="415">
        <v>0</v>
      </c>
      <c r="K47" s="418"/>
      <c r="L47" s="417"/>
      <c r="M47" s="76"/>
      <c r="N47" s="77"/>
      <c r="O47" s="73"/>
      <c r="P47" s="76"/>
      <c r="Q47" s="76"/>
      <c r="R47" s="77"/>
      <c r="S47" s="76"/>
      <c r="T47" s="76"/>
      <c r="U47" s="78"/>
      <c r="V47" s="76"/>
      <c r="W47" s="78"/>
      <c r="X47" s="76"/>
      <c r="Y47" s="78"/>
      <c r="Z47" s="73"/>
      <c r="AA47" s="73"/>
      <c r="AB47" s="76"/>
      <c r="AC47" s="77"/>
      <c r="AD47" s="76"/>
      <c r="AE47" s="77"/>
      <c r="AF47" s="76"/>
      <c r="AG47" s="77"/>
    </row>
    <row r="48" spans="1:35" s="17" customFormat="1" ht="42" hidden="1" customHeight="1" x14ac:dyDescent="0.25">
      <c r="A48" s="748"/>
      <c r="B48" s="740"/>
      <c r="C48" s="870"/>
      <c r="D48" s="755"/>
      <c r="E48" s="872"/>
      <c r="F48" s="414" t="s">
        <v>97</v>
      </c>
      <c r="G48" s="70">
        <v>4</v>
      </c>
      <c r="H48" s="71">
        <v>1043</v>
      </c>
      <c r="I48" s="72">
        <v>485</v>
      </c>
      <c r="J48" s="415">
        <v>0</v>
      </c>
      <c r="K48" s="418">
        <v>187897.35</v>
      </c>
      <c r="L48" s="417">
        <f t="shared" si="6"/>
        <v>0</v>
      </c>
      <c r="M48" s="76"/>
      <c r="N48" s="77"/>
      <c r="O48" s="73">
        <f t="shared" si="2"/>
        <v>0</v>
      </c>
      <c r="P48" s="76"/>
      <c r="Q48" s="76"/>
      <c r="R48" s="77">
        <f t="shared" si="7"/>
        <v>0</v>
      </c>
      <c r="S48" s="76">
        <f t="shared" si="8"/>
        <v>0</v>
      </c>
      <c r="T48" s="76"/>
      <c r="U48" s="78"/>
      <c r="V48" s="76"/>
      <c r="W48" s="78"/>
      <c r="X48" s="76"/>
      <c r="Y48" s="78"/>
      <c r="Z48" s="73">
        <f t="shared" si="4"/>
        <v>0</v>
      </c>
      <c r="AA48" s="73">
        <f t="shared" si="5"/>
        <v>0</v>
      </c>
      <c r="AB48" s="76"/>
      <c r="AC48" s="77"/>
      <c r="AD48" s="76"/>
      <c r="AE48" s="77"/>
      <c r="AF48" s="76"/>
      <c r="AG48" s="77"/>
    </row>
    <row r="49" spans="1:35" s="17" customFormat="1" ht="28.5" hidden="1" customHeight="1" x14ac:dyDescent="0.25">
      <c r="A49" s="96" t="s">
        <v>98</v>
      </c>
      <c r="B49" s="97"/>
      <c r="C49" s="423"/>
      <c r="D49" s="98"/>
      <c r="E49" s="423"/>
      <c r="F49" s="424"/>
      <c r="G49" s="100"/>
      <c r="H49" s="101"/>
      <c r="I49" s="102"/>
      <c r="J49" s="425"/>
      <c r="K49" s="426"/>
      <c r="L49" s="427"/>
      <c r="M49" s="106"/>
      <c r="N49" s="107"/>
      <c r="O49" s="106"/>
      <c r="P49" s="106"/>
      <c r="Q49" s="106"/>
      <c r="R49" s="107">
        <f t="shared" si="7"/>
        <v>0</v>
      </c>
      <c r="S49" s="106"/>
      <c r="T49" s="106"/>
      <c r="U49" s="106"/>
      <c r="V49" s="106"/>
      <c r="W49" s="106"/>
      <c r="X49" s="106"/>
      <c r="Y49" s="106"/>
      <c r="Z49" s="108"/>
      <c r="AA49" s="108"/>
      <c r="AB49" s="106"/>
      <c r="AC49" s="107"/>
      <c r="AD49" s="106"/>
      <c r="AE49" s="107"/>
      <c r="AF49" s="106"/>
      <c r="AG49" s="107"/>
    </row>
    <row r="50" spans="1:35" s="17" customFormat="1" ht="30" hidden="1" customHeight="1" x14ac:dyDescent="0.35">
      <c r="A50" s="109" t="s">
        <v>99</v>
      </c>
      <c r="B50" s="110"/>
      <c r="C50" s="428"/>
      <c r="D50" s="111"/>
      <c r="E50" s="428"/>
      <c r="F50" s="429"/>
      <c r="G50" s="113"/>
      <c r="H50" s="114"/>
      <c r="I50" s="115"/>
      <c r="J50" s="411">
        <v>0</v>
      </c>
      <c r="K50" s="412"/>
      <c r="L50" s="430">
        <f>SUM(L51:L60)</f>
        <v>0</v>
      </c>
      <c r="M50" s="118">
        <f t="shared" ref="M50:AG50" si="9">SUM(M51:M60)</f>
        <v>0</v>
      </c>
      <c r="N50" s="119">
        <f t="shared" si="9"/>
        <v>0</v>
      </c>
      <c r="O50" s="120">
        <f t="shared" si="9"/>
        <v>0</v>
      </c>
      <c r="P50" s="118">
        <f t="shared" si="9"/>
        <v>0</v>
      </c>
      <c r="Q50" s="118">
        <f t="shared" si="9"/>
        <v>0</v>
      </c>
      <c r="R50" s="121">
        <f t="shared" si="7"/>
        <v>0</v>
      </c>
      <c r="S50" s="118">
        <f t="shared" si="9"/>
        <v>0</v>
      </c>
      <c r="T50" s="118">
        <f t="shared" si="9"/>
        <v>0</v>
      </c>
      <c r="U50" s="122">
        <f t="shared" si="9"/>
        <v>0</v>
      </c>
      <c r="V50" s="118">
        <f t="shared" si="9"/>
        <v>0</v>
      </c>
      <c r="W50" s="122">
        <f t="shared" si="9"/>
        <v>0</v>
      </c>
      <c r="X50" s="118">
        <f t="shared" si="9"/>
        <v>0</v>
      </c>
      <c r="Y50" s="122">
        <f t="shared" si="9"/>
        <v>0</v>
      </c>
      <c r="Z50" s="123">
        <f t="shared" si="9"/>
        <v>0</v>
      </c>
      <c r="AA50" s="123">
        <f t="shared" si="9"/>
        <v>0</v>
      </c>
      <c r="AB50" s="124">
        <f t="shared" si="9"/>
        <v>0</v>
      </c>
      <c r="AC50" s="125">
        <f t="shared" si="9"/>
        <v>0</v>
      </c>
      <c r="AD50" s="126">
        <f t="shared" si="9"/>
        <v>0</v>
      </c>
      <c r="AE50" s="126">
        <f t="shared" si="9"/>
        <v>0</v>
      </c>
      <c r="AF50" s="126">
        <f t="shared" si="9"/>
        <v>0</v>
      </c>
      <c r="AG50" s="126">
        <f t="shared" si="9"/>
        <v>0</v>
      </c>
      <c r="AH50" s="67"/>
      <c r="AI50" s="21"/>
    </row>
    <row r="51" spans="1:35" s="17" customFormat="1" ht="39.75" hidden="1" customHeight="1" x14ac:dyDescent="0.25">
      <c r="A51" s="809" t="s">
        <v>100</v>
      </c>
      <c r="B51" s="739" t="s">
        <v>101</v>
      </c>
      <c r="C51" s="431" t="s">
        <v>102</v>
      </c>
      <c r="D51" s="90" t="s">
        <v>103</v>
      </c>
      <c r="E51" s="421" t="s">
        <v>104</v>
      </c>
      <c r="F51" s="414" t="s">
        <v>105</v>
      </c>
      <c r="G51" s="70">
        <v>5</v>
      </c>
      <c r="H51" s="71">
        <v>258</v>
      </c>
      <c r="I51" s="72">
        <v>523</v>
      </c>
      <c r="J51" s="415">
        <v>0</v>
      </c>
      <c r="K51" s="416">
        <v>133774.31</v>
      </c>
      <c r="L51" s="417">
        <f t="shared" ref="L51:L60" si="10">ROUND(J51*$K51,2)</f>
        <v>0</v>
      </c>
      <c r="M51" s="76"/>
      <c r="N51" s="77"/>
      <c r="O51" s="73">
        <f t="shared" ref="O51:O60" si="11">ROUND(J51/12*AH$5,0)</f>
        <v>0</v>
      </c>
      <c r="P51" s="76"/>
      <c r="Q51" s="76"/>
      <c r="R51" s="77">
        <f t="shared" si="7"/>
        <v>0</v>
      </c>
      <c r="S51" s="76">
        <f t="shared" ref="S51:S60" si="12">J51-P51</f>
        <v>0</v>
      </c>
      <c r="T51" s="76"/>
      <c r="U51" s="78"/>
      <c r="V51" s="76"/>
      <c r="W51" s="78"/>
      <c r="X51" s="76"/>
      <c r="Y51" s="78"/>
      <c r="Z51" s="73">
        <f t="shared" ref="Z51:Z60" si="13">P51-O51</f>
        <v>0</v>
      </c>
      <c r="AA51" s="73">
        <f t="shared" ref="AA51:AA60" si="14">P51-J51</f>
        <v>0</v>
      </c>
      <c r="AB51" s="76"/>
      <c r="AC51" s="77"/>
      <c r="AD51" s="76"/>
      <c r="AE51" s="77"/>
      <c r="AF51" s="76"/>
      <c r="AG51" s="77"/>
    </row>
    <row r="52" spans="1:35" s="17" customFormat="1" ht="39.75" hidden="1" customHeight="1" x14ac:dyDescent="0.25">
      <c r="A52" s="747"/>
      <c r="B52" s="740"/>
      <c r="C52" s="431" t="s">
        <v>106</v>
      </c>
      <c r="D52" s="90" t="s">
        <v>107</v>
      </c>
      <c r="E52" s="421" t="s">
        <v>104</v>
      </c>
      <c r="F52" s="414" t="s">
        <v>108</v>
      </c>
      <c r="G52" s="70">
        <v>5</v>
      </c>
      <c r="H52" s="71">
        <v>258</v>
      </c>
      <c r="I52" s="72">
        <v>524</v>
      </c>
      <c r="J52" s="415">
        <v>0</v>
      </c>
      <c r="K52" s="418">
        <v>133774.31</v>
      </c>
      <c r="L52" s="417">
        <f t="shared" si="10"/>
        <v>0</v>
      </c>
      <c r="M52" s="76"/>
      <c r="N52" s="77"/>
      <c r="O52" s="73">
        <f t="shared" si="11"/>
        <v>0</v>
      </c>
      <c r="P52" s="76"/>
      <c r="Q52" s="76"/>
      <c r="R52" s="77">
        <f t="shared" si="7"/>
        <v>0</v>
      </c>
      <c r="S52" s="76">
        <f t="shared" si="12"/>
        <v>0</v>
      </c>
      <c r="T52" s="76"/>
      <c r="U52" s="78"/>
      <c r="V52" s="76"/>
      <c r="W52" s="78"/>
      <c r="X52" s="76"/>
      <c r="Y52" s="78"/>
      <c r="Z52" s="73">
        <f t="shared" si="13"/>
        <v>0</v>
      </c>
      <c r="AA52" s="73">
        <f t="shared" si="14"/>
        <v>0</v>
      </c>
      <c r="AB52" s="76"/>
      <c r="AC52" s="77"/>
      <c r="AD52" s="76"/>
      <c r="AE52" s="77"/>
      <c r="AF52" s="76"/>
      <c r="AG52" s="77"/>
    </row>
    <row r="53" spans="1:35" s="17" customFormat="1" ht="39.75" hidden="1" customHeight="1" x14ac:dyDescent="0.25">
      <c r="A53" s="747"/>
      <c r="B53" s="819" t="s">
        <v>109</v>
      </c>
      <c r="C53" s="869" t="s">
        <v>110</v>
      </c>
      <c r="D53" s="765" t="s">
        <v>111</v>
      </c>
      <c r="E53" s="871" t="s">
        <v>41</v>
      </c>
      <c r="F53" s="414" t="s">
        <v>112</v>
      </c>
      <c r="G53" s="70">
        <v>6</v>
      </c>
      <c r="H53" s="71">
        <v>256</v>
      </c>
      <c r="I53" s="72">
        <v>30</v>
      </c>
      <c r="J53" s="415">
        <v>0</v>
      </c>
      <c r="K53" s="418">
        <v>133774.31</v>
      </c>
      <c r="L53" s="417">
        <f t="shared" si="10"/>
        <v>0</v>
      </c>
      <c r="M53" s="76"/>
      <c r="N53" s="77"/>
      <c r="O53" s="73">
        <f t="shared" si="11"/>
        <v>0</v>
      </c>
      <c r="P53" s="76"/>
      <c r="Q53" s="76"/>
      <c r="R53" s="77">
        <f t="shared" si="7"/>
        <v>0</v>
      </c>
      <c r="S53" s="76">
        <f t="shared" si="12"/>
        <v>0</v>
      </c>
      <c r="T53" s="76"/>
      <c r="U53" s="78"/>
      <c r="V53" s="76"/>
      <c r="W53" s="78"/>
      <c r="X53" s="76"/>
      <c r="Y53" s="78"/>
      <c r="Z53" s="73">
        <f t="shared" si="13"/>
        <v>0</v>
      </c>
      <c r="AA53" s="73">
        <f t="shared" si="14"/>
        <v>0</v>
      </c>
      <c r="AB53" s="76"/>
      <c r="AC53" s="77"/>
      <c r="AD53" s="76"/>
      <c r="AE53" s="77"/>
      <c r="AF53" s="76"/>
      <c r="AG53" s="77"/>
    </row>
    <row r="54" spans="1:35" s="17" customFormat="1" ht="39.75" hidden="1" customHeight="1" x14ac:dyDescent="0.35">
      <c r="A54" s="747"/>
      <c r="B54" s="751"/>
      <c r="C54" s="873"/>
      <c r="D54" s="766"/>
      <c r="E54" s="874"/>
      <c r="F54" s="414" t="s">
        <v>113</v>
      </c>
      <c r="G54" s="70">
        <v>6</v>
      </c>
      <c r="H54" s="71">
        <v>255</v>
      </c>
      <c r="I54" s="72">
        <v>31</v>
      </c>
      <c r="J54" s="415">
        <v>0</v>
      </c>
      <c r="K54" s="418">
        <v>133774.31</v>
      </c>
      <c r="L54" s="417">
        <f t="shared" si="10"/>
        <v>0</v>
      </c>
      <c r="M54" s="76"/>
      <c r="N54" s="77"/>
      <c r="O54" s="73">
        <f t="shared" si="11"/>
        <v>0</v>
      </c>
      <c r="P54" s="76"/>
      <c r="Q54" s="76"/>
      <c r="R54" s="77">
        <f t="shared" si="7"/>
        <v>0</v>
      </c>
      <c r="S54" s="76">
        <f t="shared" si="12"/>
        <v>0</v>
      </c>
      <c r="T54" s="76"/>
      <c r="U54" s="78"/>
      <c r="V54" s="76"/>
      <c r="W54" s="78"/>
      <c r="X54" s="76"/>
      <c r="Y54" s="78"/>
      <c r="Z54" s="73">
        <f t="shared" si="13"/>
        <v>0</v>
      </c>
      <c r="AA54" s="73">
        <f t="shared" si="14"/>
        <v>0</v>
      </c>
      <c r="AB54" s="76"/>
      <c r="AC54" s="77"/>
      <c r="AD54" s="76"/>
      <c r="AE54" s="77"/>
      <c r="AF54" s="76"/>
      <c r="AG54" s="77"/>
      <c r="AH54" s="67"/>
      <c r="AI54" s="21"/>
    </row>
    <row r="55" spans="1:35" s="17" customFormat="1" ht="39.75" hidden="1" customHeight="1" x14ac:dyDescent="0.25">
      <c r="A55" s="747"/>
      <c r="B55" s="751"/>
      <c r="C55" s="873"/>
      <c r="D55" s="766"/>
      <c r="E55" s="874"/>
      <c r="F55" s="414" t="s">
        <v>114</v>
      </c>
      <c r="G55" s="70">
        <v>6</v>
      </c>
      <c r="H55" s="71">
        <v>254</v>
      </c>
      <c r="I55" s="72">
        <v>32</v>
      </c>
      <c r="J55" s="415">
        <v>0</v>
      </c>
      <c r="K55" s="418">
        <v>133774.31</v>
      </c>
      <c r="L55" s="417">
        <f t="shared" si="10"/>
        <v>0</v>
      </c>
      <c r="M55" s="76"/>
      <c r="N55" s="77"/>
      <c r="O55" s="73">
        <f t="shared" si="11"/>
        <v>0</v>
      </c>
      <c r="P55" s="76"/>
      <c r="Q55" s="76"/>
      <c r="R55" s="77">
        <f t="shared" si="7"/>
        <v>0</v>
      </c>
      <c r="S55" s="76">
        <f t="shared" si="12"/>
        <v>0</v>
      </c>
      <c r="T55" s="76"/>
      <c r="U55" s="78"/>
      <c r="V55" s="76"/>
      <c r="W55" s="78"/>
      <c r="X55" s="76"/>
      <c r="Y55" s="78"/>
      <c r="Z55" s="73">
        <f t="shared" si="13"/>
        <v>0</v>
      </c>
      <c r="AA55" s="73">
        <f t="shared" si="14"/>
        <v>0</v>
      </c>
      <c r="AB55" s="76"/>
      <c r="AC55" s="77"/>
      <c r="AD55" s="76"/>
      <c r="AE55" s="77"/>
      <c r="AF55" s="76"/>
      <c r="AG55" s="77"/>
    </row>
    <row r="56" spans="1:35" s="17" customFormat="1" ht="39.75" hidden="1" customHeight="1" x14ac:dyDescent="0.25">
      <c r="A56" s="747"/>
      <c r="B56" s="751"/>
      <c r="C56" s="873"/>
      <c r="D56" s="766"/>
      <c r="E56" s="874"/>
      <c r="F56" s="414" t="s">
        <v>115</v>
      </c>
      <c r="G56" s="70">
        <v>6</v>
      </c>
      <c r="H56" s="71">
        <v>253</v>
      </c>
      <c r="I56" s="72">
        <v>33</v>
      </c>
      <c r="J56" s="415">
        <v>0</v>
      </c>
      <c r="K56" s="418">
        <v>133774.31</v>
      </c>
      <c r="L56" s="417">
        <f t="shared" si="10"/>
        <v>0</v>
      </c>
      <c r="M56" s="76"/>
      <c r="N56" s="77"/>
      <c r="O56" s="73">
        <f t="shared" si="11"/>
        <v>0</v>
      </c>
      <c r="P56" s="76"/>
      <c r="Q56" s="76"/>
      <c r="R56" s="77">
        <f t="shared" si="7"/>
        <v>0</v>
      </c>
      <c r="S56" s="76">
        <f t="shared" si="12"/>
        <v>0</v>
      </c>
      <c r="T56" s="76"/>
      <c r="U56" s="78"/>
      <c r="V56" s="76"/>
      <c r="W56" s="78"/>
      <c r="X56" s="76"/>
      <c r="Y56" s="78"/>
      <c r="Z56" s="73">
        <f t="shared" si="13"/>
        <v>0</v>
      </c>
      <c r="AA56" s="73">
        <f t="shared" si="14"/>
        <v>0</v>
      </c>
      <c r="AB56" s="76"/>
      <c r="AC56" s="77"/>
      <c r="AD56" s="76"/>
      <c r="AE56" s="77"/>
      <c r="AF56" s="76"/>
      <c r="AG56" s="77"/>
    </row>
    <row r="57" spans="1:35" s="17" customFormat="1" ht="39.75" hidden="1" customHeight="1" x14ac:dyDescent="0.25">
      <c r="A57" s="747"/>
      <c r="B57" s="751"/>
      <c r="C57" s="870"/>
      <c r="D57" s="755"/>
      <c r="E57" s="872"/>
      <c r="F57" s="414" t="s">
        <v>116</v>
      </c>
      <c r="G57" s="70">
        <v>6</v>
      </c>
      <c r="H57" s="71">
        <v>252</v>
      </c>
      <c r="I57" s="72">
        <v>34</v>
      </c>
      <c r="J57" s="415">
        <v>0</v>
      </c>
      <c r="K57" s="418">
        <v>133774.31</v>
      </c>
      <c r="L57" s="417">
        <f t="shared" si="10"/>
        <v>0</v>
      </c>
      <c r="M57" s="76"/>
      <c r="N57" s="77"/>
      <c r="O57" s="73">
        <f t="shared" si="11"/>
        <v>0</v>
      </c>
      <c r="P57" s="76"/>
      <c r="Q57" s="76"/>
      <c r="R57" s="77">
        <f t="shared" si="7"/>
        <v>0</v>
      </c>
      <c r="S57" s="76">
        <f t="shared" si="12"/>
        <v>0</v>
      </c>
      <c r="T57" s="76"/>
      <c r="U57" s="78"/>
      <c r="V57" s="76"/>
      <c r="W57" s="78"/>
      <c r="X57" s="76"/>
      <c r="Y57" s="78"/>
      <c r="Z57" s="73">
        <f t="shared" si="13"/>
        <v>0</v>
      </c>
      <c r="AA57" s="73">
        <f t="shared" si="14"/>
        <v>0</v>
      </c>
      <c r="AB57" s="76"/>
      <c r="AC57" s="77"/>
      <c r="AD57" s="76"/>
      <c r="AE57" s="77"/>
      <c r="AF57" s="76"/>
      <c r="AG57" s="77"/>
    </row>
    <row r="58" spans="1:35" s="17" customFormat="1" ht="39.75" hidden="1" customHeight="1" x14ac:dyDescent="0.25">
      <c r="A58" s="747"/>
      <c r="B58" s="751"/>
      <c r="C58" s="431" t="s">
        <v>117</v>
      </c>
      <c r="D58" s="90" t="s">
        <v>118</v>
      </c>
      <c r="E58" s="421" t="s">
        <v>41</v>
      </c>
      <c r="F58" s="414" t="s">
        <v>119</v>
      </c>
      <c r="G58" s="70">
        <v>6</v>
      </c>
      <c r="H58" s="71">
        <v>251</v>
      </c>
      <c r="I58" s="72">
        <v>35</v>
      </c>
      <c r="J58" s="415">
        <v>0</v>
      </c>
      <c r="K58" s="418">
        <v>133774.31</v>
      </c>
      <c r="L58" s="417">
        <f t="shared" si="10"/>
        <v>0</v>
      </c>
      <c r="M58" s="76"/>
      <c r="N58" s="77"/>
      <c r="O58" s="73">
        <f t="shared" si="11"/>
        <v>0</v>
      </c>
      <c r="P58" s="76"/>
      <c r="Q58" s="76"/>
      <c r="R58" s="77">
        <f t="shared" si="7"/>
        <v>0</v>
      </c>
      <c r="S58" s="76">
        <f t="shared" si="12"/>
        <v>0</v>
      </c>
      <c r="T58" s="76"/>
      <c r="U58" s="78"/>
      <c r="V58" s="76"/>
      <c r="W58" s="78"/>
      <c r="X58" s="76"/>
      <c r="Y58" s="78"/>
      <c r="Z58" s="73">
        <f t="shared" si="13"/>
        <v>0</v>
      </c>
      <c r="AA58" s="73">
        <f t="shared" si="14"/>
        <v>0</v>
      </c>
      <c r="AB58" s="76"/>
      <c r="AC58" s="77"/>
      <c r="AD58" s="76"/>
      <c r="AE58" s="77"/>
      <c r="AF58" s="76"/>
      <c r="AG58" s="77"/>
    </row>
    <row r="59" spans="1:35" s="17" customFormat="1" ht="39.75" hidden="1" customHeight="1" x14ac:dyDescent="0.35">
      <c r="A59" s="748"/>
      <c r="B59" s="752"/>
      <c r="C59" s="431" t="s">
        <v>120</v>
      </c>
      <c r="D59" s="90" t="s">
        <v>121</v>
      </c>
      <c r="E59" s="421" t="s">
        <v>41</v>
      </c>
      <c r="F59" s="414" t="s">
        <v>122</v>
      </c>
      <c r="G59" s="70">
        <v>6</v>
      </c>
      <c r="H59" s="71">
        <v>250</v>
      </c>
      <c r="I59" s="72">
        <v>36</v>
      </c>
      <c r="J59" s="415">
        <v>0</v>
      </c>
      <c r="K59" s="418">
        <v>133774.31</v>
      </c>
      <c r="L59" s="432">
        <f t="shared" si="10"/>
        <v>0</v>
      </c>
      <c r="M59" s="76"/>
      <c r="N59" s="77"/>
      <c r="O59" s="73">
        <f t="shared" si="11"/>
        <v>0</v>
      </c>
      <c r="P59" s="76"/>
      <c r="Q59" s="76"/>
      <c r="R59" s="77">
        <f t="shared" si="7"/>
        <v>0</v>
      </c>
      <c r="S59" s="76">
        <f>J59-P59</f>
        <v>0</v>
      </c>
      <c r="T59" s="76"/>
      <c r="U59" s="77"/>
      <c r="V59" s="76"/>
      <c r="W59" s="77"/>
      <c r="X59" s="76"/>
      <c r="Y59" s="77"/>
      <c r="Z59" s="73">
        <f t="shared" si="13"/>
        <v>0</v>
      </c>
      <c r="AA59" s="73">
        <f t="shared" si="14"/>
        <v>0</v>
      </c>
      <c r="AB59" s="76"/>
      <c r="AC59" s="77"/>
      <c r="AD59" s="76"/>
      <c r="AE59" s="73"/>
      <c r="AF59" s="73"/>
      <c r="AG59" s="73"/>
      <c r="AH59" s="67"/>
      <c r="AI59" s="21"/>
    </row>
    <row r="60" spans="1:35" s="17" customFormat="1" ht="50.25" hidden="1" customHeight="1" x14ac:dyDescent="0.25">
      <c r="A60" s="131" t="s">
        <v>123</v>
      </c>
      <c r="B60" s="69" t="s">
        <v>124</v>
      </c>
      <c r="C60" s="431" t="s">
        <v>125</v>
      </c>
      <c r="D60" s="90" t="s">
        <v>126</v>
      </c>
      <c r="E60" s="421" t="s">
        <v>41</v>
      </c>
      <c r="F60" s="414" t="s">
        <v>127</v>
      </c>
      <c r="G60" s="70">
        <v>7</v>
      </c>
      <c r="H60" s="71">
        <v>1223</v>
      </c>
      <c r="I60" s="72">
        <v>525</v>
      </c>
      <c r="J60" s="415">
        <v>0</v>
      </c>
      <c r="K60" s="416">
        <v>202576.42</v>
      </c>
      <c r="L60" s="417">
        <f t="shared" si="10"/>
        <v>0</v>
      </c>
      <c r="M60" s="76"/>
      <c r="N60" s="77"/>
      <c r="O60" s="73">
        <f t="shared" si="11"/>
        <v>0</v>
      </c>
      <c r="P60" s="76"/>
      <c r="Q60" s="76"/>
      <c r="R60" s="77">
        <f t="shared" si="7"/>
        <v>0</v>
      </c>
      <c r="S60" s="76">
        <f t="shared" si="12"/>
        <v>0</v>
      </c>
      <c r="T60" s="76"/>
      <c r="U60" s="78"/>
      <c r="V60" s="76"/>
      <c r="W60" s="78"/>
      <c r="X60" s="76"/>
      <c r="Y60" s="78"/>
      <c r="Z60" s="73">
        <f t="shared" si="13"/>
        <v>0</v>
      </c>
      <c r="AA60" s="73">
        <f t="shared" si="14"/>
        <v>0</v>
      </c>
      <c r="AB60" s="76"/>
      <c r="AC60" s="77"/>
      <c r="AD60" s="76"/>
      <c r="AE60" s="77"/>
      <c r="AF60" s="76"/>
      <c r="AG60" s="77"/>
    </row>
    <row r="61" spans="1:35" s="17" customFormat="1" ht="25.5" hidden="1" x14ac:dyDescent="0.25">
      <c r="A61" s="96" t="s">
        <v>128</v>
      </c>
      <c r="B61" s="132"/>
      <c r="C61" s="433"/>
      <c r="D61" s="133"/>
      <c r="E61" s="433"/>
      <c r="F61" s="434"/>
      <c r="G61" s="96"/>
      <c r="H61" s="101"/>
      <c r="I61" s="135"/>
      <c r="J61" s="435"/>
      <c r="K61" s="436"/>
      <c r="L61" s="437"/>
      <c r="M61" s="139"/>
      <c r="N61" s="140"/>
      <c r="O61" s="139"/>
      <c r="P61" s="139"/>
      <c r="Q61" s="139"/>
      <c r="R61" s="139">
        <f t="shared" si="7"/>
        <v>0</v>
      </c>
      <c r="S61" s="139"/>
      <c r="T61" s="139"/>
      <c r="U61" s="139"/>
      <c r="V61" s="139"/>
      <c r="W61" s="139"/>
      <c r="X61" s="139"/>
      <c r="Y61" s="139"/>
      <c r="Z61" s="141"/>
      <c r="AA61" s="141"/>
      <c r="AB61" s="139"/>
      <c r="AC61" s="140"/>
      <c r="AD61" s="139"/>
      <c r="AE61" s="140"/>
      <c r="AF61" s="139"/>
      <c r="AG61" s="140"/>
    </row>
    <row r="62" spans="1:35" s="17" customFormat="1" ht="31.5" hidden="1" customHeight="1" x14ac:dyDescent="0.35">
      <c r="A62" s="109" t="s">
        <v>129</v>
      </c>
      <c r="B62" s="110"/>
      <c r="C62" s="428"/>
      <c r="D62" s="111"/>
      <c r="E62" s="428"/>
      <c r="F62" s="429"/>
      <c r="G62" s="109"/>
      <c r="H62" s="142"/>
      <c r="I62" s="143"/>
      <c r="J62" s="411">
        <v>0</v>
      </c>
      <c r="K62" s="412"/>
      <c r="L62" s="438">
        <f t="shared" ref="L62:AC62" si="15">SUM(L63:L67)</f>
        <v>0</v>
      </c>
      <c r="M62" s="65">
        <f t="shared" si="15"/>
        <v>0</v>
      </c>
      <c r="N62" s="66">
        <f t="shared" si="15"/>
        <v>0</v>
      </c>
      <c r="O62" s="146">
        <f t="shared" si="15"/>
        <v>0</v>
      </c>
      <c r="P62" s="65">
        <f t="shared" si="15"/>
        <v>0</v>
      </c>
      <c r="Q62" s="65">
        <f t="shared" si="15"/>
        <v>0</v>
      </c>
      <c r="R62" s="125">
        <f t="shared" si="7"/>
        <v>0</v>
      </c>
      <c r="S62" s="65">
        <f t="shared" si="15"/>
        <v>0</v>
      </c>
      <c r="T62" s="65">
        <f t="shared" ref="T62:Y62" si="16">SUM(T63:T67)</f>
        <v>0</v>
      </c>
      <c r="U62" s="147">
        <f t="shared" si="16"/>
        <v>0</v>
      </c>
      <c r="V62" s="65">
        <f t="shared" si="16"/>
        <v>0</v>
      </c>
      <c r="W62" s="147">
        <f t="shared" si="16"/>
        <v>0</v>
      </c>
      <c r="X62" s="65">
        <f t="shared" si="16"/>
        <v>0</v>
      </c>
      <c r="Y62" s="147">
        <f t="shared" si="16"/>
        <v>0</v>
      </c>
      <c r="Z62" s="64">
        <f t="shared" si="15"/>
        <v>0</v>
      </c>
      <c r="AA62" s="64">
        <f>SUM(AA63:AA67)</f>
        <v>0</v>
      </c>
      <c r="AB62" s="148">
        <f t="shared" si="15"/>
        <v>0</v>
      </c>
      <c r="AC62" s="125">
        <f t="shared" si="15"/>
        <v>0</v>
      </c>
      <c r="AD62" s="126">
        <f>SUM(AD63:AD67)</f>
        <v>0</v>
      </c>
      <c r="AE62" s="126">
        <f>SUM(AE63:AE67)</f>
        <v>0</v>
      </c>
      <c r="AF62" s="126">
        <f>SUM(AF63:AF67)</f>
        <v>0</v>
      </c>
      <c r="AG62" s="126">
        <f>SUM(AG63:AG67)</f>
        <v>0</v>
      </c>
      <c r="AH62" s="67"/>
      <c r="AI62" s="21"/>
    </row>
    <row r="63" spans="1:35" s="17" customFormat="1" ht="61.5" hidden="1" customHeight="1" x14ac:dyDescent="0.35">
      <c r="A63" s="809" t="s">
        <v>130</v>
      </c>
      <c r="B63" s="149" t="s">
        <v>131</v>
      </c>
      <c r="C63" s="431" t="s">
        <v>132</v>
      </c>
      <c r="D63" s="90" t="s">
        <v>133</v>
      </c>
      <c r="E63" s="421" t="s">
        <v>104</v>
      </c>
      <c r="F63" s="414" t="s">
        <v>134</v>
      </c>
      <c r="G63" s="70">
        <v>8</v>
      </c>
      <c r="H63" s="71">
        <v>249</v>
      </c>
      <c r="I63" s="72">
        <v>38</v>
      </c>
      <c r="J63" s="415">
        <v>0</v>
      </c>
      <c r="K63" s="416">
        <v>140287.92000000001</v>
      </c>
      <c r="L63" s="439">
        <f>ROUND(J63*$K63,2)</f>
        <v>0</v>
      </c>
      <c r="M63" s="76"/>
      <c r="N63" s="77"/>
      <c r="O63" s="73">
        <f>ROUND(J63/12*AH$5,0)</f>
        <v>0</v>
      </c>
      <c r="P63" s="76"/>
      <c r="Q63" s="76"/>
      <c r="R63" s="77">
        <f t="shared" si="7"/>
        <v>0</v>
      </c>
      <c r="S63" s="76">
        <f>J63-P63</f>
        <v>0</v>
      </c>
      <c r="T63" s="76"/>
      <c r="U63" s="77"/>
      <c r="V63" s="76"/>
      <c r="W63" s="77"/>
      <c r="X63" s="76"/>
      <c r="Y63" s="77"/>
      <c r="Z63" s="73">
        <f>P63-O63</f>
        <v>0</v>
      </c>
      <c r="AA63" s="73">
        <f>P63-J63</f>
        <v>0</v>
      </c>
      <c r="AB63" s="76"/>
      <c r="AC63" s="77"/>
      <c r="AD63" s="76"/>
      <c r="AE63" s="73"/>
      <c r="AF63" s="73"/>
      <c r="AG63" s="73"/>
      <c r="AH63" s="67"/>
      <c r="AI63" s="21"/>
    </row>
    <row r="64" spans="1:35" s="17" customFormat="1" ht="61.5" hidden="1" customHeight="1" x14ac:dyDescent="0.25">
      <c r="A64" s="747"/>
      <c r="B64" s="739" t="s">
        <v>135</v>
      </c>
      <c r="C64" s="869" t="s">
        <v>136</v>
      </c>
      <c r="D64" s="90" t="s">
        <v>137</v>
      </c>
      <c r="E64" s="871" t="s">
        <v>104</v>
      </c>
      <c r="F64" s="882" t="s">
        <v>138</v>
      </c>
      <c r="G64" s="155">
        <v>9</v>
      </c>
      <c r="H64" s="156">
        <v>248</v>
      </c>
      <c r="I64" s="157">
        <v>39</v>
      </c>
      <c r="J64" s="415">
        <v>0</v>
      </c>
      <c r="K64" s="418">
        <v>140287.92000000001</v>
      </c>
      <c r="L64" s="417">
        <f>ROUND(J64*$K64,2)</f>
        <v>0</v>
      </c>
      <c r="M64" s="76"/>
      <c r="N64" s="77"/>
      <c r="O64" s="73">
        <f>ROUND(J64/12*AH$5,0)</f>
        <v>0</v>
      </c>
      <c r="P64" s="76"/>
      <c r="Q64" s="76"/>
      <c r="R64" s="77">
        <f t="shared" si="7"/>
        <v>0</v>
      </c>
      <c r="S64" s="76">
        <f>J64-P64</f>
        <v>0</v>
      </c>
      <c r="T64" s="76"/>
      <c r="U64" s="78"/>
      <c r="V64" s="76"/>
      <c r="W64" s="78"/>
      <c r="X64" s="76"/>
      <c r="Y64" s="78"/>
      <c r="Z64" s="73">
        <f>P64-O64</f>
        <v>0</v>
      </c>
      <c r="AA64" s="73">
        <f>P64-J64</f>
        <v>0</v>
      </c>
      <c r="AB64" s="76"/>
      <c r="AC64" s="77"/>
      <c r="AD64" s="76"/>
      <c r="AE64" s="77"/>
      <c r="AF64" s="76"/>
      <c r="AG64" s="77"/>
    </row>
    <row r="65" spans="1:33" s="17" customFormat="1" ht="61.5" hidden="1" customHeight="1" x14ac:dyDescent="0.25">
      <c r="A65" s="747"/>
      <c r="B65" s="795"/>
      <c r="C65" s="873"/>
      <c r="D65" s="90" t="s">
        <v>139</v>
      </c>
      <c r="E65" s="874"/>
      <c r="F65" s="901"/>
      <c r="G65" s="155">
        <v>9</v>
      </c>
      <c r="H65" s="71">
        <v>248</v>
      </c>
      <c r="I65" s="72">
        <v>531</v>
      </c>
      <c r="J65" s="415">
        <v>0</v>
      </c>
      <c r="K65" s="418">
        <v>140287.92000000001</v>
      </c>
      <c r="L65" s="417">
        <f>ROUND(J65*$K65,2)</f>
        <v>0</v>
      </c>
      <c r="M65" s="76"/>
      <c r="N65" s="77"/>
      <c r="O65" s="73">
        <f>ROUND(J65/12*AH$5,0)</f>
        <v>0</v>
      </c>
      <c r="P65" s="76"/>
      <c r="Q65" s="76"/>
      <c r="R65" s="77">
        <f t="shared" si="7"/>
        <v>0</v>
      </c>
      <c r="S65" s="76">
        <f>J65-P65</f>
        <v>0</v>
      </c>
      <c r="T65" s="76"/>
      <c r="U65" s="78"/>
      <c r="V65" s="76"/>
      <c r="W65" s="78"/>
      <c r="X65" s="76"/>
      <c r="Y65" s="78"/>
      <c r="Z65" s="73">
        <f>P65-O65</f>
        <v>0</v>
      </c>
      <c r="AA65" s="73">
        <f>P65-J65</f>
        <v>0</v>
      </c>
      <c r="AB65" s="76"/>
      <c r="AC65" s="77"/>
      <c r="AD65" s="76"/>
      <c r="AE65" s="77"/>
      <c r="AF65" s="76"/>
      <c r="AG65" s="77"/>
    </row>
    <row r="66" spans="1:33" s="17" customFormat="1" ht="61.5" hidden="1" customHeight="1" x14ac:dyDescent="0.25">
      <c r="A66" s="747"/>
      <c r="B66" s="795"/>
      <c r="C66" s="873"/>
      <c r="D66" s="90" t="s">
        <v>140</v>
      </c>
      <c r="E66" s="874"/>
      <c r="F66" s="901"/>
      <c r="G66" s="155">
        <v>9</v>
      </c>
      <c r="H66" s="71">
        <v>248</v>
      </c>
      <c r="I66" s="72">
        <v>532</v>
      </c>
      <c r="J66" s="415">
        <v>0</v>
      </c>
      <c r="K66" s="418">
        <v>140287.92000000001</v>
      </c>
      <c r="L66" s="417">
        <f>ROUND(J66*$K66,2)</f>
        <v>0</v>
      </c>
      <c r="M66" s="76"/>
      <c r="N66" s="77"/>
      <c r="O66" s="73">
        <f>ROUND(J66/12*AH$5,0)</f>
        <v>0</v>
      </c>
      <c r="P66" s="76"/>
      <c r="Q66" s="76"/>
      <c r="R66" s="77">
        <f t="shared" si="7"/>
        <v>0</v>
      </c>
      <c r="S66" s="76">
        <f>J66-P66</f>
        <v>0</v>
      </c>
      <c r="T66" s="76"/>
      <c r="U66" s="78"/>
      <c r="V66" s="76"/>
      <c r="W66" s="78"/>
      <c r="X66" s="76"/>
      <c r="Y66" s="78"/>
      <c r="Z66" s="73">
        <f>P66-O66</f>
        <v>0</v>
      </c>
      <c r="AA66" s="73">
        <f>P66-J66</f>
        <v>0</v>
      </c>
      <c r="AB66" s="76"/>
      <c r="AC66" s="77"/>
      <c r="AD66" s="76"/>
      <c r="AE66" s="77"/>
      <c r="AF66" s="76"/>
      <c r="AG66" s="77"/>
    </row>
    <row r="67" spans="1:33" s="17" customFormat="1" ht="61.5" hidden="1" customHeight="1" x14ac:dyDescent="0.25">
      <c r="A67" s="748"/>
      <c r="B67" s="740"/>
      <c r="C67" s="870"/>
      <c r="D67" s="90" t="s">
        <v>141</v>
      </c>
      <c r="E67" s="872"/>
      <c r="F67" s="883"/>
      <c r="G67" s="155">
        <v>9</v>
      </c>
      <c r="H67" s="71">
        <v>248</v>
      </c>
      <c r="I67" s="72">
        <v>533</v>
      </c>
      <c r="J67" s="415">
        <v>0</v>
      </c>
      <c r="K67" s="418">
        <v>140287.92000000001</v>
      </c>
      <c r="L67" s="417">
        <f>ROUND(J67*$K67,2)</f>
        <v>0</v>
      </c>
      <c r="M67" s="76"/>
      <c r="N67" s="77"/>
      <c r="O67" s="73">
        <f>ROUND(J67/12*AH$5,0)</f>
        <v>0</v>
      </c>
      <c r="P67" s="76"/>
      <c r="Q67" s="76"/>
      <c r="R67" s="77">
        <f t="shared" si="7"/>
        <v>0</v>
      </c>
      <c r="S67" s="76">
        <f>J67-P67</f>
        <v>0</v>
      </c>
      <c r="T67" s="76"/>
      <c r="U67" s="78"/>
      <c r="V67" s="76"/>
      <c r="W67" s="78"/>
      <c r="X67" s="76"/>
      <c r="Y67" s="78"/>
      <c r="Z67" s="73">
        <f>P67-O67</f>
        <v>0</v>
      </c>
      <c r="AA67" s="73">
        <f>P67-J67</f>
        <v>0</v>
      </c>
      <c r="AB67" s="76"/>
      <c r="AC67" s="77"/>
      <c r="AD67" s="76"/>
      <c r="AE67" s="77"/>
      <c r="AF67" s="76"/>
      <c r="AG67" s="77"/>
    </row>
    <row r="68" spans="1:33" s="17" customFormat="1" ht="25.5" hidden="1" x14ac:dyDescent="0.25">
      <c r="A68" s="159" t="s">
        <v>142</v>
      </c>
      <c r="B68" s="160"/>
      <c r="C68" s="440"/>
      <c r="D68" s="161"/>
      <c r="E68" s="440"/>
      <c r="F68" s="441"/>
      <c r="G68" s="163"/>
      <c r="H68" s="164"/>
      <c r="I68" s="165"/>
      <c r="J68" s="442"/>
      <c r="K68" s="436"/>
      <c r="L68" s="443"/>
      <c r="M68" s="168"/>
      <c r="N68" s="169"/>
      <c r="O68" s="168"/>
      <c r="P68" s="168"/>
      <c r="Q68" s="168"/>
      <c r="R68" s="169">
        <f t="shared" si="7"/>
        <v>0</v>
      </c>
      <c r="S68" s="168"/>
      <c r="T68" s="168"/>
      <c r="U68" s="168"/>
      <c r="V68" s="168"/>
      <c r="W68" s="168"/>
      <c r="X68" s="168"/>
      <c r="Y68" s="168"/>
      <c r="Z68" s="170"/>
      <c r="AA68" s="170"/>
      <c r="AB68" s="168"/>
      <c r="AC68" s="169"/>
      <c r="AD68" s="168"/>
      <c r="AE68" s="169"/>
      <c r="AF68" s="168"/>
      <c r="AG68" s="169"/>
    </row>
    <row r="69" spans="1:33" s="17" customFormat="1" ht="26.25" hidden="1" x14ac:dyDescent="0.25">
      <c r="A69" s="109" t="s">
        <v>143</v>
      </c>
      <c r="B69" s="171"/>
      <c r="C69" s="444"/>
      <c r="D69" s="172"/>
      <c r="E69" s="444"/>
      <c r="F69" s="445"/>
      <c r="G69" s="174"/>
      <c r="H69" s="175"/>
      <c r="I69" s="176"/>
      <c r="J69" s="411">
        <v>0</v>
      </c>
      <c r="K69" s="412"/>
      <c r="L69" s="446">
        <f>SUM(L70:L79)</f>
        <v>0</v>
      </c>
      <c r="M69" s="178">
        <f t="shared" ref="M69:AG69" si="17">SUM(M70:M79)</f>
        <v>0</v>
      </c>
      <c r="N69" s="179">
        <f t="shared" si="17"/>
        <v>0</v>
      </c>
      <c r="O69" s="178">
        <f t="shared" si="17"/>
        <v>0</v>
      </c>
      <c r="P69" s="178">
        <f t="shared" si="17"/>
        <v>0</v>
      </c>
      <c r="Q69" s="178">
        <f t="shared" si="17"/>
        <v>0</v>
      </c>
      <c r="R69" s="179">
        <f t="shared" si="7"/>
        <v>0</v>
      </c>
      <c r="S69" s="178">
        <f t="shared" si="17"/>
        <v>0</v>
      </c>
      <c r="T69" s="178">
        <f t="shared" si="17"/>
        <v>0</v>
      </c>
      <c r="U69" s="63">
        <f t="shared" si="17"/>
        <v>0</v>
      </c>
      <c r="V69" s="178">
        <f t="shared" si="17"/>
        <v>0</v>
      </c>
      <c r="W69" s="63">
        <f t="shared" si="17"/>
        <v>0</v>
      </c>
      <c r="X69" s="178">
        <f t="shared" si="17"/>
        <v>0</v>
      </c>
      <c r="Y69" s="63">
        <f t="shared" si="17"/>
        <v>0</v>
      </c>
      <c r="Z69" s="180">
        <f t="shared" si="17"/>
        <v>0</v>
      </c>
      <c r="AA69" s="180">
        <f t="shared" si="17"/>
        <v>0</v>
      </c>
      <c r="AB69" s="178">
        <f t="shared" si="17"/>
        <v>0</v>
      </c>
      <c r="AC69" s="179">
        <f t="shared" si="17"/>
        <v>0</v>
      </c>
      <c r="AD69" s="178">
        <f t="shared" si="17"/>
        <v>0</v>
      </c>
      <c r="AE69" s="179">
        <f t="shared" si="17"/>
        <v>0</v>
      </c>
      <c r="AF69" s="178">
        <f t="shared" si="17"/>
        <v>0</v>
      </c>
      <c r="AG69" s="179">
        <f t="shared" si="17"/>
        <v>0</v>
      </c>
    </row>
    <row r="70" spans="1:33" s="17" customFormat="1" ht="63" hidden="1" customHeight="1" x14ac:dyDescent="0.25">
      <c r="A70" s="809" t="s">
        <v>144</v>
      </c>
      <c r="B70" s="739" t="s">
        <v>145</v>
      </c>
      <c r="C70" s="431" t="s">
        <v>146</v>
      </c>
      <c r="D70" s="90" t="s">
        <v>147</v>
      </c>
      <c r="E70" s="421" t="s">
        <v>104</v>
      </c>
      <c r="F70" s="414" t="s">
        <v>148</v>
      </c>
      <c r="G70" s="70">
        <v>10</v>
      </c>
      <c r="H70" s="71">
        <v>247</v>
      </c>
      <c r="I70" s="72">
        <v>40</v>
      </c>
      <c r="J70" s="415">
        <v>0</v>
      </c>
      <c r="K70" s="416">
        <v>156833.66</v>
      </c>
      <c r="L70" s="417">
        <f t="shared" ref="L70:L79" si="18">ROUND(J70*$K70,2)</f>
        <v>0</v>
      </c>
      <c r="M70" s="76"/>
      <c r="N70" s="77"/>
      <c r="O70" s="73">
        <f t="shared" ref="O70:O79" si="19">ROUND(J70/12*AH$5,0)</f>
        <v>0</v>
      </c>
      <c r="P70" s="76"/>
      <c r="Q70" s="76"/>
      <c r="R70" s="77">
        <f t="shared" si="7"/>
        <v>0</v>
      </c>
      <c r="S70" s="76">
        <f t="shared" ref="S70:S79" si="20">J70-P70</f>
        <v>0</v>
      </c>
      <c r="T70" s="76"/>
      <c r="U70" s="78"/>
      <c r="V70" s="76"/>
      <c r="W70" s="78"/>
      <c r="X70" s="76"/>
      <c r="Y70" s="78"/>
      <c r="Z70" s="73">
        <f t="shared" ref="Z70:Z79" si="21">P70-O70</f>
        <v>0</v>
      </c>
      <c r="AA70" s="73">
        <f t="shared" ref="AA70:AA79" si="22">P70-J70</f>
        <v>0</v>
      </c>
      <c r="AB70" s="76"/>
      <c r="AC70" s="77"/>
      <c r="AD70" s="76"/>
      <c r="AE70" s="77"/>
      <c r="AF70" s="76"/>
      <c r="AG70" s="77"/>
    </row>
    <row r="71" spans="1:33" s="17" customFormat="1" ht="63" hidden="1" customHeight="1" x14ac:dyDescent="0.25">
      <c r="A71" s="747"/>
      <c r="B71" s="795"/>
      <c r="C71" s="431" t="s">
        <v>149</v>
      </c>
      <c r="D71" s="90" t="s">
        <v>150</v>
      </c>
      <c r="E71" s="421" t="s">
        <v>104</v>
      </c>
      <c r="F71" s="414" t="s">
        <v>151</v>
      </c>
      <c r="G71" s="70">
        <v>10</v>
      </c>
      <c r="H71" s="71">
        <v>246</v>
      </c>
      <c r="I71" s="72">
        <v>41</v>
      </c>
      <c r="J71" s="415">
        <v>0</v>
      </c>
      <c r="K71" s="418">
        <v>156833.66</v>
      </c>
      <c r="L71" s="417">
        <f t="shared" si="18"/>
        <v>0</v>
      </c>
      <c r="M71" s="76"/>
      <c r="N71" s="77"/>
      <c r="O71" s="73">
        <f t="shared" si="19"/>
        <v>0</v>
      </c>
      <c r="P71" s="76"/>
      <c r="Q71" s="76"/>
      <c r="R71" s="77">
        <f t="shared" si="7"/>
        <v>0</v>
      </c>
      <c r="S71" s="76">
        <f t="shared" si="20"/>
        <v>0</v>
      </c>
      <c r="T71" s="76"/>
      <c r="U71" s="78"/>
      <c r="V71" s="76"/>
      <c r="W71" s="78"/>
      <c r="X71" s="76"/>
      <c r="Y71" s="78"/>
      <c r="Z71" s="73">
        <f t="shared" si="21"/>
        <v>0</v>
      </c>
      <c r="AA71" s="73">
        <f t="shared" si="22"/>
        <v>0</v>
      </c>
      <c r="AB71" s="76"/>
      <c r="AC71" s="77"/>
      <c r="AD71" s="76"/>
      <c r="AE71" s="77"/>
      <c r="AF71" s="76"/>
      <c r="AG71" s="77"/>
    </row>
    <row r="72" spans="1:33" s="17" customFormat="1" ht="63" hidden="1" customHeight="1" x14ac:dyDescent="0.25">
      <c r="A72" s="747"/>
      <c r="B72" s="795"/>
      <c r="C72" s="431" t="s">
        <v>152</v>
      </c>
      <c r="D72" s="90" t="s">
        <v>153</v>
      </c>
      <c r="E72" s="421" t="s">
        <v>154</v>
      </c>
      <c r="F72" s="414" t="s">
        <v>155</v>
      </c>
      <c r="G72" s="70">
        <v>10</v>
      </c>
      <c r="H72" s="71">
        <v>245</v>
      </c>
      <c r="I72" s="72">
        <v>42</v>
      </c>
      <c r="J72" s="415">
        <v>0</v>
      </c>
      <c r="K72" s="418">
        <v>156833.66</v>
      </c>
      <c r="L72" s="417">
        <f t="shared" si="18"/>
        <v>0</v>
      </c>
      <c r="M72" s="76"/>
      <c r="N72" s="77"/>
      <c r="O72" s="73">
        <f t="shared" si="19"/>
        <v>0</v>
      </c>
      <c r="P72" s="76"/>
      <c r="Q72" s="76"/>
      <c r="R72" s="77">
        <f t="shared" si="7"/>
        <v>0</v>
      </c>
      <c r="S72" s="76">
        <f t="shared" si="20"/>
        <v>0</v>
      </c>
      <c r="T72" s="76"/>
      <c r="U72" s="78"/>
      <c r="V72" s="76"/>
      <c r="W72" s="78"/>
      <c r="X72" s="76"/>
      <c r="Y72" s="78"/>
      <c r="Z72" s="73">
        <f t="shared" si="21"/>
        <v>0</v>
      </c>
      <c r="AA72" s="73">
        <f t="shared" si="22"/>
        <v>0</v>
      </c>
      <c r="AB72" s="76"/>
      <c r="AC72" s="77"/>
      <c r="AD72" s="76"/>
      <c r="AE72" s="77"/>
      <c r="AF72" s="76"/>
      <c r="AG72" s="77"/>
    </row>
    <row r="73" spans="1:33" s="17" customFormat="1" ht="65.25" hidden="1" customHeight="1" x14ac:dyDescent="0.25">
      <c r="A73" s="747"/>
      <c r="B73" s="795"/>
      <c r="C73" s="431" t="s">
        <v>156</v>
      </c>
      <c r="D73" s="90" t="s">
        <v>157</v>
      </c>
      <c r="E73" s="421" t="s">
        <v>154</v>
      </c>
      <c r="F73" s="414" t="s">
        <v>158</v>
      </c>
      <c r="G73" s="70">
        <v>10</v>
      </c>
      <c r="H73" s="71">
        <v>244</v>
      </c>
      <c r="I73" s="72">
        <v>43</v>
      </c>
      <c r="J73" s="415">
        <v>0</v>
      </c>
      <c r="K73" s="418">
        <v>156833.66</v>
      </c>
      <c r="L73" s="417">
        <f t="shared" si="18"/>
        <v>0</v>
      </c>
      <c r="M73" s="76"/>
      <c r="N73" s="77"/>
      <c r="O73" s="73">
        <f t="shared" si="19"/>
        <v>0</v>
      </c>
      <c r="P73" s="76"/>
      <c r="Q73" s="76"/>
      <c r="R73" s="77">
        <f t="shared" si="7"/>
        <v>0</v>
      </c>
      <c r="S73" s="76">
        <f t="shared" si="20"/>
        <v>0</v>
      </c>
      <c r="T73" s="76"/>
      <c r="U73" s="78"/>
      <c r="V73" s="76"/>
      <c r="W73" s="78"/>
      <c r="X73" s="76"/>
      <c r="Y73" s="78"/>
      <c r="Z73" s="73">
        <f t="shared" si="21"/>
        <v>0</v>
      </c>
      <c r="AA73" s="73">
        <f t="shared" si="22"/>
        <v>0</v>
      </c>
      <c r="AB73" s="76"/>
      <c r="AC73" s="77"/>
      <c r="AD73" s="76"/>
      <c r="AE73" s="77"/>
      <c r="AF73" s="76"/>
      <c r="AG73" s="77"/>
    </row>
    <row r="74" spans="1:33" s="17" customFormat="1" ht="65.25" hidden="1" customHeight="1" x14ac:dyDescent="0.25">
      <c r="A74" s="747"/>
      <c r="B74" s="795"/>
      <c r="C74" s="431" t="s">
        <v>159</v>
      </c>
      <c r="D74" s="90" t="s">
        <v>160</v>
      </c>
      <c r="E74" s="421" t="s">
        <v>154</v>
      </c>
      <c r="F74" s="414" t="s">
        <v>161</v>
      </c>
      <c r="G74" s="70">
        <v>10</v>
      </c>
      <c r="H74" s="71">
        <v>243</v>
      </c>
      <c r="I74" s="72">
        <v>44</v>
      </c>
      <c r="J74" s="415">
        <v>0</v>
      </c>
      <c r="K74" s="418">
        <v>156833.66</v>
      </c>
      <c r="L74" s="417">
        <f t="shared" si="18"/>
        <v>0</v>
      </c>
      <c r="M74" s="76"/>
      <c r="N74" s="77"/>
      <c r="O74" s="73">
        <f t="shared" si="19"/>
        <v>0</v>
      </c>
      <c r="P74" s="76"/>
      <c r="Q74" s="76"/>
      <c r="R74" s="77">
        <f t="shared" si="7"/>
        <v>0</v>
      </c>
      <c r="S74" s="76">
        <f t="shared" si="20"/>
        <v>0</v>
      </c>
      <c r="T74" s="76"/>
      <c r="U74" s="78"/>
      <c r="V74" s="76"/>
      <c r="W74" s="78"/>
      <c r="X74" s="76"/>
      <c r="Y74" s="78"/>
      <c r="Z74" s="73">
        <f t="shared" si="21"/>
        <v>0</v>
      </c>
      <c r="AA74" s="73">
        <f t="shared" si="22"/>
        <v>0</v>
      </c>
      <c r="AB74" s="76"/>
      <c r="AC74" s="77"/>
      <c r="AD74" s="76"/>
      <c r="AE74" s="77"/>
      <c r="AF74" s="76"/>
      <c r="AG74" s="77"/>
    </row>
    <row r="75" spans="1:33" s="17" customFormat="1" ht="49.5" hidden="1" customHeight="1" x14ac:dyDescent="0.25">
      <c r="A75" s="747"/>
      <c r="B75" s="795"/>
      <c r="C75" s="431" t="s">
        <v>162</v>
      </c>
      <c r="D75" s="90" t="s">
        <v>163</v>
      </c>
      <c r="E75" s="421" t="s">
        <v>154</v>
      </c>
      <c r="F75" s="414" t="s">
        <v>164</v>
      </c>
      <c r="G75" s="70">
        <v>10</v>
      </c>
      <c r="H75" s="71">
        <v>242</v>
      </c>
      <c r="I75" s="72">
        <v>45</v>
      </c>
      <c r="J75" s="415">
        <v>0</v>
      </c>
      <c r="K75" s="418">
        <v>156833.66</v>
      </c>
      <c r="L75" s="417">
        <f t="shared" si="18"/>
        <v>0</v>
      </c>
      <c r="M75" s="76"/>
      <c r="N75" s="77"/>
      <c r="O75" s="73">
        <f t="shared" si="19"/>
        <v>0</v>
      </c>
      <c r="P75" s="76"/>
      <c r="Q75" s="76"/>
      <c r="R75" s="77">
        <f t="shared" si="7"/>
        <v>0</v>
      </c>
      <c r="S75" s="76">
        <f t="shared" si="20"/>
        <v>0</v>
      </c>
      <c r="T75" s="76"/>
      <c r="U75" s="78"/>
      <c r="V75" s="76"/>
      <c r="W75" s="78"/>
      <c r="X75" s="76"/>
      <c r="Y75" s="78"/>
      <c r="Z75" s="73">
        <f t="shared" si="21"/>
        <v>0</v>
      </c>
      <c r="AA75" s="73">
        <f t="shared" si="22"/>
        <v>0</v>
      </c>
      <c r="AB75" s="76"/>
      <c r="AC75" s="77"/>
      <c r="AD75" s="76"/>
      <c r="AE75" s="77"/>
      <c r="AF75" s="76"/>
      <c r="AG75" s="77"/>
    </row>
    <row r="76" spans="1:33" s="17" customFormat="1" ht="49.5" hidden="1" customHeight="1" x14ac:dyDescent="0.25">
      <c r="A76" s="747"/>
      <c r="B76" s="795"/>
      <c r="C76" s="431" t="s">
        <v>165</v>
      </c>
      <c r="D76" s="90" t="s">
        <v>166</v>
      </c>
      <c r="E76" s="421" t="s">
        <v>154</v>
      </c>
      <c r="F76" s="414" t="s">
        <v>167</v>
      </c>
      <c r="G76" s="70">
        <v>10</v>
      </c>
      <c r="H76" s="71">
        <v>2578</v>
      </c>
      <c r="I76" s="72">
        <v>46</v>
      </c>
      <c r="J76" s="415">
        <v>0</v>
      </c>
      <c r="K76" s="418">
        <v>156833.66</v>
      </c>
      <c r="L76" s="417">
        <f t="shared" si="18"/>
        <v>0</v>
      </c>
      <c r="M76" s="76"/>
      <c r="N76" s="77"/>
      <c r="O76" s="73">
        <f t="shared" si="19"/>
        <v>0</v>
      </c>
      <c r="P76" s="76"/>
      <c r="Q76" s="76"/>
      <c r="R76" s="77">
        <f t="shared" si="7"/>
        <v>0</v>
      </c>
      <c r="S76" s="76">
        <f t="shared" si="20"/>
        <v>0</v>
      </c>
      <c r="T76" s="76"/>
      <c r="U76" s="78"/>
      <c r="V76" s="76"/>
      <c r="W76" s="78"/>
      <c r="X76" s="76"/>
      <c r="Y76" s="78"/>
      <c r="Z76" s="73">
        <f t="shared" si="21"/>
        <v>0</v>
      </c>
      <c r="AA76" s="73">
        <f t="shared" si="22"/>
        <v>0</v>
      </c>
      <c r="AB76" s="76"/>
      <c r="AC76" s="77"/>
      <c r="AD76" s="76"/>
      <c r="AE76" s="77"/>
      <c r="AF76" s="76"/>
      <c r="AG76" s="77"/>
    </row>
    <row r="77" spans="1:33" s="17" customFormat="1" ht="49.5" hidden="1" customHeight="1" x14ac:dyDescent="0.25">
      <c r="A77" s="747"/>
      <c r="B77" s="795"/>
      <c r="C77" s="431" t="s">
        <v>168</v>
      </c>
      <c r="D77" s="90" t="s">
        <v>169</v>
      </c>
      <c r="E77" s="421" t="s">
        <v>104</v>
      </c>
      <c r="F77" s="414" t="s">
        <v>170</v>
      </c>
      <c r="G77" s="70">
        <v>10</v>
      </c>
      <c r="H77" s="71">
        <v>241</v>
      </c>
      <c r="I77" s="72">
        <v>47</v>
      </c>
      <c r="J77" s="415">
        <v>0</v>
      </c>
      <c r="K77" s="418">
        <v>156833.66</v>
      </c>
      <c r="L77" s="417">
        <f t="shared" si="18"/>
        <v>0</v>
      </c>
      <c r="M77" s="76"/>
      <c r="N77" s="77"/>
      <c r="O77" s="73">
        <f t="shared" si="19"/>
        <v>0</v>
      </c>
      <c r="P77" s="76"/>
      <c r="Q77" s="76"/>
      <c r="R77" s="77">
        <f t="shared" si="7"/>
        <v>0</v>
      </c>
      <c r="S77" s="76">
        <f t="shared" si="20"/>
        <v>0</v>
      </c>
      <c r="T77" s="76"/>
      <c r="U77" s="78"/>
      <c r="V77" s="76"/>
      <c r="W77" s="78"/>
      <c r="X77" s="76"/>
      <c r="Y77" s="78"/>
      <c r="Z77" s="73">
        <f t="shared" si="21"/>
        <v>0</v>
      </c>
      <c r="AA77" s="73">
        <f t="shared" si="22"/>
        <v>0</v>
      </c>
      <c r="AB77" s="76"/>
      <c r="AC77" s="77"/>
      <c r="AD77" s="76"/>
      <c r="AE77" s="77"/>
      <c r="AF77" s="76"/>
      <c r="AG77" s="77"/>
    </row>
    <row r="78" spans="1:33" s="17" customFormat="1" ht="49.5" hidden="1" customHeight="1" x14ac:dyDescent="0.25">
      <c r="A78" s="748"/>
      <c r="B78" s="740"/>
      <c r="C78" s="431" t="s">
        <v>171</v>
      </c>
      <c r="D78" s="90" t="s">
        <v>172</v>
      </c>
      <c r="E78" s="421" t="s">
        <v>104</v>
      </c>
      <c r="F78" s="414" t="s">
        <v>173</v>
      </c>
      <c r="G78" s="70">
        <v>10</v>
      </c>
      <c r="H78" s="71">
        <v>240</v>
      </c>
      <c r="I78" s="72">
        <v>48</v>
      </c>
      <c r="J78" s="415">
        <v>0</v>
      </c>
      <c r="K78" s="418">
        <v>156833.66</v>
      </c>
      <c r="L78" s="417">
        <f t="shared" si="18"/>
        <v>0</v>
      </c>
      <c r="M78" s="76"/>
      <c r="N78" s="77"/>
      <c r="O78" s="73">
        <f t="shared" si="19"/>
        <v>0</v>
      </c>
      <c r="P78" s="76"/>
      <c r="Q78" s="76"/>
      <c r="R78" s="77">
        <f t="shared" ref="R78:R141" si="23">IFERROR(P78/O78*100,0)</f>
        <v>0</v>
      </c>
      <c r="S78" s="76">
        <f t="shared" si="20"/>
        <v>0</v>
      </c>
      <c r="T78" s="76"/>
      <c r="U78" s="78"/>
      <c r="V78" s="76"/>
      <c r="W78" s="78"/>
      <c r="X78" s="76"/>
      <c r="Y78" s="78"/>
      <c r="Z78" s="73">
        <f t="shared" si="21"/>
        <v>0</v>
      </c>
      <c r="AA78" s="73">
        <f t="shared" si="22"/>
        <v>0</v>
      </c>
      <c r="AB78" s="76"/>
      <c r="AC78" s="77"/>
      <c r="AD78" s="76"/>
      <c r="AE78" s="77"/>
      <c r="AF78" s="76"/>
      <c r="AG78" s="77"/>
    </row>
    <row r="79" spans="1:33" s="17" customFormat="1" ht="49.5" hidden="1" customHeight="1" x14ac:dyDescent="0.25">
      <c r="A79" s="131" t="s">
        <v>174</v>
      </c>
      <c r="B79" s="149" t="s">
        <v>175</v>
      </c>
      <c r="C79" s="431" t="s">
        <v>176</v>
      </c>
      <c r="D79" s="90" t="s">
        <v>177</v>
      </c>
      <c r="E79" s="421" t="s">
        <v>104</v>
      </c>
      <c r="F79" s="414" t="s">
        <v>178</v>
      </c>
      <c r="G79" s="70">
        <v>11</v>
      </c>
      <c r="H79" s="71">
        <v>239</v>
      </c>
      <c r="I79" s="72">
        <v>49</v>
      </c>
      <c r="J79" s="415">
        <v>0</v>
      </c>
      <c r="K79" s="416">
        <v>466878.66</v>
      </c>
      <c r="L79" s="417">
        <f t="shared" si="18"/>
        <v>0</v>
      </c>
      <c r="M79" s="76"/>
      <c r="N79" s="77"/>
      <c r="O79" s="73">
        <f t="shared" si="19"/>
        <v>0</v>
      </c>
      <c r="P79" s="76"/>
      <c r="Q79" s="76"/>
      <c r="R79" s="77">
        <f t="shared" si="23"/>
        <v>0</v>
      </c>
      <c r="S79" s="76">
        <f t="shared" si="20"/>
        <v>0</v>
      </c>
      <c r="T79" s="76"/>
      <c r="U79" s="78"/>
      <c r="V79" s="76"/>
      <c r="W79" s="78"/>
      <c r="X79" s="76"/>
      <c r="Y79" s="78"/>
      <c r="Z79" s="73">
        <f t="shared" si="21"/>
        <v>0</v>
      </c>
      <c r="AA79" s="73">
        <f t="shared" si="22"/>
        <v>0</v>
      </c>
      <c r="AB79" s="76"/>
      <c r="AC79" s="77"/>
      <c r="AD79" s="76"/>
      <c r="AE79" s="77"/>
      <c r="AF79" s="76"/>
      <c r="AG79" s="77"/>
    </row>
    <row r="80" spans="1:33" s="17" customFormat="1" ht="25.5" hidden="1" x14ac:dyDescent="0.25">
      <c r="A80" s="159" t="s">
        <v>179</v>
      </c>
      <c r="B80" s="160"/>
      <c r="C80" s="440"/>
      <c r="D80" s="161"/>
      <c r="E80" s="440"/>
      <c r="F80" s="441"/>
      <c r="G80" s="163"/>
      <c r="H80" s="164"/>
      <c r="I80" s="165"/>
      <c r="J80" s="442"/>
      <c r="K80" s="436"/>
      <c r="L80" s="443"/>
      <c r="M80" s="181"/>
      <c r="N80" s="182"/>
      <c r="O80" s="181"/>
      <c r="P80" s="181"/>
      <c r="Q80" s="181"/>
      <c r="R80" s="181">
        <f t="shared" si="23"/>
        <v>0</v>
      </c>
      <c r="S80" s="181"/>
      <c r="T80" s="181"/>
      <c r="U80" s="181"/>
      <c r="V80" s="181"/>
      <c r="W80" s="181"/>
      <c r="X80" s="181"/>
      <c r="Y80" s="181"/>
      <c r="Z80" s="183"/>
      <c r="AA80" s="183"/>
      <c r="AB80" s="181"/>
      <c r="AC80" s="182"/>
      <c r="AD80" s="181"/>
      <c r="AE80" s="182"/>
      <c r="AF80" s="181"/>
      <c r="AG80" s="182"/>
    </row>
    <row r="81" spans="1:35" ht="32.25" customHeight="1" x14ac:dyDescent="0.25">
      <c r="A81" s="591" t="s">
        <v>180</v>
      </c>
      <c r="B81" s="592"/>
      <c r="C81" s="667"/>
      <c r="D81" s="593"/>
      <c r="E81" s="667"/>
      <c r="F81" s="668"/>
      <c r="G81" s="591"/>
      <c r="H81" s="595"/>
      <c r="I81" s="596"/>
      <c r="J81" s="118" t="s">
        <v>1102</v>
      </c>
      <c r="K81" s="58"/>
      <c r="L81" s="669">
        <f t="shared" ref="L81:AC81" si="24">SUM(L82:L83)</f>
        <v>0</v>
      </c>
      <c r="M81" s="65">
        <f t="shared" si="24"/>
        <v>0</v>
      </c>
      <c r="N81" s="66">
        <f t="shared" si="24"/>
        <v>0</v>
      </c>
      <c r="O81" s="64">
        <f t="shared" si="24"/>
        <v>0</v>
      </c>
      <c r="P81" s="65">
        <f t="shared" si="24"/>
        <v>0</v>
      </c>
      <c r="Q81" s="65">
        <f t="shared" si="24"/>
        <v>0</v>
      </c>
      <c r="R81" s="125">
        <f t="shared" si="23"/>
        <v>0</v>
      </c>
      <c r="S81" s="65">
        <f t="shared" si="24"/>
        <v>0</v>
      </c>
      <c r="T81" s="65">
        <f t="shared" ref="T81:Y81" si="25">SUM(T82:T83)</f>
        <v>1</v>
      </c>
      <c r="U81" s="147">
        <f t="shared" si="25"/>
        <v>271865.31</v>
      </c>
      <c r="V81" s="65">
        <f t="shared" si="25"/>
        <v>1</v>
      </c>
      <c r="W81" s="147">
        <f t="shared" si="25"/>
        <v>271865.31</v>
      </c>
      <c r="X81" s="65">
        <f t="shared" si="25"/>
        <v>0</v>
      </c>
      <c r="Y81" s="147">
        <f t="shared" si="25"/>
        <v>0</v>
      </c>
      <c r="Z81" s="64">
        <f t="shared" si="24"/>
        <v>0</v>
      </c>
      <c r="AA81" s="64">
        <f>SUM(AA82:AA83)</f>
        <v>0</v>
      </c>
      <c r="AB81" s="65">
        <f t="shared" si="24"/>
        <v>1</v>
      </c>
      <c r="AC81" s="66">
        <f t="shared" si="24"/>
        <v>271865.31</v>
      </c>
      <c r="AD81" s="126">
        <f>SUM(AD82:AD83)</f>
        <v>0</v>
      </c>
      <c r="AE81" s="126">
        <f>SUM(AE82:AE83)</f>
        <v>1</v>
      </c>
      <c r="AF81" s="126">
        <f>SUM(AF82:AF83)</f>
        <v>0</v>
      </c>
      <c r="AG81" s="126">
        <f>SUM(AG82:AG83)</f>
        <v>0</v>
      </c>
      <c r="AH81" s="17"/>
      <c r="AI81" s="586"/>
    </row>
    <row r="82" spans="1:35" s="17" customFormat="1" ht="62.25" hidden="1" customHeight="1" x14ac:dyDescent="0.25">
      <c r="A82" s="809" t="s">
        <v>181</v>
      </c>
      <c r="B82" s="739" t="s">
        <v>182</v>
      </c>
      <c r="C82" s="869" t="s">
        <v>183</v>
      </c>
      <c r="D82" s="765" t="s">
        <v>184</v>
      </c>
      <c r="E82" s="871" t="s">
        <v>41</v>
      </c>
      <c r="F82" s="414" t="s">
        <v>185</v>
      </c>
      <c r="G82" s="185">
        <v>12</v>
      </c>
      <c r="H82" s="186">
        <v>1222</v>
      </c>
      <c r="I82" s="187">
        <v>516</v>
      </c>
      <c r="J82" s="415">
        <v>0</v>
      </c>
      <c r="K82" s="416">
        <v>271865.31</v>
      </c>
      <c r="L82" s="417">
        <f>ROUND(J82*$K82,2)</f>
        <v>0</v>
      </c>
      <c r="M82" s="76"/>
      <c r="N82" s="77"/>
      <c r="O82" s="73">
        <f>ROUND(J82/12*AH$5,0)</f>
        <v>0</v>
      </c>
      <c r="P82" s="76"/>
      <c r="Q82" s="76"/>
      <c r="R82" s="77">
        <f t="shared" si="23"/>
        <v>0</v>
      </c>
      <c r="S82" s="76">
        <f>J82-P82</f>
        <v>0</v>
      </c>
      <c r="T82" s="76"/>
      <c r="U82" s="78"/>
      <c r="V82" s="76"/>
      <c r="W82" s="78"/>
      <c r="X82" s="76"/>
      <c r="Y82" s="78"/>
      <c r="Z82" s="73">
        <f>P82-O82</f>
        <v>0</v>
      </c>
      <c r="AA82" s="73">
        <f>P82-J82</f>
        <v>0</v>
      </c>
      <c r="AB82" s="76"/>
      <c r="AC82" s="77"/>
      <c r="AD82" s="76"/>
      <c r="AE82" s="77"/>
      <c r="AF82" s="76"/>
      <c r="AG82" s="77"/>
    </row>
    <row r="83" spans="1:35" ht="78.75" customHeight="1" x14ac:dyDescent="0.25">
      <c r="A83" s="827"/>
      <c r="B83" s="781"/>
      <c r="C83" s="870"/>
      <c r="D83" s="798"/>
      <c r="E83" s="870"/>
      <c r="F83" s="670" t="s">
        <v>186</v>
      </c>
      <c r="G83" s="580">
        <v>12</v>
      </c>
      <c r="H83" s="671">
        <v>1249</v>
      </c>
      <c r="I83" s="672">
        <v>517</v>
      </c>
      <c r="J83" s="151" t="s">
        <v>1102</v>
      </c>
      <c r="K83" s="341">
        <v>271865.31</v>
      </c>
      <c r="L83" s="439">
        <v>0</v>
      </c>
      <c r="M83" s="76"/>
      <c r="N83" s="77"/>
      <c r="O83" s="73">
        <v>0</v>
      </c>
      <c r="P83" s="76"/>
      <c r="Q83" s="76"/>
      <c r="R83" s="77">
        <f t="shared" si="23"/>
        <v>0</v>
      </c>
      <c r="S83" s="73">
        <f>P83-M83</f>
        <v>0</v>
      </c>
      <c r="T83" s="76">
        <v>1</v>
      </c>
      <c r="U83" s="93">
        <f t="shared" ref="U83:W83" si="26">ROUND(T83*$K83,2)</f>
        <v>271865.31</v>
      </c>
      <c r="V83" s="76">
        <v>1</v>
      </c>
      <c r="W83" s="93">
        <f t="shared" si="26"/>
        <v>271865.31</v>
      </c>
      <c r="X83" s="76"/>
      <c r="Y83" s="77"/>
      <c r="Z83" s="73">
        <f>P83-O83</f>
        <v>0</v>
      </c>
      <c r="AA83" s="73">
        <v>0</v>
      </c>
      <c r="AB83" s="76">
        <f>V83</f>
        <v>1</v>
      </c>
      <c r="AC83" s="77">
        <f t="shared" ref="AC83" si="27">ROUND(AB83*$K83,2)</f>
        <v>271865.31</v>
      </c>
      <c r="AD83" s="76"/>
      <c r="AE83" s="76">
        <v>1</v>
      </c>
      <c r="AF83" s="76"/>
      <c r="AG83" s="76"/>
      <c r="AH83" s="448"/>
      <c r="AI83" s="586"/>
    </row>
    <row r="84" spans="1:35" s="17" customFormat="1" ht="25.5" hidden="1" x14ac:dyDescent="0.25">
      <c r="A84" s="159" t="s">
        <v>187</v>
      </c>
      <c r="B84" s="188"/>
      <c r="C84" s="449"/>
      <c r="D84" s="189"/>
      <c r="E84" s="449"/>
      <c r="F84" s="450"/>
      <c r="G84" s="159"/>
      <c r="H84" s="191"/>
      <c r="I84" s="192"/>
      <c r="J84" s="435"/>
      <c r="K84" s="436"/>
      <c r="L84" s="437"/>
      <c r="M84" s="139"/>
      <c r="N84" s="140"/>
      <c r="O84" s="139"/>
      <c r="P84" s="139"/>
      <c r="Q84" s="139"/>
      <c r="R84" s="139">
        <f t="shared" si="23"/>
        <v>0</v>
      </c>
      <c r="S84" s="139"/>
      <c r="T84" s="139"/>
      <c r="U84" s="139"/>
      <c r="V84" s="139"/>
      <c r="W84" s="139"/>
      <c r="X84" s="139"/>
      <c r="Y84" s="139"/>
      <c r="Z84" s="141"/>
      <c r="AA84" s="141"/>
      <c r="AB84" s="139"/>
      <c r="AC84" s="140"/>
      <c r="AD84" s="139"/>
      <c r="AE84" s="140"/>
      <c r="AF84" s="139"/>
      <c r="AG84" s="140"/>
    </row>
    <row r="85" spans="1:35" s="17" customFormat="1" ht="26.25" hidden="1" x14ac:dyDescent="0.25">
      <c r="A85" s="109" t="s">
        <v>188</v>
      </c>
      <c r="B85" s="110"/>
      <c r="C85" s="428"/>
      <c r="D85" s="111"/>
      <c r="E85" s="428"/>
      <c r="F85" s="429"/>
      <c r="G85" s="109"/>
      <c r="H85" s="142"/>
      <c r="I85" s="143"/>
      <c r="J85" s="411">
        <v>0</v>
      </c>
      <c r="K85" s="412"/>
      <c r="L85" s="451">
        <f t="shared" ref="L85:AC85" si="28">SUM(L86:L93)</f>
        <v>0</v>
      </c>
      <c r="M85" s="65">
        <f t="shared" si="28"/>
        <v>0</v>
      </c>
      <c r="N85" s="66">
        <f t="shared" si="28"/>
        <v>0</v>
      </c>
      <c r="O85" s="64">
        <f t="shared" si="28"/>
        <v>0</v>
      </c>
      <c r="P85" s="65">
        <f t="shared" si="28"/>
        <v>0</v>
      </c>
      <c r="Q85" s="65">
        <f t="shared" si="28"/>
        <v>0</v>
      </c>
      <c r="R85" s="125">
        <f t="shared" si="23"/>
        <v>0</v>
      </c>
      <c r="S85" s="65">
        <f t="shared" si="28"/>
        <v>0</v>
      </c>
      <c r="T85" s="65">
        <f t="shared" ref="T85:Y85" si="29">SUM(T86:T93)</f>
        <v>0</v>
      </c>
      <c r="U85" s="147">
        <f t="shared" si="29"/>
        <v>0</v>
      </c>
      <c r="V85" s="65">
        <f t="shared" si="29"/>
        <v>0</v>
      </c>
      <c r="W85" s="147">
        <f t="shared" si="29"/>
        <v>0</v>
      </c>
      <c r="X85" s="65">
        <f t="shared" si="29"/>
        <v>0</v>
      </c>
      <c r="Y85" s="147">
        <f t="shared" si="29"/>
        <v>0</v>
      </c>
      <c r="Z85" s="64">
        <f t="shared" si="28"/>
        <v>0</v>
      </c>
      <c r="AA85" s="64">
        <f>SUM(AA86:AA93)</f>
        <v>0</v>
      </c>
      <c r="AB85" s="65">
        <f t="shared" si="28"/>
        <v>0</v>
      </c>
      <c r="AC85" s="66">
        <f t="shared" si="28"/>
        <v>0</v>
      </c>
      <c r="AD85" s="65">
        <f>SUM(AD86:AD93)</f>
        <v>0</v>
      </c>
      <c r="AE85" s="66">
        <f>SUM(AE86:AE93)</f>
        <v>0</v>
      </c>
      <c r="AF85" s="65">
        <f>SUM(AF86:AF93)</f>
        <v>0</v>
      </c>
      <c r="AG85" s="66">
        <f>SUM(AG86:AG93)</f>
        <v>0</v>
      </c>
    </row>
    <row r="86" spans="1:35" s="17" customFormat="1" ht="47.25" hidden="1" customHeight="1" x14ac:dyDescent="0.25">
      <c r="A86" s="809" t="s">
        <v>189</v>
      </c>
      <c r="B86" s="739" t="s">
        <v>190</v>
      </c>
      <c r="C86" s="431" t="s">
        <v>191</v>
      </c>
      <c r="D86" s="90" t="s">
        <v>192</v>
      </c>
      <c r="E86" s="421" t="s">
        <v>104</v>
      </c>
      <c r="F86" s="414" t="s">
        <v>193</v>
      </c>
      <c r="G86" s="70">
        <v>13</v>
      </c>
      <c r="H86" s="71">
        <v>238</v>
      </c>
      <c r="I86" s="72">
        <v>50</v>
      </c>
      <c r="J86" s="415">
        <v>0</v>
      </c>
      <c r="K86" s="416">
        <v>106004.92</v>
      </c>
      <c r="L86" s="417">
        <f t="shared" ref="L86:L93" si="30">ROUND(J86*$K86,2)</f>
        <v>0</v>
      </c>
      <c r="M86" s="76"/>
      <c r="N86" s="77"/>
      <c r="O86" s="73">
        <f t="shared" ref="O86:O93" si="31">ROUND(J86/12*AH$5,0)</f>
        <v>0</v>
      </c>
      <c r="P86" s="76"/>
      <c r="Q86" s="76"/>
      <c r="R86" s="77">
        <f t="shared" si="23"/>
        <v>0</v>
      </c>
      <c r="S86" s="76">
        <f t="shared" ref="S86:S93" si="32">J86-P86</f>
        <v>0</v>
      </c>
      <c r="T86" s="76"/>
      <c r="U86" s="78"/>
      <c r="V86" s="76"/>
      <c r="W86" s="78"/>
      <c r="X86" s="76"/>
      <c r="Y86" s="78"/>
      <c r="Z86" s="73">
        <f t="shared" ref="Z86:Z93" si="33">P86-O86</f>
        <v>0</v>
      </c>
      <c r="AA86" s="73">
        <f t="shared" ref="AA86:AA93" si="34">P86-J86</f>
        <v>0</v>
      </c>
      <c r="AB86" s="76"/>
      <c r="AC86" s="77"/>
      <c r="AD86" s="76"/>
      <c r="AE86" s="77"/>
      <c r="AF86" s="76"/>
      <c r="AG86" s="77"/>
    </row>
    <row r="87" spans="1:35" s="17" customFormat="1" ht="47.25" hidden="1" customHeight="1" x14ac:dyDescent="0.25">
      <c r="A87" s="747"/>
      <c r="B87" s="795"/>
      <c r="C87" s="431" t="s">
        <v>194</v>
      </c>
      <c r="D87" s="90" t="s">
        <v>195</v>
      </c>
      <c r="E87" s="421" t="s">
        <v>104</v>
      </c>
      <c r="F87" s="414" t="s">
        <v>196</v>
      </c>
      <c r="G87" s="70">
        <v>13</v>
      </c>
      <c r="H87" s="71">
        <v>237</v>
      </c>
      <c r="I87" s="72">
        <v>51</v>
      </c>
      <c r="J87" s="415">
        <v>0</v>
      </c>
      <c r="K87" s="418">
        <v>106004.92</v>
      </c>
      <c r="L87" s="417">
        <f t="shared" si="30"/>
        <v>0</v>
      </c>
      <c r="M87" s="76"/>
      <c r="N87" s="77"/>
      <c r="O87" s="73">
        <f t="shared" si="31"/>
        <v>0</v>
      </c>
      <c r="P87" s="76"/>
      <c r="Q87" s="76"/>
      <c r="R87" s="77">
        <f t="shared" si="23"/>
        <v>0</v>
      </c>
      <c r="S87" s="76">
        <f t="shared" si="32"/>
        <v>0</v>
      </c>
      <c r="T87" s="76"/>
      <c r="U87" s="78"/>
      <c r="V87" s="76"/>
      <c r="W87" s="78"/>
      <c r="X87" s="76"/>
      <c r="Y87" s="78"/>
      <c r="Z87" s="73">
        <f t="shared" si="33"/>
        <v>0</v>
      </c>
      <c r="AA87" s="73">
        <f t="shared" si="34"/>
        <v>0</v>
      </c>
      <c r="AB87" s="76"/>
      <c r="AC87" s="77"/>
      <c r="AD87" s="76"/>
      <c r="AE87" s="77"/>
      <c r="AF87" s="76"/>
      <c r="AG87" s="77"/>
    </row>
    <row r="88" spans="1:35" s="17" customFormat="1" ht="47.25" hidden="1" customHeight="1" x14ac:dyDescent="0.25">
      <c r="A88" s="747"/>
      <c r="B88" s="795"/>
      <c r="C88" s="431" t="s">
        <v>197</v>
      </c>
      <c r="D88" s="90" t="s">
        <v>198</v>
      </c>
      <c r="E88" s="421" t="s">
        <v>104</v>
      </c>
      <c r="F88" s="414" t="s">
        <v>199</v>
      </c>
      <c r="G88" s="70">
        <v>13</v>
      </c>
      <c r="H88" s="71">
        <v>236</v>
      </c>
      <c r="I88" s="72">
        <v>52</v>
      </c>
      <c r="J88" s="415">
        <v>0</v>
      </c>
      <c r="K88" s="418">
        <v>106004.92</v>
      </c>
      <c r="L88" s="417">
        <f t="shared" si="30"/>
        <v>0</v>
      </c>
      <c r="M88" s="76"/>
      <c r="N88" s="77"/>
      <c r="O88" s="73">
        <f t="shared" si="31"/>
        <v>0</v>
      </c>
      <c r="P88" s="76"/>
      <c r="Q88" s="76"/>
      <c r="R88" s="77">
        <f t="shared" si="23"/>
        <v>0</v>
      </c>
      <c r="S88" s="76">
        <f t="shared" si="32"/>
        <v>0</v>
      </c>
      <c r="T88" s="76"/>
      <c r="U88" s="78"/>
      <c r="V88" s="76"/>
      <c r="W88" s="78"/>
      <c r="X88" s="76"/>
      <c r="Y88" s="78"/>
      <c r="Z88" s="73">
        <f t="shared" si="33"/>
        <v>0</v>
      </c>
      <c r="AA88" s="73">
        <f t="shared" si="34"/>
        <v>0</v>
      </c>
      <c r="AB88" s="76"/>
      <c r="AC88" s="77"/>
      <c r="AD88" s="76"/>
      <c r="AE88" s="77"/>
      <c r="AF88" s="76"/>
      <c r="AG88" s="77"/>
    </row>
    <row r="89" spans="1:35" s="17" customFormat="1" ht="47.25" hidden="1" customHeight="1" x14ac:dyDescent="0.25">
      <c r="A89" s="747"/>
      <c r="B89" s="795"/>
      <c r="C89" s="431" t="s">
        <v>200</v>
      </c>
      <c r="D89" s="90" t="s">
        <v>201</v>
      </c>
      <c r="E89" s="421" t="s">
        <v>104</v>
      </c>
      <c r="F89" s="414" t="s">
        <v>202</v>
      </c>
      <c r="G89" s="70">
        <v>13</v>
      </c>
      <c r="H89" s="71">
        <v>235</v>
      </c>
      <c r="I89" s="72">
        <v>53</v>
      </c>
      <c r="J89" s="415">
        <v>0</v>
      </c>
      <c r="K89" s="418">
        <v>106004.92</v>
      </c>
      <c r="L89" s="417">
        <f t="shared" si="30"/>
        <v>0</v>
      </c>
      <c r="M89" s="76"/>
      <c r="N89" s="77"/>
      <c r="O89" s="73">
        <f t="shared" si="31"/>
        <v>0</v>
      </c>
      <c r="P89" s="76"/>
      <c r="Q89" s="76"/>
      <c r="R89" s="77">
        <f t="shared" si="23"/>
        <v>0</v>
      </c>
      <c r="S89" s="76">
        <f t="shared" si="32"/>
        <v>0</v>
      </c>
      <c r="T89" s="76"/>
      <c r="U89" s="78"/>
      <c r="V89" s="76"/>
      <c r="W89" s="78"/>
      <c r="X89" s="76"/>
      <c r="Y89" s="78"/>
      <c r="Z89" s="73">
        <f t="shared" si="33"/>
        <v>0</v>
      </c>
      <c r="AA89" s="73">
        <f t="shared" si="34"/>
        <v>0</v>
      </c>
      <c r="AB89" s="76"/>
      <c r="AC89" s="77"/>
      <c r="AD89" s="76"/>
      <c r="AE89" s="77"/>
      <c r="AF89" s="76"/>
      <c r="AG89" s="77"/>
    </row>
    <row r="90" spans="1:35" s="17" customFormat="1" ht="47.25" hidden="1" customHeight="1" x14ac:dyDescent="0.25">
      <c r="A90" s="747"/>
      <c r="B90" s="795"/>
      <c r="C90" s="431" t="s">
        <v>203</v>
      </c>
      <c r="D90" s="90" t="s">
        <v>204</v>
      </c>
      <c r="E90" s="421" t="s">
        <v>104</v>
      </c>
      <c r="F90" s="414" t="s">
        <v>205</v>
      </c>
      <c r="G90" s="70">
        <v>13</v>
      </c>
      <c r="H90" s="71">
        <v>234</v>
      </c>
      <c r="I90" s="72">
        <v>54</v>
      </c>
      <c r="J90" s="415">
        <v>0</v>
      </c>
      <c r="K90" s="418">
        <v>106004.92</v>
      </c>
      <c r="L90" s="417">
        <f t="shared" si="30"/>
        <v>0</v>
      </c>
      <c r="M90" s="76"/>
      <c r="N90" s="77"/>
      <c r="O90" s="73">
        <f t="shared" si="31"/>
        <v>0</v>
      </c>
      <c r="P90" s="76"/>
      <c r="Q90" s="76"/>
      <c r="R90" s="77">
        <f t="shared" si="23"/>
        <v>0</v>
      </c>
      <c r="S90" s="76">
        <f t="shared" si="32"/>
        <v>0</v>
      </c>
      <c r="T90" s="76"/>
      <c r="U90" s="78"/>
      <c r="V90" s="76"/>
      <c r="W90" s="78"/>
      <c r="X90" s="76"/>
      <c r="Y90" s="78"/>
      <c r="Z90" s="73">
        <f t="shared" si="33"/>
        <v>0</v>
      </c>
      <c r="AA90" s="73">
        <f t="shared" si="34"/>
        <v>0</v>
      </c>
      <c r="AB90" s="76"/>
      <c r="AC90" s="77"/>
      <c r="AD90" s="76"/>
      <c r="AE90" s="77"/>
      <c r="AF90" s="76"/>
      <c r="AG90" s="77"/>
    </row>
    <row r="91" spans="1:35" s="17" customFormat="1" ht="47.25" hidden="1" customHeight="1" x14ac:dyDescent="0.25">
      <c r="A91" s="747"/>
      <c r="B91" s="740"/>
      <c r="C91" s="431" t="s">
        <v>206</v>
      </c>
      <c r="D91" s="90" t="s">
        <v>207</v>
      </c>
      <c r="E91" s="421" t="s">
        <v>104</v>
      </c>
      <c r="F91" s="414" t="s">
        <v>208</v>
      </c>
      <c r="G91" s="70">
        <v>13</v>
      </c>
      <c r="H91" s="71">
        <v>233</v>
      </c>
      <c r="I91" s="72">
        <v>55</v>
      </c>
      <c r="J91" s="415">
        <v>0</v>
      </c>
      <c r="K91" s="418">
        <v>106004.92</v>
      </c>
      <c r="L91" s="417">
        <f t="shared" si="30"/>
        <v>0</v>
      </c>
      <c r="M91" s="76"/>
      <c r="N91" s="77"/>
      <c r="O91" s="73">
        <f t="shared" si="31"/>
        <v>0</v>
      </c>
      <c r="P91" s="76"/>
      <c r="Q91" s="76"/>
      <c r="R91" s="77">
        <f t="shared" si="23"/>
        <v>0</v>
      </c>
      <c r="S91" s="76">
        <f t="shared" si="32"/>
        <v>0</v>
      </c>
      <c r="T91" s="76"/>
      <c r="U91" s="78"/>
      <c r="V91" s="76"/>
      <c r="W91" s="78"/>
      <c r="X91" s="76"/>
      <c r="Y91" s="78"/>
      <c r="Z91" s="73">
        <f t="shared" si="33"/>
        <v>0</v>
      </c>
      <c r="AA91" s="73">
        <f t="shared" si="34"/>
        <v>0</v>
      </c>
      <c r="AB91" s="76"/>
      <c r="AC91" s="77"/>
      <c r="AD91" s="76"/>
      <c r="AE91" s="77"/>
      <c r="AF91" s="76"/>
      <c r="AG91" s="77"/>
    </row>
    <row r="92" spans="1:35" s="17" customFormat="1" ht="47.25" hidden="1" customHeight="1" x14ac:dyDescent="0.25">
      <c r="A92" s="747"/>
      <c r="B92" s="739" t="s">
        <v>209</v>
      </c>
      <c r="C92" s="431" t="s">
        <v>191</v>
      </c>
      <c r="D92" s="90" t="s">
        <v>210</v>
      </c>
      <c r="E92" s="421" t="s">
        <v>104</v>
      </c>
      <c r="F92" s="414" t="s">
        <v>211</v>
      </c>
      <c r="G92" s="70">
        <v>470</v>
      </c>
      <c r="H92" s="71">
        <v>232</v>
      </c>
      <c r="I92" s="72">
        <v>56</v>
      </c>
      <c r="J92" s="415">
        <v>0</v>
      </c>
      <c r="K92" s="418">
        <v>106004.92</v>
      </c>
      <c r="L92" s="417">
        <f t="shared" si="30"/>
        <v>0</v>
      </c>
      <c r="M92" s="76"/>
      <c r="N92" s="77"/>
      <c r="O92" s="73">
        <f t="shared" si="31"/>
        <v>0</v>
      </c>
      <c r="P92" s="76"/>
      <c r="Q92" s="76"/>
      <c r="R92" s="77">
        <f t="shared" si="23"/>
        <v>0</v>
      </c>
      <c r="S92" s="76">
        <f t="shared" si="32"/>
        <v>0</v>
      </c>
      <c r="T92" s="76"/>
      <c r="U92" s="78"/>
      <c r="V92" s="76"/>
      <c r="W92" s="78"/>
      <c r="X92" s="76"/>
      <c r="Y92" s="78"/>
      <c r="Z92" s="73">
        <f t="shared" si="33"/>
        <v>0</v>
      </c>
      <c r="AA92" s="73">
        <f t="shared" si="34"/>
        <v>0</v>
      </c>
      <c r="AB92" s="76"/>
      <c r="AC92" s="77"/>
      <c r="AD92" s="76"/>
      <c r="AE92" s="77"/>
      <c r="AF92" s="76"/>
      <c r="AG92" s="77"/>
    </row>
    <row r="93" spans="1:35" s="17" customFormat="1" ht="47.25" hidden="1" customHeight="1" x14ac:dyDescent="0.25">
      <c r="A93" s="748"/>
      <c r="B93" s="740"/>
      <c r="C93" s="431" t="s">
        <v>197</v>
      </c>
      <c r="D93" s="90" t="s">
        <v>212</v>
      </c>
      <c r="E93" s="421" t="s">
        <v>104</v>
      </c>
      <c r="F93" s="414" t="s">
        <v>213</v>
      </c>
      <c r="G93" s="70">
        <v>470</v>
      </c>
      <c r="H93" s="71">
        <v>231</v>
      </c>
      <c r="I93" s="72">
        <v>57</v>
      </c>
      <c r="J93" s="415">
        <v>0</v>
      </c>
      <c r="K93" s="418">
        <v>106004.92</v>
      </c>
      <c r="L93" s="417">
        <f t="shared" si="30"/>
        <v>0</v>
      </c>
      <c r="M93" s="76"/>
      <c r="N93" s="77"/>
      <c r="O93" s="73">
        <f t="shared" si="31"/>
        <v>0</v>
      </c>
      <c r="P93" s="76"/>
      <c r="Q93" s="76"/>
      <c r="R93" s="77">
        <f t="shared" si="23"/>
        <v>0</v>
      </c>
      <c r="S93" s="76">
        <f t="shared" si="32"/>
        <v>0</v>
      </c>
      <c r="T93" s="76"/>
      <c r="U93" s="78"/>
      <c r="V93" s="76"/>
      <c r="W93" s="78"/>
      <c r="X93" s="76"/>
      <c r="Y93" s="78"/>
      <c r="Z93" s="73">
        <f t="shared" si="33"/>
        <v>0</v>
      </c>
      <c r="AA93" s="73">
        <f t="shared" si="34"/>
        <v>0</v>
      </c>
      <c r="AB93" s="76"/>
      <c r="AC93" s="77"/>
      <c r="AD93" s="76"/>
      <c r="AE93" s="77"/>
      <c r="AF93" s="76"/>
      <c r="AG93" s="77"/>
    </row>
    <row r="94" spans="1:35" s="17" customFormat="1" ht="25.5" hidden="1" x14ac:dyDescent="0.25">
      <c r="A94" s="40" t="s">
        <v>214</v>
      </c>
      <c r="B94" s="188"/>
      <c r="C94" s="449"/>
      <c r="D94" s="189"/>
      <c r="E94" s="449"/>
      <c r="F94" s="450"/>
      <c r="G94" s="159"/>
      <c r="H94" s="191"/>
      <c r="I94" s="192"/>
      <c r="J94" s="452"/>
      <c r="K94" s="436"/>
      <c r="L94" s="437"/>
      <c r="M94" s="195"/>
      <c r="N94" s="196"/>
      <c r="O94" s="195"/>
      <c r="P94" s="195"/>
      <c r="Q94" s="195"/>
      <c r="R94" s="196">
        <f t="shared" si="23"/>
        <v>0</v>
      </c>
      <c r="S94" s="195"/>
      <c r="T94" s="195"/>
      <c r="U94" s="195"/>
      <c r="V94" s="195"/>
      <c r="W94" s="195"/>
      <c r="X94" s="195"/>
      <c r="Y94" s="195"/>
      <c r="Z94" s="195"/>
      <c r="AA94" s="195"/>
      <c r="AB94" s="195"/>
      <c r="AC94" s="196"/>
      <c r="AD94" s="195"/>
      <c r="AE94" s="196"/>
      <c r="AF94" s="195"/>
      <c r="AG94" s="196"/>
    </row>
    <row r="95" spans="1:35" s="17" customFormat="1" ht="26.25" hidden="1" x14ac:dyDescent="0.35">
      <c r="A95" s="109" t="s">
        <v>215</v>
      </c>
      <c r="B95" s="110"/>
      <c r="C95" s="428"/>
      <c r="D95" s="111"/>
      <c r="E95" s="428"/>
      <c r="F95" s="429"/>
      <c r="G95" s="109"/>
      <c r="H95" s="142"/>
      <c r="I95" s="143"/>
      <c r="J95" s="411">
        <v>0</v>
      </c>
      <c r="K95" s="412"/>
      <c r="L95" s="453">
        <f>SUM(L96:L97)</f>
        <v>0</v>
      </c>
      <c r="M95" s="198">
        <f t="shared" ref="M95:AG95" si="35">SUM(M96:M97)</f>
        <v>0</v>
      </c>
      <c r="N95" s="199">
        <f t="shared" si="35"/>
        <v>0</v>
      </c>
      <c r="O95" s="200">
        <f t="shared" si="35"/>
        <v>0</v>
      </c>
      <c r="P95" s="200">
        <f t="shared" si="35"/>
        <v>0</v>
      </c>
      <c r="Q95" s="198">
        <f t="shared" si="35"/>
        <v>0</v>
      </c>
      <c r="R95" s="199">
        <f t="shared" si="23"/>
        <v>0</v>
      </c>
      <c r="S95" s="198">
        <f t="shared" si="35"/>
        <v>0</v>
      </c>
      <c r="T95" s="198">
        <f t="shared" si="35"/>
        <v>0</v>
      </c>
      <c r="U95" s="198">
        <f t="shared" si="35"/>
        <v>0</v>
      </c>
      <c r="V95" s="198">
        <f t="shared" si="35"/>
        <v>0</v>
      </c>
      <c r="W95" s="198">
        <f t="shared" si="35"/>
        <v>0</v>
      </c>
      <c r="X95" s="198">
        <f t="shared" si="35"/>
        <v>0</v>
      </c>
      <c r="Y95" s="198">
        <f t="shared" si="35"/>
        <v>0</v>
      </c>
      <c r="Z95" s="198">
        <f t="shared" si="35"/>
        <v>0</v>
      </c>
      <c r="AA95" s="198">
        <f t="shared" si="35"/>
        <v>0</v>
      </c>
      <c r="AB95" s="198">
        <f t="shared" si="35"/>
        <v>0</v>
      </c>
      <c r="AC95" s="199">
        <f t="shared" si="35"/>
        <v>0</v>
      </c>
      <c r="AD95" s="198">
        <f t="shared" si="35"/>
        <v>0</v>
      </c>
      <c r="AE95" s="199">
        <f t="shared" si="35"/>
        <v>0</v>
      </c>
      <c r="AF95" s="198">
        <f t="shared" si="35"/>
        <v>0</v>
      </c>
      <c r="AG95" s="199">
        <f t="shared" si="35"/>
        <v>0</v>
      </c>
      <c r="AH95" s="67"/>
    </row>
    <row r="96" spans="1:35" s="17" customFormat="1" ht="79.5" hidden="1" customHeight="1" x14ac:dyDescent="0.25">
      <c r="A96" s="201" t="s">
        <v>216</v>
      </c>
      <c r="B96" s="202" t="s">
        <v>217</v>
      </c>
      <c r="C96" s="454" t="s">
        <v>218</v>
      </c>
      <c r="D96" s="204" t="s">
        <v>219</v>
      </c>
      <c r="E96" s="454" t="s">
        <v>154</v>
      </c>
      <c r="F96" s="455" t="s">
        <v>220</v>
      </c>
      <c r="G96" s="206">
        <v>15</v>
      </c>
      <c r="H96" s="207">
        <v>230</v>
      </c>
      <c r="I96" s="208">
        <v>537</v>
      </c>
      <c r="J96" s="415">
        <v>0</v>
      </c>
      <c r="K96" s="416">
        <v>554793.28</v>
      </c>
      <c r="L96" s="417">
        <f>ROUND(J96*$K96,2)</f>
        <v>0</v>
      </c>
      <c r="M96" s="76"/>
      <c r="N96" s="77"/>
      <c r="O96" s="73">
        <f>ROUND(J96/12*AH$5,0)</f>
        <v>0</v>
      </c>
      <c r="P96" s="76"/>
      <c r="Q96" s="76"/>
      <c r="R96" s="77">
        <f t="shared" si="23"/>
        <v>0</v>
      </c>
      <c r="S96" s="76">
        <f>J96-P96</f>
        <v>0</v>
      </c>
      <c r="T96" s="76"/>
      <c r="U96" s="78"/>
      <c r="V96" s="76"/>
      <c r="W96" s="78"/>
      <c r="X96" s="76"/>
      <c r="Y96" s="78"/>
      <c r="Z96" s="73">
        <f>P96-O96</f>
        <v>0</v>
      </c>
      <c r="AA96" s="73">
        <f>P96-J96</f>
        <v>0</v>
      </c>
      <c r="AB96" s="76"/>
      <c r="AC96" s="77"/>
      <c r="AD96" s="76"/>
      <c r="AE96" s="77"/>
      <c r="AF96" s="76"/>
      <c r="AG96" s="77"/>
    </row>
    <row r="97" spans="1:35" s="17" customFormat="1" ht="79.5" hidden="1" customHeight="1" x14ac:dyDescent="0.25">
      <c r="A97" s="201" t="s">
        <v>221</v>
      </c>
      <c r="B97" s="202" t="s">
        <v>222</v>
      </c>
      <c r="C97" s="454" t="s">
        <v>218</v>
      </c>
      <c r="D97" s="204" t="s">
        <v>223</v>
      </c>
      <c r="E97" s="454" t="s">
        <v>224</v>
      </c>
      <c r="F97" s="455" t="s">
        <v>220</v>
      </c>
      <c r="G97" s="209">
        <v>16</v>
      </c>
      <c r="H97" s="210">
        <v>230</v>
      </c>
      <c r="I97" s="211">
        <v>538</v>
      </c>
      <c r="J97" s="415">
        <v>0</v>
      </c>
      <c r="K97" s="416">
        <v>1642957.33</v>
      </c>
      <c r="L97" s="417">
        <f>ROUND(J97*$K97,2)</f>
        <v>0</v>
      </c>
      <c r="M97" s="76"/>
      <c r="N97" s="77"/>
      <c r="O97" s="73">
        <f>ROUND(J97/12*AH$5,0)</f>
        <v>0</v>
      </c>
      <c r="P97" s="76"/>
      <c r="Q97" s="76"/>
      <c r="R97" s="77">
        <f t="shared" si="23"/>
        <v>0</v>
      </c>
      <c r="S97" s="76">
        <f>J97-P97</f>
        <v>0</v>
      </c>
      <c r="T97" s="76"/>
      <c r="U97" s="78"/>
      <c r="V97" s="76"/>
      <c r="W97" s="78"/>
      <c r="X97" s="76"/>
      <c r="Y97" s="78"/>
      <c r="Z97" s="73">
        <f>P97-O97</f>
        <v>0</v>
      </c>
      <c r="AA97" s="73">
        <f>P97-J97</f>
        <v>0</v>
      </c>
      <c r="AB97" s="76"/>
      <c r="AC97" s="77"/>
      <c r="AD97" s="76"/>
      <c r="AE97" s="77"/>
      <c r="AF97" s="76"/>
      <c r="AG97" s="77"/>
    </row>
    <row r="98" spans="1:35" s="17" customFormat="1" ht="25.5" hidden="1" x14ac:dyDescent="0.25">
      <c r="A98" s="159" t="s">
        <v>225</v>
      </c>
      <c r="B98" s="188"/>
      <c r="C98" s="449"/>
      <c r="D98" s="189"/>
      <c r="E98" s="449"/>
      <c r="F98" s="450"/>
      <c r="G98" s="159"/>
      <c r="H98" s="191"/>
      <c r="I98" s="192"/>
      <c r="J98" s="435"/>
      <c r="K98" s="436"/>
      <c r="L98" s="437"/>
      <c r="M98" s="212"/>
      <c r="N98" s="196"/>
      <c r="O98" s="212"/>
      <c r="P98" s="212"/>
      <c r="Q98" s="212"/>
      <c r="R98" s="196">
        <f t="shared" si="23"/>
        <v>0</v>
      </c>
      <c r="S98" s="212"/>
      <c r="T98" s="212"/>
      <c r="U98" s="212"/>
      <c r="V98" s="212"/>
      <c r="W98" s="212"/>
      <c r="X98" s="212"/>
      <c r="Y98" s="212"/>
      <c r="Z98" s="195"/>
      <c r="AA98" s="195"/>
      <c r="AB98" s="212"/>
      <c r="AC98" s="196"/>
      <c r="AD98" s="212"/>
      <c r="AE98" s="196"/>
      <c r="AF98" s="212"/>
      <c r="AG98" s="196"/>
    </row>
    <row r="99" spans="1:35" ht="31.5" customHeight="1" x14ac:dyDescent="0.35">
      <c r="A99" s="591" t="s">
        <v>226</v>
      </c>
      <c r="B99" s="592"/>
      <c r="C99" s="667"/>
      <c r="D99" s="593"/>
      <c r="E99" s="667"/>
      <c r="F99" s="668"/>
      <c r="G99" s="591"/>
      <c r="H99" s="595"/>
      <c r="I99" s="596"/>
      <c r="J99" s="118" t="s">
        <v>1102</v>
      </c>
      <c r="K99" s="58"/>
      <c r="L99" s="673">
        <f>SUM(L100:L135)</f>
        <v>0</v>
      </c>
      <c r="M99" s="148">
        <f t="shared" ref="M99:AG99" si="36">SUM(M100:M135)</f>
        <v>0</v>
      </c>
      <c r="N99" s="214">
        <f t="shared" si="36"/>
        <v>0</v>
      </c>
      <c r="O99" s="215">
        <f t="shared" si="36"/>
        <v>0</v>
      </c>
      <c r="P99" s="148">
        <f t="shared" si="36"/>
        <v>0</v>
      </c>
      <c r="Q99" s="148">
        <f t="shared" si="36"/>
        <v>0</v>
      </c>
      <c r="R99" s="125">
        <f t="shared" si="23"/>
        <v>0</v>
      </c>
      <c r="S99" s="148">
        <f t="shared" si="36"/>
        <v>0</v>
      </c>
      <c r="T99" s="148">
        <f t="shared" si="36"/>
        <v>0</v>
      </c>
      <c r="U99" s="216">
        <f t="shared" si="36"/>
        <v>0</v>
      </c>
      <c r="V99" s="148">
        <f t="shared" si="36"/>
        <v>0</v>
      </c>
      <c r="W99" s="216">
        <f t="shared" si="36"/>
        <v>0</v>
      </c>
      <c r="X99" s="148">
        <f t="shared" si="36"/>
        <v>0</v>
      </c>
      <c r="Y99" s="216">
        <f t="shared" si="36"/>
        <v>0</v>
      </c>
      <c r="Z99" s="217">
        <f t="shared" si="36"/>
        <v>0</v>
      </c>
      <c r="AA99" s="217">
        <f t="shared" si="36"/>
        <v>0</v>
      </c>
      <c r="AB99" s="148">
        <f t="shared" si="36"/>
        <v>0</v>
      </c>
      <c r="AC99" s="125">
        <f t="shared" si="36"/>
        <v>0</v>
      </c>
      <c r="AD99" s="126">
        <f t="shared" si="36"/>
        <v>0</v>
      </c>
      <c r="AE99" s="126">
        <f t="shared" si="36"/>
        <v>0</v>
      </c>
      <c r="AF99" s="126">
        <f t="shared" si="36"/>
        <v>0</v>
      </c>
      <c r="AG99" s="126">
        <f t="shared" si="36"/>
        <v>0</v>
      </c>
      <c r="AH99" s="448"/>
    </row>
    <row r="100" spans="1:35" s="17" customFormat="1" ht="42.75" hidden="1" customHeight="1" x14ac:dyDescent="0.35">
      <c r="A100" s="809" t="s">
        <v>227</v>
      </c>
      <c r="B100" s="736" t="s">
        <v>228</v>
      </c>
      <c r="C100" s="869" t="s">
        <v>229</v>
      </c>
      <c r="D100" s="765" t="s">
        <v>230</v>
      </c>
      <c r="E100" s="871" t="s">
        <v>41</v>
      </c>
      <c r="F100" s="414" t="s">
        <v>231</v>
      </c>
      <c r="G100" s="70">
        <v>17</v>
      </c>
      <c r="H100" s="218">
        <v>0</v>
      </c>
      <c r="I100" s="219">
        <v>58</v>
      </c>
      <c r="J100" s="415">
        <v>0</v>
      </c>
      <c r="K100" s="416">
        <v>170039.19</v>
      </c>
      <c r="L100" s="439">
        <f t="shared" ref="L100:L135" si="37">ROUND(J100*$K100,2)</f>
        <v>0</v>
      </c>
      <c r="M100" s="76"/>
      <c r="N100" s="77"/>
      <c r="O100" s="73">
        <f t="shared" ref="O100:O136" si="38">ROUND(J100/12*AH$5,0)</f>
        <v>0</v>
      </c>
      <c r="P100" s="76"/>
      <c r="Q100" s="76"/>
      <c r="R100" s="77">
        <f t="shared" si="23"/>
        <v>0</v>
      </c>
      <c r="S100" s="76">
        <f t="shared" ref="S100:S135" si="39">J100-P100</f>
        <v>0</v>
      </c>
      <c r="T100" s="76"/>
      <c r="U100" s="77">
        <f t="shared" ref="U100:W112" si="40">ROUND(T100*$K100,2)</f>
        <v>0</v>
      </c>
      <c r="V100" s="76"/>
      <c r="W100" s="77">
        <f t="shared" si="40"/>
        <v>0</v>
      </c>
      <c r="X100" s="76"/>
      <c r="Y100" s="77">
        <f t="shared" ref="Y100:Y112" si="41">ROUND(X100*$K100,2)</f>
        <v>0</v>
      </c>
      <c r="Z100" s="73">
        <f t="shared" ref="Z100:Z135" si="42">P100-O100</f>
        <v>0</v>
      </c>
      <c r="AA100" s="73">
        <f t="shared" ref="AA100:AA135" si="43">P100-J100</f>
        <v>0</v>
      </c>
      <c r="AB100" s="76"/>
      <c r="AC100" s="77">
        <f>ROUND(AB100*$K100,2)</f>
        <v>0</v>
      </c>
      <c r="AD100" s="76"/>
      <c r="AE100" s="73"/>
      <c r="AF100" s="73"/>
      <c r="AG100" s="73"/>
      <c r="AH100" s="67"/>
      <c r="AI100" s="21"/>
    </row>
    <row r="101" spans="1:35" s="17" customFormat="1" ht="42.75" hidden="1" customHeight="1" x14ac:dyDescent="0.25">
      <c r="A101" s="747"/>
      <c r="B101" s="757"/>
      <c r="C101" s="873"/>
      <c r="D101" s="766"/>
      <c r="E101" s="874"/>
      <c r="F101" s="414" t="s">
        <v>232</v>
      </c>
      <c r="G101" s="70">
        <v>17</v>
      </c>
      <c r="H101" s="71">
        <v>229</v>
      </c>
      <c r="I101" s="72">
        <v>59</v>
      </c>
      <c r="J101" s="415">
        <v>0</v>
      </c>
      <c r="K101" s="418">
        <v>170039.19</v>
      </c>
      <c r="L101" s="417">
        <f t="shared" si="37"/>
        <v>0</v>
      </c>
      <c r="M101" s="76"/>
      <c r="N101" s="77"/>
      <c r="O101" s="73">
        <f t="shared" si="38"/>
        <v>0</v>
      </c>
      <c r="P101" s="76"/>
      <c r="Q101" s="76"/>
      <c r="R101" s="77">
        <f t="shared" si="23"/>
        <v>0</v>
      </c>
      <c r="S101" s="76">
        <f t="shared" si="39"/>
        <v>0</v>
      </c>
      <c r="T101" s="76"/>
      <c r="U101" s="77">
        <f t="shared" si="40"/>
        <v>0</v>
      </c>
      <c r="V101" s="76"/>
      <c r="W101" s="77">
        <f t="shared" si="40"/>
        <v>0</v>
      </c>
      <c r="X101" s="76"/>
      <c r="Y101" s="77">
        <f t="shared" si="41"/>
        <v>0</v>
      </c>
      <c r="Z101" s="73">
        <f t="shared" si="42"/>
        <v>0</v>
      </c>
      <c r="AA101" s="73">
        <f t="shared" si="43"/>
        <v>0</v>
      </c>
      <c r="AB101" s="76"/>
      <c r="AC101" s="77"/>
      <c r="AD101" s="76"/>
      <c r="AE101" s="77"/>
      <c r="AF101" s="76"/>
      <c r="AG101" s="77"/>
    </row>
    <row r="102" spans="1:35" s="17" customFormat="1" ht="42.75" hidden="1" customHeight="1" x14ac:dyDescent="0.25">
      <c r="A102" s="747"/>
      <c r="B102" s="757"/>
      <c r="C102" s="870"/>
      <c r="D102" s="755"/>
      <c r="E102" s="872"/>
      <c r="F102" s="414" t="s">
        <v>233</v>
      </c>
      <c r="G102" s="70">
        <v>17</v>
      </c>
      <c r="H102" s="71">
        <v>227</v>
      </c>
      <c r="I102" s="72">
        <v>60</v>
      </c>
      <c r="J102" s="415">
        <v>0</v>
      </c>
      <c r="K102" s="418">
        <v>170039.19</v>
      </c>
      <c r="L102" s="456">
        <f t="shared" si="37"/>
        <v>0</v>
      </c>
      <c r="M102" s="76"/>
      <c r="N102" s="77"/>
      <c r="O102" s="73">
        <f t="shared" si="38"/>
        <v>0</v>
      </c>
      <c r="P102" s="76"/>
      <c r="Q102" s="76"/>
      <c r="R102" s="77">
        <f t="shared" si="23"/>
        <v>0</v>
      </c>
      <c r="S102" s="76">
        <f t="shared" si="39"/>
        <v>0</v>
      </c>
      <c r="T102" s="76"/>
      <c r="U102" s="77">
        <f t="shared" si="40"/>
        <v>0</v>
      </c>
      <c r="V102" s="76"/>
      <c r="W102" s="77">
        <f t="shared" si="40"/>
        <v>0</v>
      </c>
      <c r="X102" s="76"/>
      <c r="Y102" s="77">
        <f t="shared" si="41"/>
        <v>0</v>
      </c>
      <c r="Z102" s="73">
        <f t="shared" si="42"/>
        <v>0</v>
      </c>
      <c r="AA102" s="73">
        <f t="shared" si="43"/>
        <v>0</v>
      </c>
      <c r="AB102" s="76"/>
      <c r="AC102" s="77">
        <f>ROUND(AB102*$K102,2)</f>
        <v>0</v>
      </c>
      <c r="AD102" s="76"/>
      <c r="AE102" s="77"/>
      <c r="AF102" s="76"/>
      <c r="AG102" s="77"/>
    </row>
    <row r="103" spans="1:35" s="17" customFormat="1" ht="42.75" hidden="1" customHeight="1" x14ac:dyDescent="0.25">
      <c r="A103" s="747"/>
      <c r="B103" s="757"/>
      <c r="C103" s="869" t="s">
        <v>234</v>
      </c>
      <c r="D103" s="765" t="s">
        <v>235</v>
      </c>
      <c r="E103" s="871" t="s">
        <v>41</v>
      </c>
      <c r="F103" s="414" t="s">
        <v>231</v>
      </c>
      <c r="G103" s="70">
        <v>17</v>
      </c>
      <c r="H103" s="71">
        <v>1221</v>
      </c>
      <c r="I103" s="72">
        <v>61</v>
      </c>
      <c r="J103" s="415">
        <v>0</v>
      </c>
      <c r="K103" s="418">
        <v>170039.19</v>
      </c>
      <c r="L103" s="417">
        <f t="shared" si="37"/>
        <v>0</v>
      </c>
      <c r="M103" s="76"/>
      <c r="N103" s="77"/>
      <c r="O103" s="73">
        <f t="shared" si="38"/>
        <v>0</v>
      </c>
      <c r="P103" s="76"/>
      <c r="Q103" s="76"/>
      <c r="R103" s="77">
        <f t="shared" si="23"/>
        <v>0</v>
      </c>
      <c r="S103" s="76">
        <f t="shared" si="39"/>
        <v>0</v>
      </c>
      <c r="T103" s="76"/>
      <c r="U103" s="77">
        <f t="shared" si="40"/>
        <v>0</v>
      </c>
      <c r="V103" s="76"/>
      <c r="W103" s="77">
        <f t="shared" si="40"/>
        <v>0</v>
      </c>
      <c r="X103" s="76"/>
      <c r="Y103" s="77">
        <f t="shared" si="41"/>
        <v>0</v>
      </c>
      <c r="Z103" s="73">
        <f t="shared" si="42"/>
        <v>0</v>
      </c>
      <c r="AA103" s="73">
        <f t="shared" si="43"/>
        <v>0</v>
      </c>
      <c r="AB103" s="76"/>
      <c r="AC103" s="77"/>
      <c r="AD103" s="76"/>
      <c r="AE103" s="77"/>
      <c r="AF103" s="76"/>
      <c r="AG103" s="77"/>
    </row>
    <row r="104" spans="1:35" s="17" customFormat="1" ht="42.75" hidden="1" customHeight="1" x14ac:dyDescent="0.25">
      <c r="A104" s="747"/>
      <c r="B104" s="757"/>
      <c r="C104" s="873"/>
      <c r="D104" s="766"/>
      <c r="E104" s="874"/>
      <c r="F104" s="414" t="s">
        <v>232</v>
      </c>
      <c r="G104" s="70">
        <v>17</v>
      </c>
      <c r="H104" s="71">
        <v>229</v>
      </c>
      <c r="I104" s="72">
        <v>62</v>
      </c>
      <c r="J104" s="415">
        <v>0</v>
      </c>
      <c r="K104" s="418">
        <v>170039.19</v>
      </c>
      <c r="L104" s="417">
        <f t="shared" si="37"/>
        <v>0</v>
      </c>
      <c r="M104" s="76"/>
      <c r="N104" s="77"/>
      <c r="O104" s="73">
        <f t="shared" si="38"/>
        <v>0</v>
      </c>
      <c r="P104" s="76"/>
      <c r="Q104" s="76"/>
      <c r="R104" s="77">
        <f t="shared" si="23"/>
        <v>0</v>
      </c>
      <c r="S104" s="76">
        <f t="shared" si="39"/>
        <v>0</v>
      </c>
      <c r="T104" s="76"/>
      <c r="U104" s="77">
        <f t="shared" si="40"/>
        <v>0</v>
      </c>
      <c r="V104" s="76"/>
      <c r="W104" s="77">
        <f t="shared" si="40"/>
        <v>0</v>
      </c>
      <c r="X104" s="76"/>
      <c r="Y104" s="77">
        <f t="shared" si="41"/>
        <v>0</v>
      </c>
      <c r="Z104" s="73">
        <f t="shared" si="42"/>
        <v>0</v>
      </c>
      <c r="AA104" s="73">
        <f t="shared" si="43"/>
        <v>0</v>
      </c>
      <c r="AB104" s="76"/>
      <c r="AC104" s="77"/>
      <c r="AD104" s="76"/>
      <c r="AE104" s="77"/>
      <c r="AF104" s="76"/>
      <c r="AG104" s="77"/>
    </row>
    <row r="105" spans="1:35" s="17" customFormat="1" ht="42.75" hidden="1" customHeight="1" x14ac:dyDescent="0.25">
      <c r="A105" s="747"/>
      <c r="B105" s="757"/>
      <c r="C105" s="870"/>
      <c r="D105" s="755"/>
      <c r="E105" s="872"/>
      <c r="F105" s="414" t="s">
        <v>233</v>
      </c>
      <c r="G105" s="70">
        <v>17</v>
      </c>
      <c r="H105" s="71">
        <v>227</v>
      </c>
      <c r="I105" s="72">
        <v>63</v>
      </c>
      <c r="J105" s="415">
        <v>0</v>
      </c>
      <c r="K105" s="418">
        <v>170039.19</v>
      </c>
      <c r="L105" s="417">
        <f t="shared" si="37"/>
        <v>0</v>
      </c>
      <c r="M105" s="76"/>
      <c r="N105" s="77"/>
      <c r="O105" s="73">
        <f t="shared" si="38"/>
        <v>0</v>
      </c>
      <c r="P105" s="76"/>
      <c r="Q105" s="76"/>
      <c r="R105" s="77">
        <f t="shared" si="23"/>
        <v>0</v>
      </c>
      <c r="S105" s="76">
        <f t="shared" si="39"/>
        <v>0</v>
      </c>
      <c r="T105" s="76"/>
      <c r="U105" s="77">
        <f t="shared" si="40"/>
        <v>0</v>
      </c>
      <c r="V105" s="76"/>
      <c r="W105" s="77">
        <f t="shared" si="40"/>
        <v>0</v>
      </c>
      <c r="X105" s="76"/>
      <c r="Y105" s="77">
        <f t="shared" si="41"/>
        <v>0</v>
      </c>
      <c r="Z105" s="73">
        <f t="shared" si="42"/>
        <v>0</v>
      </c>
      <c r="AA105" s="73">
        <f t="shared" si="43"/>
        <v>0</v>
      </c>
      <c r="AB105" s="76"/>
      <c r="AC105" s="77"/>
      <c r="AD105" s="76"/>
      <c r="AE105" s="77"/>
      <c r="AF105" s="76"/>
      <c r="AG105" s="77"/>
    </row>
    <row r="106" spans="1:35" s="17" customFormat="1" ht="42.75" hidden="1" customHeight="1" x14ac:dyDescent="0.35">
      <c r="A106" s="747"/>
      <c r="B106" s="757"/>
      <c r="C106" s="869" t="s">
        <v>236</v>
      </c>
      <c r="D106" s="765" t="s">
        <v>237</v>
      </c>
      <c r="E106" s="871" t="s">
        <v>41</v>
      </c>
      <c r="F106" s="414" t="s">
        <v>231</v>
      </c>
      <c r="G106" s="70">
        <v>17</v>
      </c>
      <c r="H106" s="71">
        <v>1221</v>
      </c>
      <c r="I106" s="72">
        <v>64</v>
      </c>
      <c r="J106" s="415">
        <v>0</v>
      </c>
      <c r="K106" s="418">
        <v>170039.19</v>
      </c>
      <c r="L106" s="439">
        <f t="shared" si="37"/>
        <v>0</v>
      </c>
      <c r="M106" s="76"/>
      <c r="N106" s="77"/>
      <c r="O106" s="73">
        <f t="shared" si="38"/>
        <v>0</v>
      </c>
      <c r="P106" s="76"/>
      <c r="Q106" s="76"/>
      <c r="R106" s="77">
        <f t="shared" si="23"/>
        <v>0</v>
      </c>
      <c r="S106" s="76">
        <f t="shared" si="39"/>
        <v>0</v>
      </c>
      <c r="T106" s="76"/>
      <c r="U106" s="77">
        <f t="shared" si="40"/>
        <v>0</v>
      </c>
      <c r="V106" s="76"/>
      <c r="W106" s="77">
        <f t="shared" si="40"/>
        <v>0</v>
      </c>
      <c r="X106" s="76"/>
      <c r="Y106" s="77">
        <f t="shared" si="41"/>
        <v>0</v>
      </c>
      <c r="Z106" s="73">
        <f t="shared" si="42"/>
        <v>0</v>
      </c>
      <c r="AA106" s="73">
        <f t="shared" si="43"/>
        <v>0</v>
      </c>
      <c r="AB106" s="76"/>
      <c r="AC106" s="77"/>
      <c r="AD106" s="76"/>
      <c r="AE106" s="73"/>
      <c r="AF106" s="73"/>
      <c r="AG106" s="73"/>
      <c r="AH106" s="67"/>
      <c r="AI106" s="21"/>
    </row>
    <row r="107" spans="1:35" s="17" customFormat="1" ht="42.75" hidden="1" customHeight="1" x14ac:dyDescent="0.25">
      <c r="A107" s="747"/>
      <c r="B107" s="757"/>
      <c r="C107" s="873"/>
      <c r="D107" s="766"/>
      <c r="E107" s="874"/>
      <c r="F107" s="414" t="s">
        <v>232</v>
      </c>
      <c r="G107" s="70">
        <v>17</v>
      </c>
      <c r="H107" s="71">
        <v>229</v>
      </c>
      <c r="I107" s="72">
        <v>65</v>
      </c>
      <c r="J107" s="415">
        <v>0</v>
      </c>
      <c r="K107" s="418">
        <v>170039.19</v>
      </c>
      <c r="L107" s="417">
        <f t="shared" si="37"/>
        <v>0</v>
      </c>
      <c r="M107" s="76"/>
      <c r="N107" s="77"/>
      <c r="O107" s="73">
        <f t="shared" si="38"/>
        <v>0</v>
      </c>
      <c r="P107" s="76"/>
      <c r="Q107" s="76"/>
      <c r="R107" s="77">
        <f t="shared" si="23"/>
        <v>0</v>
      </c>
      <c r="S107" s="76">
        <f t="shared" si="39"/>
        <v>0</v>
      </c>
      <c r="T107" s="76"/>
      <c r="U107" s="77">
        <f t="shared" si="40"/>
        <v>0</v>
      </c>
      <c r="V107" s="76"/>
      <c r="W107" s="77">
        <f t="shared" si="40"/>
        <v>0</v>
      </c>
      <c r="X107" s="76"/>
      <c r="Y107" s="77">
        <f t="shared" si="41"/>
        <v>0</v>
      </c>
      <c r="Z107" s="73">
        <f t="shared" si="42"/>
        <v>0</v>
      </c>
      <c r="AA107" s="73">
        <f t="shared" si="43"/>
        <v>0</v>
      </c>
      <c r="AB107" s="76"/>
      <c r="AC107" s="77"/>
      <c r="AD107" s="76"/>
      <c r="AE107" s="77"/>
      <c r="AF107" s="76"/>
      <c r="AG107" s="77"/>
    </row>
    <row r="108" spans="1:35" s="17" customFormat="1" ht="42.75" hidden="1" customHeight="1" x14ac:dyDescent="0.25">
      <c r="A108" s="747"/>
      <c r="B108" s="757"/>
      <c r="C108" s="870"/>
      <c r="D108" s="755"/>
      <c r="E108" s="872"/>
      <c r="F108" s="414" t="s">
        <v>233</v>
      </c>
      <c r="G108" s="70">
        <v>17</v>
      </c>
      <c r="H108" s="71">
        <v>227</v>
      </c>
      <c r="I108" s="72">
        <v>66</v>
      </c>
      <c r="J108" s="415">
        <v>0</v>
      </c>
      <c r="K108" s="418">
        <v>170039.19</v>
      </c>
      <c r="L108" s="417">
        <f t="shared" si="37"/>
        <v>0</v>
      </c>
      <c r="M108" s="76"/>
      <c r="N108" s="77"/>
      <c r="O108" s="73">
        <f t="shared" si="38"/>
        <v>0</v>
      </c>
      <c r="P108" s="76"/>
      <c r="Q108" s="76"/>
      <c r="R108" s="77">
        <f t="shared" si="23"/>
        <v>0</v>
      </c>
      <c r="S108" s="76">
        <f t="shared" si="39"/>
        <v>0</v>
      </c>
      <c r="T108" s="76"/>
      <c r="U108" s="77">
        <f t="shared" si="40"/>
        <v>0</v>
      </c>
      <c r="V108" s="76"/>
      <c r="W108" s="77">
        <f t="shared" si="40"/>
        <v>0</v>
      </c>
      <c r="X108" s="76"/>
      <c r="Y108" s="77">
        <f t="shared" si="41"/>
        <v>0</v>
      </c>
      <c r="Z108" s="73">
        <f t="shared" si="42"/>
        <v>0</v>
      </c>
      <c r="AA108" s="73">
        <f t="shared" si="43"/>
        <v>0</v>
      </c>
      <c r="AB108" s="76"/>
      <c r="AC108" s="77"/>
      <c r="AD108" s="76"/>
      <c r="AE108" s="77"/>
      <c r="AF108" s="76"/>
      <c r="AG108" s="77"/>
    </row>
    <row r="109" spans="1:35" s="17" customFormat="1" ht="42.75" hidden="1" customHeight="1" x14ac:dyDescent="0.25">
      <c r="A109" s="747"/>
      <c r="B109" s="757"/>
      <c r="C109" s="869" t="s">
        <v>238</v>
      </c>
      <c r="D109" s="765" t="s">
        <v>239</v>
      </c>
      <c r="E109" s="871" t="s">
        <v>41</v>
      </c>
      <c r="F109" s="414" t="s">
        <v>240</v>
      </c>
      <c r="G109" s="70">
        <v>17</v>
      </c>
      <c r="H109" s="71">
        <v>1089</v>
      </c>
      <c r="I109" s="72">
        <v>67</v>
      </c>
      <c r="J109" s="415">
        <v>0</v>
      </c>
      <c r="K109" s="418">
        <v>170039.19</v>
      </c>
      <c r="L109" s="417">
        <f t="shared" si="37"/>
        <v>0</v>
      </c>
      <c r="M109" s="76"/>
      <c r="N109" s="77"/>
      <c r="O109" s="73">
        <f t="shared" si="38"/>
        <v>0</v>
      </c>
      <c r="P109" s="76"/>
      <c r="Q109" s="76"/>
      <c r="R109" s="77">
        <f t="shared" si="23"/>
        <v>0</v>
      </c>
      <c r="S109" s="76">
        <f t="shared" si="39"/>
        <v>0</v>
      </c>
      <c r="T109" s="76"/>
      <c r="U109" s="77">
        <f t="shared" si="40"/>
        <v>0</v>
      </c>
      <c r="V109" s="76"/>
      <c r="W109" s="77">
        <f t="shared" si="40"/>
        <v>0</v>
      </c>
      <c r="X109" s="76"/>
      <c r="Y109" s="77">
        <f t="shared" si="41"/>
        <v>0</v>
      </c>
      <c r="Z109" s="73">
        <f t="shared" si="42"/>
        <v>0</v>
      </c>
      <c r="AA109" s="73">
        <f t="shared" si="43"/>
        <v>0</v>
      </c>
      <c r="AB109" s="76"/>
      <c r="AC109" s="77"/>
      <c r="AD109" s="76"/>
      <c r="AE109" s="77"/>
      <c r="AF109" s="76"/>
      <c r="AG109" s="77"/>
    </row>
    <row r="110" spans="1:35" s="17" customFormat="1" ht="42.75" hidden="1" customHeight="1" x14ac:dyDescent="0.25">
      <c r="A110" s="747"/>
      <c r="B110" s="757"/>
      <c r="C110" s="870"/>
      <c r="D110" s="755"/>
      <c r="E110" s="872"/>
      <c r="F110" s="414" t="s">
        <v>241</v>
      </c>
      <c r="G110" s="70">
        <v>17</v>
      </c>
      <c r="H110" s="71">
        <v>1092</v>
      </c>
      <c r="I110" s="72">
        <v>68</v>
      </c>
      <c r="J110" s="415">
        <v>0</v>
      </c>
      <c r="K110" s="418">
        <v>170039.19</v>
      </c>
      <c r="L110" s="417">
        <f t="shared" si="37"/>
        <v>0</v>
      </c>
      <c r="M110" s="76"/>
      <c r="N110" s="77"/>
      <c r="O110" s="73">
        <f t="shared" si="38"/>
        <v>0</v>
      </c>
      <c r="P110" s="76"/>
      <c r="Q110" s="76"/>
      <c r="R110" s="77">
        <f t="shared" si="23"/>
        <v>0</v>
      </c>
      <c r="S110" s="76">
        <f t="shared" si="39"/>
        <v>0</v>
      </c>
      <c r="T110" s="76"/>
      <c r="U110" s="77">
        <f t="shared" si="40"/>
        <v>0</v>
      </c>
      <c r="V110" s="76"/>
      <c r="W110" s="77">
        <f t="shared" si="40"/>
        <v>0</v>
      </c>
      <c r="X110" s="76"/>
      <c r="Y110" s="77">
        <f t="shared" si="41"/>
        <v>0</v>
      </c>
      <c r="Z110" s="73">
        <f t="shared" si="42"/>
        <v>0</v>
      </c>
      <c r="AA110" s="73">
        <f t="shared" si="43"/>
        <v>0</v>
      </c>
      <c r="AB110" s="76"/>
      <c r="AC110" s="77"/>
      <c r="AD110" s="76"/>
      <c r="AE110" s="77"/>
      <c r="AF110" s="76"/>
      <c r="AG110" s="77"/>
    </row>
    <row r="111" spans="1:35" s="17" customFormat="1" ht="42.75" hidden="1" customHeight="1" x14ac:dyDescent="0.25">
      <c r="A111" s="747"/>
      <c r="B111" s="757"/>
      <c r="C111" s="869" t="s">
        <v>242</v>
      </c>
      <c r="D111" s="765" t="s">
        <v>243</v>
      </c>
      <c r="E111" s="871" t="s">
        <v>41</v>
      </c>
      <c r="F111" s="414" t="s">
        <v>244</v>
      </c>
      <c r="G111" s="70">
        <v>17</v>
      </c>
      <c r="H111" s="71">
        <v>1091</v>
      </c>
      <c r="I111" s="72">
        <v>69</v>
      </c>
      <c r="J111" s="415">
        <v>0</v>
      </c>
      <c r="K111" s="418">
        <v>170039.19</v>
      </c>
      <c r="L111" s="417">
        <f t="shared" si="37"/>
        <v>0</v>
      </c>
      <c r="M111" s="76"/>
      <c r="N111" s="77"/>
      <c r="O111" s="73">
        <f t="shared" si="38"/>
        <v>0</v>
      </c>
      <c r="P111" s="76"/>
      <c r="Q111" s="76"/>
      <c r="R111" s="77">
        <f t="shared" si="23"/>
        <v>0</v>
      </c>
      <c r="S111" s="76">
        <f t="shared" si="39"/>
        <v>0</v>
      </c>
      <c r="T111" s="76"/>
      <c r="U111" s="77">
        <f t="shared" si="40"/>
        <v>0</v>
      </c>
      <c r="V111" s="76"/>
      <c r="W111" s="77">
        <f t="shared" si="40"/>
        <v>0</v>
      </c>
      <c r="X111" s="76"/>
      <c r="Y111" s="77">
        <f t="shared" si="41"/>
        <v>0</v>
      </c>
      <c r="Z111" s="73">
        <f t="shared" si="42"/>
        <v>0</v>
      </c>
      <c r="AA111" s="73">
        <f t="shared" si="43"/>
        <v>0</v>
      </c>
      <c r="AB111" s="76"/>
      <c r="AC111" s="77"/>
      <c r="AD111" s="76"/>
      <c r="AE111" s="77"/>
      <c r="AF111" s="76"/>
      <c r="AG111" s="77"/>
    </row>
    <row r="112" spans="1:35" s="17" customFormat="1" ht="42.75" hidden="1" customHeight="1" x14ac:dyDescent="0.25">
      <c r="A112" s="747"/>
      <c r="B112" s="758"/>
      <c r="C112" s="870"/>
      <c r="D112" s="755"/>
      <c r="E112" s="872"/>
      <c r="F112" s="414" t="s">
        <v>231</v>
      </c>
      <c r="G112" s="70">
        <v>17</v>
      </c>
      <c r="H112" s="71">
        <v>1221</v>
      </c>
      <c r="I112" s="72">
        <v>70</v>
      </c>
      <c r="J112" s="415">
        <v>0</v>
      </c>
      <c r="K112" s="418">
        <v>170039.19</v>
      </c>
      <c r="L112" s="417">
        <f t="shared" si="37"/>
        <v>0</v>
      </c>
      <c r="M112" s="76"/>
      <c r="N112" s="77"/>
      <c r="O112" s="73">
        <f t="shared" si="38"/>
        <v>0</v>
      </c>
      <c r="P112" s="76"/>
      <c r="Q112" s="76"/>
      <c r="R112" s="77">
        <f t="shared" si="23"/>
        <v>0</v>
      </c>
      <c r="S112" s="76">
        <f t="shared" si="39"/>
        <v>0</v>
      </c>
      <c r="T112" s="76"/>
      <c r="U112" s="77">
        <f t="shared" si="40"/>
        <v>0</v>
      </c>
      <c r="V112" s="76"/>
      <c r="W112" s="77">
        <f t="shared" si="40"/>
        <v>0</v>
      </c>
      <c r="X112" s="76"/>
      <c r="Y112" s="77">
        <f t="shared" si="41"/>
        <v>0</v>
      </c>
      <c r="Z112" s="73">
        <f t="shared" si="42"/>
        <v>0</v>
      </c>
      <c r="AA112" s="73">
        <f t="shared" si="43"/>
        <v>0</v>
      </c>
      <c r="AB112" s="76"/>
      <c r="AC112" s="77"/>
      <c r="AD112" s="76"/>
      <c r="AE112" s="77"/>
      <c r="AF112" s="76"/>
      <c r="AG112" s="77"/>
    </row>
    <row r="113" spans="1:35" s="17" customFormat="1" ht="42.75" hidden="1" customHeight="1" x14ac:dyDescent="0.35">
      <c r="A113" s="747"/>
      <c r="B113" s="739" t="s">
        <v>245</v>
      </c>
      <c r="C113" s="869" t="s">
        <v>246</v>
      </c>
      <c r="D113" s="765" t="s">
        <v>247</v>
      </c>
      <c r="E113" s="871" t="s">
        <v>41</v>
      </c>
      <c r="F113" s="414" t="s">
        <v>231</v>
      </c>
      <c r="G113" s="70">
        <v>18</v>
      </c>
      <c r="H113" s="71">
        <v>1221</v>
      </c>
      <c r="I113" s="72">
        <v>71</v>
      </c>
      <c r="J113" s="415">
        <v>0</v>
      </c>
      <c r="K113" s="418">
        <v>170039.19</v>
      </c>
      <c r="L113" s="439">
        <f t="shared" si="37"/>
        <v>0</v>
      </c>
      <c r="M113" s="76"/>
      <c r="N113" s="77"/>
      <c r="O113" s="73">
        <f t="shared" si="38"/>
        <v>0</v>
      </c>
      <c r="P113" s="76"/>
      <c r="Q113" s="76"/>
      <c r="R113" s="77">
        <f t="shared" si="23"/>
        <v>0</v>
      </c>
      <c r="S113" s="76">
        <f t="shared" si="39"/>
        <v>0</v>
      </c>
      <c r="T113" s="76"/>
      <c r="U113" s="77">
        <f>ROUND(T113*$K113,2)</f>
        <v>0</v>
      </c>
      <c r="V113" s="76"/>
      <c r="W113" s="77">
        <f>ROUND(V113*$K113,2)</f>
        <v>0</v>
      </c>
      <c r="X113" s="76"/>
      <c r="Y113" s="77">
        <f>ROUND(X113*$K113,2)</f>
        <v>0</v>
      </c>
      <c r="Z113" s="73">
        <f t="shared" si="42"/>
        <v>0</v>
      </c>
      <c r="AA113" s="73">
        <f t="shared" si="43"/>
        <v>0</v>
      </c>
      <c r="AB113" s="76"/>
      <c r="AC113" s="77"/>
      <c r="AD113" s="76"/>
      <c r="AE113" s="73"/>
      <c r="AF113" s="73"/>
      <c r="AG113" s="73"/>
      <c r="AH113" s="67"/>
      <c r="AI113" s="21"/>
    </row>
    <row r="114" spans="1:35" s="17" customFormat="1" ht="42.75" hidden="1" customHeight="1" x14ac:dyDescent="0.25">
      <c r="A114" s="747"/>
      <c r="B114" s="740"/>
      <c r="C114" s="870"/>
      <c r="D114" s="755"/>
      <c r="E114" s="872"/>
      <c r="F114" s="414" t="s">
        <v>232</v>
      </c>
      <c r="G114" s="70">
        <v>18</v>
      </c>
      <c r="H114" s="71">
        <v>229</v>
      </c>
      <c r="I114" s="72">
        <v>72</v>
      </c>
      <c r="J114" s="415">
        <v>0</v>
      </c>
      <c r="K114" s="418">
        <v>170039.19</v>
      </c>
      <c r="L114" s="417">
        <f t="shared" si="37"/>
        <v>0</v>
      </c>
      <c r="M114" s="76"/>
      <c r="N114" s="77"/>
      <c r="O114" s="73">
        <f t="shared" si="38"/>
        <v>0</v>
      </c>
      <c r="P114" s="76"/>
      <c r="Q114" s="76"/>
      <c r="R114" s="77">
        <f t="shared" si="23"/>
        <v>0</v>
      </c>
      <c r="S114" s="76">
        <f t="shared" si="39"/>
        <v>0</v>
      </c>
      <c r="T114" s="76"/>
      <c r="U114" s="77">
        <f t="shared" ref="U114:W135" si="44">ROUND(T114*$K114,2)</f>
        <v>0</v>
      </c>
      <c r="V114" s="76"/>
      <c r="W114" s="77">
        <f t="shared" si="44"/>
        <v>0</v>
      </c>
      <c r="X114" s="76"/>
      <c r="Y114" s="77">
        <f t="shared" ref="Y114:Y135" si="45">ROUND(X114*$K114,2)</f>
        <v>0</v>
      </c>
      <c r="Z114" s="73">
        <f t="shared" si="42"/>
        <v>0</v>
      </c>
      <c r="AA114" s="73">
        <f t="shared" si="43"/>
        <v>0</v>
      </c>
      <c r="AB114" s="76"/>
      <c r="AC114" s="77"/>
      <c r="AD114" s="76"/>
      <c r="AE114" s="77"/>
      <c r="AF114" s="76"/>
      <c r="AG114" s="77"/>
    </row>
    <row r="115" spans="1:35" s="17" customFormat="1" ht="42.75" hidden="1" customHeight="1" x14ac:dyDescent="0.35">
      <c r="A115" s="747"/>
      <c r="B115" s="739" t="s">
        <v>248</v>
      </c>
      <c r="C115" s="869" t="s">
        <v>249</v>
      </c>
      <c r="D115" s="765" t="s">
        <v>250</v>
      </c>
      <c r="E115" s="871" t="s">
        <v>41</v>
      </c>
      <c r="F115" s="414" t="s">
        <v>231</v>
      </c>
      <c r="G115" s="70">
        <v>19</v>
      </c>
      <c r="H115" s="71">
        <v>1221</v>
      </c>
      <c r="I115" s="72">
        <v>73</v>
      </c>
      <c r="J115" s="415">
        <v>0</v>
      </c>
      <c r="K115" s="418">
        <v>170039.19</v>
      </c>
      <c r="L115" s="417">
        <f t="shared" si="37"/>
        <v>0</v>
      </c>
      <c r="M115" s="76"/>
      <c r="N115" s="77"/>
      <c r="O115" s="73">
        <f t="shared" si="38"/>
        <v>0</v>
      </c>
      <c r="P115" s="76"/>
      <c r="Q115" s="76"/>
      <c r="R115" s="77">
        <f t="shared" si="23"/>
        <v>0</v>
      </c>
      <c r="S115" s="76">
        <f t="shared" si="39"/>
        <v>0</v>
      </c>
      <c r="T115" s="76"/>
      <c r="U115" s="77">
        <f t="shared" si="44"/>
        <v>0</v>
      </c>
      <c r="V115" s="76"/>
      <c r="W115" s="77">
        <f t="shared" si="44"/>
        <v>0</v>
      </c>
      <c r="X115" s="76"/>
      <c r="Y115" s="77">
        <f t="shared" si="45"/>
        <v>0</v>
      </c>
      <c r="Z115" s="73">
        <f t="shared" si="42"/>
        <v>0</v>
      </c>
      <c r="AA115" s="73">
        <f t="shared" si="43"/>
        <v>0</v>
      </c>
      <c r="AB115" s="76"/>
      <c r="AC115" s="77"/>
      <c r="AD115" s="76"/>
      <c r="AE115" s="77"/>
      <c r="AF115" s="76"/>
      <c r="AG115" s="77"/>
      <c r="AH115" s="67"/>
      <c r="AI115" s="21"/>
    </row>
    <row r="116" spans="1:35" s="17" customFormat="1" ht="42.75" hidden="1" customHeight="1" x14ac:dyDescent="0.25">
      <c r="A116" s="747"/>
      <c r="B116" s="795"/>
      <c r="C116" s="870"/>
      <c r="D116" s="755"/>
      <c r="E116" s="872"/>
      <c r="F116" s="414" t="s">
        <v>251</v>
      </c>
      <c r="G116" s="70">
        <v>19</v>
      </c>
      <c r="H116" s="71">
        <v>228</v>
      </c>
      <c r="I116" s="72">
        <v>74</v>
      </c>
      <c r="J116" s="415">
        <v>0</v>
      </c>
      <c r="K116" s="418">
        <v>170039.19</v>
      </c>
      <c r="L116" s="417">
        <f t="shared" si="37"/>
        <v>0</v>
      </c>
      <c r="M116" s="76"/>
      <c r="N116" s="77"/>
      <c r="O116" s="73">
        <f t="shared" si="38"/>
        <v>0</v>
      </c>
      <c r="P116" s="76"/>
      <c r="Q116" s="76"/>
      <c r="R116" s="77">
        <f t="shared" si="23"/>
        <v>0</v>
      </c>
      <c r="S116" s="76">
        <f t="shared" si="39"/>
        <v>0</v>
      </c>
      <c r="T116" s="76"/>
      <c r="U116" s="77">
        <f t="shared" si="44"/>
        <v>0</v>
      </c>
      <c r="V116" s="76"/>
      <c r="W116" s="77">
        <f t="shared" si="44"/>
        <v>0</v>
      </c>
      <c r="X116" s="76"/>
      <c r="Y116" s="77">
        <f t="shared" si="45"/>
        <v>0</v>
      </c>
      <c r="Z116" s="73">
        <f t="shared" si="42"/>
        <v>0</v>
      </c>
      <c r="AA116" s="73">
        <f t="shared" si="43"/>
        <v>0</v>
      </c>
      <c r="AB116" s="76"/>
      <c r="AC116" s="77"/>
      <c r="AD116" s="76"/>
      <c r="AE116" s="77"/>
      <c r="AF116" s="76"/>
      <c r="AG116" s="77"/>
    </row>
    <row r="117" spans="1:35" s="17" customFormat="1" ht="42.75" hidden="1" customHeight="1" x14ac:dyDescent="0.25">
      <c r="A117" s="747"/>
      <c r="B117" s="795"/>
      <c r="C117" s="869" t="s">
        <v>252</v>
      </c>
      <c r="D117" s="765" t="s">
        <v>253</v>
      </c>
      <c r="E117" s="871" t="s">
        <v>41</v>
      </c>
      <c r="F117" s="414" t="s">
        <v>231</v>
      </c>
      <c r="G117" s="70">
        <v>19</v>
      </c>
      <c r="H117" s="71">
        <v>1221</v>
      </c>
      <c r="I117" s="72">
        <v>75</v>
      </c>
      <c r="J117" s="415">
        <v>0</v>
      </c>
      <c r="K117" s="418">
        <v>170039.19</v>
      </c>
      <c r="L117" s="417">
        <f t="shared" si="37"/>
        <v>0</v>
      </c>
      <c r="M117" s="76"/>
      <c r="N117" s="77"/>
      <c r="O117" s="73">
        <f t="shared" si="38"/>
        <v>0</v>
      </c>
      <c r="P117" s="76"/>
      <c r="Q117" s="76"/>
      <c r="R117" s="77">
        <f t="shared" si="23"/>
        <v>0</v>
      </c>
      <c r="S117" s="76">
        <f t="shared" si="39"/>
        <v>0</v>
      </c>
      <c r="T117" s="76"/>
      <c r="U117" s="77">
        <f t="shared" si="44"/>
        <v>0</v>
      </c>
      <c r="V117" s="76"/>
      <c r="W117" s="77">
        <f t="shared" si="44"/>
        <v>0</v>
      </c>
      <c r="X117" s="76"/>
      <c r="Y117" s="77">
        <f t="shared" si="45"/>
        <v>0</v>
      </c>
      <c r="Z117" s="73">
        <f t="shared" si="42"/>
        <v>0</v>
      </c>
      <c r="AA117" s="73">
        <f t="shared" si="43"/>
        <v>0</v>
      </c>
      <c r="AB117" s="76"/>
      <c r="AC117" s="77"/>
      <c r="AD117" s="76"/>
      <c r="AE117" s="77"/>
      <c r="AF117" s="76"/>
      <c r="AG117" s="77"/>
    </row>
    <row r="118" spans="1:35" s="17" customFormat="1" ht="42.75" hidden="1" customHeight="1" x14ac:dyDescent="0.25">
      <c r="A118" s="747"/>
      <c r="B118" s="740"/>
      <c r="C118" s="870"/>
      <c r="D118" s="755"/>
      <c r="E118" s="872"/>
      <c r="F118" s="414" t="s">
        <v>251</v>
      </c>
      <c r="G118" s="70">
        <v>19</v>
      </c>
      <c r="H118" s="71">
        <v>228</v>
      </c>
      <c r="I118" s="72">
        <v>76</v>
      </c>
      <c r="J118" s="415">
        <v>0</v>
      </c>
      <c r="K118" s="418">
        <v>170039.19</v>
      </c>
      <c r="L118" s="417">
        <f t="shared" si="37"/>
        <v>0</v>
      </c>
      <c r="M118" s="76"/>
      <c r="N118" s="77"/>
      <c r="O118" s="73">
        <f t="shared" si="38"/>
        <v>0</v>
      </c>
      <c r="P118" s="76"/>
      <c r="Q118" s="76"/>
      <c r="R118" s="77">
        <f t="shared" si="23"/>
        <v>0</v>
      </c>
      <c r="S118" s="76">
        <f t="shared" si="39"/>
        <v>0</v>
      </c>
      <c r="T118" s="76"/>
      <c r="U118" s="77">
        <f t="shared" si="44"/>
        <v>0</v>
      </c>
      <c r="V118" s="76"/>
      <c r="W118" s="77">
        <f t="shared" si="44"/>
        <v>0</v>
      </c>
      <c r="X118" s="76"/>
      <c r="Y118" s="77">
        <f t="shared" si="45"/>
        <v>0</v>
      </c>
      <c r="Z118" s="73">
        <f t="shared" si="42"/>
        <v>0</v>
      </c>
      <c r="AA118" s="73">
        <f t="shared" si="43"/>
        <v>0</v>
      </c>
      <c r="AB118" s="76"/>
      <c r="AC118" s="77"/>
      <c r="AD118" s="76"/>
      <c r="AE118" s="77"/>
      <c r="AF118" s="76"/>
      <c r="AG118" s="77"/>
    </row>
    <row r="119" spans="1:35" s="17" customFormat="1" ht="42.75" hidden="1" customHeight="1" x14ac:dyDescent="0.25">
      <c r="A119" s="747"/>
      <c r="B119" s="739" t="s">
        <v>254</v>
      </c>
      <c r="C119" s="875" t="s">
        <v>255</v>
      </c>
      <c r="D119" s="765" t="s">
        <v>256</v>
      </c>
      <c r="E119" s="871" t="s">
        <v>41</v>
      </c>
      <c r="F119" s="414" t="s">
        <v>233</v>
      </c>
      <c r="G119" s="70">
        <v>20</v>
      </c>
      <c r="H119" s="71">
        <v>227</v>
      </c>
      <c r="I119" s="72">
        <v>77</v>
      </c>
      <c r="J119" s="415">
        <v>0</v>
      </c>
      <c r="K119" s="418">
        <v>170039.19</v>
      </c>
      <c r="L119" s="417">
        <f t="shared" si="37"/>
        <v>0</v>
      </c>
      <c r="M119" s="76"/>
      <c r="N119" s="77"/>
      <c r="O119" s="73">
        <f t="shared" si="38"/>
        <v>0</v>
      </c>
      <c r="P119" s="76"/>
      <c r="Q119" s="76"/>
      <c r="R119" s="77">
        <f t="shared" si="23"/>
        <v>0</v>
      </c>
      <c r="S119" s="76">
        <f t="shared" si="39"/>
        <v>0</v>
      </c>
      <c r="T119" s="76"/>
      <c r="U119" s="77">
        <f t="shared" si="44"/>
        <v>0</v>
      </c>
      <c r="V119" s="76"/>
      <c r="W119" s="77">
        <f t="shared" si="44"/>
        <v>0</v>
      </c>
      <c r="X119" s="76"/>
      <c r="Y119" s="77">
        <f t="shared" si="45"/>
        <v>0</v>
      </c>
      <c r="Z119" s="73">
        <f t="shared" si="42"/>
        <v>0</v>
      </c>
      <c r="AA119" s="73">
        <f t="shared" si="43"/>
        <v>0</v>
      </c>
      <c r="AB119" s="76"/>
      <c r="AC119" s="77"/>
      <c r="AD119" s="76"/>
      <c r="AE119" s="77"/>
      <c r="AF119" s="76"/>
      <c r="AG119" s="77"/>
    </row>
    <row r="120" spans="1:35" s="17" customFormat="1" ht="42.75" hidden="1" customHeight="1" x14ac:dyDescent="0.25">
      <c r="A120" s="747"/>
      <c r="B120" s="795"/>
      <c r="C120" s="876"/>
      <c r="D120" s="755"/>
      <c r="E120" s="872"/>
      <c r="F120" s="414" t="s">
        <v>231</v>
      </c>
      <c r="G120" s="70">
        <v>20</v>
      </c>
      <c r="H120" s="71">
        <v>1221</v>
      </c>
      <c r="I120" s="72">
        <v>78</v>
      </c>
      <c r="J120" s="415">
        <v>0</v>
      </c>
      <c r="K120" s="418">
        <v>170039.19</v>
      </c>
      <c r="L120" s="417">
        <f t="shared" si="37"/>
        <v>0</v>
      </c>
      <c r="M120" s="76"/>
      <c r="N120" s="77"/>
      <c r="O120" s="73">
        <f t="shared" si="38"/>
        <v>0</v>
      </c>
      <c r="P120" s="76"/>
      <c r="Q120" s="76"/>
      <c r="R120" s="77">
        <f t="shared" si="23"/>
        <v>0</v>
      </c>
      <c r="S120" s="76">
        <f t="shared" si="39"/>
        <v>0</v>
      </c>
      <c r="T120" s="76"/>
      <c r="U120" s="77">
        <f t="shared" si="44"/>
        <v>0</v>
      </c>
      <c r="V120" s="76"/>
      <c r="W120" s="77">
        <f t="shared" si="44"/>
        <v>0</v>
      </c>
      <c r="X120" s="76"/>
      <c r="Y120" s="77">
        <f t="shared" si="45"/>
        <v>0</v>
      </c>
      <c r="Z120" s="73">
        <f t="shared" si="42"/>
        <v>0</v>
      </c>
      <c r="AA120" s="73">
        <f t="shared" si="43"/>
        <v>0</v>
      </c>
      <c r="AB120" s="76"/>
      <c r="AC120" s="77"/>
      <c r="AD120" s="76"/>
      <c r="AE120" s="77"/>
      <c r="AF120" s="76"/>
      <c r="AG120" s="77"/>
    </row>
    <row r="121" spans="1:35" s="17" customFormat="1" ht="42.75" hidden="1" customHeight="1" x14ac:dyDescent="0.25">
      <c r="A121" s="747"/>
      <c r="B121" s="795"/>
      <c r="C121" s="431" t="s">
        <v>257</v>
      </c>
      <c r="D121" s="90" t="s">
        <v>258</v>
      </c>
      <c r="E121" s="421" t="s">
        <v>41</v>
      </c>
      <c r="F121" s="414" t="s">
        <v>233</v>
      </c>
      <c r="G121" s="70">
        <v>20</v>
      </c>
      <c r="H121" s="71">
        <v>227</v>
      </c>
      <c r="I121" s="72">
        <v>79</v>
      </c>
      <c r="J121" s="415">
        <v>0</v>
      </c>
      <c r="K121" s="418">
        <v>170039.19</v>
      </c>
      <c r="L121" s="417">
        <f t="shared" si="37"/>
        <v>0</v>
      </c>
      <c r="M121" s="76"/>
      <c r="N121" s="77"/>
      <c r="O121" s="73">
        <f t="shared" si="38"/>
        <v>0</v>
      </c>
      <c r="P121" s="76"/>
      <c r="Q121" s="76"/>
      <c r="R121" s="77">
        <f t="shared" si="23"/>
        <v>0</v>
      </c>
      <c r="S121" s="76">
        <f t="shared" si="39"/>
        <v>0</v>
      </c>
      <c r="T121" s="76"/>
      <c r="U121" s="77">
        <f t="shared" si="44"/>
        <v>0</v>
      </c>
      <c r="V121" s="76"/>
      <c r="W121" s="77">
        <f t="shared" si="44"/>
        <v>0</v>
      </c>
      <c r="X121" s="76"/>
      <c r="Y121" s="77">
        <f t="shared" si="45"/>
        <v>0</v>
      </c>
      <c r="Z121" s="73">
        <f t="shared" si="42"/>
        <v>0</v>
      </c>
      <c r="AA121" s="73">
        <f t="shared" si="43"/>
        <v>0</v>
      </c>
      <c r="AB121" s="76"/>
      <c r="AC121" s="77"/>
      <c r="AD121" s="76"/>
      <c r="AE121" s="77"/>
      <c r="AF121" s="76"/>
      <c r="AG121" s="77"/>
    </row>
    <row r="122" spans="1:35" s="17" customFormat="1" ht="42.75" hidden="1" customHeight="1" x14ac:dyDescent="0.25">
      <c r="A122" s="747"/>
      <c r="B122" s="795"/>
      <c r="C122" s="869" t="s">
        <v>259</v>
      </c>
      <c r="D122" s="765" t="s">
        <v>260</v>
      </c>
      <c r="E122" s="871" t="s">
        <v>41</v>
      </c>
      <c r="F122" s="414" t="s">
        <v>261</v>
      </c>
      <c r="G122" s="70">
        <v>20</v>
      </c>
      <c r="H122" s="71">
        <v>1090</v>
      </c>
      <c r="I122" s="72">
        <v>80</v>
      </c>
      <c r="J122" s="415">
        <v>0</v>
      </c>
      <c r="K122" s="418">
        <v>170039.19</v>
      </c>
      <c r="L122" s="417">
        <f t="shared" si="37"/>
        <v>0</v>
      </c>
      <c r="M122" s="76"/>
      <c r="N122" s="77"/>
      <c r="O122" s="73">
        <f t="shared" si="38"/>
        <v>0</v>
      </c>
      <c r="P122" s="76"/>
      <c r="Q122" s="76"/>
      <c r="R122" s="77">
        <f t="shared" si="23"/>
        <v>0</v>
      </c>
      <c r="S122" s="76">
        <f t="shared" si="39"/>
        <v>0</v>
      </c>
      <c r="T122" s="76"/>
      <c r="U122" s="77">
        <f t="shared" si="44"/>
        <v>0</v>
      </c>
      <c r="V122" s="76"/>
      <c r="W122" s="77">
        <f t="shared" si="44"/>
        <v>0</v>
      </c>
      <c r="X122" s="76"/>
      <c r="Y122" s="77">
        <f t="shared" si="45"/>
        <v>0</v>
      </c>
      <c r="Z122" s="73">
        <f t="shared" si="42"/>
        <v>0</v>
      </c>
      <c r="AA122" s="73">
        <f t="shared" si="43"/>
        <v>0</v>
      </c>
      <c r="AB122" s="76"/>
      <c r="AC122" s="77"/>
      <c r="AD122" s="76"/>
      <c r="AE122" s="77"/>
      <c r="AF122" s="76"/>
      <c r="AG122" s="77"/>
    </row>
    <row r="123" spans="1:35" s="17" customFormat="1" ht="42.75" hidden="1" customHeight="1" x14ac:dyDescent="0.25">
      <c r="A123" s="747"/>
      <c r="B123" s="795"/>
      <c r="C123" s="870"/>
      <c r="D123" s="755"/>
      <c r="E123" s="872"/>
      <c r="F123" s="414" t="s">
        <v>233</v>
      </c>
      <c r="G123" s="70">
        <v>20</v>
      </c>
      <c r="H123" s="71">
        <v>227</v>
      </c>
      <c r="I123" s="72">
        <v>81</v>
      </c>
      <c r="J123" s="415">
        <v>0</v>
      </c>
      <c r="K123" s="418">
        <v>170039.19</v>
      </c>
      <c r="L123" s="417">
        <f t="shared" si="37"/>
        <v>0</v>
      </c>
      <c r="M123" s="76"/>
      <c r="N123" s="77"/>
      <c r="O123" s="73">
        <f t="shared" si="38"/>
        <v>0</v>
      </c>
      <c r="P123" s="76"/>
      <c r="Q123" s="76"/>
      <c r="R123" s="77">
        <f t="shared" si="23"/>
        <v>0</v>
      </c>
      <c r="S123" s="76">
        <f t="shared" si="39"/>
        <v>0</v>
      </c>
      <c r="T123" s="76"/>
      <c r="U123" s="77">
        <f t="shared" si="44"/>
        <v>0</v>
      </c>
      <c r="V123" s="76"/>
      <c r="W123" s="77">
        <f t="shared" si="44"/>
        <v>0</v>
      </c>
      <c r="X123" s="76"/>
      <c r="Y123" s="77">
        <f t="shared" si="45"/>
        <v>0</v>
      </c>
      <c r="Z123" s="73">
        <f t="shared" si="42"/>
        <v>0</v>
      </c>
      <c r="AA123" s="73">
        <f t="shared" si="43"/>
        <v>0</v>
      </c>
      <c r="AB123" s="76"/>
      <c r="AC123" s="77"/>
      <c r="AD123" s="76"/>
      <c r="AE123" s="77"/>
      <c r="AF123" s="76"/>
      <c r="AG123" s="77"/>
    </row>
    <row r="124" spans="1:35" s="17" customFormat="1" ht="42.75" hidden="1" customHeight="1" x14ac:dyDescent="0.25">
      <c r="A124" s="747"/>
      <c r="B124" s="740"/>
      <c r="C124" s="431" t="s">
        <v>262</v>
      </c>
      <c r="D124" s="90" t="s">
        <v>263</v>
      </c>
      <c r="E124" s="421" t="s">
        <v>41</v>
      </c>
      <c r="F124" s="414" t="s">
        <v>233</v>
      </c>
      <c r="G124" s="70">
        <v>20</v>
      </c>
      <c r="H124" s="71">
        <v>227</v>
      </c>
      <c r="I124" s="72">
        <v>82</v>
      </c>
      <c r="J124" s="415">
        <v>0</v>
      </c>
      <c r="K124" s="418">
        <v>170039.19</v>
      </c>
      <c r="L124" s="417">
        <f t="shared" si="37"/>
        <v>0</v>
      </c>
      <c r="M124" s="76"/>
      <c r="N124" s="77"/>
      <c r="O124" s="73">
        <f t="shared" si="38"/>
        <v>0</v>
      </c>
      <c r="P124" s="76"/>
      <c r="Q124" s="76"/>
      <c r="R124" s="77">
        <f t="shared" si="23"/>
        <v>0</v>
      </c>
      <c r="S124" s="76">
        <f t="shared" si="39"/>
        <v>0</v>
      </c>
      <c r="T124" s="76"/>
      <c r="U124" s="77">
        <f t="shared" si="44"/>
        <v>0</v>
      </c>
      <c r="V124" s="76"/>
      <c r="W124" s="77">
        <f t="shared" si="44"/>
        <v>0</v>
      </c>
      <c r="X124" s="76"/>
      <c r="Y124" s="77">
        <f t="shared" si="45"/>
        <v>0</v>
      </c>
      <c r="Z124" s="73">
        <f t="shared" si="42"/>
        <v>0</v>
      </c>
      <c r="AA124" s="73">
        <f t="shared" si="43"/>
        <v>0</v>
      </c>
      <c r="AB124" s="76"/>
      <c r="AC124" s="77"/>
      <c r="AD124" s="76"/>
      <c r="AE124" s="77"/>
      <c r="AF124" s="76"/>
      <c r="AG124" s="77"/>
    </row>
    <row r="125" spans="1:35" s="17" customFormat="1" ht="42.75" hidden="1" customHeight="1" x14ac:dyDescent="0.35">
      <c r="A125" s="747"/>
      <c r="B125" s="69" t="s">
        <v>264</v>
      </c>
      <c r="C125" s="431" t="s">
        <v>265</v>
      </c>
      <c r="D125" s="90" t="s">
        <v>266</v>
      </c>
      <c r="E125" s="421" t="s">
        <v>41</v>
      </c>
      <c r="F125" s="414" t="s">
        <v>267</v>
      </c>
      <c r="G125" s="70">
        <v>21</v>
      </c>
      <c r="H125" s="71">
        <v>226</v>
      </c>
      <c r="I125" s="457">
        <v>83</v>
      </c>
      <c r="J125" s="415">
        <v>0</v>
      </c>
      <c r="K125" s="418">
        <v>170039.19</v>
      </c>
      <c r="L125" s="439">
        <f t="shared" si="37"/>
        <v>0</v>
      </c>
      <c r="M125" s="76"/>
      <c r="N125" s="77"/>
      <c r="O125" s="73">
        <f t="shared" si="38"/>
        <v>0</v>
      </c>
      <c r="P125" s="76"/>
      <c r="Q125" s="76"/>
      <c r="R125" s="77">
        <f t="shared" si="23"/>
        <v>0</v>
      </c>
      <c r="S125" s="76">
        <f t="shared" si="39"/>
        <v>0</v>
      </c>
      <c r="T125" s="76"/>
      <c r="U125" s="77">
        <f t="shared" si="44"/>
        <v>0</v>
      </c>
      <c r="V125" s="76"/>
      <c r="W125" s="77">
        <f t="shared" si="44"/>
        <v>0</v>
      </c>
      <c r="X125" s="76"/>
      <c r="Y125" s="77">
        <f t="shared" si="45"/>
        <v>0</v>
      </c>
      <c r="Z125" s="73">
        <f t="shared" si="42"/>
        <v>0</v>
      </c>
      <c r="AA125" s="73">
        <f t="shared" si="43"/>
        <v>0</v>
      </c>
      <c r="AB125" s="76"/>
      <c r="AC125" s="77">
        <f>ROUND(AB125*$K125,2)</f>
        <v>0</v>
      </c>
      <c r="AD125" s="76"/>
      <c r="AE125" s="73"/>
      <c r="AF125" s="73"/>
      <c r="AG125" s="73"/>
      <c r="AH125" s="67"/>
      <c r="AI125" s="21"/>
    </row>
    <row r="126" spans="1:35" s="17" customFormat="1" ht="42.75" hidden="1" customHeight="1" x14ac:dyDescent="0.25">
      <c r="A126" s="747"/>
      <c r="B126" s="736" t="s">
        <v>268</v>
      </c>
      <c r="C126" s="458" t="s">
        <v>269</v>
      </c>
      <c r="D126" s="90" t="s">
        <v>270</v>
      </c>
      <c r="E126" s="421" t="s">
        <v>41</v>
      </c>
      <c r="F126" s="414" t="s">
        <v>271</v>
      </c>
      <c r="G126" s="70">
        <v>22</v>
      </c>
      <c r="H126" s="71">
        <v>1220</v>
      </c>
      <c r="I126" s="72">
        <v>84</v>
      </c>
      <c r="J126" s="415">
        <v>0</v>
      </c>
      <c r="K126" s="418">
        <v>170039.19</v>
      </c>
      <c r="L126" s="417">
        <f t="shared" si="37"/>
        <v>0</v>
      </c>
      <c r="M126" s="76"/>
      <c r="N126" s="77"/>
      <c r="O126" s="73">
        <f t="shared" si="38"/>
        <v>0</v>
      </c>
      <c r="P126" s="76"/>
      <c r="Q126" s="76"/>
      <c r="R126" s="77">
        <f t="shared" si="23"/>
        <v>0</v>
      </c>
      <c r="S126" s="76">
        <f t="shared" si="39"/>
        <v>0</v>
      </c>
      <c r="T126" s="76"/>
      <c r="U126" s="77">
        <f t="shared" si="44"/>
        <v>0</v>
      </c>
      <c r="V126" s="76"/>
      <c r="W126" s="77">
        <f t="shared" si="44"/>
        <v>0</v>
      </c>
      <c r="X126" s="76"/>
      <c r="Y126" s="77">
        <f t="shared" si="45"/>
        <v>0</v>
      </c>
      <c r="Z126" s="73">
        <f t="shared" si="42"/>
        <v>0</v>
      </c>
      <c r="AA126" s="73">
        <f t="shared" si="43"/>
        <v>0</v>
      </c>
      <c r="AB126" s="76"/>
      <c r="AC126" s="77"/>
      <c r="AD126" s="76"/>
      <c r="AE126" s="77"/>
      <c r="AF126" s="76"/>
      <c r="AG126" s="77"/>
    </row>
    <row r="127" spans="1:35" s="17" customFormat="1" ht="42.75" hidden="1" customHeight="1" x14ac:dyDescent="0.35">
      <c r="A127" s="747"/>
      <c r="B127" s="757"/>
      <c r="C127" s="869" t="s">
        <v>272</v>
      </c>
      <c r="D127" s="765" t="s">
        <v>273</v>
      </c>
      <c r="E127" s="871" t="s">
        <v>41</v>
      </c>
      <c r="F127" s="414" t="s">
        <v>274</v>
      </c>
      <c r="G127" s="70">
        <v>22</v>
      </c>
      <c r="H127" s="71">
        <v>1219</v>
      </c>
      <c r="I127" s="72">
        <v>85</v>
      </c>
      <c r="J127" s="415">
        <v>0</v>
      </c>
      <c r="K127" s="418">
        <v>170039.19</v>
      </c>
      <c r="L127" s="439">
        <f t="shared" si="37"/>
        <v>0</v>
      </c>
      <c r="M127" s="76"/>
      <c r="N127" s="77"/>
      <c r="O127" s="73">
        <f t="shared" si="38"/>
        <v>0</v>
      </c>
      <c r="P127" s="76"/>
      <c r="Q127" s="76"/>
      <c r="R127" s="77">
        <f t="shared" si="23"/>
        <v>0</v>
      </c>
      <c r="S127" s="76">
        <f t="shared" si="39"/>
        <v>0</v>
      </c>
      <c r="T127" s="76"/>
      <c r="U127" s="77">
        <f t="shared" si="44"/>
        <v>0</v>
      </c>
      <c r="V127" s="76"/>
      <c r="W127" s="77">
        <f t="shared" si="44"/>
        <v>0</v>
      </c>
      <c r="X127" s="76"/>
      <c r="Y127" s="77">
        <f t="shared" si="45"/>
        <v>0</v>
      </c>
      <c r="Z127" s="73">
        <f t="shared" si="42"/>
        <v>0</v>
      </c>
      <c r="AA127" s="73">
        <f t="shared" si="43"/>
        <v>0</v>
      </c>
      <c r="AB127" s="76"/>
      <c r="AC127" s="77"/>
      <c r="AD127" s="76"/>
      <c r="AE127" s="73"/>
      <c r="AF127" s="73"/>
      <c r="AG127" s="73"/>
      <c r="AH127" s="67"/>
      <c r="AI127" s="21"/>
    </row>
    <row r="128" spans="1:35" s="17" customFormat="1" ht="42.75" hidden="1" customHeight="1" x14ac:dyDescent="0.25">
      <c r="A128" s="747"/>
      <c r="B128" s="758"/>
      <c r="C128" s="870"/>
      <c r="D128" s="755"/>
      <c r="E128" s="872"/>
      <c r="F128" s="414" t="s">
        <v>275</v>
      </c>
      <c r="G128" s="70">
        <v>22</v>
      </c>
      <c r="H128" s="71">
        <v>1218</v>
      </c>
      <c r="I128" s="72">
        <v>86</v>
      </c>
      <c r="J128" s="415">
        <v>0</v>
      </c>
      <c r="K128" s="418">
        <v>170039.19</v>
      </c>
      <c r="L128" s="417">
        <f t="shared" si="37"/>
        <v>0</v>
      </c>
      <c r="M128" s="76"/>
      <c r="N128" s="77"/>
      <c r="O128" s="73">
        <f t="shared" si="38"/>
        <v>0</v>
      </c>
      <c r="P128" s="76"/>
      <c r="Q128" s="76"/>
      <c r="R128" s="77">
        <f t="shared" si="23"/>
        <v>0</v>
      </c>
      <c r="S128" s="76">
        <f t="shared" si="39"/>
        <v>0</v>
      </c>
      <c r="T128" s="76"/>
      <c r="U128" s="77">
        <f t="shared" si="44"/>
        <v>0</v>
      </c>
      <c r="V128" s="76"/>
      <c r="W128" s="77">
        <f t="shared" si="44"/>
        <v>0</v>
      </c>
      <c r="X128" s="76"/>
      <c r="Y128" s="77">
        <f t="shared" si="45"/>
        <v>0</v>
      </c>
      <c r="Z128" s="73">
        <f t="shared" si="42"/>
        <v>0</v>
      </c>
      <c r="AA128" s="73">
        <f t="shared" si="43"/>
        <v>0</v>
      </c>
      <c r="AB128" s="76"/>
      <c r="AC128" s="77"/>
      <c r="AD128" s="76"/>
      <c r="AE128" s="77"/>
      <c r="AF128" s="76"/>
      <c r="AG128" s="77"/>
    </row>
    <row r="129" spans="1:35" s="17" customFormat="1" ht="42.75" hidden="1" customHeight="1" x14ac:dyDescent="0.35">
      <c r="A129" s="747"/>
      <c r="B129" s="69" t="s">
        <v>276</v>
      </c>
      <c r="C129" s="431" t="s">
        <v>277</v>
      </c>
      <c r="D129" s="90" t="s">
        <v>278</v>
      </c>
      <c r="E129" s="421" t="s">
        <v>41</v>
      </c>
      <c r="F129" s="414" t="s">
        <v>279</v>
      </c>
      <c r="G129" s="70">
        <v>23</v>
      </c>
      <c r="H129" s="71">
        <v>225</v>
      </c>
      <c r="I129" s="72">
        <v>88</v>
      </c>
      <c r="J129" s="415">
        <v>0</v>
      </c>
      <c r="K129" s="418">
        <v>170039.19</v>
      </c>
      <c r="L129" s="439">
        <f t="shared" si="37"/>
        <v>0</v>
      </c>
      <c r="M129" s="76"/>
      <c r="N129" s="77"/>
      <c r="O129" s="73">
        <f t="shared" si="38"/>
        <v>0</v>
      </c>
      <c r="P129" s="76"/>
      <c r="Q129" s="76"/>
      <c r="R129" s="77">
        <f t="shared" si="23"/>
        <v>0</v>
      </c>
      <c r="S129" s="76">
        <f t="shared" si="39"/>
        <v>0</v>
      </c>
      <c r="T129" s="76"/>
      <c r="U129" s="77">
        <f t="shared" si="44"/>
        <v>0</v>
      </c>
      <c r="V129" s="76"/>
      <c r="W129" s="77">
        <f t="shared" si="44"/>
        <v>0</v>
      </c>
      <c r="X129" s="76"/>
      <c r="Y129" s="77">
        <f t="shared" si="45"/>
        <v>0</v>
      </c>
      <c r="Z129" s="73">
        <f t="shared" si="42"/>
        <v>0</v>
      </c>
      <c r="AA129" s="73">
        <f t="shared" si="43"/>
        <v>0</v>
      </c>
      <c r="AB129" s="76"/>
      <c r="AC129" s="77">
        <f>ROUND(AB129*$K129,2)</f>
        <v>0</v>
      </c>
      <c r="AD129" s="76"/>
      <c r="AE129" s="73"/>
      <c r="AF129" s="73"/>
      <c r="AG129" s="73"/>
      <c r="AH129" s="67"/>
      <c r="AI129" s="21"/>
    </row>
    <row r="130" spans="1:35" s="17" customFormat="1" ht="42.75" hidden="1" customHeight="1" x14ac:dyDescent="0.35">
      <c r="A130" s="748"/>
      <c r="B130" s="69" t="s">
        <v>280</v>
      </c>
      <c r="C130" s="431" t="s">
        <v>281</v>
      </c>
      <c r="D130" s="90" t="s">
        <v>282</v>
      </c>
      <c r="E130" s="421" t="s">
        <v>41</v>
      </c>
      <c r="F130" s="414" t="s">
        <v>283</v>
      </c>
      <c r="G130" s="70">
        <v>24</v>
      </c>
      <c r="H130" s="71">
        <v>224</v>
      </c>
      <c r="I130" s="72">
        <v>89</v>
      </c>
      <c r="J130" s="415">
        <v>0</v>
      </c>
      <c r="K130" s="418">
        <v>170039.19</v>
      </c>
      <c r="L130" s="439">
        <f t="shared" si="37"/>
        <v>0</v>
      </c>
      <c r="M130" s="76"/>
      <c r="N130" s="77"/>
      <c r="O130" s="73">
        <f t="shared" si="38"/>
        <v>0</v>
      </c>
      <c r="P130" s="76"/>
      <c r="Q130" s="76"/>
      <c r="R130" s="77">
        <f t="shared" si="23"/>
        <v>0</v>
      </c>
      <c r="S130" s="76">
        <f t="shared" si="39"/>
        <v>0</v>
      </c>
      <c r="T130" s="76"/>
      <c r="U130" s="77">
        <f t="shared" si="44"/>
        <v>0</v>
      </c>
      <c r="V130" s="76"/>
      <c r="W130" s="77">
        <f t="shared" si="44"/>
        <v>0</v>
      </c>
      <c r="X130" s="76"/>
      <c r="Y130" s="77">
        <f t="shared" si="45"/>
        <v>0</v>
      </c>
      <c r="Z130" s="73">
        <f t="shared" si="42"/>
        <v>0</v>
      </c>
      <c r="AA130" s="73">
        <f t="shared" si="43"/>
        <v>0</v>
      </c>
      <c r="AB130" s="76"/>
      <c r="AC130" s="77">
        <f>ROUND(AB130*$K130,2)</f>
        <v>0</v>
      </c>
      <c r="AD130" s="76"/>
      <c r="AE130" s="73"/>
      <c r="AF130" s="73"/>
      <c r="AG130" s="73"/>
      <c r="AH130" s="67"/>
      <c r="AI130" s="21"/>
    </row>
    <row r="131" spans="1:35" s="17" customFormat="1" ht="45.75" hidden="1" customHeight="1" x14ac:dyDescent="0.25">
      <c r="A131" s="131" t="s">
        <v>284</v>
      </c>
      <c r="B131" s="69" t="s">
        <v>285</v>
      </c>
      <c r="C131" s="458" t="s">
        <v>286</v>
      </c>
      <c r="D131" s="90" t="s">
        <v>287</v>
      </c>
      <c r="E131" s="421" t="s">
        <v>41</v>
      </c>
      <c r="F131" s="414" t="s">
        <v>288</v>
      </c>
      <c r="G131" s="70">
        <v>25</v>
      </c>
      <c r="H131" s="71">
        <v>223</v>
      </c>
      <c r="I131" s="72">
        <v>87</v>
      </c>
      <c r="J131" s="415">
        <v>0</v>
      </c>
      <c r="K131" s="416">
        <v>260828.44</v>
      </c>
      <c r="L131" s="417">
        <f t="shared" si="37"/>
        <v>0</v>
      </c>
      <c r="M131" s="76"/>
      <c r="N131" s="77"/>
      <c r="O131" s="73">
        <f t="shared" si="38"/>
        <v>0</v>
      </c>
      <c r="P131" s="76"/>
      <c r="Q131" s="76"/>
      <c r="R131" s="77">
        <f t="shared" si="23"/>
        <v>0</v>
      </c>
      <c r="S131" s="76">
        <f t="shared" si="39"/>
        <v>0</v>
      </c>
      <c r="T131" s="76"/>
      <c r="U131" s="77">
        <f t="shared" si="44"/>
        <v>0</v>
      </c>
      <c r="V131" s="76"/>
      <c r="W131" s="77">
        <f t="shared" si="44"/>
        <v>0</v>
      </c>
      <c r="X131" s="76"/>
      <c r="Y131" s="77">
        <f t="shared" si="45"/>
        <v>0</v>
      </c>
      <c r="Z131" s="73">
        <f t="shared" si="42"/>
        <v>0</v>
      </c>
      <c r="AA131" s="73">
        <f t="shared" si="43"/>
        <v>0</v>
      </c>
      <c r="AB131" s="76"/>
      <c r="AC131" s="77"/>
      <c r="AD131" s="76"/>
      <c r="AE131" s="77"/>
      <c r="AF131" s="76"/>
      <c r="AG131" s="77"/>
    </row>
    <row r="132" spans="1:35" s="17" customFormat="1" ht="45.75" hidden="1" customHeight="1" x14ac:dyDescent="0.35">
      <c r="A132" s="131" t="s">
        <v>289</v>
      </c>
      <c r="B132" s="69" t="s">
        <v>290</v>
      </c>
      <c r="C132" s="431" t="s">
        <v>291</v>
      </c>
      <c r="D132" s="90" t="s">
        <v>292</v>
      </c>
      <c r="E132" s="421" t="s">
        <v>41</v>
      </c>
      <c r="F132" s="414" t="s">
        <v>293</v>
      </c>
      <c r="G132" s="70">
        <v>26</v>
      </c>
      <c r="H132" s="71">
        <v>1217</v>
      </c>
      <c r="I132" s="72">
        <v>486</v>
      </c>
      <c r="J132" s="415">
        <v>0</v>
      </c>
      <c r="K132" s="416">
        <v>167187.72</v>
      </c>
      <c r="L132" s="439">
        <f t="shared" si="37"/>
        <v>0</v>
      </c>
      <c r="M132" s="76"/>
      <c r="N132" s="77"/>
      <c r="O132" s="73">
        <f t="shared" si="38"/>
        <v>0</v>
      </c>
      <c r="P132" s="76"/>
      <c r="Q132" s="76"/>
      <c r="R132" s="77">
        <f t="shared" si="23"/>
        <v>0</v>
      </c>
      <c r="S132" s="76">
        <f t="shared" si="39"/>
        <v>0</v>
      </c>
      <c r="T132" s="76"/>
      <c r="U132" s="77">
        <f t="shared" si="44"/>
        <v>0</v>
      </c>
      <c r="V132" s="76"/>
      <c r="W132" s="77">
        <f t="shared" si="44"/>
        <v>0</v>
      </c>
      <c r="X132" s="76"/>
      <c r="Y132" s="77">
        <f t="shared" si="45"/>
        <v>0</v>
      </c>
      <c r="Z132" s="73">
        <f t="shared" si="42"/>
        <v>0</v>
      </c>
      <c r="AA132" s="73">
        <f t="shared" si="43"/>
        <v>0</v>
      </c>
      <c r="AB132" s="76"/>
      <c r="AC132" s="77"/>
      <c r="AD132" s="76"/>
      <c r="AE132" s="73"/>
      <c r="AF132" s="73"/>
      <c r="AG132" s="73"/>
      <c r="AH132" s="67"/>
      <c r="AI132" s="21"/>
    </row>
    <row r="133" spans="1:35" ht="69.75" customHeight="1" x14ac:dyDescent="0.25">
      <c r="A133" s="602" t="s">
        <v>294</v>
      </c>
      <c r="B133" s="589" t="s">
        <v>295</v>
      </c>
      <c r="C133" s="431" t="s">
        <v>291</v>
      </c>
      <c r="D133" s="588" t="s">
        <v>292</v>
      </c>
      <c r="E133" s="431" t="s">
        <v>41</v>
      </c>
      <c r="F133" s="670" t="s">
        <v>293</v>
      </c>
      <c r="G133" s="590">
        <v>27</v>
      </c>
      <c r="H133" s="267">
        <v>1217</v>
      </c>
      <c r="I133" s="268">
        <v>487</v>
      </c>
      <c r="J133" s="151" t="s">
        <v>1102</v>
      </c>
      <c r="K133" s="339">
        <v>240244.77</v>
      </c>
      <c r="L133" s="439">
        <v>0</v>
      </c>
      <c r="M133" s="76"/>
      <c r="N133" s="77"/>
      <c r="O133" s="73">
        <v>0</v>
      </c>
      <c r="P133" s="76"/>
      <c r="Q133" s="76"/>
      <c r="R133" s="77">
        <f t="shared" si="23"/>
        <v>0</v>
      </c>
      <c r="S133" s="73">
        <f>P133-M133</f>
        <v>0</v>
      </c>
      <c r="T133" s="76"/>
      <c r="U133" s="93">
        <f t="shared" si="44"/>
        <v>0</v>
      </c>
      <c r="V133" s="76"/>
      <c r="W133" s="93">
        <f t="shared" si="44"/>
        <v>0</v>
      </c>
      <c r="X133" s="76"/>
      <c r="Y133" s="77">
        <f t="shared" si="45"/>
        <v>0</v>
      </c>
      <c r="Z133" s="73">
        <f t="shared" si="42"/>
        <v>0</v>
      </c>
      <c r="AA133" s="73">
        <v>0</v>
      </c>
      <c r="AB133" s="76"/>
      <c r="AC133" s="77">
        <v>0</v>
      </c>
      <c r="AD133" s="76"/>
      <c r="AE133" s="77"/>
      <c r="AF133" s="76"/>
      <c r="AG133" s="77"/>
      <c r="AH133" s="448"/>
      <c r="AI133" s="586"/>
    </row>
    <row r="134" spans="1:35" s="17" customFormat="1" ht="45.75" hidden="1" customHeight="1" x14ac:dyDescent="0.35">
      <c r="A134" s="201" t="s">
        <v>296</v>
      </c>
      <c r="B134" s="223" t="s">
        <v>297</v>
      </c>
      <c r="C134" s="459" t="s">
        <v>298</v>
      </c>
      <c r="D134" s="204" t="s">
        <v>299</v>
      </c>
      <c r="E134" s="454" t="s">
        <v>41</v>
      </c>
      <c r="F134" s="455" t="s">
        <v>300</v>
      </c>
      <c r="G134" s="206">
        <v>28</v>
      </c>
      <c r="H134" s="207">
        <v>1069</v>
      </c>
      <c r="I134" s="208">
        <v>535</v>
      </c>
      <c r="J134" s="415">
        <v>0</v>
      </c>
      <c r="K134" s="416">
        <v>306374.12</v>
      </c>
      <c r="L134" s="439">
        <f t="shared" si="37"/>
        <v>0</v>
      </c>
      <c r="M134" s="76"/>
      <c r="N134" s="77"/>
      <c r="O134" s="73">
        <f t="shared" si="38"/>
        <v>0</v>
      </c>
      <c r="P134" s="76"/>
      <c r="Q134" s="76"/>
      <c r="R134" s="77">
        <f t="shared" si="23"/>
        <v>0</v>
      </c>
      <c r="S134" s="76">
        <f t="shared" si="39"/>
        <v>0</v>
      </c>
      <c r="T134" s="76"/>
      <c r="U134" s="77">
        <f t="shared" si="44"/>
        <v>0</v>
      </c>
      <c r="V134" s="76"/>
      <c r="W134" s="77">
        <f t="shared" si="44"/>
        <v>0</v>
      </c>
      <c r="X134" s="76"/>
      <c r="Y134" s="77">
        <f t="shared" si="45"/>
        <v>0</v>
      </c>
      <c r="Z134" s="73">
        <f t="shared" si="42"/>
        <v>0</v>
      </c>
      <c r="AA134" s="73">
        <f t="shared" si="43"/>
        <v>0</v>
      </c>
      <c r="AB134" s="76"/>
      <c r="AC134" s="77"/>
      <c r="AD134" s="76"/>
      <c r="AE134" s="73"/>
      <c r="AF134" s="73"/>
      <c r="AG134" s="73"/>
      <c r="AH134" s="67"/>
      <c r="AI134" s="21"/>
    </row>
    <row r="135" spans="1:35" s="17" customFormat="1" ht="45.75" hidden="1" customHeight="1" x14ac:dyDescent="0.25">
      <c r="A135" s="201" t="s">
        <v>301</v>
      </c>
      <c r="B135" s="223" t="s">
        <v>302</v>
      </c>
      <c r="C135" s="459" t="s">
        <v>272</v>
      </c>
      <c r="D135" s="204" t="s">
        <v>273</v>
      </c>
      <c r="E135" s="454" t="s">
        <v>41</v>
      </c>
      <c r="F135" s="455" t="s">
        <v>303</v>
      </c>
      <c r="G135" s="206">
        <v>29</v>
      </c>
      <c r="H135" s="207">
        <v>1088</v>
      </c>
      <c r="I135" s="208">
        <v>539</v>
      </c>
      <c r="J135" s="415">
        <v>0</v>
      </c>
      <c r="K135" s="416">
        <v>414551.93</v>
      </c>
      <c r="L135" s="432">
        <f t="shared" si="37"/>
        <v>0</v>
      </c>
      <c r="M135" s="76"/>
      <c r="N135" s="77"/>
      <c r="O135" s="73">
        <f t="shared" si="38"/>
        <v>0</v>
      </c>
      <c r="P135" s="76"/>
      <c r="Q135" s="76"/>
      <c r="R135" s="77">
        <f t="shared" si="23"/>
        <v>0</v>
      </c>
      <c r="S135" s="76">
        <f t="shared" si="39"/>
        <v>0</v>
      </c>
      <c r="T135" s="73"/>
      <c r="U135" s="77">
        <f t="shared" si="44"/>
        <v>0</v>
      </c>
      <c r="V135" s="73"/>
      <c r="W135" s="77">
        <f t="shared" si="44"/>
        <v>0</v>
      </c>
      <c r="X135" s="73"/>
      <c r="Y135" s="77">
        <f t="shared" si="45"/>
        <v>0</v>
      </c>
      <c r="Z135" s="73">
        <f t="shared" si="42"/>
        <v>0</v>
      </c>
      <c r="AA135" s="73">
        <f t="shared" si="43"/>
        <v>0</v>
      </c>
      <c r="AB135" s="76">
        <f>T135</f>
        <v>0</v>
      </c>
      <c r="AC135" s="77">
        <f>ROUND(AB135*$K135,2)</f>
        <v>0</v>
      </c>
      <c r="AD135" s="76"/>
      <c r="AE135" s="73"/>
      <c r="AF135" s="73"/>
      <c r="AG135" s="73"/>
    </row>
    <row r="136" spans="1:35" s="17" customFormat="1" ht="25.5" hidden="1" x14ac:dyDescent="0.25">
      <c r="A136" s="159" t="s">
        <v>304</v>
      </c>
      <c r="B136" s="188"/>
      <c r="C136" s="449"/>
      <c r="D136" s="189"/>
      <c r="E136" s="449"/>
      <c r="F136" s="450"/>
      <c r="G136" s="159"/>
      <c r="H136" s="191"/>
      <c r="I136" s="192"/>
      <c r="J136" s="435"/>
      <c r="K136" s="436"/>
      <c r="L136" s="437"/>
      <c r="M136" s="212"/>
      <c r="N136" s="196"/>
      <c r="O136" s="212">
        <f t="shared" si="38"/>
        <v>0</v>
      </c>
      <c r="P136" s="212"/>
      <c r="Q136" s="212"/>
      <c r="R136" s="196">
        <f t="shared" si="23"/>
        <v>0</v>
      </c>
      <c r="S136" s="212"/>
      <c r="T136" s="212"/>
      <c r="U136" s="212"/>
      <c r="V136" s="212"/>
      <c r="W136" s="212"/>
      <c r="X136" s="212"/>
      <c r="Y136" s="212"/>
      <c r="Z136" s="195"/>
      <c r="AA136" s="195"/>
      <c r="AB136" s="212"/>
      <c r="AC136" s="196"/>
      <c r="AD136" s="212"/>
      <c r="AE136" s="196"/>
      <c r="AF136" s="212"/>
      <c r="AG136" s="196"/>
    </row>
    <row r="137" spans="1:35" ht="33" customHeight="1" x14ac:dyDescent="0.35">
      <c r="A137" s="591" t="s">
        <v>305</v>
      </c>
      <c r="B137" s="592"/>
      <c r="C137" s="667"/>
      <c r="D137" s="593"/>
      <c r="E137" s="667"/>
      <c r="F137" s="668"/>
      <c r="G137" s="591"/>
      <c r="H137" s="595"/>
      <c r="I137" s="596"/>
      <c r="J137" s="460">
        <v>30</v>
      </c>
      <c r="K137" s="58"/>
      <c r="L137" s="669">
        <f>SUM(L138:L151)</f>
        <v>7864884.2999999998</v>
      </c>
      <c r="M137" s="148">
        <f t="shared" ref="M137:AG137" si="46">SUM(M138:M151)</f>
        <v>15</v>
      </c>
      <c r="N137" s="214">
        <f t="shared" si="46"/>
        <v>0</v>
      </c>
      <c r="O137" s="215">
        <f t="shared" si="46"/>
        <v>10</v>
      </c>
      <c r="P137" s="148">
        <f t="shared" si="46"/>
        <v>7</v>
      </c>
      <c r="Q137" s="148">
        <f t="shared" si="46"/>
        <v>0</v>
      </c>
      <c r="R137" s="125">
        <f t="shared" si="23"/>
        <v>70</v>
      </c>
      <c r="S137" s="148">
        <f t="shared" si="46"/>
        <v>-8</v>
      </c>
      <c r="T137" s="148">
        <f t="shared" si="46"/>
        <v>0</v>
      </c>
      <c r="U137" s="216">
        <f t="shared" si="46"/>
        <v>0</v>
      </c>
      <c r="V137" s="148">
        <f t="shared" si="46"/>
        <v>0</v>
      </c>
      <c r="W137" s="216">
        <f t="shared" si="46"/>
        <v>0</v>
      </c>
      <c r="X137" s="148">
        <f t="shared" si="46"/>
        <v>0</v>
      </c>
      <c r="Y137" s="216">
        <f t="shared" si="46"/>
        <v>0</v>
      </c>
      <c r="Z137" s="217">
        <f t="shared" si="46"/>
        <v>-3</v>
      </c>
      <c r="AA137" s="217">
        <f t="shared" si="46"/>
        <v>-23</v>
      </c>
      <c r="AB137" s="148">
        <f t="shared" si="46"/>
        <v>0</v>
      </c>
      <c r="AC137" s="125">
        <f t="shared" si="46"/>
        <v>0</v>
      </c>
      <c r="AD137" s="126">
        <f t="shared" si="46"/>
        <v>0</v>
      </c>
      <c r="AE137" s="126">
        <f t="shared" si="46"/>
        <v>3</v>
      </c>
      <c r="AF137" s="126">
        <f t="shared" si="46"/>
        <v>-1</v>
      </c>
      <c r="AG137" s="126">
        <f t="shared" si="46"/>
        <v>-2</v>
      </c>
      <c r="AH137" s="448"/>
    </row>
    <row r="138" spans="1:35" ht="36.75" customHeight="1" x14ac:dyDescent="0.35">
      <c r="A138" s="745" t="s">
        <v>1103</v>
      </c>
      <c r="B138" s="780" t="s">
        <v>307</v>
      </c>
      <c r="C138" s="869" t="s">
        <v>308</v>
      </c>
      <c r="D138" s="754" t="s">
        <v>309</v>
      </c>
      <c r="E138" s="869" t="s">
        <v>154</v>
      </c>
      <c r="F138" s="670" t="s">
        <v>310</v>
      </c>
      <c r="G138" s="590">
        <v>30</v>
      </c>
      <c r="H138" s="600">
        <v>0</v>
      </c>
      <c r="I138" s="611">
        <v>91</v>
      </c>
      <c r="J138" s="76" t="s">
        <v>1102</v>
      </c>
      <c r="K138" s="339">
        <v>262162.81</v>
      </c>
      <c r="L138" s="439">
        <v>0</v>
      </c>
      <c r="M138" s="76"/>
      <c r="N138" s="77"/>
      <c r="O138" s="73">
        <v>0</v>
      </c>
      <c r="P138" s="76"/>
      <c r="Q138" s="76"/>
      <c r="R138" s="77">
        <f t="shared" si="23"/>
        <v>0</v>
      </c>
      <c r="S138" s="73">
        <f t="shared" ref="S138:S143" si="47">P138-M138</f>
        <v>0</v>
      </c>
      <c r="T138" s="76"/>
      <c r="U138" s="93">
        <f>ROUND(T138*$K138,2)</f>
        <v>0</v>
      </c>
      <c r="V138" s="76"/>
      <c r="W138" s="93">
        <f>ROUND(V138*$K138,2)</f>
        <v>0</v>
      </c>
      <c r="X138" s="76"/>
      <c r="Y138" s="93">
        <f>ROUND(X138*$K138,2)</f>
        <v>0</v>
      </c>
      <c r="Z138" s="73">
        <f t="shared" ref="Z138:Z151" si="48">P138-O138</f>
        <v>0</v>
      </c>
      <c r="AA138" s="73">
        <v>0</v>
      </c>
      <c r="AB138" s="76"/>
      <c r="AC138" s="77">
        <f>ROUND(AB138*$K138,2)</f>
        <v>0</v>
      </c>
      <c r="AD138" s="76"/>
      <c r="AE138" s="73"/>
      <c r="AF138" s="73"/>
      <c r="AG138" s="73"/>
      <c r="AH138" s="448"/>
    </row>
    <row r="139" spans="1:35" ht="50.25" customHeight="1" x14ac:dyDescent="0.25">
      <c r="A139" s="746"/>
      <c r="B139" s="796"/>
      <c r="C139" s="873"/>
      <c r="D139" s="767"/>
      <c r="E139" s="873"/>
      <c r="F139" s="670" t="s">
        <v>311</v>
      </c>
      <c r="G139" s="590">
        <v>30</v>
      </c>
      <c r="H139" s="267">
        <v>221</v>
      </c>
      <c r="I139" s="268">
        <v>92</v>
      </c>
      <c r="J139" s="76">
        <v>3</v>
      </c>
      <c r="K139" s="341">
        <v>262162.81</v>
      </c>
      <c r="L139" s="456">
        <f t="shared" ref="L139:L151" si="49">ROUND(J139*$K139,2)</f>
        <v>786488.43</v>
      </c>
      <c r="M139" s="76">
        <v>2</v>
      </c>
      <c r="N139" s="77"/>
      <c r="O139" s="73">
        <f t="shared" ref="O139:O151" si="50">ROUND(J139/12*AH$5,0)</f>
        <v>1</v>
      </c>
      <c r="P139" s="76">
        <v>1</v>
      </c>
      <c r="Q139" s="76"/>
      <c r="R139" s="77">
        <f t="shared" si="23"/>
        <v>100</v>
      </c>
      <c r="S139" s="73">
        <f t="shared" si="47"/>
        <v>-1</v>
      </c>
      <c r="T139" s="76"/>
      <c r="U139" s="93">
        <f t="shared" ref="U139:W151" si="51">ROUND(T139*$K139,2)</f>
        <v>0</v>
      </c>
      <c r="V139" s="76"/>
      <c r="W139" s="93">
        <f t="shared" si="51"/>
        <v>0</v>
      </c>
      <c r="X139" s="76"/>
      <c r="Y139" s="93">
        <f t="shared" ref="Y139:Y151" si="52">ROUND(X139*$K139,2)</f>
        <v>0</v>
      </c>
      <c r="Z139" s="73">
        <f t="shared" si="48"/>
        <v>0</v>
      </c>
      <c r="AA139" s="73">
        <f t="shared" ref="AA139:AA151" si="53">P139-J139</f>
        <v>-2</v>
      </c>
      <c r="AB139" s="76"/>
      <c r="AC139" s="77">
        <f t="shared" ref="AC139:AC143" si="54">ROUND(AB139*$K139,2)</f>
        <v>0</v>
      </c>
      <c r="AD139" s="76"/>
      <c r="AE139" s="76"/>
      <c r="AF139" s="76"/>
      <c r="AG139" s="76"/>
      <c r="AH139" s="448"/>
      <c r="AI139" s="586"/>
    </row>
    <row r="140" spans="1:35" ht="50.25" customHeight="1" x14ac:dyDescent="0.25">
      <c r="A140" s="746"/>
      <c r="B140" s="796"/>
      <c r="C140" s="873"/>
      <c r="D140" s="767"/>
      <c r="E140" s="873"/>
      <c r="F140" s="670" t="s">
        <v>312</v>
      </c>
      <c r="G140" s="590">
        <v>30</v>
      </c>
      <c r="H140" s="267">
        <v>220</v>
      </c>
      <c r="I140" s="268">
        <v>93</v>
      </c>
      <c r="J140" s="76">
        <v>22</v>
      </c>
      <c r="K140" s="341">
        <v>262162.81</v>
      </c>
      <c r="L140" s="456">
        <f t="shared" si="49"/>
        <v>5767581.8200000003</v>
      </c>
      <c r="M140" s="76">
        <v>11</v>
      </c>
      <c r="N140" s="77"/>
      <c r="O140" s="73">
        <f>ROUND(J140/12*AH$5,0)+1</f>
        <v>8</v>
      </c>
      <c r="P140" s="76">
        <v>5</v>
      </c>
      <c r="Q140" s="76"/>
      <c r="R140" s="77">
        <f t="shared" si="23"/>
        <v>62.5</v>
      </c>
      <c r="S140" s="73">
        <f t="shared" si="47"/>
        <v>-6</v>
      </c>
      <c r="T140" s="76"/>
      <c r="U140" s="93">
        <f t="shared" si="51"/>
        <v>0</v>
      </c>
      <c r="V140" s="76">
        <v>-10</v>
      </c>
      <c r="W140" s="93">
        <f t="shared" si="51"/>
        <v>-2621628.1</v>
      </c>
      <c r="X140" s="76"/>
      <c r="Y140" s="93">
        <f t="shared" si="52"/>
        <v>0</v>
      </c>
      <c r="Z140" s="73">
        <f>P140-O140</f>
        <v>-3</v>
      </c>
      <c r="AA140" s="73">
        <f t="shared" si="53"/>
        <v>-17</v>
      </c>
      <c r="AB140" s="76">
        <f>V140</f>
        <v>-10</v>
      </c>
      <c r="AC140" s="77">
        <f t="shared" si="54"/>
        <v>-2621628.1</v>
      </c>
      <c r="AD140" s="76"/>
      <c r="AE140" s="76"/>
      <c r="AF140" s="76">
        <v>-4</v>
      </c>
      <c r="AG140" s="76">
        <v>-6</v>
      </c>
      <c r="AH140" s="448"/>
      <c r="AI140" s="586"/>
    </row>
    <row r="141" spans="1:35" ht="43.5" customHeight="1" x14ac:dyDescent="0.25">
      <c r="A141" s="746"/>
      <c r="B141" s="796"/>
      <c r="C141" s="873"/>
      <c r="D141" s="767"/>
      <c r="E141" s="873"/>
      <c r="F141" s="670" t="s">
        <v>313</v>
      </c>
      <c r="G141" s="590">
        <v>30</v>
      </c>
      <c r="H141" s="267">
        <v>219</v>
      </c>
      <c r="I141" s="268">
        <v>94</v>
      </c>
      <c r="J141" s="76" t="s">
        <v>1102</v>
      </c>
      <c r="K141" s="341">
        <v>262162.81</v>
      </c>
      <c r="L141" s="456">
        <v>0</v>
      </c>
      <c r="M141" s="76"/>
      <c r="N141" s="77"/>
      <c r="O141" s="73">
        <v>0</v>
      </c>
      <c r="P141" s="76"/>
      <c r="Q141" s="76"/>
      <c r="R141" s="77">
        <f t="shared" si="23"/>
        <v>0</v>
      </c>
      <c r="S141" s="73">
        <f t="shared" si="47"/>
        <v>0</v>
      </c>
      <c r="T141" s="76"/>
      <c r="U141" s="93">
        <f t="shared" si="51"/>
        <v>0</v>
      </c>
      <c r="V141" s="76"/>
      <c r="W141" s="93">
        <f t="shared" si="51"/>
        <v>0</v>
      </c>
      <c r="X141" s="76"/>
      <c r="Y141" s="93">
        <f t="shared" si="52"/>
        <v>0</v>
      </c>
      <c r="Z141" s="73">
        <f t="shared" si="48"/>
        <v>0</v>
      </c>
      <c r="AA141" s="73">
        <v>0</v>
      </c>
      <c r="AB141" s="76"/>
      <c r="AC141" s="77">
        <f t="shared" si="54"/>
        <v>0</v>
      </c>
      <c r="AD141" s="76"/>
      <c r="AE141" s="76"/>
      <c r="AF141" s="76"/>
      <c r="AG141" s="76"/>
      <c r="AH141" s="448"/>
      <c r="AI141" s="586"/>
    </row>
    <row r="142" spans="1:35" ht="50.25" customHeight="1" x14ac:dyDescent="0.25">
      <c r="A142" s="746"/>
      <c r="B142" s="796"/>
      <c r="C142" s="873"/>
      <c r="D142" s="767"/>
      <c r="E142" s="873"/>
      <c r="F142" s="670" t="s">
        <v>314</v>
      </c>
      <c r="G142" s="590">
        <v>30</v>
      </c>
      <c r="H142" s="267">
        <v>214</v>
      </c>
      <c r="I142" s="268">
        <v>95</v>
      </c>
      <c r="J142" s="76">
        <v>5</v>
      </c>
      <c r="K142" s="341">
        <v>262162.81</v>
      </c>
      <c r="L142" s="417">
        <f t="shared" si="49"/>
        <v>1310814.05</v>
      </c>
      <c r="M142" s="76">
        <v>2</v>
      </c>
      <c r="N142" s="77"/>
      <c r="O142" s="73">
        <f>ROUND(J142/12*AH$5,0)-1</f>
        <v>1</v>
      </c>
      <c r="P142" s="76">
        <v>1</v>
      </c>
      <c r="Q142" s="76"/>
      <c r="R142" s="77">
        <f t="shared" ref="R142:R205" si="55">IFERROR(P142/O142*100,0)</f>
        <v>100</v>
      </c>
      <c r="S142" s="73">
        <f t="shared" si="47"/>
        <v>-1</v>
      </c>
      <c r="T142" s="76"/>
      <c r="U142" s="93">
        <f t="shared" si="51"/>
        <v>0</v>
      </c>
      <c r="V142" s="76">
        <v>10</v>
      </c>
      <c r="W142" s="93">
        <f t="shared" si="51"/>
        <v>2621628.1</v>
      </c>
      <c r="X142" s="76"/>
      <c r="Y142" s="93">
        <f t="shared" si="52"/>
        <v>0</v>
      </c>
      <c r="Z142" s="73">
        <f t="shared" si="48"/>
        <v>0</v>
      </c>
      <c r="AA142" s="73">
        <f t="shared" si="53"/>
        <v>-4</v>
      </c>
      <c r="AB142" s="76">
        <v>10</v>
      </c>
      <c r="AC142" s="77">
        <f t="shared" si="54"/>
        <v>2621628.1</v>
      </c>
      <c r="AD142" s="76"/>
      <c r="AE142" s="76">
        <v>3</v>
      </c>
      <c r="AF142" s="76">
        <v>3</v>
      </c>
      <c r="AG142" s="76">
        <v>4</v>
      </c>
      <c r="AH142" s="448"/>
      <c r="AI142" s="586"/>
    </row>
    <row r="143" spans="1:35" ht="35.25" customHeight="1" x14ac:dyDescent="0.25">
      <c r="A143" s="827"/>
      <c r="B143" s="781"/>
      <c r="C143" s="870"/>
      <c r="D143" s="798"/>
      <c r="E143" s="870"/>
      <c r="F143" s="670" t="s">
        <v>315</v>
      </c>
      <c r="G143" s="590">
        <v>30</v>
      </c>
      <c r="H143" s="267">
        <v>218</v>
      </c>
      <c r="I143" s="268">
        <v>96</v>
      </c>
      <c r="J143" s="76" t="s">
        <v>1102</v>
      </c>
      <c r="K143" s="341">
        <v>262162.81</v>
      </c>
      <c r="L143" s="456">
        <v>0</v>
      </c>
      <c r="M143" s="76"/>
      <c r="N143" s="462"/>
      <c r="O143" s="73">
        <v>0</v>
      </c>
      <c r="P143" s="76"/>
      <c r="Q143" s="76"/>
      <c r="R143" s="77">
        <f t="shared" si="55"/>
        <v>0</v>
      </c>
      <c r="S143" s="73">
        <f t="shared" si="47"/>
        <v>0</v>
      </c>
      <c r="T143" s="76"/>
      <c r="U143" s="93">
        <f t="shared" si="51"/>
        <v>0</v>
      </c>
      <c r="V143" s="76"/>
      <c r="W143" s="93">
        <f t="shared" si="51"/>
        <v>0</v>
      </c>
      <c r="X143" s="76"/>
      <c r="Y143" s="93">
        <f t="shared" si="52"/>
        <v>0</v>
      </c>
      <c r="Z143" s="73">
        <f t="shared" si="48"/>
        <v>0</v>
      </c>
      <c r="AA143" s="73">
        <v>0</v>
      </c>
      <c r="AB143" s="76"/>
      <c r="AC143" s="77">
        <f t="shared" si="54"/>
        <v>0</v>
      </c>
      <c r="AD143" s="76"/>
      <c r="AE143" s="77"/>
      <c r="AF143" s="76"/>
      <c r="AG143" s="77"/>
      <c r="AH143" s="448"/>
      <c r="AI143" s="586"/>
    </row>
    <row r="144" spans="1:35" s="17" customFormat="1" ht="50.25" hidden="1" customHeight="1" x14ac:dyDescent="0.35">
      <c r="A144" s="809" t="s">
        <v>1104</v>
      </c>
      <c r="B144" s="739" t="s">
        <v>317</v>
      </c>
      <c r="C144" s="869" t="s">
        <v>318</v>
      </c>
      <c r="D144" s="765" t="s">
        <v>319</v>
      </c>
      <c r="E144" s="871" t="s">
        <v>154</v>
      </c>
      <c r="F144" s="414" t="s">
        <v>320</v>
      </c>
      <c r="G144" s="70">
        <v>469</v>
      </c>
      <c r="H144" s="71">
        <v>217</v>
      </c>
      <c r="I144" s="228">
        <v>97</v>
      </c>
      <c r="J144" s="415">
        <v>0</v>
      </c>
      <c r="K144" s="416">
        <v>530202.13</v>
      </c>
      <c r="L144" s="439">
        <f t="shared" si="49"/>
        <v>0</v>
      </c>
      <c r="M144" s="76"/>
      <c r="N144" s="77"/>
      <c r="O144" s="73">
        <f t="shared" si="50"/>
        <v>0</v>
      </c>
      <c r="P144" s="76"/>
      <c r="Q144" s="76"/>
      <c r="R144" s="77">
        <f t="shared" si="55"/>
        <v>0</v>
      </c>
      <c r="S144" s="76">
        <f t="shared" ref="S144:S151" si="56">J144-P144</f>
        <v>0</v>
      </c>
      <c r="T144" s="76"/>
      <c r="U144" s="93">
        <f t="shared" si="51"/>
        <v>0</v>
      </c>
      <c r="V144" s="76"/>
      <c r="W144" s="93">
        <f t="shared" si="51"/>
        <v>0</v>
      </c>
      <c r="X144" s="76"/>
      <c r="Y144" s="93">
        <f t="shared" si="52"/>
        <v>0</v>
      </c>
      <c r="Z144" s="73">
        <f t="shared" si="48"/>
        <v>0</v>
      </c>
      <c r="AA144" s="73">
        <f t="shared" si="53"/>
        <v>0</v>
      </c>
      <c r="AB144" s="76"/>
      <c r="AC144" s="77">
        <f>ROUND(AB144*$K144,2)</f>
        <v>0</v>
      </c>
      <c r="AD144" s="76"/>
      <c r="AE144" s="73"/>
      <c r="AF144" s="73"/>
      <c r="AG144" s="73"/>
      <c r="AH144" s="67"/>
      <c r="AI144" s="21"/>
    </row>
    <row r="145" spans="1:33" s="17" customFormat="1" ht="50.25" hidden="1" customHeight="1" x14ac:dyDescent="0.25">
      <c r="A145" s="747"/>
      <c r="B145" s="795"/>
      <c r="C145" s="873"/>
      <c r="D145" s="766"/>
      <c r="E145" s="874"/>
      <c r="F145" s="414" t="s">
        <v>321</v>
      </c>
      <c r="G145" s="70">
        <v>469</v>
      </c>
      <c r="H145" s="71">
        <v>216</v>
      </c>
      <c r="I145" s="72">
        <v>98</v>
      </c>
      <c r="J145" s="415">
        <v>0</v>
      </c>
      <c r="K145" s="418">
        <v>530202.13</v>
      </c>
      <c r="L145" s="417">
        <f t="shared" si="49"/>
        <v>0</v>
      </c>
      <c r="M145" s="76"/>
      <c r="N145" s="77"/>
      <c r="O145" s="73">
        <f t="shared" si="50"/>
        <v>0</v>
      </c>
      <c r="P145" s="76"/>
      <c r="Q145" s="76"/>
      <c r="R145" s="77">
        <f t="shared" si="55"/>
        <v>0</v>
      </c>
      <c r="S145" s="76">
        <f t="shared" si="56"/>
        <v>0</v>
      </c>
      <c r="T145" s="76"/>
      <c r="U145" s="93">
        <f t="shared" si="51"/>
        <v>0</v>
      </c>
      <c r="V145" s="76"/>
      <c r="W145" s="93">
        <f t="shared" si="51"/>
        <v>0</v>
      </c>
      <c r="X145" s="76"/>
      <c r="Y145" s="93">
        <f t="shared" si="52"/>
        <v>0</v>
      </c>
      <c r="Z145" s="73">
        <f t="shared" si="48"/>
        <v>0</v>
      </c>
      <c r="AA145" s="73">
        <f t="shared" si="53"/>
        <v>0</v>
      </c>
      <c r="AB145" s="76"/>
      <c r="AC145" s="77"/>
      <c r="AD145" s="76"/>
      <c r="AE145" s="77"/>
      <c r="AF145" s="76"/>
      <c r="AG145" s="77"/>
    </row>
    <row r="146" spans="1:33" s="17" customFormat="1" ht="50.25" hidden="1" customHeight="1" x14ac:dyDescent="0.25">
      <c r="A146" s="747"/>
      <c r="B146" s="795"/>
      <c r="C146" s="873"/>
      <c r="D146" s="766"/>
      <c r="E146" s="874"/>
      <c r="F146" s="414" t="s">
        <v>322</v>
      </c>
      <c r="G146" s="70">
        <v>469</v>
      </c>
      <c r="H146" s="71">
        <v>215</v>
      </c>
      <c r="I146" s="72">
        <v>99</v>
      </c>
      <c r="J146" s="415">
        <v>0</v>
      </c>
      <c r="K146" s="418">
        <v>530202.13</v>
      </c>
      <c r="L146" s="417">
        <f t="shared" si="49"/>
        <v>0</v>
      </c>
      <c r="M146" s="76"/>
      <c r="N146" s="77"/>
      <c r="O146" s="73">
        <f t="shared" si="50"/>
        <v>0</v>
      </c>
      <c r="P146" s="76"/>
      <c r="Q146" s="76"/>
      <c r="R146" s="77">
        <f t="shared" si="55"/>
        <v>0</v>
      </c>
      <c r="S146" s="76">
        <f t="shared" si="56"/>
        <v>0</v>
      </c>
      <c r="T146" s="76"/>
      <c r="U146" s="93">
        <f t="shared" si="51"/>
        <v>0</v>
      </c>
      <c r="V146" s="76"/>
      <c r="W146" s="93">
        <f t="shared" si="51"/>
        <v>0</v>
      </c>
      <c r="X146" s="76"/>
      <c r="Y146" s="93">
        <f t="shared" si="52"/>
        <v>0</v>
      </c>
      <c r="Z146" s="73">
        <f t="shared" si="48"/>
        <v>0</v>
      </c>
      <c r="AA146" s="73">
        <f t="shared" si="53"/>
        <v>0</v>
      </c>
      <c r="AB146" s="76"/>
      <c r="AC146" s="77"/>
      <c r="AD146" s="76"/>
      <c r="AE146" s="77"/>
      <c r="AF146" s="76"/>
      <c r="AG146" s="77"/>
    </row>
    <row r="147" spans="1:33" s="17" customFormat="1" ht="50.25" hidden="1" customHeight="1" x14ac:dyDescent="0.25">
      <c r="A147" s="747"/>
      <c r="B147" s="795"/>
      <c r="C147" s="873"/>
      <c r="D147" s="766"/>
      <c r="E147" s="874"/>
      <c r="F147" s="414" t="s">
        <v>314</v>
      </c>
      <c r="G147" s="70">
        <v>469</v>
      </c>
      <c r="H147" s="71">
        <v>214</v>
      </c>
      <c r="I147" s="72">
        <v>100</v>
      </c>
      <c r="J147" s="415">
        <v>0</v>
      </c>
      <c r="K147" s="418">
        <v>530202.13</v>
      </c>
      <c r="L147" s="417">
        <f t="shared" si="49"/>
        <v>0</v>
      </c>
      <c r="M147" s="76"/>
      <c r="N147" s="77"/>
      <c r="O147" s="73">
        <f t="shared" si="50"/>
        <v>0</v>
      </c>
      <c r="P147" s="76"/>
      <c r="Q147" s="76"/>
      <c r="R147" s="77">
        <f t="shared" si="55"/>
        <v>0</v>
      </c>
      <c r="S147" s="76">
        <f t="shared" si="56"/>
        <v>0</v>
      </c>
      <c r="T147" s="76"/>
      <c r="U147" s="93">
        <f t="shared" si="51"/>
        <v>0</v>
      </c>
      <c r="V147" s="76"/>
      <c r="W147" s="93">
        <f t="shared" si="51"/>
        <v>0</v>
      </c>
      <c r="X147" s="76"/>
      <c r="Y147" s="93">
        <f t="shared" si="52"/>
        <v>0</v>
      </c>
      <c r="Z147" s="73">
        <f t="shared" si="48"/>
        <v>0</v>
      </c>
      <c r="AA147" s="73">
        <f t="shared" si="53"/>
        <v>0</v>
      </c>
      <c r="AB147" s="76"/>
      <c r="AC147" s="77"/>
      <c r="AD147" s="76"/>
      <c r="AE147" s="77"/>
      <c r="AF147" s="76"/>
      <c r="AG147" s="77"/>
    </row>
    <row r="148" spans="1:33" s="17" customFormat="1" ht="50.25" hidden="1" customHeight="1" x14ac:dyDescent="0.25">
      <c r="A148" s="747"/>
      <c r="B148" s="795"/>
      <c r="C148" s="873"/>
      <c r="D148" s="766"/>
      <c r="E148" s="874"/>
      <c r="F148" s="414" t="s">
        <v>323</v>
      </c>
      <c r="G148" s="70">
        <v>469</v>
      </c>
      <c r="H148" s="71">
        <v>213</v>
      </c>
      <c r="I148" s="72">
        <v>101</v>
      </c>
      <c r="J148" s="415">
        <v>0</v>
      </c>
      <c r="K148" s="418">
        <v>530202.13</v>
      </c>
      <c r="L148" s="417">
        <f t="shared" si="49"/>
        <v>0</v>
      </c>
      <c r="M148" s="76"/>
      <c r="N148" s="77"/>
      <c r="O148" s="73">
        <f t="shared" si="50"/>
        <v>0</v>
      </c>
      <c r="P148" s="76"/>
      <c r="Q148" s="76"/>
      <c r="R148" s="77">
        <f t="shared" si="55"/>
        <v>0</v>
      </c>
      <c r="S148" s="76">
        <f t="shared" si="56"/>
        <v>0</v>
      </c>
      <c r="T148" s="76"/>
      <c r="U148" s="93">
        <f t="shared" si="51"/>
        <v>0</v>
      </c>
      <c r="V148" s="76"/>
      <c r="W148" s="93">
        <f t="shared" si="51"/>
        <v>0</v>
      </c>
      <c r="X148" s="76"/>
      <c r="Y148" s="93">
        <f t="shared" si="52"/>
        <v>0</v>
      </c>
      <c r="Z148" s="73">
        <f t="shared" si="48"/>
        <v>0</v>
      </c>
      <c r="AA148" s="73">
        <f t="shared" si="53"/>
        <v>0</v>
      </c>
      <c r="AB148" s="76"/>
      <c r="AC148" s="77"/>
      <c r="AD148" s="76"/>
      <c r="AE148" s="77"/>
      <c r="AF148" s="76"/>
      <c r="AG148" s="77"/>
    </row>
    <row r="149" spans="1:33" s="17" customFormat="1" ht="50.25" hidden="1" customHeight="1" x14ac:dyDescent="0.25">
      <c r="A149" s="747"/>
      <c r="B149" s="795"/>
      <c r="C149" s="873"/>
      <c r="D149" s="766"/>
      <c r="E149" s="874"/>
      <c r="F149" s="414" t="s">
        <v>324</v>
      </c>
      <c r="G149" s="70">
        <v>469</v>
      </c>
      <c r="H149" s="71">
        <v>212</v>
      </c>
      <c r="I149" s="72">
        <v>102</v>
      </c>
      <c r="J149" s="415">
        <v>0</v>
      </c>
      <c r="K149" s="418">
        <v>530202.13</v>
      </c>
      <c r="L149" s="417">
        <f t="shared" si="49"/>
        <v>0</v>
      </c>
      <c r="M149" s="76"/>
      <c r="N149" s="77"/>
      <c r="O149" s="73">
        <f t="shared" si="50"/>
        <v>0</v>
      </c>
      <c r="P149" s="76"/>
      <c r="Q149" s="76"/>
      <c r="R149" s="77">
        <f t="shared" si="55"/>
        <v>0</v>
      </c>
      <c r="S149" s="76">
        <f t="shared" si="56"/>
        <v>0</v>
      </c>
      <c r="T149" s="76"/>
      <c r="U149" s="93">
        <f t="shared" si="51"/>
        <v>0</v>
      </c>
      <c r="V149" s="76"/>
      <c r="W149" s="93">
        <f t="shared" si="51"/>
        <v>0</v>
      </c>
      <c r="X149" s="76"/>
      <c r="Y149" s="93">
        <f t="shared" si="52"/>
        <v>0</v>
      </c>
      <c r="Z149" s="73">
        <f t="shared" si="48"/>
        <v>0</v>
      </c>
      <c r="AA149" s="73">
        <f t="shared" si="53"/>
        <v>0</v>
      </c>
      <c r="AB149" s="76"/>
      <c r="AC149" s="77"/>
      <c r="AD149" s="76"/>
      <c r="AE149" s="77"/>
      <c r="AF149" s="76"/>
      <c r="AG149" s="77"/>
    </row>
    <row r="150" spans="1:33" s="17" customFormat="1" ht="50.25" hidden="1" customHeight="1" x14ac:dyDescent="0.25">
      <c r="A150" s="747"/>
      <c r="B150" s="795"/>
      <c r="C150" s="873"/>
      <c r="D150" s="766"/>
      <c r="E150" s="874"/>
      <c r="F150" s="414" t="s">
        <v>325</v>
      </c>
      <c r="G150" s="70">
        <v>469</v>
      </c>
      <c r="H150" s="71">
        <v>211</v>
      </c>
      <c r="I150" s="72">
        <v>103</v>
      </c>
      <c r="J150" s="415">
        <v>0</v>
      </c>
      <c r="K150" s="418">
        <v>530202.13</v>
      </c>
      <c r="L150" s="417">
        <f t="shared" si="49"/>
        <v>0</v>
      </c>
      <c r="M150" s="76"/>
      <c r="N150" s="77"/>
      <c r="O150" s="73">
        <f t="shared" si="50"/>
        <v>0</v>
      </c>
      <c r="P150" s="76"/>
      <c r="Q150" s="76"/>
      <c r="R150" s="77">
        <f t="shared" si="55"/>
        <v>0</v>
      </c>
      <c r="S150" s="76">
        <f t="shared" si="56"/>
        <v>0</v>
      </c>
      <c r="T150" s="76"/>
      <c r="U150" s="93">
        <f t="shared" si="51"/>
        <v>0</v>
      </c>
      <c r="V150" s="76"/>
      <c r="W150" s="93">
        <f t="shared" si="51"/>
        <v>0</v>
      </c>
      <c r="X150" s="76"/>
      <c r="Y150" s="93">
        <f t="shared" si="52"/>
        <v>0</v>
      </c>
      <c r="Z150" s="73">
        <f t="shared" si="48"/>
        <v>0</v>
      </c>
      <c r="AA150" s="73">
        <f t="shared" si="53"/>
        <v>0</v>
      </c>
      <c r="AB150" s="76"/>
      <c r="AC150" s="77"/>
      <c r="AD150" s="76"/>
      <c r="AE150" s="77"/>
      <c r="AF150" s="76"/>
      <c r="AG150" s="77"/>
    </row>
    <row r="151" spans="1:33" s="17" customFormat="1" ht="50.25" hidden="1" customHeight="1" x14ac:dyDescent="0.25">
      <c r="A151" s="748"/>
      <c r="B151" s="740"/>
      <c r="C151" s="870"/>
      <c r="D151" s="755"/>
      <c r="E151" s="872"/>
      <c r="F151" s="414" t="s">
        <v>326</v>
      </c>
      <c r="G151" s="70">
        <v>469</v>
      </c>
      <c r="H151" s="71">
        <v>1216</v>
      </c>
      <c r="I151" s="72">
        <v>104</v>
      </c>
      <c r="J151" s="415">
        <v>0</v>
      </c>
      <c r="K151" s="418">
        <v>530202.13</v>
      </c>
      <c r="L151" s="417">
        <f t="shared" si="49"/>
        <v>0</v>
      </c>
      <c r="M151" s="76"/>
      <c r="N151" s="77"/>
      <c r="O151" s="73">
        <f t="shared" si="50"/>
        <v>0</v>
      </c>
      <c r="P151" s="76"/>
      <c r="Q151" s="76"/>
      <c r="R151" s="77">
        <f t="shared" si="55"/>
        <v>0</v>
      </c>
      <c r="S151" s="76">
        <f t="shared" si="56"/>
        <v>0</v>
      </c>
      <c r="T151" s="76"/>
      <c r="U151" s="93">
        <f t="shared" si="51"/>
        <v>0</v>
      </c>
      <c r="V151" s="76"/>
      <c r="W151" s="93">
        <f t="shared" si="51"/>
        <v>0</v>
      </c>
      <c r="X151" s="76"/>
      <c r="Y151" s="93">
        <f t="shared" si="52"/>
        <v>0</v>
      </c>
      <c r="Z151" s="73">
        <f t="shared" si="48"/>
        <v>0</v>
      </c>
      <c r="AA151" s="73">
        <f t="shared" si="53"/>
        <v>0</v>
      </c>
      <c r="AB151" s="76"/>
      <c r="AC151" s="77"/>
      <c r="AD151" s="76"/>
      <c r="AE151" s="77"/>
      <c r="AF151" s="76"/>
      <c r="AG151" s="77"/>
    </row>
    <row r="152" spans="1:33" s="17" customFormat="1" ht="25.5" hidden="1" x14ac:dyDescent="0.25">
      <c r="A152" s="159" t="s">
        <v>327</v>
      </c>
      <c r="B152" s="188"/>
      <c r="C152" s="449"/>
      <c r="D152" s="189"/>
      <c r="E152" s="449"/>
      <c r="F152" s="450"/>
      <c r="G152" s="159"/>
      <c r="H152" s="191"/>
      <c r="I152" s="192"/>
      <c r="J152" s="435"/>
      <c r="K152" s="436"/>
      <c r="L152" s="437"/>
      <c r="M152" s="212"/>
      <c r="N152" s="196"/>
      <c r="O152" s="212"/>
      <c r="P152" s="212"/>
      <c r="Q152" s="212"/>
      <c r="R152" s="196">
        <f t="shared" si="55"/>
        <v>0</v>
      </c>
      <c r="S152" s="212"/>
      <c r="T152" s="212"/>
      <c r="U152" s="212"/>
      <c r="V152" s="212"/>
      <c r="W152" s="212"/>
      <c r="X152" s="212"/>
      <c r="Y152" s="212"/>
      <c r="Z152" s="195"/>
      <c r="AA152" s="195"/>
      <c r="AB152" s="212"/>
      <c r="AC152" s="196"/>
      <c r="AD152" s="212"/>
      <c r="AE152" s="196"/>
      <c r="AF152" s="212"/>
      <c r="AG152" s="196"/>
    </row>
    <row r="153" spans="1:33" s="17" customFormat="1" ht="26.25" hidden="1" x14ac:dyDescent="0.25">
      <c r="A153" s="109" t="s">
        <v>328</v>
      </c>
      <c r="B153" s="110"/>
      <c r="C153" s="428"/>
      <c r="D153" s="111"/>
      <c r="E153" s="428"/>
      <c r="F153" s="429"/>
      <c r="G153" s="109"/>
      <c r="H153" s="142"/>
      <c r="I153" s="143"/>
      <c r="J153" s="411">
        <v>0</v>
      </c>
      <c r="K153" s="412"/>
      <c r="L153" s="447">
        <f t="shared" ref="L153:AC153" si="57">SUM(L154:L423)</f>
        <v>0</v>
      </c>
      <c r="M153" s="124">
        <f t="shared" si="57"/>
        <v>0</v>
      </c>
      <c r="N153" s="125">
        <f t="shared" si="57"/>
        <v>0</v>
      </c>
      <c r="O153" s="124">
        <f t="shared" si="57"/>
        <v>0</v>
      </c>
      <c r="P153" s="124">
        <f t="shared" si="57"/>
        <v>0</v>
      </c>
      <c r="Q153" s="124">
        <f t="shared" si="57"/>
        <v>0</v>
      </c>
      <c r="R153" s="125">
        <f t="shared" si="55"/>
        <v>0</v>
      </c>
      <c r="S153" s="124">
        <f t="shared" si="57"/>
        <v>0</v>
      </c>
      <c r="T153" s="124">
        <f t="shared" ref="T153:Y153" si="58">SUM(T154:T423)</f>
        <v>0</v>
      </c>
      <c r="U153" s="216">
        <f t="shared" si="58"/>
        <v>0</v>
      </c>
      <c r="V153" s="124">
        <f t="shared" si="58"/>
        <v>0</v>
      </c>
      <c r="W153" s="216">
        <f t="shared" si="58"/>
        <v>0</v>
      </c>
      <c r="X153" s="124">
        <f t="shared" si="58"/>
        <v>0</v>
      </c>
      <c r="Y153" s="216">
        <f t="shared" si="58"/>
        <v>0</v>
      </c>
      <c r="Z153" s="126">
        <f t="shared" si="57"/>
        <v>0</v>
      </c>
      <c r="AA153" s="126">
        <f>SUM(AA154:AA423)</f>
        <v>0</v>
      </c>
      <c r="AB153" s="124">
        <f t="shared" si="57"/>
        <v>0</v>
      </c>
      <c r="AC153" s="125">
        <f t="shared" si="57"/>
        <v>0</v>
      </c>
      <c r="AD153" s="124">
        <f>SUM(AD154:AD423)</f>
        <v>0</v>
      </c>
      <c r="AE153" s="125">
        <f>SUM(AE154:AE423)</f>
        <v>0</v>
      </c>
      <c r="AF153" s="124">
        <f>SUM(AF154:AF423)</f>
        <v>0</v>
      </c>
      <c r="AG153" s="125">
        <f>SUM(AG154:AG423)</f>
        <v>0</v>
      </c>
    </row>
    <row r="154" spans="1:33" s="17" customFormat="1" ht="41.25" hidden="1" customHeight="1" x14ac:dyDescent="0.25">
      <c r="A154" s="775" t="s">
        <v>329</v>
      </c>
      <c r="B154" s="819" t="s">
        <v>330</v>
      </c>
      <c r="C154" s="869" t="s">
        <v>331</v>
      </c>
      <c r="D154" s="765" t="s">
        <v>332</v>
      </c>
      <c r="E154" s="871" t="s">
        <v>41</v>
      </c>
      <c r="F154" s="414" t="s">
        <v>333</v>
      </c>
      <c r="G154" s="92">
        <v>32</v>
      </c>
      <c r="H154" s="79">
        <v>1215</v>
      </c>
      <c r="I154" s="80">
        <v>105</v>
      </c>
      <c r="J154" s="415">
        <v>0</v>
      </c>
      <c r="K154" s="416">
        <v>123168.7</v>
      </c>
      <c r="L154" s="417">
        <f t="shared" ref="L154:L217" si="59">ROUND(J154*$K154,2)</f>
        <v>0</v>
      </c>
      <c r="M154" s="76"/>
      <c r="N154" s="77"/>
      <c r="O154" s="73">
        <f t="shared" ref="O154:O217" si="60">ROUND(J154/12*AH$5,0)</f>
        <v>0</v>
      </c>
      <c r="P154" s="76"/>
      <c r="Q154" s="76"/>
      <c r="R154" s="77">
        <f t="shared" si="55"/>
        <v>0</v>
      </c>
      <c r="S154" s="76">
        <f t="shared" ref="S154:S217" si="61">J154-P154</f>
        <v>0</v>
      </c>
      <c r="T154" s="76"/>
      <c r="U154" s="78"/>
      <c r="V154" s="76"/>
      <c r="W154" s="78"/>
      <c r="X154" s="76"/>
      <c r="Y154" s="78"/>
      <c r="Z154" s="73">
        <f t="shared" ref="Z154:Z217" si="62">P154-O154</f>
        <v>0</v>
      </c>
      <c r="AA154" s="73">
        <f t="shared" ref="AA154:AA217" si="63">P154-J154</f>
        <v>0</v>
      </c>
      <c r="AB154" s="76"/>
      <c r="AC154" s="77"/>
      <c r="AD154" s="76"/>
      <c r="AE154" s="77"/>
      <c r="AF154" s="76"/>
      <c r="AG154" s="77"/>
    </row>
    <row r="155" spans="1:33" s="17" customFormat="1" ht="41.25" hidden="1" customHeight="1" x14ac:dyDescent="0.25">
      <c r="A155" s="776"/>
      <c r="B155" s="751"/>
      <c r="C155" s="873"/>
      <c r="D155" s="766"/>
      <c r="E155" s="874"/>
      <c r="F155" s="414" t="s">
        <v>334</v>
      </c>
      <c r="G155" s="92">
        <v>32</v>
      </c>
      <c r="H155" s="79">
        <v>1214</v>
      </c>
      <c r="I155" s="80">
        <v>106</v>
      </c>
      <c r="J155" s="415">
        <v>0</v>
      </c>
      <c r="K155" s="418">
        <v>123168.7</v>
      </c>
      <c r="L155" s="417">
        <f t="shared" si="59"/>
        <v>0</v>
      </c>
      <c r="M155" s="76"/>
      <c r="N155" s="77"/>
      <c r="O155" s="73">
        <f t="shared" si="60"/>
        <v>0</v>
      </c>
      <c r="P155" s="76"/>
      <c r="Q155" s="76"/>
      <c r="R155" s="77">
        <f t="shared" si="55"/>
        <v>0</v>
      </c>
      <c r="S155" s="76">
        <f t="shared" si="61"/>
        <v>0</v>
      </c>
      <c r="T155" s="76"/>
      <c r="U155" s="78"/>
      <c r="V155" s="76"/>
      <c r="W155" s="78"/>
      <c r="X155" s="76"/>
      <c r="Y155" s="78"/>
      <c r="Z155" s="73">
        <f t="shared" si="62"/>
        <v>0</v>
      </c>
      <c r="AA155" s="73">
        <f t="shared" si="63"/>
        <v>0</v>
      </c>
      <c r="AB155" s="76"/>
      <c r="AC155" s="77"/>
      <c r="AD155" s="76"/>
      <c r="AE155" s="77"/>
      <c r="AF155" s="76"/>
      <c r="AG155" s="77"/>
    </row>
    <row r="156" spans="1:33" s="17" customFormat="1" ht="41.25" hidden="1" customHeight="1" x14ac:dyDescent="0.25">
      <c r="A156" s="776"/>
      <c r="B156" s="751"/>
      <c r="C156" s="873"/>
      <c r="D156" s="766"/>
      <c r="E156" s="874"/>
      <c r="F156" s="414" t="s">
        <v>335</v>
      </c>
      <c r="G156" s="92">
        <v>32</v>
      </c>
      <c r="H156" s="79">
        <v>1213</v>
      </c>
      <c r="I156" s="80">
        <v>107</v>
      </c>
      <c r="J156" s="415">
        <v>0</v>
      </c>
      <c r="K156" s="418">
        <v>123168.7</v>
      </c>
      <c r="L156" s="417">
        <f t="shared" si="59"/>
        <v>0</v>
      </c>
      <c r="M156" s="76"/>
      <c r="N156" s="77"/>
      <c r="O156" s="73">
        <f t="shared" si="60"/>
        <v>0</v>
      </c>
      <c r="P156" s="76"/>
      <c r="Q156" s="76"/>
      <c r="R156" s="77">
        <f t="shared" si="55"/>
        <v>0</v>
      </c>
      <c r="S156" s="76">
        <f t="shared" si="61"/>
        <v>0</v>
      </c>
      <c r="T156" s="76"/>
      <c r="U156" s="78"/>
      <c r="V156" s="76"/>
      <c r="W156" s="78"/>
      <c r="X156" s="76"/>
      <c r="Y156" s="78"/>
      <c r="Z156" s="73">
        <f t="shared" si="62"/>
        <v>0</v>
      </c>
      <c r="AA156" s="73">
        <f t="shared" si="63"/>
        <v>0</v>
      </c>
      <c r="AB156" s="76"/>
      <c r="AC156" s="77"/>
      <c r="AD156" s="76"/>
      <c r="AE156" s="77"/>
      <c r="AF156" s="76"/>
      <c r="AG156" s="77"/>
    </row>
    <row r="157" spans="1:33" s="17" customFormat="1" ht="41.25" hidden="1" customHeight="1" x14ac:dyDescent="0.25">
      <c r="A157" s="776"/>
      <c r="B157" s="751"/>
      <c r="C157" s="873"/>
      <c r="D157" s="766"/>
      <c r="E157" s="874"/>
      <c r="F157" s="414" t="s">
        <v>336</v>
      </c>
      <c r="G157" s="92">
        <v>32</v>
      </c>
      <c r="H157" s="79">
        <v>163</v>
      </c>
      <c r="I157" s="80">
        <v>108</v>
      </c>
      <c r="J157" s="415">
        <v>0</v>
      </c>
      <c r="K157" s="418">
        <v>123168.7</v>
      </c>
      <c r="L157" s="417">
        <f t="shared" si="59"/>
        <v>0</v>
      </c>
      <c r="M157" s="76"/>
      <c r="N157" s="77"/>
      <c r="O157" s="73">
        <f t="shared" si="60"/>
        <v>0</v>
      </c>
      <c r="P157" s="76"/>
      <c r="Q157" s="76"/>
      <c r="R157" s="77">
        <f t="shared" si="55"/>
        <v>0</v>
      </c>
      <c r="S157" s="76">
        <f t="shared" si="61"/>
        <v>0</v>
      </c>
      <c r="T157" s="76"/>
      <c r="U157" s="78"/>
      <c r="V157" s="76"/>
      <c r="W157" s="78"/>
      <c r="X157" s="76"/>
      <c r="Y157" s="78"/>
      <c r="Z157" s="73">
        <f t="shared" si="62"/>
        <v>0</v>
      </c>
      <c r="AA157" s="73">
        <f t="shared" si="63"/>
        <v>0</v>
      </c>
      <c r="AB157" s="76"/>
      <c r="AC157" s="77"/>
      <c r="AD157" s="76"/>
      <c r="AE157" s="77"/>
      <c r="AF157" s="76"/>
      <c r="AG157" s="77"/>
    </row>
    <row r="158" spans="1:33" s="17" customFormat="1" ht="41.25" hidden="1" customHeight="1" x14ac:dyDescent="0.25">
      <c r="A158" s="776"/>
      <c r="B158" s="751"/>
      <c r="C158" s="873"/>
      <c r="D158" s="766"/>
      <c r="E158" s="874"/>
      <c r="F158" s="414" t="s">
        <v>337</v>
      </c>
      <c r="G158" s="92">
        <v>32</v>
      </c>
      <c r="H158" s="79">
        <v>210</v>
      </c>
      <c r="I158" s="80">
        <v>109</v>
      </c>
      <c r="J158" s="415">
        <v>0</v>
      </c>
      <c r="K158" s="418">
        <v>123168.7</v>
      </c>
      <c r="L158" s="417">
        <f t="shared" si="59"/>
        <v>0</v>
      </c>
      <c r="M158" s="76"/>
      <c r="N158" s="77"/>
      <c r="O158" s="73">
        <f t="shared" si="60"/>
        <v>0</v>
      </c>
      <c r="P158" s="76"/>
      <c r="Q158" s="76"/>
      <c r="R158" s="77">
        <f t="shared" si="55"/>
        <v>0</v>
      </c>
      <c r="S158" s="76">
        <f t="shared" si="61"/>
        <v>0</v>
      </c>
      <c r="T158" s="76"/>
      <c r="U158" s="78"/>
      <c r="V158" s="76"/>
      <c r="W158" s="78"/>
      <c r="X158" s="76"/>
      <c r="Y158" s="78"/>
      <c r="Z158" s="73">
        <f t="shared" si="62"/>
        <v>0</v>
      </c>
      <c r="AA158" s="73">
        <f t="shared" si="63"/>
        <v>0</v>
      </c>
      <c r="AB158" s="76"/>
      <c r="AC158" s="77"/>
      <c r="AD158" s="76"/>
      <c r="AE158" s="77"/>
      <c r="AF158" s="76"/>
      <c r="AG158" s="77"/>
    </row>
    <row r="159" spans="1:33" s="17" customFormat="1" ht="41.25" hidden="1" customHeight="1" x14ac:dyDescent="0.25">
      <c r="A159" s="776"/>
      <c r="B159" s="751"/>
      <c r="C159" s="873"/>
      <c r="D159" s="766"/>
      <c r="E159" s="874"/>
      <c r="F159" s="414" t="s">
        <v>338</v>
      </c>
      <c r="G159" s="92">
        <v>32</v>
      </c>
      <c r="H159" s="79">
        <v>209</v>
      </c>
      <c r="I159" s="80">
        <v>110</v>
      </c>
      <c r="J159" s="415">
        <v>0</v>
      </c>
      <c r="K159" s="418">
        <v>123168.7</v>
      </c>
      <c r="L159" s="417">
        <f t="shared" si="59"/>
        <v>0</v>
      </c>
      <c r="M159" s="76"/>
      <c r="N159" s="77"/>
      <c r="O159" s="73">
        <f t="shared" si="60"/>
        <v>0</v>
      </c>
      <c r="P159" s="76"/>
      <c r="Q159" s="76"/>
      <c r="R159" s="77">
        <f t="shared" si="55"/>
        <v>0</v>
      </c>
      <c r="S159" s="76">
        <f t="shared" si="61"/>
        <v>0</v>
      </c>
      <c r="T159" s="76"/>
      <c r="U159" s="78"/>
      <c r="V159" s="76"/>
      <c r="W159" s="78"/>
      <c r="X159" s="76"/>
      <c r="Y159" s="78"/>
      <c r="Z159" s="73">
        <f t="shared" si="62"/>
        <v>0</v>
      </c>
      <c r="AA159" s="73">
        <f t="shared" si="63"/>
        <v>0</v>
      </c>
      <c r="AB159" s="76"/>
      <c r="AC159" s="77"/>
      <c r="AD159" s="76"/>
      <c r="AE159" s="77"/>
      <c r="AF159" s="76"/>
      <c r="AG159" s="77"/>
    </row>
    <row r="160" spans="1:33" s="17" customFormat="1" ht="41.25" hidden="1" customHeight="1" x14ac:dyDescent="0.25">
      <c r="A160" s="776"/>
      <c r="B160" s="751"/>
      <c r="C160" s="873"/>
      <c r="D160" s="766"/>
      <c r="E160" s="874"/>
      <c r="F160" s="414" t="s">
        <v>339</v>
      </c>
      <c r="G160" s="92">
        <v>32</v>
      </c>
      <c r="H160" s="79">
        <v>208</v>
      </c>
      <c r="I160" s="80">
        <v>111</v>
      </c>
      <c r="J160" s="415">
        <v>0</v>
      </c>
      <c r="K160" s="418">
        <v>123168.7</v>
      </c>
      <c r="L160" s="417">
        <f t="shared" si="59"/>
        <v>0</v>
      </c>
      <c r="M160" s="76"/>
      <c r="N160" s="77"/>
      <c r="O160" s="73">
        <f t="shared" si="60"/>
        <v>0</v>
      </c>
      <c r="P160" s="76"/>
      <c r="Q160" s="76"/>
      <c r="R160" s="77">
        <f t="shared" si="55"/>
        <v>0</v>
      </c>
      <c r="S160" s="76">
        <f t="shared" si="61"/>
        <v>0</v>
      </c>
      <c r="T160" s="76"/>
      <c r="U160" s="78"/>
      <c r="V160" s="76"/>
      <c r="W160" s="78"/>
      <c r="X160" s="76"/>
      <c r="Y160" s="78"/>
      <c r="Z160" s="73">
        <f t="shared" si="62"/>
        <v>0</v>
      </c>
      <c r="AA160" s="73">
        <f t="shared" si="63"/>
        <v>0</v>
      </c>
      <c r="AB160" s="76"/>
      <c r="AC160" s="77"/>
      <c r="AD160" s="76"/>
      <c r="AE160" s="77"/>
      <c r="AF160" s="76"/>
      <c r="AG160" s="77"/>
    </row>
    <row r="161" spans="1:33" s="17" customFormat="1" ht="41.25" hidden="1" customHeight="1" x14ac:dyDescent="0.25">
      <c r="A161" s="776"/>
      <c r="B161" s="751"/>
      <c r="C161" s="873"/>
      <c r="D161" s="766"/>
      <c r="E161" s="874"/>
      <c r="F161" s="414" t="s">
        <v>340</v>
      </c>
      <c r="G161" s="92">
        <v>32</v>
      </c>
      <c r="H161" s="79">
        <v>207</v>
      </c>
      <c r="I161" s="80">
        <v>112</v>
      </c>
      <c r="J161" s="415">
        <v>0</v>
      </c>
      <c r="K161" s="418">
        <v>123168.7</v>
      </c>
      <c r="L161" s="417">
        <f t="shared" si="59"/>
        <v>0</v>
      </c>
      <c r="M161" s="76"/>
      <c r="N161" s="77"/>
      <c r="O161" s="73">
        <f t="shared" si="60"/>
        <v>0</v>
      </c>
      <c r="P161" s="76"/>
      <c r="Q161" s="76"/>
      <c r="R161" s="77">
        <f t="shared" si="55"/>
        <v>0</v>
      </c>
      <c r="S161" s="76">
        <f t="shared" si="61"/>
        <v>0</v>
      </c>
      <c r="T161" s="76"/>
      <c r="U161" s="78"/>
      <c r="V161" s="76"/>
      <c r="W161" s="78"/>
      <c r="X161" s="76"/>
      <c r="Y161" s="78"/>
      <c r="Z161" s="73">
        <f t="shared" si="62"/>
        <v>0</v>
      </c>
      <c r="AA161" s="73">
        <f t="shared" si="63"/>
        <v>0</v>
      </c>
      <c r="AB161" s="76"/>
      <c r="AC161" s="77"/>
      <c r="AD161" s="76"/>
      <c r="AE161" s="77"/>
      <c r="AF161" s="76"/>
      <c r="AG161" s="77"/>
    </row>
    <row r="162" spans="1:33" s="17" customFormat="1" ht="41.25" hidden="1" customHeight="1" x14ac:dyDescent="0.25">
      <c r="A162" s="776"/>
      <c r="B162" s="751"/>
      <c r="C162" s="873"/>
      <c r="D162" s="766"/>
      <c r="E162" s="874"/>
      <c r="F162" s="414" t="s">
        <v>341</v>
      </c>
      <c r="G162" s="92">
        <v>32</v>
      </c>
      <c r="H162" s="79">
        <v>206</v>
      </c>
      <c r="I162" s="80">
        <v>113</v>
      </c>
      <c r="J162" s="415">
        <v>0</v>
      </c>
      <c r="K162" s="418">
        <v>123168.7</v>
      </c>
      <c r="L162" s="417">
        <f t="shared" si="59"/>
        <v>0</v>
      </c>
      <c r="M162" s="76"/>
      <c r="N162" s="77"/>
      <c r="O162" s="73">
        <f t="shared" si="60"/>
        <v>0</v>
      </c>
      <c r="P162" s="76"/>
      <c r="Q162" s="76"/>
      <c r="R162" s="77">
        <f t="shared" si="55"/>
        <v>0</v>
      </c>
      <c r="S162" s="76">
        <f t="shared" si="61"/>
        <v>0</v>
      </c>
      <c r="T162" s="76"/>
      <c r="U162" s="78"/>
      <c r="V162" s="76"/>
      <c r="W162" s="78"/>
      <c r="X162" s="76"/>
      <c r="Y162" s="78"/>
      <c r="Z162" s="73">
        <f t="shared" si="62"/>
        <v>0</v>
      </c>
      <c r="AA162" s="73">
        <f t="shared" si="63"/>
        <v>0</v>
      </c>
      <c r="AB162" s="76"/>
      <c r="AC162" s="77"/>
      <c r="AD162" s="76"/>
      <c r="AE162" s="77"/>
      <c r="AF162" s="76"/>
      <c r="AG162" s="77"/>
    </row>
    <row r="163" spans="1:33" s="17" customFormat="1" ht="41.25" hidden="1" customHeight="1" x14ac:dyDescent="0.25">
      <c r="A163" s="776"/>
      <c r="B163" s="751"/>
      <c r="C163" s="873"/>
      <c r="D163" s="766"/>
      <c r="E163" s="874"/>
      <c r="F163" s="414" t="s">
        <v>342</v>
      </c>
      <c r="G163" s="92">
        <v>32</v>
      </c>
      <c r="H163" s="79">
        <v>205</v>
      </c>
      <c r="I163" s="80">
        <v>114</v>
      </c>
      <c r="J163" s="415">
        <v>0</v>
      </c>
      <c r="K163" s="418">
        <v>123168.7</v>
      </c>
      <c r="L163" s="417">
        <f t="shared" si="59"/>
        <v>0</v>
      </c>
      <c r="M163" s="76"/>
      <c r="N163" s="77"/>
      <c r="O163" s="73">
        <f t="shared" si="60"/>
        <v>0</v>
      </c>
      <c r="P163" s="76"/>
      <c r="Q163" s="76"/>
      <c r="R163" s="77">
        <f t="shared" si="55"/>
        <v>0</v>
      </c>
      <c r="S163" s="76">
        <f t="shared" si="61"/>
        <v>0</v>
      </c>
      <c r="T163" s="76"/>
      <c r="U163" s="78"/>
      <c r="V163" s="76"/>
      <c r="W163" s="78"/>
      <c r="X163" s="76"/>
      <c r="Y163" s="78"/>
      <c r="Z163" s="73">
        <f t="shared" si="62"/>
        <v>0</v>
      </c>
      <c r="AA163" s="73">
        <f t="shared" si="63"/>
        <v>0</v>
      </c>
      <c r="AB163" s="76"/>
      <c r="AC163" s="77"/>
      <c r="AD163" s="76"/>
      <c r="AE163" s="77"/>
      <c r="AF163" s="76"/>
      <c r="AG163" s="77"/>
    </row>
    <row r="164" spans="1:33" s="17" customFormat="1" ht="41.25" hidden="1" customHeight="1" x14ac:dyDescent="0.25">
      <c r="A164" s="776"/>
      <c r="B164" s="751"/>
      <c r="C164" s="873"/>
      <c r="D164" s="766"/>
      <c r="E164" s="874"/>
      <c r="F164" s="414" t="s">
        <v>343</v>
      </c>
      <c r="G164" s="92">
        <v>32</v>
      </c>
      <c r="H164" s="79">
        <v>204</v>
      </c>
      <c r="I164" s="80">
        <v>115</v>
      </c>
      <c r="J164" s="415">
        <v>0</v>
      </c>
      <c r="K164" s="418">
        <v>123168.7</v>
      </c>
      <c r="L164" s="417">
        <f t="shared" si="59"/>
        <v>0</v>
      </c>
      <c r="M164" s="76"/>
      <c r="N164" s="77"/>
      <c r="O164" s="73">
        <f t="shared" si="60"/>
        <v>0</v>
      </c>
      <c r="P164" s="76"/>
      <c r="Q164" s="76"/>
      <c r="R164" s="77">
        <f t="shared" si="55"/>
        <v>0</v>
      </c>
      <c r="S164" s="76">
        <f t="shared" si="61"/>
        <v>0</v>
      </c>
      <c r="T164" s="76"/>
      <c r="U164" s="78"/>
      <c r="V164" s="76"/>
      <c r="W164" s="78"/>
      <c r="X164" s="76"/>
      <c r="Y164" s="78"/>
      <c r="Z164" s="73">
        <f t="shared" si="62"/>
        <v>0</v>
      </c>
      <c r="AA164" s="73">
        <f t="shared" si="63"/>
        <v>0</v>
      </c>
      <c r="AB164" s="76"/>
      <c r="AC164" s="77"/>
      <c r="AD164" s="76"/>
      <c r="AE164" s="77"/>
      <c r="AF164" s="76"/>
      <c r="AG164" s="77"/>
    </row>
    <row r="165" spans="1:33" s="17" customFormat="1" ht="41.25" hidden="1" customHeight="1" x14ac:dyDescent="0.25">
      <c r="A165" s="776"/>
      <c r="B165" s="751"/>
      <c r="C165" s="870"/>
      <c r="D165" s="755"/>
      <c r="E165" s="872"/>
      <c r="F165" s="414" t="s">
        <v>344</v>
      </c>
      <c r="G165" s="92">
        <v>32</v>
      </c>
      <c r="H165" s="79">
        <v>203</v>
      </c>
      <c r="I165" s="80">
        <v>116</v>
      </c>
      <c r="J165" s="415">
        <v>0</v>
      </c>
      <c r="K165" s="418">
        <v>123168.7</v>
      </c>
      <c r="L165" s="417">
        <f t="shared" si="59"/>
        <v>0</v>
      </c>
      <c r="M165" s="76"/>
      <c r="N165" s="77"/>
      <c r="O165" s="73">
        <f t="shared" si="60"/>
        <v>0</v>
      </c>
      <c r="P165" s="76"/>
      <c r="Q165" s="76"/>
      <c r="R165" s="77">
        <f t="shared" si="55"/>
        <v>0</v>
      </c>
      <c r="S165" s="76">
        <f t="shared" si="61"/>
        <v>0</v>
      </c>
      <c r="T165" s="76"/>
      <c r="U165" s="78"/>
      <c r="V165" s="76"/>
      <c r="W165" s="78"/>
      <c r="X165" s="76"/>
      <c r="Y165" s="78"/>
      <c r="Z165" s="73">
        <f t="shared" si="62"/>
        <v>0</v>
      </c>
      <c r="AA165" s="73">
        <f t="shared" si="63"/>
        <v>0</v>
      </c>
      <c r="AB165" s="76"/>
      <c r="AC165" s="77"/>
      <c r="AD165" s="76"/>
      <c r="AE165" s="77"/>
      <c r="AF165" s="76"/>
      <c r="AG165" s="77"/>
    </row>
    <row r="166" spans="1:33" s="17" customFormat="1" ht="41.25" hidden="1" customHeight="1" x14ac:dyDescent="0.25">
      <c r="A166" s="776"/>
      <c r="B166" s="751"/>
      <c r="C166" s="869" t="s">
        <v>345</v>
      </c>
      <c r="D166" s="765" t="s">
        <v>346</v>
      </c>
      <c r="E166" s="871" t="s">
        <v>41</v>
      </c>
      <c r="F166" s="414" t="s">
        <v>347</v>
      </c>
      <c r="G166" s="92">
        <v>32</v>
      </c>
      <c r="H166" s="79">
        <v>1211</v>
      </c>
      <c r="I166" s="80">
        <v>117</v>
      </c>
      <c r="J166" s="415">
        <v>0</v>
      </c>
      <c r="K166" s="418">
        <v>123168.7</v>
      </c>
      <c r="L166" s="417">
        <f t="shared" si="59"/>
        <v>0</v>
      </c>
      <c r="M166" s="76"/>
      <c r="N166" s="77"/>
      <c r="O166" s="73">
        <f t="shared" si="60"/>
        <v>0</v>
      </c>
      <c r="P166" s="76"/>
      <c r="Q166" s="76"/>
      <c r="R166" s="77">
        <f t="shared" si="55"/>
        <v>0</v>
      </c>
      <c r="S166" s="76">
        <f t="shared" si="61"/>
        <v>0</v>
      </c>
      <c r="T166" s="76"/>
      <c r="U166" s="78"/>
      <c r="V166" s="76"/>
      <c r="W166" s="78"/>
      <c r="X166" s="76"/>
      <c r="Y166" s="78"/>
      <c r="Z166" s="73">
        <f t="shared" si="62"/>
        <v>0</v>
      </c>
      <c r="AA166" s="73">
        <f t="shared" si="63"/>
        <v>0</v>
      </c>
      <c r="AB166" s="76"/>
      <c r="AC166" s="77"/>
      <c r="AD166" s="76"/>
      <c r="AE166" s="77"/>
      <c r="AF166" s="76"/>
      <c r="AG166" s="77"/>
    </row>
    <row r="167" spans="1:33" s="17" customFormat="1" ht="41.25" hidden="1" customHeight="1" x14ac:dyDescent="0.25">
      <c r="A167" s="776"/>
      <c r="B167" s="751"/>
      <c r="C167" s="873"/>
      <c r="D167" s="766"/>
      <c r="E167" s="874"/>
      <c r="F167" s="414" t="s">
        <v>348</v>
      </c>
      <c r="G167" s="92">
        <v>32</v>
      </c>
      <c r="H167" s="79">
        <v>1087</v>
      </c>
      <c r="I167" s="80">
        <v>118</v>
      </c>
      <c r="J167" s="415">
        <v>0</v>
      </c>
      <c r="K167" s="418">
        <v>123168.7</v>
      </c>
      <c r="L167" s="417">
        <f t="shared" si="59"/>
        <v>0</v>
      </c>
      <c r="M167" s="76"/>
      <c r="N167" s="77"/>
      <c r="O167" s="73">
        <f t="shared" si="60"/>
        <v>0</v>
      </c>
      <c r="P167" s="76"/>
      <c r="Q167" s="76"/>
      <c r="R167" s="77">
        <f t="shared" si="55"/>
        <v>0</v>
      </c>
      <c r="S167" s="76">
        <f t="shared" si="61"/>
        <v>0</v>
      </c>
      <c r="T167" s="76"/>
      <c r="U167" s="78"/>
      <c r="V167" s="76"/>
      <c r="W167" s="78"/>
      <c r="X167" s="76"/>
      <c r="Y167" s="78"/>
      <c r="Z167" s="73">
        <f t="shared" si="62"/>
        <v>0</v>
      </c>
      <c r="AA167" s="73">
        <f t="shared" si="63"/>
        <v>0</v>
      </c>
      <c r="AB167" s="76"/>
      <c r="AC167" s="77"/>
      <c r="AD167" s="76"/>
      <c r="AE167" s="77"/>
      <c r="AF167" s="76"/>
      <c r="AG167" s="77"/>
    </row>
    <row r="168" spans="1:33" s="17" customFormat="1" ht="41.25" hidden="1" customHeight="1" x14ac:dyDescent="0.25">
      <c r="A168" s="776"/>
      <c r="B168" s="751"/>
      <c r="C168" s="873"/>
      <c r="D168" s="766"/>
      <c r="E168" s="874"/>
      <c r="F168" s="414" t="s">
        <v>349</v>
      </c>
      <c r="G168" s="92">
        <v>32</v>
      </c>
      <c r="H168" s="79">
        <v>1212</v>
      </c>
      <c r="I168" s="80">
        <v>119</v>
      </c>
      <c r="J168" s="415">
        <v>0</v>
      </c>
      <c r="K168" s="418">
        <v>123168.7</v>
      </c>
      <c r="L168" s="417">
        <f t="shared" si="59"/>
        <v>0</v>
      </c>
      <c r="M168" s="76"/>
      <c r="N168" s="77"/>
      <c r="O168" s="73">
        <f t="shared" si="60"/>
        <v>0</v>
      </c>
      <c r="P168" s="76"/>
      <c r="Q168" s="76"/>
      <c r="R168" s="77">
        <f t="shared" si="55"/>
        <v>0</v>
      </c>
      <c r="S168" s="76">
        <f t="shared" si="61"/>
        <v>0</v>
      </c>
      <c r="T168" s="76"/>
      <c r="U168" s="78"/>
      <c r="V168" s="76"/>
      <c r="W168" s="78"/>
      <c r="X168" s="76"/>
      <c r="Y168" s="78"/>
      <c r="Z168" s="73">
        <f t="shared" si="62"/>
        <v>0</v>
      </c>
      <c r="AA168" s="73">
        <f t="shared" si="63"/>
        <v>0</v>
      </c>
      <c r="AB168" s="76"/>
      <c r="AC168" s="77"/>
      <c r="AD168" s="76"/>
      <c r="AE168" s="77"/>
      <c r="AF168" s="76"/>
      <c r="AG168" s="77"/>
    </row>
    <row r="169" spans="1:33" s="17" customFormat="1" ht="41.25" hidden="1" customHeight="1" x14ac:dyDescent="0.25">
      <c r="A169" s="776"/>
      <c r="B169" s="751"/>
      <c r="C169" s="873"/>
      <c r="D169" s="766"/>
      <c r="E169" s="874"/>
      <c r="F169" s="414" t="s">
        <v>350</v>
      </c>
      <c r="G169" s="92">
        <v>32</v>
      </c>
      <c r="H169" s="79">
        <v>202</v>
      </c>
      <c r="I169" s="80">
        <v>120</v>
      </c>
      <c r="J169" s="415">
        <v>0</v>
      </c>
      <c r="K169" s="418">
        <v>123168.7</v>
      </c>
      <c r="L169" s="417">
        <f t="shared" si="59"/>
        <v>0</v>
      </c>
      <c r="M169" s="76"/>
      <c r="N169" s="77"/>
      <c r="O169" s="73">
        <f t="shared" si="60"/>
        <v>0</v>
      </c>
      <c r="P169" s="76"/>
      <c r="Q169" s="76"/>
      <c r="R169" s="77">
        <f t="shared" si="55"/>
        <v>0</v>
      </c>
      <c r="S169" s="76">
        <f t="shared" si="61"/>
        <v>0</v>
      </c>
      <c r="T169" s="76"/>
      <c r="U169" s="78"/>
      <c r="V169" s="76"/>
      <c r="W169" s="78"/>
      <c r="X169" s="76"/>
      <c r="Y169" s="78"/>
      <c r="Z169" s="73">
        <f t="shared" si="62"/>
        <v>0</v>
      </c>
      <c r="AA169" s="73">
        <f t="shared" si="63"/>
        <v>0</v>
      </c>
      <c r="AB169" s="76"/>
      <c r="AC169" s="77"/>
      <c r="AD169" s="76"/>
      <c r="AE169" s="77"/>
      <c r="AF169" s="76"/>
      <c r="AG169" s="77"/>
    </row>
    <row r="170" spans="1:33" s="17" customFormat="1" ht="41.25" hidden="1" customHeight="1" x14ac:dyDescent="0.25">
      <c r="A170" s="776"/>
      <c r="B170" s="751"/>
      <c r="C170" s="873"/>
      <c r="D170" s="766"/>
      <c r="E170" s="874"/>
      <c r="F170" s="414" t="s">
        <v>351</v>
      </c>
      <c r="G170" s="92">
        <v>32</v>
      </c>
      <c r="H170" s="79">
        <v>201</v>
      </c>
      <c r="I170" s="80">
        <v>121</v>
      </c>
      <c r="J170" s="415">
        <v>0</v>
      </c>
      <c r="K170" s="418">
        <v>123168.7</v>
      </c>
      <c r="L170" s="417">
        <f t="shared" si="59"/>
        <v>0</v>
      </c>
      <c r="M170" s="76"/>
      <c r="N170" s="77"/>
      <c r="O170" s="73">
        <f t="shared" si="60"/>
        <v>0</v>
      </c>
      <c r="P170" s="76"/>
      <c r="Q170" s="76"/>
      <c r="R170" s="77">
        <f t="shared" si="55"/>
        <v>0</v>
      </c>
      <c r="S170" s="76">
        <f t="shared" si="61"/>
        <v>0</v>
      </c>
      <c r="T170" s="76"/>
      <c r="U170" s="78"/>
      <c r="V170" s="76"/>
      <c r="W170" s="78"/>
      <c r="X170" s="76"/>
      <c r="Y170" s="78"/>
      <c r="Z170" s="73">
        <f t="shared" si="62"/>
        <v>0</v>
      </c>
      <c r="AA170" s="73">
        <f t="shared" si="63"/>
        <v>0</v>
      </c>
      <c r="AB170" s="76"/>
      <c r="AC170" s="77"/>
      <c r="AD170" s="76"/>
      <c r="AE170" s="77"/>
      <c r="AF170" s="76"/>
      <c r="AG170" s="77"/>
    </row>
    <row r="171" spans="1:33" s="17" customFormat="1" ht="41.25" hidden="1" customHeight="1" x14ac:dyDescent="0.25">
      <c r="A171" s="776"/>
      <c r="B171" s="751"/>
      <c r="C171" s="873"/>
      <c r="D171" s="766"/>
      <c r="E171" s="874"/>
      <c r="F171" s="414" t="s">
        <v>352</v>
      </c>
      <c r="G171" s="92">
        <v>32</v>
      </c>
      <c r="H171" s="79">
        <v>200</v>
      </c>
      <c r="I171" s="80">
        <v>122</v>
      </c>
      <c r="J171" s="415">
        <v>0</v>
      </c>
      <c r="K171" s="418">
        <v>123168.7</v>
      </c>
      <c r="L171" s="417">
        <f t="shared" si="59"/>
        <v>0</v>
      </c>
      <c r="M171" s="76"/>
      <c r="N171" s="77"/>
      <c r="O171" s="73">
        <f t="shared" si="60"/>
        <v>0</v>
      </c>
      <c r="P171" s="76"/>
      <c r="Q171" s="76"/>
      <c r="R171" s="77">
        <f t="shared" si="55"/>
        <v>0</v>
      </c>
      <c r="S171" s="76">
        <f t="shared" si="61"/>
        <v>0</v>
      </c>
      <c r="T171" s="76"/>
      <c r="U171" s="78"/>
      <c r="V171" s="76"/>
      <c r="W171" s="78"/>
      <c r="X171" s="76"/>
      <c r="Y171" s="78"/>
      <c r="Z171" s="73">
        <f t="shared" si="62"/>
        <v>0</v>
      </c>
      <c r="AA171" s="73">
        <f t="shared" si="63"/>
        <v>0</v>
      </c>
      <c r="AB171" s="76"/>
      <c r="AC171" s="77"/>
      <c r="AD171" s="76"/>
      <c r="AE171" s="77"/>
      <c r="AF171" s="76"/>
      <c r="AG171" s="77"/>
    </row>
    <row r="172" spans="1:33" s="17" customFormat="1" ht="41.25" hidden="1" customHeight="1" x14ac:dyDescent="0.25">
      <c r="A172" s="776"/>
      <c r="B172" s="751"/>
      <c r="C172" s="873"/>
      <c r="D172" s="766"/>
      <c r="E172" s="874"/>
      <c r="F172" s="414" t="s">
        <v>353</v>
      </c>
      <c r="G172" s="92">
        <v>32</v>
      </c>
      <c r="H172" s="79">
        <v>199</v>
      </c>
      <c r="I172" s="80">
        <v>123</v>
      </c>
      <c r="J172" s="415">
        <v>0</v>
      </c>
      <c r="K172" s="418">
        <v>123168.7</v>
      </c>
      <c r="L172" s="417">
        <f t="shared" si="59"/>
        <v>0</v>
      </c>
      <c r="M172" s="76"/>
      <c r="N172" s="77"/>
      <c r="O172" s="73">
        <f t="shared" si="60"/>
        <v>0</v>
      </c>
      <c r="P172" s="76"/>
      <c r="Q172" s="76"/>
      <c r="R172" s="77">
        <f t="shared" si="55"/>
        <v>0</v>
      </c>
      <c r="S172" s="76">
        <f t="shared" si="61"/>
        <v>0</v>
      </c>
      <c r="T172" s="76"/>
      <c r="U172" s="78"/>
      <c r="V172" s="76"/>
      <c r="W172" s="78"/>
      <c r="X172" s="76"/>
      <c r="Y172" s="78"/>
      <c r="Z172" s="73">
        <f t="shared" si="62"/>
        <v>0</v>
      </c>
      <c r="AA172" s="73">
        <f t="shared" si="63"/>
        <v>0</v>
      </c>
      <c r="AB172" s="76"/>
      <c r="AC172" s="77"/>
      <c r="AD172" s="76"/>
      <c r="AE172" s="77"/>
      <c r="AF172" s="76"/>
      <c r="AG172" s="77"/>
    </row>
    <row r="173" spans="1:33" s="17" customFormat="1" ht="41.25" hidden="1" customHeight="1" x14ac:dyDescent="0.25">
      <c r="A173" s="776"/>
      <c r="B173" s="751"/>
      <c r="C173" s="870"/>
      <c r="D173" s="755"/>
      <c r="E173" s="872"/>
      <c r="F173" s="414" t="s">
        <v>354</v>
      </c>
      <c r="G173" s="92">
        <v>32</v>
      </c>
      <c r="H173" s="79">
        <v>198</v>
      </c>
      <c r="I173" s="80">
        <v>124</v>
      </c>
      <c r="J173" s="415">
        <v>0</v>
      </c>
      <c r="K173" s="418">
        <v>123168.7</v>
      </c>
      <c r="L173" s="417">
        <f t="shared" si="59"/>
        <v>0</v>
      </c>
      <c r="M173" s="76"/>
      <c r="N173" s="77"/>
      <c r="O173" s="73">
        <f t="shared" si="60"/>
        <v>0</v>
      </c>
      <c r="P173" s="76"/>
      <c r="Q173" s="76"/>
      <c r="R173" s="77">
        <f t="shared" si="55"/>
        <v>0</v>
      </c>
      <c r="S173" s="76">
        <f t="shared" si="61"/>
        <v>0</v>
      </c>
      <c r="T173" s="76"/>
      <c r="U173" s="78"/>
      <c r="V173" s="76"/>
      <c r="W173" s="78"/>
      <c r="X173" s="76"/>
      <c r="Y173" s="78"/>
      <c r="Z173" s="73">
        <f t="shared" si="62"/>
        <v>0</v>
      </c>
      <c r="AA173" s="73">
        <f t="shared" si="63"/>
        <v>0</v>
      </c>
      <c r="AB173" s="76"/>
      <c r="AC173" s="77"/>
      <c r="AD173" s="76"/>
      <c r="AE173" s="77"/>
      <c r="AF173" s="76"/>
      <c r="AG173" s="77"/>
    </row>
    <row r="174" spans="1:33" s="17" customFormat="1" ht="41.25" hidden="1" customHeight="1" x14ac:dyDescent="0.25">
      <c r="A174" s="776"/>
      <c r="B174" s="751"/>
      <c r="C174" s="869" t="s">
        <v>355</v>
      </c>
      <c r="D174" s="765" t="s">
        <v>356</v>
      </c>
      <c r="E174" s="871" t="s">
        <v>41</v>
      </c>
      <c r="F174" s="414" t="s">
        <v>347</v>
      </c>
      <c r="G174" s="92">
        <v>32</v>
      </c>
      <c r="H174" s="79">
        <v>1211</v>
      </c>
      <c r="I174" s="80">
        <v>125</v>
      </c>
      <c r="J174" s="415">
        <v>0</v>
      </c>
      <c r="K174" s="418">
        <v>123168.7</v>
      </c>
      <c r="L174" s="417">
        <f t="shared" si="59"/>
        <v>0</v>
      </c>
      <c r="M174" s="76"/>
      <c r="N174" s="77"/>
      <c r="O174" s="73">
        <f t="shared" si="60"/>
        <v>0</v>
      </c>
      <c r="P174" s="76"/>
      <c r="Q174" s="76"/>
      <c r="R174" s="77">
        <f t="shared" si="55"/>
        <v>0</v>
      </c>
      <c r="S174" s="76">
        <f t="shared" si="61"/>
        <v>0</v>
      </c>
      <c r="T174" s="76"/>
      <c r="U174" s="78"/>
      <c r="V174" s="76"/>
      <c r="W174" s="78"/>
      <c r="X174" s="76"/>
      <c r="Y174" s="78"/>
      <c r="Z174" s="73">
        <f t="shared" si="62"/>
        <v>0</v>
      </c>
      <c r="AA174" s="73">
        <f t="shared" si="63"/>
        <v>0</v>
      </c>
      <c r="AB174" s="76"/>
      <c r="AC174" s="77"/>
      <c r="AD174" s="76"/>
      <c r="AE174" s="77"/>
      <c r="AF174" s="76"/>
      <c r="AG174" s="77"/>
    </row>
    <row r="175" spans="1:33" s="17" customFormat="1" ht="41.25" hidden="1" customHeight="1" x14ac:dyDescent="0.25">
      <c r="A175" s="776"/>
      <c r="B175" s="751"/>
      <c r="C175" s="873"/>
      <c r="D175" s="766"/>
      <c r="E175" s="874"/>
      <c r="F175" s="414" t="s">
        <v>357</v>
      </c>
      <c r="G175" s="92">
        <v>32</v>
      </c>
      <c r="H175" s="79">
        <v>1210</v>
      </c>
      <c r="I175" s="80">
        <v>126</v>
      </c>
      <c r="J175" s="415">
        <v>0</v>
      </c>
      <c r="K175" s="418">
        <v>123168.7</v>
      </c>
      <c r="L175" s="417">
        <f t="shared" si="59"/>
        <v>0</v>
      </c>
      <c r="M175" s="76"/>
      <c r="N175" s="77"/>
      <c r="O175" s="73">
        <f t="shared" si="60"/>
        <v>0</v>
      </c>
      <c r="P175" s="76"/>
      <c r="Q175" s="76"/>
      <c r="R175" s="77">
        <f t="shared" si="55"/>
        <v>0</v>
      </c>
      <c r="S175" s="76">
        <f t="shared" si="61"/>
        <v>0</v>
      </c>
      <c r="T175" s="76"/>
      <c r="U175" s="78"/>
      <c r="V175" s="76"/>
      <c r="W175" s="78"/>
      <c r="X175" s="76"/>
      <c r="Y175" s="78"/>
      <c r="Z175" s="73">
        <f t="shared" si="62"/>
        <v>0</v>
      </c>
      <c r="AA175" s="73">
        <f t="shared" si="63"/>
        <v>0</v>
      </c>
      <c r="AB175" s="76"/>
      <c r="AC175" s="77"/>
      <c r="AD175" s="76"/>
      <c r="AE175" s="77"/>
      <c r="AF175" s="76"/>
      <c r="AG175" s="77"/>
    </row>
    <row r="176" spans="1:33" s="17" customFormat="1" ht="41.25" hidden="1" customHeight="1" x14ac:dyDescent="0.25">
      <c r="A176" s="776"/>
      <c r="B176" s="751"/>
      <c r="C176" s="873"/>
      <c r="D176" s="766"/>
      <c r="E176" s="874"/>
      <c r="F176" s="414" t="s">
        <v>358</v>
      </c>
      <c r="G176" s="92">
        <v>32</v>
      </c>
      <c r="H176" s="79">
        <v>1209</v>
      </c>
      <c r="I176" s="80">
        <v>127</v>
      </c>
      <c r="J176" s="415">
        <v>0</v>
      </c>
      <c r="K176" s="418">
        <v>123168.7</v>
      </c>
      <c r="L176" s="417">
        <f t="shared" si="59"/>
        <v>0</v>
      </c>
      <c r="M176" s="76"/>
      <c r="N176" s="77"/>
      <c r="O176" s="73">
        <f t="shared" si="60"/>
        <v>0</v>
      </c>
      <c r="P176" s="76"/>
      <c r="Q176" s="76"/>
      <c r="R176" s="77">
        <f t="shared" si="55"/>
        <v>0</v>
      </c>
      <c r="S176" s="76">
        <f t="shared" si="61"/>
        <v>0</v>
      </c>
      <c r="T176" s="76"/>
      <c r="U176" s="78"/>
      <c r="V176" s="76"/>
      <c r="W176" s="78"/>
      <c r="X176" s="76"/>
      <c r="Y176" s="78"/>
      <c r="Z176" s="73">
        <f t="shared" si="62"/>
        <v>0</v>
      </c>
      <c r="AA176" s="73">
        <f t="shared" si="63"/>
        <v>0</v>
      </c>
      <c r="AB176" s="76"/>
      <c r="AC176" s="77"/>
      <c r="AD176" s="76"/>
      <c r="AE176" s="77"/>
      <c r="AF176" s="76"/>
      <c r="AG176" s="77"/>
    </row>
    <row r="177" spans="1:33" s="17" customFormat="1" ht="41.25" hidden="1" customHeight="1" x14ac:dyDescent="0.25">
      <c r="A177" s="776"/>
      <c r="B177" s="751"/>
      <c r="C177" s="873"/>
      <c r="D177" s="766"/>
      <c r="E177" s="874"/>
      <c r="F177" s="414" t="s">
        <v>354</v>
      </c>
      <c r="G177" s="92">
        <v>32</v>
      </c>
      <c r="H177" s="79">
        <v>198</v>
      </c>
      <c r="I177" s="80">
        <v>128</v>
      </c>
      <c r="J177" s="415">
        <v>0</v>
      </c>
      <c r="K177" s="418">
        <v>123168.7</v>
      </c>
      <c r="L177" s="417">
        <f t="shared" si="59"/>
        <v>0</v>
      </c>
      <c r="M177" s="76"/>
      <c r="N177" s="77"/>
      <c r="O177" s="73">
        <f t="shared" si="60"/>
        <v>0</v>
      </c>
      <c r="P177" s="76"/>
      <c r="Q177" s="76"/>
      <c r="R177" s="77">
        <f t="shared" si="55"/>
        <v>0</v>
      </c>
      <c r="S177" s="76">
        <f t="shared" si="61"/>
        <v>0</v>
      </c>
      <c r="T177" s="76"/>
      <c r="U177" s="78"/>
      <c r="V177" s="76"/>
      <c r="W177" s="78"/>
      <c r="X177" s="76"/>
      <c r="Y177" s="78"/>
      <c r="Z177" s="73">
        <f t="shared" si="62"/>
        <v>0</v>
      </c>
      <c r="AA177" s="73">
        <f t="shared" si="63"/>
        <v>0</v>
      </c>
      <c r="AB177" s="76"/>
      <c r="AC177" s="77"/>
      <c r="AD177" s="76"/>
      <c r="AE177" s="77"/>
      <c r="AF177" s="76"/>
      <c r="AG177" s="77"/>
    </row>
    <row r="178" spans="1:33" s="17" customFormat="1" ht="41.25" hidden="1" customHeight="1" x14ac:dyDescent="0.25">
      <c r="A178" s="776"/>
      <c r="B178" s="751"/>
      <c r="C178" s="873"/>
      <c r="D178" s="766"/>
      <c r="E178" s="874"/>
      <c r="F178" s="414" t="s">
        <v>348</v>
      </c>
      <c r="G178" s="92">
        <v>32</v>
      </c>
      <c r="H178" s="79">
        <v>1087</v>
      </c>
      <c r="I178" s="80">
        <v>129</v>
      </c>
      <c r="J178" s="415">
        <v>0</v>
      </c>
      <c r="K178" s="418">
        <v>123168.7</v>
      </c>
      <c r="L178" s="417">
        <f t="shared" si="59"/>
        <v>0</v>
      </c>
      <c r="M178" s="76"/>
      <c r="N178" s="77"/>
      <c r="O178" s="73">
        <f t="shared" si="60"/>
        <v>0</v>
      </c>
      <c r="P178" s="76"/>
      <c r="Q178" s="76"/>
      <c r="R178" s="77">
        <f t="shared" si="55"/>
        <v>0</v>
      </c>
      <c r="S178" s="76">
        <f t="shared" si="61"/>
        <v>0</v>
      </c>
      <c r="T178" s="76"/>
      <c r="U178" s="78"/>
      <c r="V178" s="76"/>
      <c r="W178" s="78"/>
      <c r="X178" s="76"/>
      <c r="Y178" s="78"/>
      <c r="Z178" s="73">
        <f t="shared" si="62"/>
        <v>0</v>
      </c>
      <c r="AA178" s="73">
        <f t="shared" si="63"/>
        <v>0</v>
      </c>
      <c r="AB178" s="76"/>
      <c r="AC178" s="77"/>
      <c r="AD178" s="76"/>
      <c r="AE178" s="77"/>
      <c r="AF178" s="76"/>
      <c r="AG178" s="77"/>
    </row>
    <row r="179" spans="1:33" s="17" customFormat="1" ht="41.25" hidden="1" customHeight="1" x14ac:dyDescent="0.25">
      <c r="A179" s="776"/>
      <c r="B179" s="751"/>
      <c r="C179" s="873"/>
      <c r="D179" s="766"/>
      <c r="E179" s="874"/>
      <c r="F179" s="414" t="s">
        <v>359</v>
      </c>
      <c r="G179" s="92">
        <v>32</v>
      </c>
      <c r="H179" s="79">
        <v>1208</v>
      </c>
      <c r="I179" s="80">
        <v>130</v>
      </c>
      <c r="J179" s="415">
        <v>0</v>
      </c>
      <c r="K179" s="418">
        <v>123168.7</v>
      </c>
      <c r="L179" s="417">
        <f t="shared" si="59"/>
        <v>0</v>
      </c>
      <c r="M179" s="76"/>
      <c r="N179" s="77"/>
      <c r="O179" s="73">
        <f t="shared" si="60"/>
        <v>0</v>
      </c>
      <c r="P179" s="76"/>
      <c r="Q179" s="76"/>
      <c r="R179" s="77">
        <f t="shared" si="55"/>
        <v>0</v>
      </c>
      <c r="S179" s="76">
        <f t="shared" si="61"/>
        <v>0</v>
      </c>
      <c r="T179" s="76"/>
      <c r="U179" s="78"/>
      <c r="V179" s="76"/>
      <c r="W179" s="78"/>
      <c r="X179" s="76"/>
      <c r="Y179" s="78"/>
      <c r="Z179" s="73">
        <f t="shared" si="62"/>
        <v>0</v>
      </c>
      <c r="AA179" s="73">
        <f t="shared" si="63"/>
        <v>0</v>
      </c>
      <c r="AB179" s="76"/>
      <c r="AC179" s="77"/>
      <c r="AD179" s="76"/>
      <c r="AE179" s="77"/>
      <c r="AF179" s="76"/>
      <c r="AG179" s="77"/>
    </row>
    <row r="180" spans="1:33" s="17" customFormat="1" ht="41.25" hidden="1" customHeight="1" x14ac:dyDescent="0.25">
      <c r="A180" s="776"/>
      <c r="B180" s="751"/>
      <c r="C180" s="873"/>
      <c r="D180" s="755"/>
      <c r="E180" s="872"/>
      <c r="F180" s="414" t="s">
        <v>360</v>
      </c>
      <c r="G180" s="92">
        <v>32</v>
      </c>
      <c r="H180" s="79">
        <v>1207</v>
      </c>
      <c r="I180" s="80">
        <v>131</v>
      </c>
      <c r="J180" s="415">
        <v>0</v>
      </c>
      <c r="K180" s="418">
        <v>123168.7</v>
      </c>
      <c r="L180" s="417">
        <f t="shared" si="59"/>
        <v>0</v>
      </c>
      <c r="M180" s="76"/>
      <c r="N180" s="77"/>
      <c r="O180" s="73">
        <f t="shared" si="60"/>
        <v>0</v>
      </c>
      <c r="P180" s="76"/>
      <c r="Q180" s="76"/>
      <c r="R180" s="77">
        <f t="shared" si="55"/>
        <v>0</v>
      </c>
      <c r="S180" s="76">
        <f t="shared" si="61"/>
        <v>0</v>
      </c>
      <c r="T180" s="76"/>
      <c r="U180" s="78"/>
      <c r="V180" s="76"/>
      <c r="W180" s="78"/>
      <c r="X180" s="76"/>
      <c r="Y180" s="78"/>
      <c r="Z180" s="73">
        <f t="shared" si="62"/>
        <v>0</v>
      </c>
      <c r="AA180" s="73">
        <f t="shared" si="63"/>
        <v>0</v>
      </c>
      <c r="AB180" s="76"/>
      <c r="AC180" s="77"/>
      <c r="AD180" s="76"/>
      <c r="AE180" s="77"/>
      <c r="AF180" s="76"/>
      <c r="AG180" s="77"/>
    </row>
    <row r="181" spans="1:33" s="17" customFormat="1" ht="41.25" hidden="1" customHeight="1" x14ac:dyDescent="0.25">
      <c r="A181" s="776"/>
      <c r="B181" s="751"/>
      <c r="C181" s="870"/>
      <c r="D181" s="90" t="s">
        <v>361</v>
      </c>
      <c r="E181" s="421" t="s">
        <v>41</v>
      </c>
      <c r="F181" s="414" t="s">
        <v>362</v>
      </c>
      <c r="G181" s="92">
        <v>32</v>
      </c>
      <c r="H181" s="79">
        <v>197</v>
      </c>
      <c r="I181" s="80">
        <v>132</v>
      </c>
      <c r="J181" s="415">
        <v>0</v>
      </c>
      <c r="K181" s="418">
        <v>123168.7</v>
      </c>
      <c r="L181" s="417">
        <f t="shared" si="59"/>
        <v>0</v>
      </c>
      <c r="M181" s="76"/>
      <c r="N181" s="77"/>
      <c r="O181" s="73">
        <f t="shared" si="60"/>
        <v>0</v>
      </c>
      <c r="P181" s="76"/>
      <c r="Q181" s="76"/>
      <c r="R181" s="77">
        <f t="shared" si="55"/>
        <v>0</v>
      </c>
      <c r="S181" s="76">
        <f t="shared" si="61"/>
        <v>0</v>
      </c>
      <c r="T181" s="76"/>
      <c r="U181" s="78"/>
      <c r="V181" s="76"/>
      <c r="W181" s="78"/>
      <c r="X181" s="76"/>
      <c r="Y181" s="78"/>
      <c r="Z181" s="73">
        <f t="shared" si="62"/>
        <v>0</v>
      </c>
      <c r="AA181" s="73">
        <f t="shared" si="63"/>
        <v>0</v>
      </c>
      <c r="AB181" s="76"/>
      <c r="AC181" s="77"/>
      <c r="AD181" s="76"/>
      <c r="AE181" s="77"/>
      <c r="AF181" s="76"/>
      <c r="AG181" s="77"/>
    </row>
    <row r="182" spans="1:33" s="17" customFormat="1" ht="41.25" hidden="1" customHeight="1" x14ac:dyDescent="0.25">
      <c r="A182" s="776"/>
      <c r="B182" s="751"/>
      <c r="C182" s="869" t="s">
        <v>363</v>
      </c>
      <c r="D182" s="765" t="s">
        <v>364</v>
      </c>
      <c r="E182" s="898" t="s">
        <v>365</v>
      </c>
      <c r="F182" s="455" t="s">
        <v>366</v>
      </c>
      <c r="G182" s="92">
        <v>32</v>
      </c>
      <c r="H182" s="79">
        <v>196</v>
      </c>
      <c r="I182" s="80">
        <v>133</v>
      </c>
      <c r="J182" s="415">
        <v>0</v>
      </c>
      <c r="K182" s="418">
        <v>123168.7</v>
      </c>
      <c r="L182" s="417">
        <f t="shared" si="59"/>
        <v>0</v>
      </c>
      <c r="M182" s="76"/>
      <c r="N182" s="77"/>
      <c r="O182" s="73">
        <f t="shared" si="60"/>
        <v>0</v>
      </c>
      <c r="P182" s="76"/>
      <c r="Q182" s="76"/>
      <c r="R182" s="77">
        <f t="shared" si="55"/>
        <v>0</v>
      </c>
      <c r="S182" s="76">
        <f t="shared" si="61"/>
        <v>0</v>
      </c>
      <c r="T182" s="76"/>
      <c r="U182" s="78"/>
      <c r="V182" s="76"/>
      <c r="W182" s="78"/>
      <c r="X182" s="76"/>
      <c r="Y182" s="78"/>
      <c r="Z182" s="73">
        <f t="shared" si="62"/>
        <v>0</v>
      </c>
      <c r="AA182" s="73">
        <f t="shared" si="63"/>
        <v>0</v>
      </c>
      <c r="AB182" s="76"/>
      <c r="AC182" s="77"/>
      <c r="AD182" s="76"/>
      <c r="AE182" s="77"/>
      <c r="AF182" s="76"/>
      <c r="AG182" s="77"/>
    </row>
    <row r="183" spans="1:33" s="17" customFormat="1" ht="41.25" hidden="1" customHeight="1" x14ac:dyDescent="0.25">
      <c r="A183" s="776"/>
      <c r="B183" s="751"/>
      <c r="C183" s="873"/>
      <c r="D183" s="766"/>
      <c r="E183" s="899"/>
      <c r="F183" s="455" t="s">
        <v>367</v>
      </c>
      <c r="G183" s="92">
        <v>32</v>
      </c>
      <c r="H183" s="79">
        <v>1206</v>
      </c>
      <c r="I183" s="80">
        <v>134</v>
      </c>
      <c r="J183" s="415">
        <v>0</v>
      </c>
      <c r="K183" s="418">
        <v>123168.7</v>
      </c>
      <c r="L183" s="417">
        <f t="shared" si="59"/>
        <v>0</v>
      </c>
      <c r="M183" s="76"/>
      <c r="N183" s="77"/>
      <c r="O183" s="73">
        <f t="shared" si="60"/>
        <v>0</v>
      </c>
      <c r="P183" s="76"/>
      <c r="Q183" s="76"/>
      <c r="R183" s="77">
        <f t="shared" si="55"/>
        <v>0</v>
      </c>
      <c r="S183" s="76">
        <f t="shared" si="61"/>
        <v>0</v>
      </c>
      <c r="T183" s="76"/>
      <c r="U183" s="78"/>
      <c r="V183" s="76"/>
      <c r="W183" s="78"/>
      <c r="X183" s="76"/>
      <c r="Y183" s="78"/>
      <c r="Z183" s="73">
        <f t="shared" si="62"/>
        <v>0</v>
      </c>
      <c r="AA183" s="73">
        <f t="shared" si="63"/>
        <v>0</v>
      </c>
      <c r="AB183" s="76"/>
      <c r="AC183" s="77"/>
      <c r="AD183" s="76"/>
      <c r="AE183" s="77"/>
      <c r="AF183" s="76"/>
      <c r="AG183" s="77"/>
    </row>
    <row r="184" spans="1:33" s="17" customFormat="1" ht="41.25" hidden="1" customHeight="1" x14ac:dyDescent="0.25">
      <c r="A184" s="776"/>
      <c r="B184" s="751"/>
      <c r="C184" s="873"/>
      <c r="D184" s="766"/>
      <c r="E184" s="899"/>
      <c r="F184" s="455" t="s">
        <v>368</v>
      </c>
      <c r="G184" s="92">
        <v>32</v>
      </c>
      <c r="H184" s="79">
        <v>195</v>
      </c>
      <c r="I184" s="80">
        <v>135</v>
      </c>
      <c r="J184" s="415">
        <v>0</v>
      </c>
      <c r="K184" s="418">
        <v>123168.7</v>
      </c>
      <c r="L184" s="417">
        <f t="shared" si="59"/>
        <v>0</v>
      </c>
      <c r="M184" s="76"/>
      <c r="N184" s="77"/>
      <c r="O184" s="73">
        <f t="shared" si="60"/>
        <v>0</v>
      </c>
      <c r="P184" s="76"/>
      <c r="Q184" s="76"/>
      <c r="R184" s="77">
        <f t="shared" si="55"/>
        <v>0</v>
      </c>
      <c r="S184" s="76">
        <f t="shared" si="61"/>
        <v>0</v>
      </c>
      <c r="T184" s="76"/>
      <c r="U184" s="78"/>
      <c r="V184" s="76"/>
      <c r="W184" s="78"/>
      <c r="X184" s="76"/>
      <c r="Y184" s="78"/>
      <c r="Z184" s="73">
        <f t="shared" si="62"/>
        <v>0</v>
      </c>
      <c r="AA184" s="73">
        <f t="shared" si="63"/>
        <v>0</v>
      </c>
      <c r="AB184" s="76"/>
      <c r="AC184" s="77"/>
      <c r="AD184" s="76"/>
      <c r="AE184" s="77"/>
      <c r="AF184" s="76"/>
      <c r="AG184" s="77"/>
    </row>
    <row r="185" spans="1:33" s="17" customFormat="1" ht="41.25" hidden="1" customHeight="1" x14ac:dyDescent="0.25">
      <c r="A185" s="776"/>
      <c r="B185" s="751"/>
      <c r="C185" s="873"/>
      <c r="D185" s="766"/>
      <c r="E185" s="899"/>
      <c r="F185" s="455" t="s">
        <v>369</v>
      </c>
      <c r="G185" s="92">
        <v>32</v>
      </c>
      <c r="H185" s="79">
        <v>194</v>
      </c>
      <c r="I185" s="80">
        <v>136</v>
      </c>
      <c r="J185" s="415">
        <v>0</v>
      </c>
      <c r="K185" s="418">
        <v>123168.7</v>
      </c>
      <c r="L185" s="417">
        <f t="shared" si="59"/>
        <v>0</v>
      </c>
      <c r="M185" s="76"/>
      <c r="N185" s="77"/>
      <c r="O185" s="73">
        <f t="shared" si="60"/>
        <v>0</v>
      </c>
      <c r="P185" s="76"/>
      <c r="Q185" s="76"/>
      <c r="R185" s="77">
        <f t="shared" si="55"/>
        <v>0</v>
      </c>
      <c r="S185" s="76">
        <f t="shared" si="61"/>
        <v>0</v>
      </c>
      <c r="T185" s="76"/>
      <c r="U185" s="78"/>
      <c r="V185" s="76"/>
      <c r="W185" s="78"/>
      <c r="X185" s="76"/>
      <c r="Y185" s="78"/>
      <c r="Z185" s="73">
        <f t="shared" si="62"/>
        <v>0</v>
      </c>
      <c r="AA185" s="73">
        <f t="shared" si="63"/>
        <v>0</v>
      </c>
      <c r="AB185" s="76"/>
      <c r="AC185" s="77"/>
      <c r="AD185" s="76"/>
      <c r="AE185" s="77"/>
      <c r="AF185" s="76"/>
      <c r="AG185" s="77"/>
    </row>
    <row r="186" spans="1:33" s="17" customFormat="1" ht="41.25" hidden="1" customHeight="1" x14ac:dyDescent="0.25">
      <c r="A186" s="776"/>
      <c r="B186" s="751"/>
      <c r="C186" s="873"/>
      <c r="D186" s="766"/>
      <c r="E186" s="899"/>
      <c r="F186" s="455" t="s">
        <v>370</v>
      </c>
      <c r="G186" s="92">
        <v>32</v>
      </c>
      <c r="H186" s="79">
        <v>193</v>
      </c>
      <c r="I186" s="80">
        <v>137</v>
      </c>
      <c r="J186" s="415">
        <v>0</v>
      </c>
      <c r="K186" s="418">
        <v>123168.7</v>
      </c>
      <c r="L186" s="417">
        <f t="shared" si="59"/>
        <v>0</v>
      </c>
      <c r="M186" s="76"/>
      <c r="N186" s="77"/>
      <c r="O186" s="73">
        <f t="shared" si="60"/>
        <v>0</v>
      </c>
      <c r="P186" s="76"/>
      <c r="Q186" s="76"/>
      <c r="R186" s="77">
        <f t="shared" si="55"/>
        <v>0</v>
      </c>
      <c r="S186" s="76">
        <f t="shared" si="61"/>
        <v>0</v>
      </c>
      <c r="T186" s="76"/>
      <c r="U186" s="78"/>
      <c r="V186" s="76"/>
      <c r="W186" s="78"/>
      <c r="X186" s="76"/>
      <c r="Y186" s="78"/>
      <c r="Z186" s="73">
        <f t="shared" si="62"/>
        <v>0</v>
      </c>
      <c r="AA186" s="73">
        <f t="shared" si="63"/>
        <v>0</v>
      </c>
      <c r="AB186" s="76"/>
      <c r="AC186" s="77"/>
      <c r="AD186" s="76"/>
      <c r="AE186" s="77"/>
      <c r="AF186" s="76"/>
      <c r="AG186" s="77"/>
    </row>
    <row r="187" spans="1:33" s="17" customFormat="1" ht="41.25" hidden="1" customHeight="1" x14ac:dyDescent="0.25">
      <c r="A187" s="776"/>
      <c r="B187" s="751"/>
      <c r="C187" s="873"/>
      <c r="D187" s="755"/>
      <c r="E187" s="900"/>
      <c r="F187" s="414" t="s">
        <v>371</v>
      </c>
      <c r="G187" s="92">
        <v>32</v>
      </c>
      <c r="H187" s="79">
        <v>161</v>
      </c>
      <c r="I187" s="80">
        <v>138</v>
      </c>
      <c r="J187" s="415">
        <v>0</v>
      </c>
      <c r="K187" s="418">
        <v>123168.7</v>
      </c>
      <c r="L187" s="417">
        <f t="shared" si="59"/>
        <v>0</v>
      </c>
      <c r="M187" s="76"/>
      <c r="N187" s="77"/>
      <c r="O187" s="73">
        <f t="shared" si="60"/>
        <v>0</v>
      </c>
      <c r="P187" s="76"/>
      <c r="Q187" s="76"/>
      <c r="R187" s="77">
        <f t="shared" si="55"/>
        <v>0</v>
      </c>
      <c r="S187" s="76">
        <f t="shared" si="61"/>
        <v>0</v>
      </c>
      <c r="T187" s="76"/>
      <c r="U187" s="78"/>
      <c r="V187" s="76"/>
      <c r="W187" s="78"/>
      <c r="X187" s="76"/>
      <c r="Y187" s="78"/>
      <c r="Z187" s="73">
        <f t="shared" si="62"/>
        <v>0</v>
      </c>
      <c r="AA187" s="73">
        <f t="shared" si="63"/>
        <v>0</v>
      </c>
      <c r="AB187" s="76"/>
      <c r="AC187" s="77"/>
      <c r="AD187" s="76"/>
      <c r="AE187" s="77"/>
      <c r="AF187" s="76"/>
      <c r="AG187" s="77"/>
    </row>
    <row r="188" spans="1:33" s="17" customFormat="1" ht="41.25" hidden="1" customHeight="1" x14ac:dyDescent="0.25">
      <c r="A188" s="776"/>
      <c r="B188" s="751"/>
      <c r="C188" s="873"/>
      <c r="D188" s="765" t="s">
        <v>372</v>
      </c>
      <c r="E188" s="871" t="s">
        <v>41</v>
      </c>
      <c r="F188" s="414" t="s">
        <v>373</v>
      </c>
      <c r="G188" s="92">
        <v>32</v>
      </c>
      <c r="H188" s="79">
        <v>190</v>
      </c>
      <c r="I188" s="80">
        <v>139</v>
      </c>
      <c r="J188" s="415">
        <v>0</v>
      </c>
      <c r="K188" s="418">
        <v>123168.7</v>
      </c>
      <c r="L188" s="417">
        <f t="shared" si="59"/>
        <v>0</v>
      </c>
      <c r="M188" s="76"/>
      <c r="N188" s="77"/>
      <c r="O188" s="73">
        <f t="shared" si="60"/>
        <v>0</v>
      </c>
      <c r="P188" s="76"/>
      <c r="Q188" s="76"/>
      <c r="R188" s="77">
        <f t="shared" si="55"/>
        <v>0</v>
      </c>
      <c r="S188" s="76">
        <f t="shared" si="61"/>
        <v>0</v>
      </c>
      <c r="T188" s="76"/>
      <c r="U188" s="78"/>
      <c r="V188" s="76"/>
      <c r="W188" s="78"/>
      <c r="X188" s="76"/>
      <c r="Y188" s="78"/>
      <c r="Z188" s="73">
        <f t="shared" si="62"/>
        <v>0</v>
      </c>
      <c r="AA188" s="73">
        <f t="shared" si="63"/>
        <v>0</v>
      </c>
      <c r="AB188" s="76"/>
      <c r="AC188" s="77"/>
      <c r="AD188" s="76"/>
      <c r="AE188" s="77"/>
      <c r="AF188" s="76"/>
      <c r="AG188" s="77"/>
    </row>
    <row r="189" spans="1:33" s="17" customFormat="1" ht="41.25" hidden="1" customHeight="1" x14ac:dyDescent="0.25">
      <c r="A189" s="776"/>
      <c r="B189" s="751"/>
      <c r="C189" s="873"/>
      <c r="D189" s="766"/>
      <c r="E189" s="874"/>
      <c r="F189" s="414" t="s">
        <v>374</v>
      </c>
      <c r="G189" s="92">
        <v>32</v>
      </c>
      <c r="H189" s="79">
        <v>1197</v>
      </c>
      <c r="I189" s="80">
        <v>140</v>
      </c>
      <c r="J189" s="415">
        <v>0</v>
      </c>
      <c r="K189" s="418">
        <v>123168.7</v>
      </c>
      <c r="L189" s="417">
        <f t="shared" si="59"/>
        <v>0</v>
      </c>
      <c r="M189" s="76"/>
      <c r="N189" s="77"/>
      <c r="O189" s="73">
        <f t="shared" si="60"/>
        <v>0</v>
      </c>
      <c r="P189" s="76"/>
      <c r="Q189" s="76"/>
      <c r="R189" s="77">
        <f t="shared" si="55"/>
        <v>0</v>
      </c>
      <c r="S189" s="76">
        <f t="shared" si="61"/>
        <v>0</v>
      </c>
      <c r="T189" s="76"/>
      <c r="U189" s="78"/>
      <c r="V189" s="76"/>
      <c r="W189" s="78"/>
      <c r="X189" s="76"/>
      <c r="Y189" s="78"/>
      <c r="Z189" s="73">
        <f t="shared" si="62"/>
        <v>0</v>
      </c>
      <c r="AA189" s="73">
        <f t="shared" si="63"/>
        <v>0</v>
      </c>
      <c r="AB189" s="76"/>
      <c r="AC189" s="77"/>
      <c r="AD189" s="76"/>
      <c r="AE189" s="77"/>
      <c r="AF189" s="76"/>
      <c r="AG189" s="77"/>
    </row>
    <row r="190" spans="1:33" s="17" customFormat="1" ht="41.25" hidden="1" customHeight="1" x14ac:dyDescent="0.25">
      <c r="A190" s="776"/>
      <c r="B190" s="751"/>
      <c r="C190" s="873"/>
      <c r="D190" s="755"/>
      <c r="E190" s="872"/>
      <c r="F190" s="414" t="s">
        <v>375</v>
      </c>
      <c r="G190" s="92">
        <v>32</v>
      </c>
      <c r="H190" s="79">
        <v>192</v>
      </c>
      <c r="I190" s="80">
        <v>141</v>
      </c>
      <c r="J190" s="415">
        <v>0</v>
      </c>
      <c r="K190" s="418">
        <v>123168.7</v>
      </c>
      <c r="L190" s="417"/>
      <c r="M190" s="76"/>
      <c r="N190" s="77"/>
      <c r="O190" s="73">
        <f t="shared" si="60"/>
        <v>0</v>
      </c>
      <c r="P190" s="76"/>
      <c r="Q190" s="76"/>
      <c r="R190" s="77">
        <f t="shared" si="55"/>
        <v>0</v>
      </c>
      <c r="S190" s="76"/>
      <c r="T190" s="76"/>
      <c r="U190" s="93">
        <f>ROUND(T190*O190,2)</f>
        <v>0</v>
      </c>
      <c r="V190" s="76"/>
      <c r="W190" s="93">
        <f>ROUND(V190*Q190,2)</f>
        <v>0</v>
      </c>
      <c r="X190" s="76"/>
      <c r="Y190" s="93">
        <f>ROUND(X190*S190,2)</f>
        <v>0</v>
      </c>
      <c r="Z190" s="73">
        <f t="shared" si="62"/>
        <v>0</v>
      </c>
      <c r="AA190" s="73">
        <f t="shared" si="63"/>
        <v>0</v>
      </c>
      <c r="AB190" s="76"/>
      <c r="AC190" s="77"/>
      <c r="AD190" s="76"/>
      <c r="AE190" s="77"/>
      <c r="AF190" s="76"/>
      <c r="AG190" s="77"/>
    </row>
    <row r="191" spans="1:33" s="17" customFormat="1" ht="41.25" hidden="1" customHeight="1" x14ac:dyDescent="0.25">
      <c r="A191" s="776"/>
      <c r="B191" s="751"/>
      <c r="C191" s="873"/>
      <c r="D191" s="765" t="s">
        <v>376</v>
      </c>
      <c r="E191" s="871" t="s">
        <v>41</v>
      </c>
      <c r="F191" s="414" t="s">
        <v>377</v>
      </c>
      <c r="G191" s="92">
        <v>32</v>
      </c>
      <c r="H191" s="79">
        <v>1205</v>
      </c>
      <c r="I191" s="80">
        <v>142</v>
      </c>
      <c r="J191" s="415">
        <v>0</v>
      </c>
      <c r="K191" s="418">
        <v>123168.7</v>
      </c>
      <c r="L191" s="417">
        <f t="shared" si="59"/>
        <v>0</v>
      </c>
      <c r="M191" s="76"/>
      <c r="N191" s="77"/>
      <c r="O191" s="73">
        <f t="shared" si="60"/>
        <v>0</v>
      </c>
      <c r="P191" s="76"/>
      <c r="Q191" s="76"/>
      <c r="R191" s="77">
        <f t="shared" si="55"/>
        <v>0</v>
      </c>
      <c r="S191" s="76">
        <f t="shared" si="61"/>
        <v>0</v>
      </c>
      <c r="T191" s="76"/>
      <c r="U191" s="78"/>
      <c r="V191" s="76"/>
      <c r="W191" s="78"/>
      <c r="X191" s="76"/>
      <c r="Y191" s="78"/>
      <c r="Z191" s="73">
        <f t="shared" si="62"/>
        <v>0</v>
      </c>
      <c r="AA191" s="73">
        <f t="shared" si="63"/>
        <v>0</v>
      </c>
      <c r="AB191" s="76"/>
      <c r="AC191" s="77"/>
      <c r="AD191" s="76"/>
      <c r="AE191" s="77"/>
      <c r="AF191" s="76"/>
      <c r="AG191" s="77"/>
    </row>
    <row r="192" spans="1:33" s="17" customFormat="1" ht="41.25" hidden="1" customHeight="1" x14ac:dyDescent="0.25">
      <c r="A192" s="776"/>
      <c r="B192" s="751"/>
      <c r="C192" s="873"/>
      <c r="D192" s="766"/>
      <c r="E192" s="874"/>
      <c r="F192" s="414" t="s">
        <v>378</v>
      </c>
      <c r="G192" s="92">
        <v>32</v>
      </c>
      <c r="H192" s="79">
        <v>1204</v>
      </c>
      <c r="I192" s="80">
        <v>143</v>
      </c>
      <c r="J192" s="415">
        <v>0</v>
      </c>
      <c r="K192" s="418">
        <v>123168.7</v>
      </c>
      <c r="L192" s="417">
        <f t="shared" si="59"/>
        <v>0</v>
      </c>
      <c r="M192" s="76"/>
      <c r="N192" s="77"/>
      <c r="O192" s="73">
        <f t="shared" si="60"/>
        <v>0</v>
      </c>
      <c r="P192" s="76"/>
      <c r="Q192" s="76"/>
      <c r="R192" s="77">
        <f t="shared" si="55"/>
        <v>0</v>
      </c>
      <c r="S192" s="76">
        <f t="shared" si="61"/>
        <v>0</v>
      </c>
      <c r="T192" s="76"/>
      <c r="U192" s="78"/>
      <c r="V192" s="76"/>
      <c r="W192" s="78"/>
      <c r="X192" s="76"/>
      <c r="Y192" s="78"/>
      <c r="Z192" s="73">
        <f t="shared" si="62"/>
        <v>0</v>
      </c>
      <c r="AA192" s="73">
        <f t="shared" si="63"/>
        <v>0</v>
      </c>
      <c r="AB192" s="76"/>
      <c r="AC192" s="77"/>
      <c r="AD192" s="76"/>
      <c r="AE192" s="77"/>
      <c r="AF192" s="76"/>
      <c r="AG192" s="77"/>
    </row>
    <row r="193" spans="1:33" s="17" customFormat="1" ht="41.25" hidden="1" customHeight="1" x14ac:dyDescent="0.25">
      <c r="A193" s="776"/>
      <c r="B193" s="751"/>
      <c r="C193" s="873"/>
      <c r="D193" s="766"/>
      <c r="E193" s="874"/>
      <c r="F193" s="414" t="s">
        <v>379</v>
      </c>
      <c r="G193" s="92">
        <v>32</v>
      </c>
      <c r="H193" s="79">
        <v>1203</v>
      </c>
      <c r="I193" s="80">
        <v>144</v>
      </c>
      <c r="J193" s="415">
        <v>0</v>
      </c>
      <c r="K193" s="418">
        <v>123168.7</v>
      </c>
      <c r="L193" s="417">
        <f t="shared" si="59"/>
        <v>0</v>
      </c>
      <c r="M193" s="76"/>
      <c r="N193" s="77"/>
      <c r="O193" s="73">
        <f t="shared" si="60"/>
        <v>0</v>
      </c>
      <c r="P193" s="76"/>
      <c r="Q193" s="76"/>
      <c r="R193" s="77">
        <f t="shared" si="55"/>
        <v>0</v>
      </c>
      <c r="S193" s="76">
        <f t="shared" si="61"/>
        <v>0</v>
      </c>
      <c r="T193" s="76"/>
      <c r="U193" s="78"/>
      <c r="V193" s="76"/>
      <c r="W193" s="78"/>
      <c r="X193" s="76"/>
      <c r="Y193" s="78"/>
      <c r="Z193" s="73">
        <f t="shared" si="62"/>
        <v>0</v>
      </c>
      <c r="AA193" s="73">
        <f t="shared" si="63"/>
        <v>0</v>
      </c>
      <c r="AB193" s="76"/>
      <c r="AC193" s="77"/>
      <c r="AD193" s="76"/>
      <c r="AE193" s="77"/>
      <c r="AF193" s="76"/>
      <c r="AG193" s="77"/>
    </row>
    <row r="194" spans="1:33" s="17" customFormat="1" ht="41.25" hidden="1" customHeight="1" x14ac:dyDescent="0.25">
      <c r="A194" s="776"/>
      <c r="B194" s="751"/>
      <c r="C194" s="873"/>
      <c r="D194" s="766"/>
      <c r="E194" s="874"/>
      <c r="F194" s="414" t="s">
        <v>380</v>
      </c>
      <c r="G194" s="92">
        <v>32</v>
      </c>
      <c r="H194" s="79">
        <v>1202</v>
      </c>
      <c r="I194" s="80">
        <v>145</v>
      </c>
      <c r="J194" s="415">
        <v>0</v>
      </c>
      <c r="K194" s="418">
        <v>123168.7</v>
      </c>
      <c r="L194" s="417">
        <f t="shared" si="59"/>
        <v>0</v>
      </c>
      <c r="M194" s="76"/>
      <c r="N194" s="77"/>
      <c r="O194" s="73">
        <f t="shared" si="60"/>
        <v>0</v>
      </c>
      <c r="P194" s="76"/>
      <c r="Q194" s="76"/>
      <c r="R194" s="77">
        <f t="shared" si="55"/>
        <v>0</v>
      </c>
      <c r="S194" s="76">
        <f t="shared" si="61"/>
        <v>0</v>
      </c>
      <c r="T194" s="76"/>
      <c r="U194" s="78"/>
      <c r="V194" s="76"/>
      <c r="W194" s="78"/>
      <c r="X194" s="76"/>
      <c r="Y194" s="78"/>
      <c r="Z194" s="73">
        <f t="shared" si="62"/>
        <v>0</v>
      </c>
      <c r="AA194" s="73">
        <f t="shared" si="63"/>
        <v>0</v>
      </c>
      <c r="AB194" s="76"/>
      <c r="AC194" s="77"/>
      <c r="AD194" s="76"/>
      <c r="AE194" s="77"/>
      <c r="AF194" s="76"/>
      <c r="AG194" s="77"/>
    </row>
    <row r="195" spans="1:33" s="17" customFormat="1" ht="41.25" hidden="1" customHeight="1" x14ac:dyDescent="0.25">
      <c r="A195" s="776"/>
      <c r="B195" s="751"/>
      <c r="C195" s="873"/>
      <c r="D195" s="766"/>
      <c r="E195" s="874"/>
      <c r="F195" s="414" t="s">
        <v>381</v>
      </c>
      <c r="G195" s="92">
        <v>32</v>
      </c>
      <c r="H195" s="79">
        <v>1201</v>
      </c>
      <c r="I195" s="80">
        <v>146</v>
      </c>
      <c r="J195" s="415">
        <v>0</v>
      </c>
      <c r="K195" s="418">
        <v>123168.7</v>
      </c>
      <c r="L195" s="417">
        <f t="shared" si="59"/>
        <v>0</v>
      </c>
      <c r="M195" s="76"/>
      <c r="N195" s="77"/>
      <c r="O195" s="73">
        <f t="shared" si="60"/>
        <v>0</v>
      </c>
      <c r="P195" s="76"/>
      <c r="Q195" s="76"/>
      <c r="R195" s="77">
        <f t="shared" si="55"/>
        <v>0</v>
      </c>
      <c r="S195" s="76">
        <f t="shared" si="61"/>
        <v>0</v>
      </c>
      <c r="T195" s="76"/>
      <c r="U195" s="78"/>
      <c r="V195" s="76"/>
      <c r="W195" s="78"/>
      <c r="X195" s="76"/>
      <c r="Y195" s="78"/>
      <c r="Z195" s="73">
        <f t="shared" si="62"/>
        <v>0</v>
      </c>
      <c r="AA195" s="73">
        <f t="shared" si="63"/>
        <v>0</v>
      </c>
      <c r="AB195" s="76"/>
      <c r="AC195" s="77"/>
      <c r="AD195" s="76"/>
      <c r="AE195" s="77"/>
      <c r="AF195" s="76"/>
      <c r="AG195" s="77"/>
    </row>
    <row r="196" spans="1:33" s="17" customFormat="1" ht="41.25" hidden="1" customHeight="1" x14ac:dyDescent="0.25">
      <c r="A196" s="776"/>
      <c r="B196" s="751"/>
      <c r="C196" s="873"/>
      <c r="D196" s="766"/>
      <c r="E196" s="874"/>
      <c r="F196" s="414" t="s">
        <v>373</v>
      </c>
      <c r="G196" s="92">
        <v>32</v>
      </c>
      <c r="H196" s="79">
        <v>190</v>
      </c>
      <c r="I196" s="80">
        <v>147</v>
      </c>
      <c r="J196" s="415">
        <v>0</v>
      </c>
      <c r="K196" s="418">
        <v>123168.7</v>
      </c>
      <c r="L196" s="417">
        <f t="shared" si="59"/>
        <v>0</v>
      </c>
      <c r="M196" s="76"/>
      <c r="N196" s="77"/>
      <c r="O196" s="73">
        <f t="shared" si="60"/>
        <v>0</v>
      </c>
      <c r="P196" s="76"/>
      <c r="Q196" s="76"/>
      <c r="R196" s="77">
        <f t="shared" si="55"/>
        <v>0</v>
      </c>
      <c r="S196" s="76">
        <f t="shared" si="61"/>
        <v>0</v>
      </c>
      <c r="T196" s="76"/>
      <c r="U196" s="78"/>
      <c r="V196" s="76"/>
      <c r="W196" s="78"/>
      <c r="X196" s="76"/>
      <c r="Y196" s="78"/>
      <c r="Z196" s="73">
        <f t="shared" si="62"/>
        <v>0</v>
      </c>
      <c r="AA196" s="73">
        <f t="shared" si="63"/>
        <v>0</v>
      </c>
      <c r="AB196" s="76"/>
      <c r="AC196" s="77"/>
      <c r="AD196" s="76"/>
      <c r="AE196" s="77"/>
      <c r="AF196" s="76"/>
      <c r="AG196" s="77"/>
    </row>
    <row r="197" spans="1:33" s="17" customFormat="1" ht="41.25" hidden="1" customHeight="1" x14ac:dyDescent="0.25">
      <c r="A197" s="776"/>
      <c r="B197" s="751"/>
      <c r="C197" s="873"/>
      <c r="D197" s="766"/>
      <c r="E197" s="874"/>
      <c r="F197" s="414" t="s">
        <v>374</v>
      </c>
      <c r="G197" s="92">
        <v>32</v>
      </c>
      <c r="H197" s="79">
        <v>1197</v>
      </c>
      <c r="I197" s="80">
        <v>148</v>
      </c>
      <c r="J197" s="415">
        <v>0</v>
      </c>
      <c r="K197" s="418">
        <v>123168.7</v>
      </c>
      <c r="L197" s="417">
        <f t="shared" si="59"/>
        <v>0</v>
      </c>
      <c r="M197" s="76"/>
      <c r="N197" s="77"/>
      <c r="O197" s="73">
        <f t="shared" si="60"/>
        <v>0</v>
      </c>
      <c r="P197" s="76"/>
      <c r="Q197" s="76"/>
      <c r="R197" s="77">
        <f t="shared" si="55"/>
        <v>0</v>
      </c>
      <c r="S197" s="76">
        <f t="shared" si="61"/>
        <v>0</v>
      </c>
      <c r="T197" s="76"/>
      <c r="U197" s="78"/>
      <c r="V197" s="76"/>
      <c r="W197" s="78"/>
      <c r="X197" s="76"/>
      <c r="Y197" s="78"/>
      <c r="Z197" s="73">
        <f t="shared" si="62"/>
        <v>0</v>
      </c>
      <c r="AA197" s="73">
        <f t="shared" si="63"/>
        <v>0</v>
      </c>
      <c r="AB197" s="76"/>
      <c r="AC197" s="77"/>
      <c r="AD197" s="76"/>
      <c r="AE197" s="77"/>
      <c r="AF197" s="76"/>
      <c r="AG197" s="77"/>
    </row>
    <row r="198" spans="1:33" s="17" customFormat="1" ht="41.25" hidden="1" customHeight="1" x14ac:dyDescent="0.25">
      <c r="A198" s="776"/>
      <c r="B198" s="751"/>
      <c r="C198" s="873"/>
      <c r="D198" s="755"/>
      <c r="E198" s="872"/>
      <c r="F198" s="414" t="s">
        <v>382</v>
      </c>
      <c r="G198" s="92">
        <v>32</v>
      </c>
      <c r="H198" s="79">
        <v>1086</v>
      </c>
      <c r="I198" s="80">
        <v>149</v>
      </c>
      <c r="J198" s="415">
        <v>0</v>
      </c>
      <c r="K198" s="418">
        <v>123168.7</v>
      </c>
      <c r="L198" s="417">
        <f t="shared" si="59"/>
        <v>0</v>
      </c>
      <c r="M198" s="76"/>
      <c r="N198" s="77"/>
      <c r="O198" s="73">
        <f t="shared" si="60"/>
        <v>0</v>
      </c>
      <c r="P198" s="76"/>
      <c r="Q198" s="76"/>
      <c r="R198" s="77">
        <f t="shared" si="55"/>
        <v>0</v>
      </c>
      <c r="S198" s="76">
        <f t="shared" si="61"/>
        <v>0</v>
      </c>
      <c r="T198" s="76"/>
      <c r="U198" s="78"/>
      <c r="V198" s="76"/>
      <c r="W198" s="78"/>
      <c r="X198" s="76"/>
      <c r="Y198" s="78"/>
      <c r="Z198" s="73">
        <f t="shared" si="62"/>
        <v>0</v>
      </c>
      <c r="AA198" s="73">
        <f t="shared" si="63"/>
        <v>0</v>
      </c>
      <c r="AB198" s="76"/>
      <c r="AC198" s="77"/>
      <c r="AD198" s="76"/>
      <c r="AE198" s="77"/>
      <c r="AF198" s="76"/>
      <c r="AG198" s="77"/>
    </row>
    <row r="199" spans="1:33" s="17" customFormat="1" ht="41.25" hidden="1" customHeight="1" x14ac:dyDescent="0.25">
      <c r="A199" s="776"/>
      <c r="B199" s="751"/>
      <c r="C199" s="870"/>
      <c r="D199" s="90" t="s">
        <v>383</v>
      </c>
      <c r="E199" s="421" t="s">
        <v>41</v>
      </c>
      <c r="F199" s="414" t="s">
        <v>381</v>
      </c>
      <c r="G199" s="92">
        <v>32</v>
      </c>
      <c r="H199" s="79">
        <v>1201</v>
      </c>
      <c r="I199" s="80">
        <v>150</v>
      </c>
      <c r="J199" s="415">
        <v>0</v>
      </c>
      <c r="K199" s="418">
        <v>123168.7</v>
      </c>
      <c r="L199" s="417">
        <f t="shared" si="59"/>
        <v>0</v>
      </c>
      <c r="M199" s="76"/>
      <c r="N199" s="77"/>
      <c r="O199" s="73">
        <f t="shared" si="60"/>
        <v>0</v>
      </c>
      <c r="P199" s="76"/>
      <c r="Q199" s="76"/>
      <c r="R199" s="77">
        <f t="shared" si="55"/>
        <v>0</v>
      </c>
      <c r="S199" s="76">
        <f t="shared" si="61"/>
        <v>0</v>
      </c>
      <c r="T199" s="76"/>
      <c r="U199" s="78"/>
      <c r="V199" s="76"/>
      <c r="W199" s="78"/>
      <c r="X199" s="76"/>
      <c r="Y199" s="78"/>
      <c r="Z199" s="73">
        <f t="shared" si="62"/>
        <v>0</v>
      </c>
      <c r="AA199" s="73">
        <f t="shared" si="63"/>
        <v>0</v>
      </c>
      <c r="AB199" s="76"/>
      <c r="AC199" s="77"/>
      <c r="AD199" s="76"/>
      <c r="AE199" s="77"/>
      <c r="AF199" s="76"/>
      <c r="AG199" s="77"/>
    </row>
    <row r="200" spans="1:33" s="17" customFormat="1" ht="41.25" hidden="1" customHeight="1" x14ac:dyDescent="0.25">
      <c r="A200" s="776"/>
      <c r="B200" s="751"/>
      <c r="C200" s="875" t="s">
        <v>384</v>
      </c>
      <c r="D200" s="765" t="s">
        <v>385</v>
      </c>
      <c r="E200" s="871" t="s">
        <v>41</v>
      </c>
      <c r="F200" s="414" t="s">
        <v>373</v>
      </c>
      <c r="G200" s="92">
        <v>32</v>
      </c>
      <c r="H200" s="79">
        <v>190</v>
      </c>
      <c r="I200" s="80">
        <v>151</v>
      </c>
      <c r="J200" s="415">
        <v>0</v>
      </c>
      <c r="K200" s="418">
        <v>123168.7</v>
      </c>
      <c r="L200" s="417">
        <f t="shared" si="59"/>
        <v>0</v>
      </c>
      <c r="M200" s="76"/>
      <c r="N200" s="77"/>
      <c r="O200" s="73">
        <f t="shared" si="60"/>
        <v>0</v>
      </c>
      <c r="P200" s="76"/>
      <c r="Q200" s="76"/>
      <c r="R200" s="77">
        <f t="shared" si="55"/>
        <v>0</v>
      </c>
      <c r="S200" s="76">
        <f t="shared" si="61"/>
        <v>0</v>
      </c>
      <c r="T200" s="76"/>
      <c r="U200" s="78"/>
      <c r="V200" s="76"/>
      <c r="W200" s="78"/>
      <c r="X200" s="76"/>
      <c r="Y200" s="78"/>
      <c r="Z200" s="73">
        <f t="shared" si="62"/>
        <v>0</v>
      </c>
      <c r="AA200" s="73">
        <f t="shared" si="63"/>
        <v>0</v>
      </c>
      <c r="AB200" s="76"/>
      <c r="AC200" s="77"/>
      <c r="AD200" s="76"/>
      <c r="AE200" s="77"/>
      <c r="AF200" s="76"/>
      <c r="AG200" s="77"/>
    </row>
    <row r="201" spans="1:33" s="17" customFormat="1" ht="41.25" hidden="1" customHeight="1" x14ac:dyDescent="0.25">
      <c r="A201" s="776"/>
      <c r="B201" s="751"/>
      <c r="C201" s="895"/>
      <c r="D201" s="766"/>
      <c r="E201" s="874"/>
      <c r="F201" s="414" t="s">
        <v>374</v>
      </c>
      <c r="G201" s="92">
        <v>32</v>
      </c>
      <c r="H201" s="79">
        <v>1197</v>
      </c>
      <c r="I201" s="80">
        <v>152</v>
      </c>
      <c r="J201" s="415">
        <v>0</v>
      </c>
      <c r="K201" s="418">
        <v>123168.7</v>
      </c>
      <c r="L201" s="417">
        <f t="shared" si="59"/>
        <v>0</v>
      </c>
      <c r="M201" s="76"/>
      <c r="N201" s="77"/>
      <c r="O201" s="73">
        <f t="shared" si="60"/>
        <v>0</v>
      </c>
      <c r="P201" s="76"/>
      <c r="Q201" s="76"/>
      <c r="R201" s="77">
        <f t="shared" si="55"/>
        <v>0</v>
      </c>
      <c r="S201" s="76">
        <f t="shared" si="61"/>
        <v>0</v>
      </c>
      <c r="T201" s="76"/>
      <c r="U201" s="78"/>
      <c r="V201" s="76"/>
      <c r="W201" s="78"/>
      <c r="X201" s="76"/>
      <c r="Y201" s="78"/>
      <c r="Z201" s="73">
        <f t="shared" si="62"/>
        <v>0</v>
      </c>
      <c r="AA201" s="73">
        <f t="shared" si="63"/>
        <v>0</v>
      </c>
      <c r="AB201" s="76"/>
      <c r="AC201" s="77"/>
      <c r="AD201" s="76"/>
      <c r="AE201" s="77"/>
      <c r="AF201" s="76"/>
      <c r="AG201" s="77"/>
    </row>
    <row r="202" spans="1:33" s="17" customFormat="1" ht="41.25" hidden="1" customHeight="1" x14ac:dyDescent="0.25">
      <c r="A202" s="776"/>
      <c r="B202" s="751"/>
      <c r="C202" s="895"/>
      <c r="D202" s="766"/>
      <c r="E202" s="874"/>
      <c r="F202" s="414" t="s">
        <v>386</v>
      </c>
      <c r="G202" s="92">
        <v>32</v>
      </c>
      <c r="H202" s="79">
        <v>1200</v>
      </c>
      <c r="I202" s="80">
        <v>153</v>
      </c>
      <c r="J202" s="415">
        <v>0</v>
      </c>
      <c r="K202" s="418">
        <v>123168.7</v>
      </c>
      <c r="L202" s="417">
        <f t="shared" si="59"/>
        <v>0</v>
      </c>
      <c r="M202" s="76"/>
      <c r="N202" s="77"/>
      <c r="O202" s="73">
        <f t="shared" si="60"/>
        <v>0</v>
      </c>
      <c r="P202" s="76"/>
      <c r="Q202" s="76"/>
      <c r="R202" s="77">
        <f t="shared" si="55"/>
        <v>0</v>
      </c>
      <c r="S202" s="76">
        <f t="shared" si="61"/>
        <v>0</v>
      </c>
      <c r="T202" s="76"/>
      <c r="U202" s="78"/>
      <c r="V202" s="76"/>
      <c r="W202" s="78"/>
      <c r="X202" s="76"/>
      <c r="Y202" s="78"/>
      <c r="Z202" s="73">
        <f t="shared" si="62"/>
        <v>0</v>
      </c>
      <c r="AA202" s="73">
        <f t="shared" si="63"/>
        <v>0</v>
      </c>
      <c r="AB202" s="76"/>
      <c r="AC202" s="77"/>
      <c r="AD202" s="76"/>
      <c r="AE202" s="77"/>
      <c r="AF202" s="76"/>
      <c r="AG202" s="77"/>
    </row>
    <row r="203" spans="1:33" s="17" customFormat="1" ht="41.25" hidden="1" customHeight="1" x14ac:dyDescent="0.25">
      <c r="A203" s="776"/>
      <c r="B203" s="751"/>
      <c r="C203" s="876"/>
      <c r="D203" s="755"/>
      <c r="E203" s="872"/>
      <c r="F203" s="414" t="s">
        <v>382</v>
      </c>
      <c r="G203" s="92">
        <v>32</v>
      </c>
      <c r="H203" s="79">
        <v>1086</v>
      </c>
      <c r="I203" s="80">
        <v>154</v>
      </c>
      <c r="J203" s="415">
        <v>0</v>
      </c>
      <c r="K203" s="418">
        <v>123168.7</v>
      </c>
      <c r="L203" s="417">
        <f t="shared" si="59"/>
        <v>0</v>
      </c>
      <c r="M203" s="76"/>
      <c r="N203" s="77"/>
      <c r="O203" s="73">
        <f t="shared" si="60"/>
        <v>0</v>
      </c>
      <c r="P203" s="76"/>
      <c r="Q203" s="76"/>
      <c r="R203" s="77">
        <f t="shared" si="55"/>
        <v>0</v>
      </c>
      <c r="S203" s="76">
        <f t="shared" si="61"/>
        <v>0</v>
      </c>
      <c r="T203" s="76"/>
      <c r="U203" s="78"/>
      <c r="V203" s="76"/>
      <c r="W203" s="78"/>
      <c r="X203" s="76"/>
      <c r="Y203" s="78"/>
      <c r="Z203" s="73">
        <f t="shared" si="62"/>
        <v>0</v>
      </c>
      <c r="AA203" s="73">
        <f t="shared" si="63"/>
        <v>0</v>
      </c>
      <c r="AB203" s="76"/>
      <c r="AC203" s="77"/>
      <c r="AD203" s="76"/>
      <c r="AE203" s="77"/>
      <c r="AF203" s="76"/>
      <c r="AG203" s="77"/>
    </row>
    <row r="204" spans="1:33" s="17" customFormat="1" ht="41.25" hidden="1" customHeight="1" x14ac:dyDescent="0.25">
      <c r="A204" s="776"/>
      <c r="B204" s="751"/>
      <c r="C204" s="875" t="s">
        <v>387</v>
      </c>
      <c r="D204" s="765" t="s">
        <v>388</v>
      </c>
      <c r="E204" s="871" t="s">
        <v>41</v>
      </c>
      <c r="F204" s="414" t="s">
        <v>389</v>
      </c>
      <c r="G204" s="92">
        <v>32</v>
      </c>
      <c r="H204" s="79">
        <v>1199</v>
      </c>
      <c r="I204" s="80">
        <v>155</v>
      </c>
      <c r="J204" s="415">
        <v>0</v>
      </c>
      <c r="K204" s="418">
        <v>123168.7</v>
      </c>
      <c r="L204" s="417">
        <f t="shared" si="59"/>
        <v>0</v>
      </c>
      <c r="M204" s="76"/>
      <c r="N204" s="77"/>
      <c r="O204" s="73">
        <f t="shared" si="60"/>
        <v>0</v>
      </c>
      <c r="P204" s="76"/>
      <c r="Q204" s="76"/>
      <c r="R204" s="77">
        <f t="shared" si="55"/>
        <v>0</v>
      </c>
      <c r="S204" s="76">
        <f t="shared" si="61"/>
        <v>0</v>
      </c>
      <c r="T204" s="76"/>
      <c r="U204" s="78"/>
      <c r="V204" s="76"/>
      <c r="W204" s="78"/>
      <c r="X204" s="76"/>
      <c r="Y204" s="78"/>
      <c r="Z204" s="73">
        <f t="shared" si="62"/>
        <v>0</v>
      </c>
      <c r="AA204" s="73">
        <f t="shared" si="63"/>
        <v>0</v>
      </c>
      <c r="AB204" s="76"/>
      <c r="AC204" s="77"/>
      <c r="AD204" s="76"/>
      <c r="AE204" s="77"/>
      <c r="AF204" s="76"/>
      <c r="AG204" s="77"/>
    </row>
    <row r="205" spans="1:33" s="17" customFormat="1" ht="41.25" hidden="1" customHeight="1" x14ac:dyDescent="0.25">
      <c r="A205" s="776"/>
      <c r="B205" s="751"/>
      <c r="C205" s="895"/>
      <c r="D205" s="766"/>
      <c r="E205" s="874"/>
      <c r="F205" s="414" t="s">
        <v>373</v>
      </c>
      <c r="G205" s="92">
        <v>32</v>
      </c>
      <c r="H205" s="79">
        <v>190</v>
      </c>
      <c r="I205" s="80">
        <v>156</v>
      </c>
      <c r="J205" s="415">
        <v>0</v>
      </c>
      <c r="K205" s="418">
        <v>123168.7</v>
      </c>
      <c r="L205" s="417">
        <f t="shared" si="59"/>
        <v>0</v>
      </c>
      <c r="M205" s="76"/>
      <c r="N205" s="77"/>
      <c r="O205" s="73">
        <f t="shared" si="60"/>
        <v>0</v>
      </c>
      <c r="P205" s="76"/>
      <c r="Q205" s="76"/>
      <c r="R205" s="77">
        <f t="shared" si="55"/>
        <v>0</v>
      </c>
      <c r="S205" s="76">
        <f t="shared" si="61"/>
        <v>0</v>
      </c>
      <c r="T205" s="76"/>
      <c r="U205" s="78"/>
      <c r="V205" s="76"/>
      <c r="W205" s="78"/>
      <c r="X205" s="76"/>
      <c r="Y205" s="78"/>
      <c r="Z205" s="73">
        <f t="shared" si="62"/>
        <v>0</v>
      </c>
      <c r="AA205" s="73">
        <f t="shared" si="63"/>
        <v>0</v>
      </c>
      <c r="AB205" s="76"/>
      <c r="AC205" s="77"/>
      <c r="AD205" s="76"/>
      <c r="AE205" s="77"/>
      <c r="AF205" s="76"/>
      <c r="AG205" s="77"/>
    </row>
    <row r="206" spans="1:33" s="17" customFormat="1" ht="41.25" hidden="1" customHeight="1" x14ac:dyDescent="0.25">
      <c r="A206" s="776"/>
      <c r="B206" s="751"/>
      <c r="C206" s="895"/>
      <c r="D206" s="766"/>
      <c r="E206" s="874"/>
      <c r="F206" s="414" t="s">
        <v>374</v>
      </c>
      <c r="G206" s="92">
        <v>32</v>
      </c>
      <c r="H206" s="79">
        <v>1197</v>
      </c>
      <c r="I206" s="80">
        <v>157</v>
      </c>
      <c r="J206" s="415">
        <v>0</v>
      </c>
      <c r="K206" s="418">
        <v>123168.7</v>
      </c>
      <c r="L206" s="417">
        <f t="shared" si="59"/>
        <v>0</v>
      </c>
      <c r="M206" s="76"/>
      <c r="N206" s="77"/>
      <c r="O206" s="73">
        <f t="shared" si="60"/>
        <v>0</v>
      </c>
      <c r="P206" s="76"/>
      <c r="Q206" s="76"/>
      <c r="R206" s="77">
        <f t="shared" ref="R206:R269" si="64">IFERROR(P206/O206*100,0)</f>
        <v>0</v>
      </c>
      <c r="S206" s="76">
        <f t="shared" si="61"/>
        <v>0</v>
      </c>
      <c r="T206" s="76"/>
      <c r="U206" s="78"/>
      <c r="V206" s="76"/>
      <c r="W206" s="78"/>
      <c r="X206" s="76"/>
      <c r="Y206" s="78"/>
      <c r="Z206" s="73">
        <f t="shared" si="62"/>
        <v>0</v>
      </c>
      <c r="AA206" s="73">
        <f t="shared" si="63"/>
        <v>0</v>
      </c>
      <c r="AB206" s="76"/>
      <c r="AC206" s="77"/>
      <c r="AD206" s="76"/>
      <c r="AE206" s="77"/>
      <c r="AF206" s="76"/>
      <c r="AG206" s="77"/>
    </row>
    <row r="207" spans="1:33" s="17" customFormat="1" ht="41.25" hidden="1" customHeight="1" x14ac:dyDescent="0.25">
      <c r="A207" s="776"/>
      <c r="B207" s="751"/>
      <c r="C207" s="876"/>
      <c r="D207" s="755"/>
      <c r="E207" s="872"/>
      <c r="F207" s="414" t="s">
        <v>382</v>
      </c>
      <c r="G207" s="92">
        <v>32</v>
      </c>
      <c r="H207" s="79">
        <v>1086</v>
      </c>
      <c r="I207" s="80">
        <v>158</v>
      </c>
      <c r="J207" s="415">
        <v>0</v>
      </c>
      <c r="K207" s="418">
        <v>123168.7</v>
      </c>
      <c r="L207" s="417">
        <f t="shared" si="59"/>
        <v>0</v>
      </c>
      <c r="M207" s="76"/>
      <c r="N207" s="77"/>
      <c r="O207" s="73">
        <f t="shared" si="60"/>
        <v>0</v>
      </c>
      <c r="P207" s="76"/>
      <c r="Q207" s="76"/>
      <c r="R207" s="77">
        <f t="shared" si="64"/>
        <v>0</v>
      </c>
      <c r="S207" s="76">
        <f t="shared" si="61"/>
        <v>0</v>
      </c>
      <c r="T207" s="76"/>
      <c r="U207" s="78"/>
      <c r="V207" s="76"/>
      <c r="W207" s="78"/>
      <c r="X207" s="76"/>
      <c r="Y207" s="78"/>
      <c r="Z207" s="73">
        <f t="shared" si="62"/>
        <v>0</v>
      </c>
      <c r="AA207" s="73">
        <f t="shared" si="63"/>
        <v>0</v>
      </c>
      <c r="AB207" s="76"/>
      <c r="AC207" s="77"/>
      <c r="AD207" s="76"/>
      <c r="AE207" s="77"/>
      <c r="AF207" s="76"/>
      <c r="AG207" s="77"/>
    </row>
    <row r="208" spans="1:33" s="17" customFormat="1" ht="41.25" hidden="1" customHeight="1" x14ac:dyDescent="0.25">
      <c r="A208" s="776"/>
      <c r="B208" s="751"/>
      <c r="C208" s="875" t="s">
        <v>390</v>
      </c>
      <c r="D208" s="765" t="s">
        <v>391</v>
      </c>
      <c r="E208" s="871" t="s">
        <v>41</v>
      </c>
      <c r="F208" s="414" t="s">
        <v>392</v>
      </c>
      <c r="G208" s="92">
        <v>32</v>
      </c>
      <c r="H208" s="79">
        <v>1198</v>
      </c>
      <c r="I208" s="80">
        <v>159</v>
      </c>
      <c r="J208" s="415">
        <v>0</v>
      </c>
      <c r="K208" s="418">
        <v>123168.7</v>
      </c>
      <c r="L208" s="417">
        <f t="shared" si="59"/>
        <v>0</v>
      </c>
      <c r="M208" s="76"/>
      <c r="N208" s="77"/>
      <c r="O208" s="73">
        <f t="shared" si="60"/>
        <v>0</v>
      </c>
      <c r="P208" s="76"/>
      <c r="Q208" s="76"/>
      <c r="R208" s="77">
        <f t="shared" si="64"/>
        <v>0</v>
      </c>
      <c r="S208" s="76">
        <f t="shared" si="61"/>
        <v>0</v>
      </c>
      <c r="T208" s="76"/>
      <c r="U208" s="78"/>
      <c r="V208" s="76"/>
      <c r="W208" s="78"/>
      <c r="X208" s="76"/>
      <c r="Y208" s="78"/>
      <c r="Z208" s="73">
        <f t="shared" si="62"/>
        <v>0</v>
      </c>
      <c r="AA208" s="73">
        <f t="shared" si="63"/>
        <v>0</v>
      </c>
      <c r="AB208" s="76"/>
      <c r="AC208" s="77"/>
      <c r="AD208" s="76"/>
      <c r="AE208" s="77"/>
      <c r="AF208" s="76"/>
      <c r="AG208" s="77"/>
    </row>
    <row r="209" spans="1:33" s="17" customFormat="1" ht="41.25" hidden="1" customHeight="1" x14ac:dyDescent="0.25">
      <c r="A209" s="776"/>
      <c r="B209" s="751"/>
      <c r="C209" s="895"/>
      <c r="D209" s="766"/>
      <c r="E209" s="874"/>
      <c r="F209" s="414" t="s">
        <v>393</v>
      </c>
      <c r="G209" s="92">
        <v>32</v>
      </c>
      <c r="H209" s="79">
        <v>191</v>
      </c>
      <c r="I209" s="80">
        <v>160</v>
      </c>
      <c r="J209" s="415">
        <v>0</v>
      </c>
      <c r="K209" s="418">
        <v>123168.7</v>
      </c>
      <c r="L209" s="417">
        <f t="shared" si="59"/>
        <v>0</v>
      </c>
      <c r="M209" s="76"/>
      <c r="N209" s="77"/>
      <c r="O209" s="73">
        <f t="shared" si="60"/>
        <v>0</v>
      </c>
      <c r="P209" s="76"/>
      <c r="Q209" s="76"/>
      <c r="R209" s="77">
        <f t="shared" si="64"/>
        <v>0</v>
      </c>
      <c r="S209" s="76">
        <f t="shared" si="61"/>
        <v>0</v>
      </c>
      <c r="T209" s="76"/>
      <c r="U209" s="78"/>
      <c r="V209" s="76"/>
      <c r="W209" s="78"/>
      <c r="X209" s="76"/>
      <c r="Y209" s="78"/>
      <c r="Z209" s="73">
        <f t="shared" si="62"/>
        <v>0</v>
      </c>
      <c r="AA209" s="73">
        <f t="shared" si="63"/>
        <v>0</v>
      </c>
      <c r="AB209" s="76"/>
      <c r="AC209" s="77"/>
      <c r="AD209" s="76"/>
      <c r="AE209" s="77"/>
      <c r="AF209" s="76"/>
      <c r="AG209" s="77"/>
    </row>
    <row r="210" spans="1:33" s="17" customFormat="1" ht="41.25" hidden="1" customHeight="1" x14ac:dyDescent="0.25">
      <c r="A210" s="776"/>
      <c r="B210" s="751"/>
      <c r="C210" s="895"/>
      <c r="D210" s="766"/>
      <c r="E210" s="874"/>
      <c r="F210" s="414" t="s">
        <v>373</v>
      </c>
      <c r="G210" s="92">
        <v>32</v>
      </c>
      <c r="H210" s="79">
        <v>190</v>
      </c>
      <c r="I210" s="80">
        <v>161</v>
      </c>
      <c r="J210" s="415">
        <v>0</v>
      </c>
      <c r="K210" s="418">
        <v>123168.7</v>
      </c>
      <c r="L210" s="417">
        <f t="shared" si="59"/>
        <v>0</v>
      </c>
      <c r="M210" s="76"/>
      <c r="N210" s="77"/>
      <c r="O210" s="73">
        <f t="shared" si="60"/>
        <v>0</v>
      </c>
      <c r="P210" s="76"/>
      <c r="Q210" s="76"/>
      <c r="R210" s="77">
        <f t="shared" si="64"/>
        <v>0</v>
      </c>
      <c r="S210" s="76">
        <f t="shared" si="61"/>
        <v>0</v>
      </c>
      <c r="T210" s="76"/>
      <c r="U210" s="78"/>
      <c r="V210" s="76"/>
      <c r="W210" s="78"/>
      <c r="X210" s="76"/>
      <c r="Y210" s="78"/>
      <c r="Z210" s="73">
        <f t="shared" si="62"/>
        <v>0</v>
      </c>
      <c r="AA210" s="73">
        <f t="shared" si="63"/>
        <v>0</v>
      </c>
      <c r="AB210" s="76"/>
      <c r="AC210" s="77"/>
      <c r="AD210" s="76"/>
      <c r="AE210" s="77"/>
      <c r="AF210" s="76"/>
      <c r="AG210" s="77"/>
    </row>
    <row r="211" spans="1:33" s="17" customFormat="1" ht="41.25" hidden="1" customHeight="1" x14ac:dyDescent="0.25">
      <c r="A211" s="776"/>
      <c r="B211" s="751"/>
      <c r="C211" s="895"/>
      <c r="D211" s="766"/>
      <c r="E211" s="874"/>
      <c r="F211" s="414" t="s">
        <v>374</v>
      </c>
      <c r="G211" s="92">
        <v>32</v>
      </c>
      <c r="H211" s="79">
        <v>1197</v>
      </c>
      <c r="I211" s="80">
        <v>162</v>
      </c>
      <c r="J211" s="415">
        <v>0</v>
      </c>
      <c r="K211" s="418">
        <v>123168.7</v>
      </c>
      <c r="L211" s="417">
        <f t="shared" si="59"/>
        <v>0</v>
      </c>
      <c r="M211" s="76"/>
      <c r="N211" s="77"/>
      <c r="O211" s="73">
        <f t="shared" si="60"/>
        <v>0</v>
      </c>
      <c r="P211" s="76"/>
      <c r="Q211" s="76"/>
      <c r="R211" s="77">
        <f t="shared" si="64"/>
        <v>0</v>
      </c>
      <c r="S211" s="76">
        <f t="shared" si="61"/>
        <v>0</v>
      </c>
      <c r="T211" s="76"/>
      <c r="U211" s="78"/>
      <c r="V211" s="76"/>
      <c r="W211" s="78"/>
      <c r="X211" s="76"/>
      <c r="Y211" s="78"/>
      <c r="Z211" s="73">
        <f t="shared" si="62"/>
        <v>0</v>
      </c>
      <c r="AA211" s="73">
        <f t="shared" si="63"/>
        <v>0</v>
      </c>
      <c r="AB211" s="76"/>
      <c r="AC211" s="77"/>
      <c r="AD211" s="76"/>
      <c r="AE211" s="77"/>
      <c r="AF211" s="76"/>
      <c r="AG211" s="77"/>
    </row>
    <row r="212" spans="1:33" s="17" customFormat="1" ht="41.25" hidden="1" customHeight="1" x14ac:dyDescent="0.25">
      <c r="A212" s="776"/>
      <c r="B212" s="751"/>
      <c r="C212" s="895"/>
      <c r="D212" s="766"/>
      <c r="E212" s="874"/>
      <c r="F212" s="414" t="s">
        <v>394</v>
      </c>
      <c r="G212" s="92">
        <v>32</v>
      </c>
      <c r="H212" s="79">
        <v>1196</v>
      </c>
      <c r="I212" s="80">
        <v>163</v>
      </c>
      <c r="J212" s="415">
        <v>0</v>
      </c>
      <c r="K212" s="418">
        <v>123168.7</v>
      </c>
      <c r="L212" s="417">
        <f t="shared" si="59"/>
        <v>0</v>
      </c>
      <c r="M212" s="76"/>
      <c r="N212" s="77"/>
      <c r="O212" s="73">
        <f t="shared" si="60"/>
        <v>0</v>
      </c>
      <c r="P212" s="76"/>
      <c r="Q212" s="76"/>
      <c r="R212" s="77">
        <f t="shared" si="64"/>
        <v>0</v>
      </c>
      <c r="S212" s="76">
        <f t="shared" si="61"/>
        <v>0</v>
      </c>
      <c r="T212" s="76"/>
      <c r="U212" s="78"/>
      <c r="V212" s="76"/>
      <c r="W212" s="78"/>
      <c r="X212" s="76"/>
      <c r="Y212" s="78"/>
      <c r="Z212" s="73">
        <f t="shared" si="62"/>
        <v>0</v>
      </c>
      <c r="AA212" s="73">
        <f t="shared" si="63"/>
        <v>0</v>
      </c>
      <c r="AB212" s="76"/>
      <c r="AC212" s="77"/>
      <c r="AD212" s="76"/>
      <c r="AE212" s="77"/>
      <c r="AF212" s="76"/>
      <c r="AG212" s="77"/>
    </row>
    <row r="213" spans="1:33" s="17" customFormat="1" ht="41.25" hidden="1" customHeight="1" x14ac:dyDescent="0.25">
      <c r="A213" s="776"/>
      <c r="B213" s="751"/>
      <c r="C213" s="895"/>
      <c r="D213" s="766"/>
      <c r="E213" s="874"/>
      <c r="F213" s="414" t="s">
        <v>395</v>
      </c>
      <c r="G213" s="92">
        <v>32</v>
      </c>
      <c r="H213" s="79">
        <v>189</v>
      </c>
      <c r="I213" s="80">
        <v>164</v>
      </c>
      <c r="J213" s="415">
        <v>0</v>
      </c>
      <c r="K213" s="418">
        <v>123168.7</v>
      </c>
      <c r="L213" s="417">
        <f t="shared" si="59"/>
        <v>0</v>
      </c>
      <c r="M213" s="76"/>
      <c r="N213" s="77"/>
      <c r="O213" s="73">
        <f t="shared" si="60"/>
        <v>0</v>
      </c>
      <c r="P213" s="76"/>
      <c r="Q213" s="76"/>
      <c r="R213" s="77">
        <f t="shared" si="64"/>
        <v>0</v>
      </c>
      <c r="S213" s="76">
        <f t="shared" si="61"/>
        <v>0</v>
      </c>
      <c r="T213" s="76"/>
      <c r="U213" s="78"/>
      <c r="V213" s="76"/>
      <c r="W213" s="78"/>
      <c r="X213" s="76"/>
      <c r="Y213" s="78"/>
      <c r="Z213" s="73">
        <f t="shared" si="62"/>
        <v>0</v>
      </c>
      <c r="AA213" s="73">
        <f t="shared" si="63"/>
        <v>0</v>
      </c>
      <c r="AB213" s="76"/>
      <c r="AC213" s="77"/>
      <c r="AD213" s="76"/>
      <c r="AE213" s="77"/>
      <c r="AF213" s="76"/>
      <c r="AG213" s="77"/>
    </row>
    <row r="214" spans="1:33" s="17" customFormat="1" ht="41.25" hidden="1" customHeight="1" x14ac:dyDescent="0.25">
      <c r="A214" s="776"/>
      <c r="B214" s="751"/>
      <c r="C214" s="895"/>
      <c r="D214" s="766"/>
      <c r="E214" s="874"/>
      <c r="F214" s="414" t="s">
        <v>396</v>
      </c>
      <c r="G214" s="92">
        <v>32</v>
      </c>
      <c r="H214" s="79">
        <v>188</v>
      </c>
      <c r="I214" s="80">
        <v>165</v>
      </c>
      <c r="J214" s="415">
        <v>0</v>
      </c>
      <c r="K214" s="418">
        <v>123168.7</v>
      </c>
      <c r="L214" s="417">
        <f t="shared" si="59"/>
        <v>0</v>
      </c>
      <c r="M214" s="76"/>
      <c r="N214" s="77"/>
      <c r="O214" s="73">
        <f t="shared" si="60"/>
        <v>0</v>
      </c>
      <c r="P214" s="76"/>
      <c r="Q214" s="76"/>
      <c r="R214" s="77">
        <f t="shared" si="64"/>
        <v>0</v>
      </c>
      <c r="S214" s="76">
        <f t="shared" si="61"/>
        <v>0</v>
      </c>
      <c r="T214" s="76"/>
      <c r="U214" s="78"/>
      <c r="V214" s="76"/>
      <c r="W214" s="78"/>
      <c r="X214" s="76"/>
      <c r="Y214" s="78"/>
      <c r="Z214" s="73">
        <f t="shared" si="62"/>
        <v>0</v>
      </c>
      <c r="AA214" s="73">
        <f t="shared" si="63"/>
        <v>0</v>
      </c>
      <c r="AB214" s="76"/>
      <c r="AC214" s="77"/>
      <c r="AD214" s="76"/>
      <c r="AE214" s="77"/>
      <c r="AF214" s="76"/>
      <c r="AG214" s="77"/>
    </row>
    <row r="215" spans="1:33" s="17" customFormat="1" ht="41.25" hidden="1" customHeight="1" x14ac:dyDescent="0.25">
      <c r="A215" s="776"/>
      <c r="B215" s="751"/>
      <c r="C215" s="876"/>
      <c r="D215" s="755"/>
      <c r="E215" s="872"/>
      <c r="F215" s="414" t="s">
        <v>397</v>
      </c>
      <c r="G215" s="92">
        <v>32</v>
      </c>
      <c r="H215" s="79">
        <v>187</v>
      </c>
      <c r="I215" s="80">
        <v>166</v>
      </c>
      <c r="J215" s="415">
        <v>0</v>
      </c>
      <c r="K215" s="418">
        <v>123168.7</v>
      </c>
      <c r="L215" s="417">
        <f t="shared" si="59"/>
        <v>0</v>
      </c>
      <c r="M215" s="76"/>
      <c r="N215" s="77"/>
      <c r="O215" s="73">
        <f t="shared" si="60"/>
        <v>0</v>
      </c>
      <c r="P215" s="76"/>
      <c r="Q215" s="76"/>
      <c r="R215" s="77">
        <f t="shared" si="64"/>
        <v>0</v>
      </c>
      <c r="S215" s="76">
        <f t="shared" si="61"/>
        <v>0</v>
      </c>
      <c r="T215" s="76"/>
      <c r="U215" s="78"/>
      <c r="V215" s="76"/>
      <c r="W215" s="78"/>
      <c r="X215" s="76"/>
      <c r="Y215" s="78"/>
      <c r="Z215" s="73">
        <f t="shared" si="62"/>
        <v>0</v>
      </c>
      <c r="AA215" s="73">
        <f t="shared" si="63"/>
        <v>0</v>
      </c>
      <c r="AB215" s="76"/>
      <c r="AC215" s="77"/>
      <c r="AD215" s="76"/>
      <c r="AE215" s="77"/>
      <c r="AF215" s="76"/>
      <c r="AG215" s="77"/>
    </row>
    <row r="216" spans="1:33" s="17" customFormat="1" ht="41.25" hidden="1" customHeight="1" x14ac:dyDescent="0.25">
      <c r="A216" s="776"/>
      <c r="B216" s="751"/>
      <c r="C216" s="869" t="s">
        <v>398</v>
      </c>
      <c r="D216" s="765" t="s">
        <v>399</v>
      </c>
      <c r="E216" s="871" t="s">
        <v>41</v>
      </c>
      <c r="F216" s="414" t="s">
        <v>400</v>
      </c>
      <c r="G216" s="92">
        <v>32</v>
      </c>
      <c r="H216" s="79">
        <v>1195</v>
      </c>
      <c r="I216" s="80">
        <v>167</v>
      </c>
      <c r="J216" s="415">
        <v>0</v>
      </c>
      <c r="K216" s="418">
        <v>123168.7</v>
      </c>
      <c r="L216" s="417">
        <f t="shared" si="59"/>
        <v>0</v>
      </c>
      <c r="M216" s="76"/>
      <c r="N216" s="77"/>
      <c r="O216" s="73">
        <f t="shared" si="60"/>
        <v>0</v>
      </c>
      <c r="P216" s="76"/>
      <c r="Q216" s="76"/>
      <c r="R216" s="77">
        <f t="shared" si="64"/>
        <v>0</v>
      </c>
      <c r="S216" s="76">
        <f t="shared" si="61"/>
        <v>0</v>
      </c>
      <c r="T216" s="76"/>
      <c r="U216" s="78"/>
      <c r="V216" s="76"/>
      <c r="W216" s="78"/>
      <c r="X216" s="76"/>
      <c r="Y216" s="78"/>
      <c r="Z216" s="73">
        <f t="shared" si="62"/>
        <v>0</v>
      </c>
      <c r="AA216" s="73">
        <f t="shared" si="63"/>
        <v>0</v>
      </c>
      <c r="AB216" s="76"/>
      <c r="AC216" s="77"/>
      <c r="AD216" s="76"/>
      <c r="AE216" s="77"/>
      <c r="AF216" s="76"/>
      <c r="AG216" s="77"/>
    </row>
    <row r="217" spans="1:33" s="17" customFormat="1" ht="41.25" hidden="1" customHeight="1" x14ac:dyDescent="0.25">
      <c r="A217" s="776"/>
      <c r="B217" s="751"/>
      <c r="C217" s="873"/>
      <c r="D217" s="766"/>
      <c r="E217" s="874"/>
      <c r="F217" s="414" t="s">
        <v>401</v>
      </c>
      <c r="G217" s="92">
        <v>32</v>
      </c>
      <c r="H217" s="79">
        <v>1194</v>
      </c>
      <c r="I217" s="80">
        <v>168</v>
      </c>
      <c r="J217" s="415">
        <v>0</v>
      </c>
      <c r="K217" s="418">
        <v>123168.7</v>
      </c>
      <c r="L217" s="417">
        <f t="shared" si="59"/>
        <v>0</v>
      </c>
      <c r="M217" s="76"/>
      <c r="N217" s="77"/>
      <c r="O217" s="73">
        <f t="shared" si="60"/>
        <v>0</v>
      </c>
      <c r="P217" s="76"/>
      <c r="Q217" s="76"/>
      <c r="R217" s="77">
        <f t="shared" si="64"/>
        <v>0</v>
      </c>
      <c r="S217" s="76">
        <f t="shared" si="61"/>
        <v>0</v>
      </c>
      <c r="T217" s="76"/>
      <c r="U217" s="78"/>
      <c r="V217" s="76"/>
      <c r="W217" s="78"/>
      <c r="X217" s="76"/>
      <c r="Y217" s="78"/>
      <c r="Z217" s="73">
        <f t="shared" si="62"/>
        <v>0</v>
      </c>
      <c r="AA217" s="73">
        <f t="shared" si="63"/>
        <v>0</v>
      </c>
      <c r="AB217" s="76"/>
      <c r="AC217" s="77"/>
      <c r="AD217" s="76"/>
      <c r="AE217" s="77"/>
      <c r="AF217" s="76"/>
      <c r="AG217" s="77"/>
    </row>
    <row r="218" spans="1:33" s="17" customFormat="1" ht="41.25" hidden="1" customHeight="1" x14ac:dyDescent="0.25">
      <c r="A218" s="776"/>
      <c r="B218" s="751"/>
      <c r="C218" s="873"/>
      <c r="D218" s="766"/>
      <c r="E218" s="874"/>
      <c r="F218" s="414" t="s">
        <v>402</v>
      </c>
      <c r="G218" s="92">
        <v>32</v>
      </c>
      <c r="H218" s="79">
        <v>1193</v>
      </c>
      <c r="I218" s="80">
        <v>169</v>
      </c>
      <c r="J218" s="415">
        <v>0</v>
      </c>
      <c r="K218" s="418">
        <v>123168.7</v>
      </c>
      <c r="L218" s="417">
        <f t="shared" ref="L218:L281" si="65">ROUND(J218*$K218,2)</f>
        <v>0</v>
      </c>
      <c r="M218" s="76"/>
      <c r="N218" s="77"/>
      <c r="O218" s="73">
        <f t="shared" ref="O218:O281" si="66">ROUND(J218/12*AH$5,0)</f>
        <v>0</v>
      </c>
      <c r="P218" s="76"/>
      <c r="Q218" s="76"/>
      <c r="R218" s="77">
        <f t="shared" si="64"/>
        <v>0</v>
      </c>
      <c r="S218" s="76">
        <f t="shared" ref="S218:S281" si="67">J218-P218</f>
        <v>0</v>
      </c>
      <c r="T218" s="76"/>
      <c r="U218" s="78"/>
      <c r="V218" s="76"/>
      <c r="W218" s="78"/>
      <c r="X218" s="76"/>
      <c r="Y218" s="78"/>
      <c r="Z218" s="73">
        <f t="shared" ref="Z218:Z281" si="68">P218-O218</f>
        <v>0</v>
      </c>
      <c r="AA218" s="73">
        <f t="shared" ref="AA218:AA281" si="69">P218-J218</f>
        <v>0</v>
      </c>
      <c r="AB218" s="76"/>
      <c r="AC218" s="77"/>
      <c r="AD218" s="76"/>
      <c r="AE218" s="77"/>
      <c r="AF218" s="76"/>
      <c r="AG218" s="77"/>
    </row>
    <row r="219" spans="1:33" s="17" customFormat="1" ht="41.25" hidden="1" customHeight="1" x14ac:dyDescent="0.25">
      <c r="A219" s="776"/>
      <c r="B219" s="751"/>
      <c r="C219" s="873"/>
      <c r="D219" s="766"/>
      <c r="E219" s="874"/>
      <c r="F219" s="414" t="s">
        <v>403</v>
      </c>
      <c r="G219" s="92">
        <v>32</v>
      </c>
      <c r="H219" s="79">
        <v>1192</v>
      </c>
      <c r="I219" s="80">
        <v>170</v>
      </c>
      <c r="J219" s="415">
        <v>0</v>
      </c>
      <c r="K219" s="418">
        <v>123168.7</v>
      </c>
      <c r="L219" s="417">
        <f t="shared" si="65"/>
        <v>0</v>
      </c>
      <c r="M219" s="76"/>
      <c r="N219" s="77"/>
      <c r="O219" s="73">
        <f t="shared" si="66"/>
        <v>0</v>
      </c>
      <c r="P219" s="76"/>
      <c r="Q219" s="76"/>
      <c r="R219" s="77">
        <f t="shared" si="64"/>
        <v>0</v>
      </c>
      <c r="S219" s="76">
        <f t="shared" si="67"/>
        <v>0</v>
      </c>
      <c r="T219" s="76"/>
      <c r="U219" s="78"/>
      <c r="V219" s="76"/>
      <c r="W219" s="78"/>
      <c r="X219" s="76"/>
      <c r="Y219" s="78"/>
      <c r="Z219" s="73">
        <f t="shared" si="68"/>
        <v>0</v>
      </c>
      <c r="AA219" s="73">
        <f t="shared" si="69"/>
        <v>0</v>
      </c>
      <c r="AB219" s="76"/>
      <c r="AC219" s="77"/>
      <c r="AD219" s="76"/>
      <c r="AE219" s="77"/>
      <c r="AF219" s="76"/>
      <c r="AG219" s="77"/>
    </row>
    <row r="220" spans="1:33" s="17" customFormat="1" ht="41.25" hidden="1" customHeight="1" x14ac:dyDescent="0.25">
      <c r="A220" s="776"/>
      <c r="B220" s="751"/>
      <c r="C220" s="870"/>
      <c r="D220" s="755"/>
      <c r="E220" s="872"/>
      <c r="F220" s="414" t="s">
        <v>404</v>
      </c>
      <c r="G220" s="92">
        <v>32</v>
      </c>
      <c r="H220" s="79">
        <v>1191</v>
      </c>
      <c r="I220" s="80">
        <v>171</v>
      </c>
      <c r="J220" s="415">
        <v>0</v>
      </c>
      <c r="K220" s="418">
        <v>123168.7</v>
      </c>
      <c r="L220" s="417">
        <f t="shared" si="65"/>
        <v>0</v>
      </c>
      <c r="M220" s="76"/>
      <c r="N220" s="77"/>
      <c r="O220" s="73">
        <f t="shared" si="66"/>
        <v>0</v>
      </c>
      <c r="P220" s="76"/>
      <c r="Q220" s="76"/>
      <c r="R220" s="77">
        <f t="shared" si="64"/>
        <v>0</v>
      </c>
      <c r="S220" s="76">
        <f t="shared" si="67"/>
        <v>0</v>
      </c>
      <c r="T220" s="76"/>
      <c r="U220" s="78"/>
      <c r="V220" s="76"/>
      <c r="W220" s="78"/>
      <c r="X220" s="76"/>
      <c r="Y220" s="78"/>
      <c r="Z220" s="73">
        <f t="shared" si="68"/>
        <v>0</v>
      </c>
      <c r="AA220" s="73">
        <f t="shared" si="69"/>
        <v>0</v>
      </c>
      <c r="AB220" s="76"/>
      <c r="AC220" s="77"/>
      <c r="AD220" s="76"/>
      <c r="AE220" s="77"/>
      <c r="AF220" s="76"/>
      <c r="AG220" s="77"/>
    </row>
    <row r="221" spans="1:33" s="17" customFormat="1" ht="41.25" hidden="1" customHeight="1" x14ac:dyDescent="0.25">
      <c r="A221" s="776"/>
      <c r="B221" s="751"/>
      <c r="C221" s="869" t="s">
        <v>398</v>
      </c>
      <c r="D221" s="765" t="s">
        <v>405</v>
      </c>
      <c r="E221" s="871" t="s">
        <v>41</v>
      </c>
      <c r="F221" s="414" t="s">
        <v>406</v>
      </c>
      <c r="G221" s="92">
        <v>32</v>
      </c>
      <c r="H221" s="79">
        <v>1190</v>
      </c>
      <c r="I221" s="80">
        <v>172</v>
      </c>
      <c r="J221" s="415">
        <v>0</v>
      </c>
      <c r="K221" s="418">
        <v>123168.7</v>
      </c>
      <c r="L221" s="417">
        <f t="shared" si="65"/>
        <v>0</v>
      </c>
      <c r="M221" s="76"/>
      <c r="N221" s="77"/>
      <c r="O221" s="73">
        <f t="shared" si="66"/>
        <v>0</v>
      </c>
      <c r="P221" s="76"/>
      <c r="Q221" s="76"/>
      <c r="R221" s="77">
        <f t="shared" si="64"/>
        <v>0</v>
      </c>
      <c r="S221" s="76">
        <f t="shared" si="67"/>
        <v>0</v>
      </c>
      <c r="T221" s="76"/>
      <c r="U221" s="78"/>
      <c r="V221" s="76"/>
      <c r="W221" s="78"/>
      <c r="X221" s="76"/>
      <c r="Y221" s="78"/>
      <c r="Z221" s="73">
        <f t="shared" si="68"/>
        <v>0</v>
      </c>
      <c r="AA221" s="73">
        <f t="shared" si="69"/>
        <v>0</v>
      </c>
      <c r="AB221" s="76"/>
      <c r="AC221" s="77"/>
      <c r="AD221" s="76"/>
      <c r="AE221" s="77"/>
      <c r="AF221" s="76"/>
      <c r="AG221" s="77"/>
    </row>
    <row r="222" spans="1:33" s="17" customFormat="1" ht="41.25" hidden="1" customHeight="1" x14ac:dyDescent="0.25">
      <c r="A222" s="776"/>
      <c r="B222" s="751"/>
      <c r="C222" s="873"/>
      <c r="D222" s="766"/>
      <c r="E222" s="874"/>
      <c r="F222" s="414" t="s">
        <v>407</v>
      </c>
      <c r="G222" s="92">
        <v>32</v>
      </c>
      <c r="H222" s="79">
        <v>1071</v>
      </c>
      <c r="I222" s="80">
        <v>173</v>
      </c>
      <c r="J222" s="415">
        <v>0</v>
      </c>
      <c r="K222" s="418">
        <v>123168.7</v>
      </c>
      <c r="L222" s="417">
        <f t="shared" si="65"/>
        <v>0</v>
      </c>
      <c r="M222" s="76"/>
      <c r="N222" s="77"/>
      <c r="O222" s="73">
        <f t="shared" si="66"/>
        <v>0</v>
      </c>
      <c r="P222" s="76"/>
      <c r="Q222" s="76"/>
      <c r="R222" s="77">
        <f t="shared" si="64"/>
        <v>0</v>
      </c>
      <c r="S222" s="76">
        <f t="shared" si="67"/>
        <v>0</v>
      </c>
      <c r="T222" s="76"/>
      <c r="U222" s="78"/>
      <c r="V222" s="76"/>
      <c r="W222" s="78"/>
      <c r="X222" s="76"/>
      <c r="Y222" s="78"/>
      <c r="Z222" s="73">
        <f t="shared" si="68"/>
        <v>0</v>
      </c>
      <c r="AA222" s="73">
        <f t="shared" si="69"/>
        <v>0</v>
      </c>
      <c r="AB222" s="76"/>
      <c r="AC222" s="77"/>
      <c r="AD222" s="76"/>
      <c r="AE222" s="77"/>
      <c r="AF222" s="76"/>
      <c r="AG222" s="77"/>
    </row>
    <row r="223" spans="1:33" s="17" customFormat="1" ht="41.25" hidden="1" customHeight="1" x14ac:dyDescent="0.25">
      <c r="A223" s="776"/>
      <c r="B223" s="751"/>
      <c r="C223" s="873"/>
      <c r="D223" s="766"/>
      <c r="E223" s="874"/>
      <c r="F223" s="414" t="s">
        <v>408</v>
      </c>
      <c r="G223" s="92">
        <v>32</v>
      </c>
      <c r="H223" s="79">
        <v>1189</v>
      </c>
      <c r="I223" s="80">
        <v>174</v>
      </c>
      <c r="J223" s="415">
        <v>0</v>
      </c>
      <c r="K223" s="418">
        <v>123168.7</v>
      </c>
      <c r="L223" s="417">
        <f t="shared" si="65"/>
        <v>0</v>
      </c>
      <c r="M223" s="76"/>
      <c r="N223" s="77"/>
      <c r="O223" s="73">
        <f t="shared" si="66"/>
        <v>0</v>
      </c>
      <c r="P223" s="76"/>
      <c r="Q223" s="76"/>
      <c r="R223" s="77">
        <f t="shared" si="64"/>
        <v>0</v>
      </c>
      <c r="S223" s="76">
        <f t="shared" si="67"/>
        <v>0</v>
      </c>
      <c r="T223" s="76"/>
      <c r="U223" s="78"/>
      <c r="V223" s="76"/>
      <c r="W223" s="78"/>
      <c r="X223" s="76"/>
      <c r="Y223" s="78"/>
      <c r="Z223" s="73">
        <f t="shared" si="68"/>
        <v>0</v>
      </c>
      <c r="AA223" s="73">
        <f t="shared" si="69"/>
        <v>0</v>
      </c>
      <c r="AB223" s="76"/>
      <c r="AC223" s="77"/>
      <c r="AD223" s="76"/>
      <c r="AE223" s="77"/>
      <c r="AF223" s="76"/>
      <c r="AG223" s="77"/>
    </row>
    <row r="224" spans="1:33" s="17" customFormat="1" ht="41.25" hidden="1" customHeight="1" x14ac:dyDescent="0.25">
      <c r="A224" s="776"/>
      <c r="B224" s="751"/>
      <c r="C224" s="873"/>
      <c r="D224" s="755"/>
      <c r="E224" s="872"/>
      <c r="F224" s="414" t="s">
        <v>409</v>
      </c>
      <c r="G224" s="92">
        <v>32</v>
      </c>
      <c r="H224" s="79">
        <v>1070</v>
      </c>
      <c r="I224" s="80">
        <v>175</v>
      </c>
      <c r="J224" s="415">
        <v>0</v>
      </c>
      <c r="K224" s="418">
        <v>123168.7</v>
      </c>
      <c r="L224" s="417">
        <f t="shared" si="65"/>
        <v>0</v>
      </c>
      <c r="M224" s="76"/>
      <c r="N224" s="77"/>
      <c r="O224" s="73">
        <f t="shared" si="66"/>
        <v>0</v>
      </c>
      <c r="P224" s="76"/>
      <c r="Q224" s="76"/>
      <c r="R224" s="77">
        <f t="shared" si="64"/>
        <v>0</v>
      </c>
      <c r="S224" s="76">
        <f t="shared" si="67"/>
        <v>0</v>
      </c>
      <c r="T224" s="76"/>
      <c r="U224" s="78"/>
      <c r="V224" s="76"/>
      <c r="W224" s="78"/>
      <c r="X224" s="76"/>
      <c r="Y224" s="78"/>
      <c r="Z224" s="73">
        <f t="shared" si="68"/>
        <v>0</v>
      </c>
      <c r="AA224" s="73">
        <f t="shared" si="69"/>
        <v>0</v>
      </c>
      <c r="AB224" s="76"/>
      <c r="AC224" s="77"/>
      <c r="AD224" s="76"/>
      <c r="AE224" s="77"/>
      <c r="AF224" s="76"/>
      <c r="AG224" s="77"/>
    </row>
    <row r="225" spans="1:33" s="17" customFormat="1" ht="41.25" hidden="1" customHeight="1" x14ac:dyDescent="0.25">
      <c r="A225" s="776"/>
      <c r="B225" s="751"/>
      <c r="C225" s="873"/>
      <c r="D225" s="765" t="s">
        <v>410</v>
      </c>
      <c r="E225" s="871" t="s">
        <v>41</v>
      </c>
      <c r="F225" s="414" t="s">
        <v>411</v>
      </c>
      <c r="G225" s="92">
        <v>32</v>
      </c>
      <c r="H225" s="79">
        <v>1188</v>
      </c>
      <c r="I225" s="80">
        <v>176</v>
      </c>
      <c r="J225" s="415">
        <v>0</v>
      </c>
      <c r="K225" s="418">
        <v>123168.7</v>
      </c>
      <c r="L225" s="417">
        <f t="shared" si="65"/>
        <v>0</v>
      </c>
      <c r="M225" s="76"/>
      <c r="N225" s="77"/>
      <c r="O225" s="73">
        <f t="shared" si="66"/>
        <v>0</v>
      </c>
      <c r="P225" s="76"/>
      <c r="Q225" s="76"/>
      <c r="R225" s="77">
        <f t="shared" si="64"/>
        <v>0</v>
      </c>
      <c r="S225" s="76">
        <f t="shared" si="67"/>
        <v>0</v>
      </c>
      <c r="T225" s="76"/>
      <c r="U225" s="78"/>
      <c r="V225" s="76"/>
      <c r="W225" s="78"/>
      <c r="X225" s="76"/>
      <c r="Y225" s="78"/>
      <c r="Z225" s="73">
        <f t="shared" si="68"/>
        <v>0</v>
      </c>
      <c r="AA225" s="73">
        <f t="shared" si="69"/>
        <v>0</v>
      </c>
      <c r="AB225" s="76"/>
      <c r="AC225" s="77"/>
      <c r="AD225" s="76"/>
      <c r="AE225" s="77"/>
      <c r="AF225" s="76"/>
      <c r="AG225" s="77"/>
    </row>
    <row r="226" spans="1:33" s="17" customFormat="1" ht="41.25" hidden="1" customHeight="1" x14ac:dyDescent="0.25">
      <c r="A226" s="776"/>
      <c r="B226" s="751"/>
      <c r="C226" s="873"/>
      <c r="D226" s="766"/>
      <c r="E226" s="874"/>
      <c r="F226" s="463" t="s">
        <v>409</v>
      </c>
      <c r="G226" s="92">
        <v>32</v>
      </c>
      <c r="H226" s="79">
        <v>1070</v>
      </c>
      <c r="I226" s="80">
        <v>177</v>
      </c>
      <c r="J226" s="415">
        <v>0</v>
      </c>
      <c r="K226" s="418">
        <v>123168.7</v>
      </c>
      <c r="L226" s="417">
        <f t="shared" si="65"/>
        <v>0</v>
      </c>
      <c r="M226" s="76"/>
      <c r="N226" s="77"/>
      <c r="O226" s="73">
        <f t="shared" si="66"/>
        <v>0</v>
      </c>
      <c r="P226" s="76"/>
      <c r="Q226" s="76"/>
      <c r="R226" s="77">
        <f t="shared" si="64"/>
        <v>0</v>
      </c>
      <c r="S226" s="76">
        <f t="shared" si="67"/>
        <v>0</v>
      </c>
      <c r="T226" s="76"/>
      <c r="U226" s="78"/>
      <c r="V226" s="76"/>
      <c r="W226" s="78"/>
      <c r="X226" s="76"/>
      <c r="Y226" s="78"/>
      <c r="Z226" s="73">
        <f t="shared" si="68"/>
        <v>0</v>
      </c>
      <c r="AA226" s="73">
        <f t="shared" si="69"/>
        <v>0</v>
      </c>
      <c r="AB226" s="76"/>
      <c r="AC226" s="77"/>
      <c r="AD226" s="76"/>
      <c r="AE226" s="77"/>
      <c r="AF226" s="76"/>
      <c r="AG226" s="77"/>
    </row>
    <row r="227" spans="1:33" s="17" customFormat="1" ht="41.25" hidden="1" customHeight="1" x14ac:dyDescent="0.25">
      <c r="A227" s="776"/>
      <c r="B227" s="751"/>
      <c r="C227" s="873"/>
      <c r="D227" s="766"/>
      <c r="E227" s="874"/>
      <c r="F227" s="414" t="s">
        <v>412</v>
      </c>
      <c r="G227" s="92">
        <v>32</v>
      </c>
      <c r="H227" s="79">
        <v>1187</v>
      </c>
      <c r="I227" s="80">
        <v>178</v>
      </c>
      <c r="J227" s="415">
        <v>0</v>
      </c>
      <c r="K227" s="418">
        <v>123168.7</v>
      </c>
      <c r="L227" s="417">
        <f t="shared" si="65"/>
        <v>0</v>
      </c>
      <c r="M227" s="76"/>
      <c r="N227" s="77"/>
      <c r="O227" s="73">
        <f t="shared" si="66"/>
        <v>0</v>
      </c>
      <c r="P227" s="76"/>
      <c r="Q227" s="76"/>
      <c r="R227" s="77">
        <f t="shared" si="64"/>
        <v>0</v>
      </c>
      <c r="S227" s="76">
        <f t="shared" si="67"/>
        <v>0</v>
      </c>
      <c r="T227" s="76"/>
      <c r="U227" s="78"/>
      <c r="V227" s="76"/>
      <c r="W227" s="78"/>
      <c r="X227" s="76"/>
      <c r="Y227" s="78"/>
      <c r="Z227" s="73">
        <f t="shared" si="68"/>
        <v>0</v>
      </c>
      <c r="AA227" s="73">
        <f t="shared" si="69"/>
        <v>0</v>
      </c>
      <c r="AB227" s="76"/>
      <c r="AC227" s="77"/>
      <c r="AD227" s="76"/>
      <c r="AE227" s="77"/>
      <c r="AF227" s="76"/>
      <c r="AG227" s="77"/>
    </row>
    <row r="228" spans="1:33" s="17" customFormat="1" ht="41.25" hidden="1" customHeight="1" x14ac:dyDescent="0.25">
      <c r="A228" s="776"/>
      <c r="B228" s="751"/>
      <c r="C228" s="873"/>
      <c r="D228" s="755"/>
      <c r="E228" s="872"/>
      <c r="F228" s="414" t="s">
        <v>413</v>
      </c>
      <c r="G228" s="92">
        <v>32</v>
      </c>
      <c r="H228" s="79">
        <v>1186</v>
      </c>
      <c r="I228" s="80">
        <v>179</v>
      </c>
      <c r="J228" s="415">
        <v>0</v>
      </c>
      <c r="K228" s="418">
        <v>123168.7</v>
      </c>
      <c r="L228" s="417">
        <f t="shared" si="65"/>
        <v>0</v>
      </c>
      <c r="M228" s="76"/>
      <c r="N228" s="77"/>
      <c r="O228" s="73">
        <f t="shared" si="66"/>
        <v>0</v>
      </c>
      <c r="P228" s="76"/>
      <c r="Q228" s="76"/>
      <c r="R228" s="77">
        <f t="shared" si="64"/>
        <v>0</v>
      </c>
      <c r="S228" s="76">
        <f t="shared" si="67"/>
        <v>0</v>
      </c>
      <c r="T228" s="76"/>
      <c r="U228" s="78"/>
      <c r="V228" s="76"/>
      <c r="W228" s="78"/>
      <c r="X228" s="76"/>
      <c r="Y228" s="78"/>
      <c r="Z228" s="73">
        <f t="shared" si="68"/>
        <v>0</v>
      </c>
      <c r="AA228" s="73">
        <f t="shared" si="69"/>
        <v>0</v>
      </c>
      <c r="AB228" s="76"/>
      <c r="AC228" s="77"/>
      <c r="AD228" s="76"/>
      <c r="AE228" s="77"/>
      <c r="AF228" s="76"/>
      <c r="AG228" s="77"/>
    </row>
    <row r="229" spans="1:33" s="17" customFormat="1" ht="41.25" hidden="1" customHeight="1" x14ac:dyDescent="0.25">
      <c r="A229" s="776"/>
      <c r="B229" s="751"/>
      <c r="C229" s="873"/>
      <c r="D229" s="90" t="s">
        <v>414</v>
      </c>
      <c r="E229" s="871" t="s">
        <v>41</v>
      </c>
      <c r="F229" s="414" t="s">
        <v>415</v>
      </c>
      <c r="G229" s="92">
        <v>32</v>
      </c>
      <c r="H229" s="79">
        <v>186</v>
      </c>
      <c r="I229" s="80">
        <v>180</v>
      </c>
      <c r="J229" s="415">
        <v>0</v>
      </c>
      <c r="K229" s="418">
        <v>123168.7</v>
      </c>
      <c r="L229" s="417">
        <f t="shared" si="65"/>
        <v>0</v>
      </c>
      <c r="M229" s="76"/>
      <c r="N229" s="77"/>
      <c r="O229" s="73">
        <f t="shared" si="66"/>
        <v>0</v>
      </c>
      <c r="P229" s="76"/>
      <c r="Q229" s="76"/>
      <c r="R229" s="77">
        <f t="shared" si="64"/>
        <v>0</v>
      </c>
      <c r="S229" s="76">
        <f t="shared" si="67"/>
        <v>0</v>
      </c>
      <c r="T229" s="76"/>
      <c r="U229" s="78"/>
      <c r="V229" s="76"/>
      <c r="W229" s="78"/>
      <c r="X229" s="76"/>
      <c r="Y229" s="78"/>
      <c r="Z229" s="73">
        <f t="shared" si="68"/>
        <v>0</v>
      </c>
      <c r="AA229" s="73">
        <f t="shared" si="69"/>
        <v>0</v>
      </c>
      <c r="AB229" s="76"/>
      <c r="AC229" s="77"/>
      <c r="AD229" s="76"/>
      <c r="AE229" s="77"/>
      <c r="AF229" s="76"/>
      <c r="AG229" s="77"/>
    </row>
    <row r="230" spans="1:33" s="17" customFormat="1" ht="41.25" hidden="1" customHeight="1" x14ac:dyDescent="0.25">
      <c r="A230" s="776"/>
      <c r="B230" s="751"/>
      <c r="C230" s="870"/>
      <c r="D230" s="90" t="s">
        <v>416</v>
      </c>
      <c r="E230" s="872"/>
      <c r="F230" s="414" t="s">
        <v>417</v>
      </c>
      <c r="G230" s="92">
        <v>32</v>
      </c>
      <c r="H230" s="79">
        <v>185</v>
      </c>
      <c r="I230" s="80">
        <v>454</v>
      </c>
      <c r="J230" s="415">
        <v>0</v>
      </c>
      <c r="K230" s="418">
        <v>123168.7</v>
      </c>
      <c r="L230" s="417">
        <f t="shared" si="65"/>
        <v>0</v>
      </c>
      <c r="M230" s="76"/>
      <c r="N230" s="77"/>
      <c r="O230" s="73">
        <f t="shared" si="66"/>
        <v>0</v>
      </c>
      <c r="P230" s="76"/>
      <c r="Q230" s="76"/>
      <c r="R230" s="77">
        <f t="shared" si="64"/>
        <v>0</v>
      </c>
      <c r="S230" s="76">
        <f t="shared" si="67"/>
        <v>0</v>
      </c>
      <c r="T230" s="76"/>
      <c r="U230" s="78"/>
      <c r="V230" s="76"/>
      <c r="W230" s="78"/>
      <c r="X230" s="76"/>
      <c r="Y230" s="78"/>
      <c r="Z230" s="73">
        <f t="shared" si="68"/>
        <v>0</v>
      </c>
      <c r="AA230" s="73">
        <f t="shared" si="69"/>
        <v>0</v>
      </c>
      <c r="AB230" s="76"/>
      <c r="AC230" s="77"/>
      <c r="AD230" s="76"/>
      <c r="AE230" s="77"/>
      <c r="AF230" s="76"/>
      <c r="AG230" s="77"/>
    </row>
    <row r="231" spans="1:33" s="17" customFormat="1" ht="41.25" hidden="1" customHeight="1" x14ac:dyDescent="0.25">
      <c r="A231" s="776"/>
      <c r="B231" s="751"/>
      <c r="C231" s="869" t="s">
        <v>418</v>
      </c>
      <c r="D231" s="765" t="s">
        <v>419</v>
      </c>
      <c r="E231" s="871" t="s">
        <v>41</v>
      </c>
      <c r="F231" s="414" t="s">
        <v>420</v>
      </c>
      <c r="G231" s="92">
        <v>32</v>
      </c>
      <c r="H231" s="79">
        <v>184</v>
      </c>
      <c r="I231" s="80">
        <v>182</v>
      </c>
      <c r="J231" s="415">
        <v>0</v>
      </c>
      <c r="K231" s="418">
        <v>123168.7</v>
      </c>
      <c r="L231" s="417">
        <f t="shared" si="65"/>
        <v>0</v>
      </c>
      <c r="M231" s="76"/>
      <c r="N231" s="77"/>
      <c r="O231" s="73">
        <f t="shared" si="66"/>
        <v>0</v>
      </c>
      <c r="P231" s="76"/>
      <c r="Q231" s="76"/>
      <c r="R231" s="77">
        <f t="shared" si="64"/>
        <v>0</v>
      </c>
      <c r="S231" s="76">
        <f t="shared" si="67"/>
        <v>0</v>
      </c>
      <c r="T231" s="76"/>
      <c r="U231" s="78"/>
      <c r="V231" s="76"/>
      <c r="W231" s="78"/>
      <c r="X231" s="76"/>
      <c r="Y231" s="78"/>
      <c r="Z231" s="73">
        <f t="shared" si="68"/>
        <v>0</v>
      </c>
      <c r="AA231" s="73">
        <f t="shared" si="69"/>
        <v>0</v>
      </c>
      <c r="AB231" s="76"/>
      <c r="AC231" s="77"/>
      <c r="AD231" s="76"/>
      <c r="AE231" s="77"/>
      <c r="AF231" s="76"/>
      <c r="AG231" s="77"/>
    </row>
    <row r="232" spans="1:33" s="17" customFormat="1" ht="41.25" hidden="1" customHeight="1" x14ac:dyDescent="0.25">
      <c r="A232" s="776"/>
      <c r="B232" s="751"/>
      <c r="C232" s="870"/>
      <c r="D232" s="755"/>
      <c r="E232" s="872"/>
      <c r="F232" s="414" t="s">
        <v>421</v>
      </c>
      <c r="G232" s="92">
        <v>32</v>
      </c>
      <c r="H232" s="79">
        <v>1185</v>
      </c>
      <c r="I232" s="80">
        <v>183</v>
      </c>
      <c r="J232" s="415">
        <v>0</v>
      </c>
      <c r="K232" s="418">
        <v>123168.7</v>
      </c>
      <c r="L232" s="417">
        <f t="shared" si="65"/>
        <v>0</v>
      </c>
      <c r="M232" s="76"/>
      <c r="N232" s="77"/>
      <c r="O232" s="73">
        <f t="shared" si="66"/>
        <v>0</v>
      </c>
      <c r="P232" s="76"/>
      <c r="Q232" s="76"/>
      <c r="R232" s="77">
        <f t="shared" si="64"/>
        <v>0</v>
      </c>
      <c r="S232" s="76">
        <f t="shared" si="67"/>
        <v>0</v>
      </c>
      <c r="T232" s="76"/>
      <c r="U232" s="78"/>
      <c r="V232" s="76"/>
      <c r="W232" s="78"/>
      <c r="X232" s="76"/>
      <c r="Y232" s="78"/>
      <c r="Z232" s="73">
        <f t="shared" si="68"/>
        <v>0</v>
      </c>
      <c r="AA232" s="73">
        <f t="shared" si="69"/>
        <v>0</v>
      </c>
      <c r="AB232" s="76"/>
      <c r="AC232" s="77"/>
      <c r="AD232" s="76"/>
      <c r="AE232" s="77"/>
      <c r="AF232" s="76"/>
      <c r="AG232" s="77"/>
    </row>
    <row r="233" spans="1:33" s="17" customFormat="1" ht="41.25" hidden="1" customHeight="1" x14ac:dyDescent="0.25">
      <c r="A233" s="776"/>
      <c r="B233" s="751"/>
      <c r="C233" s="875" t="s">
        <v>422</v>
      </c>
      <c r="D233" s="765" t="s">
        <v>423</v>
      </c>
      <c r="E233" s="871" t="s">
        <v>41</v>
      </c>
      <c r="F233" s="414" t="s">
        <v>424</v>
      </c>
      <c r="G233" s="92">
        <v>32</v>
      </c>
      <c r="H233" s="79">
        <v>183</v>
      </c>
      <c r="I233" s="80">
        <v>184</v>
      </c>
      <c r="J233" s="415">
        <v>0</v>
      </c>
      <c r="K233" s="418">
        <v>123168.7</v>
      </c>
      <c r="L233" s="417">
        <f t="shared" si="65"/>
        <v>0</v>
      </c>
      <c r="M233" s="76"/>
      <c r="N233" s="77"/>
      <c r="O233" s="73">
        <f t="shared" si="66"/>
        <v>0</v>
      </c>
      <c r="P233" s="76"/>
      <c r="Q233" s="76"/>
      <c r="R233" s="77">
        <f t="shared" si="64"/>
        <v>0</v>
      </c>
      <c r="S233" s="76">
        <f t="shared" si="67"/>
        <v>0</v>
      </c>
      <c r="T233" s="76"/>
      <c r="U233" s="78"/>
      <c r="V233" s="76"/>
      <c r="W233" s="78"/>
      <c r="X233" s="76"/>
      <c r="Y233" s="78"/>
      <c r="Z233" s="73">
        <f t="shared" si="68"/>
        <v>0</v>
      </c>
      <c r="AA233" s="73">
        <f t="shared" si="69"/>
        <v>0</v>
      </c>
      <c r="AB233" s="76"/>
      <c r="AC233" s="77"/>
      <c r="AD233" s="76"/>
      <c r="AE233" s="77"/>
      <c r="AF233" s="76"/>
      <c r="AG233" s="77"/>
    </row>
    <row r="234" spans="1:33" s="17" customFormat="1" ht="41.25" hidden="1" customHeight="1" x14ac:dyDescent="0.25">
      <c r="A234" s="776"/>
      <c r="B234" s="751"/>
      <c r="C234" s="876"/>
      <c r="D234" s="755"/>
      <c r="E234" s="872"/>
      <c r="F234" s="414" t="s">
        <v>425</v>
      </c>
      <c r="G234" s="92">
        <v>32</v>
      </c>
      <c r="H234" s="79">
        <v>182</v>
      </c>
      <c r="I234" s="80">
        <v>185</v>
      </c>
      <c r="J234" s="415">
        <v>0</v>
      </c>
      <c r="K234" s="418">
        <v>123168.7</v>
      </c>
      <c r="L234" s="417">
        <f t="shared" si="65"/>
        <v>0</v>
      </c>
      <c r="M234" s="76"/>
      <c r="N234" s="77"/>
      <c r="O234" s="73">
        <f t="shared" si="66"/>
        <v>0</v>
      </c>
      <c r="P234" s="76"/>
      <c r="Q234" s="76"/>
      <c r="R234" s="77">
        <f t="shared" si="64"/>
        <v>0</v>
      </c>
      <c r="S234" s="76">
        <f t="shared" si="67"/>
        <v>0</v>
      </c>
      <c r="T234" s="76"/>
      <c r="U234" s="78"/>
      <c r="V234" s="76"/>
      <c r="W234" s="78"/>
      <c r="X234" s="76"/>
      <c r="Y234" s="78"/>
      <c r="Z234" s="73">
        <f t="shared" si="68"/>
        <v>0</v>
      </c>
      <c r="AA234" s="73">
        <f t="shared" si="69"/>
        <v>0</v>
      </c>
      <c r="AB234" s="76"/>
      <c r="AC234" s="77"/>
      <c r="AD234" s="76"/>
      <c r="AE234" s="77"/>
      <c r="AF234" s="76"/>
      <c r="AG234" s="77"/>
    </row>
    <row r="235" spans="1:33" s="17" customFormat="1" ht="41.25" hidden="1" customHeight="1" x14ac:dyDescent="0.25">
      <c r="A235" s="776"/>
      <c r="B235" s="751"/>
      <c r="C235" s="431" t="s">
        <v>426</v>
      </c>
      <c r="D235" s="90" t="s">
        <v>427</v>
      </c>
      <c r="E235" s="421" t="s">
        <v>41</v>
      </c>
      <c r="F235" s="414" t="s">
        <v>428</v>
      </c>
      <c r="G235" s="92">
        <v>32</v>
      </c>
      <c r="H235" s="79">
        <v>1184</v>
      </c>
      <c r="I235" s="80">
        <v>186</v>
      </c>
      <c r="J235" s="415">
        <v>0</v>
      </c>
      <c r="K235" s="418">
        <v>123168.7</v>
      </c>
      <c r="L235" s="417">
        <f t="shared" si="65"/>
        <v>0</v>
      </c>
      <c r="M235" s="76"/>
      <c r="N235" s="77"/>
      <c r="O235" s="73">
        <f t="shared" si="66"/>
        <v>0</v>
      </c>
      <c r="P235" s="76"/>
      <c r="Q235" s="76"/>
      <c r="R235" s="77">
        <f t="shared" si="64"/>
        <v>0</v>
      </c>
      <c r="S235" s="76">
        <f t="shared" si="67"/>
        <v>0</v>
      </c>
      <c r="T235" s="76"/>
      <c r="U235" s="78"/>
      <c r="V235" s="76"/>
      <c r="W235" s="78"/>
      <c r="X235" s="76"/>
      <c r="Y235" s="78"/>
      <c r="Z235" s="73">
        <f t="shared" si="68"/>
        <v>0</v>
      </c>
      <c r="AA235" s="73">
        <f t="shared" si="69"/>
        <v>0</v>
      </c>
      <c r="AB235" s="76"/>
      <c r="AC235" s="77"/>
      <c r="AD235" s="76"/>
      <c r="AE235" s="77"/>
      <c r="AF235" s="76"/>
      <c r="AG235" s="77"/>
    </row>
    <row r="236" spans="1:33" s="17" customFormat="1" ht="41.25" hidden="1" customHeight="1" x14ac:dyDescent="0.25">
      <c r="A236" s="776"/>
      <c r="B236" s="751"/>
      <c r="C236" s="875" t="s">
        <v>429</v>
      </c>
      <c r="D236" s="765" t="s">
        <v>430</v>
      </c>
      <c r="E236" s="871" t="s">
        <v>41</v>
      </c>
      <c r="F236" s="414" t="s">
        <v>431</v>
      </c>
      <c r="G236" s="92">
        <v>32</v>
      </c>
      <c r="H236" s="79">
        <v>1182</v>
      </c>
      <c r="I236" s="80">
        <v>187</v>
      </c>
      <c r="J236" s="415">
        <v>0</v>
      </c>
      <c r="K236" s="418">
        <v>123168.7</v>
      </c>
      <c r="L236" s="417">
        <f t="shared" si="65"/>
        <v>0</v>
      </c>
      <c r="M236" s="76"/>
      <c r="N236" s="77"/>
      <c r="O236" s="73">
        <f t="shared" si="66"/>
        <v>0</v>
      </c>
      <c r="P236" s="76"/>
      <c r="Q236" s="76"/>
      <c r="R236" s="77">
        <f t="shared" si="64"/>
        <v>0</v>
      </c>
      <c r="S236" s="76">
        <f t="shared" si="67"/>
        <v>0</v>
      </c>
      <c r="T236" s="76"/>
      <c r="U236" s="78"/>
      <c r="V236" s="76"/>
      <c r="W236" s="78"/>
      <c r="X236" s="76"/>
      <c r="Y236" s="78"/>
      <c r="Z236" s="73">
        <f t="shared" si="68"/>
        <v>0</v>
      </c>
      <c r="AA236" s="73">
        <f t="shared" si="69"/>
        <v>0</v>
      </c>
      <c r="AB236" s="76"/>
      <c r="AC236" s="77"/>
      <c r="AD236" s="76"/>
      <c r="AE236" s="77"/>
      <c r="AF236" s="76"/>
      <c r="AG236" s="77"/>
    </row>
    <row r="237" spans="1:33" s="17" customFormat="1" ht="41.25" hidden="1" customHeight="1" x14ac:dyDescent="0.25">
      <c r="A237" s="776"/>
      <c r="B237" s="751"/>
      <c r="C237" s="895"/>
      <c r="D237" s="766"/>
      <c r="E237" s="874"/>
      <c r="F237" s="414" t="s">
        <v>432</v>
      </c>
      <c r="G237" s="92">
        <v>32</v>
      </c>
      <c r="H237" s="79">
        <v>1183</v>
      </c>
      <c r="I237" s="80">
        <v>188</v>
      </c>
      <c r="J237" s="415">
        <v>0</v>
      </c>
      <c r="K237" s="418">
        <v>123168.7</v>
      </c>
      <c r="L237" s="417">
        <f t="shared" si="65"/>
        <v>0</v>
      </c>
      <c r="M237" s="76"/>
      <c r="N237" s="77"/>
      <c r="O237" s="73">
        <f t="shared" si="66"/>
        <v>0</v>
      </c>
      <c r="P237" s="76"/>
      <c r="Q237" s="76"/>
      <c r="R237" s="77">
        <f t="shared" si="64"/>
        <v>0</v>
      </c>
      <c r="S237" s="76">
        <f t="shared" si="67"/>
        <v>0</v>
      </c>
      <c r="T237" s="76"/>
      <c r="U237" s="78"/>
      <c r="V237" s="76"/>
      <c r="W237" s="78"/>
      <c r="X237" s="76"/>
      <c r="Y237" s="78"/>
      <c r="Z237" s="73">
        <f t="shared" si="68"/>
        <v>0</v>
      </c>
      <c r="AA237" s="73">
        <f t="shared" si="69"/>
        <v>0</v>
      </c>
      <c r="AB237" s="76"/>
      <c r="AC237" s="77"/>
      <c r="AD237" s="76"/>
      <c r="AE237" s="77"/>
      <c r="AF237" s="76"/>
      <c r="AG237" s="77"/>
    </row>
    <row r="238" spans="1:33" s="17" customFormat="1" ht="41.25" hidden="1" customHeight="1" x14ac:dyDescent="0.25">
      <c r="A238" s="776"/>
      <c r="B238" s="751"/>
      <c r="C238" s="895"/>
      <c r="D238" s="766"/>
      <c r="E238" s="874"/>
      <c r="F238" s="414" t="s">
        <v>433</v>
      </c>
      <c r="G238" s="92">
        <v>32</v>
      </c>
      <c r="H238" s="79">
        <v>181</v>
      </c>
      <c r="I238" s="80">
        <v>189</v>
      </c>
      <c r="J238" s="415">
        <v>0</v>
      </c>
      <c r="K238" s="418">
        <v>123168.7</v>
      </c>
      <c r="L238" s="417">
        <f t="shared" si="65"/>
        <v>0</v>
      </c>
      <c r="M238" s="76"/>
      <c r="N238" s="77"/>
      <c r="O238" s="73">
        <f t="shared" si="66"/>
        <v>0</v>
      </c>
      <c r="P238" s="76"/>
      <c r="Q238" s="76"/>
      <c r="R238" s="77">
        <f t="shared" si="64"/>
        <v>0</v>
      </c>
      <c r="S238" s="76">
        <f t="shared" si="67"/>
        <v>0</v>
      </c>
      <c r="T238" s="76"/>
      <c r="U238" s="78"/>
      <c r="V238" s="76"/>
      <c r="W238" s="78"/>
      <c r="X238" s="76"/>
      <c r="Y238" s="78"/>
      <c r="Z238" s="73">
        <f t="shared" si="68"/>
        <v>0</v>
      </c>
      <c r="AA238" s="73">
        <f t="shared" si="69"/>
        <v>0</v>
      </c>
      <c r="AB238" s="76"/>
      <c r="AC238" s="77"/>
      <c r="AD238" s="76"/>
      <c r="AE238" s="77"/>
      <c r="AF238" s="76"/>
      <c r="AG238" s="77"/>
    </row>
    <row r="239" spans="1:33" s="17" customFormat="1" ht="41.25" hidden="1" customHeight="1" x14ac:dyDescent="0.25">
      <c r="A239" s="776"/>
      <c r="B239" s="751"/>
      <c r="C239" s="895"/>
      <c r="D239" s="755"/>
      <c r="E239" s="872"/>
      <c r="F239" s="414" t="s">
        <v>434</v>
      </c>
      <c r="G239" s="92">
        <v>32</v>
      </c>
      <c r="H239" s="79">
        <v>1085</v>
      </c>
      <c r="I239" s="80">
        <v>190</v>
      </c>
      <c r="J239" s="415">
        <v>0</v>
      </c>
      <c r="K239" s="418">
        <v>123168.7</v>
      </c>
      <c r="L239" s="417"/>
      <c r="M239" s="76"/>
      <c r="N239" s="77"/>
      <c r="O239" s="73">
        <f t="shared" si="66"/>
        <v>0</v>
      </c>
      <c r="P239" s="76"/>
      <c r="Q239" s="76"/>
      <c r="R239" s="77">
        <f t="shared" si="64"/>
        <v>0</v>
      </c>
      <c r="S239" s="76"/>
      <c r="T239" s="76"/>
      <c r="U239" s="93">
        <f>ROUND(T239*O239,2)</f>
        <v>0</v>
      </c>
      <c r="V239" s="76"/>
      <c r="W239" s="93">
        <f>ROUND(V239*Q239,2)</f>
        <v>0</v>
      </c>
      <c r="X239" s="76"/>
      <c r="Y239" s="93">
        <f>ROUND(X239*S239,2)</f>
        <v>0</v>
      </c>
      <c r="Z239" s="73">
        <f t="shared" si="68"/>
        <v>0</v>
      </c>
      <c r="AA239" s="73">
        <f t="shared" si="69"/>
        <v>0</v>
      </c>
      <c r="AB239" s="76"/>
      <c r="AC239" s="77"/>
      <c r="AD239" s="76"/>
      <c r="AE239" s="77"/>
      <c r="AF239" s="76"/>
      <c r="AG239" s="77"/>
    </row>
    <row r="240" spans="1:33" s="17" customFormat="1" ht="41.25" hidden="1" customHeight="1" x14ac:dyDescent="0.25">
      <c r="A240" s="776"/>
      <c r="B240" s="751"/>
      <c r="C240" s="876"/>
      <c r="D240" s="90" t="s">
        <v>435</v>
      </c>
      <c r="E240" s="421" t="s">
        <v>41</v>
      </c>
      <c r="F240" s="414" t="s">
        <v>436</v>
      </c>
      <c r="G240" s="92">
        <v>32</v>
      </c>
      <c r="H240" s="79">
        <v>180</v>
      </c>
      <c r="I240" s="80">
        <v>191</v>
      </c>
      <c r="J240" s="415">
        <v>0</v>
      </c>
      <c r="K240" s="418">
        <v>123168.7</v>
      </c>
      <c r="L240" s="417">
        <f t="shared" si="65"/>
        <v>0</v>
      </c>
      <c r="M240" s="76"/>
      <c r="N240" s="77"/>
      <c r="O240" s="73">
        <f t="shared" si="66"/>
        <v>0</v>
      </c>
      <c r="P240" s="76"/>
      <c r="Q240" s="76"/>
      <c r="R240" s="77">
        <f t="shared" si="64"/>
        <v>0</v>
      </c>
      <c r="S240" s="76">
        <f t="shared" si="67"/>
        <v>0</v>
      </c>
      <c r="T240" s="76"/>
      <c r="U240" s="78"/>
      <c r="V240" s="76"/>
      <c r="W240" s="78"/>
      <c r="X240" s="76"/>
      <c r="Y240" s="78"/>
      <c r="Z240" s="73">
        <f t="shared" si="68"/>
        <v>0</v>
      </c>
      <c r="AA240" s="73">
        <f t="shared" si="69"/>
        <v>0</v>
      </c>
      <c r="AB240" s="76"/>
      <c r="AC240" s="77"/>
      <c r="AD240" s="76"/>
      <c r="AE240" s="77"/>
      <c r="AF240" s="76"/>
      <c r="AG240" s="77"/>
    </row>
    <row r="241" spans="1:33" s="17" customFormat="1" ht="41.25" hidden="1" customHeight="1" x14ac:dyDescent="0.25">
      <c r="A241" s="776"/>
      <c r="B241" s="751"/>
      <c r="C241" s="875" t="s">
        <v>437</v>
      </c>
      <c r="D241" s="765" t="s">
        <v>438</v>
      </c>
      <c r="E241" s="871" t="s">
        <v>41</v>
      </c>
      <c r="F241" s="414" t="s">
        <v>439</v>
      </c>
      <c r="G241" s="92">
        <v>32</v>
      </c>
      <c r="H241" s="79">
        <v>179</v>
      </c>
      <c r="I241" s="80">
        <v>192</v>
      </c>
      <c r="J241" s="415">
        <v>0</v>
      </c>
      <c r="K241" s="418">
        <v>123168.7</v>
      </c>
      <c r="L241" s="417">
        <f t="shared" si="65"/>
        <v>0</v>
      </c>
      <c r="M241" s="76"/>
      <c r="N241" s="77"/>
      <c r="O241" s="73">
        <f t="shared" si="66"/>
        <v>0</v>
      </c>
      <c r="P241" s="76"/>
      <c r="Q241" s="76"/>
      <c r="R241" s="77">
        <f t="shared" si="64"/>
        <v>0</v>
      </c>
      <c r="S241" s="76">
        <f t="shared" si="67"/>
        <v>0</v>
      </c>
      <c r="T241" s="76"/>
      <c r="U241" s="78"/>
      <c r="V241" s="76"/>
      <c r="W241" s="78"/>
      <c r="X241" s="76"/>
      <c r="Y241" s="78"/>
      <c r="Z241" s="73">
        <f t="shared" si="68"/>
        <v>0</v>
      </c>
      <c r="AA241" s="73">
        <f t="shared" si="69"/>
        <v>0</v>
      </c>
      <c r="AB241" s="76"/>
      <c r="AC241" s="77"/>
      <c r="AD241" s="76"/>
      <c r="AE241" s="77"/>
      <c r="AF241" s="76"/>
      <c r="AG241" s="77"/>
    </row>
    <row r="242" spans="1:33" s="17" customFormat="1" ht="41.25" hidden="1" customHeight="1" x14ac:dyDescent="0.25">
      <c r="A242" s="776"/>
      <c r="B242" s="751"/>
      <c r="C242" s="895"/>
      <c r="D242" s="766"/>
      <c r="E242" s="874"/>
      <c r="F242" s="414" t="s">
        <v>431</v>
      </c>
      <c r="G242" s="92">
        <v>32</v>
      </c>
      <c r="H242" s="79">
        <v>1182</v>
      </c>
      <c r="I242" s="80">
        <v>193</v>
      </c>
      <c r="J242" s="415">
        <v>0</v>
      </c>
      <c r="K242" s="418">
        <v>123168.7</v>
      </c>
      <c r="L242" s="417">
        <f t="shared" si="65"/>
        <v>0</v>
      </c>
      <c r="M242" s="76"/>
      <c r="N242" s="77"/>
      <c r="O242" s="73">
        <f t="shared" si="66"/>
        <v>0</v>
      </c>
      <c r="P242" s="76"/>
      <c r="Q242" s="76"/>
      <c r="R242" s="77">
        <f t="shared" si="64"/>
        <v>0</v>
      </c>
      <c r="S242" s="76">
        <f t="shared" si="67"/>
        <v>0</v>
      </c>
      <c r="T242" s="76"/>
      <c r="U242" s="78"/>
      <c r="V242" s="76"/>
      <c r="W242" s="78"/>
      <c r="X242" s="76"/>
      <c r="Y242" s="78"/>
      <c r="Z242" s="73">
        <f t="shared" si="68"/>
        <v>0</v>
      </c>
      <c r="AA242" s="73">
        <f t="shared" si="69"/>
        <v>0</v>
      </c>
      <c r="AB242" s="76"/>
      <c r="AC242" s="77"/>
      <c r="AD242" s="76"/>
      <c r="AE242" s="77"/>
      <c r="AF242" s="76"/>
      <c r="AG242" s="77"/>
    </row>
    <row r="243" spans="1:33" s="17" customFormat="1" ht="41.25" hidden="1" customHeight="1" x14ac:dyDescent="0.25">
      <c r="A243" s="776"/>
      <c r="B243" s="751"/>
      <c r="C243" s="895"/>
      <c r="D243" s="766"/>
      <c r="E243" s="874"/>
      <c r="F243" s="414" t="s">
        <v>440</v>
      </c>
      <c r="G243" s="92">
        <v>32</v>
      </c>
      <c r="H243" s="79">
        <v>178</v>
      </c>
      <c r="I243" s="80">
        <v>194</v>
      </c>
      <c r="J243" s="415">
        <v>0</v>
      </c>
      <c r="K243" s="418">
        <v>123168.7</v>
      </c>
      <c r="L243" s="417">
        <f t="shared" si="65"/>
        <v>0</v>
      </c>
      <c r="M243" s="76"/>
      <c r="N243" s="77"/>
      <c r="O243" s="73">
        <f t="shared" si="66"/>
        <v>0</v>
      </c>
      <c r="P243" s="76"/>
      <c r="Q243" s="76"/>
      <c r="R243" s="77">
        <f t="shared" si="64"/>
        <v>0</v>
      </c>
      <c r="S243" s="76">
        <f t="shared" si="67"/>
        <v>0</v>
      </c>
      <c r="T243" s="76"/>
      <c r="U243" s="78"/>
      <c r="V243" s="76"/>
      <c r="W243" s="78"/>
      <c r="X243" s="76"/>
      <c r="Y243" s="78"/>
      <c r="Z243" s="73">
        <f t="shared" si="68"/>
        <v>0</v>
      </c>
      <c r="AA243" s="73">
        <f t="shared" si="69"/>
        <v>0</v>
      </c>
      <c r="AB243" s="76"/>
      <c r="AC243" s="77"/>
      <c r="AD243" s="76"/>
      <c r="AE243" s="77"/>
      <c r="AF243" s="76"/>
      <c r="AG243" s="77"/>
    </row>
    <row r="244" spans="1:33" s="17" customFormat="1" ht="41.25" hidden="1" customHeight="1" x14ac:dyDescent="0.25">
      <c r="A244" s="776"/>
      <c r="B244" s="751"/>
      <c r="C244" s="876"/>
      <c r="D244" s="755"/>
      <c r="E244" s="872"/>
      <c r="F244" s="414" t="s">
        <v>441</v>
      </c>
      <c r="G244" s="92">
        <v>32</v>
      </c>
      <c r="H244" s="79">
        <v>1181</v>
      </c>
      <c r="I244" s="80">
        <v>195</v>
      </c>
      <c r="J244" s="415">
        <v>0</v>
      </c>
      <c r="K244" s="418">
        <v>123168.7</v>
      </c>
      <c r="L244" s="417">
        <f t="shared" si="65"/>
        <v>0</v>
      </c>
      <c r="M244" s="76"/>
      <c r="N244" s="77"/>
      <c r="O244" s="73">
        <f t="shared" si="66"/>
        <v>0</v>
      </c>
      <c r="P244" s="76"/>
      <c r="Q244" s="76"/>
      <c r="R244" s="77">
        <f t="shared" si="64"/>
        <v>0</v>
      </c>
      <c r="S244" s="76">
        <f t="shared" si="67"/>
        <v>0</v>
      </c>
      <c r="T244" s="76"/>
      <c r="U244" s="78"/>
      <c r="V244" s="76"/>
      <c r="W244" s="78"/>
      <c r="X244" s="76"/>
      <c r="Y244" s="78"/>
      <c r="Z244" s="73">
        <f t="shared" si="68"/>
        <v>0</v>
      </c>
      <c r="AA244" s="73">
        <f t="shared" si="69"/>
        <v>0</v>
      </c>
      <c r="AB244" s="76"/>
      <c r="AC244" s="77"/>
      <c r="AD244" s="76"/>
      <c r="AE244" s="77"/>
      <c r="AF244" s="76"/>
      <c r="AG244" s="77"/>
    </row>
    <row r="245" spans="1:33" s="17" customFormat="1" ht="41.25" hidden="1" customHeight="1" x14ac:dyDescent="0.25">
      <c r="A245" s="776"/>
      <c r="B245" s="751"/>
      <c r="C245" s="875" t="s">
        <v>442</v>
      </c>
      <c r="D245" s="765" t="s">
        <v>443</v>
      </c>
      <c r="E245" s="871" t="s">
        <v>41</v>
      </c>
      <c r="F245" s="414" t="s">
        <v>444</v>
      </c>
      <c r="G245" s="92">
        <v>32</v>
      </c>
      <c r="H245" s="79">
        <v>1180</v>
      </c>
      <c r="I245" s="80">
        <v>196</v>
      </c>
      <c r="J245" s="415">
        <v>0</v>
      </c>
      <c r="K245" s="418">
        <v>123168.7</v>
      </c>
      <c r="L245" s="417">
        <f t="shared" si="65"/>
        <v>0</v>
      </c>
      <c r="M245" s="76"/>
      <c r="N245" s="77"/>
      <c r="O245" s="73">
        <f t="shared" si="66"/>
        <v>0</v>
      </c>
      <c r="P245" s="76"/>
      <c r="Q245" s="76"/>
      <c r="R245" s="77">
        <f t="shared" si="64"/>
        <v>0</v>
      </c>
      <c r="S245" s="76">
        <f t="shared" si="67"/>
        <v>0</v>
      </c>
      <c r="T245" s="76"/>
      <c r="U245" s="78"/>
      <c r="V245" s="76"/>
      <c r="W245" s="78"/>
      <c r="X245" s="76"/>
      <c r="Y245" s="78"/>
      <c r="Z245" s="73">
        <f t="shared" si="68"/>
        <v>0</v>
      </c>
      <c r="AA245" s="73">
        <f t="shared" si="69"/>
        <v>0</v>
      </c>
      <c r="AB245" s="76"/>
      <c r="AC245" s="77"/>
      <c r="AD245" s="76"/>
      <c r="AE245" s="77"/>
      <c r="AF245" s="76"/>
      <c r="AG245" s="77"/>
    </row>
    <row r="246" spans="1:33" s="17" customFormat="1" ht="41.25" hidden="1" customHeight="1" x14ac:dyDescent="0.25">
      <c r="A246" s="776"/>
      <c r="B246" s="751"/>
      <c r="C246" s="876"/>
      <c r="D246" s="755"/>
      <c r="E246" s="872"/>
      <c r="F246" s="414" t="s">
        <v>445</v>
      </c>
      <c r="G246" s="92">
        <v>32</v>
      </c>
      <c r="H246" s="79">
        <v>1179</v>
      </c>
      <c r="I246" s="80">
        <v>197</v>
      </c>
      <c r="J246" s="415">
        <v>0</v>
      </c>
      <c r="K246" s="418">
        <v>123168.7</v>
      </c>
      <c r="L246" s="417">
        <f t="shared" si="65"/>
        <v>0</v>
      </c>
      <c r="M246" s="76"/>
      <c r="N246" s="77"/>
      <c r="O246" s="73">
        <f t="shared" si="66"/>
        <v>0</v>
      </c>
      <c r="P246" s="76"/>
      <c r="Q246" s="76"/>
      <c r="R246" s="77">
        <f t="shared" si="64"/>
        <v>0</v>
      </c>
      <c r="S246" s="76">
        <f t="shared" si="67"/>
        <v>0</v>
      </c>
      <c r="T246" s="76"/>
      <c r="U246" s="78"/>
      <c r="V246" s="76"/>
      <c r="W246" s="78"/>
      <c r="X246" s="76"/>
      <c r="Y246" s="78"/>
      <c r="Z246" s="73">
        <f t="shared" si="68"/>
        <v>0</v>
      </c>
      <c r="AA246" s="73">
        <f t="shared" si="69"/>
        <v>0</v>
      </c>
      <c r="AB246" s="76"/>
      <c r="AC246" s="77"/>
      <c r="AD246" s="76"/>
      <c r="AE246" s="77"/>
      <c r="AF246" s="76"/>
      <c r="AG246" s="77"/>
    </row>
    <row r="247" spans="1:33" s="17" customFormat="1" ht="41.25" hidden="1" customHeight="1" x14ac:dyDescent="0.25">
      <c r="A247" s="776"/>
      <c r="B247" s="751"/>
      <c r="C247" s="431" t="s">
        <v>446</v>
      </c>
      <c r="D247" s="90" t="s">
        <v>447</v>
      </c>
      <c r="E247" s="421" t="s">
        <v>41</v>
      </c>
      <c r="F247" s="414" t="s">
        <v>448</v>
      </c>
      <c r="G247" s="92">
        <v>32</v>
      </c>
      <c r="H247" s="79">
        <v>177</v>
      </c>
      <c r="I247" s="80">
        <v>198</v>
      </c>
      <c r="J247" s="415">
        <v>0</v>
      </c>
      <c r="K247" s="418">
        <v>123168.7</v>
      </c>
      <c r="L247" s="417">
        <f t="shared" si="65"/>
        <v>0</v>
      </c>
      <c r="M247" s="76"/>
      <c r="N247" s="77"/>
      <c r="O247" s="73">
        <f t="shared" si="66"/>
        <v>0</v>
      </c>
      <c r="P247" s="76"/>
      <c r="Q247" s="76"/>
      <c r="R247" s="77">
        <f t="shared" si="64"/>
        <v>0</v>
      </c>
      <c r="S247" s="76">
        <f t="shared" si="67"/>
        <v>0</v>
      </c>
      <c r="T247" s="76"/>
      <c r="U247" s="78"/>
      <c r="V247" s="76"/>
      <c r="W247" s="78"/>
      <c r="X247" s="76"/>
      <c r="Y247" s="78"/>
      <c r="Z247" s="73">
        <f t="shared" si="68"/>
        <v>0</v>
      </c>
      <c r="AA247" s="73">
        <f t="shared" si="69"/>
        <v>0</v>
      </c>
      <c r="AB247" s="76"/>
      <c r="AC247" s="77"/>
      <c r="AD247" s="76"/>
      <c r="AE247" s="77"/>
      <c r="AF247" s="76"/>
      <c r="AG247" s="77"/>
    </row>
    <row r="248" spans="1:33" s="17" customFormat="1" ht="41.25" hidden="1" customHeight="1" x14ac:dyDescent="0.25">
      <c r="A248" s="776"/>
      <c r="B248" s="751"/>
      <c r="C248" s="875" t="s">
        <v>449</v>
      </c>
      <c r="D248" s="90" t="s">
        <v>450</v>
      </c>
      <c r="E248" s="421" t="s">
        <v>41</v>
      </c>
      <c r="F248" s="414" t="s">
        <v>451</v>
      </c>
      <c r="G248" s="92">
        <v>32</v>
      </c>
      <c r="H248" s="79">
        <v>1178</v>
      </c>
      <c r="I248" s="80">
        <v>199</v>
      </c>
      <c r="J248" s="415">
        <v>0</v>
      </c>
      <c r="K248" s="418">
        <v>123168.7</v>
      </c>
      <c r="L248" s="417">
        <f t="shared" si="65"/>
        <v>0</v>
      </c>
      <c r="M248" s="76"/>
      <c r="N248" s="77"/>
      <c r="O248" s="73">
        <f t="shared" si="66"/>
        <v>0</v>
      </c>
      <c r="P248" s="76"/>
      <c r="Q248" s="76"/>
      <c r="R248" s="77">
        <f t="shared" si="64"/>
        <v>0</v>
      </c>
      <c r="S248" s="76">
        <f t="shared" si="67"/>
        <v>0</v>
      </c>
      <c r="T248" s="76"/>
      <c r="U248" s="78"/>
      <c r="V248" s="76"/>
      <c r="W248" s="78"/>
      <c r="X248" s="76"/>
      <c r="Y248" s="78"/>
      <c r="Z248" s="73">
        <f t="shared" si="68"/>
        <v>0</v>
      </c>
      <c r="AA248" s="73">
        <f t="shared" si="69"/>
        <v>0</v>
      </c>
      <c r="AB248" s="76"/>
      <c r="AC248" s="77"/>
      <c r="AD248" s="76"/>
      <c r="AE248" s="77"/>
      <c r="AF248" s="76"/>
      <c r="AG248" s="77"/>
    </row>
    <row r="249" spans="1:33" s="17" customFormat="1" ht="41.25" hidden="1" customHeight="1" x14ac:dyDescent="0.25">
      <c r="A249" s="776"/>
      <c r="B249" s="751"/>
      <c r="C249" s="895"/>
      <c r="D249" s="765" t="s">
        <v>452</v>
      </c>
      <c r="E249" s="871" t="s">
        <v>41</v>
      </c>
      <c r="F249" s="414" t="s">
        <v>453</v>
      </c>
      <c r="G249" s="92">
        <v>32</v>
      </c>
      <c r="H249" s="79">
        <v>176</v>
      </c>
      <c r="I249" s="80">
        <v>200</v>
      </c>
      <c r="J249" s="415">
        <v>0</v>
      </c>
      <c r="K249" s="418">
        <v>123168.7</v>
      </c>
      <c r="L249" s="417">
        <f t="shared" si="65"/>
        <v>0</v>
      </c>
      <c r="M249" s="76"/>
      <c r="N249" s="77"/>
      <c r="O249" s="73">
        <f t="shared" si="66"/>
        <v>0</v>
      </c>
      <c r="P249" s="76"/>
      <c r="Q249" s="76"/>
      <c r="R249" s="77">
        <f t="shared" si="64"/>
        <v>0</v>
      </c>
      <c r="S249" s="76">
        <f t="shared" si="67"/>
        <v>0</v>
      </c>
      <c r="T249" s="76"/>
      <c r="U249" s="78"/>
      <c r="V249" s="76"/>
      <c r="W249" s="78"/>
      <c r="X249" s="76"/>
      <c r="Y249" s="78"/>
      <c r="Z249" s="73">
        <f t="shared" si="68"/>
        <v>0</v>
      </c>
      <c r="AA249" s="73">
        <f t="shared" si="69"/>
        <v>0</v>
      </c>
      <c r="AB249" s="76"/>
      <c r="AC249" s="77"/>
      <c r="AD249" s="76"/>
      <c r="AE249" s="77"/>
      <c r="AF249" s="76"/>
      <c r="AG249" s="77"/>
    </row>
    <row r="250" spans="1:33" s="17" customFormat="1" ht="41.25" hidden="1" customHeight="1" x14ac:dyDescent="0.25">
      <c r="A250" s="776"/>
      <c r="B250" s="751"/>
      <c r="C250" s="895"/>
      <c r="D250" s="755"/>
      <c r="E250" s="872"/>
      <c r="F250" s="414" t="s">
        <v>454</v>
      </c>
      <c r="G250" s="92">
        <v>32</v>
      </c>
      <c r="H250" s="79">
        <v>175</v>
      </c>
      <c r="I250" s="80">
        <v>201</v>
      </c>
      <c r="J250" s="415">
        <v>0</v>
      </c>
      <c r="K250" s="418">
        <v>123168.7</v>
      </c>
      <c r="L250" s="417">
        <f t="shared" si="65"/>
        <v>0</v>
      </c>
      <c r="M250" s="76"/>
      <c r="N250" s="77"/>
      <c r="O250" s="73">
        <f t="shared" si="66"/>
        <v>0</v>
      </c>
      <c r="P250" s="76"/>
      <c r="Q250" s="76"/>
      <c r="R250" s="77">
        <f t="shared" si="64"/>
        <v>0</v>
      </c>
      <c r="S250" s="76">
        <f t="shared" si="67"/>
        <v>0</v>
      </c>
      <c r="T250" s="76"/>
      <c r="U250" s="78"/>
      <c r="V250" s="76"/>
      <c r="W250" s="78"/>
      <c r="X250" s="76"/>
      <c r="Y250" s="78"/>
      <c r="Z250" s="73">
        <f t="shared" si="68"/>
        <v>0</v>
      </c>
      <c r="AA250" s="73">
        <f t="shared" si="69"/>
        <v>0</v>
      </c>
      <c r="AB250" s="76"/>
      <c r="AC250" s="77"/>
      <c r="AD250" s="76"/>
      <c r="AE250" s="77"/>
      <c r="AF250" s="76"/>
      <c r="AG250" s="77"/>
    </row>
    <row r="251" spans="1:33" s="17" customFormat="1" ht="41.25" hidden="1" customHeight="1" x14ac:dyDescent="0.25">
      <c r="A251" s="776"/>
      <c r="B251" s="751"/>
      <c r="C251" s="895"/>
      <c r="D251" s="765" t="s">
        <v>455</v>
      </c>
      <c r="E251" s="871" t="s">
        <v>41</v>
      </c>
      <c r="F251" s="414" t="s">
        <v>456</v>
      </c>
      <c r="G251" s="92">
        <v>32</v>
      </c>
      <c r="H251" s="79">
        <v>170</v>
      </c>
      <c r="I251" s="80">
        <v>202</v>
      </c>
      <c r="J251" s="415">
        <v>0</v>
      </c>
      <c r="K251" s="418">
        <v>123168.7</v>
      </c>
      <c r="L251" s="417"/>
      <c r="M251" s="76"/>
      <c r="N251" s="77"/>
      <c r="O251" s="73">
        <f t="shared" si="66"/>
        <v>0</v>
      </c>
      <c r="P251" s="76"/>
      <c r="Q251" s="76"/>
      <c r="R251" s="77">
        <f t="shared" si="64"/>
        <v>0</v>
      </c>
      <c r="S251" s="76"/>
      <c r="T251" s="76"/>
      <c r="U251" s="93">
        <f>ROUND(T251*O251,2)</f>
        <v>0</v>
      </c>
      <c r="V251" s="76"/>
      <c r="W251" s="93">
        <f>ROUND(V251*Q251,2)</f>
        <v>0</v>
      </c>
      <c r="X251" s="76"/>
      <c r="Y251" s="93">
        <f>ROUND(X251*S251,2)</f>
        <v>0</v>
      </c>
      <c r="Z251" s="73">
        <f t="shared" si="68"/>
        <v>0</v>
      </c>
      <c r="AA251" s="73">
        <f t="shared" si="69"/>
        <v>0</v>
      </c>
      <c r="AB251" s="76"/>
      <c r="AC251" s="77"/>
      <c r="AD251" s="76"/>
      <c r="AE251" s="77"/>
      <c r="AF251" s="76"/>
      <c r="AG251" s="77"/>
    </row>
    <row r="252" spans="1:33" s="17" customFormat="1" ht="41.25" hidden="1" customHeight="1" x14ac:dyDescent="0.25">
      <c r="A252" s="776"/>
      <c r="B252" s="751"/>
      <c r="C252" s="876"/>
      <c r="D252" s="755"/>
      <c r="E252" s="872"/>
      <c r="F252" s="414" t="s">
        <v>371</v>
      </c>
      <c r="G252" s="92">
        <v>32</v>
      </c>
      <c r="H252" s="79">
        <v>161</v>
      </c>
      <c r="I252" s="80">
        <v>203</v>
      </c>
      <c r="J252" s="415">
        <v>0</v>
      </c>
      <c r="K252" s="418">
        <v>123168.7</v>
      </c>
      <c r="L252" s="417">
        <f t="shared" si="65"/>
        <v>0</v>
      </c>
      <c r="M252" s="76"/>
      <c r="N252" s="77"/>
      <c r="O252" s="73">
        <f t="shared" si="66"/>
        <v>0</v>
      </c>
      <c r="P252" s="76"/>
      <c r="Q252" s="76"/>
      <c r="R252" s="77">
        <f t="shared" si="64"/>
        <v>0</v>
      </c>
      <c r="S252" s="76">
        <f t="shared" si="67"/>
        <v>0</v>
      </c>
      <c r="T252" s="76"/>
      <c r="U252" s="78"/>
      <c r="V252" s="76"/>
      <c r="W252" s="78"/>
      <c r="X252" s="76"/>
      <c r="Y252" s="78"/>
      <c r="Z252" s="73">
        <f t="shared" si="68"/>
        <v>0</v>
      </c>
      <c r="AA252" s="73">
        <f t="shared" si="69"/>
        <v>0</v>
      </c>
      <c r="AB252" s="76"/>
      <c r="AC252" s="77"/>
      <c r="AD252" s="76"/>
      <c r="AE252" s="77"/>
      <c r="AF252" s="76"/>
      <c r="AG252" s="77"/>
    </row>
    <row r="253" spans="1:33" s="17" customFormat="1" ht="41.25" hidden="1" customHeight="1" x14ac:dyDescent="0.25">
      <c r="A253" s="776"/>
      <c r="B253" s="751"/>
      <c r="C253" s="464" t="s">
        <v>457</v>
      </c>
      <c r="D253" s="90" t="s">
        <v>458</v>
      </c>
      <c r="E253" s="421" t="s">
        <v>41</v>
      </c>
      <c r="F253" s="414" t="s">
        <v>459</v>
      </c>
      <c r="G253" s="92">
        <v>32</v>
      </c>
      <c r="H253" s="79">
        <v>1177</v>
      </c>
      <c r="I253" s="80">
        <v>204</v>
      </c>
      <c r="J253" s="415">
        <v>0</v>
      </c>
      <c r="K253" s="418">
        <v>123168.7</v>
      </c>
      <c r="L253" s="417">
        <f t="shared" si="65"/>
        <v>0</v>
      </c>
      <c r="M253" s="76"/>
      <c r="N253" s="77"/>
      <c r="O253" s="73">
        <f t="shared" si="66"/>
        <v>0</v>
      </c>
      <c r="P253" s="76"/>
      <c r="Q253" s="76"/>
      <c r="R253" s="77">
        <f t="shared" si="64"/>
        <v>0</v>
      </c>
      <c r="S253" s="76">
        <f t="shared" si="67"/>
        <v>0</v>
      </c>
      <c r="T253" s="76"/>
      <c r="U253" s="78"/>
      <c r="V253" s="76"/>
      <c r="W253" s="78"/>
      <c r="X253" s="76"/>
      <c r="Y253" s="78"/>
      <c r="Z253" s="73">
        <f t="shared" si="68"/>
        <v>0</v>
      </c>
      <c r="AA253" s="73">
        <f t="shared" si="69"/>
        <v>0</v>
      </c>
      <c r="AB253" s="76"/>
      <c r="AC253" s="77"/>
      <c r="AD253" s="76"/>
      <c r="AE253" s="77"/>
      <c r="AF253" s="76"/>
      <c r="AG253" s="77"/>
    </row>
    <row r="254" spans="1:33" s="17" customFormat="1" ht="41.25" hidden="1" customHeight="1" x14ac:dyDescent="0.25">
      <c r="A254" s="776"/>
      <c r="B254" s="751"/>
      <c r="C254" s="464" t="s">
        <v>460</v>
      </c>
      <c r="D254" s="90" t="s">
        <v>461</v>
      </c>
      <c r="E254" s="421" t="s">
        <v>41</v>
      </c>
      <c r="F254" s="414" t="s">
        <v>462</v>
      </c>
      <c r="G254" s="92">
        <v>32</v>
      </c>
      <c r="H254" s="79">
        <v>174</v>
      </c>
      <c r="I254" s="80">
        <v>205</v>
      </c>
      <c r="J254" s="415">
        <v>0</v>
      </c>
      <c r="K254" s="418">
        <v>123168.7</v>
      </c>
      <c r="L254" s="417">
        <f t="shared" si="65"/>
        <v>0</v>
      </c>
      <c r="M254" s="76"/>
      <c r="N254" s="77"/>
      <c r="O254" s="73">
        <f t="shared" si="66"/>
        <v>0</v>
      </c>
      <c r="P254" s="76"/>
      <c r="Q254" s="76"/>
      <c r="R254" s="77">
        <f t="shared" si="64"/>
        <v>0</v>
      </c>
      <c r="S254" s="76">
        <f t="shared" si="67"/>
        <v>0</v>
      </c>
      <c r="T254" s="76"/>
      <c r="U254" s="78"/>
      <c r="V254" s="76"/>
      <c r="W254" s="78"/>
      <c r="X254" s="76"/>
      <c r="Y254" s="78"/>
      <c r="Z254" s="73">
        <f t="shared" si="68"/>
        <v>0</v>
      </c>
      <c r="AA254" s="73">
        <f t="shared" si="69"/>
        <v>0</v>
      </c>
      <c r="AB254" s="76"/>
      <c r="AC254" s="77"/>
      <c r="AD254" s="76"/>
      <c r="AE254" s="77"/>
      <c r="AF254" s="76"/>
      <c r="AG254" s="77"/>
    </row>
    <row r="255" spans="1:33" s="17" customFormat="1" ht="41.25" hidden="1" customHeight="1" x14ac:dyDescent="0.25">
      <c r="A255" s="776"/>
      <c r="B255" s="751"/>
      <c r="C255" s="875" t="s">
        <v>463</v>
      </c>
      <c r="D255" s="765" t="s">
        <v>464</v>
      </c>
      <c r="E255" s="871" t="s">
        <v>41</v>
      </c>
      <c r="F255" s="414" t="s">
        <v>465</v>
      </c>
      <c r="G255" s="92">
        <v>32</v>
      </c>
      <c r="H255" s="79">
        <v>173</v>
      </c>
      <c r="I255" s="80">
        <v>206</v>
      </c>
      <c r="J255" s="415">
        <v>0</v>
      </c>
      <c r="K255" s="418">
        <v>123168.7</v>
      </c>
      <c r="L255" s="417">
        <f t="shared" si="65"/>
        <v>0</v>
      </c>
      <c r="M255" s="76"/>
      <c r="N255" s="77"/>
      <c r="O255" s="73">
        <f t="shared" si="66"/>
        <v>0</v>
      </c>
      <c r="P255" s="76"/>
      <c r="Q255" s="76"/>
      <c r="R255" s="77">
        <f t="shared" si="64"/>
        <v>0</v>
      </c>
      <c r="S255" s="76">
        <f t="shared" si="67"/>
        <v>0</v>
      </c>
      <c r="T255" s="76"/>
      <c r="U255" s="78"/>
      <c r="V255" s="76"/>
      <c r="W255" s="78"/>
      <c r="X255" s="76"/>
      <c r="Y255" s="78"/>
      <c r="Z255" s="73">
        <f t="shared" si="68"/>
        <v>0</v>
      </c>
      <c r="AA255" s="73">
        <f t="shared" si="69"/>
        <v>0</v>
      </c>
      <c r="AB255" s="76"/>
      <c r="AC255" s="77"/>
      <c r="AD255" s="76"/>
      <c r="AE255" s="77"/>
      <c r="AF255" s="76"/>
      <c r="AG255" s="77"/>
    </row>
    <row r="256" spans="1:33" s="17" customFormat="1" ht="41.25" hidden="1" customHeight="1" x14ac:dyDescent="0.25">
      <c r="A256" s="776"/>
      <c r="B256" s="751"/>
      <c r="C256" s="876"/>
      <c r="D256" s="755"/>
      <c r="E256" s="872"/>
      <c r="F256" s="414" t="s">
        <v>466</v>
      </c>
      <c r="G256" s="92">
        <v>32</v>
      </c>
      <c r="H256" s="79">
        <v>172</v>
      </c>
      <c r="I256" s="80">
        <v>207</v>
      </c>
      <c r="J256" s="415">
        <v>0</v>
      </c>
      <c r="K256" s="418">
        <v>123168.7</v>
      </c>
      <c r="L256" s="417"/>
      <c r="M256" s="76"/>
      <c r="N256" s="77"/>
      <c r="O256" s="73">
        <f t="shared" si="66"/>
        <v>0</v>
      </c>
      <c r="P256" s="76"/>
      <c r="Q256" s="76"/>
      <c r="R256" s="77">
        <f t="shared" si="64"/>
        <v>0</v>
      </c>
      <c r="S256" s="76"/>
      <c r="T256" s="76"/>
      <c r="U256" s="93">
        <f>ROUND(T256*O256,2)</f>
        <v>0</v>
      </c>
      <c r="V256" s="76"/>
      <c r="W256" s="93">
        <f>ROUND(V256*Q256,2)</f>
        <v>0</v>
      </c>
      <c r="X256" s="76"/>
      <c r="Y256" s="93">
        <f>ROUND(X256*S256,2)</f>
        <v>0</v>
      </c>
      <c r="Z256" s="73">
        <f t="shared" si="68"/>
        <v>0</v>
      </c>
      <c r="AA256" s="73">
        <f t="shared" si="69"/>
        <v>0</v>
      </c>
      <c r="AB256" s="76"/>
      <c r="AC256" s="77"/>
      <c r="AD256" s="76"/>
      <c r="AE256" s="77"/>
      <c r="AF256" s="76"/>
      <c r="AG256" s="77"/>
    </row>
    <row r="257" spans="1:33" s="17" customFormat="1" ht="41.25" hidden="1" customHeight="1" x14ac:dyDescent="0.25">
      <c r="A257" s="776"/>
      <c r="B257" s="751"/>
      <c r="C257" s="875" t="s">
        <v>467</v>
      </c>
      <c r="D257" s="90" t="s">
        <v>468</v>
      </c>
      <c r="E257" s="421" t="s">
        <v>41</v>
      </c>
      <c r="F257" s="414" t="s">
        <v>469</v>
      </c>
      <c r="G257" s="92">
        <v>32</v>
      </c>
      <c r="H257" s="79">
        <v>171</v>
      </c>
      <c r="I257" s="80">
        <v>208</v>
      </c>
      <c r="J257" s="415">
        <v>0</v>
      </c>
      <c r="K257" s="418">
        <v>123168.7</v>
      </c>
      <c r="L257" s="417">
        <f t="shared" si="65"/>
        <v>0</v>
      </c>
      <c r="M257" s="76"/>
      <c r="N257" s="77"/>
      <c r="O257" s="73">
        <f t="shared" si="66"/>
        <v>0</v>
      </c>
      <c r="P257" s="76"/>
      <c r="Q257" s="76"/>
      <c r="R257" s="77">
        <f t="shared" si="64"/>
        <v>0</v>
      </c>
      <c r="S257" s="76">
        <f t="shared" si="67"/>
        <v>0</v>
      </c>
      <c r="T257" s="76"/>
      <c r="U257" s="78"/>
      <c r="V257" s="76"/>
      <c r="W257" s="78"/>
      <c r="X257" s="76"/>
      <c r="Y257" s="78"/>
      <c r="Z257" s="73">
        <f t="shared" si="68"/>
        <v>0</v>
      </c>
      <c r="AA257" s="73">
        <f t="shared" si="69"/>
        <v>0</v>
      </c>
      <c r="AB257" s="76"/>
      <c r="AC257" s="77"/>
      <c r="AD257" s="76"/>
      <c r="AE257" s="77"/>
      <c r="AF257" s="76"/>
      <c r="AG257" s="77"/>
    </row>
    <row r="258" spans="1:33" s="17" customFormat="1" ht="41.25" hidden="1" customHeight="1" x14ac:dyDescent="0.25">
      <c r="A258" s="776"/>
      <c r="B258" s="751"/>
      <c r="C258" s="876"/>
      <c r="D258" s="90" t="s">
        <v>470</v>
      </c>
      <c r="E258" s="421" t="s">
        <v>41</v>
      </c>
      <c r="F258" s="414" t="s">
        <v>456</v>
      </c>
      <c r="G258" s="92">
        <v>32</v>
      </c>
      <c r="H258" s="79">
        <v>170</v>
      </c>
      <c r="I258" s="80">
        <v>209</v>
      </c>
      <c r="J258" s="415">
        <v>0</v>
      </c>
      <c r="K258" s="418">
        <v>123168.7</v>
      </c>
      <c r="L258" s="417"/>
      <c r="M258" s="76"/>
      <c r="N258" s="77"/>
      <c r="O258" s="73">
        <f t="shared" si="66"/>
        <v>0</v>
      </c>
      <c r="P258" s="76"/>
      <c r="Q258" s="76"/>
      <c r="R258" s="77">
        <f t="shared" si="64"/>
        <v>0</v>
      </c>
      <c r="S258" s="76"/>
      <c r="T258" s="76"/>
      <c r="U258" s="93">
        <f>ROUND(T258*O258,2)</f>
        <v>0</v>
      </c>
      <c r="V258" s="76"/>
      <c r="W258" s="93">
        <f>ROUND(V258*Q258,2)</f>
        <v>0</v>
      </c>
      <c r="X258" s="76"/>
      <c r="Y258" s="93">
        <f>ROUND(X258*S258,2)</f>
        <v>0</v>
      </c>
      <c r="Z258" s="73">
        <f t="shared" si="68"/>
        <v>0</v>
      </c>
      <c r="AA258" s="73">
        <f t="shared" si="69"/>
        <v>0</v>
      </c>
      <c r="AB258" s="76"/>
      <c r="AC258" s="77"/>
      <c r="AD258" s="76"/>
      <c r="AE258" s="77"/>
      <c r="AF258" s="76"/>
      <c r="AG258" s="77"/>
    </row>
    <row r="259" spans="1:33" s="17" customFormat="1" ht="41.25" hidden="1" customHeight="1" x14ac:dyDescent="0.25">
      <c r="A259" s="776"/>
      <c r="B259" s="751"/>
      <c r="C259" s="875" t="s">
        <v>471</v>
      </c>
      <c r="D259" s="765" t="s">
        <v>472</v>
      </c>
      <c r="E259" s="871" t="s">
        <v>41</v>
      </c>
      <c r="F259" s="414" t="s">
        <v>473</v>
      </c>
      <c r="G259" s="92">
        <v>32</v>
      </c>
      <c r="H259" s="79">
        <v>169</v>
      </c>
      <c r="I259" s="80">
        <v>210</v>
      </c>
      <c r="J259" s="415">
        <v>0</v>
      </c>
      <c r="K259" s="418">
        <v>123168.7</v>
      </c>
      <c r="L259" s="417">
        <f t="shared" si="65"/>
        <v>0</v>
      </c>
      <c r="M259" s="76"/>
      <c r="N259" s="77"/>
      <c r="O259" s="73">
        <f t="shared" si="66"/>
        <v>0</v>
      </c>
      <c r="P259" s="76"/>
      <c r="Q259" s="76"/>
      <c r="R259" s="77">
        <f t="shared" si="64"/>
        <v>0</v>
      </c>
      <c r="S259" s="76">
        <f t="shared" si="67"/>
        <v>0</v>
      </c>
      <c r="T259" s="76"/>
      <c r="U259" s="78"/>
      <c r="V259" s="76"/>
      <c r="W259" s="78"/>
      <c r="X259" s="76"/>
      <c r="Y259" s="78"/>
      <c r="Z259" s="73">
        <f t="shared" si="68"/>
        <v>0</v>
      </c>
      <c r="AA259" s="73">
        <f t="shared" si="69"/>
        <v>0</v>
      </c>
      <c r="AB259" s="76"/>
      <c r="AC259" s="77"/>
      <c r="AD259" s="76"/>
      <c r="AE259" s="77"/>
      <c r="AF259" s="76"/>
      <c r="AG259" s="77"/>
    </row>
    <row r="260" spans="1:33" s="17" customFormat="1" ht="41.25" hidden="1" customHeight="1" x14ac:dyDescent="0.25">
      <c r="A260" s="776"/>
      <c r="B260" s="751"/>
      <c r="C260" s="876"/>
      <c r="D260" s="755"/>
      <c r="E260" s="872"/>
      <c r="F260" s="414" t="s">
        <v>474</v>
      </c>
      <c r="G260" s="92">
        <v>32</v>
      </c>
      <c r="H260" s="79">
        <v>168</v>
      </c>
      <c r="I260" s="80">
        <v>211</v>
      </c>
      <c r="J260" s="415">
        <v>0</v>
      </c>
      <c r="K260" s="418">
        <v>123168.7</v>
      </c>
      <c r="L260" s="417">
        <f t="shared" si="65"/>
        <v>0</v>
      </c>
      <c r="M260" s="76"/>
      <c r="N260" s="77"/>
      <c r="O260" s="73">
        <f t="shared" si="66"/>
        <v>0</v>
      </c>
      <c r="P260" s="76"/>
      <c r="Q260" s="76"/>
      <c r="R260" s="77">
        <f t="shared" si="64"/>
        <v>0</v>
      </c>
      <c r="S260" s="76">
        <f t="shared" si="67"/>
        <v>0</v>
      </c>
      <c r="T260" s="76"/>
      <c r="U260" s="78"/>
      <c r="V260" s="76"/>
      <c r="W260" s="78"/>
      <c r="X260" s="76"/>
      <c r="Y260" s="78"/>
      <c r="Z260" s="73">
        <f t="shared" si="68"/>
        <v>0</v>
      </c>
      <c r="AA260" s="73">
        <f t="shared" si="69"/>
        <v>0</v>
      </c>
      <c r="AB260" s="76"/>
      <c r="AC260" s="77"/>
      <c r="AD260" s="76"/>
      <c r="AE260" s="77"/>
      <c r="AF260" s="76"/>
      <c r="AG260" s="77"/>
    </row>
    <row r="261" spans="1:33" s="17" customFormat="1" ht="41.25" hidden="1" customHeight="1" x14ac:dyDescent="0.25">
      <c r="A261" s="776"/>
      <c r="B261" s="751"/>
      <c r="C261" s="869" t="s">
        <v>475</v>
      </c>
      <c r="D261" s="765" t="s">
        <v>476</v>
      </c>
      <c r="E261" s="871" t="s">
        <v>41</v>
      </c>
      <c r="F261" s="414" t="s">
        <v>477</v>
      </c>
      <c r="G261" s="92">
        <v>32</v>
      </c>
      <c r="H261" s="79">
        <v>167</v>
      </c>
      <c r="I261" s="80">
        <v>212</v>
      </c>
      <c r="J261" s="415">
        <v>0</v>
      </c>
      <c r="K261" s="418">
        <v>123168.7</v>
      </c>
      <c r="L261" s="417">
        <f t="shared" si="65"/>
        <v>0</v>
      </c>
      <c r="M261" s="76"/>
      <c r="N261" s="77"/>
      <c r="O261" s="73">
        <f t="shared" si="66"/>
        <v>0</v>
      </c>
      <c r="P261" s="76"/>
      <c r="Q261" s="76"/>
      <c r="R261" s="77">
        <f t="shared" si="64"/>
        <v>0</v>
      </c>
      <c r="S261" s="76">
        <f t="shared" si="67"/>
        <v>0</v>
      </c>
      <c r="T261" s="76"/>
      <c r="U261" s="78"/>
      <c r="V261" s="76"/>
      <c r="W261" s="78"/>
      <c r="X261" s="76"/>
      <c r="Y261" s="78"/>
      <c r="Z261" s="73">
        <f t="shared" si="68"/>
        <v>0</v>
      </c>
      <c r="AA261" s="73">
        <f t="shared" si="69"/>
        <v>0</v>
      </c>
      <c r="AB261" s="76"/>
      <c r="AC261" s="77"/>
      <c r="AD261" s="76"/>
      <c r="AE261" s="77"/>
      <c r="AF261" s="76"/>
      <c r="AG261" s="77"/>
    </row>
    <row r="262" spans="1:33" s="17" customFormat="1" ht="41.25" hidden="1" customHeight="1" x14ac:dyDescent="0.25">
      <c r="A262" s="776"/>
      <c r="B262" s="751"/>
      <c r="C262" s="873"/>
      <c r="D262" s="766"/>
      <c r="E262" s="874"/>
      <c r="F262" s="414" t="s">
        <v>478</v>
      </c>
      <c r="G262" s="92">
        <v>32</v>
      </c>
      <c r="H262" s="79">
        <v>166</v>
      </c>
      <c r="I262" s="80">
        <v>213</v>
      </c>
      <c r="J262" s="415">
        <v>0</v>
      </c>
      <c r="K262" s="418">
        <v>123168.7</v>
      </c>
      <c r="L262" s="417">
        <f t="shared" si="65"/>
        <v>0</v>
      </c>
      <c r="M262" s="76"/>
      <c r="N262" s="77"/>
      <c r="O262" s="73">
        <f t="shared" si="66"/>
        <v>0</v>
      </c>
      <c r="P262" s="76"/>
      <c r="Q262" s="76"/>
      <c r="R262" s="77">
        <f t="shared" si="64"/>
        <v>0</v>
      </c>
      <c r="S262" s="76">
        <f t="shared" si="67"/>
        <v>0</v>
      </c>
      <c r="T262" s="76"/>
      <c r="U262" s="78"/>
      <c r="V262" s="76"/>
      <c r="W262" s="78"/>
      <c r="X262" s="76"/>
      <c r="Y262" s="78"/>
      <c r="Z262" s="73">
        <f t="shared" si="68"/>
        <v>0</v>
      </c>
      <c r="AA262" s="73">
        <f t="shared" si="69"/>
        <v>0</v>
      </c>
      <c r="AB262" s="76"/>
      <c r="AC262" s="77"/>
      <c r="AD262" s="76"/>
      <c r="AE262" s="77"/>
      <c r="AF262" s="76"/>
      <c r="AG262" s="77"/>
    </row>
    <row r="263" spans="1:33" s="17" customFormat="1" ht="41.25" hidden="1" customHeight="1" x14ac:dyDescent="0.25">
      <c r="A263" s="776"/>
      <c r="B263" s="751"/>
      <c r="C263" s="870"/>
      <c r="D263" s="755"/>
      <c r="E263" s="872"/>
      <c r="F263" s="414" t="s">
        <v>371</v>
      </c>
      <c r="G263" s="92">
        <v>32</v>
      </c>
      <c r="H263" s="79">
        <v>161</v>
      </c>
      <c r="I263" s="80">
        <v>214</v>
      </c>
      <c r="J263" s="415">
        <v>0</v>
      </c>
      <c r="K263" s="418">
        <v>123168.7</v>
      </c>
      <c r="L263" s="417">
        <f t="shared" si="65"/>
        <v>0</v>
      </c>
      <c r="M263" s="76"/>
      <c r="N263" s="77"/>
      <c r="O263" s="73">
        <f t="shared" si="66"/>
        <v>0</v>
      </c>
      <c r="P263" s="76"/>
      <c r="Q263" s="76"/>
      <c r="R263" s="77">
        <f t="shared" si="64"/>
        <v>0</v>
      </c>
      <c r="S263" s="76">
        <f t="shared" si="67"/>
        <v>0</v>
      </c>
      <c r="T263" s="76"/>
      <c r="U263" s="78"/>
      <c r="V263" s="76"/>
      <c r="W263" s="78"/>
      <c r="X263" s="76"/>
      <c r="Y263" s="78"/>
      <c r="Z263" s="73">
        <f t="shared" si="68"/>
        <v>0</v>
      </c>
      <c r="AA263" s="73">
        <f t="shared" si="69"/>
        <v>0</v>
      </c>
      <c r="AB263" s="76"/>
      <c r="AC263" s="77"/>
      <c r="AD263" s="76"/>
      <c r="AE263" s="77"/>
      <c r="AF263" s="76"/>
      <c r="AG263" s="77"/>
    </row>
    <row r="264" spans="1:33" s="17" customFormat="1" ht="41.25" hidden="1" customHeight="1" x14ac:dyDescent="0.25">
      <c r="A264" s="776"/>
      <c r="B264" s="751"/>
      <c r="C264" s="869" t="s">
        <v>475</v>
      </c>
      <c r="D264" s="765" t="s">
        <v>479</v>
      </c>
      <c r="E264" s="871" t="s">
        <v>41</v>
      </c>
      <c r="F264" s="414" t="s">
        <v>480</v>
      </c>
      <c r="G264" s="92">
        <v>32</v>
      </c>
      <c r="H264" s="79">
        <v>1084</v>
      </c>
      <c r="I264" s="80">
        <v>215</v>
      </c>
      <c r="J264" s="415">
        <v>0</v>
      </c>
      <c r="K264" s="418">
        <v>123168.7</v>
      </c>
      <c r="L264" s="417">
        <f t="shared" si="65"/>
        <v>0</v>
      </c>
      <c r="M264" s="76"/>
      <c r="N264" s="77"/>
      <c r="O264" s="73">
        <f t="shared" si="66"/>
        <v>0</v>
      </c>
      <c r="P264" s="76"/>
      <c r="Q264" s="76"/>
      <c r="R264" s="77">
        <f t="shared" si="64"/>
        <v>0</v>
      </c>
      <c r="S264" s="76">
        <f t="shared" si="67"/>
        <v>0</v>
      </c>
      <c r="T264" s="76"/>
      <c r="U264" s="78"/>
      <c r="V264" s="76"/>
      <c r="W264" s="78"/>
      <c r="X264" s="76"/>
      <c r="Y264" s="78"/>
      <c r="Z264" s="73">
        <f t="shared" si="68"/>
        <v>0</v>
      </c>
      <c r="AA264" s="73">
        <f t="shared" si="69"/>
        <v>0</v>
      </c>
      <c r="AB264" s="76"/>
      <c r="AC264" s="77"/>
      <c r="AD264" s="76"/>
      <c r="AE264" s="77"/>
      <c r="AF264" s="76"/>
      <c r="AG264" s="77"/>
    </row>
    <row r="265" spans="1:33" s="17" customFormat="1" ht="41.25" hidden="1" customHeight="1" x14ac:dyDescent="0.25">
      <c r="A265" s="776"/>
      <c r="B265" s="751"/>
      <c r="C265" s="870"/>
      <c r="D265" s="755"/>
      <c r="E265" s="872"/>
      <c r="F265" s="414" t="s">
        <v>481</v>
      </c>
      <c r="G265" s="92">
        <v>32</v>
      </c>
      <c r="H265" s="79">
        <v>1083</v>
      </c>
      <c r="I265" s="80">
        <v>216</v>
      </c>
      <c r="J265" s="415">
        <v>0</v>
      </c>
      <c r="K265" s="418">
        <v>123168.7</v>
      </c>
      <c r="L265" s="417">
        <f t="shared" si="65"/>
        <v>0</v>
      </c>
      <c r="M265" s="76"/>
      <c r="N265" s="77"/>
      <c r="O265" s="73">
        <f t="shared" si="66"/>
        <v>0</v>
      </c>
      <c r="P265" s="76"/>
      <c r="Q265" s="76"/>
      <c r="R265" s="77">
        <f t="shared" si="64"/>
        <v>0</v>
      </c>
      <c r="S265" s="76">
        <f t="shared" si="67"/>
        <v>0</v>
      </c>
      <c r="T265" s="76"/>
      <c r="U265" s="78"/>
      <c r="V265" s="76"/>
      <c r="W265" s="78"/>
      <c r="X265" s="76"/>
      <c r="Y265" s="78"/>
      <c r="Z265" s="73">
        <f t="shared" si="68"/>
        <v>0</v>
      </c>
      <c r="AA265" s="73">
        <f t="shared" si="69"/>
        <v>0</v>
      </c>
      <c r="AB265" s="76"/>
      <c r="AC265" s="77"/>
      <c r="AD265" s="76"/>
      <c r="AE265" s="77"/>
      <c r="AF265" s="76"/>
      <c r="AG265" s="77"/>
    </row>
    <row r="266" spans="1:33" s="17" customFormat="1" ht="41.25" hidden="1" customHeight="1" x14ac:dyDescent="0.25">
      <c r="A266" s="776"/>
      <c r="B266" s="751"/>
      <c r="C266" s="431" t="s">
        <v>482</v>
      </c>
      <c r="D266" s="90" t="s">
        <v>483</v>
      </c>
      <c r="E266" s="421" t="s">
        <v>41</v>
      </c>
      <c r="F266" s="414" t="s">
        <v>484</v>
      </c>
      <c r="G266" s="92">
        <v>32</v>
      </c>
      <c r="H266" s="79">
        <v>162</v>
      </c>
      <c r="I266" s="80">
        <v>217</v>
      </c>
      <c r="J266" s="415">
        <v>0</v>
      </c>
      <c r="K266" s="418">
        <v>123168.7</v>
      </c>
      <c r="L266" s="417">
        <f t="shared" si="65"/>
        <v>0</v>
      </c>
      <c r="M266" s="76"/>
      <c r="N266" s="77"/>
      <c r="O266" s="73">
        <f t="shared" si="66"/>
        <v>0</v>
      </c>
      <c r="P266" s="76"/>
      <c r="Q266" s="76"/>
      <c r="R266" s="77">
        <f t="shared" si="64"/>
        <v>0</v>
      </c>
      <c r="S266" s="76">
        <f t="shared" si="67"/>
        <v>0</v>
      </c>
      <c r="T266" s="76"/>
      <c r="U266" s="78"/>
      <c r="V266" s="76"/>
      <c r="W266" s="78"/>
      <c r="X266" s="76"/>
      <c r="Y266" s="78"/>
      <c r="Z266" s="73">
        <f t="shared" si="68"/>
        <v>0</v>
      </c>
      <c r="AA266" s="73">
        <f t="shared" si="69"/>
        <v>0</v>
      </c>
      <c r="AB266" s="76"/>
      <c r="AC266" s="77"/>
      <c r="AD266" s="76"/>
      <c r="AE266" s="77"/>
      <c r="AF266" s="76"/>
      <c r="AG266" s="77"/>
    </row>
    <row r="267" spans="1:33" s="17" customFormat="1" ht="41.25" hidden="1" customHeight="1" x14ac:dyDescent="0.25">
      <c r="A267" s="776"/>
      <c r="B267" s="751"/>
      <c r="C267" s="869" t="s">
        <v>485</v>
      </c>
      <c r="D267" s="765" t="s">
        <v>486</v>
      </c>
      <c r="E267" s="871" t="s">
        <v>41</v>
      </c>
      <c r="F267" s="414" t="s">
        <v>487</v>
      </c>
      <c r="G267" s="92">
        <v>32</v>
      </c>
      <c r="H267" s="79">
        <v>165</v>
      </c>
      <c r="I267" s="80">
        <v>218</v>
      </c>
      <c r="J267" s="415">
        <v>0</v>
      </c>
      <c r="K267" s="418">
        <v>123168.7</v>
      </c>
      <c r="L267" s="417">
        <f t="shared" si="65"/>
        <v>0</v>
      </c>
      <c r="M267" s="76"/>
      <c r="N267" s="77"/>
      <c r="O267" s="73">
        <f t="shared" si="66"/>
        <v>0</v>
      </c>
      <c r="P267" s="76"/>
      <c r="Q267" s="76"/>
      <c r="R267" s="77">
        <f t="shared" si="64"/>
        <v>0</v>
      </c>
      <c r="S267" s="76">
        <f t="shared" si="67"/>
        <v>0</v>
      </c>
      <c r="T267" s="76"/>
      <c r="U267" s="78"/>
      <c r="V267" s="76"/>
      <c r="W267" s="78"/>
      <c r="X267" s="76"/>
      <c r="Y267" s="78"/>
      <c r="Z267" s="73">
        <f t="shared" si="68"/>
        <v>0</v>
      </c>
      <c r="AA267" s="73">
        <f t="shared" si="69"/>
        <v>0</v>
      </c>
      <c r="AB267" s="76"/>
      <c r="AC267" s="77"/>
      <c r="AD267" s="76"/>
      <c r="AE267" s="77"/>
      <c r="AF267" s="76"/>
      <c r="AG267" s="77"/>
    </row>
    <row r="268" spans="1:33" s="17" customFormat="1" ht="41.25" hidden="1" customHeight="1" x14ac:dyDescent="0.25">
      <c r="A268" s="776"/>
      <c r="B268" s="751"/>
      <c r="C268" s="873"/>
      <c r="D268" s="766"/>
      <c r="E268" s="874"/>
      <c r="F268" s="414" t="s">
        <v>488</v>
      </c>
      <c r="G268" s="92">
        <v>32</v>
      </c>
      <c r="H268" s="79">
        <v>164</v>
      </c>
      <c r="I268" s="80">
        <v>219</v>
      </c>
      <c r="J268" s="415">
        <v>0</v>
      </c>
      <c r="K268" s="418">
        <v>123168.7</v>
      </c>
      <c r="L268" s="417">
        <f t="shared" si="65"/>
        <v>0</v>
      </c>
      <c r="M268" s="76"/>
      <c r="N268" s="77"/>
      <c r="O268" s="73">
        <f t="shared" si="66"/>
        <v>0</v>
      </c>
      <c r="P268" s="76"/>
      <c r="Q268" s="76"/>
      <c r="R268" s="77">
        <f t="shared" si="64"/>
        <v>0</v>
      </c>
      <c r="S268" s="76">
        <f t="shared" si="67"/>
        <v>0</v>
      </c>
      <c r="T268" s="76"/>
      <c r="U268" s="78"/>
      <c r="V268" s="76"/>
      <c r="W268" s="78"/>
      <c r="X268" s="76"/>
      <c r="Y268" s="78"/>
      <c r="Z268" s="73">
        <f t="shared" si="68"/>
        <v>0</v>
      </c>
      <c r="AA268" s="73">
        <f t="shared" si="69"/>
        <v>0</v>
      </c>
      <c r="AB268" s="76"/>
      <c r="AC268" s="77"/>
      <c r="AD268" s="76"/>
      <c r="AE268" s="77"/>
      <c r="AF268" s="76"/>
      <c r="AG268" s="77"/>
    </row>
    <row r="269" spans="1:33" s="17" customFormat="1" ht="41.25" hidden="1" customHeight="1" x14ac:dyDescent="0.25">
      <c r="A269" s="776"/>
      <c r="B269" s="751"/>
      <c r="C269" s="873"/>
      <c r="D269" s="766"/>
      <c r="E269" s="874"/>
      <c r="F269" s="414" t="s">
        <v>489</v>
      </c>
      <c r="G269" s="92">
        <v>32</v>
      </c>
      <c r="H269" s="79">
        <v>1176</v>
      </c>
      <c r="I269" s="80">
        <v>220</v>
      </c>
      <c r="J269" s="415">
        <v>0</v>
      </c>
      <c r="K269" s="418">
        <v>123168.7</v>
      </c>
      <c r="L269" s="417">
        <f t="shared" si="65"/>
        <v>0</v>
      </c>
      <c r="M269" s="76"/>
      <c r="N269" s="77"/>
      <c r="O269" s="73">
        <f t="shared" si="66"/>
        <v>0</v>
      </c>
      <c r="P269" s="76"/>
      <c r="Q269" s="76"/>
      <c r="R269" s="77">
        <f t="shared" si="64"/>
        <v>0</v>
      </c>
      <c r="S269" s="76">
        <f t="shared" si="67"/>
        <v>0</v>
      </c>
      <c r="T269" s="76"/>
      <c r="U269" s="78"/>
      <c r="V269" s="76"/>
      <c r="W269" s="78"/>
      <c r="X269" s="76"/>
      <c r="Y269" s="78"/>
      <c r="Z269" s="73">
        <f t="shared" si="68"/>
        <v>0</v>
      </c>
      <c r="AA269" s="73">
        <f t="shared" si="69"/>
        <v>0</v>
      </c>
      <c r="AB269" s="76"/>
      <c r="AC269" s="77"/>
      <c r="AD269" s="76"/>
      <c r="AE269" s="77"/>
      <c r="AF269" s="76"/>
      <c r="AG269" s="77"/>
    </row>
    <row r="270" spans="1:33" s="17" customFormat="1" ht="41.25" hidden="1" customHeight="1" x14ac:dyDescent="0.25">
      <c r="A270" s="776"/>
      <c r="B270" s="751"/>
      <c r="C270" s="873"/>
      <c r="D270" s="766"/>
      <c r="E270" s="874"/>
      <c r="F270" s="414" t="s">
        <v>336</v>
      </c>
      <c r="G270" s="92">
        <v>32</v>
      </c>
      <c r="H270" s="79">
        <v>163</v>
      </c>
      <c r="I270" s="80">
        <v>221</v>
      </c>
      <c r="J270" s="415">
        <v>0</v>
      </c>
      <c r="K270" s="418">
        <v>123168.7</v>
      </c>
      <c r="L270" s="417">
        <f t="shared" si="65"/>
        <v>0</v>
      </c>
      <c r="M270" s="76"/>
      <c r="N270" s="77"/>
      <c r="O270" s="73">
        <f t="shared" si="66"/>
        <v>0</v>
      </c>
      <c r="P270" s="76"/>
      <c r="Q270" s="76"/>
      <c r="R270" s="77">
        <f t="shared" ref="R270:R333" si="70">IFERROR(P270/O270*100,0)</f>
        <v>0</v>
      </c>
      <c r="S270" s="76">
        <f t="shared" si="67"/>
        <v>0</v>
      </c>
      <c r="T270" s="76"/>
      <c r="U270" s="78"/>
      <c r="V270" s="76"/>
      <c r="W270" s="78"/>
      <c r="X270" s="76"/>
      <c r="Y270" s="78"/>
      <c r="Z270" s="73">
        <f t="shared" si="68"/>
        <v>0</v>
      </c>
      <c r="AA270" s="73">
        <f t="shared" si="69"/>
        <v>0</v>
      </c>
      <c r="AB270" s="76"/>
      <c r="AC270" s="77"/>
      <c r="AD270" s="76"/>
      <c r="AE270" s="77"/>
      <c r="AF270" s="76"/>
      <c r="AG270" s="77"/>
    </row>
    <row r="271" spans="1:33" s="17" customFormat="1" ht="41.25" hidden="1" customHeight="1" x14ac:dyDescent="0.25">
      <c r="A271" s="776"/>
      <c r="B271" s="751"/>
      <c r="C271" s="873"/>
      <c r="D271" s="766"/>
      <c r="E271" s="874"/>
      <c r="F271" s="414" t="s">
        <v>484</v>
      </c>
      <c r="G271" s="92">
        <v>32</v>
      </c>
      <c r="H271" s="79">
        <v>162</v>
      </c>
      <c r="I271" s="80">
        <v>222</v>
      </c>
      <c r="J271" s="415">
        <v>0</v>
      </c>
      <c r="K271" s="418">
        <v>123168.7</v>
      </c>
      <c r="L271" s="417">
        <f t="shared" si="65"/>
        <v>0</v>
      </c>
      <c r="M271" s="76"/>
      <c r="N271" s="77"/>
      <c r="O271" s="73">
        <f t="shared" si="66"/>
        <v>0</v>
      </c>
      <c r="P271" s="76"/>
      <c r="Q271" s="76"/>
      <c r="R271" s="77">
        <f t="shared" si="70"/>
        <v>0</v>
      </c>
      <c r="S271" s="76">
        <f t="shared" si="67"/>
        <v>0</v>
      </c>
      <c r="T271" s="76"/>
      <c r="U271" s="78"/>
      <c r="V271" s="76"/>
      <c r="W271" s="78"/>
      <c r="X271" s="76"/>
      <c r="Y271" s="78"/>
      <c r="Z271" s="73">
        <f t="shared" si="68"/>
        <v>0</v>
      </c>
      <c r="AA271" s="73">
        <f t="shared" si="69"/>
        <v>0</v>
      </c>
      <c r="AB271" s="76"/>
      <c r="AC271" s="77"/>
      <c r="AD271" s="76"/>
      <c r="AE271" s="77"/>
      <c r="AF271" s="76"/>
      <c r="AG271" s="77"/>
    </row>
    <row r="272" spans="1:33" s="17" customFormat="1" ht="41.25" hidden="1" customHeight="1" x14ac:dyDescent="0.25">
      <c r="A272" s="776"/>
      <c r="B272" s="752"/>
      <c r="C272" s="870"/>
      <c r="D272" s="755"/>
      <c r="E272" s="872"/>
      <c r="F272" s="414" t="s">
        <v>490</v>
      </c>
      <c r="G272" s="92">
        <v>32</v>
      </c>
      <c r="H272" s="79">
        <v>161</v>
      </c>
      <c r="I272" s="80">
        <v>223</v>
      </c>
      <c r="J272" s="415">
        <v>0</v>
      </c>
      <c r="K272" s="418">
        <v>123168.7</v>
      </c>
      <c r="L272" s="417">
        <f t="shared" si="65"/>
        <v>0</v>
      </c>
      <c r="M272" s="76"/>
      <c r="N272" s="77"/>
      <c r="O272" s="73">
        <f t="shared" si="66"/>
        <v>0</v>
      </c>
      <c r="P272" s="76"/>
      <c r="Q272" s="76"/>
      <c r="R272" s="77">
        <f t="shared" si="70"/>
        <v>0</v>
      </c>
      <c r="S272" s="76">
        <f t="shared" si="67"/>
        <v>0</v>
      </c>
      <c r="T272" s="76"/>
      <c r="U272" s="78"/>
      <c r="V272" s="76"/>
      <c r="W272" s="78"/>
      <c r="X272" s="76"/>
      <c r="Y272" s="78"/>
      <c r="Z272" s="73">
        <f t="shared" si="68"/>
        <v>0</v>
      </c>
      <c r="AA272" s="73">
        <f t="shared" si="69"/>
        <v>0</v>
      </c>
      <c r="AB272" s="76"/>
      <c r="AC272" s="77"/>
      <c r="AD272" s="76"/>
      <c r="AE272" s="77"/>
      <c r="AF272" s="76"/>
      <c r="AG272" s="77"/>
    </row>
    <row r="273" spans="1:33" s="17" customFormat="1" ht="41.25" hidden="1" customHeight="1" x14ac:dyDescent="0.25">
      <c r="A273" s="776"/>
      <c r="B273" s="819" t="s">
        <v>491</v>
      </c>
      <c r="C273" s="869" t="s">
        <v>492</v>
      </c>
      <c r="D273" s="768" t="s">
        <v>493</v>
      </c>
      <c r="E273" s="871" t="s">
        <v>41</v>
      </c>
      <c r="F273" s="414" t="s">
        <v>494</v>
      </c>
      <c r="G273" s="92">
        <v>33</v>
      </c>
      <c r="H273" s="79">
        <v>160</v>
      </c>
      <c r="I273" s="80">
        <v>224</v>
      </c>
      <c r="J273" s="415">
        <v>0</v>
      </c>
      <c r="K273" s="418">
        <v>123168.7</v>
      </c>
      <c r="L273" s="417">
        <f t="shared" si="65"/>
        <v>0</v>
      </c>
      <c r="M273" s="76"/>
      <c r="N273" s="77"/>
      <c r="O273" s="73">
        <f t="shared" si="66"/>
        <v>0</v>
      </c>
      <c r="P273" s="76"/>
      <c r="Q273" s="76"/>
      <c r="R273" s="77">
        <f t="shared" si="70"/>
        <v>0</v>
      </c>
      <c r="S273" s="76">
        <f t="shared" si="67"/>
        <v>0</v>
      </c>
      <c r="T273" s="76"/>
      <c r="U273" s="78"/>
      <c r="V273" s="76"/>
      <c r="W273" s="78"/>
      <c r="X273" s="76"/>
      <c r="Y273" s="78"/>
      <c r="Z273" s="73">
        <f t="shared" si="68"/>
        <v>0</v>
      </c>
      <c r="AA273" s="73">
        <f t="shared" si="69"/>
        <v>0</v>
      </c>
      <c r="AB273" s="76"/>
      <c r="AC273" s="77"/>
      <c r="AD273" s="76"/>
      <c r="AE273" s="77"/>
      <c r="AF273" s="76"/>
      <c r="AG273" s="77"/>
    </row>
    <row r="274" spans="1:33" s="17" customFormat="1" ht="41.25" hidden="1" customHeight="1" x14ac:dyDescent="0.25">
      <c r="A274" s="776"/>
      <c r="B274" s="751"/>
      <c r="C274" s="873"/>
      <c r="D274" s="769"/>
      <c r="E274" s="874"/>
      <c r="F274" s="414" t="s">
        <v>495</v>
      </c>
      <c r="G274" s="92">
        <v>33</v>
      </c>
      <c r="H274" s="79">
        <v>159</v>
      </c>
      <c r="I274" s="80">
        <v>225</v>
      </c>
      <c r="J274" s="415">
        <v>0</v>
      </c>
      <c r="K274" s="418">
        <v>123168.7</v>
      </c>
      <c r="L274" s="417">
        <f t="shared" si="65"/>
        <v>0</v>
      </c>
      <c r="M274" s="76"/>
      <c r="N274" s="77"/>
      <c r="O274" s="73">
        <f t="shared" si="66"/>
        <v>0</v>
      </c>
      <c r="P274" s="76"/>
      <c r="Q274" s="76"/>
      <c r="R274" s="77">
        <f t="shared" si="70"/>
        <v>0</v>
      </c>
      <c r="S274" s="76">
        <f t="shared" si="67"/>
        <v>0</v>
      </c>
      <c r="T274" s="76"/>
      <c r="U274" s="78"/>
      <c r="V274" s="76"/>
      <c r="W274" s="78"/>
      <c r="X274" s="76"/>
      <c r="Y274" s="78"/>
      <c r="Z274" s="73">
        <f t="shared" si="68"/>
        <v>0</v>
      </c>
      <c r="AA274" s="73">
        <f t="shared" si="69"/>
        <v>0</v>
      </c>
      <c r="AB274" s="76"/>
      <c r="AC274" s="77"/>
      <c r="AD274" s="76"/>
      <c r="AE274" s="77"/>
      <c r="AF274" s="76"/>
      <c r="AG274" s="77"/>
    </row>
    <row r="275" spans="1:33" s="17" customFormat="1" ht="41.25" hidden="1" customHeight="1" x14ac:dyDescent="0.25">
      <c r="A275" s="776"/>
      <c r="B275" s="751"/>
      <c r="C275" s="873"/>
      <c r="D275" s="769"/>
      <c r="E275" s="874"/>
      <c r="F275" s="414" t="s">
        <v>496</v>
      </c>
      <c r="G275" s="92">
        <v>33</v>
      </c>
      <c r="H275" s="79">
        <v>1175</v>
      </c>
      <c r="I275" s="80">
        <v>226</v>
      </c>
      <c r="J275" s="415">
        <v>0</v>
      </c>
      <c r="K275" s="418">
        <v>123168.7</v>
      </c>
      <c r="L275" s="417">
        <f t="shared" si="65"/>
        <v>0</v>
      </c>
      <c r="M275" s="76"/>
      <c r="N275" s="77"/>
      <c r="O275" s="73">
        <f t="shared" si="66"/>
        <v>0</v>
      </c>
      <c r="P275" s="76"/>
      <c r="Q275" s="76"/>
      <c r="R275" s="77">
        <f t="shared" si="70"/>
        <v>0</v>
      </c>
      <c r="S275" s="76">
        <f t="shared" si="67"/>
        <v>0</v>
      </c>
      <c r="T275" s="76"/>
      <c r="U275" s="78"/>
      <c r="V275" s="76"/>
      <c r="W275" s="78"/>
      <c r="X275" s="76"/>
      <c r="Y275" s="78"/>
      <c r="Z275" s="73">
        <f t="shared" si="68"/>
        <v>0</v>
      </c>
      <c r="AA275" s="73">
        <f t="shared" si="69"/>
        <v>0</v>
      </c>
      <c r="AB275" s="76"/>
      <c r="AC275" s="77"/>
      <c r="AD275" s="76"/>
      <c r="AE275" s="77"/>
      <c r="AF275" s="76"/>
      <c r="AG275" s="77"/>
    </row>
    <row r="276" spans="1:33" s="17" customFormat="1" ht="41.25" hidden="1" customHeight="1" x14ac:dyDescent="0.25">
      <c r="A276" s="776"/>
      <c r="B276" s="751"/>
      <c r="C276" s="873"/>
      <c r="D276" s="769"/>
      <c r="E276" s="874"/>
      <c r="F276" s="414" t="s">
        <v>497</v>
      </c>
      <c r="G276" s="92">
        <v>33</v>
      </c>
      <c r="H276" s="79">
        <v>1174</v>
      </c>
      <c r="I276" s="80">
        <v>227</v>
      </c>
      <c r="J276" s="415">
        <v>0</v>
      </c>
      <c r="K276" s="418">
        <v>123168.7</v>
      </c>
      <c r="L276" s="417">
        <f t="shared" si="65"/>
        <v>0</v>
      </c>
      <c r="M276" s="76"/>
      <c r="N276" s="77"/>
      <c r="O276" s="73">
        <f t="shared" si="66"/>
        <v>0</v>
      </c>
      <c r="P276" s="76"/>
      <c r="Q276" s="76"/>
      <c r="R276" s="77">
        <f t="shared" si="70"/>
        <v>0</v>
      </c>
      <c r="S276" s="76">
        <f t="shared" si="67"/>
        <v>0</v>
      </c>
      <c r="T276" s="76"/>
      <c r="U276" s="78"/>
      <c r="V276" s="76"/>
      <c r="W276" s="78"/>
      <c r="X276" s="76"/>
      <c r="Y276" s="78"/>
      <c r="Z276" s="73">
        <f t="shared" si="68"/>
        <v>0</v>
      </c>
      <c r="AA276" s="73">
        <f t="shared" si="69"/>
        <v>0</v>
      </c>
      <c r="AB276" s="76"/>
      <c r="AC276" s="77"/>
      <c r="AD276" s="76"/>
      <c r="AE276" s="77"/>
      <c r="AF276" s="76"/>
      <c r="AG276" s="77"/>
    </row>
    <row r="277" spans="1:33" s="17" customFormat="1" ht="41.25" hidden="1" customHeight="1" x14ac:dyDescent="0.25">
      <c r="A277" s="776"/>
      <c r="B277" s="751"/>
      <c r="C277" s="873"/>
      <c r="D277" s="769"/>
      <c r="E277" s="874"/>
      <c r="F277" s="414" t="s">
        <v>498</v>
      </c>
      <c r="G277" s="92">
        <v>33</v>
      </c>
      <c r="H277" s="79">
        <v>1173</v>
      </c>
      <c r="I277" s="80">
        <v>228</v>
      </c>
      <c r="J277" s="415">
        <v>0</v>
      </c>
      <c r="K277" s="418">
        <v>123168.7</v>
      </c>
      <c r="L277" s="417">
        <f t="shared" si="65"/>
        <v>0</v>
      </c>
      <c r="M277" s="76"/>
      <c r="N277" s="77"/>
      <c r="O277" s="73">
        <f t="shared" si="66"/>
        <v>0</v>
      </c>
      <c r="P277" s="76"/>
      <c r="Q277" s="76"/>
      <c r="R277" s="77">
        <f t="shared" si="70"/>
        <v>0</v>
      </c>
      <c r="S277" s="76">
        <f t="shared" si="67"/>
        <v>0</v>
      </c>
      <c r="T277" s="76"/>
      <c r="U277" s="78"/>
      <c r="V277" s="76"/>
      <c r="W277" s="78"/>
      <c r="X277" s="76"/>
      <c r="Y277" s="78"/>
      <c r="Z277" s="73">
        <f t="shared" si="68"/>
        <v>0</v>
      </c>
      <c r="AA277" s="73">
        <f t="shared" si="69"/>
        <v>0</v>
      </c>
      <c r="AB277" s="76"/>
      <c r="AC277" s="77"/>
      <c r="AD277" s="76"/>
      <c r="AE277" s="77"/>
      <c r="AF277" s="76"/>
      <c r="AG277" s="77"/>
    </row>
    <row r="278" spans="1:33" s="17" customFormat="1" ht="41.25" hidden="1" customHeight="1" x14ac:dyDescent="0.25">
      <c r="A278" s="776"/>
      <c r="B278" s="751"/>
      <c r="C278" s="873"/>
      <c r="D278" s="769"/>
      <c r="E278" s="874"/>
      <c r="F278" s="414" t="s">
        <v>499</v>
      </c>
      <c r="G278" s="92">
        <v>33</v>
      </c>
      <c r="H278" s="79">
        <v>1172</v>
      </c>
      <c r="I278" s="80">
        <v>229</v>
      </c>
      <c r="J278" s="415">
        <v>0</v>
      </c>
      <c r="K278" s="418">
        <v>123168.7</v>
      </c>
      <c r="L278" s="417">
        <f t="shared" si="65"/>
        <v>0</v>
      </c>
      <c r="M278" s="76"/>
      <c r="N278" s="77"/>
      <c r="O278" s="73">
        <f t="shared" si="66"/>
        <v>0</v>
      </c>
      <c r="P278" s="76"/>
      <c r="Q278" s="76"/>
      <c r="R278" s="77">
        <f t="shared" si="70"/>
        <v>0</v>
      </c>
      <c r="S278" s="76">
        <f t="shared" si="67"/>
        <v>0</v>
      </c>
      <c r="T278" s="76"/>
      <c r="U278" s="78"/>
      <c r="V278" s="76"/>
      <c r="W278" s="78"/>
      <c r="X278" s="76"/>
      <c r="Y278" s="78"/>
      <c r="Z278" s="73">
        <f t="shared" si="68"/>
        <v>0</v>
      </c>
      <c r="AA278" s="73">
        <f t="shared" si="69"/>
        <v>0</v>
      </c>
      <c r="AB278" s="76"/>
      <c r="AC278" s="77"/>
      <c r="AD278" s="76"/>
      <c r="AE278" s="77"/>
      <c r="AF278" s="76"/>
      <c r="AG278" s="77"/>
    </row>
    <row r="279" spans="1:33" s="17" customFormat="1" ht="41.25" hidden="1" customHeight="1" x14ac:dyDescent="0.25">
      <c r="A279" s="776"/>
      <c r="B279" s="751"/>
      <c r="C279" s="873"/>
      <c r="D279" s="769"/>
      <c r="E279" s="874"/>
      <c r="F279" s="414" t="s">
        <v>500</v>
      </c>
      <c r="G279" s="92">
        <v>33</v>
      </c>
      <c r="H279" s="79">
        <v>1171</v>
      </c>
      <c r="I279" s="80">
        <v>230</v>
      </c>
      <c r="J279" s="415">
        <v>0</v>
      </c>
      <c r="K279" s="418">
        <v>123168.7</v>
      </c>
      <c r="L279" s="417">
        <f t="shared" si="65"/>
        <v>0</v>
      </c>
      <c r="M279" s="76"/>
      <c r="N279" s="77"/>
      <c r="O279" s="73">
        <f t="shared" si="66"/>
        <v>0</v>
      </c>
      <c r="P279" s="76"/>
      <c r="Q279" s="76"/>
      <c r="R279" s="77">
        <f t="shared" si="70"/>
        <v>0</v>
      </c>
      <c r="S279" s="76">
        <f t="shared" si="67"/>
        <v>0</v>
      </c>
      <c r="T279" s="76"/>
      <c r="U279" s="78"/>
      <c r="V279" s="76"/>
      <c r="W279" s="78"/>
      <c r="X279" s="76"/>
      <c r="Y279" s="78"/>
      <c r="Z279" s="73">
        <f t="shared" si="68"/>
        <v>0</v>
      </c>
      <c r="AA279" s="73">
        <f t="shared" si="69"/>
        <v>0</v>
      </c>
      <c r="AB279" s="76"/>
      <c r="AC279" s="77"/>
      <c r="AD279" s="76"/>
      <c r="AE279" s="77"/>
      <c r="AF279" s="76"/>
      <c r="AG279" s="77"/>
    </row>
    <row r="280" spans="1:33" s="17" customFormat="1" ht="41.25" hidden="1" customHeight="1" x14ac:dyDescent="0.25">
      <c r="A280" s="776"/>
      <c r="B280" s="751"/>
      <c r="C280" s="873"/>
      <c r="D280" s="769"/>
      <c r="E280" s="874"/>
      <c r="F280" s="414" t="s">
        <v>501</v>
      </c>
      <c r="G280" s="92">
        <v>33</v>
      </c>
      <c r="H280" s="79">
        <v>1170</v>
      </c>
      <c r="I280" s="80">
        <v>231</v>
      </c>
      <c r="J280" s="415">
        <v>0</v>
      </c>
      <c r="K280" s="418">
        <v>123168.7</v>
      </c>
      <c r="L280" s="417">
        <f t="shared" si="65"/>
        <v>0</v>
      </c>
      <c r="M280" s="76"/>
      <c r="N280" s="77"/>
      <c r="O280" s="73">
        <f t="shared" si="66"/>
        <v>0</v>
      </c>
      <c r="P280" s="76"/>
      <c r="Q280" s="76"/>
      <c r="R280" s="77">
        <f t="shared" si="70"/>
        <v>0</v>
      </c>
      <c r="S280" s="76">
        <f t="shared" si="67"/>
        <v>0</v>
      </c>
      <c r="T280" s="76"/>
      <c r="U280" s="78"/>
      <c r="V280" s="76"/>
      <c r="W280" s="78"/>
      <c r="X280" s="76"/>
      <c r="Y280" s="78"/>
      <c r="Z280" s="73">
        <f t="shared" si="68"/>
        <v>0</v>
      </c>
      <c r="AA280" s="73">
        <f t="shared" si="69"/>
        <v>0</v>
      </c>
      <c r="AB280" s="76"/>
      <c r="AC280" s="77"/>
      <c r="AD280" s="76"/>
      <c r="AE280" s="77"/>
      <c r="AF280" s="76"/>
      <c r="AG280" s="77"/>
    </row>
    <row r="281" spans="1:33" s="17" customFormat="1" ht="41.25" hidden="1" customHeight="1" x14ac:dyDescent="0.25">
      <c r="A281" s="776"/>
      <c r="B281" s="751"/>
      <c r="C281" s="873"/>
      <c r="D281" s="769"/>
      <c r="E281" s="874"/>
      <c r="F281" s="414" t="s">
        <v>502</v>
      </c>
      <c r="G281" s="92">
        <v>33</v>
      </c>
      <c r="H281" s="79">
        <v>158</v>
      </c>
      <c r="I281" s="80">
        <v>232</v>
      </c>
      <c r="J281" s="415">
        <v>0</v>
      </c>
      <c r="K281" s="418">
        <v>123168.7</v>
      </c>
      <c r="L281" s="417">
        <f t="shared" si="65"/>
        <v>0</v>
      </c>
      <c r="M281" s="76"/>
      <c r="N281" s="77"/>
      <c r="O281" s="73">
        <f t="shared" si="66"/>
        <v>0</v>
      </c>
      <c r="P281" s="76"/>
      <c r="Q281" s="76"/>
      <c r="R281" s="77">
        <f t="shared" si="70"/>
        <v>0</v>
      </c>
      <c r="S281" s="76">
        <f t="shared" si="67"/>
        <v>0</v>
      </c>
      <c r="T281" s="76"/>
      <c r="U281" s="78"/>
      <c r="V281" s="76"/>
      <c r="W281" s="78"/>
      <c r="X281" s="76"/>
      <c r="Y281" s="78"/>
      <c r="Z281" s="73">
        <f t="shared" si="68"/>
        <v>0</v>
      </c>
      <c r="AA281" s="73">
        <f t="shared" si="69"/>
        <v>0</v>
      </c>
      <c r="AB281" s="76"/>
      <c r="AC281" s="77"/>
      <c r="AD281" s="76"/>
      <c r="AE281" s="77"/>
      <c r="AF281" s="76"/>
      <c r="AG281" s="77"/>
    </row>
    <row r="282" spans="1:33" s="17" customFormat="1" ht="41.25" hidden="1" customHeight="1" x14ac:dyDescent="0.25">
      <c r="A282" s="776"/>
      <c r="B282" s="751"/>
      <c r="C282" s="873"/>
      <c r="D282" s="769"/>
      <c r="E282" s="874"/>
      <c r="F282" s="414" t="s">
        <v>503</v>
      </c>
      <c r="G282" s="92">
        <v>33</v>
      </c>
      <c r="H282" s="79">
        <v>157</v>
      </c>
      <c r="I282" s="80">
        <v>233</v>
      </c>
      <c r="J282" s="415">
        <v>0</v>
      </c>
      <c r="K282" s="418">
        <v>123168.7</v>
      </c>
      <c r="L282" s="417">
        <f t="shared" ref="L282:L345" si="71">ROUND(J282*$K282,2)</f>
        <v>0</v>
      </c>
      <c r="M282" s="76"/>
      <c r="N282" s="77"/>
      <c r="O282" s="73">
        <f t="shared" ref="O282:O345" si="72">ROUND(J282/12*AH$5,0)</f>
        <v>0</v>
      </c>
      <c r="P282" s="76"/>
      <c r="Q282" s="76"/>
      <c r="R282" s="77">
        <f t="shared" si="70"/>
        <v>0</v>
      </c>
      <c r="S282" s="76">
        <f t="shared" ref="S282:S345" si="73">J282-P282</f>
        <v>0</v>
      </c>
      <c r="T282" s="76"/>
      <c r="U282" s="78"/>
      <c r="V282" s="76"/>
      <c r="W282" s="78"/>
      <c r="X282" s="76"/>
      <c r="Y282" s="78"/>
      <c r="Z282" s="73">
        <f t="shared" ref="Z282:Z345" si="74">P282-O282</f>
        <v>0</v>
      </c>
      <c r="AA282" s="73">
        <f t="shared" ref="AA282:AA345" si="75">P282-J282</f>
        <v>0</v>
      </c>
      <c r="AB282" s="76"/>
      <c r="AC282" s="77"/>
      <c r="AD282" s="76"/>
      <c r="AE282" s="77"/>
      <c r="AF282" s="76"/>
      <c r="AG282" s="77"/>
    </row>
    <row r="283" spans="1:33" s="17" customFormat="1" ht="41.25" hidden="1" customHeight="1" x14ac:dyDescent="0.25">
      <c r="A283" s="776"/>
      <c r="B283" s="751"/>
      <c r="C283" s="873"/>
      <c r="D283" s="769"/>
      <c r="E283" s="874"/>
      <c r="F283" s="414" t="s">
        <v>504</v>
      </c>
      <c r="G283" s="92">
        <v>33</v>
      </c>
      <c r="H283" s="79">
        <v>1169</v>
      </c>
      <c r="I283" s="80">
        <v>234</v>
      </c>
      <c r="J283" s="415">
        <v>0</v>
      </c>
      <c r="K283" s="418">
        <v>123168.7</v>
      </c>
      <c r="L283" s="417">
        <f t="shared" si="71"/>
        <v>0</v>
      </c>
      <c r="M283" s="76"/>
      <c r="N283" s="77"/>
      <c r="O283" s="73">
        <f t="shared" si="72"/>
        <v>0</v>
      </c>
      <c r="P283" s="76"/>
      <c r="Q283" s="76"/>
      <c r="R283" s="77">
        <f t="shared" si="70"/>
        <v>0</v>
      </c>
      <c r="S283" s="76">
        <f t="shared" si="73"/>
        <v>0</v>
      </c>
      <c r="T283" s="76"/>
      <c r="U283" s="78"/>
      <c r="V283" s="76"/>
      <c r="W283" s="78"/>
      <c r="X283" s="76"/>
      <c r="Y283" s="78"/>
      <c r="Z283" s="73">
        <f t="shared" si="74"/>
        <v>0</v>
      </c>
      <c r="AA283" s="73">
        <f t="shared" si="75"/>
        <v>0</v>
      </c>
      <c r="AB283" s="76"/>
      <c r="AC283" s="77"/>
      <c r="AD283" s="76"/>
      <c r="AE283" s="77"/>
      <c r="AF283" s="76"/>
      <c r="AG283" s="77"/>
    </row>
    <row r="284" spans="1:33" s="17" customFormat="1" ht="41.25" hidden="1" customHeight="1" x14ac:dyDescent="0.25">
      <c r="A284" s="776"/>
      <c r="B284" s="751"/>
      <c r="C284" s="873"/>
      <c r="D284" s="769"/>
      <c r="E284" s="874"/>
      <c r="F284" s="414" t="s">
        <v>505</v>
      </c>
      <c r="G284" s="92">
        <v>33</v>
      </c>
      <c r="H284" s="79">
        <v>1168</v>
      </c>
      <c r="I284" s="80">
        <v>235</v>
      </c>
      <c r="J284" s="415">
        <v>0</v>
      </c>
      <c r="K284" s="418">
        <v>123168.7</v>
      </c>
      <c r="L284" s="417">
        <f t="shared" si="71"/>
        <v>0</v>
      </c>
      <c r="M284" s="76"/>
      <c r="N284" s="77"/>
      <c r="O284" s="73">
        <f t="shared" si="72"/>
        <v>0</v>
      </c>
      <c r="P284" s="76"/>
      <c r="Q284" s="76"/>
      <c r="R284" s="77">
        <f t="shared" si="70"/>
        <v>0</v>
      </c>
      <c r="S284" s="76">
        <f t="shared" si="73"/>
        <v>0</v>
      </c>
      <c r="T284" s="76"/>
      <c r="U284" s="78"/>
      <c r="V284" s="76"/>
      <c r="W284" s="78"/>
      <c r="X284" s="76"/>
      <c r="Y284" s="78"/>
      <c r="Z284" s="73">
        <f t="shared" si="74"/>
        <v>0</v>
      </c>
      <c r="AA284" s="73">
        <f t="shared" si="75"/>
        <v>0</v>
      </c>
      <c r="AB284" s="76"/>
      <c r="AC284" s="77"/>
      <c r="AD284" s="76"/>
      <c r="AE284" s="77"/>
      <c r="AF284" s="76"/>
      <c r="AG284" s="77"/>
    </row>
    <row r="285" spans="1:33" s="17" customFormat="1" ht="41.25" hidden="1" customHeight="1" x14ac:dyDescent="0.25">
      <c r="A285" s="776"/>
      <c r="B285" s="751"/>
      <c r="C285" s="873"/>
      <c r="D285" s="769"/>
      <c r="E285" s="874"/>
      <c r="F285" s="414" t="s">
        <v>506</v>
      </c>
      <c r="G285" s="92">
        <v>33</v>
      </c>
      <c r="H285" s="79">
        <v>156</v>
      </c>
      <c r="I285" s="80">
        <v>236</v>
      </c>
      <c r="J285" s="415">
        <v>0</v>
      </c>
      <c r="K285" s="418">
        <v>123168.7</v>
      </c>
      <c r="L285" s="417">
        <f t="shared" si="71"/>
        <v>0</v>
      </c>
      <c r="M285" s="76"/>
      <c r="N285" s="77"/>
      <c r="O285" s="73">
        <f t="shared" si="72"/>
        <v>0</v>
      </c>
      <c r="P285" s="76"/>
      <c r="Q285" s="76"/>
      <c r="R285" s="77">
        <f t="shared" si="70"/>
        <v>0</v>
      </c>
      <c r="S285" s="76">
        <f t="shared" si="73"/>
        <v>0</v>
      </c>
      <c r="T285" s="76"/>
      <c r="U285" s="78"/>
      <c r="V285" s="76"/>
      <c r="W285" s="78"/>
      <c r="X285" s="76"/>
      <c r="Y285" s="78"/>
      <c r="Z285" s="73">
        <f t="shared" si="74"/>
        <v>0</v>
      </c>
      <c r="AA285" s="73">
        <f t="shared" si="75"/>
        <v>0</v>
      </c>
      <c r="AB285" s="76"/>
      <c r="AC285" s="77"/>
      <c r="AD285" s="76"/>
      <c r="AE285" s="77"/>
      <c r="AF285" s="76"/>
      <c r="AG285" s="77"/>
    </row>
    <row r="286" spans="1:33" s="17" customFormat="1" ht="41.25" hidden="1" customHeight="1" x14ac:dyDescent="0.25">
      <c r="A286" s="776"/>
      <c r="B286" s="751"/>
      <c r="C286" s="873"/>
      <c r="D286" s="769"/>
      <c r="E286" s="874"/>
      <c r="F286" s="414" t="s">
        <v>507</v>
      </c>
      <c r="G286" s="92">
        <v>33</v>
      </c>
      <c r="H286" s="79">
        <v>1130</v>
      </c>
      <c r="I286" s="80">
        <v>237</v>
      </c>
      <c r="J286" s="415">
        <v>0</v>
      </c>
      <c r="K286" s="418">
        <v>123168.7</v>
      </c>
      <c r="L286" s="417">
        <f t="shared" si="71"/>
        <v>0</v>
      </c>
      <c r="M286" s="76"/>
      <c r="N286" s="77"/>
      <c r="O286" s="73">
        <f t="shared" si="72"/>
        <v>0</v>
      </c>
      <c r="P286" s="76"/>
      <c r="Q286" s="76"/>
      <c r="R286" s="77">
        <f t="shared" si="70"/>
        <v>0</v>
      </c>
      <c r="S286" s="76">
        <f t="shared" si="73"/>
        <v>0</v>
      </c>
      <c r="T286" s="76"/>
      <c r="U286" s="78"/>
      <c r="V286" s="76"/>
      <c r="W286" s="78"/>
      <c r="X286" s="76"/>
      <c r="Y286" s="78"/>
      <c r="Z286" s="73">
        <f t="shared" si="74"/>
        <v>0</v>
      </c>
      <c r="AA286" s="73">
        <f t="shared" si="75"/>
        <v>0</v>
      </c>
      <c r="AB286" s="76"/>
      <c r="AC286" s="77"/>
      <c r="AD286" s="76"/>
      <c r="AE286" s="77"/>
      <c r="AF286" s="76"/>
      <c r="AG286" s="77"/>
    </row>
    <row r="287" spans="1:33" s="17" customFormat="1" ht="41.25" hidden="1" customHeight="1" x14ac:dyDescent="0.25">
      <c r="A287" s="776"/>
      <c r="B287" s="751"/>
      <c r="C287" s="873"/>
      <c r="D287" s="769"/>
      <c r="E287" s="874"/>
      <c r="F287" s="414" t="s">
        <v>508</v>
      </c>
      <c r="G287" s="92">
        <v>33</v>
      </c>
      <c r="H287" s="79">
        <v>1167</v>
      </c>
      <c r="I287" s="80">
        <v>238</v>
      </c>
      <c r="J287" s="415">
        <v>0</v>
      </c>
      <c r="K287" s="418">
        <v>123168.7</v>
      </c>
      <c r="L287" s="417">
        <f t="shared" si="71"/>
        <v>0</v>
      </c>
      <c r="M287" s="76"/>
      <c r="N287" s="77"/>
      <c r="O287" s="73">
        <f t="shared" si="72"/>
        <v>0</v>
      </c>
      <c r="P287" s="76"/>
      <c r="Q287" s="76"/>
      <c r="R287" s="77">
        <f t="shared" si="70"/>
        <v>0</v>
      </c>
      <c r="S287" s="76">
        <f t="shared" si="73"/>
        <v>0</v>
      </c>
      <c r="T287" s="76"/>
      <c r="U287" s="78"/>
      <c r="V287" s="76"/>
      <c r="W287" s="78"/>
      <c r="X287" s="76"/>
      <c r="Y287" s="78"/>
      <c r="Z287" s="73">
        <f t="shared" si="74"/>
        <v>0</v>
      </c>
      <c r="AA287" s="73">
        <f t="shared" si="75"/>
        <v>0</v>
      </c>
      <c r="AB287" s="76"/>
      <c r="AC287" s="77"/>
      <c r="AD287" s="76"/>
      <c r="AE287" s="77"/>
      <c r="AF287" s="76"/>
      <c r="AG287" s="77"/>
    </row>
    <row r="288" spans="1:33" s="17" customFormat="1" ht="41.25" hidden="1" customHeight="1" x14ac:dyDescent="0.25">
      <c r="A288" s="776"/>
      <c r="B288" s="751"/>
      <c r="C288" s="873"/>
      <c r="D288" s="769"/>
      <c r="E288" s="874"/>
      <c r="F288" s="414" t="s">
        <v>509</v>
      </c>
      <c r="G288" s="92">
        <v>33</v>
      </c>
      <c r="H288" s="79">
        <v>1166</v>
      </c>
      <c r="I288" s="80">
        <v>239</v>
      </c>
      <c r="J288" s="415">
        <v>0</v>
      </c>
      <c r="K288" s="418">
        <v>123168.7</v>
      </c>
      <c r="L288" s="417">
        <f t="shared" si="71"/>
        <v>0</v>
      </c>
      <c r="M288" s="76"/>
      <c r="N288" s="77"/>
      <c r="O288" s="73">
        <f t="shared" si="72"/>
        <v>0</v>
      </c>
      <c r="P288" s="76"/>
      <c r="Q288" s="76"/>
      <c r="R288" s="77">
        <f t="shared" si="70"/>
        <v>0</v>
      </c>
      <c r="S288" s="76">
        <f t="shared" si="73"/>
        <v>0</v>
      </c>
      <c r="T288" s="76"/>
      <c r="U288" s="78"/>
      <c r="V288" s="76"/>
      <c r="W288" s="78"/>
      <c r="X288" s="76"/>
      <c r="Y288" s="78"/>
      <c r="Z288" s="73">
        <f t="shared" si="74"/>
        <v>0</v>
      </c>
      <c r="AA288" s="73">
        <f t="shared" si="75"/>
        <v>0</v>
      </c>
      <c r="AB288" s="76"/>
      <c r="AC288" s="77"/>
      <c r="AD288" s="76"/>
      <c r="AE288" s="77"/>
      <c r="AF288" s="76"/>
      <c r="AG288" s="77"/>
    </row>
    <row r="289" spans="1:33" s="17" customFormat="1" ht="41.25" hidden="1" customHeight="1" x14ac:dyDescent="0.25">
      <c r="A289" s="776"/>
      <c r="B289" s="751"/>
      <c r="C289" s="873"/>
      <c r="D289" s="769"/>
      <c r="E289" s="874"/>
      <c r="F289" s="414" t="s">
        <v>510</v>
      </c>
      <c r="G289" s="92">
        <v>33</v>
      </c>
      <c r="H289" s="79">
        <v>1165</v>
      </c>
      <c r="I289" s="80">
        <v>240</v>
      </c>
      <c r="J289" s="415">
        <v>0</v>
      </c>
      <c r="K289" s="418">
        <v>123168.7</v>
      </c>
      <c r="L289" s="417">
        <f t="shared" si="71"/>
        <v>0</v>
      </c>
      <c r="M289" s="76"/>
      <c r="N289" s="77"/>
      <c r="O289" s="73">
        <f t="shared" si="72"/>
        <v>0</v>
      </c>
      <c r="P289" s="76"/>
      <c r="Q289" s="76"/>
      <c r="R289" s="77">
        <f t="shared" si="70"/>
        <v>0</v>
      </c>
      <c r="S289" s="76">
        <f t="shared" si="73"/>
        <v>0</v>
      </c>
      <c r="T289" s="76"/>
      <c r="U289" s="78"/>
      <c r="V289" s="76"/>
      <c r="W289" s="78"/>
      <c r="X289" s="76"/>
      <c r="Y289" s="78"/>
      <c r="Z289" s="73">
        <f t="shared" si="74"/>
        <v>0</v>
      </c>
      <c r="AA289" s="73">
        <f t="shared" si="75"/>
        <v>0</v>
      </c>
      <c r="AB289" s="76"/>
      <c r="AC289" s="77"/>
      <c r="AD289" s="76"/>
      <c r="AE289" s="77"/>
      <c r="AF289" s="76"/>
      <c r="AG289" s="77"/>
    </row>
    <row r="290" spans="1:33" s="17" customFormat="1" ht="41.25" hidden="1" customHeight="1" x14ac:dyDescent="0.25">
      <c r="A290" s="776"/>
      <c r="B290" s="751"/>
      <c r="C290" s="873"/>
      <c r="D290" s="769"/>
      <c r="E290" s="874"/>
      <c r="F290" s="414" t="s">
        <v>511</v>
      </c>
      <c r="G290" s="92">
        <v>33</v>
      </c>
      <c r="H290" s="79">
        <v>155</v>
      </c>
      <c r="I290" s="80">
        <v>241</v>
      </c>
      <c r="J290" s="415">
        <v>0</v>
      </c>
      <c r="K290" s="418">
        <v>123168.7</v>
      </c>
      <c r="L290" s="417">
        <f t="shared" si="71"/>
        <v>0</v>
      </c>
      <c r="M290" s="76"/>
      <c r="N290" s="77"/>
      <c r="O290" s="73">
        <f t="shared" si="72"/>
        <v>0</v>
      </c>
      <c r="P290" s="76"/>
      <c r="Q290" s="76"/>
      <c r="R290" s="77">
        <f t="shared" si="70"/>
        <v>0</v>
      </c>
      <c r="S290" s="76">
        <f t="shared" si="73"/>
        <v>0</v>
      </c>
      <c r="T290" s="76"/>
      <c r="U290" s="78"/>
      <c r="V290" s="76"/>
      <c r="W290" s="78"/>
      <c r="X290" s="76"/>
      <c r="Y290" s="78"/>
      <c r="Z290" s="73">
        <f t="shared" si="74"/>
        <v>0</v>
      </c>
      <c r="AA290" s="73">
        <f t="shared" si="75"/>
        <v>0</v>
      </c>
      <c r="AB290" s="76"/>
      <c r="AC290" s="77"/>
      <c r="AD290" s="76"/>
      <c r="AE290" s="77"/>
      <c r="AF290" s="76"/>
      <c r="AG290" s="77"/>
    </row>
    <row r="291" spans="1:33" s="17" customFormat="1" ht="41.25" hidden="1" customHeight="1" x14ac:dyDescent="0.25">
      <c r="A291" s="776"/>
      <c r="B291" s="751"/>
      <c r="C291" s="873"/>
      <c r="D291" s="769"/>
      <c r="E291" s="874"/>
      <c r="F291" s="414" t="s">
        <v>512</v>
      </c>
      <c r="G291" s="92">
        <v>33</v>
      </c>
      <c r="H291" s="79">
        <v>154</v>
      </c>
      <c r="I291" s="80">
        <v>242</v>
      </c>
      <c r="J291" s="415">
        <v>0</v>
      </c>
      <c r="K291" s="418">
        <v>123168.7</v>
      </c>
      <c r="L291" s="417">
        <f t="shared" si="71"/>
        <v>0</v>
      </c>
      <c r="M291" s="76"/>
      <c r="N291" s="77"/>
      <c r="O291" s="73">
        <f t="shared" si="72"/>
        <v>0</v>
      </c>
      <c r="P291" s="76"/>
      <c r="Q291" s="76"/>
      <c r="R291" s="77">
        <f t="shared" si="70"/>
        <v>0</v>
      </c>
      <c r="S291" s="76">
        <f t="shared" si="73"/>
        <v>0</v>
      </c>
      <c r="T291" s="76"/>
      <c r="U291" s="78"/>
      <c r="V291" s="76"/>
      <c r="W291" s="78"/>
      <c r="X291" s="76"/>
      <c r="Y291" s="78"/>
      <c r="Z291" s="73">
        <f t="shared" si="74"/>
        <v>0</v>
      </c>
      <c r="AA291" s="73">
        <f t="shared" si="75"/>
        <v>0</v>
      </c>
      <c r="AB291" s="76"/>
      <c r="AC291" s="77"/>
      <c r="AD291" s="76"/>
      <c r="AE291" s="77"/>
      <c r="AF291" s="76"/>
      <c r="AG291" s="77"/>
    </row>
    <row r="292" spans="1:33" s="17" customFormat="1" ht="41.25" hidden="1" customHeight="1" x14ac:dyDescent="0.25">
      <c r="A292" s="776"/>
      <c r="B292" s="751"/>
      <c r="C292" s="873"/>
      <c r="D292" s="769"/>
      <c r="E292" s="874"/>
      <c r="F292" s="414" t="s">
        <v>513</v>
      </c>
      <c r="G292" s="92">
        <v>33</v>
      </c>
      <c r="H292" s="79">
        <v>153</v>
      </c>
      <c r="I292" s="80">
        <v>243</v>
      </c>
      <c r="J292" s="415">
        <v>0</v>
      </c>
      <c r="K292" s="418">
        <v>123168.7</v>
      </c>
      <c r="L292" s="417">
        <f t="shared" si="71"/>
        <v>0</v>
      </c>
      <c r="M292" s="76"/>
      <c r="N292" s="77"/>
      <c r="O292" s="73">
        <f t="shared" si="72"/>
        <v>0</v>
      </c>
      <c r="P292" s="76"/>
      <c r="Q292" s="76"/>
      <c r="R292" s="77">
        <f t="shared" si="70"/>
        <v>0</v>
      </c>
      <c r="S292" s="76">
        <f t="shared" si="73"/>
        <v>0</v>
      </c>
      <c r="T292" s="76"/>
      <c r="U292" s="78"/>
      <c r="V292" s="76"/>
      <c r="W292" s="78"/>
      <c r="X292" s="76"/>
      <c r="Y292" s="78"/>
      <c r="Z292" s="73">
        <f t="shared" si="74"/>
        <v>0</v>
      </c>
      <c r="AA292" s="73">
        <f t="shared" si="75"/>
        <v>0</v>
      </c>
      <c r="AB292" s="76"/>
      <c r="AC292" s="77"/>
      <c r="AD292" s="76"/>
      <c r="AE292" s="77"/>
      <c r="AF292" s="76"/>
      <c r="AG292" s="77"/>
    </row>
    <row r="293" spans="1:33" s="17" customFormat="1" ht="41.25" hidden="1" customHeight="1" x14ac:dyDescent="0.25">
      <c r="A293" s="776"/>
      <c r="B293" s="751"/>
      <c r="C293" s="870"/>
      <c r="D293" s="756"/>
      <c r="E293" s="872"/>
      <c r="F293" s="414" t="s">
        <v>514</v>
      </c>
      <c r="G293" s="92">
        <v>33</v>
      </c>
      <c r="H293" s="79">
        <v>152</v>
      </c>
      <c r="I293" s="80">
        <v>244</v>
      </c>
      <c r="J293" s="415">
        <v>0</v>
      </c>
      <c r="K293" s="418">
        <v>123168.7</v>
      </c>
      <c r="L293" s="417">
        <f t="shared" si="71"/>
        <v>0</v>
      </c>
      <c r="M293" s="76"/>
      <c r="N293" s="77"/>
      <c r="O293" s="73">
        <f t="shared" si="72"/>
        <v>0</v>
      </c>
      <c r="P293" s="76"/>
      <c r="Q293" s="76"/>
      <c r="R293" s="77">
        <f t="shared" si="70"/>
        <v>0</v>
      </c>
      <c r="S293" s="76">
        <f t="shared" si="73"/>
        <v>0</v>
      </c>
      <c r="T293" s="76"/>
      <c r="U293" s="78"/>
      <c r="V293" s="76"/>
      <c r="W293" s="78"/>
      <c r="X293" s="76"/>
      <c r="Y293" s="78"/>
      <c r="Z293" s="73">
        <f t="shared" si="74"/>
        <v>0</v>
      </c>
      <c r="AA293" s="73">
        <f t="shared" si="75"/>
        <v>0</v>
      </c>
      <c r="AB293" s="76"/>
      <c r="AC293" s="77"/>
      <c r="AD293" s="76"/>
      <c r="AE293" s="77"/>
      <c r="AF293" s="76"/>
      <c r="AG293" s="77"/>
    </row>
    <row r="294" spans="1:33" s="17" customFormat="1" ht="41.25" hidden="1" customHeight="1" x14ac:dyDescent="0.25">
      <c r="A294" s="776"/>
      <c r="B294" s="751"/>
      <c r="C294" s="875" t="s">
        <v>515</v>
      </c>
      <c r="D294" s="765" t="s">
        <v>516</v>
      </c>
      <c r="E294" s="871" t="s">
        <v>41</v>
      </c>
      <c r="F294" s="414" t="s">
        <v>517</v>
      </c>
      <c r="G294" s="92">
        <v>33</v>
      </c>
      <c r="H294" s="79">
        <v>151</v>
      </c>
      <c r="I294" s="80">
        <v>245</v>
      </c>
      <c r="J294" s="415">
        <v>0</v>
      </c>
      <c r="K294" s="418">
        <v>123168.7</v>
      </c>
      <c r="L294" s="417">
        <f t="shared" si="71"/>
        <v>0</v>
      </c>
      <c r="M294" s="76"/>
      <c r="N294" s="77"/>
      <c r="O294" s="73">
        <f t="shared" si="72"/>
        <v>0</v>
      </c>
      <c r="P294" s="76"/>
      <c r="Q294" s="76"/>
      <c r="R294" s="77">
        <f t="shared" si="70"/>
        <v>0</v>
      </c>
      <c r="S294" s="76">
        <f t="shared" si="73"/>
        <v>0</v>
      </c>
      <c r="T294" s="76"/>
      <c r="U294" s="78"/>
      <c r="V294" s="76"/>
      <c r="W294" s="78"/>
      <c r="X294" s="76"/>
      <c r="Y294" s="78"/>
      <c r="Z294" s="73">
        <f t="shared" si="74"/>
        <v>0</v>
      </c>
      <c r="AA294" s="73">
        <f t="shared" si="75"/>
        <v>0</v>
      </c>
      <c r="AB294" s="76"/>
      <c r="AC294" s="77"/>
      <c r="AD294" s="76"/>
      <c r="AE294" s="77"/>
      <c r="AF294" s="76"/>
      <c r="AG294" s="77"/>
    </row>
    <row r="295" spans="1:33" s="17" customFormat="1" ht="41.25" hidden="1" customHeight="1" x14ac:dyDescent="0.25">
      <c r="A295" s="776"/>
      <c r="B295" s="751"/>
      <c r="C295" s="895"/>
      <c r="D295" s="766"/>
      <c r="E295" s="874"/>
      <c r="F295" s="414" t="s">
        <v>518</v>
      </c>
      <c r="G295" s="92">
        <v>33</v>
      </c>
      <c r="H295" s="79">
        <v>150</v>
      </c>
      <c r="I295" s="80">
        <v>246</v>
      </c>
      <c r="J295" s="415">
        <v>0</v>
      </c>
      <c r="K295" s="418">
        <v>123168.7</v>
      </c>
      <c r="L295" s="417">
        <f t="shared" si="71"/>
        <v>0</v>
      </c>
      <c r="M295" s="76"/>
      <c r="N295" s="77"/>
      <c r="O295" s="73">
        <f t="shared" si="72"/>
        <v>0</v>
      </c>
      <c r="P295" s="76"/>
      <c r="Q295" s="76"/>
      <c r="R295" s="77">
        <f t="shared" si="70"/>
        <v>0</v>
      </c>
      <c r="S295" s="76">
        <f t="shared" si="73"/>
        <v>0</v>
      </c>
      <c r="T295" s="76"/>
      <c r="U295" s="78"/>
      <c r="V295" s="76"/>
      <c r="W295" s="78"/>
      <c r="X295" s="76"/>
      <c r="Y295" s="78"/>
      <c r="Z295" s="73">
        <f t="shared" si="74"/>
        <v>0</v>
      </c>
      <c r="AA295" s="73">
        <f t="shared" si="75"/>
        <v>0</v>
      </c>
      <c r="AB295" s="76"/>
      <c r="AC295" s="77"/>
      <c r="AD295" s="76"/>
      <c r="AE295" s="77"/>
      <c r="AF295" s="76"/>
      <c r="AG295" s="77"/>
    </row>
    <row r="296" spans="1:33" s="17" customFormat="1" ht="41.25" hidden="1" customHeight="1" x14ac:dyDescent="0.25">
      <c r="A296" s="776"/>
      <c r="B296" s="751"/>
      <c r="C296" s="876"/>
      <c r="D296" s="755"/>
      <c r="E296" s="872"/>
      <c r="F296" s="414" t="s">
        <v>519</v>
      </c>
      <c r="G296" s="92">
        <v>33</v>
      </c>
      <c r="H296" s="79">
        <v>149</v>
      </c>
      <c r="I296" s="80">
        <v>247</v>
      </c>
      <c r="J296" s="415">
        <v>0</v>
      </c>
      <c r="K296" s="418">
        <v>123168.7</v>
      </c>
      <c r="L296" s="417">
        <f t="shared" si="71"/>
        <v>0</v>
      </c>
      <c r="M296" s="76"/>
      <c r="N296" s="77"/>
      <c r="O296" s="73">
        <f t="shared" si="72"/>
        <v>0</v>
      </c>
      <c r="P296" s="76"/>
      <c r="Q296" s="76"/>
      <c r="R296" s="77">
        <f t="shared" si="70"/>
        <v>0</v>
      </c>
      <c r="S296" s="76">
        <f t="shared" si="73"/>
        <v>0</v>
      </c>
      <c r="T296" s="76"/>
      <c r="U296" s="78"/>
      <c r="V296" s="76"/>
      <c r="W296" s="78"/>
      <c r="X296" s="76"/>
      <c r="Y296" s="78"/>
      <c r="Z296" s="73">
        <f t="shared" si="74"/>
        <v>0</v>
      </c>
      <c r="AA296" s="73">
        <f t="shared" si="75"/>
        <v>0</v>
      </c>
      <c r="AB296" s="76"/>
      <c r="AC296" s="77"/>
      <c r="AD296" s="76"/>
      <c r="AE296" s="77"/>
      <c r="AF296" s="76"/>
      <c r="AG296" s="77"/>
    </row>
    <row r="297" spans="1:33" s="17" customFormat="1" ht="41.25" hidden="1" customHeight="1" x14ac:dyDescent="0.25">
      <c r="A297" s="776"/>
      <c r="B297" s="751"/>
      <c r="C297" s="875" t="s">
        <v>520</v>
      </c>
      <c r="D297" s="768" t="s">
        <v>521</v>
      </c>
      <c r="E297" s="871" t="s">
        <v>41</v>
      </c>
      <c r="F297" s="414" t="s">
        <v>522</v>
      </c>
      <c r="G297" s="92">
        <v>33</v>
      </c>
      <c r="H297" s="79">
        <v>1164</v>
      </c>
      <c r="I297" s="80">
        <v>248</v>
      </c>
      <c r="J297" s="415">
        <v>0</v>
      </c>
      <c r="K297" s="418">
        <v>123168.7</v>
      </c>
      <c r="L297" s="417">
        <f t="shared" si="71"/>
        <v>0</v>
      </c>
      <c r="M297" s="76"/>
      <c r="N297" s="77"/>
      <c r="O297" s="73">
        <f t="shared" si="72"/>
        <v>0</v>
      </c>
      <c r="P297" s="76"/>
      <c r="Q297" s="76"/>
      <c r="R297" s="77">
        <f t="shared" si="70"/>
        <v>0</v>
      </c>
      <c r="S297" s="76">
        <f t="shared" si="73"/>
        <v>0</v>
      </c>
      <c r="T297" s="76"/>
      <c r="U297" s="78"/>
      <c r="V297" s="76"/>
      <c r="W297" s="78"/>
      <c r="X297" s="76"/>
      <c r="Y297" s="78"/>
      <c r="Z297" s="73">
        <f t="shared" si="74"/>
        <v>0</v>
      </c>
      <c r="AA297" s="73">
        <f t="shared" si="75"/>
        <v>0</v>
      </c>
      <c r="AB297" s="76"/>
      <c r="AC297" s="77"/>
      <c r="AD297" s="76"/>
      <c r="AE297" s="77"/>
      <c r="AF297" s="76"/>
      <c r="AG297" s="77"/>
    </row>
    <row r="298" spans="1:33" s="17" customFormat="1" ht="41.25" hidden="1" customHeight="1" x14ac:dyDescent="0.25">
      <c r="A298" s="776"/>
      <c r="B298" s="751"/>
      <c r="C298" s="895"/>
      <c r="D298" s="769"/>
      <c r="E298" s="874"/>
      <c r="F298" s="414" t="s">
        <v>523</v>
      </c>
      <c r="G298" s="92">
        <v>33</v>
      </c>
      <c r="H298" s="79">
        <v>1163</v>
      </c>
      <c r="I298" s="80">
        <v>249</v>
      </c>
      <c r="J298" s="415">
        <v>0</v>
      </c>
      <c r="K298" s="418">
        <v>123168.7</v>
      </c>
      <c r="L298" s="417">
        <f t="shared" si="71"/>
        <v>0</v>
      </c>
      <c r="M298" s="76"/>
      <c r="N298" s="77"/>
      <c r="O298" s="73">
        <f t="shared" si="72"/>
        <v>0</v>
      </c>
      <c r="P298" s="76"/>
      <c r="Q298" s="76"/>
      <c r="R298" s="77">
        <f t="shared" si="70"/>
        <v>0</v>
      </c>
      <c r="S298" s="76">
        <f t="shared" si="73"/>
        <v>0</v>
      </c>
      <c r="T298" s="76"/>
      <c r="U298" s="78"/>
      <c r="V298" s="76"/>
      <c r="W298" s="78"/>
      <c r="X298" s="76"/>
      <c r="Y298" s="78"/>
      <c r="Z298" s="73">
        <f t="shared" si="74"/>
        <v>0</v>
      </c>
      <c r="AA298" s="73">
        <f t="shared" si="75"/>
        <v>0</v>
      </c>
      <c r="AB298" s="76"/>
      <c r="AC298" s="77"/>
      <c r="AD298" s="76"/>
      <c r="AE298" s="77"/>
      <c r="AF298" s="76"/>
      <c r="AG298" s="77"/>
    </row>
    <row r="299" spans="1:33" s="17" customFormat="1" ht="41.25" hidden="1" customHeight="1" x14ac:dyDescent="0.25">
      <c r="A299" s="776"/>
      <c r="B299" s="751"/>
      <c r="C299" s="895"/>
      <c r="D299" s="769"/>
      <c r="E299" s="874"/>
      <c r="F299" s="414" t="s">
        <v>524</v>
      </c>
      <c r="G299" s="92">
        <v>33</v>
      </c>
      <c r="H299" s="79">
        <v>148</v>
      </c>
      <c r="I299" s="80">
        <v>250</v>
      </c>
      <c r="J299" s="415">
        <v>0</v>
      </c>
      <c r="K299" s="418">
        <v>123168.7</v>
      </c>
      <c r="L299" s="417">
        <f t="shared" si="71"/>
        <v>0</v>
      </c>
      <c r="M299" s="76"/>
      <c r="N299" s="77"/>
      <c r="O299" s="73">
        <f t="shared" si="72"/>
        <v>0</v>
      </c>
      <c r="P299" s="76"/>
      <c r="Q299" s="76"/>
      <c r="R299" s="77">
        <f t="shared" si="70"/>
        <v>0</v>
      </c>
      <c r="S299" s="76">
        <f t="shared" si="73"/>
        <v>0</v>
      </c>
      <c r="T299" s="76"/>
      <c r="U299" s="78"/>
      <c r="V299" s="76"/>
      <c r="W299" s="78"/>
      <c r="X299" s="76"/>
      <c r="Y299" s="78"/>
      <c r="Z299" s="73">
        <f t="shared" si="74"/>
        <v>0</v>
      </c>
      <c r="AA299" s="73">
        <f t="shared" si="75"/>
        <v>0</v>
      </c>
      <c r="AB299" s="76"/>
      <c r="AC299" s="77"/>
      <c r="AD299" s="76"/>
      <c r="AE299" s="77"/>
      <c r="AF299" s="76"/>
      <c r="AG299" s="77"/>
    </row>
    <row r="300" spans="1:33" s="17" customFormat="1" ht="41.25" hidden="1" customHeight="1" x14ac:dyDescent="0.25">
      <c r="A300" s="776"/>
      <c r="B300" s="751"/>
      <c r="C300" s="895"/>
      <c r="D300" s="769"/>
      <c r="E300" s="874"/>
      <c r="F300" s="414" t="s">
        <v>525</v>
      </c>
      <c r="G300" s="92">
        <v>33</v>
      </c>
      <c r="H300" s="79">
        <v>1162</v>
      </c>
      <c r="I300" s="80">
        <v>251</v>
      </c>
      <c r="J300" s="415">
        <v>0</v>
      </c>
      <c r="K300" s="418">
        <v>123168.7</v>
      </c>
      <c r="L300" s="417">
        <f t="shared" si="71"/>
        <v>0</v>
      </c>
      <c r="M300" s="76"/>
      <c r="N300" s="77"/>
      <c r="O300" s="73">
        <f t="shared" si="72"/>
        <v>0</v>
      </c>
      <c r="P300" s="76"/>
      <c r="Q300" s="76"/>
      <c r="R300" s="77">
        <f t="shared" si="70"/>
        <v>0</v>
      </c>
      <c r="S300" s="76">
        <f t="shared" si="73"/>
        <v>0</v>
      </c>
      <c r="T300" s="76"/>
      <c r="U300" s="78"/>
      <c r="V300" s="76"/>
      <c r="W300" s="78"/>
      <c r="X300" s="76"/>
      <c r="Y300" s="78"/>
      <c r="Z300" s="73">
        <f t="shared" si="74"/>
        <v>0</v>
      </c>
      <c r="AA300" s="73">
        <f t="shared" si="75"/>
        <v>0</v>
      </c>
      <c r="AB300" s="76"/>
      <c r="AC300" s="77"/>
      <c r="AD300" s="76"/>
      <c r="AE300" s="77"/>
      <c r="AF300" s="76"/>
      <c r="AG300" s="77"/>
    </row>
    <row r="301" spans="1:33" s="17" customFormat="1" ht="41.25" hidden="1" customHeight="1" x14ac:dyDescent="0.25">
      <c r="A301" s="776"/>
      <c r="B301" s="751"/>
      <c r="C301" s="895"/>
      <c r="D301" s="769"/>
      <c r="E301" s="874"/>
      <c r="F301" s="414" t="s">
        <v>526</v>
      </c>
      <c r="G301" s="92">
        <v>33</v>
      </c>
      <c r="H301" s="79">
        <v>1161</v>
      </c>
      <c r="I301" s="80">
        <v>252</v>
      </c>
      <c r="J301" s="415">
        <v>0</v>
      </c>
      <c r="K301" s="418">
        <v>123168.7</v>
      </c>
      <c r="L301" s="417">
        <f t="shared" si="71"/>
        <v>0</v>
      </c>
      <c r="M301" s="76"/>
      <c r="N301" s="77"/>
      <c r="O301" s="73">
        <f t="shared" si="72"/>
        <v>0</v>
      </c>
      <c r="P301" s="76"/>
      <c r="Q301" s="76"/>
      <c r="R301" s="77">
        <f t="shared" si="70"/>
        <v>0</v>
      </c>
      <c r="S301" s="76">
        <f t="shared" si="73"/>
        <v>0</v>
      </c>
      <c r="T301" s="76"/>
      <c r="U301" s="78"/>
      <c r="V301" s="76"/>
      <c r="W301" s="78"/>
      <c r="X301" s="76"/>
      <c r="Y301" s="78"/>
      <c r="Z301" s="73">
        <f t="shared" si="74"/>
        <v>0</v>
      </c>
      <c r="AA301" s="73">
        <f t="shared" si="75"/>
        <v>0</v>
      </c>
      <c r="AB301" s="76"/>
      <c r="AC301" s="77"/>
      <c r="AD301" s="76"/>
      <c r="AE301" s="77"/>
      <c r="AF301" s="76"/>
      <c r="AG301" s="77"/>
    </row>
    <row r="302" spans="1:33" s="17" customFormat="1" ht="41.25" hidden="1" customHeight="1" x14ac:dyDescent="0.25">
      <c r="A302" s="776"/>
      <c r="B302" s="751"/>
      <c r="C302" s="895"/>
      <c r="D302" s="769"/>
      <c r="E302" s="874"/>
      <c r="F302" s="414" t="s">
        <v>527</v>
      </c>
      <c r="G302" s="92">
        <v>33</v>
      </c>
      <c r="H302" s="79">
        <v>1160</v>
      </c>
      <c r="I302" s="80">
        <v>253</v>
      </c>
      <c r="J302" s="415">
        <v>0</v>
      </c>
      <c r="K302" s="418">
        <v>123168.7</v>
      </c>
      <c r="L302" s="417">
        <f t="shared" si="71"/>
        <v>0</v>
      </c>
      <c r="M302" s="76"/>
      <c r="N302" s="77"/>
      <c r="O302" s="73">
        <f t="shared" si="72"/>
        <v>0</v>
      </c>
      <c r="P302" s="76"/>
      <c r="Q302" s="76"/>
      <c r="R302" s="77">
        <f t="shared" si="70"/>
        <v>0</v>
      </c>
      <c r="S302" s="76">
        <f t="shared" si="73"/>
        <v>0</v>
      </c>
      <c r="T302" s="76"/>
      <c r="U302" s="78"/>
      <c r="V302" s="76"/>
      <c r="W302" s="78"/>
      <c r="X302" s="76"/>
      <c r="Y302" s="78"/>
      <c r="Z302" s="73">
        <f t="shared" si="74"/>
        <v>0</v>
      </c>
      <c r="AA302" s="73">
        <f t="shared" si="75"/>
        <v>0</v>
      </c>
      <c r="AB302" s="76"/>
      <c r="AC302" s="77"/>
      <c r="AD302" s="76"/>
      <c r="AE302" s="77"/>
      <c r="AF302" s="76"/>
      <c r="AG302" s="77"/>
    </row>
    <row r="303" spans="1:33" s="17" customFormat="1" ht="41.25" hidden="1" customHeight="1" x14ac:dyDescent="0.25">
      <c r="A303" s="776"/>
      <c r="B303" s="751"/>
      <c r="C303" s="895"/>
      <c r="D303" s="769"/>
      <c r="E303" s="874"/>
      <c r="F303" s="414" t="s">
        <v>528</v>
      </c>
      <c r="G303" s="92">
        <v>33</v>
      </c>
      <c r="H303" s="79">
        <v>1159</v>
      </c>
      <c r="I303" s="80">
        <v>254</v>
      </c>
      <c r="J303" s="415">
        <v>0</v>
      </c>
      <c r="K303" s="418">
        <v>123168.7</v>
      </c>
      <c r="L303" s="417">
        <f t="shared" si="71"/>
        <v>0</v>
      </c>
      <c r="M303" s="76"/>
      <c r="N303" s="77"/>
      <c r="O303" s="73">
        <f t="shared" si="72"/>
        <v>0</v>
      </c>
      <c r="P303" s="76"/>
      <c r="Q303" s="76"/>
      <c r="R303" s="77">
        <f t="shared" si="70"/>
        <v>0</v>
      </c>
      <c r="S303" s="76">
        <f t="shared" si="73"/>
        <v>0</v>
      </c>
      <c r="T303" s="76"/>
      <c r="U303" s="78"/>
      <c r="V303" s="76"/>
      <c r="W303" s="78"/>
      <c r="X303" s="76"/>
      <c r="Y303" s="78"/>
      <c r="Z303" s="73">
        <f t="shared" si="74"/>
        <v>0</v>
      </c>
      <c r="AA303" s="73">
        <f t="shared" si="75"/>
        <v>0</v>
      </c>
      <c r="AB303" s="76"/>
      <c r="AC303" s="77"/>
      <c r="AD303" s="76"/>
      <c r="AE303" s="77"/>
      <c r="AF303" s="76"/>
      <c r="AG303" s="77"/>
    </row>
    <row r="304" spans="1:33" s="17" customFormat="1" ht="41.25" hidden="1" customHeight="1" x14ac:dyDescent="0.25">
      <c r="A304" s="776"/>
      <c r="B304" s="751"/>
      <c r="C304" s="895"/>
      <c r="D304" s="769"/>
      <c r="E304" s="874"/>
      <c r="F304" s="414" t="s">
        <v>529</v>
      </c>
      <c r="G304" s="92">
        <v>33</v>
      </c>
      <c r="H304" s="79">
        <v>1158</v>
      </c>
      <c r="I304" s="80">
        <v>255</v>
      </c>
      <c r="J304" s="415">
        <v>0</v>
      </c>
      <c r="K304" s="418">
        <v>123168.7</v>
      </c>
      <c r="L304" s="417">
        <f t="shared" si="71"/>
        <v>0</v>
      </c>
      <c r="M304" s="76"/>
      <c r="N304" s="77"/>
      <c r="O304" s="73">
        <f t="shared" si="72"/>
        <v>0</v>
      </c>
      <c r="P304" s="76"/>
      <c r="Q304" s="76"/>
      <c r="R304" s="77">
        <f t="shared" si="70"/>
        <v>0</v>
      </c>
      <c r="S304" s="76">
        <f t="shared" si="73"/>
        <v>0</v>
      </c>
      <c r="T304" s="76"/>
      <c r="U304" s="78"/>
      <c r="V304" s="76"/>
      <c r="W304" s="78"/>
      <c r="X304" s="76"/>
      <c r="Y304" s="78"/>
      <c r="Z304" s="73">
        <f t="shared" si="74"/>
        <v>0</v>
      </c>
      <c r="AA304" s="73">
        <f t="shared" si="75"/>
        <v>0</v>
      </c>
      <c r="AB304" s="76"/>
      <c r="AC304" s="77"/>
      <c r="AD304" s="76"/>
      <c r="AE304" s="77"/>
      <c r="AF304" s="76"/>
      <c r="AG304" s="77"/>
    </row>
    <row r="305" spans="1:33" s="17" customFormat="1" ht="41.25" hidden="1" customHeight="1" x14ac:dyDescent="0.25">
      <c r="A305" s="776"/>
      <c r="B305" s="751"/>
      <c r="C305" s="895"/>
      <c r="D305" s="769"/>
      <c r="E305" s="874"/>
      <c r="F305" s="414" t="s">
        <v>530</v>
      </c>
      <c r="G305" s="92">
        <v>33</v>
      </c>
      <c r="H305" s="79">
        <v>147</v>
      </c>
      <c r="I305" s="80">
        <v>256</v>
      </c>
      <c r="J305" s="415">
        <v>0</v>
      </c>
      <c r="K305" s="418">
        <v>123168.7</v>
      </c>
      <c r="L305" s="417">
        <f t="shared" si="71"/>
        <v>0</v>
      </c>
      <c r="M305" s="76"/>
      <c r="N305" s="77"/>
      <c r="O305" s="73">
        <f t="shared" si="72"/>
        <v>0</v>
      </c>
      <c r="P305" s="76"/>
      <c r="Q305" s="76"/>
      <c r="R305" s="77">
        <f t="shared" si="70"/>
        <v>0</v>
      </c>
      <c r="S305" s="76">
        <f t="shared" si="73"/>
        <v>0</v>
      </c>
      <c r="T305" s="76"/>
      <c r="U305" s="78"/>
      <c r="V305" s="76"/>
      <c r="W305" s="78"/>
      <c r="X305" s="76"/>
      <c r="Y305" s="78"/>
      <c r="Z305" s="73">
        <f t="shared" si="74"/>
        <v>0</v>
      </c>
      <c r="AA305" s="73">
        <f t="shared" si="75"/>
        <v>0</v>
      </c>
      <c r="AB305" s="76"/>
      <c r="AC305" s="77"/>
      <c r="AD305" s="76"/>
      <c r="AE305" s="77"/>
      <c r="AF305" s="76"/>
      <c r="AG305" s="77"/>
    </row>
    <row r="306" spans="1:33" s="17" customFormat="1" ht="41.25" hidden="1" customHeight="1" x14ac:dyDescent="0.25">
      <c r="A306" s="776"/>
      <c r="B306" s="751"/>
      <c r="C306" s="895"/>
      <c r="D306" s="769"/>
      <c r="E306" s="874"/>
      <c r="F306" s="414" t="s">
        <v>531</v>
      </c>
      <c r="G306" s="92">
        <v>33</v>
      </c>
      <c r="H306" s="79">
        <v>1157</v>
      </c>
      <c r="I306" s="80">
        <v>257</v>
      </c>
      <c r="J306" s="415">
        <v>0</v>
      </c>
      <c r="K306" s="418">
        <v>123168.7</v>
      </c>
      <c r="L306" s="417">
        <f t="shared" si="71"/>
        <v>0</v>
      </c>
      <c r="M306" s="76"/>
      <c r="N306" s="77"/>
      <c r="O306" s="73">
        <f t="shared" si="72"/>
        <v>0</v>
      </c>
      <c r="P306" s="76"/>
      <c r="Q306" s="76"/>
      <c r="R306" s="77">
        <f t="shared" si="70"/>
        <v>0</v>
      </c>
      <c r="S306" s="76">
        <f t="shared" si="73"/>
        <v>0</v>
      </c>
      <c r="T306" s="76"/>
      <c r="U306" s="78"/>
      <c r="V306" s="76"/>
      <c r="W306" s="78"/>
      <c r="X306" s="76"/>
      <c r="Y306" s="78"/>
      <c r="Z306" s="73">
        <f t="shared" si="74"/>
        <v>0</v>
      </c>
      <c r="AA306" s="73">
        <f t="shared" si="75"/>
        <v>0</v>
      </c>
      <c r="AB306" s="76"/>
      <c r="AC306" s="77"/>
      <c r="AD306" s="76"/>
      <c r="AE306" s="77"/>
      <c r="AF306" s="76"/>
      <c r="AG306" s="77"/>
    </row>
    <row r="307" spans="1:33" s="17" customFormat="1" ht="41.25" hidden="1" customHeight="1" x14ac:dyDescent="0.25">
      <c r="A307" s="776"/>
      <c r="B307" s="751"/>
      <c r="C307" s="895"/>
      <c r="D307" s="769"/>
      <c r="E307" s="874"/>
      <c r="F307" s="414" t="s">
        <v>532</v>
      </c>
      <c r="G307" s="92">
        <v>33</v>
      </c>
      <c r="H307" s="79">
        <v>1156</v>
      </c>
      <c r="I307" s="80">
        <v>258</v>
      </c>
      <c r="J307" s="415">
        <v>0</v>
      </c>
      <c r="K307" s="418">
        <v>123168.7</v>
      </c>
      <c r="L307" s="417">
        <f t="shared" si="71"/>
        <v>0</v>
      </c>
      <c r="M307" s="76"/>
      <c r="N307" s="77"/>
      <c r="O307" s="73">
        <f t="shared" si="72"/>
        <v>0</v>
      </c>
      <c r="P307" s="76"/>
      <c r="Q307" s="76"/>
      <c r="R307" s="77">
        <f t="shared" si="70"/>
        <v>0</v>
      </c>
      <c r="S307" s="76">
        <f t="shared" si="73"/>
        <v>0</v>
      </c>
      <c r="T307" s="76"/>
      <c r="U307" s="78"/>
      <c r="V307" s="76"/>
      <c r="W307" s="78"/>
      <c r="X307" s="76"/>
      <c r="Y307" s="78"/>
      <c r="Z307" s="73">
        <f t="shared" si="74"/>
        <v>0</v>
      </c>
      <c r="AA307" s="73">
        <f t="shared" si="75"/>
        <v>0</v>
      </c>
      <c r="AB307" s="76"/>
      <c r="AC307" s="77"/>
      <c r="AD307" s="76"/>
      <c r="AE307" s="77"/>
      <c r="AF307" s="76"/>
      <c r="AG307" s="77"/>
    </row>
    <row r="308" spans="1:33" s="17" customFormat="1" ht="41.25" hidden="1" customHeight="1" x14ac:dyDescent="0.25">
      <c r="A308" s="776"/>
      <c r="B308" s="751"/>
      <c r="C308" s="895"/>
      <c r="D308" s="769"/>
      <c r="E308" s="874"/>
      <c r="F308" s="414" t="s">
        <v>533</v>
      </c>
      <c r="G308" s="92">
        <v>33</v>
      </c>
      <c r="H308" s="79">
        <v>146</v>
      </c>
      <c r="I308" s="80">
        <v>259</v>
      </c>
      <c r="J308" s="415">
        <v>0</v>
      </c>
      <c r="K308" s="418">
        <v>123168.7</v>
      </c>
      <c r="L308" s="417">
        <f t="shared" si="71"/>
        <v>0</v>
      </c>
      <c r="M308" s="76"/>
      <c r="N308" s="77"/>
      <c r="O308" s="73">
        <f t="shared" si="72"/>
        <v>0</v>
      </c>
      <c r="P308" s="76"/>
      <c r="Q308" s="76"/>
      <c r="R308" s="77">
        <f t="shared" si="70"/>
        <v>0</v>
      </c>
      <c r="S308" s="76">
        <f t="shared" si="73"/>
        <v>0</v>
      </c>
      <c r="T308" s="76"/>
      <c r="U308" s="78"/>
      <c r="V308" s="76"/>
      <c r="W308" s="78"/>
      <c r="X308" s="76"/>
      <c r="Y308" s="78"/>
      <c r="Z308" s="73">
        <f t="shared" si="74"/>
        <v>0</v>
      </c>
      <c r="AA308" s="73">
        <f t="shared" si="75"/>
        <v>0</v>
      </c>
      <c r="AB308" s="76"/>
      <c r="AC308" s="77"/>
      <c r="AD308" s="76"/>
      <c r="AE308" s="77"/>
      <c r="AF308" s="76"/>
      <c r="AG308" s="77"/>
    </row>
    <row r="309" spans="1:33" s="17" customFormat="1" ht="41.25" hidden="1" customHeight="1" x14ac:dyDescent="0.25">
      <c r="A309" s="776"/>
      <c r="B309" s="751"/>
      <c r="C309" s="895"/>
      <c r="D309" s="769"/>
      <c r="E309" s="874"/>
      <c r="F309" s="414" t="s">
        <v>534</v>
      </c>
      <c r="G309" s="92">
        <v>33</v>
      </c>
      <c r="H309" s="79">
        <v>145</v>
      </c>
      <c r="I309" s="80">
        <v>260</v>
      </c>
      <c r="J309" s="415">
        <v>0</v>
      </c>
      <c r="K309" s="418">
        <v>123168.7</v>
      </c>
      <c r="L309" s="417">
        <f t="shared" si="71"/>
        <v>0</v>
      </c>
      <c r="M309" s="76"/>
      <c r="N309" s="77"/>
      <c r="O309" s="73">
        <f t="shared" si="72"/>
        <v>0</v>
      </c>
      <c r="P309" s="76"/>
      <c r="Q309" s="76"/>
      <c r="R309" s="77">
        <f t="shared" si="70"/>
        <v>0</v>
      </c>
      <c r="S309" s="76">
        <f t="shared" si="73"/>
        <v>0</v>
      </c>
      <c r="T309" s="76"/>
      <c r="U309" s="78"/>
      <c r="V309" s="76"/>
      <c r="W309" s="78"/>
      <c r="X309" s="76"/>
      <c r="Y309" s="78"/>
      <c r="Z309" s="73">
        <f t="shared" si="74"/>
        <v>0</v>
      </c>
      <c r="AA309" s="73">
        <f t="shared" si="75"/>
        <v>0</v>
      </c>
      <c r="AB309" s="76"/>
      <c r="AC309" s="77"/>
      <c r="AD309" s="76"/>
      <c r="AE309" s="77"/>
      <c r="AF309" s="76"/>
      <c r="AG309" s="77"/>
    </row>
    <row r="310" spans="1:33" s="17" customFormat="1" ht="41.25" hidden="1" customHeight="1" x14ac:dyDescent="0.25">
      <c r="A310" s="776"/>
      <c r="B310" s="751"/>
      <c r="C310" s="895"/>
      <c r="D310" s="769"/>
      <c r="E310" s="874"/>
      <c r="F310" s="414" t="s">
        <v>535</v>
      </c>
      <c r="G310" s="92">
        <v>33</v>
      </c>
      <c r="H310" s="79">
        <v>144</v>
      </c>
      <c r="I310" s="80">
        <v>261</v>
      </c>
      <c r="J310" s="415">
        <v>0</v>
      </c>
      <c r="K310" s="418">
        <v>123168.7</v>
      </c>
      <c r="L310" s="417">
        <f t="shared" si="71"/>
        <v>0</v>
      </c>
      <c r="M310" s="76"/>
      <c r="N310" s="77"/>
      <c r="O310" s="73">
        <f t="shared" si="72"/>
        <v>0</v>
      </c>
      <c r="P310" s="76"/>
      <c r="Q310" s="76"/>
      <c r="R310" s="77">
        <f t="shared" si="70"/>
        <v>0</v>
      </c>
      <c r="S310" s="76">
        <f t="shared" si="73"/>
        <v>0</v>
      </c>
      <c r="T310" s="76"/>
      <c r="U310" s="78"/>
      <c r="V310" s="76"/>
      <c r="W310" s="78"/>
      <c r="X310" s="76"/>
      <c r="Y310" s="78"/>
      <c r="Z310" s="73">
        <f t="shared" si="74"/>
        <v>0</v>
      </c>
      <c r="AA310" s="73">
        <f t="shared" si="75"/>
        <v>0</v>
      </c>
      <c r="AB310" s="76"/>
      <c r="AC310" s="77"/>
      <c r="AD310" s="76"/>
      <c r="AE310" s="77"/>
      <c r="AF310" s="76"/>
      <c r="AG310" s="77"/>
    </row>
    <row r="311" spans="1:33" s="17" customFormat="1" ht="41.25" hidden="1" customHeight="1" x14ac:dyDescent="0.25">
      <c r="A311" s="776"/>
      <c r="B311" s="751"/>
      <c r="C311" s="895"/>
      <c r="D311" s="769"/>
      <c r="E311" s="874"/>
      <c r="F311" s="414" t="s">
        <v>536</v>
      </c>
      <c r="G311" s="92">
        <v>33</v>
      </c>
      <c r="H311" s="79">
        <v>143</v>
      </c>
      <c r="I311" s="80">
        <v>262</v>
      </c>
      <c r="J311" s="415">
        <v>0</v>
      </c>
      <c r="K311" s="418">
        <v>123168.7</v>
      </c>
      <c r="L311" s="417">
        <f t="shared" si="71"/>
        <v>0</v>
      </c>
      <c r="M311" s="76"/>
      <c r="N311" s="77"/>
      <c r="O311" s="73">
        <f t="shared" si="72"/>
        <v>0</v>
      </c>
      <c r="P311" s="76"/>
      <c r="Q311" s="76"/>
      <c r="R311" s="77">
        <f t="shared" si="70"/>
        <v>0</v>
      </c>
      <c r="S311" s="76">
        <f t="shared" si="73"/>
        <v>0</v>
      </c>
      <c r="T311" s="76"/>
      <c r="U311" s="78"/>
      <c r="V311" s="76"/>
      <c r="W311" s="78"/>
      <c r="X311" s="76"/>
      <c r="Y311" s="78"/>
      <c r="Z311" s="73">
        <f t="shared" si="74"/>
        <v>0</v>
      </c>
      <c r="AA311" s="73">
        <f t="shared" si="75"/>
        <v>0</v>
      </c>
      <c r="AB311" s="76"/>
      <c r="AC311" s="77"/>
      <c r="AD311" s="76"/>
      <c r="AE311" s="77"/>
      <c r="AF311" s="76"/>
      <c r="AG311" s="77"/>
    </row>
    <row r="312" spans="1:33" s="17" customFormat="1" ht="41.25" hidden="1" customHeight="1" x14ac:dyDescent="0.25">
      <c r="A312" s="776"/>
      <c r="B312" s="751"/>
      <c r="C312" s="895"/>
      <c r="D312" s="769"/>
      <c r="E312" s="874"/>
      <c r="F312" s="414" t="s">
        <v>537</v>
      </c>
      <c r="G312" s="92">
        <v>33</v>
      </c>
      <c r="H312" s="79">
        <v>142</v>
      </c>
      <c r="I312" s="80">
        <v>263</v>
      </c>
      <c r="J312" s="415">
        <v>0</v>
      </c>
      <c r="K312" s="418">
        <v>123168.7</v>
      </c>
      <c r="L312" s="417">
        <f t="shared" si="71"/>
        <v>0</v>
      </c>
      <c r="M312" s="76"/>
      <c r="N312" s="77"/>
      <c r="O312" s="73">
        <f t="shared" si="72"/>
        <v>0</v>
      </c>
      <c r="P312" s="76"/>
      <c r="Q312" s="76"/>
      <c r="R312" s="77">
        <f t="shared" si="70"/>
        <v>0</v>
      </c>
      <c r="S312" s="76">
        <f t="shared" si="73"/>
        <v>0</v>
      </c>
      <c r="T312" s="76"/>
      <c r="U312" s="78"/>
      <c r="V312" s="76"/>
      <c r="W312" s="78"/>
      <c r="X312" s="76"/>
      <c r="Y312" s="78"/>
      <c r="Z312" s="73">
        <f t="shared" si="74"/>
        <v>0</v>
      </c>
      <c r="AA312" s="73">
        <f t="shared" si="75"/>
        <v>0</v>
      </c>
      <c r="AB312" s="76"/>
      <c r="AC312" s="77"/>
      <c r="AD312" s="76"/>
      <c r="AE312" s="77"/>
      <c r="AF312" s="76"/>
      <c r="AG312" s="77"/>
    </row>
    <row r="313" spans="1:33" s="17" customFormat="1" ht="41.25" hidden="1" customHeight="1" x14ac:dyDescent="0.25">
      <c r="A313" s="776"/>
      <c r="B313" s="751"/>
      <c r="C313" s="895"/>
      <c r="D313" s="769"/>
      <c r="E313" s="874"/>
      <c r="F313" s="414" t="s">
        <v>538</v>
      </c>
      <c r="G313" s="92">
        <v>33</v>
      </c>
      <c r="H313" s="79">
        <v>141</v>
      </c>
      <c r="I313" s="80">
        <v>264</v>
      </c>
      <c r="J313" s="415">
        <v>0</v>
      </c>
      <c r="K313" s="418">
        <v>123168.7</v>
      </c>
      <c r="L313" s="417">
        <f t="shared" si="71"/>
        <v>0</v>
      </c>
      <c r="M313" s="76"/>
      <c r="N313" s="77"/>
      <c r="O313" s="73">
        <f t="shared" si="72"/>
        <v>0</v>
      </c>
      <c r="P313" s="76"/>
      <c r="Q313" s="76"/>
      <c r="R313" s="77">
        <f t="shared" si="70"/>
        <v>0</v>
      </c>
      <c r="S313" s="76">
        <f t="shared" si="73"/>
        <v>0</v>
      </c>
      <c r="T313" s="76"/>
      <c r="U313" s="78"/>
      <c r="V313" s="76"/>
      <c r="W313" s="78"/>
      <c r="X313" s="76"/>
      <c r="Y313" s="78"/>
      <c r="Z313" s="73">
        <f t="shared" si="74"/>
        <v>0</v>
      </c>
      <c r="AA313" s="73">
        <f t="shared" si="75"/>
        <v>0</v>
      </c>
      <c r="AB313" s="76"/>
      <c r="AC313" s="77"/>
      <c r="AD313" s="76"/>
      <c r="AE313" s="77"/>
      <c r="AF313" s="76"/>
      <c r="AG313" s="77"/>
    </row>
    <row r="314" spans="1:33" s="17" customFormat="1" ht="41.25" hidden="1" customHeight="1" x14ac:dyDescent="0.25">
      <c r="A314" s="776"/>
      <c r="B314" s="751"/>
      <c r="C314" s="876"/>
      <c r="D314" s="756"/>
      <c r="E314" s="872"/>
      <c r="F314" s="414" t="s">
        <v>539</v>
      </c>
      <c r="G314" s="92">
        <v>33</v>
      </c>
      <c r="H314" s="79">
        <v>140</v>
      </c>
      <c r="I314" s="80">
        <v>265</v>
      </c>
      <c r="J314" s="415">
        <v>0</v>
      </c>
      <c r="K314" s="418">
        <v>123168.7</v>
      </c>
      <c r="L314" s="417">
        <f t="shared" si="71"/>
        <v>0</v>
      </c>
      <c r="M314" s="76"/>
      <c r="N314" s="77"/>
      <c r="O314" s="73">
        <f t="shared" si="72"/>
        <v>0</v>
      </c>
      <c r="P314" s="76"/>
      <c r="Q314" s="76"/>
      <c r="R314" s="77">
        <f t="shared" si="70"/>
        <v>0</v>
      </c>
      <c r="S314" s="76">
        <f t="shared" si="73"/>
        <v>0</v>
      </c>
      <c r="T314" s="76"/>
      <c r="U314" s="78"/>
      <c r="V314" s="76"/>
      <c r="W314" s="78"/>
      <c r="X314" s="76"/>
      <c r="Y314" s="78"/>
      <c r="Z314" s="73">
        <f t="shared" si="74"/>
        <v>0</v>
      </c>
      <c r="AA314" s="73">
        <f t="shared" si="75"/>
        <v>0</v>
      </c>
      <c r="AB314" s="76"/>
      <c r="AC314" s="77"/>
      <c r="AD314" s="76"/>
      <c r="AE314" s="77"/>
      <c r="AF314" s="76"/>
      <c r="AG314" s="77"/>
    </row>
    <row r="315" spans="1:33" s="17" customFormat="1" ht="41.25" hidden="1" customHeight="1" x14ac:dyDescent="0.25">
      <c r="A315" s="776"/>
      <c r="B315" s="751"/>
      <c r="C315" s="458" t="s">
        <v>540</v>
      </c>
      <c r="D315" s="90" t="s">
        <v>541</v>
      </c>
      <c r="E315" s="421" t="s">
        <v>41</v>
      </c>
      <c r="F315" s="414" t="s">
        <v>542</v>
      </c>
      <c r="G315" s="92">
        <v>33</v>
      </c>
      <c r="H315" s="79">
        <v>139</v>
      </c>
      <c r="I315" s="80">
        <v>266</v>
      </c>
      <c r="J315" s="415">
        <v>0</v>
      </c>
      <c r="K315" s="418">
        <v>123168.7</v>
      </c>
      <c r="L315" s="417">
        <f t="shared" si="71"/>
        <v>0</v>
      </c>
      <c r="M315" s="76"/>
      <c r="N315" s="77"/>
      <c r="O315" s="73">
        <f t="shared" si="72"/>
        <v>0</v>
      </c>
      <c r="P315" s="76"/>
      <c r="Q315" s="76"/>
      <c r="R315" s="77">
        <f t="shared" si="70"/>
        <v>0</v>
      </c>
      <c r="S315" s="76">
        <f t="shared" si="73"/>
        <v>0</v>
      </c>
      <c r="T315" s="76"/>
      <c r="U315" s="78"/>
      <c r="V315" s="76"/>
      <c r="W315" s="78"/>
      <c r="X315" s="76"/>
      <c r="Y315" s="78"/>
      <c r="Z315" s="73">
        <f t="shared" si="74"/>
        <v>0</v>
      </c>
      <c r="AA315" s="73">
        <f t="shared" si="75"/>
        <v>0</v>
      </c>
      <c r="AB315" s="76"/>
      <c r="AC315" s="77"/>
      <c r="AD315" s="76"/>
      <c r="AE315" s="77"/>
      <c r="AF315" s="76"/>
      <c r="AG315" s="77"/>
    </row>
    <row r="316" spans="1:33" s="17" customFormat="1" ht="41.25" hidden="1" customHeight="1" x14ac:dyDescent="0.25">
      <c r="A316" s="776"/>
      <c r="B316" s="751"/>
      <c r="C316" s="869" t="s">
        <v>543</v>
      </c>
      <c r="D316" s="768" t="s">
        <v>544</v>
      </c>
      <c r="E316" s="871" t="s">
        <v>41</v>
      </c>
      <c r="F316" s="414" t="s">
        <v>545</v>
      </c>
      <c r="G316" s="92">
        <v>33</v>
      </c>
      <c r="H316" s="79">
        <v>1155</v>
      </c>
      <c r="I316" s="80">
        <v>267</v>
      </c>
      <c r="J316" s="415">
        <v>0</v>
      </c>
      <c r="K316" s="418">
        <v>123168.7</v>
      </c>
      <c r="L316" s="417">
        <f t="shared" si="71"/>
        <v>0</v>
      </c>
      <c r="M316" s="76"/>
      <c r="N316" s="77"/>
      <c r="O316" s="73">
        <f t="shared" si="72"/>
        <v>0</v>
      </c>
      <c r="P316" s="76"/>
      <c r="Q316" s="76"/>
      <c r="R316" s="77">
        <f t="shared" si="70"/>
        <v>0</v>
      </c>
      <c r="S316" s="76">
        <f t="shared" si="73"/>
        <v>0</v>
      </c>
      <c r="T316" s="76"/>
      <c r="U316" s="78"/>
      <c r="V316" s="76"/>
      <c r="W316" s="78"/>
      <c r="X316" s="76"/>
      <c r="Y316" s="78"/>
      <c r="Z316" s="73">
        <f t="shared" si="74"/>
        <v>0</v>
      </c>
      <c r="AA316" s="73">
        <f t="shared" si="75"/>
        <v>0</v>
      </c>
      <c r="AB316" s="76"/>
      <c r="AC316" s="77"/>
      <c r="AD316" s="76"/>
      <c r="AE316" s="77"/>
      <c r="AF316" s="76"/>
      <c r="AG316" s="77"/>
    </row>
    <row r="317" spans="1:33" s="17" customFormat="1" ht="41.25" hidden="1" customHeight="1" x14ac:dyDescent="0.25">
      <c r="A317" s="776"/>
      <c r="B317" s="751"/>
      <c r="C317" s="873"/>
      <c r="D317" s="769"/>
      <c r="E317" s="874"/>
      <c r="F317" s="414" t="s">
        <v>546</v>
      </c>
      <c r="G317" s="92">
        <v>33</v>
      </c>
      <c r="H317" s="79">
        <v>138</v>
      </c>
      <c r="I317" s="80">
        <v>268</v>
      </c>
      <c r="J317" s="415">
        <v>0</v>
      </c>
      <c r="K317" s="418">
        <v>123168.7</v>
      </c>
      <c r="L317" s="417">
        <f t="shared" si="71"/>
        <v>0</v>
      </c>
      <c r="M317" s="76"/>
      <c r="N317" s="77"/>
      <c r="O317" s="73">
        <f t="shared" si="72"/>
        <v>0</v>
      </c>
      <c r="P317" s="76"/>
      <c r="Q317" s="76"/>
      <c r="R317" s="77">
        <f t="shared" si="70"/>
        <v>0</v>
      </c>
      <c r="S317" s="76">
        <f t="shared" si="73"/>
        <v>0</v>
      </c>
      <c r="T317" s="76"/>
      <c r="U317" s="78"/>
      <c r="V317" s="76"/>
      <c r="W317" s="78"/>
      <c r="X317" s="76"/>
      <c r="Y317" s="78"/>
      <c r="Z317" s="73">
        <f t="shared" si="74"/>
        <v>0</v>
      </c>
      <c r="AA317" s="73">
        <f t="shared" si="75"/>
        <v>0</v>
      </c>
      <c r="AB317" s="76"/>
      <c r="AC317" s="77"/>
      <c r="AD317" s="76"/>
      <c r="AE317" s="77"/>
      <c r="AF317" s="76"/>
      <c r="AG317" s="77"/>
    </row>
    <row r="318" spans="1:33" s="17" customFormat="1" ht="41.25" hidden="1" customHeight="1" x14ac:dyDescent="0.25">
      <c r="A318" s="776"/>
      <c r="B318" s="751"/>
      <c r="C318" s="873"/>
      <c r="D318" s="769"/>
      <c r="E318" s="874"/>
      <c r="F318" s="414" t="s">
        <v>547</v>
      </c>
      <c r="G318" s="92">
        <v>33</v>
      </c>
      <c r="H318" s="79">
        <v>1154</v>
      </c>
      <c r="I318" s="80">
        <v>269</v>
      </c>
      <c r="J318" s="415">
        <v>0</v>
      </c>
      <c r="K318" s="418">
        <v>123168.7</v>
      </c>
      <c r="L318" s="417">
        <f t="shared" si="71"/>
        <v>0</v>
      </c>
      <c r="M318" s="76"/>
      <c r="N318" s="77"/>
      <c r="O318" s="73">
        <f t="shared" si="72"/>
        <v>0</v>
      </c>
      <c r="P318" s="76"/>
      <c r="Q318" s="76"/>
      <c r="R318" s="77">
        <f t="shared" si="70"/>
        <v>0</v>
      </c>
      <c r="S318" s="76">
        <f t="shared" si="73"/>
        <v>0</v>
      </c>
      <c r="T318" s="76"/>
      <c r="U318" s="78"/>
      <c r="V318" s="76"/>
      <c r="W318" s="78"/>
      <c r="X318" s="76"/>
      <c r="Y318" s="78"/>
      <c r="Z318" s="73">
        <f t="shared" si="74"/>
        <v>0</v>
      </c>
      <c r="AA318" s="73">
        <f t="shared" si="75"/>
        <v>0</v>
      </c>
      <c r="AB318" s="76"/>
      <c r="AC318" s="77"/>
      <c r="AD318" s="76"/>
      <c r="AE318" s="77"/>
      <c r="AF318" s="76"/>
      <c r="AG318" s="77"/>
    </row>
    <row r="319" spans="1:33" s="17" customFormat="1" ht="41.25" hidden="1" customHeight="1" x14ac:dyDescent="0.25">
      <c r="A319" s="776"/>
      <c r="B319" s="751"/>
      <c r="C319" s="873"/>
      <c r="D319" s="769"/>
      <c r="E319" s="874"/>
      <c r="F319" s="414" t="s">
        <v>548</v>
      </c>
      <c r="G319" s="92">
        <v>33</v>
      </c>
      <c r="H319" s="79">
        <v>137</v>
      </c>
      <c r="I319" s="80">
        <v>270</v>
      </c>
      <c r="J319" s="415">
        <v>0</v>
      </c>
      <c r="K319" s="418">
        <v>123168.7</v>
      </c>
      <c r="L319" s="417">
        <f t="shared" si="71"/>
        <v>0</v>
      </c>
      <c r="M319" s="76"/>
      <c r="N319" s="77"/>
      <c r="O319" s="73">
        <f t="shared" si="72"/>
        <v>0</v>
      </c>
      <c r="P319" s="76"/>
      <c r="Q319" s="76"/>
      <c r="R319" s="77">
        <f t="shared" si="70"/>
        <v>0</v>
      </c>
      <c r="S319" s="76">
        <f t="shared" si="73"/>
        <v>0</v>
      </c>
      <c r="T319" s="76"/>
      <c r="U319" s="78"/>
      <c r="V319" s="76"/>
      <c r="W319" s="78"/>
      <c r="X319" s="76"/>
      <c r="Y319" s="78"/>
      <c r="Z319" s="73">
        <f t="shared" si="74"/>
        <v>0</v>
      </c>
      <c r="AA319" s="73">
        <f t="shared" si="75"/>
        <v>0</v>
      </c>
      <c r="AB319" s="76"/>
      <c r="AC319" s="77"/>
      <c r="AD319" s="76"/>
      <c r="AE319" s="77"/>
      <c r="AF319" s="76"/>
      <c r="AG319" s="77"/>
    </row>
    <row r="320" spans="1:33" s="17" customFormat="1" ht="41.25" hidden="1" customHeight="1" x14ac:dyDescent="0.25">
      <c r="A320" s="776"/>
      <c r="B320" s="751"/>
      <c r="C320" s="873"/>
      <c r="D320" s="769"/>
      <c r="E320" s="874"/>
      <c r="F320" s="414" t="s">
        <v>549</v>
      </c>
      <c r="G320" s="92">
        <v>33</v>
      </c>
      <c r="H320" s="79">
        <v>136</v>
      </c>
      <c r="I320" s="80">
        <v>271</v>
      </c>
      <c r="J320" s="415">
        <v>0</v>
      </c>
      <c r="K320" s="418">
        <v>123168.7</v>
      </c>
      <c r="L320" s="417">
        <f t="shared" si="71"/>
        <v>0</v>
      </c>
      <c r="M320" s="76"/>
      <c r="N320" s="77"/>
      <c r="O320" s="73">
        <f t="shared" si="72"/>
        <v>0</v>
      </c>
      <c r="P320" s="76"/>
      <c r="Q320" s="76"/>
      <c r="R320" s="77">
        <f t="shared" si="70"/>
        <v>0</v>
      </c>
      <c r="S320" s="76">
        <f t="shared" si="73"/>
        <v>0</v>
      </c>
      <c r="T320" s="76"/>
      <c r="U320" s="78"/>
      <c r="V320" s="76"/>
      <c r="W320" s="78"/>
      <c r="X320" s="76"/>
      <c r="Y320" s="78"/>
      <c r="Z320" s="73">
        <f t="shared" si="74"/>
        <v>0</v>
      </c>
      <c r="AA320" s="73">
        <f t="shared" si="75"/>
        <v>0</v>
      </c>
      <c r="AB320" s="76"/>
      <c r="AC320" s="77"/>
      <c r="AD320" s="76"/>
      <c r="AE320" s="77"/>
      <c r="AF320" s="76"/>
      <c r="AG320" s="77"/>
    </row>
    <row r="321" spans="1:33" s="17" customFormat="1" ht="41.25" hidden="1" customHeight="1" x14ac:dyDescent="0.25">
      <c r="A321" s="776"/>
      <c r="B321" s="751"/>
      <c r="C321" s="873"/>
      <c r="D321" s="769"/>
      <c r="E321" s="874"/>
      <c r="F321" s="414" t="s">
        <v>550</v>
      </c>
      <c r="G321" s="92">
        <v>33</v>
      </c>
      <c r="H321" s="79">
        <v>135</v>
      </c>
      <c r="I321" s="80">
        <v>272</v>
      </c>
      <c r="J321" s="415">
        <v>0</v>
      </c>
      <c r="K321" s="418">
        <v>123168.7</v>
      </c>
      <c r="L321" s="417">
        <f t="shared" si="71"/>
        <v>0</v>
      </c>
      <c r="M321" s="76"/>
      <c r="N321" s="77"/>
      <c r="O321" s="73">
        <f t="shared" si="72"/>
        <v>0</v>
      </c>
      <c r="P321" s="76"/>
      <c r="Q321" s="76"/>
      <c r="R321" s="77">
        <f t="shared" si="70"/>
        <v>0</v>
      </c>
      <c r="S321" s="76">
        <f t="shared" si="73"/>
        <v>0</v>
      </c>
      <c r="T321" s="76"/>
      <c r="U321" s="78"/>
      <c r="V321" s="76"/>
      <c r="W321" s="78"/>
      <c r="X321" s="76"/>
      <c r="Y321" s="78"/>
      <c r="Z321" s="73">
        <f t="shared" si="74"/>
        <v>0</v>
      </c>
      <c r="AA321" s="73">
        <f t="shared" si="75"/>
        <v>0</v>
      </c>
      <c r="AB321" s="76"/>
      <c r="AC321" s="77"/>
      <c r="AD321" s="76"/>
      <c r="AE321" s="77"/>
      <c r="AF321" s="76"/>
      <c r="AG321" s="77"/>
    </row>
    <row r="322" spans="1:33" s="17" customFormat="1" ht="41.25" hidden="1" customHeight="1" x14ac:dyDescent="0.25">
      <c r="A322" s="776"/>
      <c r="B322" s="751"/>
      <c r="C322" s="873"/>
      <c r="D322" s="769"/>
      <c r="E322" s="874"/>
      <c r="F322" s="414" t="s">
        <v>551</v>
      </c>
      <c r="G322" s="92">
        <v>33</v>
      </c>
      <c r="H322" s="79">
        <v>1153</v>
      </c>
      <c r="I322" s="80">
        <v>273</v>
      </c>
      <c r="J322" s="415">
        <v>0</v>
      </c>
      <c r="K322" s="418">
        <v>123168.7</v>
      </c>
      <c r="L322" s="417">
        <f t="shared" si="71"/>
        <v>0</v>
      </c>
      <c r="M322" s="76"/>
      <c r="N322" s="77"/>
      <c r="O322" s="73">
        <f t="shared" si="72"/>
        <v>0</v>
      </c>
      <c r="P322" s="76"/>
      <c r="Q322" s="76"/>
      <c r="R322" s="77">
        <f t="shared" si="70"/>
        <v>0</v>
      </c>
      <c r="S322" s="76">
        <f t="shared" si="73"/>
        <v>0</v>
      </c>
      <c r="T322" s="76"/>
      <c r="U322" s="78"/>
      <c r="V322" s="76"/>
      <c r="W322" s="78"/>
      <c r="X322" s="76"/>
      <c r="Y322" s="78"/>
      <c r="Z322" s="73">
        <f t="shared" si="74"/>
        <v>0</v>
      </c>
      <c r="AA322" s="73">
        <f t="shared" si="75"/>
        <v>0</v>
      </c>
      <c r="AB322" s="76"/>
      <c r="AC322" s="77"/>
      <c r="AD322" s="76"/>
      <c r="AE322" s="77"/>
      <c r="AF322" s="76"/>
      <c r="AG322" s="77"/>
    </row>
    <row r="323" spans="1:33" s="17" customFormat="1" ht="41.25" hidden="1" customHeight="1" x14ac:dyDescent="0.25">
      <c r="A323" s="776"/>
      <c r="B323" s="751"/>
      <c r="C323" s="873"/>
      <c r="D323" s="769"/>
      <c r="E323" s="874"/>
      <c r="F323" s="414" t="s">
        <v>552</v>
      </c>
      <c r="G323" s="92">
        <v>33</v>
      </c>
      <c r="H323" s="79">
        <v>134</v>
      </c>
      <c r="I323" s="80">
        <v>274</v>
      </c>
      <c r="J323" s="415">
        <v>0</v>
      </c>
      <c r="K323" s="418">
        <v>123168.7</v>
      </c>
      <c r="L323" s="417">
        <f t="shared" si="71"/>
        <v>0</v>
      </c>
      <c r="M323" s="76"/>
      <c r="N323" s="77"/>
      <c r="O323" s="73">
        <f t="shared" si="72"/>
        <v>0</v>
      </c>
      <c r="P323" s="76"/>
      <c r="Q323" s="76"/>
      <c r="R323" s="77">
        <f t="shared" si="70"/>
        <v>0</v>
      </c>
      <c r="S323" s="76">
        <f t="shared" si="73"/>
        <v>0</v>
      </c>
      <c r="T323" s="76"/>
      <c r="U323" s="78"/>
      <c r="V323" s="76"/>
      <c r="W323" s="78"/>
      <c r="X323" s="76"/>
      <c r="Y323" s="78"/>
      <c r="Z323" s="73">
        <f t="shared" si="74"/>
        <v>0</v>
      </c>
      <c r="AA323" s="73">
        <f t="shared" si="75"/>
        <v>0</v>
      </c>
      <c r="AB323" s="76"/>
      <c r="AC323" s="77"/>
      <c r="AD323" s="76"/>
      <c r="AE323" s="77"/>
      <c r="AF323" s="76"/>
      <c r="AG323" s="77"/>
    </row>
    <row r="324" spans="1:33" s="17" customFormat="1" ht="41.25" hidden="1" customHeight="1" x14ac:dyDescent="0.25">
      <c r="A324" s="776"/>
      <c r="B324" s="751"/>
      <c r="C324" s="873"/>
      <c r="D324" s="756"/>
      <c r="E324" s="872"/>
      <c r="F324" s="414" t="s">
        <v>553</v>
      </c>
      <c r="G324" s="92">
        <v>33</v>
      </c>
      <c r="H324" s="79">
        <v>133</v>
      </c>
      <c r="I324" s="80">
        <v>275</v>
      </c>
      <c r="J324" s="415">
        <v>0</v>
      </c>
      <c r="K324" s="418">
        <v>123168.7</v>
      </c>
      <c r="L324" s="417">
        <f t="shared" si="71"/>
        <v>0</v>
      </c>
      <c r="M324" s="76"/>
      <c r="N324" s="77"/>
      <c r="O324" s="73">
        <f t="shared" si="72"/>
        <v>0</v>
      </c>
      <c r="P324" s="76"/>
      <c r="Q324" s="76"/>
      <c r="R324" s="77">
        <f t="shared" si="70"/>
        <v>0</v>
      </c>
      <c r="S324" s="76">
        <f t="shared" si="73"/>
        <v>0</v>
      </c>
      <c r="T324" s="76"/>
      <c r="U324" s="78"/>
      <c r="V324" s="76"/>
      <c r="W324" s="78"/>
      <c r="X324" s="76"/>
      <c r="Y324" s="78"/>
      <c r="Z324" s="73">
        <f t="shared" si="74"/>
        <v>0</v>
      </c>
      <c r="AA324" s="73">
        <f t="shared" si="75"/>
        <v>0</v>
      </c>
      <c r="AB324" s="76"/>
      <c r="AC324" s="77"/>
      <c r="AD324" s="76"/>
      <c r="AE324" s="77"/>
      <c r="AF324" s="76"/>
      <c r="AG324" s="77"/>
    </row>
    <row r="325" spans="1:33" s="17" customFormat="1" ht="41.25" hidden="1" customHeight="1" x14ac:dyDescent="0.25">
      <c r="A325" s="776"/>
      <c r="B325" s="751"/>
      <c r="C325" s="873"/>
      <c r="D325" s="765" t="s">
        <v>554</v>
      </c>
      <c r="E325" s="871" t="s">
        <v>41</v>
      </c>
      <c r="F325" s="414" t="s">
        <v>555</v>
      </c>
      <c r="G325" s="92">
        <v>33</v>
      </c>
      <c r="H325" s="79">
        <v>132</v>
      </c>
      <c r="I325" s="80">
        <v>276</v>
      </c>
      <c r="J325" s="415">
        <v>0</v>
      </c>
      <c r="K325" s="418">
        <v>123168.7</v>
      </c>
      <c r="L325" s="417">
        <f t="shared" si="71"/>
        <v>0</v>
      </c>
      <c r="M325" s="76"/>
      <c r="N325" s="77"/>
      <c r="O325" s="73">
        <f t="shared" si="72"/>
        <v>0</v>
      </c>
      <c r="P325" s="76"/>
      <c r="Q325" s="76"/>
      <c r="R325" s="77">
        <f t="shared" si="70"/>
        <v>0</v>
      </c>
      <c r="S325" s="76">
        <f t="shared" si="73"/>
        <v>0</v>
      </c>
      <c r="T325" s="76"/>
      <c r="U325" s="78"/>
      <c r="V325" s="76"/>
      <c r="W325" s="78"/>
      <c r="X325" s="76"/>
      <c r="Y325" s="78"/>
      <c r="Z325" s="73">
        <f t="shared" si="74"/>
        <v>0</v>
      </c>
      <c r="AA325" s="73">
        <f t="shared" si="75"/>
        <v>0</v>
      </c>
      <c r="AB325" s="76"/>
      <c r="AC325" s="77"/>
      <c r="AD325" s="76"/>
      <c r="AE325" s="77"/>
      <c r="AF325" s="76"/>
      <c r="AG325" s="77"/>
    </row>
    <row r="326" spans="1:33" s="17" customFormat="1" ht="41.25" hidden="1" customHeight="1" x14ac:dyDescent="0.25">
      <c r="A326" s="776"/>
      <c r="B326" s="751"/>
      <c r="C326" s="873"/>
      <c r="D326" s="766"/>
      <c r="E326" s="874"/>
      <c r="F326" s="414" t="s">
        <v>556</v>
      </c>
      <c r="G326" s="92">
        <v>33</v>
      </c>
      <c r="H326" s="79">
        <v>1152</v>
      </c>
      <c r="I326" s="80">
        <v>277</v>
      </c>
      <c r="J326" s="415">
        <v>0</v>
      </c>
      <c r="K326" s="418">
        <v>123168.7</v>
      </c>
      <c r="L326" s="417">
        <f t="shared" si="71"/>
        <v>0</v>
      </c>
      <c r="M326" s="76"/>
      <c r="N326" s="77"/>
      <c r="O326" s="73">
        <f t="shared" si="72"/>
        <v>0</v>
      </c>
      <c r="P326" s="76"/>
      <c r="Q326" s="76"/>
      <c r="R326" s="77">
        <f t="shared" si="70"/>
        <v>0</v>
      </c>
      <c r="S326" s="76">
        <f t="shared" si="73"/>
        <v>0</v>
      </c>
      <c r="T326" s="76"/>
      <c r="U326" s="78"/>
      <c r="V326" s="76"/>
      <c r="W326" s="78"/>
      <c r="X326" s="76"/>
      <c r="Y326" s="78"/>
      <c r="Z326" s="73">
        <f t="shared" si="74"/>
        <v>0</v>
      </c>
      <c r="AA326" s="73">
        <f t="shared" si="75"/>
        <v>0</v>
      </c>
      <c r="AB326" s="76"/>
      <c r="AC326" s="77"/>
      <c r="AD326" s="76"/>
      <c r="AE326" s="77"/>
      <c r="AF326" s="76"/>
      <c r="AG326" s="77"/>
    </row>
    <row r="327" spans="1:33" s="17" customFormat="1" ht="41.25" hidden="1" customHeight="1" x14ac:dyDescent="0.25">
      <c r="A327" s="776"/>
      <c r="B327" s="751"/>
      <c r="C327" s="873"/>
      <c r="D327" s="766"/>
      <c r="E327" s="874"/>
      <c r="F327" s="414" t="s">
        <v>557</v>
      </c>
      <c r="G327" s="92">
        <v>33</v>
      </c>
      <c r="H327" s="79">
        <v>1151</v>
      </c>
      <c r="I327" s="80">
        <v>278</v>
      </c>
      <c r="J327" s="415">
        <v>0</v>
      </c>
      <c r="K327" s="418">
        <v>123168.7</v>
      </c>
      <c r="L327" s="417">
        <f t="shared" si="71"/>
        <v>0</v>
      </c>
      <c r="M327" s="76"/>
      <c r="N327" s="77"/>
      <c r="O327" s="73">
        <f t="shared" si="72"/>
        <v>0</v>
      </c>
      <c r="P327" s="76"/>
      <c r="Q327" s="76"/>
      <c r="R327" s="77">
        <f t="shared" si="70"/>
        <v>0</v>
      </c>
      <c r="S327" s="76">
        <f t="shared" si="73"/>
        <v>0</v>
      </c>
      <c r="T327" s="76"/>
      <c r="U327" s="78"/>
      <c r="V327" s="76"/>
      <c r="W327" s="78"/>
      <c r="X327" s="76"/>
      <c r="Y327" s="78"/>
      <c r="Z327" s="73">
        <f t="shared" si="74"/>
        <v>0</v>
      </c>
      <c r="AA327" s="73">
        <f t="shared" si="75"/>
        <v>0</v>
      </c>
      <c r="AB327" s="76"/>
      <c r="AC327" s="77"/>
      <c r="AD327" s="76"/>
      <c r="AE327" s="77"/>
      <c r="AF327" s="76"/>
      <c r="AG327" s="77"/>
    </row>
    <row r="328" spans="1:33" s="17" customFormat="1" ht="41.25" hidden="1" customHeight="1" x14ac:dyDescent="0.25">
      <c r="A328" s="776"/>
      <c r="B328" s="751"/>
      <c r="C328" s="873"/>
      <c r="D328" s="766"/>
      <c r="E328" s="874"/>
      <c r="F328" s="414" t="s">
        <v>558</v>
      </c>
      <c r="G328" s="92">
        <v>33</v>
      </c>
      <c r="H328" s="79">
        <v>131</v>
      </c>
      <c r="I328" s="80">
        <v>279</v>
      </c>
      <c r="J328" s="415">
        <v>0</v>
      </c>
      <c r="K328" s="418">
        <v>123168.7</v>
      </c>
      <c r="L328" s="417">
        <f t="shared" si="71"/>
        <v>0</v>
      </c>
      <c r="M328" s="76"/>
      <c r="N328" s="77"/>
      <c r="O328" s="73">
        <f t="shared" si="72"/>
        <v>0</v>
      </c>
      <c r="P328" s="76"/>
      <c r="Q328" s="76"/>
      <c r="R328" s="77">
        <f t="shared" si="70"/>
        <v>0</v>
      </c>
      <c r="S328" s="76">
        <f t="shared" si="73"/>
        <v>0</v>
      </c>
      <c r="T328" s="76"/>
      <c r="U328" s="78"/>
      <c r="V328" s="76"/>
      <c r="W328" s="78"/>
      <c r="X328" s="76"/>
      <c r="Y328" s="78"/>
      <c r="Z328" s="73">
        <f t="shared" si="74"/>
        <v>0</v>
      </c>
      <c r="AA328" s="73">
        <f t="shared" si="75"/>
        <v>0</v>
      </c>
      <c r="AB328" s="76"/>
      <c r="AC328" s="77"/>
      <c r="AD328" s="76"/>
      <c r="AE328" s="77"/>
      <c r="AF328" s="76"/>
      <c r="AG328" s="77"/>
    </row>
    <row r="329" spans="1:33" s="17" customFormat="1" ht="41.25" hidden="1" customHeight="1" x14ac:dyDescent="0.25">
      <c r="A329" s="776"/>
      <c r="B329" s="751"/>
      <c r="C329" s="873"/>
      <c r="D329" s="766"/>
      <c r="E329" s="874"/>
      <c r="F329" s="414" t="s">
        <v>559</v>
      </c>
      <c r="G329" s="92">
        <v>33</v>
      </c>
      <c r="H329" s="79">
        <v>1150</v>
      </c>
      <c r="I329" s="80">
        <v>280</v>
      </c>
      <c r="J329" s="415">
        <v>0</v>
      </c>
      <c r="K329" s="418">
        <v>123168.7</v>
      </c>
      <c r="L329" s="417">
        <f t="shared" si="71"/>
        <v>0</v>
      </c>
      <c r="M329" s="76"/>
      <c r="N329" s="77"/>
      <c r="O329" s="73">
        <f t="shared" si="72"/>
        <v>0</v>
      </c>
      <c r="P329" s="76"/>
      <c r="Q329" s="76"/>
      <c r="R329" s="77">
        <f t="shared" si="70"/>
        <v>0</v>
      </c>
      <c r="S329" s="76">
        <f t="shared" si="73"/>
        <v>0</v>
      </c>
      <c r="T329" s="76"/>
      <c r="U329" s="78"/>
      <c r="V329" s="76"/>
      <c r="W329" s="78"/>
      <c r="X329" s="76"/>
      <c r="Y329" s="78"/>
      <c r="Z329" s="73">
        <f t="shared" si="74"/>
        <v>0</v>
      </c>
      <c r="AA329" s="73">
        <f t="shared" si="75"/>
        <v>0</v>
      </c>
      <c r="AB329" s="76"/>
      <c r="AC329" s="77"/>
      <c r="AD329" s="76"/>
      <c r="AE329" s="77"/>
      <c r="AF329" s="76"/>
      <c r="AG329" s="77"/>
    </row>
    <row r="330" spans="1:33" s="17" customFormat="1" ht="41.25" hidden="1" customHeight="1" x14ac:dyDescent="0.25">
      <c r="A330" s="776"/>
      <c r="B330" s="751"/>
      <c r="C330" s="873"/>
      <c r="D330" s="766"/>
      <c r="E330" s="874"/>
      <c r="F330" s="414" t="s">
        <v>560</v>
      </c>
      <c r="G330" s="92">
        <v>33</v>
      </c>
      <c r="H330" s="79">
        <v>1149</v>
      </c>
      <c r="I330" s="80">
        <v>281</v>
      </c>
      <c r="J330" s="415">
        <v>0</v>
      </c>
      <c r="K330" s="418">
        <v>123168.7</v>
      </c>
      <c r="L330" s="417">
        <f t="shared" si="71"/>
        <v>0</v>
      </c>
      <c r="M330" s="76"/>
      <c r="N330" s="77"/>
      <c r="O330" s="73">
        <f t="shared" si="72"/>
        <v>0</v>
      </c>
      <c r="P330" s="76"/>
      <c r="Q330" s="76"/>
      <c r="R330" s="77">
        <f t="shared" si="70"/>
        <v>0</v>
      </c>
      <c r="S330" s="76">
        <f t="shared" si="73"/>
        <v>0</v>
      </c>
      <c r="T330" s="76"/>
      <c r="U330" s="78"/>
      <c r="V330" s="76"/>
      <c r="W330" s="78"/>
      <c r="X330" s="76"/>
      <c r="Y330" s="78"/>
      <c r="Z330" s="73">
        <f t="shared" si="74"/>
        <v>0</v>
      </c>
      <c r="AA330" s="73">
        <f t="shared" si="75"/>
        <v>0</v>
      </c>
      <c r="AB330" s="76"/>
      <c r="AC330" s="77"/>
      <c r="AD330" s="76"/>
      <c r="AE330" s="77"/>
      <c r="AF330" s="76"/>
      <c r="AG330" s="77"/>
    </row>
    <row r="331" spans="1:33" s="17" customFormat="1" ht="41.25" hidden="1" customHeight="1" x14ac:dyDescent="0.25">
      <c r="A331" s="776"/>
      <c r="B331" s="751"/>
      <c r="C331" s="873"/>
      <c r="D331" s="766"/>
      <c r="E331" s="874"/>
      <c r="F331" s="414" t="s">
        <v>561</v>
      </c>
      <c r="G331" s="92">
        <v>33</v>
      </c>
      <c r="H331" s="79">
        <v>130</v>
      </c>
      <c r="I331" s="80">
        <v>282</v>
      </c>
      <c r="J331" s="415">
        <v>0</v>
      </c>
      <c r="K331" s="418">
        <v>123168.7</v>
      </c>
      <c r="L331" s="417">
        <f t="shared" si="71"/>
        <v>0</v>
      </c>
      <c r="M331" s="76"/>
      <c r="N331" s="77"/>
      <c r="O331" s="73">
        <f t="shared" si="72"/>
        <v>0</v>
      </c>
      <c r="P331" s="76"/>
      <c r="Q331" s="76"/>
      <c r="R331" s="77">
        <f t="shared" si="70"/>
        <v>0</v>
      </c>
      <c r="S331" s="76">
        <f t="shared" si="73"/>
        <v>0</v>
      </c>
      <c r="T331" s="76"/>
      <c r="U331" s="78"/>
      <c r="V331" s="76"/>
      <c r="W331" s="78"/>
      <c r="X331" s="76"/>
      <c r="Y331" s="78"/>
      <c r="Z331" s="73">
        <f t="shared" si="74"/>
        <v>0</v>
      </c>
      <c r="AA331" s="73">
        <f t="shared" si="75"/>
        <v>0</v>
      </c>
      <c r="AB331" s="76"/>
      <c r="AC331" s="77"/>
      <c r="AD331" s="76"/>
      <c r="AE331" s="77"/>
      <c r="AF331" s="76"/>
      <c r="AG331" s="77"/>
    </row>
    <row r="332" spans="1:33" s="17" customFormat="1" ht="41.25" hidden="1" customHeight="1" x14ac:dyDescent="0.25">
      <c r="A332" s="776"/>
      <c r="B332" s="751"/>
      <c r="C332" s="873"/>
      <c r="D332" s="766"/>
      <c r="E332" s="874"/>
      <c r="F332" s="414" t="s">
        <v>562</v>
      </c>
      <c r="G332" s="92">
        <v>33</v>
      </c>
      <c r="H332" s="79">
        <v>1148</v>
      </c>
      <c r="I332" s="80">
        <v>283</v>
      </c>
      <c r="J332" s="415">
        <v>0</v>
      </c>
      <c r="K332" s="418">
        <v>123168.7</v>
      </c>
      <c r="L332" s="417">
        <f t="shared" si="71"/>
        <v>0</v>
      </c>
      <c r="M332" s="76"/>
      <c r="N332" s="77"/>
      <c r="O332" s="73">
        <f t="shared" si="72"/>
        <v>0</v>
      </c>
      <c r="P332" s="76"/>
      <c r="Q332" s="76"/>
      <c r="R332" s="77">
        <f t="shared" si="70"/>
        <v>0</v>
      </c>
      <c r="S332" s="76">
        <f t="shared" si="73"/>
        <v>0</v>
      </c>
      <c r="T332" s="76"/>
      <c r="U332" s="78"/>
      <c r="V332" s="76"/>
      <c r="W332" s="78"/>
      <c r="X332" s="76"/>
      <c r="Y332" s="78"/>
      <c r="Z332" s="73">
        <f t="shared" si="74"/>
        <v>0</v>
      </c>
      <c r="AA332" s="73">
        <f t="shared" si="75"/>
        <v>0</v>
      </c>
      <c r="AB332" s="76"/>
      <c r="AC332" s="77"/>
      <c r="AD332" s="76"/>
      <c r="AE332" s="77"/>
      <c r="AF332" s="76"/>
      <c r="AG332" s="77"/>
    </row>
    <row r="333" spans="1:33" s="17" customFormat="1" ht="41.25" hidden="1" customHeight="1" x14ac:dyDescent="0.25">
      <c r="A333" s="776"/>
      <c r="B333" s="751"/>
      <c r="C333" s="873"/>
      <c r="D333" s="766"/>
      <c r="E333" s="874"/>
      <c r="F333" s="414" t="s">
        <v>563</v>
      </c>
      <c r="G333" s="92">
        <v>33</v>
      </c>
      <c r="H333" s="79">
        <v>1147</v>
      </c>
      <c r="I333" s="80">
        <v>284</v>
      </c>
      <c r="J333" s="415">
        <v>0</v>
      </c>
      <c r="K333" s="418">
        <v>123168.7</v>
      </c>
      <c r="L333" s="417">
        <f t="shared" si="71"/>
        <v>0</v>
      </c>
      <c r="M333" s="76"/>
      <c r="N333" s="77"/>
      <c r="O333" s="73">
        <f t="shared" si="72"/>
        <v>0</v>
      </c>
      <c r="P333" s="76"/>
      <c r="Q333" s="76"/>
      <c r="R333" s="77">
        <f t="shared" si="70"/>
        <v>0</v>
      </c>
      <c r="S333" s="76">
        <f t="shared" si="73"/>
        <v>0</v>
      </c>
      <c r="T333" s="76"/>
      <c r="U333" s="78"/>
      <c r="V333" s="76"/>
      <c r="W333" s="78"/>
      <c r="X333" s="76"/>
      <c r="Y333" s="78"/>
      <c r="Z333" s="73">
        <f t="shared" si="74"/>
        <v>0</v>
      </c>
      <c r="AA333" s="73">
        <f t="shared" si="75"/>
        <v>0</v>
      </c>
      <c r="AB333" s="76"/>
      <c r="AC333" s="77"/>
      <c r="AD333" s="76"/>
      <c r="AE333" s="77"/>
      <c r="AF333" s="76"/>
      <c r="AG333" s="77"/>
    </row>
    <row r="334" spans="1:33" s="17" customFormat="1" ht="41.25" hidden="1" customHeight="1" x14ac:dyDescent="0.25">
      <c r="A334" s="776"/>
      <c r="B334" s="751"/>
      <c r="C334" s="873"/>
      <c r="D334" s="766"/>
      <c r="E334" s="874"/>
      <c r="F334" s="414" t="s">
        <v>564</v>
      </c>
      <c r="G334" s="92">
        <v>33</v>
      </c>
      <c r="H334" s="79">
        <v>1146</v>
      </c>
      <c r="I334" s="80">
        <v>285</v>
      </c>
      <c r="J334" s="415">
        <v>0</v>
      </c>
      <c r="K334" s="418">
        <v>123168.7</v>
      </c>
      <c r="L334" s="417">
        <f t="shared" si="71"/>
        <v>0</v>
      </c>
      <c r="M334" s="76"/>
      <c r="N334" s="77"/>
      <c r="O334" s="73">
        <f t="shared" si="72"/>
        <v>0</v>
      </c>
      <c r="P334" s="76"/>
      <c r="Q334" s="76"/>
      <c r="R334" s="77">
        <f t="shared" ref="R334:R397" si="76">IFERROR(P334/O334*100,0)</f>
        <v>0</v>
      </c>
      <c r="S334" s="76">
        <f t="shared" si="73"/>
        <v>0</v>
      </c>
      <c r="T334" s="76"/>
      <c r="U334" s="78"/>
      <c r="V334" s="76"/>
      <c r="W334" s="78"/>
      <c r="X334" s="76"/>
      <c r="Y334" s="78"/>
      <c r="Z334" s="73">
        <f t="shared" si="74"/>
        <v>0</v>
      </c>
      <c r="AA334" s="73">
        <f t="shared" si="75"/>
        <v>0</v>
      </c>
      <c r="AB334" s="76"/>
      <c r="AC334" s="77"/>
      <c r="AD334" s="76"/>
      <c r="AE334" s="77"/>
      <c r="AF334" s="76"/>
      <c r="AG334" s="77"/>
    </row>
    <row r="335" spans="1:33" s="17" customFormat="1" ht="41.25" hidden="1" customHeight="1" x14ac:dyDescent="0.25">
      <c r="A335" s="776"/>
      <c r="B335" s="751"/>
      <c r="C335" s="870"/>
      <c r="D335" s="755"/>
      <c r="E335" s="872"/>
      <c r="F335" s="414" t="s">
        <v>565</v>
      </c>
      <c r="G335" s="92">
        <v>33</v>
      </c>
      <c r="H335" s="79">
        <v>1145</v>
      </c>
      <c r="I335" s="80">
        <v>286</v>
      </c>
      <c r="J335" s="415">
        <v>0</v>
      </c>
      <c r="K335" s="418">
        <v>123168.7</v>
      </c>
      <c r="L335" s="417">
        <f t="shared" si="71"/>
        <v>0</v>
      </c>
      <c r="M335" s="76"/>
      <c r="N335" s="77"/>
      <c r="O335" s="73">
        <f t="shared" si="72"/>
        <v>0</v>
      </c>
      <c r="P335" s="76"/>
      <c r="Q335" s="76"/>
      <c r="R335" s="77">
        <f t="shared" si="76"/>
        <v>0</v>
      </c>
      <c r="S335" s="76">
        <f t="shared" si="73"/>
        <v>0</v>
      </c>
      <c r="T335" s="76"/>
      <c r="U335" s="78"/>
      <c r="V335" s="76"/>
      <c r="W335" s="78"/>
      <c r="X335" s="76"/>
      <c r="Y335" s="78"/>
      <c r="Z335" s="73">
        <f t="shared" si="74"/>
        <v>0</v>
      </c>
      <c r="AA335" s="73">
        <f t="shared" si="75"/>
        <v>0</v>
      </c>
      <c r="AB335" s="76"/>
      <c r="AC335" s="77"/>
      <c r="AD335" s="76"/>
      <c r="AE335" s="77"/>
      <c r="AF335" s="76"/>
      <c r="AG335" s="77"/>
    </row>
    <row r="336" spans="1:33" s="17" customFormat="1" ht="41.25" hidden="1" customHeight="1" x14ac:dyDescent="0.25">
      <c r="A336" s="776"/>
      <c r="B336" s="751"/>
      <c r="C336" s="458" t="s">
        <v>566</v>
      </c>
      <c r="D336" s="90" t="s">
        <v>567</v>
      </c>
      <c r="E336" s="421" t="s">
        <v>41</v>
      </c>
      <c r="F336" s="414" t="s">
        <v>568</v>
      </c>
      <c r="G336" s="92">
        <v>33</v>
      </c>
      <c r="H336" s="79">
        <v>1144</v>
      </c>
      <c r="I336" s="80">
        <v>287</v>
      </c>
      <c r="J336" s="415">
        <v>0</v>
      </c>
      <c r="K336" s="418">
        <v>123168.7</v>
      </c>
      <c r="L336" s="417">
        <f t="shared" si="71"/>
        <v>0</v>
      </c>
      <c r="M336" s="76"/>
      <c r="N336" s="77"/>
      <c r="O336" s="73">
        <f t="shared" si="72"/>
        <v>0</v>
      </c>
      <c r="P336" s="76"/>
      <c r="Q336" s="76"/>
      <c r="R336" s="77">
        <f t="shared" si="76"/>
        <v>0</v>
      </c>
      <c r="S336" s="76">
        <f t="shared" si="73"/>
        <v>0</v>
      </c>
      <c r="T336" s="76"/>
      <c r="U336" s="78"/>
      <c r="V336" s="76"/>
      <c r="W336" s="78"/>
      <c r="X336" s="76"/>
      <c r="Y336" s="78"/>
      <c r="Z336" s="73">
        <f t="shared" si="74"/>
        <v>0</v>
      </c>
      <c r="AA336" s="73">
        <f t="shared" si="75"/>
        <v>0</v>
      </c>
      <c r="AB336" s="76"/>
      <c r="AC336" s="77"/>
      <c r="AD336" s="76"/>
      <c r="AE336" s="77"/>
      <c r="AF336" s="76"/>
      <c r="AG336" s="77"/>
    </row>
    <row r="337" spans="1:33" s="17" customFormat="1" ht="41.25" hidden="1" customHeight="1" x14ac:dyDescent="0.25">
      <c r="A337" s="776"/>
      <c r="B337" s="751"/>
      <c r="C337" s="869" t="s">
        <v>569</v>
      </c>
      <c r="D337" s="765" t="s">
        <v>570</v>
      </c>
      <c r="E337" s="871" t="s">
        <v>41</v>
      </c>
      <c r="F337" s="414" t="s">
        <v>571</v>
      </c>
      <c r="G337" s="92">
        <v>33</v>
      </c>
      <c r="H337" s="79">
        <v>1143</v>
      </c>
      <c r="I337" s="80">
        <v>288</v>
      </c>
      <c r="J337" s="415">
        <v>0</v>
      </c>
      <c r="K337" s="418">
        <v>123168.7</v>
      </c>
      <c r="L337" s="417">
        <f t="shared" si="71"/>
        <v>0</v>
      </c>
      <c r="M337" s="76"/>
      <c r="N337" s="77"/>
      <c r="O337" s="73">
        <f t="shared" si="72"/>
        <v>0</v>
      </c>
      <c r="P337" s="76"/>
      <c r="Q337" s="76"/>
      <c r="R337" s="77">
        <f t="shared" si="76"/>
        <v>0</v>
      </c>
      <c r="S337" s="76">
        <f t="shared" si="73"/>
        <v>0</v>
      </c>
      <c r="T337" s="76"/>
      <c r="U337" s="78"/>
      <c r="V337" s="76"/>
      <c r="W337" s="78"/>
      <c r="X337" s="76"/>
      <c r="Y337" s="78"/>
      <c r="Z337" s="73">
        <f t="shared" si="74"/>
        <v>0</v>
      </c>
      <c r="AA337" s="73">
        <f t="shared" si="75"/>
        <v>0</v>
      </c>
      <c r="AB337" s="76"/>
      <c r="AC337" s="77"/>
      <c r="AD337" s="76"/>
      <c r="AE337" s="77"/>
      <c r="AF337" s="76"/>
      <c r="AG337" s="77"/>
    </row>
    <row r="338" spans="1:33" s="17" customFormat="1" ht="41.25" hidden="1" customHeight="1" x14ac:dyDescent="0.25">
      <c r="A338" s="776"/>
      <c r="B338" s="751"/>
      <c r="C338" s="873"/>
      <c r="D338" s="766"/>
      <c r="E338" s="874"/>
      <c r="F338" s="414" t="s">
        <v>572</v>
      </c>
      <c r="G338" s="92">
        <v>33</v>
      </c>
      <c r="H338" s="79">
        <v>1142</v>
      </c>
      <c r="I338" s="80">
        <v>289</v>
      </c>
      <c r="J338" s="415">
        <v>0</v>
      </c>
      <c r="K338" s="418">
        <v>123168.7</v>
      </c>
      <c r="L338" s="417">
        <f t="shared" si="71"/>
        <v>0</v>
      </c>
      <c r="M338" s="76"/>
      <c r="N338" s="77"/>
      <c r="O338" s="73">
        <f t="shared" si="72"/>
        <v>0</v>
      </c>
      <c r="P338" s="76"/>
      <c r="Q338" s="76"/>
      <c r="R338" s="77">
        <f t="shared" si="76"/>
        <v>0</v>
      </c>
      <c r="S338" s="76">
        <f t="shared" si="73"/>
        <v>0</v>
      </c>
      <c r="T338" s="76"/>
      <c r="U338" s="78"/>
      <c r="V338" s="76"/>
      <c r="W338" s="78"/>
      <c r="X338" s="76"/>
      <c r="Y338" s="78"/>
      <c r="Z338" s="73">
        <f t="shared" si="74"/>
        <v>0</v>
      </c>
      <c r="AA338" s="73">
        <f t="shared" si="75"/>
        <v>0</v>
      </c>
      <c r="AB338" s="76"/>
      <c r="AC338" s="77"/>
      <c r="AD338" s="76"/>
      <c r="AE338" s="77"/>
      <c r="AF338" s="76"/>
      <c r="AG338" s="77"/>
    </row>
    <row r="339" spans="1:33" s="17" customFormat="1" ht="41.25" hidden="1" customHeight="1" x14ac:dyDescent="0.25">
      <c r="A339" s="776"/>
      <c r="B339" s="751"/>
      <c r="C339" s="873"/>
      <c r="D339" s="766"/>
      <c r="E339" s="874"/>
      <c r="F339" s="414" t="s">
        <v>573</v>
      </c>
      <c r="G339" s="92">
        <v>33</v>
      </c>
      <c r="H339" s="79">
        <v>1141</v>
      </c>
      <c r="I339" s="80">
        <v>290</v>
      </c>
      <c r="J339" s="415">
        <v>0</v>
      </c>
      <c r="K339" s="418">
        <v>123168.7</v>
      </c>
      <c r="L339" s="417">
        <f t="shared" si="71"/>
        <v>0</v>
      </c>
      <c r="M339" s="76"/>
      <c r="N339" s="77"/>
      <c r="O339" s="73">
        <f t="shared" si="72"/>
        <v>0</v>
      </c>
      <c r="P339" s="76"/>
      <c r="Q339" s="76"/>
      <c r="R339" s="77">
        <f t="shared" si="76"/>
        <v>0</v>
      </c>
      <c r="S339" s="76">
        <f t="shared" si="73"/>
        <v>0</v>
      </c>
      <c r="T339" s="76"/>
      <c r="U339" s="78"/>
      <c r="V339" s="76"/>
      <c r="W339" s="78"/>
      <c r="X339" s="76"/>
      <c r="Y339" s="78"/>
      <c r="Z339" s="73">
        <f t="shared" si="74"/>
        <v>0</v>
      </c>
      <c r="AA339" s="73">
        <f t="shared" si="75"/>
        <v>0</v>
      </c>
      <c r="AB339" s="76"/>
      <c r="AC339" s="77"/>
      <c r="AD339" s="76"/>
      <c r="AE339" s="77"/>
      <c r="AF339" s="76"/>
      <c r="AG339" s="77"/>
    </row>
    <row r="340" spans="1:33" s="17" customFormat="1" ht="41.25" hidden="1" customHeight="1" x14ac:dyDescent="0.25">
      <c r="A340" s="776"/>
      <c r="B340" s="751"/>
      <c r="C340" s="873"/>
      <c r="D340" s="766"/>
      <c r="E340" s="874"/>
      <c r="F340" s="414" t="s">
        <v>574</v>
      </c>
      <c r="G340" s="92">
        <v>33</v>
      </c>
      <c r="H340" s="79">
        <v>129</v>
      </c>
      <c r="I340" s="80">
        <v>291</v>
      </c>
      <c r="J340" s="415">
        <v>0</v>
      </c>
      <c r="K340" s="418">
        <v>123168.7</v>
      </c>
      <c r="L340" s="417">
        <f t="shared" si="71"/>
        <v>0</v>
      </c>
      <c r="M340" s="76"/>
      <c r="N340" s="77"/>
      <c r="O340" s="73">
        <f t="shared" si="72"/>
        <v>0</v>
      </c>
      <c r="P340" s="76"/>
      <c r="Q340" s="76"/>
      <c r="R340" s="77">
        <f t="shared" si="76"/>
        <v>0</v>
      </c>
      <c r="S340" s="76">
        <f t="shared" si="73"/>
        <v>0</v>
      </c>
      <c r="T340" s="76"/>
      <c r="U340" s="78"/>
      <c r="V340" s="76"/>
      <c r="W340" s="78"/>
      <c r="X340" s="76"/>
      <c r="Y340" s="78"/>
      <c r="Z340" s="73">
        <f t="shared" si="74"/>
        <v>0</v>
      </c>
      <c r="AA340" s="73">
        <f t="shared" si="75"/>
        <v>0</v>
      </c>
      <c r="AB340" s="76"/>
      <c r="AC340" s="77"/>
      <c r="AD340" s="76"/>
      <c r="AE340" s="77"/>
      <c r="AF340" s="76"/>
      <c r="AG340" s="77"/>
    </row>
    <row r="341" spans="1:33" s="17" customFormat="1" ht="41.25" hidden="1" customHeight="1" x14ac:dyDescent="0.25">
      <c r="A341" s="776"/>
      <c r="B341" s="751"/>
      <c r="C341" s="873"/>
      <c r="D341" s="766"/>
      <c r="E341" s="874"/>
      <c r="F341" s="414" t="s">
        <v>575</v>
      </c>
      <c r="G341" s="92">
        <v>33</v>
      </c>
      <c r="H341" s="79">
        <v>128</v>
      </c>
      <c r="I341" s="80">
        <v>292</v>
      </c>
      <c r="J341" s="415">
        <v>0</v>
      </c>
      <c r="K341" s="418">
        <v>123168.7</v>
      </c>
      <c r="L341" s="417">
        <f t="shared" si="71"/>
        <v>0</v>
      </c>
      <c r="M341" s="76"/>
      <c r="N341" s="77"/>
      <c r="O341" s="73">
        <f t="shared" si="72"/>
        <v>0</v>
      </c>
      <c r="P341" s="76"/>
      <c r="Q341" s="76"/>
      <c r="R341" s="77">
        <f t="shared" si="76"/>
        <v>0</v>
      </c>
      <c r="S341" s="76">
        <f t="shared" si="73"/>
        <v>0</v>
      </c>
      <c r="T341" s="76"/>
      <c r="U341" s="78"/>
      <c r="V341" s="76"/>
      <c r="W341" s="78"/>
      <c r="X341" s="76"/>
      <c r="Y341" s="78"/>
      <c r="Z341" s="73">
        <f t="shared" si="74"/>
        <v>0</v>
      </c>
      <c r="AA341" s="73">
        <f t="shared" si="75"/>
        <v>0</v>
      </c>
      <c r="AB341" s="76"/>
      <c r="AC341" s="77"/>
      <c r="AD341" s="76"/>
      <c r="AE341" s="77"/>
      <c r="AF341" s="76"/>
      <c r="AG341" s="77"/>
    </row>
    <row r="342" spans="1:33" s="17" customFormat="1" ht="41.25" hidden="1" customHeight="1" x14ac:dyDescent="0.25">
      <c r="A342" s="776"/>
      <c r="B342" s="751"/>
      <c r="C342" s="873"/>
      <c r="D342" s="766"/>
      <c r="E342" s="874"/>
      <c r="F342" s="414" t="s">
        <v>576</v>
      </c>
      <c r="G342" s="92">
        <v>33</v>
      </c>
      <c r="H342" s="79">
        <v>127</v>
      </c>
      <c r="I342" s="80">
        <v>293</v>
      </c>
      <c r="J342" s="415">
        <v>0</v>
      </c>
      <c r="K342" s="418">
        <v>123168.7</v>
      </c>
      <c r="L342" s="417">
        <f t="shared" si="71"/>
        <v>0</v>
      </c>
      <c r="M342" s="76"/>
      <c r="N342" s="77"/>
      <c r="O342" s="73">
        <f t="shared" si="72"/>
        <v>0</v>
      </c>
      <c r="P342" s="76"/>
      <c r="Q342" s="76"/>
      <c r="R342" s="77">
        <f t="shared" si="76"/>
        <v>0</v>
      </c>
      <c r="S342" s="76">
        <f t="shared" si="73"/>
        <v>0</v>
      </c>
      <c r="T342" s="76"/>
      <c r="U342" s="78"/>
      <c r="V342" s="76"/>
      <c r="W342" s="78"/>
      <c r="X342" s="76"/>
      <c r="Y342" s="78"/>
      <c r="Z342" s="73">
        <f t="shared" si="74"/>
        <v>0</v>
      </c>
      <c r="AA342" s="73">
        <f t="shared" si="75"/>
        <v>0</v>
      </c>
      <c r="AB342" s="76"/>
      <c r="AC342" s="77"/>
      <c r="AD342" s="76"/>
      <c r="AE342" s="77"/>
      <c r="AF342" s="76"/>
      <c r="AG342" s="77"/>
    </row>
    <row r="343" spans="1:33" s="17" customFormat="1" ht="41.25" hidden="1" customHeight="1" x14ac:dyDescent="0.25">
      <c r="A343" s="776"/>
      <c r="B343" s="751"/>
      <c r="C343" s="873"/>
      <c r="D343" s="766"/>
      <c r="E343" s="874"/>
      <c r="F343" s="414" t="s">
        <v>577</v>
      </c>
      <c r="G343" s="92">
        <v>33</v>
      </c>
      <c r="H343" s="79">
        <v>126</v>
      </c>
      <c r="I343" s="80">
        <v>294</v>
      </c>
      <c r="J343" s="415">
        <v>0</v>
      </c>
      <c r="K343" s="418">
        <v>123168.7</v>
      </c>
      <c r="L343" s="417">
        <f t="shared" si="71"/>
        <v>0</v>
      </c>
      <c r="M343" s="76"/>
      <c r="N343" s="77"/>
      <c r="O343" s="73">
        <f t="shared" si="72"/>
        <v>0</v>
      </c>
      <c r="P343" s="76"/>
      <c r="Q343" s="76"/>
      <c r="R343" s="77">
        <f t="shared" si="76"/>
        <v>0</v>
      </c>
      <c r="S343" s="76">
        <f t="shared" si="73"/>
        <v>0</v>
      </c>
      <c r="T343" s="76"/>
      <c r="U343" s="78"/>
      <c r="V343" s="76"/>
      <c r="W343" s="78"/>
      <c r="X343" s="76"/>
      <c r="Y343" s="78"/>
      <c r="Z343" s="73">
        <f t="shared" si="74"/>
        <v>0</v>
      </c>
      <c r="AA343" s="73">
        <f t="shared" si="75"/>
        <v>0</v>
      </c>
      <c r="AB343" s="76"/>
      <c r="AC343" s="77"/>
      <c r="AD343" s="76"/>
      <c r="AE343" s="77"/>
      <c r="AF343" s="76"/>
      <c r="AG343" s="77"/>
    </row>
    <row r="344" spans="1:33" s="17" customFormat="1" ht="41.25" hidden="1" customHeight="1" x14ac:dyDescent="0.25">
      <c r="A344" s="776"/>
      <c r="B344" s="751"/>
      <c r="C344" s="873"/>
      <c r="D344" s="766"/>
      <c r="E344" s="874"/>
      <c r="F344" s="414" t="s">
        <v>578</v>
      </c>
      <c r="G344" s="92">
        <v>33</v>
      </c>
      <c r="H344" s="79">
        <v>125</v>
      </c>
      <c r="I344" s="80">
        <v>295</v>
      </c>
      <c r="J344" s="415">
        <v>0</v>
      </c>
      <c r="K344" s="418">
        <v>123168.7</v>
      </c>
      <c r="L344" s="417">
        <f t="shared" si="71"/>
        <v>0</v>
      </c>
      <c r="M344" s="76"/>
      <c r="N344" s="77"/>
      <c r="O344" s="73">
        <f t="shared" si="72"/>
        <v>0</v>
      </c>
      <c r="P344" s="76"/>
      <c r="Q344" s="76"/>
      <c r="R344" s="77">
        <f t="shared" si="76"/>
        <v>0</v>
      </c>
      <c r="S344" s="76">
        <f t="shared" si="73"/>
        <v>0</v>
      </c>
      <c r="T344" s="76"/>
      <c r="U344" s="78"/>
      <c r="V344" s="76"/>
      <c r="W344" s="78"/>
      <c r="X344" s="76"/>
      <c r="Y344" s="78"/>
      <c r="Z344" s="73">
        <f t="shared" si="74"/>
        <v>0</v>
      </c>
      <c r="AA344" s="73">
        <f t="shared" si="75"/>
        <v>0</v>
      </c>
      <c r="AB344" s="76"/>
      <c r="AC344" s="77"/>
      <c r="AD344" s="76"/>
      <c r="AE344" s="77"/>
      <c r="AF344" s="76"/>
      <c r="AG344" s="77"/>
    </row>
    <row r="345" spans="1:33" s="17" customFormat="1" ht="41.25" hidden="1" customHeight="1" x14ac:dyDescent="0.25">
      <c r="A345" s="776"/>
      <c r="B345" s="751"/>
      <c r="C345" s="873"/>
      <c r="D345" s="766"/>
      <c r="E345" s="874"/>
      <c r="F345" s="414" t="s">
        <v>579</v>
      </c>
      <c r="G345" s="92">
        <v>33</v>
      </c>
      <c r="H345" s="79">
        <v>124</v>
      </c>
      <c r="I345" s="80">
        <v>296</v>
      </c>
      <c r="J345" s="415">
        <v>0</v>
      </c>
      <c r="K345" s="418">
        <v>123168.7</v>
      </c>
      <c r="L345" s="417">
        <f t="shared" si="71"/>
        <v>0</v>
      </c>
      <c r="M345" s="76"/>
      <c r="N345" s="77"/>
      <c r="O345" s="73">
        <f t="shared" si="72"/>
        <v>0</v>
      </c>
      <c r="P345" s="76"/>
      <c r="Q345" s="76"/>
      <c r="R345" s="77">
        <f t="shared" si="76"/>
        <v>0</v>
      </c>
      <c r="S345" s="76">
        <f t="shared" si="73"/>
        <v>0</v>
      </c>
      <c r="T345" s="76"/>
      <c r="U345" s="78"/>
      <c r="V345" s="76"/>
      <c r="W345" s="78"/>
      <c r="X345" s="76"/>
      <c r="Y345" s="78"/>
      <c r="Z345" s="73">
        <f t="shared" si="74"/>
        <v>0</v>
      </c>
      <c r="AA345" s="73">
        <f t="shared" si="75"/>
        <v>0</v>
      </c>
      <c r="AB345" s="76"/>
      <c r="AC345" s="77"/>
      <c r="AD345" s="76"/>
      <c r="AE345" s="77"/>
      <c r="AF345" s="76"/>
      <c r="AG345" s="77"/>
    </row>
    <row r="346" spans="1:33" s="17" customFormat="1" ht="41.25" hidden="1" customHeight="1" x14ac:dyDescent="0.25">
      <c r="A346" s="776"/>
      <c r="B346" s="751"/>
      <c r="C346" s="873"/>
      <c r="D346" s="766"/>
      <c r="E346" s="874"/>
      <c r="F346" s="414" t="s">
        <v>580</v>
      </c>
      <c r="G346" s="92">
        <v>33</v>
      </c>
      <c r="H346" s="79">
        <v>123</v>
      </c>
      <c r="I346" s="80">
        <v>297</v>
      </c>
      <c r="J346" s="415">
        <v>0</v>
      </c>
      <c r="K346" s="418">
        <v>123168.7</v>
      </c>
      <c r="L346" s="417">
        <f t="shared" ref="L346:L409" si="77">ROUND(J346*$K346,2)</f>
        <v>0</v>
      </c>
      <c r="M346" s="76"/>
      <c r="N346" s="77"/>
      <c r="O346" s="73">
        <f t="shared" ref="O346:O409" si="78">ROUND(J346/12*AH$5,0)</f>
        <v>0</v>
      </c>
      <c r="P346" s="76"/>
      <c r="Q346" s="76"/>
      <c r="R346" s="77">
        <f t="shared" si="76"/>
        <v>0</v>
      </c>
      <c r="S346" s="76">
        <f t="shared" ref="S346:S409" si="79">J346-P346</f>
        <v>0</v>
      </c>
      <c r="T346" s="76"/>
      <c r="U346" s="78"/>
      <c r="V346" s="76"/>
      <c r="W346" s="78"/>
      <c r="X346" s="76"/>
      <c r="Y346" s="78"/>
      <c r="Z346" s="73">
        <f t="shared" ref="Z346:Z409" si="80">P346-O346</f>
        <v>0</v>
      </c>
      <c r="AA346" s="73">
        <f t="shared" ref="AA346:AA409" si="81">P346-J346</f>
        <v>0</v>
      </c>
      <c r="AB346" s="76"/>
      <c r="AC346" s="77"/>
      <c r="AD346" s="76"/>
      <c r="AE346" s="77"/>
      <c r="AF346" s="76"/>
      <c r="AG346" s="77"/>
    </row>
    <row r="347" spans="1:33" s="17" customFormat="1" ht="41.25" hidden="1" customHeight="1" x14ac:dyDescent="0.25">
      <c r="A347" s="776"/>
      <c r="B347" s="751"/>
      <c r="C347" s="873"/>
      <c r="D347" s="766"/>
      <c r="E347" s="874"/>
      <c r="F347" s="414" t="s">
        <v>581</v>
      </c>
      <c r="G347" s="92">
        <v>33</v>
      </c>
      <c r="H347" s="79">
        <v>1140</v>
      </c>
      <c r="I347" s="80">
        <v>298</v>
      </c>
      <c r="J347" s="415">
        <v>0</v>
      </c>
      <c r="K347" s="418">
        <v>123168.7</v>
      </c>
      <c r="L347" s="417">
        <f t="shared" si="77"/>
        <v>0</v>
      </c>
      <c r="M347" s="76"/>
      <c r="N347" s="77"/>
      <c r="O347" s="73">
        <f t="shared" si="78"/>
        <v>0</v>
      </c>
      <c r="P347" s="76"/>
      <c r="Q347" s="76"/>
      <c r="R347" s="77">
        <f t="shared" si="76"/>
        <v>0</v>
      </c>
      <c r="S347" s="76">
        <f t="shared" si="79"/>
        <v>0</v>
      </c>
      <c r="T347" s="76"/>
      <c r="U347" s="78"/>
      <c r="V347" s="76"/>
      <c r="W347" s="78"/>
      <c r="X347" s="76"/>
      <c r="Y347" s="78"/>
      <c r="Z347" s="73">
        <f t="shared" si="80"/>
        <v>0</v>
      </c>
      <c r="AA347" s="73">
        <f t="shared" si="81"/>
        <v>0</v>
      </c>
      <c r="AB347" s="76"/>
      <c r="AC347" s="77"/>
      <c r="AD347" s="76"/>
      <c r="AE347" s="77"/>
      <c r="AF347" s="76"/>
      <c r="AG347" s="77"/>
    </row>
    <row r="348" spans="1:33" s="17" customFormat="1" ht="41.25" hidden="1" customHeight="1" x14ac:dyDescent="0.25">
      <c r="A348" s="776"/>
      <c r="B348" s="751"/>
      <c r="C348" s="870"/>
      <c r="D348" s="755"/>
      <c r="E348" s="872"/>
      <c r="F348" s="414" t="s">
        <v>582</v>
      </c>
      <c r="G348" s="92">
        <v>33</v>
      </c>
      <c r="H348" s="79">
        <v>1139</v>
      </c>
      <c r="I348" s="80">
        <v>299</v>
      </c>
      <c r="J348" s="415">
        <v>0</v>
      </c>
      <c r="K348" s="418">
        <v>123168.7</v>
      </c>
      <c r="L348" s="417">
        <f t="shared" si="77"/>
        <v>0</v>
      </c>
      <c r="M348" s="76"/>
      <c r="N348" s="77"/>
      <c r="O348" s="73">
        <f t="shared" si="78"/>
        <v>0</v>
      </c>
      <c r="P348" s="76"/>
      <c r="Q348" s="76"/>
      <c r="R348" s="77">
        <f t="shared" si="76"/>
        <v>0</v>
      </c>
      <c r="S348" s="76">
        <f t="shared" si="79"/>
        <v>0</v>
      </c>
      <c r="T348" s="76"/>
      <c r="U348" s="78"/>
      <c r="V348" s="76"/>
      <c r="W348" s="78"/>
      <c r="X348" s="76"/>
      <c r="Y348" s="78"/>
      <c r="Z348" s="73">
        <f t="shared" si="80"/>
        <v>0</v>
      </c>
      <c r="AA348" s="73">
        <f t="shared" si="81"/>
        <v>0</v>
      </c>
      <c r="AB348" s="76"/>
      <c r="AC348" s="77"/>
      <c r="AD348" s="76"/>
      <c r="AE348" s="77"/>
      <c r="AF348" s="76"/>
      <c r="AG348" s="77"/>
    </row>
    <row r="349" spans="1:33" s="17" customFormat="1" ht="41.25" hidden="1" customHeight="1" x14ac:dyDescent="0.25">
      <c r="A349" s="776"/>
      <c r="B349" s="751"/>
      <c r="C349" s="875" t="s">
        <v>583</v>
      </c>
      <c r="D349" s="765" t="s">
        <v>584</v>
      </c>
      <c r="E349" s="871" t="s">
        <v>41</v>
      </c>
      <c r="F349" s="414" t="s">
        <v>585</v>
      </c>
      <c r="G349" s="92">
        <v>33</v>
      </c>
      <c r="H349" s="79">
        <v>1138</v>
      </c>
      <c r="I349" s="80">
        <v>300</v>
      </c>
      <c r="J349" s="415">
        <v>0</v>
      </c>
      <c r="K349" s="418">
        <v>123168.7</v>
      </c>
      <c r="L349" s="417">
        <f t="shared" si="77"/>
        <v>0</v>
      </c>
      <c r="M349" s="76"/>
      <c r="N349" s="77"/>
      <c r="O349" s="73">
        <f t="shared" si="78"/>
        <v>0</v>
      </c>
      <c r="P349" s="76"/>
      <c r="Q349" s="76"/>
      <c r="R349" s="77">
        <f t="shared" si="76"/>
        <v>0</v>
      </c>
      <c r="S349" s="76">
        <f t="shared" si="79"/>
        <v>0</v>
      </c>
      <c r="T349" s="76"/>
      <c r="U349" s="78"/>
      <c r="V349" s="76"/>
      <c r="W349" s="78"/>
      <c r="X349" s="76"/>
      <c r="Y349" s="78"/>
      <c r="Z349" s="73">
        <f t="shared" si="80"/>
        <v>0</v>
      </c>
      <c r="AA349" s="73">
        <f t="shared" si="81"/>
        <v>0</v>
      </c>
      <c r="AB349" s="76"/>
      <c r="AC349" s="77"/>
      <c r="AD349" s="76"/>
      <c r="AE349" s="77"/>
      <c r="AF349" s="76"/>
      <c r="AG349" s="77"/>
    </row>
    <row r="350" spans="1:33" s="17" customFormat="1" ht="41.25" hidden="1" customHeight="1" x14ac:dyDescent="0.25">
      <c r="A350" s="776"/>
      <c r="B350" s="751"/>
      <c r="C350" s="895"/>
      <c r="D350" s="766"/>
      <c r="E350" s="874"/>
      <c r="F350" s="414" t="s">
        <v>586</v>
      </c>
      <c r="G350" s="92">
        <v>33</v>
      </c>
      <c r="H350" s="79">
        <v>1137</v>
      </c>
      <c r="I350" s="80">
        <v>301</v>
      </c>
      <c r="J350" s="415">
        <v>0</v>
      </c>
      <c r="K350" s="418">
        <v>123168.7</v>
      </c>
      <c r="L350" s="417">
        <f t="shared" si="77"/>
        <v>0</v>
      </c>
      <c r="M350" s="76"/>
      <c r="N350" s="77"/>
      <c r="O350" s="73">
        <f t="shared" si="78"/>
        <v>0</v>
      </c>
      <c r="P350" s="76"/>
      <c r="Q350" s="76"/>
      <c r="R350" s="77">
        <f t="shared" si="76"/>
        <v>0</v>
      </c>
      <c r="S350" s="76">
        <f t="shared" si="79"/>
        <v>0</v>
      </c>
      <c r="T350" s="76"/>
      <c r="U350" s="78"/>
      <c r="V350" s="76"/>
      <c r="W350" s="78"/>
      <c r="X350" s="76"/>
      <c r="Y350" s="78"/>
      <c r="Z350" s="73">
        <f t="shared" si="80"/>
        <v>0</v>
      </c>
      <c r="AA350" s="73">
        <f t="shared" si="81"/>
        <v>0</v>
      </c>
      <c r="AB350" s="76"/>
      <c r="AC350" s="77"/>
      <c r="AD350" s="76"/>
      <c r="AE350" s="77"/>
      <c r="AF350" s="76"/>
      <c r="AG350" s="77"/>
    </row>
    <row r="351" spans="1:33" s="17" customFormat="1" ht="41.25" hidden="1" customHeight="1" x14ac:dyDescent="0.25">
      <c r="A351" s="776"/>
      <c r="B351" s="751"/>
      <c r="C351" s="876"/>
      <c r="D351" s="755"/>
      <c r="E351" s="872"/>
      <c r="F351" s="414" t="s">
        <v>587</v>
      </c>
      <c r="G351" s="92">
        <v>33</v>
      </c>
      <c r="H351" s="79">
        <v>1136</v>
      </c>
      <c r="I351" s="80">
        <v>302</v>
      </c>
      <c r="J351" s="415">
        <v>0</v>
      </c>
      <c r="K351" s="418">
        <v>123168.7</v>
      </c>
      <c r="L351" s="417">
        <f t="shared" si="77"/>
        <v>0</v>
      </c>
      <c r="M351" s="76"/>
      <c r="N351" s="77"/>
      <c r="O351" s="73">
        <f t="shared" si="78"/>
        <v>0</v>
      </c>
      <c r="P351" s="76"/>
      <c r="Q351" s="76"/>
      <c r="R351" s="77">
        <f t="shared" si="76"/>
        <v>0</v>
      </c>
      <c r="S351" s="76">
        <f t="shared" si="79"/>
        <v>0</v>
      </c>
      <c r="T351" s="76"/>
      <c r="U351" s="78"/>
      <c r="V351" s="76"/>
      <c r="W351" s="78"/>
      <c r="X351" s="76"/>
      <c r="Y351" s="78"/>
      <c r="Z351" s="73">
        <f t="shared" si="80"/>
        <v>0</v>
      </c>
      <c r="AA351" s="73">
        <f t="shared" si="81"/>
        <v>0</v>
      </c>
      <c r="AB351" s="76"/>
      <c r="AC351" s="77"/>
      <c r="AD351" s="76"/>
      <c r="AE351" s="77"/>
      <c r="AF351" s="76"/>
      <c r="AG351" s="77"/>
    </row>
    <row r="352" spans="1:33" s="17" customFormat="1" ht="41.25" hidden="1" customHeight="1" x14ac:dyDescent="0.25">
      <c r="A352" s="776"/>
      <c r="B352" s="751"/>
      <c r="C352" s="431" t="s">
        <v>588</v>
      </c>
      <c r="D352" s="90" t="s">
        <v>589</v>
      </c>
      <c r="E352" s="421" t="s">
        <v>41</v>
      </c>
      <c r="F352" s="414" t="s">
        <v>590</v>
      </c>
      <c r="G352" s="92">
        <v>33</v>
      </c>
      <c r="H352" s="79">
        <v>1135</v>
      </c>
      <c r="I352" s="80">
        <v>303</v>
      </c>
      <c r="J352" s="415">
        <v>0</v>
      </c>
      <c r="K352" s="418">
        <v>123168.7</v>
      </c>
      <c r="L352" s="417">
        <f t="shared" si="77"/>
        <v>0</v>
      </c>
      <c r="M352" s="76"/>
      <c r="N352" s="77"/>
      <c r="O352" s="73">
        <f t="shared" si="78"/>
        <v>0</v>
      </c>
      <c r="P352" s="76"/>
      <c r="Q352" s="76"/>
      <c r="R352" s="77">
        <f t="shared" si="76"/>
        <v>0</v>
      </c>
      <c r="S352" s="76">
        <f t="shared" si="79"/>
        <v>0</v>
      </c>
      <c r="T352" s="76"/>
      <c r="U352" s="78"/>
      <c r="V352" s="76"/>
      <c r="W352" s="78"/>
      <c r="X352" s="76"/>
      <c r="Y352" s="78"/>
      <c r="Z352" s="73">
        <f t="shared" si="80"/>
        <v>0</v>
      </c>
      <c r="AA352" s="73">
        <f t="shared" si="81"/>
        <v>0</v>
      </c>
      <c r="AB352" s="76"/>
      <c r="AC352" s="77"/>
      <c r="AD352" s="76"/>
      <c r="AE352" s="77"/>
      <c r="AF352" s="76"/>
      <c r="AG352" s="77"/>
    </row>
    <row r="353" spans="1:33" s="17" customFormat="1" ht="41.25" hidden="1" customHeight="1" x14ac:dyDescent="0.25">
      <c r="A353" s="776"/>
      <c r="B353" s="751"/>
      <c r="C353" s="431" t="s">
        <v>591</v>
      </c>
      <c r="D353" s="90" t="s">
        <v>476</v>
      </c>
      <c r="E353" s="421" t="s">
        <v>41</v>
      </c>
      <c r="F353" s="414" t="s">
        <v>592</v>
      </c>
      <c r="G353" s="92">
        <v>33</v>
      </c>
      <c r="H353" s="79">
        <v>122</v>
      </c>
      <c r="I353" s="80">
        <v>304</v>
      </c>
      <c r="J353" s="415">
        <v>0</v>
      </c>
      <c r="K353" s="418">
        <v>123168.7</v>
      </c>
      <c r="L353" s="417">
        <f t="shared" si="77"/>
        <v>0</v>
      </c>
      <c r="M353" s="76"/>
      <c r="N353" s="77"/>
      <c r="O353" s="73">
        <f t="shared" si="78"/>
        <v>0</v>
      </c>
      <c r="P353" s="76"/>
      <c r="Q353" s="76"/>
      <c r="R353" s="77">
        <f t="shared" si="76"/>
        <v>0</v>
      </c>
      <c r="S353" s="76">
        <f t="shared" si="79"/>
        <v>0</v>
      </c>
      <c r="T353" s="76"/>
      <c r="U353" s="78"/>
      <c r="V353" s="76"/>
      <c r="W353" s="78"/>
      <c r="X353" s="76"/>
      <c r="Y353" s="78"/>
      <c r="Z353" s="73">
        <f t="shared" si="80"/>
        <v>0</v>
      </c>
      <c r="AA353" s="73">
        <f t="shared" si="81"/>
        <v>0</v>
      </c>
      <c r="AB353" s="76"/>
      <c r="AC353" s="77"/>
      <c r="AD353" s="76"/>
      <c r="AE353" s="77"/>
      <c r="AF353" s="76"/>
      <c r="AG353" s="77"/>
    </row>
    <row r="354" spans="1:33" s="17" customFormat="1" ht="41.25" hidden="1" customHeight="1" x14ac:dyDescent="0.25">
      <c r="A354" s="776"/>
      <c r="B354" s="751"/>
      <c r="C354" s="869" t="s">
        <v>593</v>
      </c>
      <c r="D354" s="765" t="s">
        <v>594</v>
      </c>
      <c r="E354" s="871" t="s">
        <v>41</v>
      </c>
      <c r="F354" s="414" t="s">
        <v>595</v>
      </c>
      <c r="G354" s="92">
        <v>33</v>
      </c>
      <c r="H354" s="79">
        <v>1134</v>
      </c>
      <c r="I354" s="80">
        <v>305</v>
      </c>
      <c r="J354" s="415">
        <v>0</v>
      </c>
      <c r="K354" s="418">
        <v>123168.7</v>
      </c>
      <c r="L354" s="417">
        <f t="shared" si="77"/>
        <v>0</v>
      </c>
      <c r="M354" s="76"/>
      <c r="N354" s="77"/>
      <c r="O354" s="73">
        <f t="shared" si="78"/>
        <v>0</v>
      </c>
      <c r="P354" s="76"/>
      <c r="Q354" s="76"/>
      <c r="R354" s="77">
        <f t="shared" si="76"/>
        <v>0</v>
      </c>
      <c r="S354" s="76">
        <f t="shared" si="79"/>
        <v>0</v>
      </c>
      <c r="T354" s="76"/>
      <c r="U354" s="78"/>
      <c r="V354" s="76"/>
      <c r="W354" s="78"/>
      <c r="X354" s="76"/>
      <c r="Y354" s="78"/>
      <c r="Z354" s="73">
        <f t="shared" si="80"/>
        <v>0</v>
      </c>
      <c r="AA354" s="73">
        <f t="shared" si="81"/>
        <v>0</v>
      </c>
      <c r="AB354" s="76"/>
      <c r="AC354" s="77"/>
      <c r="AD354" s="76"/>
      <c r="AE354" s="77"/>
      <c r="AF354" s="76"/>
      <c r="AG354" s="77"/>
    </row>
    <row r="355" spans="1:33" s="17" customFormat="1" ht="41.25" hidden="1" customHeight="1" x14ac:dyDescent="0.25">
      <c r="A355" s="776"/>
      <c r="B355" s="751"/>
      <c r="C355" s="873"/>
      <c r="D355" s="766"/>
      <c r="E355" s="874"/>
      <c r="F355" s="414" t="s">
        <v>596</v>
      </c>
      <c r="G355" s="92">
        <v>33</v>
      </c>
      <c r="H355" s="79">
        <v>121</v>
      </c>
      <c r="I355" s="80">
        <v>306</v>
      </c>
      <c r="J355" s="415">
        <v>0</v>
      </c>
      <c r="K355" s="418">
        <v>123168.7</v>
      </c>
      <c r="L355" s="417">
        <f t="shared" si="77"/>
        <v>0</v>
      </c>
      <c r="M355" s="76"/>
      <c r="N355" s="77"/>
      <c r="O355" s="73">
        <f t="shared" si="78"/>
        <v>0</v>
      </c>
      <c r="P355" s="76"/>
      <c r="Q355" s="76"/>
      <c r="R355" s="77">
        <f t="shared" si="76"/>
        <v>0</v>
      </c>
      <c r="S355" s="76">
        <f t="shared" si="79"/>
        <v>0</v>
      </c>
      <c r="T355" s="76"/>
      <c r="U355" s="78"/>
      <c r="V355" s="76"/>
      <c r="W355" s="78"/>
      <c r="X355" s="76"/>
      <c r="Y355" s="78"/>
      <c r="Z355" s="73">
        <f t="shared" si="80"/>
        <v>0</v>
      </c>
      <c r="AA355" s="73">
        <f t="shared" si="81"/>
        <v>0</v>
      </c>
      <c r="AB355" s="76"/>
      <c r="AC355" s="77"/>
      <c r="AD355" s="76"/>
      <c r="AE355" s="77"/>
      <c r="AF355" s="76"/>
      <c r="AG355" s="77"/>
    </row>
    <row r="356" spans="1:33" s="17" customFormat="1" ht="41.25" hidden="1" customHeight="1" x14ac:dyDescent="0.25">
      <c r="A356" s="776"/>
      <c r="B356" s="751"/>
      <c r="C356" s="873"/>
      <c r="D356" s="766"/>
      <c r="E356" s="874"/>
      <c r="F356" s="414" t="s">
        <v>597</v>
      </c>
      <c r="G356" s="92">
        <v>33</v>
      </c>
      <c r="H356" s="79">
        <v>120</v>
      </c>
      <c r="I356" s="80">
        <v>307</v>
      </c>
      <c r="J356" s="415">
        <v>0</v>
      </c>
      <c r="K356" s="418">
        <v>123168.7</v>
      </c>
      <c r="L356" s="417">
        <f t="shared" si="77"/>
        <v>0</v>
      </c>
      <c r="M356" s="76"/>
      <c r="N356" s="77"/>
      <c r="O356" s="73">
        <f t="shared" si="78"/>
        <v>0</v>
      </c>
      <c r="P356" s="76"/>
      <c r="Q356" s="76"/>
      <c r="R356" s="77">
        <f t="shared" si="76"/>
        <v>0</v>
      </c>
      <c r="S356" s="76">
        <f t="shared" si="79"/>
        <v>0</v>
      </c>
      <c r="T356" s="76"/>
      <c r="U356" s="78"/>
      <c r="V356" s="76"/>
      <c r="W356" s="78"/>
      <c r="X356" s="76"/>
      <c r="Y356" s="78"/>
      <c r="Z356" s="73">
        <f t="shared" si="80"/>
        <v>0</v>
      </c>
      <c r="AA356" s="73">
        <f t="shared" si="81"/>
        <v>0</v>
      </c>
      <c r="AB356" s="76"/>
      <c r="AC356" s="77"/>
      <c r="AD356" s="76"/>
      <c r="AE356" s="77"/>
      <c r="AF356" s="76"/>
      <c r="AG356" s="77"/>
    </row>
    <row r="357" spans="1:33" s="17" customFormat="1" ht="41.25" hidden="1" customHeight="1" x14ac:dyDescent="0.25">
      <c r="A357" s="776"/>
      <c r="B357" s="751"/>
      <c r="C357" s="870"/>
      <c r="D357" s="755"/>
      <c r="E357" s="872"/>
      <c r="F357" s="414" t="s">
        <v>598</v>
      </c>
      <c r="G357" s="92">
        <v>33</v>
      </c>
      <c r="H357" s="79">
        <v>119</v>
      </c>
      <c r="I357" s="80">
        <v>308</v>
      </c>
      <c r="J357" s="415">
        <v>0</v>
      </c>
      <c r="K357" s="418">
        <v>123168.7</v>
      </c>
      <c r="L357" s="417">
        <f t="shared" si="77"/>
        <v>0</v>
      </c>
      <c r="M357" s="76"/>
      <c r="N357" s="77"/>
      <c r="O357" s="73">
        <f t="shared" si="78"/>
        <v>0</v>
      </c>
      <c r="P357" s="76"/>
      <c r="Q357" s="76"/>
      <c r="R357" s="77">
        <f t="shared" si="76"/>
        <v>0</v>
      </c>
      <c r="S357" s="76">
        <f t="shared" si="79"/>
        <v>0</v>
      </c>
      <c r="T357" s="76"/>
      <c r="U357" s="78"/>
      <c r="V357" s="76"/>
      <c r="W357" s="78"/>
      <c r="X357" s="76"/>
      <c r="Y357" s="78"/>
      <c r="Z357" s="73">
        <f t="shared" si="80"/>
        <v>0</v>
      </c>
      <c r="AA357" s="73">
        <f t="shared" si="81"/>
        <v>0</v>
      </c>
      <c r="AB357" s="76"/>
      <c r="AC357" s="77"/>
      <c r="AD357" s="76"/>
      <c r="AE357" s="77"/>
      <c r="AF357" s="76"/>
      <c r="AG357" s="77"/>
    </row>
    <row r="358" spans="1:33" s="17" customFormat="1" ht="41.25" hidden="1" customHeight="1" x14ac:dyDescent="0.25">
      <c r="A358" s="776"/>
      <c r="B358" s="751"/>
      <c r="C358" s="869" t="s">
        <v>599</v>
      </c>
      <c r="D358" s="768" t="s">
        <v>600</v>
      </c>
      <c r="E358" s="871" t="s">
        <v>41</v>
      </c>
      <c r="F358" s="414" t="s">
        <v>601</v>
      </c>
      <c r="G358" s="92">
        <v>33</v>
      </c>
      <c r="H358" s="79">
        <v>1133</v>
      </c>
      <c r="I358" s="80">
        <v>309</v>
      </c>
      <c r="J358" s="415">
        <v>0</v>
      </c>
      <c r="K358" s="418">
        <v>123168.7</v>
      </c>
      <c r="L358" s="417">
        <f t="shared" si="77"/>
        <v>0</v>
      </c>
      <c r="M358" s="76"/>
      <c r="N358" s="77"/>
      <c r="O358" s="73">
        <f t="shared" si="78"/>
        <v>0</v>
      </c>
      <c r="P358" s="76"/>
      <c r="Q358" s="76"/>
      <c r="R358" s="77">
        <f t="shared" si="76"/>
        <v>0</v>
      </c>
      <c r="S358" s="76">
        <f t="shared" si="79"/>
        <v>0</v>
      </c>
      <c r="T358" s="76"/>
      <c r="U358" s="78"/>
      <c r="V358" s="76"/>
      <c r="W358" s="78"/>
      <c r="X358" s="76"/>
      <c r="Y358" s="78"/>
      <c r="Z358" s="73">
        <f t="shared" si="80"/>
        <v>0</v>
      </c>
      <c r="AA358" s="73">
        <f t="shared" si="81"/>
        <v>0</v>
      </c>
      <c r="AB358" s="76"/>
      <c r="AC358" s="77"/>
      <c r="AD358" s="76"/>
      <c r="AE358" s="77"/>
      <c r="AF358" s="76"/>
      <c r="AG358" s="77"/>
    </row>
    <row r="359" spans="1:33" s="17" customFormat="1" ht="41.25" hidden="1" customHeight="1" x14ac:dyDescent="0.25">
      <c r="A359" s="776"/>
      <c r="B359" s="751"/>
      <c r="C359" s="873"/>
      <c r="D359" s="769"/>
      <c r="E359" s="874"/>
      <c r="F359" s="414" t="s">
        <v>602</v>
      </c>
      <c r="G359" s="92">
        <v>33</v>
      </c>
      <c r="H359" s="79">
        <v>118</v>
      </c>
      <c r="I359" s="80">
        <v>310</v>
      </c>
      <c r="J359" s="415">
        <v>0</v>
      </c>
      <c r="K359" s="418">
        <v>123168.7</v>
      </c>
      <c r="L359" s="417">
        <f t="shared" si="77"/>
        <v>0</v>
      </c>
      <c r="M359" s="76"/>
      <c r="N359" s="77"/>
      <c r="O359" s="73">
        <f t="shared" si="78"/>
        <v>0</v>
      </c>
      <c r="P359" s="76"/>
      <c r="Q359" s="76"/>
      <c r="R359" s="77">
        <f t="shared" si="76"/>
        <v>0</v>
      </c>
      <c r="S359" s="76">
        <f t="shared" si="79"/>
        <v>0</v>
      </c>
      <c r="T359" s="76"/>
      <c r="U359" s="78"/>
      <c r="V359" s="76"/>
      <c r="W359" s="78"/>
      <c r="X359" s="76"/>
      <c r="Y359" s="78"/>
      <c r="Z359" s="73">
        <f t="shared" si="80"/>
        <v>0</v>
      </c>
      <c r="AA359" s="73">
        <f t="shared" si="81"/>
        <v>0</v>
      </c>
      <c r="AB359" s="76"/>
      <c r="AC359" s="77"/>
      <c r="AD359" s="76"/>
      <c r="AE359" s="77"/>
      <c r="AF359" s="76"/>
      <c r="AG359" s="77"/>
    </row>
    <row r="360" spans="1:33" s="17" customFormat="1" ht="41.25" hidden="1" customHeight="1" x14ac:dyDescent="0.25">
      <c r="A360" s="776"/>
      <c r="B360" s="751"/>
      <c r="C360" s="873"/>
      <c r="D360" s="769"/>
      <c r="E360" s="874"/>
      <c r="F360" s="414" t="s">
        <v>603</v>
      </c>
      <c r="G360" s="92">
        <v>33</v>
      </c>
      <c r="H360" s="79">
        <v>1132</v>
      </c>
      <c r="I360" s="80">
        <v>311</v>
      </c>
      <c r="J360" s="415">
        <v>0</v>
      </c>
      <c r="K360" s="418">
        <v>123168.7</v>
      </c>
      <c r="L360" s="417">
        <f t="shared" si="77"/>
        <v>0</v>
      </c>
      <c r="M360" s="76"/>
      <c r="N360" s="77"/>
      <c r="O360" s="73">
        <f t="shared" si="78"/>
        <v>0</v>
      </c>
      <c r="P360" s="76"/>
      <c r="Q360" s="76"/>
      <c r="R360" s="77">
        <f t="shared" si="76"/>
        <v>0</v>
      </c>
      <c r="S360" s="76">
        <f t="shared" si="79"/>
        <v>0</v>
      </c>
      <c r="T360" s="76"/>
      <c r="U360" s="78"/>
      <c r="V360" s="76"/>
      <c r="W360" s="78"/>
      <c r="X360" s="76"/>
      <c r="Y360" s="78"/>
      <c r="Z360" s="73">
        <f t="shared" si="80"/>
        <v>0</v>
      </c>
      <c r="AA360" s="73">
        <f t="shared" si="81"/>
        <v>0</v>
      </c>
      <c r="AB360" s="76"/>
      <c r="AC360" s="77"/>
      <c r="AD360" s="76"/>
      <c r="AE360" s="77"/>
      <c r="AF360" s="76"/>
      <c r="AG360" s="77"/>
    </row>
    <row r="361" spans="1:33" s="17" customFormat="1" ht="41.25" hidden="1" customHeight="1" x14ac:dyDescent="0.25">
      <c r="A361" s="776"/>
      <c r="B361" s="751"/>
      <c r="C361" s="873"/>
      <c r="D361" s="769"/>
      <c r="E361" s="874"/>
      <c r="F361" s="414" t="s">
        <v>604</v>
      </c>
      <c r="G361" s="92">
        <v>33</v>
      </c>
      <c r="H361" s="79">
        <v>1131</v>
      </c>
      <c r="I361" s="80">
        <v>312</v>
      </c>
      <c r="J361" s="415">
        <v>0</v>
      </c>
      <c r="K361" s="418">
        <v>123168.7</v>
      </c>
      <c r="L361" s="417">
        <f t="shared" si="77"/>
        <v>0</v>
      </c>
      <c r="M361" s="76"/>
      <c r="N361" s="77"/>
      <c r="O361" s="73">
        <f t="shared" si="78"/>
        <v>0</v>
      </c>
      <c r="P361" s="76"/>
      <c r="Q361" s="76"/>
      <c r="R361" s="77">
        <f t="shared" si="76"/>
        <v>0</v>
      </c>
      <c r="S361" s="76">
        <f t="shared" si="79"/>
        <v>0</v>
      </c>
      <c r="T361" s="76"/>
      <c r="U361" s="78"/>
      <c r="V361" s="76"/>
      <c r="W361" s="78"/>
      <c r="X361" s="76"/>
      <c r="Y361" s="78"/>
      <c r="Z361" s="73">
        <f t="shared" si="80"/>
        <v>0</v>
      </c>
      <c r="AA361" s="73">
        <f t="shared" si="81"/>
        <v>0</v>
      </c>
      <c r="AB361" s="76"/>
      <c r="AC361" s="77"/>
      <c r="AD361" s="76"/>
      <c r="AE361" s="77"/>
      <c r="AF361" s="76"/>
      <c r="AG361" s="77"/>
    </row>
    <row r="362" spans="1:33" s="17" customFormat="1" ht="41.25" hidden="1" customHeight="1" x14ac:dyDescent="0.25">
      <c r="A362" s="776"/>
      <c r="B362" s="751"/>
      <c r="C362" s="873"/>
      <c r="D362" s="769"/>
      <c r="E362" s="874"/>
      <c r="F362" s="414" t="s">
        <v>507</v>
      </c>
      <c r="G362" s="92">
        <v>33</v>
      </c>
      <c r="H362" s="79">
        <v>1130</v>
      </c>
      <c r="I362" s="80">
        <v>314</v>
      </c>
      <c r="J362" s="415">
        <v>0</v>
      </c>
      <c r="K362" s="418">
        <v>123168.7</v>
      </c>
      <c r="L362" s="417">
        <f t="shared" si="77"/>
        <v>0</v>
      </c>
      <c r="M362" s="76"/>
      <c r="N362" s="77"/>
      <c r="O362" s="73">
        <f t="shared" si="78"/>
        <v>0</v>
      </c>
      <c r="P362" s="76"/>
      <c r="Q362" s="76"/>
      <c r="R362" s="77">
        <f t="shared" si="76"/>
        <v>0</v>
      </c>
      <c r="S362" s="76">
        <f t="shared" si="79"/>
        <v>0</v>
      </c>
      <c r="T362" s="76"/>
      <c r="U362" s="78"/>
      <c r="V362" s="76"/>
      <c r="W362" s="78"/>
      <c r="X362" s="76"/>
      <c r="Y362" s="78"/>
      <c r="Z362" s="73">
        <f t="shared" si="80"/>
        <v>0</v>
      </c>
      <c r="AA362" s="73">
        <f t="shared" si="81"/>
        <v>0</v>
      </c>
      <c r="AB362" s="76"/>
      <c r="AC362" s="77"/>
      <c r="AD362" s="76"/>
      <c r="AE362" s="77"/>
      <c r="AF362" s="76"/>
      <c r="AG362" s="77"/>
    </row>
    <row r="363" spans="1:33" s="17" customFormat="1" ht="41.25" hidden="1" customHeight="1" x14ac:dyDescent="0.25">
      <c r="A363" s="776"/>
      <c r="B363" s="751"/>
      <c r="C363" s="870"/>
      <c r="D363" s="756"/>
      <c r="E363" s="872"/>
      <c r="F363" s="419" t="s">
        <v>605</v>
      </c>
      <c r="G363" s="233">
        <v>33</v>
      </c>
      <c r="H363" s="234">
        <v>117</v>
      </c>
      <c r="I363" s="89">
        <v>575</v>
      </c>
      <c r="J363" s="415">
        <v>0</v>
      </c>
      <c r="K363" s="418">
        <v>123168.7</v>
      </c>
      <c r="L363" s="417">
        <f t="shared" si="77"/>
        <v>0</v>
      </c>
      <c r="M363" s="76"/>
      <c r="N363" s="77"/>
      <c r="O363" s="73">
        <f t="shared" si="78"/>
        <v>0</v>
      </c>
      <c r="P363" s="76"/>
      <c r="Q363" s="76"/>
      <c r="R363" s="77">
        <f t="shared" si="76"/>
        <v>0</v>
      </c>
      <c r="S363" s="76">
        <f t="shared" si="79"/>
        <v>0</v>
      </c>
      <c r="T363" s="76"/>
      <c r="U363" s="78"/>
      <c r="V363" s="76"/>
      <c r="W363" s="78"/>
      <c r="X363" s="76"/>
      <c r="Y363" s="78"/>
      <c r="Z363" s="73">
        <f t="shared" si="80"/>
        <v>0</v>
      </c>
      <c r="AA363" s="73">
        <f t="shared" si="81"/>
        <v>0</v>
      </c>
      <c r="AB363" s="76"/>
      <c r="AC363" s="77"/>
      <c r="AD363" s="76"/>
      <c r="AE363" s="77"/>
      <c r="AF363" s="76"/>
      <c r="AG363" s="77"/>
    </row>
    <row r="364" spans="1:33" s="17" customFormat="1" ht="41.25" hidden="1" customHeight="1" x14ac:dyDescent="0.25">
      <c r="A364" s="776"/>
      <c r="B364" s="751"/>
      <c r="C364" s="875" t="s">
        <v>606</v>
      </c>
      <c r="D364" s="90" t="s">
        <v>607</v>
      </c>
      <c r="E364" s="421" t="s">
        <v>41</v>
      </c>
      <c r="F364" s="414" t="s">
        <v>608</v>
      </c>
      <c r="G364" s="92">
        <v>33</v>
      </c>
      <c r="H364" s="79">
        <v>116</v>
      </c>
      <c r="I364" s="80">
        <v>315</v>
      </c>
      <c r="J364" s="415">
        <v>0</v>
      </c>
      <c r="K364" s="418">
        <v>123168.7</v>
      </c>
      <c r="L364" s="417">
        <f t="shared" si="77"/>
        <v>0</v>
      </c>
      <c r="M364" s="76"/>
      <c r="N364" s="77"/>
      <c r="O364" s="73">
        <f t="shared" si="78"/>
        <v>0</v>
      </c>
      <c r="P364" s="76"/>
      <c r="Q364" s="76"/>
      <c r="R364" s="77">
        <f t="shared" si="76"/>
        <v>0</v>
      </c>
      <c r="S364" s="76">
        <f t="shared" si="79"/>
        <v>0</v>
      </c>
      <c r="T364" s="76"/>
      <c r="U364" s="78"/>
      <c r="V364" s="76"/>
      <c r="W364" s="78"/>
      <c r="X364" s="76"/>
      <c r="Y364" s="78"/>
      <c r="Z364" s="73">
        <f t="shared" si="80"/>
        <v>0</v>
      </c>
      <c r="AA364" s="73">
        <f t="shared" si="81"/>
        <v>0</v>
      </c>
      <c r="AB364" s="76"/>
      <c r="AC364" s="77"/>
      <c r="AD364" s="76"/>
      <c r="AE364" s="77"/>
      <c r="AF364" s="76"/>
      <c r="AG364" s="77"/>
    </row>
    <row r="365" spans="1:33" s="17" customFormat="1" ht="41.25" hidden="1" customHeight="1" x14ac:dyDescent="0.25">
      <c r="A365" s="776"/>
      <c r="B365" s="751"/>
      <c r="C365" s="876"/>
      <c r="D365" s="90" t="s">
        <v>609</v>
      </c>
      <c r="E365" s="421" t="s">
        <v>41</v>
      </c>
      <c r="F365" s="414" t="s">
        <v>610</v>
      </c>
      <c r="G365" s="92">
        <v>33</v>
      </c>
      <c r="H365" s="79">
        <v>115</v>
      </c>
      <c r="I365" s="80">
        <v>316</v>
      </c>
      <c r="J365" s="415">
        <v>0</v>
      </c>
      <c r="K365" s="418">
        <v>123168.7</v>
      </c>
      <c r="L365" s="417">
        <f t="shared" si="77"/>
        <v>0</v>
      </c>
      <c r="M365" s="76"/>
      <c r="N365" s="77"/>
      <c r="O365" s="73">
        <f t="shared" si="78"/>
        <v>0</v>
      </c>
      <c r="P365" s="76"/>
      <c r="Q365" s="76"/>
      <c r="R365" s="77">
        <f t="shared" si="76"/>
        <v>0</v>
      </c>
      <c r="S365" s="76">
        <f t="shared" si="79"/>
        <v>0</v>
      </c>
      <c r="T365" s="76"/>
      <c r="U365" s="78"/>
      <c r="V365" s="76"/>
      <c r="W365" s="78"/>
      <c r="X365" s="76"/>
      <c r="Y365" s="78"/>
      <c r="Z365" s="73">
        <f t="shared" si="80"/>
        <v>0</v>
      </c>
      <c r="AA365" s="73">
        <f t="shared" si="81"/>
        <v>0</v>
      </c>
      <c r="AB365" s="76"/>
      <c r="AC365" s="77"/>
      <c r="AD365" s="76"/>
      <c r="AE365" s="77"/>
      <c r="AF365" s="76"/>
      <c r="AG365" s="77"/>
    </row>
    <row r="366" spans="1:33" s="17" customFormat="1" ht="41.25" hidden="1" customHeight="1" x14ac:dyDescent="0.25">
      <c r="A366" s="776"/>
      <c r="B366" s="751"/>
      <c r="C366" s="431" t="s">
        <v>611</v>
      </c>
      <c r="D366" s="90" t="s">
        <v>612</v>
      </c>
      <c r="E366" s="421" t="s">
        <v>41</v>
      </c>
      <c r="F366" s="414" t="s">
        <v>613</v>
      </c>
      <c r="G366" s="92">
        <v>33</v>
      </c>
      <c r="H366" s="79">
        <v>1082</v>
      </c>
      <c r="I366" s="80">
        <v>317</v>
      </c>
      <c r="J366" s="415">
        <v>0</v>
      </c>
      <c r="K366" s="418">
        <v>123168.7</v>
      </c>
      <c r="L366" s="417">
        <f t="shared" si="77"/>
        <v>0</v>
      </c>
      <c r="M366" s="76"/>
      <c r="N366" s="77"/>
      <c r="O366" s="73">
        <f t="shared" si="78"/>
        <v>0</v>
      </c>
      <c r="P366" s="76"/>
      <c r="Q366" s="76"/>
      <c r="R366" s="77">
        <f t="shared" si="76"/>
        <v>0</v>
      </c>
      <c r="S366" s="76">
        <f t="shared" si="79"/>
        <v>0</v>
      </c>
      <c r="T366" s="76"/>
      <c r="U366" s="78"/>
      <c r="V366" s="76"/>
      <c r="W366" s="78"/>
      <c r="X366" s="76"/>
      <c r="Y366" s="78"/>
      <c r="Z366" s="73">
        <f t="shared" si="80"/>
        <v>0</v>
      </c>
      <c r="AA366" s="73">
        <f t="shared" si="81"/>
        <v>0</v>
      </c>
      <c r="AB366" s="76"/>
      <c r="AC366" s="77"/>
      <c r="AD366" s="76"/>
      <c r="AE366" s="77"/>
      <c r="AF366" s="76"/>
      <c r="AG366" s="77"/>
    </row>
    <row r="367" spans="1:33" s="17" customFormat="1" ht="41.25" hidden="1" customHeight="1" x14ac:dyDescent="0.25">
      <c r="A367" s="776"/>
      <c r="B367" s="751"/>
      <c r="C367" s="875" t="s">
        <v>614</v>
      </c>
      <c r="D367" s="765" t="s">
        <v>615</v>
      </c>
      <c r="E367" s="871" t="s">
        <v>41</v>
      </c>
      <c r="F367" s="414" t="s">
        <v>616</v>
      </c>
      <c r="G367" s="92">
        <v>33</v>
      </c>
      <c r="H367" s="79">
        <v>1129</v>
      </c>
      <c r="I367" s="80">
        <v>318</v>
      </c>
      <c r="J367" s="415">
        <v>0</v>
      </c>
      <c r="K367" s="418">
        <v>123168.7</v>
      </c>
      <c r="L367" s="417">
        <f t="shared" si="77"/>
        <v>0</v>
      </c>
      <c r="M367" s="76"/>
      <c r="N367" s="77"/>
      <c r="O367" s="73">
        <f t="shared" si="78"/>
        <v>0</v>
      </c>
      <c r="P367" s="76"/>
      <c r="Q367" s="76"/>
      <c r="R367" s="77">
        <f t="shared" si="76"/>
        <v>0</v>
      </c>
      <c r="S367" s="76">
        <f t="shared" si="79"/>
        <v>0</v>
      </c>
      <c r="T367" s="76"/>
      <c r="U367" s="78"/>
      <c r="V367" s="76"/>
      <c r="W367" s="78"/>
      <c r="X367" s="76"/>
      <c r="Y367" s="78"/>
      <c r="Z367" s="73">
        <f t="shared" si="80"/>
        <v>0</v>
      </c>
      <c r="AA367" s="73">
        <f t="shared" si="81"/>
        <v>0</v>
      </c>
      <c r="AB367" s="76"/>
      <c r="AC367" s="77"/>
      <c r="AD367" s="76"/>
      <c r="AE367" s="77"/>
      <c r="AF367" s="76"/>
      <c r="AG367" s="77"/>
    </row>
    <row r="368" spans="1:33" s="17" customFormat="1" ht="41.25" hidden="1" customHeight="1" x14ac:dyDescent="0.25">
      <c r="A368" s="776"/>
      <c r="B368" s="751"/>
      <c r="C368" s="895"/>
      <c r="D368" s="766"/>
      <c r="E368" s="874"/>
      <c r="F368" s="414" t="s">
        <v>617</v>
      </c>
      <c r="G368" s="92">
        <v>33</v>
      </c>
      <c r="H368" s="79">
        <v>114</v>
      </c>
      <c r="I368" s="80">
        <v>319</v>
      </c>
      <c r="J368" s="415">
        <v>0</v>
      </c>
      <c r="K368" s="418">
        <v>123168.7</v>
      </c>
      <c r="L368" s="417">
        <f t="shared" si="77"/>
        <v>0</v>
      </c>
      <c r="M368" s="76"/>
      <c r="N368" s="77"/>
      <c r="O368" s="73">
        <f t="shared" si="78"/>
        <v>0</v>
      </c>
      <c r="P368" s="76"/>
      <c r="Q368" s="76"/>
      <c r="R368" s="77">
        <f t="shared" si="76"/>
        <v>0</v>
      </c>
      <c r="S368" s="76">
        <f t="shared" si="79"/>
        <v>0</v>
      </c>
      <c r="T368" s="76"/>
      <c r="U368" s="78"/>
      <c r="V368" s="76"/>
      <c r="W368" s="78"/>
      <c r="X368" s="76"/>
      <c r="Y368" s="78"/>
      <c r="Z368" s="73">
        <f t="shared" si="80"/>
        <v>0</v>
      </c>
      <c r="AA368" s="73">
        <f t="shared" si="81"/>
        <v>0</v>
      </c>
      <c r="AB368" s="76"/>
      <c r="AC368" s="77"/>
      <c r="AD368" s="76"/>
      <c r="AE368" s="77"/>
      <c r="AF368" s="76"/>
      <c r="AG368" s="77"/>
    </row>
    <row r="369" spans="1:33" s="17" customFormat="1" ht="41.25" hidden="1" customHeight="1" x14ac:dyDescent="0.25">
      <c r="A369" s="776"/>
      <c r="B369" s="751"/>
      <c r="C369" s="895"/>
      <c r="D369" s="766"/>
      <c r="E369" s="874"/>
      <c r="F369" s="414" t="s">
        <v>618</v>
      </c>
      <c r="G369" s="92">
        <v>33</v>
      </c>
      <c r="H369" s="79">
        <v>113</v>
      </c>
      <c r="I369" s="80">
        <v>320</v>
      </c>
      <c r="J369" s="415">
        <v>0</v>
      </c>
      <c r="K369" s="418">
        <v>123168.7</v>
      </c>
      <c r="L369" s="417">
        <f t="shared" si="77"/>
        <v>0</v>
      </c>
      <c r="M369" s="76"/>
      <c r="N369" s="77"/>
      <c r="O369" s="73">
        <f t="shared" si="78"/>
        <v>0</v>
      </c>
      <c r="P369" s="76"/>
      <c r="Q369" s="76"/>
      <c r="R369" s="77">
        <f t="shared" si="76"/>
        <v>0</v>
      </c>
      <c r="S369" s="76">
        <f t="shared" si="79"/>
        <v>0</v>
      </c>
      <c r="T369" s="76"/>
      <c r="U369" s="78"/>
      <c r="V369" s="76"/>
      <c r="W369" s="78"/>
      <c r="X369" s="76"/>
      <c r="Y369" s="78"/>
      <c r="Z369" s="73">
        <f t="shared" si="80"/>
        <v>0</v>
      </c>
      <c r="AA369" s="73">
        <f t="shared" si="81"/>
        <v>0</v>
      </c>
      <c r="AB369" s="76"/>
      <c r="AC369" s="77"/>
      <c r="AD369" s="76"/>
      <c r="AE369" s="77"/>
      <c r="AF369" s="76"/>
      <c r="AG369" s="77"/>
    </row>
    <row r="370" spans="1:33" s="17" customFormat="1" ht="41.25" hidden="1" customHeight="1" x14ac:dyDescent="0.25">
      <c r="A370" s="776"/>
      <c r="B370" s="751"/>
      <c r="C370" s="876"/>
      <c r="D370" s="755"/>
      <c r="E370" s="872"/>
      <c r="F370" s="414" t="s">
        <v>619</v>
      </c>
      <c r="G370" s="92">
        <v>33</v>
      </c>
      <c r="H370" s="79">
        <v>112</v>
      </c>
      <c r="I370" s="80">
        <v>321</v>
      </c>
      <c r="J370" s="415">
        <v>0</v>
      </c>
      <c r="K370" s="418">
        <v>123168.7</v>
      </c>
      <c r="L370" s="417">
        <f t="shared" si="77"/>
        <v>0</v>
      </c>
      <c r="M370" s="76"/>
      <c r="N370" s="77"/>
      <c r="O370" s="73">
        <f t="shared" si="78"/>
        <v>0</v>
      </c>
      <c r="P370" s="76"/>
      <c r="Q370" s="76"/>
      <c r="R370" s="77">
        <f t="shared" si="76"/>
        <v>0</v>
      </c>
      <c r="S370" s="76">
        <f t="shared" si="79"/>
        <v>0</v>
      </c>
      <c r="T370" s="76"/>
      <c r="U370" s="78"/>
      <c r="V370" s="76"/>
      <c r="W370" s="78"/>
      <c r="X370" s="76"/>
      <c r="Y370" s="78"/>
      <c r="Z370" s="73">
        <f t="shared" si="80"/>
        <v>0</v>
      </c>
      <c r="AA370" s="73">
        <f t="shared" si="81"/>
        <v>0</v>
      </c>
      <c r="AB370" s="76"/>
      <c r="AC370" s="77"/>
      <c r="AD370" s="76"/>
      <c r="AE370" s="77"/>
      <c r="AF370" s="76"/>
      <c r="AG370" s="77"/>
    </row>
    <row r="371" spans="1:33" s="17" customFormat="1" ht="41.25" hidden="1" customHeight="1" x14ac:dyDescent="0.25">
      <c r="A371" s="776"/>
      <c r="B371" s="751"/>
      <c r="C371" s="464" t="s">
        <v>429</v>
      </c>
      <c r="D371" s="90" t="s">
        <v>620</v>
      </c>
      <c r="E371" s="421" t="s">
        <v>41</v>
      </c>
      <c r="F371" s="414" t="s">
        <v>621</v>
      </c>
      <c r="G371" s="92">
        <v>33</v>
      </c>
      <c r="H371" s="79">
        <v>1128</v>
      </c>
      <c r="I371" s="80">
        <v>322</v>
      </c>
      <c r="J371" s="415">
        <v>0</v>
      </c>
      <c r="K371" s="418">
        <v>123168.7</v>
      </c>
      <c r="L371" s="417">
        <f t="shared" si="77"/>
        <v>0</v>
      </c>
      <c r="M371" s="76"/>
      <c r="N371" s="77"/>
      <c r="O371" s="73">
        <f t="shared" si="78"/>
        <v>0</v>
      </c>
      <c r="P371" s="76"/>
      <c r="Q371" s="76"/>
      <c r="R371" s="77">
        <f t="shared" si="76"/>
        <v>0</v>
      </c>
      <c r="S371" s="76">
        <f t="shared" si="79"/>
        <v>0</v>
      </c>
      <c r="T371" s="76"/>
      <c r="U371" s="78"/>
      <c r="V371" s="76"/>
      <c r="W371" s="78"/>
      <c r="X371" s="76"/>
      <c r="Y371" s="78"/>
      <c r="Z371" s="73">
        <f t="shared" si="80"/>
        <v>0</v>
      </c>
      <c r="AA371" s="73">
        <f t="shared" si="81"/>
        <v>0</v>
      </c>
      <c r="AB371" s="76"/>
      <c r="AC371" s="77"/>
      <c r="AD371" s="76"/>
      <c r="AE371" s="77"/>
      <c r="AF371" s="76"/>
      <c r="AG371" s="77"/>
    </row>
    <row r="372" spans="1:33" s="17" customFormat="1" ht="41.25" hidden="1" customHeight="1" x14ac:dyDescent="0.25">
      <c r="A372" s="776"/>
      <c r="B372" s="751"/>
      <c r="C372" s="875" t="s">
        <v>437</v>
      </c>
      <c r="D372" s="765" t="s">
        <v>622</v>
      </c>
      <c r="E372" s="871" t="s">
        <v>41</v>
      </c>
      <c r="F372" s="414" t="s">
        <v>623</v>
      </c>
      <c r="G372" s="92">
        <v>33</v>
      </c>
      <c r="H372" s="79">
        <v>1127</v>
      </c>
      <c r="I372" s="80">
        <v>323</v>
      </c>
      <c r="J372" s="415">
        <v>0</v>
      </c>
      <c r="K372" s="418">
        <v>123168.7</v>
      </c>
      <c r="L372" s="417">
        <f t="shared" si="77"/>
        <v>0</v>
      </c>
      <c r="M372" s="76"/>
      <c r="N372" s="77"/>
      <c r="O372" s="73">
        <f t="shared" si="78"/>
        <v>0</v>
      </c>
      <c r="P372" s="76"/>
      <c r="Q372" s="76"/>
      <c r="R372" s="77">
        <f t="shared" si="76"/>
        <v>0</v>
      </c>
      <c r="S372" s="76">
        <f t="shared" si="79"/>
        <v>0</v>
      </c>
      <c r="T372" s="76"/>
      <c r="U372" s="78"/>
      <c r="V372" s="76"/>
      <c r="W372" s="78"/>
      <c r="X372" s="76"/>
      <c r="Y372" s="78"/>
      <c r="Z372" s="73">
        <f t="shared" si="80"/>
        <v>0</v>
      </c>
      <c r="AA372" s="73">
        <f t="shared" si="81"/>
        <v>0</v>
      </c>
      <c r="AB372" s="76"/>
      <c r="AC372" s="77"/>
      <c r="AD372" s="76"/>
      <c r="AE372" s="77"/>
      <c r="AF372" s="76"/>
      <c r="AG372" s="77"/>
    </row>
    <row r="373" spans="1:33" s="17" customFormat="1" ht="41.25" hidden="1" customHeight="1" x14ac:dyDescent="0.25">
      <c r="A373" s="776"/>
      <c r="B373" s="751"/>
      <c r="C373" s="895"/>
      <c r="D373" s="766"/>
      <c r="E373" s="874"/>
      <c r="F373" s="414" t="s">
        <v>624</v>
      </c>
      <c r="G373" s="92">
        <v>33</v>
      </c>
      <c r="H373" s="79">
        <v>111</v>
      </c>
      <c r="I373" s="80">
        <v>324</v>
      </c>
      <c r="J373" s="415">
        <v>0</v>
      </c>
      <c r="K373" s="418">
        <v>123168.7</v>
      </c>
      <c r="L373" s="417">
        <f t="shared" si="77"/>
        <v>0</v>
      </c>
      <c r="M373" s="76"/>
      <c r="N373" s="77"/>
      <c r="O373" s="73">
        <f t="shared" si="78"/>
        <v>0</v>
      </c>
      <c r="P373" s="76"/>
      <c r="Q373" s="76"/>
      <c r="R373" s="77">
        <f t="shared" si="76"/>
        <v>0</v>
      </c>
      <c r="S373" s="76">
        <f t="shared" si="79"/>
        <v>0</v>
      </c>
      <c r="T373" s="76"/>
      <c r="U373" s="78"/>
      <c r="V373" s="76"/>
      <c r="W373" s="78"/>
      <c r="X373" s="76"/>
      <c r="Y373" s="78"/>
      <c r="Z373" s="73">
        <f t="shared" si="80"/>
        <v>0</v>
      </c>
      <c r="AA373" s="73">
        <f t="shared" si="81"/>
        <v>0</v>
      </c>
      <c r="AB373" s="76"/>
      <c r="AC373" s="77"/>
      <c r="AD373" s="76"/>
      <c r="AE373" s="77"/>
      <c r="AF373" s="76"/>
      <c r="AG373" s="77"/>
    </row>
    <row r="374" spans="1:33" s="17" customFormat="1" ht="41.25" hidden="1" customHeight="1" x14ac:dyDescent="0.25">
      <c r="A374" s="776"/>
      <c r="B374" s="751"/>
      <c r="C374" s="876"/>
      <c r="D374" s="755"/>
      <c r="E374" s="872"/>
      <c r="F374" s="414" t="s">
        <v>625</v>
      </c>
      <c r="G374" s="92">
        <v>33</v>
      </c>
      <c r="H374" s="79">
        <v>110</v>
      </c>
      <c r="I374" s="80">
        <v>325</v>
      </c>
      <c r="J374" s="415">
        <v>0</v>
      </c>
      <c r="K374" s="418">
        <v>123168.7</v>
      </c>
      <c r="L374" s="417">
        <f t="shared" si="77"/>
        <v>0</v>
      </c>
      <c r="M374" s="76"/>
      <c r="N374" s="77"/>
      <c r="O374" s="73">
        <f t="shared" si="78"/>
        <v>0</v>
      </c>
      <c r="P374" s="76"/>
      <c r="Q374" s="76"/>
      <c r="R374" s="77">
        <f t="shared" si="76"/>
        <v>0</v>
      </c>
      <c r="S374" s="76">
        <f t="shared" si="79"/>
        <v>0</v>
      </c>
      <c r="T374" s="76"/>
      <c r="U374" s="78"/>
      <c r="V374" s="76"/>
      <c r="W374" s="78"/>
      <c r="X374" s="76"/>
      <c r="Y374" s="78"/>
      <c r="Z374" s="73">
        <f t="shared" si="80"/>
        <v>0</v>
      </c>
      <c r="AA374" s="73">
        <f t="shared" si="81"/>
        <v>0</v>
      </c>
      <c r="AB374" s="76"/>
      <c r="AC374" s="77"/>
      <c r="AD374" s="76"/>
      <c r="AE374" s="77"/>
      <c r="AF374" s="76"/>
      <c r="AG374" s="77"/>
    </row>
    <row r="375" spans="1:33" s="17" customFormat="1" ht="41.25" hidden="1" customHeight="1" x14ac:dyDescent="0.25">
      <c r="A375" s="776"/>
      <c r="B375" s="751"/>
      <c r="C375" s="875" t="s">
        <v>442</v>
      </c>
      <c r="D375" s="765" t="s">
        <v>626</v>
      </c>
      <c r="E375" s="871" t="s">
        <v>41</v>
      </c>
      <c r="F375" s="414" t="s">
        <v>627</v>
      </c>
      <c r="G375" s="92">
        <v>33</v>
      </c>
      <c r="H375" s="79">
        <v>109</v>
      </c>
      <c r="I375" s="80">
        <v>326</v>
      </c>
      <c r="J375" s="415">
        <v>0</v>
      </c>
      <c r="K375" s="418">
        <v>123168.7</v>
      </c>
      <c r="L375" s="417">
        <f t="shared" si="77"/>
        <v>0</v>
      </c>
      <c r="M375" s="76"/>
      <c r="N375" s="77"/>
      <c r="O375" s="73">
        <f t="shared" si="78"/>
        <v>0</v>
      </c>
      <c r="P375" s="76"/>
      <c r="Q375" s="76"/>
      <c r="R375" s="77">
        <f t="shared" si="76"/>
        <v>0</v>
      </c>
      <c r="S375" s="76">
        <f t="shared" si="79"/>
        <v>0</v>
      </c>
      <c r="T375" s="76"/>
      <c r="U375" s="78"/>
      <c r="V375" s="76"/>
      <c r="W375" s="78"/>
      <c r="X375" s="76"/>
      <c r="Y375" s="78"/>
      <c r="Z375" s="73">
        <f t="shared" si="80"/>
        <v>0</v>
      </c>
      <c r="AA375" s="73">
        <f t="shared" si="81"/>
        <v>0</v>
      </c>
      <c r="AB375" s="76"/>
      <c r="AC375" s="77"/>
      <c r="AD375" s="76"/>
      <c r="AE375" s="77"/>
      <c r="AF375" s="76"/>
      <c r="AG375" s="77"/>
    </row>
    <row r="376" spans="1:33" s="17" customFormat="1" ht="41.25" hidden="1" customHeight="1" x14ac:dyDescent="0.25">
      <c r="A376" s="776"/>
      <c r="B376" s="751"/>
      <c r="C376" s="895"/>
      <c r="D376" s="766"/>
      <c r="E376" s="874"/>
      <c r="F376" s="414" t="s">
        <v>628</v>
      </c>
      <c r="G376" s="92">
        <v>33</v>
      </c>
      <c r="H376" s="79">
        <v>108</v>
      </c>
      <c r="I376" s="80">
        <v>327</v>
      </c>
      <c r="J376" s="415">
        <v>0</v>
      </c>
      <c r="K376" s="418">
        <v>123168.7</v>
      </c>
      <c r="L376" s="417">
        <f t="shared" si="77"/>
        <v>0</v>
      </c>
      <c r="M376" s="76"/>
      <c r="N376" s="77"/>
      <c r="O376" s="73">
        <f t="shared" si="78"/>
        <v>0</v>
      </c>
      <c r="P376" s="76"/>
      <c r="Q376" s="76"/>
      <c r="R376" s="77">
        <f t="shared" si="76"/>
        <v>0</v>
      </c>
      <c r="S376" s="76">
        <f t="shared" si="79"/>
        <v>0</v>
      </c>
      <c r="T376" s="76"/>
      <c r="U376" s="78"/>
      <c r="V376" s="76"/>
      <c r="W376" s="78"/>
      <c r="X376" s="76"/>
      <c r="Y376" s="78"/>
      <c r="Z376" s="73">
        <f t="shared" si="80"/>
        <v>0</v>
      </c>
      <c r="AA376" s="73">
        <f t="shared" si="81"/>
        <v>0</v>
      </c>
      <c r="AB376" s="76"/>
      <c r="AC376" s="77"/>
      <c r="AD376" s="76"/>
      <c r="AE376" s="77"/>
      <c r="AF376" s="76"/>
      <c r="AG376" s="77"/>
    </row>
    <row r="377" spans="1:33" s="17" customFormat="1" ht="41.25" hidden="1" customHeight="1" x14ac:dyDescent="0.25">
      <c r="A377" s="776"/>
      <c r="B377" s="751"/>
      <c r="C377" s="895"/>
      <c r="D377" s="766"/>
      <c r="E377" s="874"/>
      <c r="F377" s="414" t="s">
        <v>629</v>
      </c>
      <c r="G377" s="92">
        <v>33</v>
      </c>
      <c r="H377" s="79">
        <v>107</v>
      </c>
      <c r="I377" s="80">
        <v>328</v>
      </c>
      <c r="J377" s="415">
        <v>0</v>
      </c>
      <c r="K377" s="418">
        <v>123168.7</v>
      </c>
      <c r="L377" s="417">
        <f t="shared" si="77"/>
        <v>0</v>
      </c>
      <c r="M377" s="76"/>
      <c r="N377" s="77"/>
      <c r="O377" s="73">
        <f t="shared" si="78"/>
        <v>0</v>
      </c>
      <c r="P377" s="76"/>
      <c r="Q377" s="76"/>
      <c r="R377" s="77">
        <f t="shared" si="76"/>
        <v>0</v>
      </c>
      <c r="S377" s="76">
        <f t="shared" si="79"/>
        <v>0</v>
      </c>
      <c r="T377" s="76"/>
      <c r="U377" s="78"/>
      <c r="V377" s="76"/>
      <c r="W377" s="78"/>
      <c r="X377" s="76"/>
      <c r="Y377" s="78"/>
      <c r="Z377" s="73">
        <f t="shared" si="80"/>
        <v>0</v>
      </c>
      <c r="AA377" s="73">
        <f t="shared" si="81"/>
        <v>0</v>
      </c>
      <c r="AB377" s="76"/>
      <c r="AC377" s="77"/>
      <c r="AD377" s="76"/>
      <c r="AE377" s="77"/>
      <c r="AF377" s="76"/>
      <c r="AG377" s="77"/>
    </row>
    <row r="378" spans="1:33" s="17" customFormat="1" ht="41.25" hidden="1" customHeight="1" x14ac:dyDescent="0.25">
      <c r="A378" s="776"/>
      <c r="B378" s="751"/>
      <c r="C378" s="895"/>
      <c r="D378" s="766"/>
      <c r="E378" s="874"/>
      <c r="F378" s="414" t="s">
        <v>630</v>
      </c>
      <c r="G378" s="92">
        <v>33</v>
      </c>
      <c r="H378" s="79">
        <v>106</v>
      </c>
      <c r="I378" s="80">
        <v>329</v>
      </c>
      <c r="J378" s="415">
        <v>0</v>
      </c>
      <c r="K378" s="418">
        <v>123168.7</v>
      </c>
      <c r="L378" s="417">
        <f t="shared" si="77"/>
        <v>0</v>
      </c>
      <c r="M378" s="76"/>
      <c r="N378" s="77"/>
      <c r="O378" s="73">
        <f t="shared" si="78"/>
        <v>0</v>
      </c>
      <c r="P378" s="76"/>
      <c r="Q378" s="76"/>
      <c r="R378" s="77">
        <f t="shared" si="76"/>
        <v>0</v>
      </c>
      <c r="S378" s="76">
        <f t="shared" si="79"/>
        <v>0</v>
      </c>
      <c r="T378" s="76"/>
      <c r="U378" s="78"/>
      <c r="V378" s="76"/>
      <c r="W378" s="78"/>
      <c r="X378" s="76"/>
      <c r="Y378" s="78"/>
      <c r="Z378" s="73">
        <f t="shared" si="80"/>
        <v>0</v>
      </c>
      <c r="AA378" s="73">
        <f t="shared" si="81"/>
        <v>0</v>
      </c>
      <c r="AB378" s="76"/>
      <c r="AC378" s="77"/>
      <c r="AD378" s="76"/>
      <c r="AE378" s="77"/>
      <c r="AF378" s="76"/>
      <c r="AG378" s="77"/>
    </row>
    <row r="379" spans="1:33" s="17" customFormat="1" ht="41.25" hidden="1" customHeight="1" x14ac:dyDescent="0.25">
      <c r="A379" s="776"/>
      <c r="B379" s="751"/>
      <c r="C379" s="876"/>
      <c r="D379" s="755"/>
      <c r="E379" s="872"/>
      <c r="F379" s="414" t="s">
        <v>631</v>
      </c>
      <c r="G379" s="92">
        <v>33</v>
      </c>
      <c r="H379" s="79">
        <v>105</v>
      </c>
      <c r="I379" s="80">
        <v>330</v>
      </c>
      <c r="J379" s="415">
        <v>0</v>
      </c>
      <c r="K379" s="418">
        <v>123168.7</v>
      </c>
      <c r="L379" s="417">
        <f t="shared" si="77"/>
        <v>0</v>
      </c>
      <c r="M379" s="76"/>
      <c r="N379" s="77"/>
      <c r="O379" s="73">
        <f t="shared" si="78"/>
        <v>0</v>
      </c>
      <c r="P379" s="76"/>
      <c r="Q379" s="76"/>
      <c r="R379" s="77">
        <f t="shared" si="76"/>
        <v>0</v>
      </c>
      <c r="S379" s="76">
        <f t="shared" si="79"/>
        <v>0</v>
      </c>
      <c r="T379" s="76"/>
      <c r="U379" s="78"/>
      <c r="V379" s="76"/>
      <c r="W379" s="78"/>
      <c r="X379" s="76"/>
      <c r="Y379" s="78"/>
      <c r="Z379" s="73">
        <f t="shared" si="80"/>
        <v>0</v>
      </c>
      <c r="AA379" s="73">
        <f t="shared" si="81"/>
        <v>0</v>
      </c>
      <c r="AB379" s="76"/>
      <c r="AC379" s="77"/>
      <c r="AD379" s="76"/>
      <c r="AE379" s="77"/>
      <c r="AF379" s="76"/>
      <c r="AG379" s="77"/>
    </row>
    <row r="380" spans="1:33" s="17" customFormat="1" ht="41.25" hidden="1" customHeight="1" x14ac:dyDescent="0.25">
      <c r="A380" s="776"/>
      <c r="B380" s="751"/>
      <c r="C380" s="869" t="s">
        <v>632</v>
      </c>
      <c r="D380" s="765" t="s">
        <v>633</v>
      </c>
      <c r="E380" s="871" t="s">
        <v>41</v>
      </c>
      <c r="F380" s="414" t="s">
        <v>634</v>
      </c>
      <c r="G380" s="92">
        <v>33</v>
      </c>
      <c r="H380" s="79">
        <v>1126</v>
      </c>
      <c r="I380" s="80">
        <v>331</v>
      </c>
      <c r="J380" s="415">
        <v>0</v>
      </c>
      <c r="K380" s="418">
        <v>123168.7</v>
      </c>
      <c r="L380" s="417">
        <f t="shared" si="77"/>
        <v>0</v>
      </c>
      <c r="M380" s="76"/>
      <c r="N380" s="77"/>
      <c r="O380" s="73">
        <f t="shared" si="78"/>
        <v>0</v>
      </c>
      <c r="P380" s="76"/>
      <c r="Q380" s="76"/>
      <c r="R380" s="77">
        <f t="shared" si="76"/>
        <v>0</v>
      </c>
      <c r="S380" s="76">
        <f t="shared" si="79"/>
        <v>0</v>
      </c>
      <c r="T380" s="76"/>
      <c r="U380" s="78"/>
      <c r="V380" s="76"/>
      <c r="W380" s="78"/>
      <c r="X380" s="76"/>
      <c r="Y380" s="78"/>
      <c r="Z380" s="73">
        <f t="shared" si="80"/>
        <v>0</v>
      </c>
      <c r="AA380" s="73">
        <f t="shared" si="81"/>
        <v>0</v>
      </c>
      <c r="AB380" s="76"/>
      <c r="AC380" s="77"/>
      <c r="AD380" s="76"/>
      <c r="AE380" s="77"/>
      <c r="AF380" s="76"/>
      <c r="AG380" s="77"/>
    </row>
    <row r="381" spans="1:33" s="17" customFormat="1" ht="41.25" hidden="1" customHeight="1" x14ac:dyDescent="0.25">
      <c r="A381" s="776"/>
      <c r="B381" s="751"/>
      <c r="C381" s="870"/>
      <c r="D381" s="755"/>
      <c r="E381" s="872"/>
      <c r="F381" s="414" t="s">
        <v>635</v>
      </c>
      <c r="G381" s="92">
        <v>33</v>
      </c>
      <c r="H381" s="79">
        <v>104</v>
      </c>
      <c r="I381" s="80">
        <v>332</v>
      </c>
      <c r="J381" s="415">
        <v>0</v>
      </c>
      <c r="K381" s="418">
        <v>123168.7</v>
      </c>
      <c r="L381" s="417">
        <f t="shared" si="77"/>
        <v>0</v>
      </c>
      <c r="M381" s="76"/>
      <c r="N381" s="77"/>
      <c r="O381" s="73">
        <f t="shared" si="78"/>
        <v>0</v>
      </c>
      <c r="P381" s="76"/>
      <c r="Q381" s="76"/>
      <c r="R381" s="77">
        <f t="shared" si="76"/>
        <v>0</v>
      </c>
      <c r="S381" s="76">
        <f t="shared" si="79"/>
        <v>0</v>
      </c>
      <c r="T381" s="76"/>
      <c r="U381" s="78"/>
      <c r="V381" s="76"/>
      <c r="W381" s="78"/>
      <c r="X381" s="76"/>
      <c r="Y381" s="78"/>
      <c r="Z381" s="73">
        <f t="shared" si="80"/>
        <v>0</v>
      </c>
      <c r="AA381" s="73">
        <f t="shared" si="81"/>
        <v>0</v>
      </c>
      <c r="AB381" s="76"/>
      <c r="AC381" s="77"/>
      <c r="AD381" s="76"/>
      <c r="AE381" s="77"/>
      <c r="AF381" s="76"/>
      <c r="AG381" s="77"/>
    </row>
    <row r="382" spans="1:33" s="17" customFormat="1" ht="41.25" hidden="1" customHeight="1" x14ac:dyDescent="0.25">
      <c r="A382" s="776"/>
      <c r="B382" s="751"/>
      <c r="C382" s="464" t="s">
        <v>460</v>
      </c>
      <c r="D382" s="90" t="s">
        <v>636</v>
      </c>
      <c r="E382" s="421" t="s">
        <v>41</v>
      </c>
      <c r="F382" s="414" t="s">
        <v>637</v>
      </c>
      <c r="G382" s="92">
        <v>33</v>
      </c>
      <c r="H382" s="79">
        <v>103</v>
      </c>
      <c r="I382" s="80">
        <v>333</v>
      </c>
      <c r="J382" s="415">
        <v>0</v>
      </c>
      <c r="K382" s="418">
        <v>123168.7</v>
      </c>
      <c r="L382" s="417">
        <f t="shared" si="77"/>
        <v>0</v>
      </c>
      <c r="M382" s="76"/>
      <c r="N382" s="77"/>
      <c r="O382" s="73">
        <f t="shared" si="78"/>
        <v>0</v>
      </c>
      <c r="P382" s="76"/>
      <c r="Q382" s="76"/>
      <c r="R382" s="77">
        <f t="shared" si="76"/>
        <v>0</v>
      </c>
      <c r="S382" s="76">
        <f t="shared" si="79"/>
        <v>0</v>
      </c>
      <c r="T382" s="76"/>
      <c r="U382" s="78"/>
      <c r="V382" s="76"/>
      <c r="W382" s="78"/>
      <c r="X382" s="76"/>
      <c r="Y382" s="78"/>
      <c r="Z382" s="73">
        <f t="shared" si="80"/>
        <v>0</v>
      </c>
      <c r="AA382" s="73">
        <f t="shared" si="81"/>
        <v>0</v>
      </c>
      <c r="AB382" s="76"/>
      <c r="AC382" s="77"/>
      <c r="AD382" s="76"/>
      <c r="AE382" s="77"/>
      <c r="AF382" s="76"/>
      <c r="AG382" s="77"/>
    </row>
    <row r="383" spans="1:33" s="17" customFormat="1" ht="41.25" hidden="1" customHeight="1" x14ac:dyDescent="0.25">
      <c r="A383" s="776"/>
      <c r="B383" s="751"/>
      <c r="C383" s="464" t="s">
        <v>449</v>
      </c>
      <c r="D383" s="90" t="s">
        <v>638</v>
      </c>
      <c r="E383" s="421" t="s">
        <v>41</v>
      </c>
      <c r="F383" s="414" t="s">
        <v>639</v>
      </c>
      <c r="G383" s="92">
        <v>33</v>
      </c>
      <c r="H383" s="79">
        <v>1125</v>
      </c>
      <c r="I383" s="80">
        <v>334</v>
      </c>
      <c r="J383" s="415">
        <v>0</v>
      </c>
      <c r="K383" s="418">
        <v>123168.7</v>
      </c>
      <c r="L383" s="417">
        <f t="shared" si="77"/>
        <v>0</v>
      </c>
      <c r="M383" s="76"/>
      <c r="N383" s="77"/>
      <c r="O383" s="73">
        <f t="shared" si="78"/>
        <v>0</v>
      </c>
      <c r="P383" s="76"/>
      <c r="Q383" s="76"/>
      <c r="R383" s="77">
        <f t="shared" si="76"/>
        <v>0</v>
      </c>
      <c r="S383" s="76">
        <f t="shared" si="79"/>
        <v>0</v>
      </c>
      <c r="T383" s="76"/>
      <c r="U383" s="78"/>
      <c r="V383" s="76"/>
      <c r="W383" s="78"/>
      <c r="X383" s="76"/>
      <c r="Y383" s="78"/>
      <c r="Z383" s="73">
        <f t="shared" si="80"/>
        <v>0</v>
      </c>
      <c r="AA383" s="73">
        <f t="shared" si="81"/>
        <v>0</v>
      </c>
      <c r="AB383" s="76"/>
      <c r="AC383" s="77"/>
      <c r="AD383" s="76"/>
      <c r="AE383" s="77"/>
      <c r="AF383" s="76"/>
      <c r="AG383" s="77"/>
    </row>
    <row r="384" spans="1:33" s="17" customFormat="1" ht="41.25" hidden="1" customHeight="1" x14ac:dyDescent="0.25">
      <c r="A384" s="776"/>
      <c r="B384" s="751"/>
      <c r="C384" s="464" t="s">
        <v>457</v>
      </c>
      <c r="D384" s="90" t="s">
        <v>640</v>
      </c>
      <c r="E384" s="421" t="s">
        <v>41</v>
      </c>
      <c r="F384" s="414" t="s">
        <v>641</v>
      </c>
      <c r="G384" s="92">
        <v>33</v>
      </c>
      <c r="H384" s="79">
        <v>1124</v>
      </c>
      <c r="I384" s="80">
        <v>335</v>
      </c>
      <c r="J384" s="415">
        <v>0</v>
      </c>
      <c r="K384" s="418">
        <v>123168.7</v>
      </c>
      <c r="L384" s="417">
        <f t="shared" si="77"/>
        <v>0</v>
      </c>
      <c r="M384" s="76"/>
      <c r="N384" s="77"/>
      <c r="O384" s="73">
        <f t="shared" si="78"/>
        <v>0</v>
      </c>
      <c r="P384" s="76"/>
      <c r="Q384" s="76"/>
      <c r="R384" s="77">
        <f t="shared" si="76"/>
        <v>0</v>
      </c>
      <c r="S384" s="76">
        <f t="shared" si="79"/>
        <v>0</v>
      </c>
      <c r="T384" s="76"/>
      <c r="U384" s="78"/>
      <c r="V384" s="76"/>
      <c r="W384" s="78"/>
      <c r="X384" s="76"/>
      <c r="Y384" s="78"/>
      <c r="Z384" s="73">
        <f t="shared" si="80"/>
        <v>0</v>
      </c>
      <c r="AA384" s="73">
        <f t="shared" si="81"/>
        <v>0</v>
      </c>
      <c r="AB384" s="76"/>
      <c r="AC384" s="77"/>
      <c r="AD384" s="76"/>
      <c r="AE384" s="77"/>
      <c r="AF384" s="76"/>
      <c r="AG384" s="77"/>
    </row>
    <row r="385" spans="1:33" s="17" customFormat="1" ht="41.25" hidden="1" customHeight="1" x14ac:dyDescent="0.25">
      <c r="A385" s="776"/>
      <c r="B385" s="751"/>
      <c r="C385" s="875" t="s">
        <v>463</v>
      </c>
      <c r="D385" s="90" t="s">
        <v>642</v>
      </c>
      <c r="E385" s="421" t="s">
        <v>41</v>
      </c>
      <c r="F385" s="414" t="s">
        <v>643</v>
      </c>
      <c r="G385" s="92">
        <v>33</v>
      </c>
      <c r="H385" s="79">
        <v>1123</v>
      </c>
      <c r="I385" s="80">
        <v>336</v>
      </c>
      <c r="J385" s="415">
        <v>0</v>
      </c>
      <c r="K385" s="418">
        <v>123168.7</v>
      </c>
      <c r="L385" s="417">
        <f t="shared" si="77"/>
        <v>0</v>
      </c>
      <c r="M385" s="76"/>
      <c r="N385" s="77"/>
      <c r="O385" s="73">
        <f t="shared" si="78"/>
        <v>0</v>
      </c>
      <c r="P385" s="76"/>
      <c r="Q385" s="76"/>
      <c r="R385" s="77">
        <f t="shared" si="76"/>
        <v>0</v>
      </c>
      <c r="S385" s="76">
        <f t="shared" si="79"/>
        <v>0</v>
      </c>
      <c r="T385" s="76"/>
      <c r="U385" s="78"/>
      <c r="V385" s="76"/>
      <c r="W385" s="78"/>
      <c r="X385" s="76"/>
      <c r="Y385" s="78"/>
      <c r="Z385" s="73">
        <f t="shared" si="80"/>
        <v>0</v>
      </c>
      <c r="AA385" s="73">
        <f t="shared" si="81"/>
        <v>0</v>
      </c>
      <c r="AB385" s="76"/>
      <c r="AC385" s="77"/>
      <c r="AD385" s="76"/>
      <c r="AE385" s="77"/>
      <c r="AF385" s="76"/>
      <c r="AG385" s="77"/>
    </row>
    <row r="386" spans="1:33" s="17" customFormat="1" ht="41.25" hidden="1" customHeight="1" x14ac:dyDescent="0.25">
      <c r="A386" s="776"/>
      <c r="B386" s="751"/>
      <c r="C386" s="895"/>
      <c r="D386" s="765" t="s">
        <v>644</v>
      </c>
      <c r="E386" s="871" t="s">
        <v>41</v>
      </c>
      <c r="F386" s="414" t="s">
        <v>645</v>
      </c>
      <c r="G386" s="92">
        <v>33</v>
      </c>
      <c r="H386" s="79">
        <v>102</v>
      </c>
      <c r="I386" s="80">
        <v>337</v>
      </c>
      <c r="J386" s="415">
        <v>0</v>
      </c>
      <c r="K386" s="418">
        <v>123168.7</v>
      </c>
      <c r="L386" s="417">
        <f t="shared" si="77"/>
        <v>0</v>
      </c>
      <c r="M386" s="76"/>
      <c r="N386" s="77"/>
      <c r="O386" s="73">
        <f t="shared" si="78"/>
        <v>0</v>
      </c>
      <c r="P386" s="76"/>
      <c r="Q386" s="76"/>
      <c r="R386" s="77">
        <f t="shared" si="76"/>
        <v>0</v>
      </c>
      <c r="S386" s="76">
        <f t="shared" si="79"/>
        <v>0</v>
      </c>
      <c r="T386" s="76"/>
      <c r="U386" s="78"/>
      <c r="V386" s="76"/>
      <c r="W386" s="78"/>
      <c r="X386" s="76"/>
      <c r="Y386" s="78"/>
      <c r="Z386" s="73">
        <f t="shared" si="80"/>
        <v>0</v>
      </c>
      <c r="AA386" s="73">
        <f t="shared" si="81"/>
        <v>0</v>
      </c>
      <c r="AB386" s="76"/>
      <c r="AC386" s="77"/>
      <c r="AD386" s="76"/>
      <c r="AE386" s="77"/>
      <c r="AF386" s="76"/>
      <c r="AG386" s="77"/>
    </row>
    <row r="387" spans="1:33" s="17" customFormat="1" ht="41.25" hidden="1" customHeight="1" x14ac:dyDescent="0.25">
      <c r="A387" s="776"/>
      <c r="B387" s="751"/>
      <c r="C387" s="876"/>
      <c r="D387" s="755"/>
      <c r="E387" s="872"/>
      <c r="F387" s="414" t="s">
        <v>646</v>
      </c>
      <c r="G387" s="92">
        <v>33</v>
      </c>
      <c r="H387" s="79">
        <v>101</v>
      </c>
      <c r="I387" s="80">
        <v>338</v>
      </c>
      <c r="J387" s="415">
        <v>0</v>
      </c>
      <c r="K387" s="418">
        <v>123168.7</v>
      </c>
      <c r="L387" s="417">
        <f t="shared" si="77"/>
        <v>0</v>
      </c>
      <c r="M387" s="76"/>
      <c r="N387" s="77"/>
      <c r="O387" s="73">
        <f t="shared" si="78"/>
        <v>0</v>
      </c>
      <c r="P387" s="76"/>
      <c r="Q387" s="76"/>
      <c r="R387" s="77">
        <f t="shared" si="76"/>
        <v>0</v>
      </c>
      <c r="S387" s="76">
        <f t="shared" si="79"/>
        <v>0</v>
      </c>
      <c r="T387" s="76"/>
      <c r="U387" s="78"/>
      <c r="V387" s="76"/>
      <c r="W387" s="78"/>
      <c r="X387" s="76"/>
      <c r="Y387" s="78"/>
      <c r="Z387" s="73">
        <f t="shared" si="80"/>
        <v>0</v>
      </c>
      <c r="AA387" s="73">
        <f t="shared" si="81"/>
        <v>0</v>
      </c>
      <c r="AB387" s="76"/>
      <c r="AC387" s="77"/>
      <c r="AD387" s="76"/>
      <c r="AE387" s="77"/>
      <c r="AF387" s="76"/>
      <c r="AG387" s="77"/>
    </row>
    <row r="388" spans="1:33" s="17" customFormat="1" ht="41.25" hidden="1" customHeight="1" x14ac:dyDescent="0.25">
      <c r="A388" s="776"/>
      <c r="B388" s="751"/>
      <c r="C388" s="875" t="s">
        <v>467</v>
      </c>
      <c r="D388" s="765" t="s">
        <v>647</v>
      </c>
      <c r="E388" s="871" t="s">
        <v>41</v>
      </c>
      <c r="F388" s="414" t="s">
        <v>648</v>
      </c>
      <c r="G388" s="92">
        <v>33</v>
      </c>
      <c r="H388" s="79">
        <v>1122</v>
      </c>
      <c r="I388" s="80">
        <v>339</v>
      </c>
      <c r="J388" s="415">
        <v>0</v>
      </c>
      <c r="K388" s="418">
        <v>123168.7</v>
      </c>
      <c r="L388" s="417">
        <f t="shared" si="77"/>
        <v>0</v>
      </c>
      <c r="M388" s="76"/>
      <c r="N388" s="77"/>
      <c r="O388" s="73">
        <f t="shared" si="78"/>
        <v>0</v>
      </c>
      <c r="P388" s="76"/>
      <c r="Q388" s="76"/>
      <c r="R388" s="77">
        <f t="shared" si="76"/>
        <v>0</v>
      </c>
      <c r="S388" s="76">
        <f t="shared" si="79"/>
        <v>0</v>
      </c>
      <c r="T388" s="76"/>
      <c r="U388" s="78"/>
      <c r="V388" s="76"/>
      <c r="W388" s="78"/>
      <c r="X388" s="76"/>
      <c r="Y388" s="78"/>
      <c r="Z388" s="73">
        <f t="shared" si="80"/>
        <v>0</v>
      </c>
      <c r="AA388" s="73">
        <f t="shared" si="81"/>
        <v>0</v>
      </c>
      <c r="AB388" s="76"/>
      <c r="AC388" s="77"/>
      <c r="AD388" s="76"/>
      <c r="AE388" s="77"/>
      <c r="AF388" s="76"/>
      <c r="AG388" s="77"/>
    </row>
    <row r="389" spans="1:33" s="17" customFormat="1" ht="41.25" hidden="1" customHeight="1" x14ac:dyDescent="0.25">
      <c r="A389" s="776"/>
      <c r="B389" s="751"/>
      <c r="C389" s="895"/>
      <c r="D389" s="766"/>
      <c r="E389" s="874"/>
      <c r="F389" s="414" t="s">
        <v>649</v>
      </c>
      <c r="G389" s="92">
        <v>33</v>
      </c>
      <c r="H389" s="79">
        <v>100</v>
      </c>
      <c r="I389" s="80">
        <v>340</v>
      </c>
      <c r="J389" s="415">
        <v>0</v>
      </c>
      <c r="K389" s="418">
        <v>123168.7</v>
      </c>
      <c r="L389" s="417">
        <f t="shared" si="77"/>
        <v>0</v>
      </c>
      <c r="M389" s="76"/>
      <c r="N389" s="77"/>
      <c r="O389" s="73">
        <f t="shared" si="78"/>
        <v>0</v>
      </c>
      <c r="P389" s="76"/>
      <c r="Q389" s="76"/>
      <c r="R389" s="77">
        <f t="shared" si="76"/>
        <v>0</v>
      </c>
      <c r="S389" s="76">
        <f t="shared" si="79"/>
        <v>0</v>
      </c>
      <c r="T389" s="76"/>
      <c r="U389" s="78"/>
      <c r="V389" s="76"/>
      <c r="W389" s="78"/>
      <c r="X389" s="76"/>
      <c r="Y389" s="78"/>
      <c r="Z389" s="73">
        <f t="shared" si="80"/>
        <v>0</v>
      </c>
      <c r="AA389" s="73">
        <f t="shared" si="81"/>
        <v>0</v>
      </c>
      <c r="AB389" s="76"/>
      <c r="AC389" s="77"/>
      <c r="AD389" s="76"/>
      <c r="AE389" s="77"/>
      <c r="AF389" s="76"/>
      <c r="AG389" s="77"/>
    </row>
    <row r="390" spans="1:33" s="17" customFormat="1" ht="41.25" hidden="1" customHeight="1" x14ac:dyDescent="0.25">
      <c r="A390" s="776"/>
      <c r="B390" s="751"/>
      <c r="C390" s="876"/>
      <c r="D390" s="755"/>
      <c r="E390" s="872"/>
      <c r="F390" s="414" t="s">
        <v>650</v>
      </c>
      <c r="G390" s="92">
        <v>33</v>
      </c>
      <c r="H390" s="79">
        <v>99</v>
      </c>
      <c r="I390" s="80">
        <v>341</v>
      </c>
      <c r="J390" s="415">
        <v>0</v>
      </c>
      <c r="K390" s="418">
        <v>123168.7</v>
      </c>
      <c r="L390" s="417">
        <f t="shared" si="77"/>
        <v>0</v>
      </c>
      <c r="M390" s="76"/>
      <c r="N390" s="77"/>
      <c r="O390" s="73">
        <f t="shared" si="78"/>
        <v>0</v>
      </c>
      <c r="P390" s="76"/>
      <c r="Q390" s="76"/>
      <c r="R390" s="77">
        <f t="shared" si="76"/>
        <v>0</v>
      </c>
      <c r="S390" s="76">
        <f t="shared" si="79"/>
        <v>0</v>
      </c>
      <c r="T390" s="76"/>
      <c r="U390" s="78"/>
      <c r="V390" s="76"/>
      <c r="W390" s="78"/>
      <c r="X390" s="76"/>
      <c r="Y390" s="78"/>
      <c r="Z390" s="73">
        <f t="shared" si="80"/>
        <v>0</v>
      </c>
      <c r="AA390" s="73">
        <f t="shared" si="81"/>
        <v>0</v>
      </c>
      <c r="AB390" s="76"/>
      <c r="AC390" s="77"/>
      <c r="AD390" s="76"/>
      <c r="AE390" s="77"/>
      <c r="AF390" s="76"/>
      <c r="AG390" s="77"/>
    </row>
    <row r="391" spans="1:33" s="17" customFormat="1" ht="41.25" hidden="1" customHeight="1" x14ac:dyDescent="0.25">
      <c r="A391" s="776"/>
      <c r="B391" s="751"/>
      <c r="C391" s="875" t="s">
        <v>651</v>
      </c>
      <c r="D391" s="90" t="s">
        <v>652</v>
      </c>
      <c r="E391" s="421" t="s">
        <v>41</v>
      </c>
      <c r="F391" s="414" t="s">
        <v>653</v>
      </c>
      <c r="G391" s="92">
        <v>33</v>
      </c>
      <c r="H391" s="79">
        <v>1121</v>
      </c>
      <c r="I391" s="80">
        <v>342</v>
      </c>
      <c r="J391" s="415">
        <v>0</v>
      </c>
      <c r="K391" s="418">
        <v>123168.7</v>
      </c>
      <c r="L391" s="417">
        <f t="shared" si="77"/>
        <v>0</v>
      </c>
      <c r="M391" s="76"/>
      <c r="N391" s="77"/>
      <c r="O391" s="73">
        <f t="shared" si="78"/>
        <v>0</v>
      </c>
      <c r="P391" s="76"/>
      <c r="Q391" s="76"/>
      <c r="R391" s="77">
        <f t="shared" si="76"/>
        <v>0</v>
      </c>
      <c r="S391" s="76">
        <f t="shared" si="79"/>
        <v>0</v>
      </c>
      <c r="T391" s="76"/>
      <c r="U391" s="78"/>
      <c r="V391" s="76"/>
      <c r="W391" s="78"/>
      <c r="X391" s="76"/>
      <c r="Y391" s="78"/>
      <c r="Z391" s="73">
        <f t="shared" si="80"/>
        <v>0</v>
      </c>
      <c r="AA391" s="73">
        <f t="shared" si="81"/>
        <v>0</v>
      </c>
      <c r="AB391" s="76"/>
      <c r="AC391" s="77"/>
      <c r="AD391" s="76"/>
      <c r="AE391" s="77"/>
      <c r="AF391" s="76"/>
      <c r="AG391" s="77"/>
    </row>
    <row r="392" spans="1:33" s="17" customFormat="1" ht="41.25" hidden="1" customHeight="1" x14ac:dyDescent="0.25">
      <c r="A392" s="776"/>
      <c r="B392" s="751"/>
      <c r="C392" s="876"/>
      <c r="D392" s="90" t="s">
        <v>654</v>
      </c>
      <c r="E392" s="421" t="s">
        <v>41</v>
      </c>
      <c r="F392" s="414" t="s">
        <v>655</v>
      </c>
      <c r="G392" s="92">
        <v>33</v>
      </c>
      <c r="H392" s="79">
        <v>98</v>
      </c>
      <c r="I392" s="80">
        <v>343</v>
      </c>
      <c r="J392" s="415">
        <v>0</v>
      </c>
      <c r="K392" s="418">
        <v>123168.7</v>
      </c>
      <c r="L392" s="417">
        <f t="shared" si="77"/>
        <v>0</v>
      </c>
      <c r="M392" s="76"/>
      <c r="N392" s="77"/>
      <c r="O392" s="73">
        <f t="shared" si="78"/>
        <v>0</v>
      </c>
      <c r="P392" s="76"/>
      <c r="Q392" s="76"/>
      <c r="R392" s="77">
        <f t="shared" si="76"/>
        <v>0</v>
      </c>
      <c r="S392" s="76">
        <f t="shared" si="79"/>
        <v>0</v>
      </c>
      <c r="T392" s="76"/>
      <c r="U392" s="78"/>
      <c r="V392" s="76"/>
      <c r="W392" s="78"/>
      <c r="X392" s="76"/>
      <c r="Y392" s="78"/>
      <c r="Z392" s="73">
        <f t="shared" si="80"/>
        <v>0</v>
      </c>
      <c r="AA392" s="73">
        <f t="shared" si="81"/>
        <v>0</v>
      </c>
      <c r="AB392" s="76"/>
      <c r="AC392" s="77"/>
      <c r="AD392" s="76"/>
      <c r="AE392" s="77"/>
      <c r="AF392" s="76"/>
      <c r="AG392" s="77"/>
    </row>
    <row r="393" spans="1:33" s="17" customFormat="1" ht="41.25" hidden="1" customHeight="1" x14ac:dyDescent="0.25">
      <c r="A393" s="776"/>
      <c r="B393" s="751"/>
      <c r="C393" s="875" t="s">
        <v>471</v>
      </c>
      <c r="D393" s="768" t="s">
        <v>472</v>
      </c>
      <c r="E393" s="871" t="s">
        <v>41</v>
      </c>
      <c r="F393" s="414" t="s">
        <v>656</v>
      </c>
      <c r="G393" s="92">
        <v>33</v>
      </c>
      <c r="H393" s="79">
        <v>97</v>
      </c>
      <c r="I393" s="80">
        <v>344</v>
      </c>
      <c r="J393" s="415">
        <v>0</v>
      </c>
      <c r="K393" s="418">
        <v>123168.7</v>
      </c>
      <c r="L393" s="417">
        <f t="shared" si="77"/>
        <v>0</v>
      </c>
      <c r="M393" s="76"/>
      <c r="N393" s="77"/>
      <c r="O393" s="73">
        <f t="shared" si="78"/>
        <v>0</v>
      </c>
      <c r="P393" s="76"/>
      <c r="Q393" s="76"/>
      <c r="R393" s="77">
        <f t="shared" si="76"/>
        <v>0</v>
      </c>
      <c r="S393" s="76">
        <f t="shared" si="79"/>
        <v>0</v>
      </c>
      <c r="T393" s="76"/>
      <c r="U393" s="78"/>
      <c r="V393" s="76"/>
      <c r="W393" s="78"/>
      <c r="X393" s="76"/>
      <c r="Y393" s="78"/>
      <c r="Z393" s="73">
        <f t="shared" si="80"/>
        <v>0</v>
      </c>
      <c r="AA393" s="73">
        <f t="shared" si="81"/>
        <v>0</v>
      </c>
      <c r="AB393" s="76"/>
      <c r="AC393" s="77"/>
      <c r="AD393" s="76"/>
      <c r="AE393" s="77"/>
      <c r="AF393" s="76"/>
      <c r="AG393" s="77"/>
    </row>
    <row r="394" spans="1:33" s="17" customFormat="1" ht="41.25" hidden="1" customHeight="1" x14ac:dyDescent="0.25">
      <c r="A394" s="776"/>
      <c r="B394" s="751"/>
      <c r="C394" s="895"/>
      <c r="D394" s="769"/>
      <c r="E394" s="874"/>
      <c r="F394" s="414" t="s">
        <v>657</v>
      </c>
      <c r="G394" s="92">
        <v>33</v>
      </c>
      <c r="H394" s="79">
        <v>1120</v>
      </c>
      <c r="I394" s="80">
        <v>345</v>
      </c>
      <c r="J394" s="415">
        <v>0</v>
      </c>
      <c r="K394" s="418">
        <v>123168.7</v>
      </c>
      <c r="L394" s="417">
        <f t="shared" si="77"/>
        <v>0</v>
      </c>
      <c r="M394" s="76"/>
      <c r="N394" s="77"/>
      <c r="O394" s="73">
        <f t="shared" si="78"/>
        <v>0</v>
      </c>
      <c r="P394" s="76"/>
      <c r="Q394" s="76"/>
      <c r="R394" s="77">
        <f t="shared" si="76"/>
        <v>0</v>
      </c>
      <c r="S394" s="76">
        <f t="shared" si="79"/>
        <v>0</v>
      </c>
      <c r="T394" s="76"/>
      <c r="U394" s="78"/>
      <c r="V394" s="76"/>
      <c r="W394" s="78"/>
      <c r="X394" s="76"/>
      <c r="Y394" s="78"/>
      <c r="Z394" s="73">
        <f t="shared" si="80"/>
        <v>0</v>
      </c>
      <c r="AA394" s="73">
        <f t="shared" si="81"/>
        <v>0</v>
      </c>
      <c r="AB394" s="76"/>
      <c r="AC394" s="77"/>
      <c r="AD394" s="76"/>
      <c r="AE394" s="77"/>
      <c r="AF394" s="76"/>
      <c r="AG394" s="77"/>
    </row>
    <row r="395" spans="1:33" s="17" customFormat="1" ht="41.25" hidden="1" customHeight="1" x14ac:dyDescent="0.25">
      <c r="A395" s="776"/>
      <c r="B395" s="752"/>
      <c r="C395" s="876"/>
      <c r="D395" s="756"/>
      <c r="E395" s="872"/>
      <c r="F395" s="414" t="s">
        <v>658</v>
      </c>
      <c r="G395" s="92">
        <v>33</v>
      </c>
      <c r="H395" s="79">
        <v>96</v>
      </c>
      <c r="I395" s="80">
        <v>346</v>
      </c>
      <c r="J395" s="415">
        <v>0</v>
      </c>
      <c r="K395" s="418">
        <v>123168.7</v>
      </c>
      <c r="L395" s="417">
        <f t="shared" si="77"/>
        <v>0</v>
      </c>
      <c r="M395" s="76"/>
      <c r="N395" s="77"/>
      <c r="O395" s="73">
        <f t="shared" si="78"/>
        <v>0</v>
      </c>
      <c r="P395" s="76"/>
      <c r="Q395" s="76"/>
      <c r="R395" s="77">
        <f t="shared" si="76"/>
        <v>0</v>
      </c>
      <c r="S395" s="76">
        <f t="shared" si="79"/>
        <v>0</v>
      </c>
      <c r="T395" s="76"/>
      <c r="U395" s="78"/>
      <c r="V395" s="76"/>
      <c r="W395" s="78"/>
      <c r="X395" s="76"/>
      <c r="Y395" s="78"/>
      <c r="Z395" s="73">
        <f t="shared" si="80"/>
        <v>0</v>
      </c>
      <c r="AA395" s="73">
        <f t="shared" si="81"/>
        <v>0</v>
      </c>
      <c r="AB395" s="76"/>
      <c r="AC395" s="77"/>
      <c r="AD395" s="76"/>
      <c r="AE395" s="77"/>
      <c r="AF395" s="76"/>
      <c r="AG395" s="77"/>
    </row>
    <row r="396" spans="1:33" s="17" customFormat="1" ht="41.25" hidden="1" customHeight="1" x14ac:dyDescent="0.25">
      <c r="A396" s="776"/>
      <c r="B396" s="739" t="s">
        <v>659</v>
      </c>
      <c r="C396" s="431" t="s">
        <v>660</v>
      </c>
      <c r="D396" s="90" t="s">
        <v>661</v>
      </c>
      <c r="E396" s="421" t="s">
        <v>154</v>
      </c>
      <c r="F396" s="414" t="s">
        <v>662</v>
      </c>
      <c r="G396" s="92">
        <v>34</v>
      </c>
      <c r="H396" s="79">
        <v>1080</v>
      </c>
      <c r="I396" s="80">
        <v>347</v>
      </c>
      <c r="J396" s="415">
        <v>0</v>
      </c>
      <c r="K396" s="418">
        <v>123168.7</v>
      </c>
      <c r="L396" s="417">
        <f t="shared" si="77"/>
        <v>0</v>
      </c>
      <c r="M396" s="76"/>
      <c r="N396" s="77"/>
      <c r="O396" s="73">
        <f t="shared" si="78"/>
        <v>0</v>
      </c>
      <c r="P396" s="76"/>
      <c r="Q396" s="76"/>
      <c r="R396" s="77">
        <f t="shared" si="76"/>
        <v>0</v>
      </c>
      <c r="S396" s="76">
        <f t="shared" si="79"/>
        <v>0</v>
      </c>
      <c r="T396" s="76"/>
      <c r="U396" s="78"/>
      <c r="V396" s="76"/>
      <c r="W396" s="78"/>
      <c r="X396" s="76"/>
      <c r="Y396" s="78"/>
      <c r="Z396" s="73">
        <f t="shared" si="80"/>
        <v>0</v>
      </c>
      <c r="AA396" s="73">
        <f t="shared" si="81"/>
        <v>0</v>
      </c>
      <c r="AB396" s="76"/>
      <c r="AC396" s="77"/>
      <c r="AD396" s="76"/>
      <c r="AE396" s="77"/>
      <c r="AF396" s="76"/>
      <c r="AG396" s="77"/>
    </row>
    <row r="397" spans="1:33" s="17" customFormat="1" ht="41.25" hidden="1" customHeight="1" x14ac:dyDescent="0.25">
      <c r="A397" s="776"/>
      <c r="B397" s="795"/>
      <c r="C397" s="875" t="s">
        <v>614</v>
      </c>
      <c r="D397" s="765" t="s">
        <v>663</v>
      </c>
      <c r="E397" s="871" t="s">
        <v>154</v>
      </c>
      <c r="F397" s="414" t="s">
        <v>664</v>
      </c>
      <c r="G397" s="92">
        <v>34</v>
      </c>
      <c r="H397" s="79">
        <v>1081</v>
      </c>
      <c r="I397" s="80">
        <v>348</v>
      </c>
      <c r="J397" s="415">
        <v>0</v>
      </c>
      <c r="K397" s="418">
        <v>123168.7</v>
      </c>
      <c r="L397" s="417">
        <f t="shared" si="77"/>
        <v>0</v>
      </c>
      <c r="M397" s="76"/>
      <c r="N397" s="77"/>
      <c r="O397" s="73">
        <f t="shared" si="78"/>
        <v>0</v>
      </c>
      <c r="P397" s="76"/>
      <c r="Q397" s="76"/>
      <c r="R397" s="77">
        <f t="shared" si="76"/>
        <v>0</v>
      </c>
      <c r="S397" s="76">
        <f t="shared" si="79"/>
        <v>0</v>
      </c>
      <c r="T397" s="76"/>
      <c r="U397" s="78"/>
      <c r="V397" s="76"/>
      <c r="W397" s="78"/>
      <c r="X397" s="76"/>
      <c r="Y397" s="78"/>
      <c r="Z397" s="73">
        <f t="shared" si="80"/>
        <v>0</v>
      </c>
      <c r="AA397" s="73">
        <f t="shared" si="81"/>
        <v>0</v>
      </c>
      <c r="AB397" s="76"/>
      <c r="AC397" s="77"/>
      <c r="AD397" s="76"/>
      <c r="AE397" s="77"/>
      <c r="AF397" s="76"/>
      <c r="AG397" s="77"/>
    </row>
    <row r="398" spans="1:33" s="17" customFormat="1" ht="41.25" hidden="1" customHeight="1" x14ac:dyDescent="0.25">
      <c r="A398" s="785"/>
      <c r="B398" s="740"/>
      <c r="C398" s="876"/>
      <c r="D398" s="755"/>
      <c r="E398" s="872"/>
      <c r="F398" s="414" t="s">
        <v>662</v>
      </c>
      <c r="G398" s="92">
        <v>34</v>
      </c>
      <c r="H398" s="79">
        <v>1080</v>
      </c>
      <c r="I398" s="80">
        <v>349</v>
      </c>
      <c r="J398" s="415">
        <v>0</v>
      </c>
      <c r="K398" s="418">
        <v>123168.7</v>
      </c>
      <c r="L398" s="417">
        <f t="shared" si="77"/>
        <v>0</v>
      </c>
      <c r="M398" s="76"/>
      <c r="N398" s="77"/>
      <c r="O398" s="73">
        <f t="shared" si="78"/>
        <v>0</v>
      </c>
      <c r="P398" s="76"/>
      <c r="Q398" s="76"/>
      <c r="R398" s="77">
        <f t="shared" ref="R398:R463" si="82">IFERROR(P398/O398*100,0)</f>
        <v>0</v>
      </c>
      <c r="S398" s="76">
        <f t="shared" si="79"/>
        <v>0</v>
      </c>
      <c r="T398" s="76"/>
      <c r="U398" s="78"/>
      <c r="V398" s="76"/>
      <c r="W398" s="78"/>
      <c r="X398" s="76"/>
      <c r="Y398" s="78"/>
      <c r="Z398" s="73">
        <f t="shared" si="80"/>
        <v>0</v>
      </c>
      <c r="AA398" s="73">
        <f t="shared" si="81"/>
        <v>0</v>
      </c>
      <c r="AB398" s="76"/>
      <c r="AC398" s="77"/>
      <c r="AD398" s="76"/>
      <c r="AE398" s="77"/>
      <c r="AF398" s="76"/>
      <c r="AG398" s="77"/>
    </row>
    <row r="399" spans="1:33" s="17" customFormat="1" ht="41.25" hidden="1" customHeight="1" x14ac:dyDescent="0.25">
      <c r="A399" s="816" t="s">
        <v>665</v>
      </c>
      <c r="B399" s="736" t="s">
        <v>666</v>
      </c>
      <c r="C399" s="464" t="s">
        <v>667</v>
      </c>
      <c r="D399" s="90" t="s">
        <v>668</v>
      </c>
      <c r="E399" s="421" t="s">
        <v>104</v>
      </c>
      <c r="F399" s="414" t="s">
        <v>669</v>
      </c>
      <c r="G399" s="92">
        <v>177</v>
      </c>
      <c r="H399" s="79">
        <v>1119</v>
      </c>
      <c r="I399" s="80">
        <v>455</v>
      </c>
      <c r="J399" s="415">
        <v>0</v>
      </c>
      <c r="K399" s="416">
        <v>103315.06</v>
      </c>
      <c r="L399" s="417">
        <f t="shared" si="77"/>
        <v>0</v>
      </c>
      <c r="M399" s="76"/>
      <c r="N399" s="77"/>
      <c r="O399" s="73">
        <f t="shared" si="78"/>
        <v>0</v>
      </c>
      <c r="P399" s="76"/>
      <c r="Q399" s="76"/>
      <c r="R399" s="77">
        <f t="shared" si="82"/>
        <v>0</v>
      </c>
      <c r="S399" s="76">
        <f t="shared" si="79"/>
        <v>0</v>
      </c>
      <c r="T399" s="76"/>
      <c r="U399" s="78"/>
      <c r="V399" s="76"/>
      <c r="W399" s="78"/>
      <c r="X399" s="76"/>
      <c r="Y399" s="78"/>
      <c r="Z399" s="73">
        <f t="shared" si="80"/>
        <v>0</v>
      </c>
      <c r="AA399" s="73">
        <f t="shared" si="81"/>
        <v>0</v>
      </c>
      <c r="AB399" s="76"/>
      <c r="AC399" s="77"/>
      <c r="AD399" s="76"/>
      <c r="AE399" s="77"/>
      <c r="AF399" s="76"/>
      <c r="AG399" s="77"/>
    </row>
    <row r="400" spans="1:33" s="17" customFormat="1" ht="41.25" hidden="1" customHeight="1" x14ac:dyDescent="0.25">
      <c r="A400" s="817"/>
      <c r="B400" s="757"/>
      <c r="C400" s="464" t="s">
        <v>390</v>
      </c>
      <c r="D400" s="90" t="s">
        <v>670</v>
      </c>
      <c r="E400" s="421" t="s">
        <v>104</v>
      </c>
      <c r="F400" s="414" t="s">
        <v>671</v>
      </c>
      <c r="G400" s="92">
        <v>177</v>
      </c>
      <c r="H400" s="79">
        <v>95</v>
      </c>
      <c r="I400" s="80">
        <v>350</v>
      </c>
      <c r="J400" s="415">
        <v>0</v>
      </c>
      <c r="K400" s="418">
        <v>103315.06</v>
      </c>
      <c r="L400" s="417">
        <f t="shared" si="77"/>
        <v>0</v>
      </c>
      <c r="M400" s="76"/>
      <c r="N400" s="77"/>
      <c r="O400" s="73">
        <f t="shared" si="78"/>
        <v>0</v>
      </c>
      <c r="P400" s="76"/>
      <c r="Q400" s="76"/>
      <c r="R400" s="77">
        <f t="shared" si="82"/>
        <v>0</v>
      </c>
      <c r="S400" s="76">
        <f t="shared" si="79"/>
        <v>0</v>
      </c>
      <c r="T400" s="76"/>
      <c r="U400" s="78"/>
      <c r="V400" s="76"/>
      <c r="W400" s="78"/>
      <c r="X400" s="76"/>
      <c r="Y400" s="78"/>
      <c r="Z400" s="73">
        <f t="shared" si="80"/>
        <v>0</v>
      </c>
      <c r="AA400" s="73">
        <f t="shared" si="81"/>
        <v>0</v>
      </c>
      <c r="AB400" s="76"/>
      <c r="AC400" s="77"/>
      <c r="AD400" s="76"/>
      <c r="AE400" s="77"/>
      <c r="AF400" s="76"/>
      <c r="AG400" s="77"/>
    </row>
    <row r="401" spans="1:33" s="17" customFormat="1" ht="41.25" hidden="1" customHeight="1" x14ac:dyDescent="0.25">
      <c r="A401" s="817"/>
      <c r="B401" s="757"/>
      <c r="C401" s="431" t="s">
        <v>672</v>
      </c>
      <c r="D401" s="90" t="s">
        <v>673</v>
      </c>
      <c r="E401" s="421" t="s">
        <v>104</v>
      </c>
      <c r="F401" s="414" t="s">
        <v>674</v>
      </c>
      <c r="G401" s="92">
        <v>177</v>
      </c>
      <c r="H401" s="79">
        <v>94</v>
      </c>
      <c r="I401" s="80">
        <v>351</v>
      </c>
      <c r="J401" s="415">
        <v>0</v>
      </c>
      <c r="K401" s="418">
        <v>103315.06</v>
      </c>
      <c r="L401" s="417">
        <f t="shared" si="77"/>
        <v>0</v>
      </c>
      <c r="M401" s="76"/>
      <c r="N401" s="77"/>
      <c r="O401" s="73">
        <f t="shared" si="78"/>
        <v>0</v>
      </c>
      <c r="P401" s="76"/>
      <c r="Q401" s="76"/>
      <c r="R401" s="77">
        <f t="shared" si="82"/>
        <v>0</v>
      </c>
      <c r="S401" s="76">
        <f t="shared" si="79"/>
        <v>0</v>
      </c>
      <c r="T401" s="76"/>
      <c r="U401" s="78"/>
      <c r="V401" s="76"/>
      <c r="W401" s="78"/>
      <c r="X401" s="76"/>
      <c r="Y401" s="78"/>
      <c r="Z401" s="73">
        <f t="shared" si="80"/>
        <v>0</v>
      </c>
      <c r="AA401" s="73">
        <f t="shared" si="81"/>
        <v>0</v>
      </c>
      <c r="AB401" s="76"/>
      <c r="AC401" s="77"/>
      <c r="AD401" s="76"/>
      <c r="AE401" s="77"/>
      <c r="AF401" s="76"/>
      <c r="AG401" s="77"/>
    </row>
    <row r="402" spans="1:33" s="17" customFormat="1" ht="41.25" hidden="1" customHeight="1" x14ac:dyDescent="0.25">
      <c r="A402" s="817"/>
      <c r="B402" s="757"/>
      <c r="C402" s="431" t="s">
        <v>675</v>
      </c>
      <c r="D402" s="90" t="s">
        <v>676</v>
      </c>
      <c r="E402" s="421" t="s">
        <v>104</v>
      </c>
      <c r="F402" s="414" t="s">
        <v>677</v>
      </c>
      <c r="G402" s="92">
        <v>177</v>
      </c>
      <c r="H402" s="79">
        <v>93</v>
      </c>
      <c r="I402" s="80">
        <v>353</v>
      </c>
      <c r="J402" s="415">
        <v>0</v>
      </c>
      <c r="K402" s="418">
        <v>103315.06</v>
      </c>
      <c r="L402" s="417">
        <f t="shared" si="77"/>
        <v>0</v>
      </c>
      <c r="M402" s="76"/>
      <c r="N402" s="77"/>
      <c r="O402" s="73">
        <f t="shared" si="78"/>
        <v>0</v>
      </c>
      <c r="P402" s="76"/>
      <c r="Q402" s="76"/>
      <c r="R402" s="77">
        <f t="shared" si="82"/>
        <v>0</v>
      </c>
      <c r="S402" s="76">
        <f t="shared" si="79"/>
        <v>0</v>
      </c>
      <c r="T402" s="76"/>
      <c r="U402" s="78"/>
      <c r="V402" s="76"/>
      <c r="W402" s="78"/>
      <c r="X402" s="76"/>
      <c r="Y402" s="78"/>
      <c r="Z402" s="73">
        <f t="shared" si="80"/>
        <v>0</v>
      </c>
      <c r="AA402" s="73">
        <f t="shared" si="81"/>
        <v>0</v>
      </c>
      <c r="AB402" s="76"/>
      <c r="AC402" s="77"/>
      <c r="AD402" s="76"/>
      <c r="AE402" s="77"/>
      <c r="AF402" s="76"/>
      <c r="AG402" s="77"/>
    </row>
    <row r="403" spans="1:33" s="17" customFormat="1" ht="41.25" hidden="1" customHeight="1" x14ac:dyDescent="0.25">
      <c r="A403" s="817"/>
      <c r="B403" s="757"/>
      <c r="C403" s="431" t="s">
        <v>678</v>
      </c>
      <c r="D403" s="90" t="s">
        <v>679</v>
      </c>
      <c r="E403" s="421" t="s">
        <v>104</v>
      </c>
      <c r="F403" s="414" t="s">
        <v>680</v>
      </c>
      <c r="G403" s="92">
        <v>177</v>
      </c>
      <c r="H403" s="79">
        <v>92</v>
      </c>
      <c r="I403" s="80">
        <v>354</v>
      </c>
      <c r="J403" s="415">
        <v>0</v>
      </c>
      <c r="K403" s="418">
        <v>103315.06</v>
      </c>
      <c r="L403" s="417">
        <f t="shared" si="77"/>
        <v>0</v>
      </c>
      <c r="M403" s="76"/>
      <c r="N403" s="77"/>
      <c r="O403" s="73">
        <f t="shared" si="78"/>
        <v>0</v>
      </c>
      <c r="P403" s="76"/>
      <c r="Q403" s="76"/>
      <c r="R403" s="77">
        <f t="shared" si="82"/>
        <v>0</v>
      </c>
      <c r="S403" s="76">
        <f t="shared" si="79"/>
        <v>0</v>
      </c>
      <c r="T403" s="76"/>
      <c r="U403" s="78"/>
      <c r="V403" s="76"/>
      <c r="W403" s="78"/>
      <c r="X403" s="76"/>
      <c r="Y403" s="78"/>
      <c r="Z403" s="73">
        <f t="shared" si="80"/>
        <v>0</v>
      </c>
      <c r="AA403" s="73">
        <f t="shared" si="81"/>
        <v>0</v>
      </c>
      <c r="AB403" s="76"/>
      <c r="AC403" s="77"/>
      <c r="AD403" s="76"/>
      <c r="AE403" s="77"/>
      <c r="AF403" s="76"/>
      <c r="AG403" s="77"/>
    </row>
    <row r="404" spans="1:33" s="17" customFormat="1" ht="41.25" hidden="1" customHeight="1" x14ac:dyDescent="0.25">
      <c r="A404" s="818"/>
      <c r="B404" s="758"/>
      <c r="C404" s="458" t="s">
        <v>449</v>
      </c>
      <c r="D404" s="90" t="s">
        <v>681</v>
      </c>
      <c r="E404" s="421" t="s">
        <v>104</v>
      </c>
      <c r="F404" s="414" t="s">
        <v>682</v>
      </c>
      <c r="G404" s="92">
        <v>177</v>
      </c>
      <c r="H404" s="79">
        <v>91</v>
      </c>
      <c r="I404" s="80">
        <v>355</v>
      </c>
      <c r="J404" s="415">
        <v>0</v>
      </c>
      <c r="K404" s="418">
        <v>103315.06</v>
      </c>
      <c r="L404" s="417">
        <f t="shared" si="77"/>
        <v>0</v>
      </c>
      <c r="M404" s="76"/>
      <c r="N404" s="77"/>
      <c r="O404" s="73">
        <f t="shared" si="78"/>
        <v>0</v>
      </c>
      <c r="P404" s="76"/>
      <c r="Q404" s="76"/>
      <c r="R404" s="77">
        <f t="shared" si="82"/>
        <v>0</v>
      </c>
      <c r="S404" s="76">
        <f t="shared" si="79"/>
        <v>0</v>
      </c>
      <c r="T404" s="76"/>
      <c r="U404" s="78"/>
      <c r="V404" s="76"/>
      <c r="W404" s="78"/>
      <c r="X404" s="76"/>
      <c r="Y404" s="78"/>
      <c r="Z404" s="73">
        <f t="shared" si="80"/>
        <v>0</v>
      </c>
      <c r="AA404" s="73">
        <f t="shared" si="81"/>
        <v>0</v>
      </c>
      <c r="AB404" s="76"/>
      <c r="AC404" s="77"/>
      <c r="AD404" s="76"/>
      <c r="AE404" s="77"/>
      <c r="AF404" s="76"/>
      <c r="AG404" s="77"/>
    </row>
    <row r="405" spans="1:33" s="17" customFormat="1" ht="41.25" hidden="1" customHeight="1" x14ac:dyDescent="0.25">
      <c r="A405" s="131" t="s">
        <v>683</v>
      </c>
      <c r="B405" s="69" t="s">
        <v>684</v>
      </c>
      <c r="C405" s="431" t="s">
        <v>685</v>
      </c>
      <c r="D405" s="90" t="s">
        <v>686</v>
      </c>
      <c r="E405" s="421" t="s">
        <v>104</v>
      </c>
      <c r="F405" s="414" t="s">
        <v>687</v>
      </c>
      <c r="G405" s="92">
        <v>36</v>
      </c>
      <c r="H405" s="235">
        <v>90</v>
      </c>
      <c r="I405" s="236" t="s">
        <v>688</v>
      </c>
      <c r="J405" s="415">
        <v>0</v>
      </c>
      <c r="K405" s="416">
        <v>141238.19</v>
      </c>
      <c r="L405" s="417">
        <f t="shared" si="77"/>
        <v>0</v>
      </c>
      <c r="M405" s="76"/>
      <c r="N405" s="77"/>
      <c r="O405" s="73">
        <f t="shared" si="78"/>
        <v>0</v>
      </c>
      <c r="P405" s="76"/>
      <c r="Q405" s="76"/>
      <c r="R405" s="77">
        <f t="shared" si="82"/>
        <v>0</v>
      </c>
      <c r="S405" s="76">
        <f t="shared" si="79"/>
        <v>0</v>
      </c>
      <c r="T405" s="76"/>
      <c r="U405" s="78"/>
      <c r="V405" s="76"/>
      <c r="W405" s="78"/>
      <c r="X405" s="76"/>
      <c r="Y405" s="78"/>
      <c r="Z405" s="73">
        <f t="shared" si="80"/>
        <v>0</v>
      </c>
      <c r="AA405" s="73">
        <f t="shared" si="81"/>
        <v>0</v>
      </c>
      <c r="AB405" s="76"/>
      <c r="AC405" s="77"/>
      <c r="AD405" s="76"/>
      <c r="AE405" s="77"/>
      <c r="AF405" s="76"/>
      <c r="AG405" s="77"/>
    </row>
    <row r="406" spans="1:33" s="17" customFormat="1" ht="41.25" hidden="1" customHeight="1" x14ac:dyDescent="0.25">
      <c r="A406" s="810" t="s">
        <v>689</v>
      </c>
      <c r="B406" s="813" t="s">
        <v>690</v>
      </c>
      <c r="C406" s="465" t="s">
        <v>691</v>
      </c>
      <c r="D406" s="238" t="s">
        <v>692</v>
      </c>
      <c r="E406" s="465" t="s">
        <v>104</v>
      </c>
      <c r="F406" s="466" t="s">
        <v>693</v>
      </c>
      <c r="G406" s="239">
        <v>178</v>
      </c>
      <c r="H406" s="240">
        <v>88</v>
      </c>
      <c r="I406" s="241">
        <v>557</v>
      </c>
      <c r="J406" s="415">
        <v>0</v>
      </c>
      <c r="K406" s="467">
        <v>74987.490000000005</v>
      </c>
      <c r="L406" s="417">
        <f t="shared" si="77"/>
        <v>0</v>
      </c>
      <c r="M406" s="76"/>
      <c r="N406" s="77"/>
      <c r="O406" s="73">
        <f t="shared" si="78"/>
        <v>0</v>
      </c>
      <c r="P406" s="76"/>
      <c r="Q406" s="76"/>
      <c r="R406" s="77">
        <f t="shared" si="82"/>
        <v>0</v>
      </c>
      <c r="S406" s="76">
        <f t="shared" si="79"/>
        <v>0</v>
      </c>
      <c r="T406" s="76"/>
      <c r="U406" s="78"/>
      <c r="V406" s="76"/>
      <c r="W406" s="78"/>
      <c r="X406" s="76"/>
      <c r="Y406" s="78"/>
      <c r="Z406" s="73">
        <f t="shared" si="80"/>
        <v>0</v>
      </c>
      <c r="AA406" s="73">
        <f t="shared" si="81"/>
        <v>0</v>
      </c>
      <c r="AB406" s="76"/>
      <c r="AC406" s="77"/>
      <c r="AD406" s="76"/>
      <c r="AE406" s="77"/>
      <c r="AF406" s="76"/>
      <c r="AG406" s="77"/>
    </row>
    <row r="407" spans="1:33" s="17" customFormat="1" ht="41.25" hidden="1" customHeight="1" x14ac:dyDescent="0.25">
      <c r="A407" s="811"/>
      <c r="B407" s="814"/>
      <c r="C407" s="465" t="s">
        <v>694</v>
      </c>
      <c r="D407" s="243" t="s">
        <v>695</v>
      </c>
      <c r="E407" s="465" t="s">
        <v>104</v>
      </c>
      <c r="F407" s="466" t="s">
        <v>696</v>
      </c>
      <c r="G407" s="239">
        <v>178</v>
      </c>
      <c r="H407" s="240">
        <v>89</v>
      </c>
      <c r="I407" s="241">
        <v>558</v>
      </c>
      <c r="J407" s="415">
        <v>0</v>
      </c>
      <c r="K407" s="418">
        <v>74987.490000000005</v>
      </c>
      <c r="L407" s="417">
        <f t="shared" si="77"/>
        <v>0</v>
      </c>
      <c r="M407" s="76"/>
      <c r="N407" s="77"/>
      <c r="O407" s="73">
        <f t="shared" si="78"/>
        <v>0</v>
      </c>
      <c r="P407" s="76"/>
      <c r="Q407" s="76"/>
      <c r="R407" s="77">
        <f t="shared" si="82"/>
        <v>0</v>
      </c>
      <c r="S407" s="76">
        <f t="shared" si="79"/>
        <v>0</v>
      </c>
      <c r="T407" s="76"/>
      <c r="U407" s="78"/>
      <c r="V407" s="76"/>
      <c r="W407" s="78"/>
      <c r="X407" s="76"/>
      <c r="Y407" s="78"/>
      <c r="Z407" s="73">
        <f t="shared" si="80"/>
        <v>0</v>
      </c>
      <c r="AA407" s="73">
        <f t="shared" si="81"/>
        <v>0</v>
      </c>
      <c r="AB407" s="76"/>
      <c r="AC407" s="77"/>
      <c r="AD407" s="76"/>
      <c r="AE407" s="77"/>
      <c r="AF407" s="76"/>
      <c r="AG407" s="77"/>
    </row>
    <row r="408" spans="1:33" s="17" customFormat="1" ht="41.25" hidden="1" customHeight="1" x14ac:dyDescent="0.25">
      <c r="A408" s="811"/>
      <c r="B408" s="814"/>
      <c r="C408" s="465" t="s">
        <v>442</v>
      </c>
      <c r="D408" s="243" t="s">
        <v>697</v>
      </c>
      <c r="E408" s="465" t="s">
        <v>104</v>
      </c>
      <c r="F408" s="466" t="s">
        <v>698</v>
      </c>
      <c r="G408" s="239">
        <v>178</v>
      </c>
      <c r="H408" s="240">
        <v>89</v>
      </c>
      <c r="I408" s="241">
        <v>559</v>
      </c>
      <c r="J408" s="415">
        <v>0</v>
      </c>
      <c r="K408" s="418">
        <v>74987.490000000005</v>
      </c>
      <c r="L408" s="417">
        <f t="shared" si="77"/>
        <v>0</v>
      </c>
      <c r="M408" s="76"/>
      <c r="N408" s="77"/>
      <c r="O408" s="73">
        <f t="shared" si="78"/>
        <v>0</v>
      </c>
      <c r="P408" s="76"/>
      <c r="Q408" s="76"/>
      <c r="R408" s="77">
        <f t="shared" si="82"/>
        <v>0</v>
      </c>
      <c r="S408" s="76">
        <f t="shared" si="79"/>
        <v>0</v>
      </c>
      <c r="T408" s="76"/>
      <c r="U408" s="78"/>
      <c r="V408" s="76"/>
      <c r="W408" s="78"/>
      <c r="X408" s="76"/>
      <c r="Y408" s="78"/>
      <c r="Z408" s="73">
        <f t="shared" si="80"/>
        <v>0</v>
      </c>
      <c r="AA408" s="73">
        <f t="shared" si="81"/>
        <v>0</v>
      </c>
      <c r="AB408" s="76"/>
      <c r="AC408" s="77"/>
      <c r="AD408" s="76"/>
      <c r="AE408" s="77"/>
      <c r="AF408" s="76"/>
      <c r="AG408" s="77"/>
    </row>
    <row r="409" spans="1:33" s="17" customFormat="1" ht="41.25" hidden="1" customHeight="1" x14ac:dyDescent="0.25">
      <c r="A409" s="811"/>
      <c r="B409" s="814"/>
      <c r="C409" s="465" t="s">
        <v>699</v>
      </c>
      <c r="D409" s="243" t="s">
        <v>700</v>
      </c>
      <c r="E409" s="465" t="s">
        <v>104</v>
      </c>
      <c r="F409" s="466" t="s">
        <v>701</v>
      </c>
      <c r="G409" s="239">
        <v>178</v>
      </c>
      <c r="H409" s="240">
        <v>89</v>
      </c>
      <c r="I409" s="241">
        <v>560</v>
      </c>
      <c r="J409" s="415">
        <v>0</v>
      </c>
      <c r="K409" s="418">
        <v>74987.490000000005</v>
      </c>
      <c r="L409" s="417">
        <f t="shared" si="77"/>
        <v>0</v>
      </c>
      <c r="M409" s="76"/>
      <c r="N409" s="77"/>
      <c r="O409" s="73">
        <f t="shared" si="78"/>
        <v>0</v>
      </c>
      <c r="P409" s="76"/>
      <c r="Q409" s="76"/>
      <c r="R409" s="77">
        <f t="shared" si="82"/>
        <v>0</v>
      </c>
      <c r="S409" s="76">
        <f t="shared" si="79"/>
        <v>0</v>
      </c>
      <c r="T409" s="76"/>
      <c r="U409" s="78"/>
      <c r="V409" s="76"/>
      <c r="W409" s="78"/>
      <c r="X409" s="76"/>
      <c r="Y409" s="78"/>
      <c r="Z409" s="73">
        <f t="shared" si="80"/>
        <v>0</v>
      </c>
      <c r="AA409" s="73">
        <f t="shared" si="81"/>
        <v>0</v>
      </c>
      <c r="AB409" s="76"/>
      <c r="AC409" s="77"/>
      <c r="AD409" s="76"/>
      <c r="AE409" s="77"/>
      <c r="AF409" s="76"/>
      <c r="AG409" s="77"/>
    </row>
    <row r="410" spans="1:33" s="17" customFormat="1" ht="41.25" hidden="1" customHeight="1" x14ac:dyDescent="0.25">
      <c r="A410" s="811"/>
      <c r="B410" s="814"/>
      <c r="C410" s="465" t="s">
        <v>702</v>
      </c>
      <c r="D410" s="243" t="s">
        <v>703</v>
      </c>
      <c r="E410" s="465" t="s">
        <v>104</v>
      </c>
      <c r="F410" s="466" t="s">
        <v>698</v>
      </c>
      <c r="G410" s="239">
        <v>178</v>
      </c>
      <c r="H410" s="240">
        <v>89</v>
      </c>
      <c r="I410" s="241">
        <v>561</v>
      </c>
      <c r="J410" s="415">
        <v>0</v>
      </c>
      <c r="K410" s="418">
        <v>74987.490000000005</v>
      </c>
      <c r="L410" s="417">
        <f t="shared" ref="L410:L423" si="83">ROUND(J410*$K410,2)</f>
        <v>0</v>
      </c>
      <c r="M410" s="76"/>
      <c r="N410" s="77"/>
      <c r="O410" s="73">
        <f t="shared" ref="O410:O423" si="84">ROUND(J410/12*AH$5,0)</f>
        <v>0</v>
      </c>
      <c r="P410" s="76"/>
      <c r="Q410" s="76"/>
      <c r="R410" s="77">
        <f t="shared" si="82"/>
        <v>0</v>
      </c>
      <c r="S410" s="76">
        <f t="shared" ref="S410:S423" si="85">J410-P410</f>
        <v>0</v>
      </c>
      <c r="T410" s="76"/>
      <c r="U410" s="78"/>
      <c r="V410" s="76"/>
      <c r="W410" s="78"/>
      <c r="X410" s="76"/>
      <c r="Y410" s="78"/>
      <c r="Z410" s="73">
        <f t="shared" ref="Z410:Z423" si="86">P410-O410</f>
        <v>0</v>
      </c>
      <c r="AA410" s="73">
        <f t="shared" ref="AA410:AA423" si="87">P410-J410</f>
        <v>0</v>
      </c>
      <c r="AB410" s="76"/>
      <c r="AC410" s="77"/>
      <c r="AD410" s="76"/>
      <c r="AE410" s="77"/>
      <c r="AF410" s="76"/>
      <c r="AG410" s="77"/>
    </row>
    <row r="411" spans="1:33" s="17" customFormat="1" ht="41.25" hidden="1" customHeight="1" x14ac:dyDescent="0.25">
      <c r="A411" s="812"/>
      <c r="B411" s="815"/>
      <c r="C411" s="465" t="s">
        <v>704</v>
      </c>
      <c r="D411" s="243" t="s">
        <v>705</v>
      </c>
      <c r="E411" s="465" t="s">
        <v>104</v>
      </c>
      <c r="F411" s="466" t="s">
        <v>706</v>
      </c>
      <c r="G411" s="239">
        <v>178</v>
      </c>
      <c r="H411" s="240">
        <v>88</v>
      </c>
      <c r="I411" s="241">
        <v>562</v>
      </c>
      <c r="J411" s="415">
        <v>0</v>
      </c>
      <c r="K411" s="418">
        <v>74987.490000000005</v>
      </c>
      <c r="L411" s="417">
        <f t="shared" si="83"/>
        <v>0</v>
      </c>
      <c r="M411" s="76"/>
      <c r="N411" s="77"/>
      <c r="O411" s="73">
        <f t="shared" si="84"/>
        <v>0</v>
      </c>
      <c r="P411" s="76"/>
      <c r="Q411" s="76"/>
      <c r="R411" s="77">
        <f t="shared" si="82"/>
        <v>0</v>
      </c>
      <c r="S411" s="76">
        <f t="shared" si="85"/>
        <v>0</v>
      </c>
      <c r="T411" s="76"/>
      <c r="U411" s="78"/>
      <c r="V411" s="76"/>
      <c r="W411" s="78"/>
      <c r="X411" s="76"/>
      <c r="Y411" s="78"/>
      <c r="Z411" s="73">
        <f t="shared" si="86"/>
        <v>0</v>
      </c>
      <c r="AA411" s="73">
        <f t="shared" si="87"/>
        <v>0</v>
      </c>
      <c r="AB411" s="76"/>
      <c r="AC411" s="77"/>
      <c r="AD411" s="76"/>
      <c r="AE411" s="77"/>
      <c r="AF411" s="76"/>
      <c r="AG411" s="77"/>
    </row>
    <row r="412" spans="1:33" s="17" customFormat="1" ht="41.25" hidden="1" customHeight="1" x14ac:dyDescent="0.25">
      <c r="A412" s="810" t="s">
        <v>707</v>
      </c>
      <c r="B412" s="813" t="s">
        <v>708</v>
      </c>
      <c r="C412" s="465" t="s">
        <v>691</v>
      </c>
      <c r="D412" s="243" t="s">
        <v>692</v>
      </c>
      <c r="E412" s="465" t="s">
        <v>104</v>
      </c>
      <c r="F412" s="466" t="s">
        <v>709</v>
      </c>
      <c r="G412" s="239">
        <v>178</v>
      </c>
      <c r="H412" s="240">
        <v>87</v>
      </c>
      <c r="I412" s="241">
        <v>563</v>
      </c>
      <c r="J412" s="415">
        <v>0</v>
      </c>
      <c r="K412" s="467">
        <v>169952.53</v>
      </c>
      <c r="L412" s="417">
        <f t="shared" si="83"/>
        <v>0</v>
      </c>
      <c r="M412" s="76"/>
      <c r="N412" s="77"/>
      <c r="O412" s="73">
        <f t="shared" si="84"/>
        <v>0</v>
      </c>
      <c r="P412" s="76"/>
      <c r="Q412" s="76"/>
      <c r="R412" s="77">
        <f t="shared" si="82"/>
        <v>0</v>
      </c>
      <c r="S412" s="76">
        <f t="shared" si="85"/>
        <v>0</v>
      </c>
      <c r="T412" s="76"/>
      <c r="U412" s="78"/>
      <c r="V412" s="76"/>
      <c r="W412" s="78"/>
      <c r="X412" s="76"/>
      <c r="Y412" s="78"/>
      <c r="Z412" s="73">
        <f t="shared" si="86"/>
        <v>0</v>
      </c>
      <c r="AA412" s="73">
        <f t="shared" si="87"/>
        <v>0</v>
      </c>
      <c r="AB412" s="76"/>
      <c r="AC412" s="77"/>
      <c r="AD412" s="76"/>
      <c r="AE412" s="77"/>
      <c r="AF412" s="76"/>
      <c r="AG412" s="77"/>
    </row>
    <row r="413" spans="1:33" s="17" customFormat="1" ht="41.25" hidden="1" customHeight="1" x14ac:dyDescent="0.25">
      <c r="A413" s="811"/>
      <c r="B413" s="814"/>
      <c r="C413" s="465" t="s">
        <v>694</v>
      </c>
      <c r="D413" s="243" t="s">
        <v>695</v>
      </c>
      <c r="E413" s="465" t="s">
        <v>104</v>
      </c>
      <c r="F413" s="466" t="s">
        <v>710</v>
      </c>
      <c r="G413" s="239">
        <v>178</v>
      </c>
      <c r="H413" s="240">
        <v>85</v>
      </c>
      <c r="I413" s="241">
        <v>564</v>
      </c>
      <c r="J413" s="415">
        <v>0</v>
      </c>
      <c r="K413" s="418">
        <v>169952.53</v>
      </c>
      <c r="L413" s="417">
        <f t="shared" si="83"/>
        <v>0</v>
      </c>
      <c r="M413" s="76"/>
      <c r="N413" s="77"/>
      <c r="O413" s="73">
        <f t="shared" si="84"/>
        <v>0</v>
      </c>
      <c r="P413" s="76"/>
      <c r="Q413" s="76"/>
      <c r="R413" s="77">
        <f t="shared" si="82"/>
        <v>0</v>
      </c>
      <c r="S413" s="76">
        <f t="shared" si="85"/>
        <v>0</v>
      </c>
      <c r="T413" s="76"/>
      <c r="U413" s="78"/>
      <c r="V413" s="76"/>
      <c r="W413" s="78"/>
      <c r="X413" s="76"/>
      <c r="Y413" s="78"/>
      <c r="Z413" s="73">
        <f t="shared" si="86"/>
        <v>0</v>
      </c>
      <c r="AA413" s="73">
        <f t="shared" si="87"/>
        <v>0</v>
      </c>
      <c r="AB413" s="76"/>
      <c r="AC413" s="77"/>
      <c r="AD413" s="76"/>
      <c r="AE413" s="77"/>
      <c r="AF413" s="76"/>
      <c r="AG413" s="77"/>
    </row>
    <row r="414" spans="1:33" s="17" customFormat="1" ht="41.25" hidden="1" customHeight="1" x14ac:dyDescent="0.25">
      <c r="A414" s="811"/>
      <c r="B414" s="814"/>
      <c r="C414" s="465" t="s">
        <v>442</v>
      </c>
      <c r="D414" s="243" t="s">
        <v>697</v>
      </c>
      <c r="E414" s="465" t="s">
        <v>104</v>
      </c>
      <c r="F414" s="466" t="s">
        <v>711</v>
      </c>
      <c r="G414" s="239">
        <v>178</v>
      </c>
      <c r="H414" s="240">
        <v>86</v>
      </c>
      <c r="I414" s="241">
        <v>565</v>
      </c>
      <c r="J414" s="415">
        <v>0</v>
      </c>
      <c r="K414" s="418">
        <v>169952.53</v>
      </c>
      <c r="L414" s="417">
        <f t="shared" si="83"/>
        <v>0</v>
      </c>
      <c r="M414" s="76"/>
      <c r="N414" s="77"/>
      <c r="O414" s="73">
        <f t="shared" si="84"/>
        <v>0</v>
      </c>
      <c r="P414" s="76"/>
      <c r="Q414" s="76"/>
      <c r="R414" s="77">
        <f t="shared" si="82"/>
        <v>0</v>
      </c>
      <c r="S414" s="76">
        <f t="shared" si="85"/>
        <v>0</v>
      </c>
      <c r="T414" s="76"/>
      <c r="U414" s="78"/>
      <c r="V414" s="76"/>
      <c r="W414" s="78"/>
      <c r="X414" s="76"/>
      <c r="Y414" s="78"/>
      <c r="Z414" s="73">
        <f t="shared" si="86"/>
        <v>0</v>
      </c>
      <c r="AA414" s="73">
        <f t="shared" si="87"/>
        <v>0</v>
      </c>
      <c r="AB414" s="76"/>
      <c r="AC414" s="77"/>
      <c r="AD414" s="76"/>
      <c r="AE414" s="77"/>
      <c r="AF414" s="76"/>
      <c r="AG414" s="77"/>
    </row>
    <row r="415" spans="1:33" s="17" customFormat="1" ht="41.25" hidden="1" customHeight="1" x14ac:dyDescent="0.25">
      <c r="A415" s="811"/>
      <c r="B415" s="814"/>
      <c r="C415" s="465" t="s">
        <v>699</v>
      </c>
      <c r="D415" s="243" t="s">
        <v>700</v>
      </c>
      <c r="E415" s="465" t="s">
        <v>104</v>
      </c>
      <c r="F415" s="466" t="s">
        <v>711</v>
      </c>
      <c r="G415" s="239">
        <v>178</v>
      </c>
      <c r="H415" s="240">
        <v>86</v>
      </c>
      <c r="I415" s="241">
        <v>566</v>
      </c>
      <c r="J415" s="415">
        <v>0</v>
      </c>
      <c r="K415" s="418">
        <v>169952.53</v>
      </c>
      <c r="L415" s="417">
        <f t="shared" si="83"/>
        <v>0</v>
      </c>
      <c r="M415" s="76"/>
      <c r="N415" s="77"/>
      <c r="O415" s="73">
        <f t="shared" si="84"/>
        <v>0</v>
      </c>
      <c r="P415" s="76"/>
      <c r="Q415" s="76"/>
      <c r="R415" s="77">
        <f t="shared" si="82"/>
        <v>0</v>
      </c>
      <c r="S415" s="76">
        <f t="shared" si="85"/>
        <v>0</v>
      </c>
      <c r="T415" s="76"/>
      <c r="U415" s="78"/>
      <c r="V415" s="76"/>
      <c r="W415" s="78"/>
      <c r="X415" s="76"/>
      <c r="Y415" s="78"/>
      <c r="Z415" s="73">
        <f t="shared" si="86"/>
        <v>0</v>
      </c>
      <c r="AA415" s="73">
        <f t="shared" si="87"/>
        <v>0</v>
      </c>
      <c r="AB415" s="76"/>
      <c r="AC415" s="77"/>
      <c r="AD415" s="76"/>
      <c r="AE415" s="77"/>
      <c r="AF415" s="76"/>
      <c r="AG415" s="77"/>
    </row>
    <row r="416" spans="1:33" s="17" customFormat="1" ht="41.25" hidden="1" customHeight="1" x14ac:dyDescent="0.25">
      <c r="A416" s="811"/>
      <c r="B416" s="814"/>
      <c r="C416" s="465" t="s">
        <v>702</v>
      </c>
      <c r="D416" s="243" t="s">
        <v>703</v>
      </c>
      <c r="E416" s="465" t="s">
        <v>104</v>
      </c>
      <c r="F416" s="466" t="s">
        <v>712</v>
      </c>
      <c r="G416" s="239">
        <v>178</v>
      </c>
      <c r="H416" s="240">
        <v>85</v>
      </c>
      <c r="I416" s="241">
        <v>567</v>
      </c>
      <c r="J416" s="415">
        <v>0</v>
      </c>
      <c r="K416" s="418">
        <v>169952.53</v>
      </c>
      <c r="L416" s="417">
        <f t="shared" si="83"/>
        <v>0</v>
      </c>
      <c r="M416" s="76"/>
      <c r="N416" s="77"/>
      <c r="O416" s="73">
        <f t="shared" si="84"/>
        <v>0</v>
      </c>
      <c r="P416" s="76"/>
      <c r="Q416" s="76"/>
      <c r="R416" s="77">
        <f t="shared" si="82"/>
        <v>0</v>
      </c>
      <c r="S416" s="76">
        <f t="shared" si="85"/>
        <v>0</v>
      </c>
      <c r="T416" s="76"/>
      <c r="U416" s="78"/>
      <c r="V416" s="76"/>
      <c r="W416" s="78"/>
      <c r="X416" s="76"/>
      <c r="Y416" s="78"/>
      <c r="Z416" s="73">
        <f t="shared" si="86"/>
        <v>0</v>
      </c>
      <c r="AA416" s="73">
        <f t="shared" si="87"/>
        <v>0</v>
      </c>
      <c r="AB416" s="76"/>
      <c r="AC416" s="77"/>
      <c r="AD416" s="76"/>
      <c r="AE416" s="77"/>
      <c r="AF416" s="76"/>
      <c r="AG416" s="77"/>
    </row>
    <row r="417" spans="1:33" s="17" customFormat="1" ht="41.25" hidden="1" customHeight="1" x14ac:dyDescent="0.25">
      <c r="A417" s="812"/>
      <c r="B417" s="815"/>
      <c r="C417" s="465" t="s">
        <v>704</v>
      </c>
      <c r="D417" s="243" t="s">
        <v>705</v>
      </c>
      <c r="E417" s="465" t="s">
        <v>104</v>
      </c>
      <c r="F417" s="466" t="s">
        <v>713</v>
      </c>
      <c r="G417" s="239">
        <v>178</v>
      </c>
      <c r="H417" s="240">
        <v>82</v>
      </c>
      <c r="I417" s="241">
        <v>568</v>
      </c>
      <c r="J417" s="415">
        <v>0</v>
      </c>
      <c r="K417" s="418">
        <v>169952.53</v>
      </c>
      <c r="L417" s="417">
        <f t="shared" si="83"/>
        <v>0</v>
      </c>
      <c r="M417" s="76"/>
      <c r="N417" s="77"/>
      <c r="O417" s="73">
        <f t="shared" si="84"/>
        <v>0</v>
      </c>
      <c r="P417" s="76"/>
      <c r="Q417" s="76"/>
      <c r="R417" s="77">
        <f t="shared" si="82"/>
        <v>0</v>
      </c>
      <c r="S417" s="76">
        <f t="shared" si="85"/>
        <v>0</v>
      </c>
      <c r="T417" s="76"/>
      <c r="U417" s="78"/>
      <c r="V417" s="76"/>
      <c r="W417" s="78"/>
      <c r="X417" s="76"/>
      <c r="Y417" s="78"/>
      <c r="Z417" s="73">
        <f t="shared" si="86"/>
        <v>0</v>
      </c>
      <c r="AA417" s="73">
        <f t="shared" si="87"/>
        <v>0</v>
      </c>
      <c r="AB417" s="76"/>
      <c r="AC417" s="77"/>
      <c r="AD417" s="76"/>
      <c r="AE417" s="77"/>
      <c r="AF417" s="76"/>
      <c r="AG417" s="77"/>
    </row>
    <row r="418" spans="1:33" s="17" customFormat="1" ht="41.25" hidden="1" customHeight="1" x14ac:dyDescent="0.25">
      <c r="A418" s="810" t="s">
        <v>714</v>
      </c>
      <c r="B418" s="813" t="s">
        <v>708</v>
      </c>
      <c r="C418" s="465" t="s">
        <v>691</v>
      </c>
      <c r="D418" s="243" t="s">
        <v>692</v>
      </c>
      <c r="E418" s="465" t="s">
        <v>104</v>
      </c>
      <c r="F418" s="466" t="s">
        <v>715</v>
      </c>
      <c r="G418" s="239">
        <v>178</v>
      </c>
      <c r="H418" s="240">
        <v>84</v>
      </c>
      <c r="I418" s="241">
        <v>569</v>
      </c>
      <c r="J418" s="415">
        <v>0</v>
      </c>
      <c r="K418" s="467">
        <v>226393.76</v>
      </c>
      <c r="L418" s="417">
        <f t="shared" si="83"/>
        <v>0</v>
      </c>
      <c r="M418" s="76"/>
      <c r="N418" s="77"/>
      <c r="O418" s="73">
        <f t="shared" si="84"/>
        <v>0</v>
      </c>
      <c r="P418" s="76"/>
      <c r="Q418" s="76"/>
      <c r="R418" s="77">
        <f t="shared" si="82"/>
        <v>0</v>
      </c>
      <c r="S418" s="76">
        <f t="shared" si="85"/>
        <v>0</v>
      </c>
      <c r="T418" s="76"/>
      <c r="U418" s="78"/>
      <c r="V418" s="76"/>
      <c r="W418" s="78"/>
      <c r="X418" s="76"/>
      <c r="Y418" s="78"/>
      <c r="Z418" s="73">
        <f t="shared" si="86"/>
        <v>0</v>
      </c>
      <c r="AA418" s="73">
        <f t="shared" si="87"/>
        <v>0</v>
      </c>
      <c r="AB418" s="76"/>
      <c r="AC418" s="77"/>
      <c r="AD418" s="76"/>
      <c r="AE418" s="77"/>
      <c r="AF418" s="76"/>
      <c r="AG418" s="77"/>
    </row>
    <row r="419" spans="1:33" s="17" customFormat="1" ht="41.25" hidden="1" customHeight="1" x14ac:dyDescent="0.25">
      <c r="A419" s="811"/>
      <c r="B419" s="814"/>
      <c r="C419" s="465" t="s">
        <v>694</v>
      </c>
      <c r="D419" s="243" t="s">
        <v>695</v>
      </c>
      <c r="E419" s="465" t="s">
        <v>104</v>
      </c>
      <c r="F419" s="466" t="s">
        <v>716</v>
      </c>
      <c r="G419" s="239">
        <v>178</v>
      </c>
      <c r="H419" s="240">
        <v>83</v>
      </c>
      <c r="I419" s="241">
        <v>570</v>
      </c>
      <c r="J419" s="415">
        <v>0</v>
      </c>
      <c r="K419" s="418">
        <v>226393.76</v>
      </c>
      <c r="L419" s="417">
        <f t="shared" si="83"/>
        <v>0</v>
      </c>
      <c r="M419" s="76"/>
      <c r="N419" s="77"/>
      <c r="O419" s="73">
        <f t="shared" si="84"/>
        <v>0</v>
      </c>
      <c r="P419" s="76"/>
      <c r="Q419" s="76"/>
      <c r="R419" s="77">
        <f t="shared" si="82"/>
        <v>0</v>
      </c>
      <c r="S419" s="76">
        <f t="shared" si="85"/>
        <v>0</v>
      </c>
      <c r="T419" s="76"/>
      <c r="U419" s="78"/>
      <c r="V419" s="76"/>
      <c r="W419" s="78"/>
      <c r="X419" s="76"/>
      <c r="Y419" s="78"/>
      <c r="Z419" s="73">
        <f t="shared" si="86"/>
        <v>0</v>
      </c>
      <c r="AA419" s="73">
        <f t="shared" si="87"/>
        <v>0</v>
      </c>
      <c r="AB419" s="76"/>
      <c r="AC419" s="77"/>
      <c r="AD419" s="76"/>
      <c r="AE419" s="77"/>
      <c r="AF419" s="76"/>
      <c r="AG419" s="77"/>
    </row>
    <row r="420" spans="1:33" s="17" customFormat="1" ht="41.25" hidden="1" customHeight="1" x14ac:dyDescent="0.25">
      <c r="A420" s="811"/>
      <c r="B420" s="814"/>
      <c r="C420" s="465" t="s">
        <v>442</v>
      </c>
      <c r="D420" s="243" t="s">
        <v>697</v>
      </c>
      <c r="E420" s="465" t="s">
        <v>104</v>
      </c>
      <c r="F420" s="466" t="s">
        <v>717</v>
      </c>
      <c r="G420" s="239">
        <v>178</v>
      </c>
      <c r="H420" s="240">
        <v>83</v>
      </c>
      <c r="I420" s="241">
        <v>571</v>
      </c>
      <c r="J420" s="415">
        <v>0</v>
      </c>
      <c r="K420" s="418">
        <v>226393.76</v>
      </c>
      <c r="L420" s="417">
        <f t="shared" si="83"/>
        <v>0</v>
      </c>
      <c r="M420" s="76"/>
      <c r="N420" s="77"/>
      <c r="O420" s="73">
        <f t="shared" si="84"/>
        <v>0</v>
      </c>
      <c r="P420" s="76"/>
      <c r="Q420" s="76"/>
      <c r="R420" s="77">
        <f t="shared" si="82"/>
        <v>0</v>
      </c>
      <c r="S420" s="76">
        <f t="shared" si="85"/>
        <v>0</v>
      </c>
      <c r="T420" s="76"/>
      <c r="U420" s="78"/>
      <c r="V420" s="76"/>
      <c r="W420" s="78"/>
      <c r="X420" s="76"/>
      <c r="Y420" s="78"/>
      <c r="Z420" s="73">
        <f t="shared" si="86"/>
        <v>0</v>
      </c>
      <c r="AA420" s="73">
        <f t="shared" si="87"/>
        <v>0</v>
      </c>
      <c r="AB420" s="76"/>
      <c r="AC420" s="77"/>
      <c r="AD420" s="76"/>
      <c r="AE420" s="77"/>
      <c r="AF420" s="76"/>
      <c r="AG420" s="77"/>
    </row>
    <row r="421" spans="1:33" s="17" customFormat="1" ht="41.25" hidden="1" customHeight="1" x14ac:dyDescent="0.25">
      <c r="A421" s="811"/>
      <c r="B421" s="814"/>
      <c r="C421" s="465" t="s">
        <v>699</v>
      </c>
      <c r="D421" s="243" t="s">
        <v>718</v>
      </c>
      <c r="E421" s="465" t="s">
        <v>104</v>
      </c>
      <c r="F421" s="466" t="s">
        <v>717</v>
      </c>
      <c r="G421" s="239">
        <v>178</v>
      </c>
      <c r="H421" s="240">
        <v>83</v>
      </c>
      <c r="I421" s="241">
        <v>572</v>
      </c>
      <c r="J421" s="415">
        <v>0</v>
      </c>
      <c r="K421" s="418">
        <v>226393.76</v>
      </c>
      <c r="L421" s="417">
        <f t="shared" si="83"/>
        <v>0</v>
      </c>
      <c r="M421" s="76"/>
      <c r="N421" s="77"/>
      <c r="O421" s="73">
        <f t="shared" si="84"/>
        <v>0</v>
      </c>
      <c r="P421" s="76"/>
      <c r="Q421" s="76"/>
      <c r="R421" s="77">
        <f t="shared" si="82"/>
        <v>0</v>
      </c>
      <c r="S421" s="76">
        <f t="shared" si="85"/>
        <v>0</v>
      </c>
      <c r="T421" s="76"/>
      <c r="U421" s="78"/>
      <c r="V421" s="76"/>
      <c r="W421" s="78"/>
      <c r="X421" s="76"/>
      <c r="Y421" s="78"/>
      <c r="Z421" s="73">
        <f t="shared" si="86"/>
        <v>0</v>
      </c>
      <c r="AA421" s="73">
        <f t="shared" si="87"/>
        <v>0</v>
      </c>
      <c r="AB421" s="76"/>
      <c r="AC421" s="77"/>
      <c r="AD421" s="76"/>
      <c r="AE421" s="77"/>
      <c r="AF421" s="76"/>
      <c r="AG421" s="77"/>
    </row>
    <row r="422" spans="1:33" s="17" customFormat="1" ht="41.25" hidden="1" customHeight="1" x14ac:dyDescent="0.25">
      <c r="A422" s="811"/>
      <c r="B422" s="814"/>
      <c r="C422" s="465" t="s">
        <v>702</v>
      </c>
      <c r="D422" s="243" t="s">
        <v>703</v>
      </c>
      <c r="E422" s="465" t="s">
        <v>104</v>
      </c>
      <c r="F422" s="466" t="s">
        <v>717</v>
      </c>
      <c r="G422" s="239">
        <v>178</v>
      </c>
      <c r="H422" s="240">
        <v>83</v>
      </c>
      <c r="I422" s="241">
        <v>573</v>
      </c>
      <c r="J422" s="415">
        <v>0</v>
      </c>
      <c r="K422" s="418">
        <v>226393.76</v>
      </c>
      <c r="L422" s="417">
        <f t="shared" si="83"/>
        <v>0</v>
      </c>
      <c r="M422" s="76"/>
      <c r="N422" s="77"/>
      <c r="O422" s="73">
        <f t="shared" si="84"/>
        <v>0</v>
      </c>
      <c r="P422" s="76"/>
      <c r="Q422" s="76"/>
      <c r="R422" s="77">
        <f t="shared" si="82"/>
        <v>0</v>
      </c>
      <c r="S422" s="76">
        <f t="shared" si="85"/>
        <v>0</v>
      </c>
      <c r="T422" s="76"/>
      <c r="U422" s="78"/>
      <c r="V422" s="76"/>
      <c r="W422" s="78"/>
      <c r="X422" s="76"/>
      <c r="Y422" s="78"/>
      <c r="Z422" s="73">
        <f t="shared" si="86"/>
        <v>0</v>
      </c>
      <c r="AA422" s="73">
        <f t="shared" si="87"/>
        <v>0</v>
      </c>
      <c r="AB422" s="76"/>
      <c r="AC422" s="77"/>
      <c r="AD422" s="76"/>
      <c r="AE422" s="77"/>
      <c r="AF422" s="76"/>
      <c r="AG422" s="77"/>
    </row>
    <row r="423" spans="1:33" s="17" customFormat="1" ht="41.25" hidden="1" customHeight="1" x14ac:dyDescent="0.25">
      <c r="A423" s="812"/>
      <c r="B423" s="815"/>
      <c r="C423" s="465" t="s">
        <v>704</v>
      </c>
      <c r="D423" s="243" t="s">
        <v>705</v>
      </c>
      <c r="E423" s="465" t="s">
        <v>104</v>
      </c>
      <c r="F423" s="466" t="s">
        <v>719</v>
      </c>
      <c r="G423" s="239">
        <v>178</v>
      </c>
      <c r="H423" s="240">
        <v>2598</v>
      </c>
      <c r="I423" s="241">
        <v>574</v>
      </c>
      <c r="J423" s="415">
        <v>0</v>
      </c>
      <c r="K423" s="418">
        <v>226393.76</v>
      </c>
      <c r="L423" s="417">
        <f t="shared" si="83"/>
        <v>0</v>
      </c>
      <c r="M423" s="76"/>
      <c r="N423" s="77"/>
      <c r="O423" s="73">
        <f t="shared" si="84"/>
        <v>0</v>
      </c>
      <c r="P423" s="76"/>
      <c r="Q423" s="76"/>
      <c r="R423" s="77">
        <f t="shared" si="82"/>
        <v>0</v>
      </c>
      <c r="S423" s="76">
        <f t="shared" si="85"/>
        <v>0</v>
      </c>
      <c r="T423" s="76"/>
      <c r="U423" s="78"/>
      <c r="V423" s="76"/>
      <c r="W423" s="78"/>
      <c r="X423" s="76"/>
      <c r="Y423" s="78"/>
      <c r="Z423" s="73">
        <f t="shared" si="86"/>
        <v>0</v>
      </c>
      <c r="AA423" s="73">
        <f t="shared" si="87"/>
        <v>0</v>
      </c>
      <c r="AB423" s="76"/>
      <c r="AC423" s="77"/>
      <c r="AD423" s="76"/>
      <c r="AE423" s="77"/>
      <c r="AF423" s="76"/>
      <c r="AG423" s="77"/>
    </row>
    <row r="424" spans="1:33" s="17" customFormat="1" ht="25.5" hidden="1" x14ac:dyDescent="0.25">
      <c r="A424" s="244" t="s">
        <v>720</v>
      </c>
      <c r="B424" s="245"/>
      <c r="C424" s="468"/>
      <c r="D424" s="246"/>
      <c r="E424" s="468"/>
      <c r="F424" s="469"/>
      <c r="G424" s="244"/>
      <c r="H424" s="248"/>
      <c r="I424" s="249"/>
      <c r="J424" s="435"/>
      <c r="K424" s="470"/>
      <c r="L424" s="471"/>
      <c r="M424" s="251"/>
      <c r="N424" s="251"/>
      <c r="O424" s="251"/>
      <c r="P424" s="251"/>
      <c r="Q424" s="251"/>
      <c r="R424" s="251">
        <f t="shared" si="82"/>
        <v>0</v>
      </c>
      <c r="S424" s="251"/>
      <c r="T424" s="251"/>
      <c r="U424" s="251"/>
      <c r="V424" s="251"/>
      <c r="W424" s="251"/>
      <c r="X424" s="251"/>
      <c r="Y424" s="251"/>
      <c r="Z424" s="252"/>
      <c r="AA424" s="252"/>
      <c r="AB424" s="251"/>
      <c r="AC424" s="251"/>
      <c r="AD424" s="251"/>
      <c r="AE424" s="251"/>
      <c r="AF424" s="251"/>
      <c r="AG424" s="251"/>
    </row>
    <row r="425" spans="1:33" s="17" customFormat="1" ht="26.25" hidden="1" x14ac:dyDescent="0.25">
      <c r="A425" s="253" t="s">
        <v>721</v>
      </c>
      <c r="B425" s="254"/>
      <c r="C425" s="472"/>
      <c r="D425" s="255"/>
      <c r="E425" s="472"/>
      <c r="F425" s="473"/>
      <c r="G425" s="253"/>
      <c r="H425" s="257"/>
      <c r="I425" s="258"/>
      <c r="J425" s="411">
        <v>0</v>
      </c>
      <c r="K425" s="412"/>
      <c r="L425" s="461">
        <f>SUM(L426:N443)</f>
        <v>0</v>
      </c>
      <c r="M425" s="259">
        <f t="shared" ref="M425:AG425" si="88">SUM(M426:M441)</f>
        <v>0</v>
      </c>
      <c r="N425" s="259">
        <f t="shared" si="88"/>
        <v>0</v>
      </c>
      <c r="O425" s="259">
        <f t="shared" ref="O425:Q425" si="89">SUM(O426:Q443)</f>
        <v>0</v>
      </c>
      <c r="P425" s="259">
        <f t="shared" si="89"/>
        <v>0</v>
      </c>
      <c r="Q425" s="259">
        <f t="shared" si="89"/>
        <v>0</v>
      </c>
      <c r="R425" s="259">
        <f t="shared" si="82"/>
        <v>0</v>
      </c>
      <c r="S425" s="259">
        <f>SUM(S426:S443)</f>
        <v>0</v>
      </c>
      <c r="T425" s="259">
        <f t="shared" ref="T425:Y425" si="90">SUM(T426:Z443)</f>
        <v>0</v>
      </c>
      <c r="U425" s="259">
        <f t="shared" si="90"/>
        <v>0</v>
      </c>
      <c r="V425" s="259">
        <f t="shared" si="90"/>
        <v>0</v>
      </c>
      <c r="W425" s="259">
        <f t="shared" si="90"/>
        <v>0</v>
      </c>
      <c r="X425" s="259">
        <f t="shared" si="90"/>
        <v>0</v>
      </c>
      <c r="Y425" s="259">
        <f t="shared" si="90"/>
        <v>0</v>
      </c>
      <c r="Z425" s="260">
        <f t="shared" ref="Z425:AC425" si="91">SUM(Z426:AB443)</f>
        <v>0</v>
      </c>
      <c r="AA425" s="260">
        <f t="shared" si="91"/>
        <v>0</v>
      </c>
      <c r="AB425" s="259">
        <f t="shared" si="91"/>
        <v>0</v>
      </c>
      <c r="AC425" s="259">
        <f t="shared" si="91"/>
        <v>0</v>
      </c>
      <c r="AD425" s="259">
        <f t="shared" si="88"/>
        <v>0</v>
      </c>
      <c r="AE425" s="259">
        <f t="shared" si="88"/>
        <v>0</v>
      </c>
      <c r="AF425" s="259">
        <f t="shared" si="88"/>
        <v>0</v>
      </c>
      <c r="AG425" s="259">
        <f t="shared" si="88"/>
        <v>0</v>
      </c>
    </row>
    <row r="426" spans="1:33" s="17" customFormat="1" ht="44.25" hidden="1" customHeight="1" x14ac:dyDescent="0.25">
      <c r="A426" s="809" t="s">
        <v>722</v>
      </c>
      <c r="B426" s="736" t="s">
        <v>723</v>
      </c>
      <c r="C426" s="869" t="s">
        <v>724</v>
      </c>
      <c r="D426" s="765" t="s">
        <v>725</v>
      </c>
      <c r="E426" s="871" t="s">
        <v>41</v>
      </c>
      <c r="F426" s="414" t="s">
        <v>726</v>
      </c>
      <c r="G426" s="92">
        <v>208</v>
      </c>
      <c r="H426" s="79">
        <v>81</v>
      </c>
      <c r="I426" s="80">
        <v>357</v>
      </c>
      <c r="J426" s="415">
        <v>0</v>
      </c>
      <c r="K426" s="416">
        <v>119123.1</v>
      </c>
      <c r="L426" s="417">
        <f t="shared" ref="L426:L443" si="92">ROUND(J426*$K426,2)</f>
        <v>0</v>
      </c>
      <c r="M426" s="76"/>
      <c r="N426" s="77"/>
      <c r="O426" s="73">
        <f t="shared" ref="O426:O443" si="93">ROUND(J426/12*AH$5,0)</f>
        <v>0</v>
      </c>
      <c r="P426" s="76"/>
      <c r="Q426" s="76"/>
      <c r="R426" s="77">
        <f t="shared" si="82"/>
        <v>0</v>
      </c>
      <c r="S426" s="76">
        <f t="shared" ref="S426:S480" si="94">J426-P426</f>
        <v>0</v>
      </c>
      <c r="T426" s="76"/>
      <c r="U426" s="78"/>
      <c r="V426" s="76"/>
      <c r="W426" s="78"/>
      <c r="X426" s="76"/>
      <c r="Y426" s="78"/>
      <c r="Z426" s="73">
        <f t="shared" ref="Z426:Z443" si="95">P426-O426</f>
        <v>0</v>
      </c>
      <c r="AA426" s="73">
        <f t="shared" ref="AA426:AA443" si="96">P426-J426</f>
        <v>0</v>
      </c>
      <c r="AB426" s="76"/>
      <c r="AC426" s="77"/>
      <c r="AD426" s="76"/>
      <c r="AE426" s="77"/>
      <c r="AF426" s="76"/>
      <c r="AG426" s="77"/>
    </row>
    <row r="427" spans="1:33" s="17" customFormat="1" ht="44.25" hidden="1" customHeight="1" x14ac:dyDescent="0.25">
      <c r="A427" s="747"/>
      <c r="B427" s="757"/>
      <c r="C427" s="873"/>
      <c r="D427" s="766"/>
      <c r="E427" s="874"/>
      <c r="F427" s="414" t="s">
        <v>727</v>
      </c>
      <c r="G427" s="92">
        <v>208</v>
      </c>
      <c r="H427" s="79">
        <v>80</v>
      </c>
      <c r="I427" s="80">
        <v>358</v>
      </c>
      <c r="J427" s="415">
        <v>0</v>
      </c>
      <c r="K427" s="418">
        <v>119123.1</v>
      </c>
      <c r="L427" s="417">
        <f t="shared" si="92"/>
        <v>0</v>
      </c>
      <c r="M427" s="76"/>
      <c r="N427" s="77"/>
      <c r="O427" s="73">
        <f t="shared" si="93"/>
        <v>0</v>
      </c>
      <c r="P427" s="76"/>
      <c r="Q427" s="76"/>
      <c r="R427" s="77">
        <f t="shared" si="82"/>
        <v>0</v>
      </c>
      <c r="S427" s="76">
        <f t="shared" si="94"/>
        <v>0</v>
      </c>
      <c r="T427" s="76"/>
      <c r="U427" s="78"/>
      <c r="V427" s="76"/>
      <c r="W427" s="78"/>
      <c r="X427" s="76"/>
      <c r="Y427" s="78"/>
      <c r="Z427" s="73">
        <f t="shared" si="95"/>
        <v>0</v>
      </c>
      <c r="AA427" s="73">
        <f t="shared" si="96"/>
        <v>0</v>
      </c>
      <c r="AB427" s="76"/>
      <c r="AC427" s="77"/>
      <c r="AD427" s="76"/>
      <c r="AE427" s="77"/>
      <c r="AF427" s="76"/>
      <c r="AG427" s="77"/>
    </row>
    <row r="428" spans="1:33" s="17" customFormat="1" ht="44.25" hidden="1" customHeight="1" x14ac:dyDescent="0.25">
      <c r="A428" s="747"/>
      <c r="B428" s="757"/>
      <c r="C428" s="873"/>
      <c r="D428" s="766"/>
      <c r="E428" s="874"/>
      <c r="F428" s="414" t="s">
        <v>728</v>
      </c>
      <c r="G428" s="92">
        <v>208</v>
      </c>
      <c r="H428" s="79">
        <v>79</v>
      </c>
      <c r="I428" s="80">
        <v>359</v>
      </c>
      <c r="J428" s="415">
        <v>0</v>
      </c>
      <c r="K428" s="418">
        <v>119123.1</v>
      </c>
      <c r="L428" s="417">
        <f t="shared" si="92"/>
        <v>0</v>
      </c>
      <c r="M428" s="76"/>
      <c r="N428" s="77"/>
      <c r="O428" s="73">
        <f t="shared" si="93"/>
        <v>0</v>
      </c>
      <c r="P428" s="76"/>
      <c r="Q428" s="76"/>
      <c r="R428" s="77">
        <f t="shared" si="82"/>
        <v>0</v>
      </c>
      <c r="S428" s="76">
        <f t="shared" si="94"/>
        <v>0</v>
      </c>
      <c r="T428" s="76"/>
      <c r="U428" s="78"/>
      <c r="V428" s="76"/>
      <c r="W428" s="78"/>
      <c r="X428" s="76"/>
      <c r="Y428" s="78"/>
      <c r="Z428" s="73">
        <f t="shared" si="95"/>
        <v>0</v>
      </c>
      <c r="AA428" s="73">
        <f t="shared" si="96"/>
        <v>0</v>
      </c>
      <c r="AB428" s="76"/>
      <c r="AC428" s="77"/>
      <c r="AD428" s="76"/>
      <c r="AE428" s="77"/>
      <c r="AF428" s="76"/>
      <c r="AG428" s="77"/>
    </row>
    <row r="429" spans="1:33" s="17" customFormat="1" ht="44.25" hidden="1" customHeight="1" x14ac:dyDescent="0.25">
      <c r="A429" s="747"/>
      <c r="B429" s="757"/>
      <c r="C429" s="870"/>
      <c r="D429" s="755"/>
      <c r="E429" s="872"/>
      <c r="F429" s="414" t="s">
        <v>729</v>
      </c>
      <c r="G429" s="92">
        <v>208</v>
      </c>
      <c r="H429" s="79">
        <v>78</v>
      </c>
      <c r="I429" s="80">
        <v>360</v>
      </c>
      <c r="J429" s="415">
        <v>0</v>
      </c>
      <c r="K429" s="418">
        <v>119123.1</v>
      </c>
      <c r="L429" s="417">
        <f t="shared" si="92"/>
        <v>0</v>
      </c>
      <c r="M429" s="76"/>
      <c r="N429" s="77"/>
      <c r="O429" s="73">
        <f t="shared" si="93"/>
        <v>0</v>
      </c>
      <c r="P429" s="76"/>
      <c r="Q429" s="76"/>
      <c r="R429" s="77">
        <f t="shared" si="82"/>
        <v>0</v>
      </c>
      <c r="S429" s="76">
        <f t="shared" si="94"/>
        <v>0</v>
      </c>
      <c r="T429" s="76"/>
      <c r="U429" s="78"/>
      <c r="V429" s="76"/>
      <c r="W429" s="78"/>
      <c r="X429" s="76"/>
      <c r="Y429" s="78"/>
      <c r="Z429" s="73">
        <f t="shared" si="95"/>
        <v>0</v>
      </c>
      <c r="AA429" s="73">
        <f t="shared" si="96"/>
        <v>0</v>
      </c>
      <c r="AB429" s="76"/>
      <c r="AC429" s="77"/>
      <c r="AD429" s="76"/>
      <c r="AE429" s="77"/>
      <c r="AF429" s="76"/>
      <c r="AG429" s="77"/>
    </row>
    <row r="430" spans="1:33" s="17" customFormat="1" ht="44.25" hidden="1" customHeight="1" x14ac:dyDescent="0.25">
      <c r="A430" s="747"/>
      <c r="B430" s="757"/>
      <c r="C430" s="869" t="s">
        <v>730</v>
      </c>
      <c r="D430" s="765" t="s">
        <v>731</v>
      </c>
      <c r="E430" s="871" t="s">
        <v>41</v>
      </c>
      <c r="F430" s="414" t="s">
        <v>732</v>
      </c>
      <c r="G430" s="92">
        <v>208</v>
      </c>
      <c r="H430" s="79">
        <v>1118</v>
      </c>
      <c r="I430" s="80">
        <v>361</v>
      </c>
      <c r="J430" s="415">
        <v>0</v>
      </c>
      <c r="K430" s="418">
        <v>119123.1</v>
      </c>
      <c r="L430" s="417">
        <f t="shared" si="92"/>
        <v>0</v>
      </c>
      <c r="M430" s="76"/>
      <c r="N430" s="77"/>
      <c r="O430" s="73">
        <f t="shared" si="93"/>
        <v>0</v>
      </c>
      <c r="P430" s="76"/>
      <c r="Q430" s="76"/>
      <c r="R430" s="77">
        <f t="shared" si="82"/>
        <v>0</v>
      </c>
      <c r="S430" s="76">
        <f t="shared" si="94"/>
        <v>0</v>
      </c>
      <c r="T430" s="76"/>
      <c r="U430" s="78"/>
      <c r="V430" s="76"/>
      <c r="W430" s="78"/>
      <c r="X430" s="76"/>
      <c r="Y430" s="78"/>
      <c r="Z430" s="73">
        <f t="shared" si="95"/>
        <v>0</v>
      </c>
      <c r="AA430" s="73">
        <f t="shared" si="96"/>
        <v>0</v>
      </c>
      <c r="AB430" s="76"/>
      <c r="AC430" s="77"/>
      <c r="AD430" s="76"/>
      <c r="AE430" s="77"/>
      <c r="AF430" s="76"/>
      <c r="AG430" s="77"/>
    </row>
    <row r="431" spans="1:33" s="17" customFormat="1" ht="44.25" hidden="1" customHeight="1" x14ac:dyDescent="0.25">
      <c r="A431" s="747"/>
      <c r="B431" s="757"/>
      <c r="C431" s="873"/>
      <c r="D431" s="766"/>
      <c r="E431" s="874"/>
      <c r="F431" s="414" t="s">
        <v>733</v>
      </c>
      <c r="G431" s="92">
        <v>208</v>
      </c>
      <c r="H431" s="79">
        <v>1078</v>
      </c>
      <c r="I431" s="80">
        <v>362</v>
      </c>
      <c r="J431" s="415">
        <v>0</v>
      </c>
      <c r="K431" s="418">
        <v>119123.1</v>
      </c>
      <c r="L431" s="417">
        <f t="shared" si="92"/>
        <v>0</v>
      </c>
      <c r="M431" s="76"/>
      <c r="N431" s="77"/>
      <c r="O431" s="73">
        <f t="shared" si="93"/>
        <v>0</v>
      </c>
      <c r="P431" s="76"/>
      <c r="Q431" s="76"/>
      <c r="R431" s="77">
        <f t="shared" si="82"/>
        <v>0</v>
      </c>
      <c r="S431" s="76">
        <f t="shared" si="94"/>
        <v>0</v>
      </c>
      <c r="T431" s="76"/>
      <c r="U431" s="78"/>
      <c r="V431" s="76"/>
      <c r="W431" s="78"/>
      <c r="X431" s="76"/>
      <c r="Y431" s="78"/>
      <c r="Z431" s="73">
        <f t="shared" si="95"/>
        <v>0</v>
      </c>
      <c r="AA431" s="73">
        <f t="shared" si="96"/>
        <v>0</v>
      </c>
      <c r="AB431" s="76"/>
      <c r="AC431" s="77"/>
      <c r="AD431" s="76"/>
      <c r="AE431" s="77"/>
      <c r="AF431" s="76"/>
      <c r="AG431" s="77"/>
    </row>
    <row r="432" spans="1:33" s="17" customFormat="1" ht="44.25" hidden="1" customHeight="1" x14ac:dyDescent="0.25">
      <c r="A432" s="748"/>
      <c r="B432" s="758"/>
      <c r="C432" s="870"/>
      <c r="D432" s="755"/>
      <c r="E432" s="872"/>
      <c r="F432" s="414" t="s">
        <v>734</v>
      </c>
      <c r="G432" s="92">
        <v>208</v>
      </c>
      <c r="H432" s="79">
        <v>1077</v>
      </c>
      <c r="I432" s="80">
        <v>363</v>
      </c>
      <c r="J432" s="415">
        <v>0</v>
      </c>
      <c r="K432" s="418">
        <v>119123.1</v>
      </c>
      <c r="L432" s="417">
        <f t="shared" si="92"/>
        <v>0</v>
      </c>
      <c r="M432" s="76"/>
      <c r="N432" s="77"/>
      <c r="O432" s="73">
        <f t="shared" si="93"/>
        <v>0</v>
      </c>
      <c r="P432" s="76"/>
      <c r="Q432" s="76"/>
      <c r="R432" s="77">
        <f t="shared" si="82"/>
        <v>0</v>
      </c>
      <c r="S432" s="76">
        <f t="shared" si="94"/>
        <v>0</v>
      </c>
      <c r="T432" s="76"/>
      <c r="U432" s="78"/>
      <c r="V432" s="76"/>
      <c r="W432" s="78"/>
      <c r="X432" s="76"/>
      <c r="Y432" s="78"/>
      <c r="Z432" s="73">
        <f t="shared" si="95"/>
        <v>0</v>
      </c>
      <c r="AA432" s="73">
        <f t="shared" si="96"/>
        <v>0</v>
      </c>
      <c r="AB432" s="76"/>
      <c r="AC432" s="77"/>
      <c r="AD432" s="76"/>
      <c r="AE432" s="77"/>
      <c r="AF432" s="76"/>
      <c r="AG432" s="77"/>
    </row>
    <row r="433" spans="1:35" s="17" customFormat="1" ht="44.25" hidden="1" customHeight="1" x14ac:dyDescent="0.25">
      <c r="A433" s="809" t="s">
        <v>735</v>
      </c>
      <c r="B433" s="739" t="s">
        <v>736</v>
      </c>
      <c r="C433" s="869" t="s">
        <v>737</v>
      </c>
      <c r="D433" s="765" t="s">
        <v>738</v>
      </c>
      <c r="E433" s="871" t="s">
        <v>41</v>
      </c>
      <c r="F433" s="414" t="s">
        <v>739</v>
      </c>
      <c r="G433" s="92">
        <v>217</v>
      </c>
      <c r="H433" s="79">
        <v>77</v>
      </c>
      <c r="I433" s="80">
        <v>364</v>
      </c>
      <c r="J433" s="415">
        <v>0</v>
      </c>
      <c r="K433" s="416">
        <v>70941.23</v>
      </c>
      <c r="L433" s="417">
        <f t="shared" si="92"/>
        <v>0</v>
      </c>
      <c r="M433" s="76"/>
      <c r="N433" s="77"/>
      <c r="O433" s="73">
        <f t="shared" si="93"/>
        <v>0</v>
      </c>
      <c r="P433" s="76"/>
      <c r="Q433" s="76"/>
      <c r="R433" s="77">
        <f t="shared" si="82"/>
        <v>0</v>
      </c>
      <c r="S433" s="76">
        <f t="shared" si="94"/>
        <v>0</v>
      </c>
      <c r="T433" s="76"/>
      <c r="U433" s="78"/>
      <c r="V433" s="76"/>
      <c r="W433" s="78"/>
      <c r="X433" s="76"/>
      <c r="Y433" s="78"/>
      <c r="Z433" s="73">
        <f t="shared" si="95"/>
        <v>0</v>
      </c>
      <c r="AA433" s="73">
        <f t="shared" si="96"/>
        <v>0</v>
      </c>
      <c r="AB433" s="76"/>
      <c r="AC433" s="77"/>
      <c r="AD433" s="76"/>
      <c r="AE433" s="77"/>
      <c r="AF433" s="76"/>
      <c r="AG433" s="77"/>
    </row>
    <row r="434" spans="1:35" s="17" customFormat="1" ht="44.25" hidden="1" customHeight="1" x14ac:dyDescent="0.25">
      <c r="A434" s="747"/>
      <c r="B434" s="795"/>
      <c r="C434" s="870"/>
      <c r="D434" s="755"/>
      <c r="E434" s="872"/>
      <c r="F434" s="414" t="s">
        <v>740</v>
      </c>
      <c r="G434" s="92">
        <v>217</v>
      </c>
      <c r="H434" s="79">
        <v>76</v>
      </c>
      <c r="I434" s="80">
        <v>365</v>
      </c>
      <c r="J434" s="415">
        <v>0</v>
      </c>
      <c r="K434" s="418">
        <v>70941.23</v>
      </c>
      <c r="L434" s="417">
        <f t="shared" si="92"/>
        <v>0</v>
      </c>
      <c r="M434" s="76"/>
      <c r="N434" s="77"/>
      <c r="O434" s="73">
        <f t="shared" si="93"/>
        <v>0</v>
      </c>
      <c r="P434" s="76"/>
      <c r="Q434" s="76"/>
      <c r="R434" s="77">
        <f t="shared" si="82"/>
        <v>0</v>
      </c>
      <c r="S434" s="76">
        <f t="shared" si="94"/>
        <v>0</v>
      </c>
      <c r="T434" s="76"/>
      <c r="U434" s="78"/>
      <c r="V434" s="76"/>
      <c r="W434" s="78"/>
      <c r="X434" s="76"/>
      <c r="Y434" s="78"/>
      <c r="Z434" s="73">
        <f t="shared" si="95"/>
        <v>0</v>
      </c>
      <c r="AA434" s="73">
        <f t="shared" si="96"/>
        <v>0</v>
      </c>
      <c r="AB434" s="76"/>
      <c r="AC434" s="77"/>
      <c r="AD434" s="76"/>
      <c r="AE434" s="77"/>
      <c r="AF434" s="76"/>
      <c r="AG434" s="77"/>
    </row>
    <row r="435" spans="1:35" s="17" customFormat="1" ht="44.25" hidden="1" customHeight="1" x14ac:dyDescent="0.25">
      <c r="A435" s="747"/>
      <c r="B435" s="740"/>
      <c r="C435" s="431" t="s">
        <v>741</v>
      </c>
      <c r="D435" s="90" t="s">
        <v>742</v>
      </c>
      <c r="E435" s="421" t="s">
        <v>41</v>
      </c>
      <c r="F435" s="414" t="s">
        <v>743</v>
      </c>
      <c r="G435" s="92">
        <v>217</v>
      </c>
      <c r="H435" s="79">
        <v>1076</v>
      </c>
      <c r="I435" s="80">
        <v>366</v>
      </c>
      <c r="J435" s="415">
        <v>0</v>
      </c>
      <c r="K435" s="418">
        <v>70941.23</v>
      </c>
      <c r="L435" s="417">
        <f t="shared" si="92"/>
        <v>0</v>
      </c>
      <c r="M435" s="76"/>
      <c r="N435" s="77"/>
      <c r="O435" s="73">
        <f t="shared" si="93"/>
        <v>0</v>
      </c>
      <c r="P435" s="76"/>
      <c r="Q435" s="76"/>
      <c r="R435" s="77">
        <f t="shared" si="82"/>
        <v>0</v>
      </c>
      <c r="S435" s="76">
        <f t="shared" si="94"/>
        <v>0</v>
      </c>
      <c r="T435" s="76"/>
      <c r="U435" s="78"/>
      <c r="V435" s="76"/>
      <c r="W435" s="78"/>
      <c r="X435" s="76"/>
      <c r="Y435" s="78"/>
      <c r="Z435" s="73">
        <f t="shared" si="95"/>
        <v>0</v>
      </c>
      <c r="AA435" s="73">
        <f t="shared" si="96"/>
        <v>0</v>
      </c>
      <c r="AB435" s="76"/>
      <c r="AC435" s="77"/>
      <c r="AD435" s="76"/>
      <c r="AE435" s="77"/>
      <c r="AF435" s="76"/>
      <c r="AG435" s="77"/>
    </row>
    <row r="436" spans="1:35" s="17" customFormat="1" ht="44.25" hidden="1" customHeight="1" x14ac:dyDescent="0.25">
      <c r="A436" s="747"/>
      <c r="B436" s="149" t="s">
        <v>744</v>
      </c>
      <c r="C436" s="458" t="s">
        <v>745</v>
      </c>
      <c r="D436" s="90" t="s">
        <v>746</v>
      </c>
      <c r="E436" s="421" t="s">
        <v>41</v>
      </c>
      <c r="F436" s="414" t="s">
        <v>747</v>
      </c>
      <c r="G436" s="92">
        <v>218</v>
      </c>
      <c r="H436" s="79">
        <v>75</v>
      </c>
      <c r="I436" s="80">
        <v>367</v>
      </c>
      <c r="J436" s="415">
        <v>0</v>
      </c>
      <c r="K436" s="418">
        <v>70941.23</v>
      </c>
      <c r="L436" s="417">
        <f t="shared" si="92"/>
        <v>0</v>
      </c>
      <c r="M436" s="76"/>
      <c r="N436" s="77"/>
      <c r="O436" s="73">
        <f t="shared" si="93"/>
        <v>0</v>
      </c>
      <c r="P436" s="76"/>
      <c r="Q436" s="76"/>
      <c r="R436" s="77">
        <f t="shared" si="82"/>
        <v>0</v>
      </c>
      <c r="S436" s="76">
        <f t="shared" si="94"/>
        <v>0</v>
      </c>
      <c r="T436" s="76"/>
      <c r="U436" s="78"/>
      <c r="V436" s="76"/>
      <c r="W436" s="78"/>
      <c r="X436" s="76"/>
      <c r="Y436" s="78"/>
      <c r="Z436" s="73">
        <f t="shared" si="95"/>
        <v>0</v>
      </c>
      <c r="AA436" s="73">
        <f t="shared" si="96"/>
        <v>0</v>
      </c>
      <c r="AB436" s="76"/>
      <c r="AC436" s="77"/>
      <c r="AD436" s="76"/>
      <c r="AE436" s="77"/>
      <c r="AF436" s="76"/>
      <c r="AG436" s="77"/>
    </row>
    <row r="437" spans="1:35" s="17" customFormat="1" ht="44.25" hidden="1" customHeight="1" x14ac:dyDescent="0.25">
      <c r="A437" s="747"/>
      <c r="B437" s="739" t="s">
        <v>748</v>
      </c>
      <c r="C437" s="869" t="s">
        <v>749</v>
      </c>
      <c r="D437" s="765" t="s">
        <v>750</v>
      </c>
      <c r="E437" s="871" t="s">
        <v>41</v>
      </c>
      <c r="F437" s="414" t="s">
        <v>751</v>
      </c>
      <c r="G437" s="92">
        <v>204</v>
      </c>
      <c r="H437" s="79">
        <v>74</v>
      </c>
      <c r="I437" s="80">
        <v>368</v>
      </c>
      <c r="J437" s="415">
        <v>0</v>
      </c>
      <c r="K437" s="418">
        <v>70941.23</v>
      </c>
      <c r="L437" s="417">
        <f t="shared" si="92"/>
        <v>0</v>
      </c>
      <c r="M437" s="76"/>
      <c r="N437" s="77"/>
      <c r="O437" s="73">
        <f t="shared" si="93"/>
        <v>0</v>
      </c>
      <c r="P437" s="76"/>
      <c r="Q437" s="76"/>
      <c r="R437" s="77">
        <f t="shared" si="82"/>
        <v>0</v>
      </c>
      <c r="S437" s="76">
        <f t="shared" si="94"/>
        <v>0</v>
      </c>
      <c r="T437" s="76"/>
      <c r="U437" s="78"/>
      <c r="V437" s="76"/>
      <c r="W437" s="78"/>
      <c r="X437" s="76"/>
      <c r="Y437" s="78"/>
      <c r="Z437" s="73">
        <f t="shared" si="95"/>
        <v>0</v>
      </c>
      <c r="AA437" s="73">
        <f t="shared" si="96"/>
        <v>0</v>
      </c>
      <c r="AB437" s="76"/>
      <c r="AC437" s="77"/>
      <c r="AD437" s="76"/>
      <c r="AE437" s="77"/>
      <c r="AF437" s="76"/>
      <c r="AG437" s="77"/>
    </row>
    <row r="438" spans="1:35" s="17" customFormat="1" ht="44.25" hidden="1" customHeight="1" x14ac:dyDescent="0.25">
      <c r="A438" s="747"/>
      <c r="B438" s="795"/>
      <c r="C438" s="870"/>
      <c r="D438" s="755"/>
      <c r="E438" s="872"/>
      <c r="F438" s="414" t="s">
        <v>752</v>
      </c>
      <c r="G438" s="92">
        <v>204</v>
      </c>
      <c r="H438" s="79">
        <v>73</v>
      </c>
      <c r="I438" s="80">
        <v>369</v>
      </c>
      <c r="J438" s="415">
        <v>0</v>
      </c>
      <c r="K438" s="418">
        <v>70941.23</v>
      </c>
      <c r="L438" s="417">
        <f t="shared" si="92"/>
        <v>0</v>
      </c>
      <c r="M438" s="76"/>
      <c r="N438" s="77"/>
      <c r="O438" s="73">
        <f t="shared" si="93"/>
        <v>0</v>
      </c>
      <c r="P438" s="76"/>
      <c r="Q438" s="76"/>
      <c r="R438" s="77">
        <f t="shared" si="82"/>
        <v>0</v>
      </c>
      <c r="S438" s="76">
        <f t="shared" si="94"/>
        <v>0</v>
      </c>
      <c r="T438" s="76"/>
      <c r="U438" s="78"/>
      <c r="V438" s="76"/>
      <c r="W438" s="78"/>
      <c r="X438" s="76"/>
      <c r="Y438" s="78"/>
      <c r="Z438" s="73">
        <f t="shared" si="95"/>
        <v>0</v>
      </c>
      <c r="AA438" s="73">
        <f t="shared" si="96"/>
        <v>0</v>
      </c>
      <c r="AB438" s="76"/>
      <c r="AC438" s="77"/>
      <c r="AD438" s="76"/>
      <c r="AE438" s="77"/>
      <c r="AF438" s="76"/>
      <c r="AG438" s="77"/>
    </row>
    <row r="439" spans="1:35" s="17" customFormat="1" ht="44.25" hidden="1" customHeight="1" x14ac:dyDescent="0.25">
      <c r="A439" s="747"/>
      <c r="B439" s="795"/>
      <c r="C439" s="869" t="s">
        <v>753</v>
      </c>
      <c r="D439" s="765" t="s">
        <v>754</v>
      </c>
      <c r="E439" s="871" t="s">
        <v>41</v>
      </c>
      <c r="F439" s="414" t="s">
        <v>755</v>
      </c>
      <c r="G439" s="92">
        <v>204</v>
      </c>
      <c r="H439" s="79">
        <v>1075</v>
      </c>
      <c r="I439" s="80">
        <v>370</v>
      </c>
      <c r="J439" s="415">
        <v>0</v>
      </c>
      <c r="K439" s="418">
        <v>70941.23</v>
      </c>
      <c r="L439" s="417">
        <f t="shared" si="92"/>
        <v>0</v>
      </c>
      <c r="M439" s="76"/>
      <c r="N439" s="77"/>
      <c r="O439" s="73">
        <f t="shared" si="93"/>
        <v>0</v>
      </c>
      <c r="P439" s="76"/>
      <c r="Q439" s="76"/>
      <c r="R439" s="77">
        <f t="shared" si="82"/>
        <v>0</v>
      </c>
      <c r="S439" s="76">
        <f t="shared" si="94"/>
        <v>0</v>
      </c>
      <c r="T439" s="76"/>
      <c r="U439" s="78"/>
      <c r="V439" s="76"/>
      <c r="W439" s="78"/>
      <c r="X439" s="76"/>
      <c r="Y439" s="78"/>
      <c r="Z439" s="73">
        <f t="shared" si="95"/>
        <v>0</v>
      </c>
      <c r="AA439" s="73">
        <f t="shared" si="96"/>
        <v>0</v>
      </c>
      <c r="AB439" s="76"/>
      <c r="AC439" s="77"/>
      <c r="AD439" s="76"/>
      <c r="AE439" s="77"/>
      <c r="AF439" s="76"/>
      <c r="AG439" s="77"/>
    </row>
    <row r="440" spans="1:35" s="17" customFormat="1" ht="44.25" hidden="1" customHeight="1" x14ac:dyDescent="0.25">
      <c r="A440" s="747"/>
      <c r="B440" s="740"/>
      <c r="C440" s="870"/>
      <c r="D440" s="755"/>
      <c r="E440" s="872"/>
      <c r="F440" s="414" t="s">
        <v>756</v>
      </c>
      <c r="G440" s="92">
        <v>204</v>
      </c>
      <c r="H440" s="79">
        <v>1074</v>
      </c>
      <c r="I440" s="80">
        <v>371</v>
      </c>
      <c r="J440" s="415">
        <v>0</v>
      </c>
      <c r="K440" s="418">
        <v>70941.23</v>
      </c>
      <c r="L440" s="417">
        <f t="shared" si="92"/>
        <v>0</v>
      </c>
      <c r="M440" s="76"/>
      <c r="N440" s="77"/>
      <c r="O440" s="73">
        <f t="shared" si="93"/>
        <v>0</v>
      </c>
      <c r="P440" s="76"/>
      <c r="Q440" s="76"/>
      <c r="R440" s="77">
        <f t="shared" si="82"/>
        <v>0</v>
      </c>
      <c r="S440" s="76">
        <f t="shared" si="94"/>
        <v>0</v>
      </c>
      <c r="T440" s="76"/>
      <c r="U440" s="78"/>
      <c r="V440" s="76"/>
      <c r="W440" s="78"/>
      <c r="X440" s="76"/>
      <c r="Y440" s="78"/>
      <c r="Z440" s="73">
        <f t="shared" si="95"/>
        <v>0</v>
      </c>
      <c r="AA440" s="73">
        <f t="shared" si="96"/>
        <v>0</v>
      </c>
      <c r="AB440" s="76"/>
      <c r="AC440" s="77"/>
      <c r="AD440" s="76"/>
      <c r="AE440" s="77"/>
      <c r="AF440" s="76"/>
      <c r="AG440" s="77"/>
    </row>
    <row r="441" spans="1:35" s="17" customFormat="1" ht="44.25" hidden="1" customHeight="1" x14ac:dyDescent="0.25">
      <c r="A441" s="748"/>
      <c r="B441" s="149" t="s">
        <v>757</v>
      </c>
      <c r="C441" s="431" t="s">
        <v>758</v>
      </c>
      <c r="D441" s="90" t="s">
        <v>759</v>
      </c>
      <c r="E441" s="421" t="s">
        <v>41</v>
      </c>
      <c r="F441" s="414" t="s">
        <v>760</v>
      </c>
      <c r="G441" s="92">
        <v>214</v>
      </c>
      <c r="H441" s="79">
        <v>1117</v>
      </c>
      <c r="I441" s="80">
        <v>372</v>
      </c>
      <c r="J441" s="415">
        <v>0</v>
      </c>
      <c r="K441" s="418">
        <v>70941.23</v>
      </c>
      <c r="L441" s="417">
        <f t="shared" si="92"/>
        <v>0</v>
      </c>
      <c r="M441" s="76"/>
      <c r="N441" s="77"/>
      <c r="O441" s="73">
        <f t="shared" si="93"/>
        <v>0</v>
      </c>
      <c r="P441" s="76"/>
      <c r="Q441" s="76"/>
      <c r="R441" s="77">
        <f t="shared" si="82"/>
        <v>0</v>
      </c>
      <c r="S441" s="76">
        <f t="shared" si="94"/>
        <v>0</v>
      </c>
      <c r="T441" s="76"/>
      <c r="U441" s="78"/>
      <c r="V441" s="76"/>
      <c r="W441" s="78"/>
      <c r="X441" s="76"/>
      <c r="Y441" s="78"/>
      <c r="Z441" s="73">
        <f t="shared" si="95"/>
        <v>0</v>
      </c>
      <c r="AA441" s="73">
        <f t="shared" si="96"/>
        <v>0</v>
      </c>
      <c r="AB441" s="76"/>
      <c r="AC441" s="77"/>
      <c r="AD441" s="76"/>
      <c r="AE441" s="77"/>
      <c r="AF441" s="76"/>
      <c r="AG441" s="77"/>
    </row>
    <row r="442" spans="1:35" s="17" customFormat="1" ht="54" hidden="1" customHeight="1" x14ac:dyDescent="0.25">
      <c r="A442" s="805">
        <v>28</v>
      </c>
      <c r="B442" s="759" t="s">
        <v>761</v>
      </c>
      <c r="C442" s="896" t="s">
        <v>762</v>
      </c>
      <c r="D442" s="807" t="s">
        <v>763</v>
      </c>
      <c r="E442" s="896" t="s">
        <v>41</v>
      </c>
      <c r="F442" s="419" t="s">
        <v>764</v>
      </c>
      <c r="G442" s="261">
        <v>457</v>
      </c>
      <c r="H442" s="262">
        <v>2579</v>
      </c>
      <c r="I442" s="263">
        <v>701</v>
      </c>
      <c r="J442" s="415">
        <v>0</v>
      </c>
      <c r="K442" s="418">
        <v>134104.44</v>
      </c>
      <c r="L442" s="417">
        <f t="shared" si="92"/>
        <v>0</v>
      </c>
      <c r="M442" s="76"/>
      <c r="N442" s="77"/>
      <c r="O442" s="73">
        <f t="shared" si="93"/>
        <v>0</v>
      </c>
      <c r="P442" s="76"/>
      <c r="Q442" s="76"/>
      <c r="R442" s="77">
        <f t="shared" si="82"/>
        <v>0</v>
      </c>
      <c r="S442" s="76">
        <f t="shared" si="94"/>
        <v>0</v>
      </c>
      <c r="T442" s="76"/>
      <c r="U442" s="78"/>
      <c r="V442" s="76"/>
      <c r="W442" s="78"/>
      <c r="X442" s="76"/>
      <c r="Y442" s="78"/>
      <c r="Z442" s="73">
        <f t="shared" si="95"/>
        <v>0</v>
      </c>
      <c r="AA442" s="73">
        <f t="shared" si="96"/>
        <v>0</v>
      </c>
      <c r="AB442" s="76"/>
      <c r="AC442" s="77"/>
      <c r="AD442" s="76"/>
      <c r="AE442" s="77"/>
      <c r="AF442" s="76"/>
      <c r="AG442" s="77"/>
    </row>
    <row r="443" spans="1:35" s="17" customFormat="1" ht="54" hidden="1" customHeight="1" x14ac:dyDescent="0.25">
      <c r="A443" s="806"/>
      <c r="B443" s="761"/>
      <c r="C443" s="897"/>
      <c r="D443" s="808"/>
      <c r="E443" s="897"/>
      <c r="F443" s="419" t="s">
        <v>765</v>
      </c>
      <c r="G443" s="261">
        <v>457</v>
      </c>
      <c r="H443" s="262">
        <v>2580</v>
      </c>
      <c r="I443" s="263">
        <v>702</v>
      </c>
      <c r="J443" s="415">
        <v>0</v>
      </c>
      <c r="K443" s="418">
        <v>134104.44</v>
      </c>
      <c r="L443" s="417">
        <f t="shared" si="92"/>
        <v>0</v>
      </c>
      <c r="M443" s="76"/>
      <c r="N443" s="77"/>
      <c r="O443" s="73">
        <f t="shared" si="93"/>
        <v>0</v>
      </c>
      <c r="P443" s="76"/>
      <c r="Q443" s="76"/>
      <c r="R443" s="77">
        <f t="shared" si="82"/>
        <v>0</v>
      </c>
      <c r="S443" s="76">
        <f t="shared" si="94"/>
        <v>0</v>
      </c>
      <c r="T443" s="76"/>
      <c r="U443" s="78"/>
      <c r="V443" s="76"/>
      <c r="W443" s="78"/>
      <c r="X443" s="76"/>
      <c r="Y443" s="78"/>
      <c r="Z443" s="73">
        <f t="shared" si="95"/>
        <v>0</v>
      </c>
      <c r="AA443" s="73">
        <f t="shared" si="96"/>
        <v>0</v>
      </c>
      <c r="AB443" s="76"/>
      <c r="AC443" s="77"/>
      <c r="AD443" s="76"/>
      <c r="AE443" s="77"/>
      <c r="AF443" s="76"/>
      <c r="AG443" s="77"/>
    </row>
    <row r="444" spans="1:35" s="17" customFormat="1" ht="37.5" hidden="1" customHeight="1" x14ac:dyDescent="0.25">
      <c r="A444" s="244" t="s">
        <v>766</v>
      </c>
      <c r="B444" s="245"/>
      <c r="C444" s="468"/>
      <c r="D444" s="246"/>
      <c r="E444" s="468"/>
      <c r="F444" s="469"/>
      <c r="G444" s="244"/>
      <c r="H444" s="248"/>
      <c r="I444" s="249"/>
      <c r="J444" s="435"/>
      <c r="K444" s="470"/>
      <c r="L444" s="471"/>
      <c r="M444" s="251"/>
      <c r="N444" s="251"/>
      <c r="O444" s="251"/>
      <c r="P444" s="251"/>
      <c r="Q444" s="251"/>
      <c r="R444" s="251">
        <f t="shared" si="82"/>
        <v>0</v>
      </c>
      <c r="S444" s="251"/>
      <c r="T444" s="251"/>
      <c r="U444" s="251"/>
      <c r="V444" s="251"/>
      <c r="W444" s="251"/>
      <c r="X444" s="251"/>
      <c r="Y444" s="251"/>
      <c r="Z444" s="252"/>
      <c r="AA444" s="252"/>
      <c r="AB444" s="251"/>
      <c r="AC444" s="251"/>
      <c r="AD444" s="251"/>
      <c r="AE444" s="251"/>
      <c r="AF444" s="251"/>
      <c r="AG444" s="251"/>
    </row>
    <row r="445" spans="1:35" ht="37.5" customHeight="1" x14ac:dyDescent="0.25">
      <c r="A445" s="591" t="s">
        <v>767</v>
      </c>
      <c r="B445" s="592"/>
      <c r="C445" s="667"/>
      <c r="D445" s="593"/>
      <c r="E445" s="667"/>
      <c r="F445" s="668"/>
      <c r="G445" s="591"/>
      <c r="H445" s="595"/>
      <c r="I445" s="596"/>
      <c r="J445" s="460">
        <v>8</v>
      </c>
      <c r="K445" s="58"/>
      <c r="L445" s="669">
        <f>SUM(L446:L481)</f>
        <v>737219.04</v>
      </c>
      <c r="M445" s="60">
        <f t="shared" ref="M445:AB445" si="97">SUM(M446:M481)</f>
        <v>4</v>
      </c>
      <c r="N445" s="61">
        <f t="shared" si="97"/>
        <v>0</v>
      </c>
      <c r="O445" s="62">
        <f t="shared" si="97"/>
        <v>3</v>
      </c>
      <c r="P445" s="60">
        <f t="shared" si="97"/>
        <v>3</v>
      </c>
      <c r="Q445" s="60">
        <f t="shared" si="97"/>
        <v>0</v>
      </c>
      <c r="R445" s="61">
        <f t="shared" si="82"/>
        <v>100</v>
      </c>
      <c r="S445" s="60">
        <f t="shared" si="97"/>
        <v>-1</v>
      </c>
      <c r="T445" s="60">
        <f t="shared" si="97"/>
        <v>0</v>
      </c>
      <c r="U445" s="63">
        <f t="shared" si="97"/>
        <v>0</v>
      </c>
      <c r="V445" s="60">
        <f t="shared" si="97"/>
        <v>0</v>
      </c>
      <c r="W445" s="63">
        <f t="shared" si="97"/>
        <v>0</v>
      </c>
      <c r="X445" s="60">
        <f t="shared" si="97"/>
        <v>0</v>
      </c>
      <c r="Y445" s="63">
        <f t="shared" si="97"/>
        <v>0</v>
      </c>
      <c r="Z445" s="64">
        <f t="shared" si="97"/>
        <v>0</v>
      </c>
      <c r="AA445" s="64">
        <f>SUM(AA446:AA481)</f>
        <v>-5</v>
      </c>
      <c r="AB445" s="65">
        <f t="shared" si="97"/>
        <v>0</v>
      </c>
      <c r="AC445" s="66">
        <f>SUM(AC446:AC481)</f>
        <v>0</v>
      </c>
      <c r="AD445" s="65">
        <f>SUM(AD446:AD481)</f>
        <v>0</v>
      </c>
      <c r="AE445" s="66">
        <f>SUM(AE446:AE481)</f>
        <v>0</v>
      </c>
      <c r="AF445" s="65">
        <f>SUM(AF446:AF481)</f>
        <v>0</v>
      </c>
      <c r="AG445" s="66">
        <f>SUM(AG446:AG481)</f>
        <v>0</v>
      </c>
      <c r="AH445" s="448"/>
      <c r="AI445" s="586"/>
    </row>
    <row r="446" spans="1:35" s="17" customFormat="1" ht="49.5" hidden="1" customHeight="1" x14ac:dyDescent="0.25">
      <c r="A446" s="809" t="s">
        <v>768</v>
      </c>
      <c r="B446" s="736" t="s">
        <v>769</v>
      </c>
      <c r="C446" s="869" t="s">
        <v>770</v>
      </c>
      <c r="D446" s="765" t="s">
        <v>771</v>
      </c>
      <c r="E446" s="871" t="s">
        <v>41</v>
      </c>
      <c r="F446" s="414" t="s">
        <v>772</v>
      </c>
      <c r="G446" s="92">
        <v>182</v>
      </c>
      <c r="H446" s="79">
        <v>72</v>
      </c>
      <c r="I446" s="80">
        <v>373</v>
      </c>
      <c r="J446" s="415">
        <v>0</v>
      </c>
      <c r="K446" s="416">
        <v>63381.49</v>
      </c>
      <c r="L446" s="417">
        <f t="shared" ref="L446:L481" si="98">ROUND(J446*$K446,2)</f>
        <v>0</v>
      </c>
      <c r="M446" s="76"/>
      <c r="N446" s="77"/>
      <c r="O446" s="73">
        <f t="shared" ref="O446:O481" si="99">ROUND(J446/12*AH$5,0)</f>
        <v>0</v>
      </c>
      <c r="P446" s="76"/>
      <c r="Q446" s="76"/>
      <c r="R446" s="77">
        <f t="shared" si="82"/>
        <v>0</v>
      </c>
      <c r="S446" s="76">
        <f t="shared" si="94"/>
        <v>0</v>
      </c>
      <c r="T446" s="76"/>
      <c r="U446" s="78"/>
      <c r="V446" s="76"/>
      <c r="W446" s="78"/>
      <c r="X446" s="76"/>
      <c r="Y446" s="78"/>
      <c r="Z446" s="73">
        <f t="shared" ref="Z446:Z481" si="100">P446-O446</f>
        <v>0</v>
      </c>
      <c r="AA446" s="73">
        <f t="shared" ref="AA446:AA481" si="101">P446-J446</f>
        <v>0</v>
      </c>
      <c r="AB446" s="76"/>
      <c r="AC446" s="77"/>
      <c r="AD446" s="76"/>
      <c r="AE446" s="77"/>
      <c r="AF446" s="76"/>
      <c r="AG446" s="77"/>
    </row>
    <row r="447" spans="1:35" s="17" customFormat="1" ht="49.5" hidden="1" customHeight="1" x14ac:dyDescent="0.25">
      <c r="A447" s="747"/>
      <c r="B447" s="757"/>
      <c r="C447" s="873"/>
      <c r="D447" s="766"/>
      <c r="E447" s="874"/>
      <c r="F447" s="414" t="s">
        <v>773</v>
      </c>
      <c r="G447" s="92">
        <v>182</v>
      </c>
      <c r="H447" s="79">
        <v>71</v>
      </c>
      <c r="I447" s="80">
        <v>456</v>
      </c>
      <c r="J447" s="415">
        <v>0</v>
      </c>
      <c r="K447" s="418">
        <v>63381.49</v>
      </c>
      <c r="L447" s="417">
        <f t="shared" si="98"/>
        <v>0</v>
      </c>
      <c r="M447" s="76"/>
      <c r="N447" s="77"/>
      <c r="O447" s="73">
        <f t="shared" si="99"/>
        <v>0</v>
      </c>
      <c r="P447" s="76"/>
      <c r="Q447" s="76"/>
      <c r="R447" s="77">
        <f t="shared" si="82"/>
        <v>0</v>
      </c>
      <c r="S447" s="76">
        <f t="shared" si="94"/>
        <v>0</v>
      </c>
      <c r="T447" s="76"/>
      <c r="U447" s="78"/>
      <c r="V447" s="76"/>
      <c r="W447" s="78"/>
      <c r="X447" s="76"/>
      <c r="Y447" s="78"/>
      <c r="Z447" s="73">
        <f t="shared" si="100"/>
        <v>0</v>
      </c>
      <c r="AA447" s="73">
        <f t="shared" si="101"/>
        <v>0</v>
      </c>
      <c r="AB447" s="76"/>
      <c r="AC447" s="77"/>
      <c r="AD447" s="76"/>
      <c r="AE447" s="77"/>
      <c r="AF447" s="76"/>
      <c r="AG447" s="77"/>
    </row>
    <row r="448" spans="1:35" s="17" customFormat="1" ht="49.5" hidden="1" customHeight="1" x14ac:dyDescent="0.25">
      <c r="A448" s="747"/>
      <c r="B448" s="757"/>
      <c r="C448" s="873"/>
      <c r="D448" s="766"/>
      <c r="E448" s="874"/>
      <c r="F448" s="414" t="s">
        <v>774</v>
      </c>
      <c r="G448" s="92">
        <v>182</v>
      </c>
      <c r="H448" s="79">
        <v>70</v>
      </c>
      <c r="I448" s="80">
        <v>375</v>
      </c>
      <c r="J448" s="415">
        <v>0</v>
      </c>
      <c r="K448" s="418">
        <v>63381.49</v>
      </c>
      <c r="L448" s="417">
        <f t="shared" si="98"/>
        <v>0</v>
      </c>
      <c r="M448" s="76"/>
      <c r="N448" s="77"/>
      <c r="O448" s="73">
        <f t="shared" si="99"/>
        <v>0</v>
      </c>
      <c r="P448" s="76"/>
      <c r="Q448" s="76"/>
      <c r="R448" s="77">
        <f t="shared" si="82"/>
        <v>0</v>
      </c>
      <c r="S448" s="76">
        <f t="shared" si="94"/>
        <v>0</v>
      </c>
      <c r="T448" s="76"/>
      <c r="U448" s="78"/>
      <c r="V448" s="76"/>
      <c r="W448" s="78"/>
      <c r="X448" s="76"/>
      <c r="Y448" s="78"/>
      <c r="Z448" s="73">
        <f t="shared" si="100"/>
        <v>0</v>
      </c>
      <c r="AA448" s="73">
        <f t="shared" si="101"/>
        <v>0</v>
      </c>
      <c r="AB448" s="76"/>
      <c r="AC448" s="77"/>
      <c r="AD448" s="76"/>
      <c r="AE448" s="77"/>
      <c r="AF448" s="76"/>
      <c r="AG448" s="77"/>
    </row>
    <row r="449" spans="1:33" s="17" customFormat="1" ht="49.5" hidden="1" customHeight="1" x14ac:dyDescent="0.25">
      <c r="A449" s="747"/>
      <c r="B449" s="757"/>
      <c r="C449" s="873"/>
      <c r="D449" s="766"/>
      <c r="E449" s="874"/>
      <c r="F449" s="414" t="s">
        <v>775</v>
      </c>
      <c r="G449" s="92">
        <v>182</v>
      </c>
      <c r="H449" s="79">
        <v>69</v>
      </c>
      <c r="I449" s="80">
        <v>376</v>
      </c>
      <c r="J449" s="415">
        <v>0</v>
      </c>
      <c r="K449" s="418">
        <v>63381.49</v>
      </c>
      <c r="L449" s="417">
        <f t="shared" si="98"/>
        <v>0</v>
      </c>
      <c r="M449" s="76"/>
      <c r="N449" s="77"/>
      <c r="O449" s="73">
        <f t="shared" si="99"/>
        <v>0</v>
      </c>
      <c r="P449" s="76"/>
      <c r="Q449" s="76"/>
      <c r="R449" s="77">
        <f t="shared" si="82"/>
        <v>0</v>
      </c>
      <c r="S449" s="76">
        <f t="shared" si="94"/>
        <v>0</v>
      </c>
      <c r="T449" s="76"/>
      <c r="U449" s="78"/>
      <c r="V449" s="76"/>
      <c r="W449" s="78"/>
      <c r="X449" s="76"/>
      <c r="Y449" s="78"/>
      <c r="Z449" s="73">
        <f t="shared" si="100"/>
        <v>0</v>
      </c>
      <c r="AA449" s="73">
        <f t="shared" si="101"/>
        <v>0</v>
      </c>
      <c r="AB449" s="76"/>
      <c r="AC449" s="77"/>
      <c r="AD449" s="76"/>
      <c r="AE449" s="77"/>
      <c r="AF449" s="76"/>
      <c r="AG449" s="77"/>
    </row>
    <row r="450" spans="1:33" s="17" customFormat="1" ht="49.5" hidden="1" customHeight="1" x14ac:dyDescent="0.25">
      <c r="A450" s="747"/>
      <c r="B450" s="757"/>
      <c r="C450" s="873"/>
      <c r="D450" s="766"/>
      <c r="E450" s="874"/>
      <c r="F450" s="414" t="s">
        <v>776</v>
      </c>
      <c r="G450" s="92">
        <v>182</v>
      </c>
      <c r="H450" s="79">
        <v>1116</v>
      </c>
      <c r="I450" s="80">
        <v>377</v>
      </c>
      <c r="J450" s="415">
        <v>0</v>
      </c>
      <c r="K450" s="418">
        <v>63381.49</v>
      </c>
      <c r="L450" s="417">
        <f t="shared" si="98"/>
        <v>0</v>
      </c>
      <c r="M450" s="76"/>
      <c r="N450" s="77"/>
      <c r="O450" s="73">
        <f t="shared" si="99"/>
        <v>0</v>
      </c>
      <c r="P450" s="76"/>
      <c r="Q450" s="76"/>
      <c r="R450" s="77">
        <f t="shared" si="82"/>
        <v>0</v>
      </c>
      <c r="S450" s="76">
        <f t="shared" si="94"/>
        <v>0</v>
      </c>
      <c r="T450" s="76"/>
      <c r="U450" s="78"/>
      <c r="V450" s="76"/>
      <c r="W450" s="78"/>
      <c r="X450" s="76"/>
      <c r="Y450" s="78"/>
      <c r="Z450" s="73">
        <f t="shared" si="100"/>
        <v>0</v>
      </c>
      <c r="AA450" s="73">
        <f t="shared" si="101"/>
        <v>0</v>
      </c>
      <c r="AB450" s="76"/>
      <c r="AC450" s="77"/>
      <c r="AD450" s="76"/>
      <c r="AE450" s="77"/>
      <c r="AF450" s="76"/>
      <c r="AG450" s="77"/>
    </row>
    <row r="451" spans="1:33" s="17" customFormat="1" ht="49.5" hidden="1" customHeight="1" x14ac:dyDescent="0.25">
      <c r="A451" s="747"/>
      <c r="B451" s="757"/>
      <c r="C451" s="873"/>
      <c r="D451" s="766"/>
      <c r="E451" s="874"/>
      <c r="F451" s="414" t="s">
        <v>777</v>
      </c>
      <c r="G451" s="92">
        <v>182</v>
      </c>
      <c r="H451" s="79">
        <v>1115</v>
      </c>
      <c r="I451" s="80">
        <v>378</v>
      </c>
      <c r="J451" s="415">
        <v>0</v>
      </c>
      <c r="K451" s="418">
        <v>63381.49</v>
      </c>
      <c r="L451" s="417">
        <f t="shared" si="98"/>
        <v>0</v>
      </c>
      <c r="M451" s="76"/>
      <c r="N451" s="77"/>
      <c r="O451" s="73">
        <f t="shared" si="99"/>
        <v>0</v>
      </c>
      <c r="P451" s="76"/>
      <c r="Q451" s="76"/>
      <c r="R451" s="77">
        <f t="shared" si="82"/>
        <v>0</v>
      </c>
      <c r="S451" s="76">
        <f t="shared" si="94"/>
        <v>0</v>
      </c>
      <c r="T451" s="76"/>
      <c r="U451" s="78"/>
      <c r="V451" s="76"/>
      <c r="W451" s="78"/>
      <c r="X451" s="76"/>
      <c r="Y451" s="78"/>
      <c r="Z451" s="73">
        <f t="shared" si="100"/>
        <v>0</v>
      </c>
      <c r="AA451" s="73">
        <f t="shared" si="101"/>
        <v>0</v>
      </c>
      <c r="AB451" s="76"/>
      <c r="AC451" s="77"/>
      <c r="AD451" s="76"/>
      <c r="AE451" s="77"/>
      <c r="AF451" s="76"/>
      <c r="AG451" s="77"/>
    </row>
    <row r="452" spans="1:33" s="17" customFormat="1" ht="49.5" hidden="1" customHeight="1" x14ac:dyDescent="0.25">
      <c r="A452" s="747"/>
      <c r="B452" s="757"/>
      <c r="C452" s="873"/>
      <c r="D452" s="766"/>
      <c r="E452" s="874"/>
      <c r="F452" s="414" t="s">
        <v>778</v>
      </c>
      <c r="G452" s="92">
        <v>182</v>
      </c>
      <c r="H452" s="79">
        <v>68</v>
      </c>
      <c r="I452" s="80">
        <v>379</v>
      </c>
      <c r="J452" s="415">
        <v>0</v>
      </c>
      <c r="K452" s="418">
        <v>63381.49</v>
      </c>
      <c r="L452" s="417">
        <f t="shared" si="98"/>
        <v>0</v>
      </c>
      <c r="M452" s="76"/>
      <c r="N452" s="77"/>
      <c r="O452" s="73">
        <f t="shared" si="99"/>
        <v>0</v>
      </c>
      <c r="P452" s="76"/>
      <c r="Q452" s="76"/>
      <c r="R452" s="77">
        <f t="shared" si="82"/>
        <v>0</v>
      </c>
      <c r="S452" s="76">
        <f t="shared" si="94"/>
        <v>0</v>
      </c>
      <c r="T452" s="76"/>
      <c r="U452" s="78"/>
      <c r="V452" s="76"/>
      <c r="W452" s="78"/>
      <c r="X452" s="76"/>
      <c r="Y452" s="78"/>
      <c r="Z452" s="73">
        <f t="shared" si="100"/>
        <v>0</v>
      </c>
      <c r="AA452" s="73">
        <f t="shared" si="101"/>
        <v>0</v>
      </c>
      <c r="AB452" s="76"/>
      <c r="AC452" s="77"/>
      <c r="AD452" s="76"/>
      <c r="AE452" s="77"/>
      <c r="AF452" s="76"/>
      <c r="AG452" s="77"/>
    </row>
    <row r="453" spans="1:33" s="17" customFormat="1" ht="49.5" hidden="1" customHeight="1" x14ac:dyDescent="0.25">
      <c r="A453" s="747"/>
      <c r="B453" s="757"/>
      <c r="C453" s="873"/>
      <c r="D453" s="766"/>
      <c r="E453" s="874"/>
      <c r="F453" s="414" t="s">
        <v>779</v>
      </c>
      <c r="G453" s="92">
        <v>182</v>
      </c>
      <c r="H453" s="79">
        <v>67</v>
      </c>
      <c r="I453" s="80">
        <v>380</v>
      </c>
      <c r="J453" s="415">
        <v>0</v>
      </c>
      <c r="K453" s="418">
        <v>63381.49</v>
      </c>
      <c r="L453" s="417">
        <f t="shared" si="98"/>
        <v>0</v>
      </c>
      <c r="M453" s="76"/>
      <c r="N453" s="77"/>
      <c r="O453" s="73">
        <f t="shared" si="99"/>
        <v>0</v>
      </c>
      <c r="P453" s="76"/>
      <c r="Q453" s="76"/>
      <c r="R453" s="77">
        <f t="shared" si="82"/>
        <v>0</v>
      </c>
      <c r="S453" s="76">
        <f t="shared" si="94"/>
        <v>0</v>
      </c>
      <c r="T453" s="76"/>
      <c r="U453" s="78"/>
      <c r="V453" s="76"/>
      <c r="W453" s="78"/>
      <c r="X453" s="76"/>
      <c r="Y453" s="78"/>
      <c r="Z453" s="73">
        <f t="shared" si="100"/>
        <v>0</v>
      </c>
      <c r="AA453" s="73">
        <f t="shared" si="101"/>
        <v>0</v>
      </c>
      <c r="AB453" s="76"/>
      <c r="AC453" s="77"/>
      <c r="AD453" s="76"/>
      <c r="AE453" s="77"/>
      <c r="AF453" s="76"/>
      <c r="AG453" s="77"/>
    </row>
    <row r="454" spans="1:33" s="17" customFormat="1" ht="49.5" hidden="1" customHeight="1" x14ac:dyDescent="0.25">
      <c r="A454" s="747"/>
      <c r="B454" s="757"/>
      <c r="C454" s="873"/>
      <c r="D454" s="766"/>
      <c r="E454" s="874"/>
      <c r="F454" s="414" t="s">
        <v>780</v>
      </c>
      <c r="G454" s="92">
        <v>182</v>
      </c>
      <c r="H454" s="79">
        <v>66</v>
      </c>
      <c r="I454" s="80">
        <v>381</v>
      </c>
      <c r="J454" s="415">
        <v>0</v>
      </c>
      <c r="K454" s="418">
        <v>63381.49</v>
      </c>
      <c r="L454" s="417">
        <f t="shared" si="98"/>
        <v>0</v>
      </c>
      <c r="M454" s="76"/>
      <c r="N454" s="77"/>
      <c r="O454" s="73">
        <f t="shared" si="99"/>
        <v>0</v>
      </c>
      <c r="P454" s="76"/>
      <c r="Q454" s="76"/>
      <c r="R454" s="77">
        <f t="shared" si="82"/>
        <v>0</v>
      </c>
      <c r="S454" s="76">
        <f t="shared" si="94"/>
        <v>0</v>
      </c>
      <c r="T454" s="76"/>
      <c r="U454" s="78"/>
      <c r="V454" s="76"/>
      <c r="W454" s="78"/>
      <c r="X454" s="76"/>
      <c r="Y454" s="78"/>
      <c r="Z454" s="73">
        <f t="shared" si="100"/>
        <v>0</v>
      </c>
      <c r="AA454" s="73">
        <f t="shared" si="101"/>
        <v>0</v>
      </c>
      <c r="AB454" s="76"/>
      <c r="AC454" s="77"/>
      <c r="AD454" s="76"/>
      <c r="AE454" s="77"/>
      <c r="AF454" s="76"/>
      <c r="AG454" s="77"/>
    </row>
    <row r="455" spans="1:33" s="17" customFormat="1" ht="49.5" hidden="1" customHeight="1" x14ac:dyDescent="0.25">
      <c r="A455" s="747"/>
      <c r="B455" s="757"/>
      <c r="C455" s="873"/>
      <c r="D455" s="766"/>
      <c r="E455" s="874"/>
      <c r="F455" s="414" t="s">
        <v>781</v>
      </c>
      <c r="G455" s="92">
        <v>182</v>
      </c>
      <c r="H455" s="79">
        <v>65</v>
      </c>
      <c r="I455" s="80">
        <v>382</v>
      </c>
      <c r="J455" s="415">
        <v>0</v>
      </c>
      <c r="K455" s="418">
        <v>63381.49</v>
      </c>
      <c r="L455" s="417">
        <f t="shared" si="98"/>
        <v>0</v>
      </c>
      <c r="M455" s="76"/>
      <c r="N455" s="77"/>
      <c r="O455" s="73">
        <f t="shared" si="99"/>
        <v>0</v>
      </c>
      <c r="P455" s="76"/>
      <c r="Q455" s="76"/>
      <c r="R455" s="77">
        <f t="shared" si="82"/>
        <v>0</v>
      </c>
      <c r="S455" s="76">
        <f t="shared" si="94"/>
        <v>0</v>
      </c>
      <c r="T455" s="76"/>
      <c r="U455" s="78"/>
      <c r="V455" s="76"/>
      <c r="W455" s="78"/>
      <c r="X455" s="76"/>
      <c r="Y455" s="78"/>
      <c r="Z455" s="73">
        <f t="shared" si="100"/>
        <v>0</v>
      </c>
      <c r="AA455" s="73">
        <f t="shared" si="101"/>
        <v>0</v>
      </c>
      <c r="AB455" s="76"/>
      <c r="AC455" s="77"/>
      <c r="AD455" s="76"/>
      <c r="AE455" s="77"/>
      <c r="AF455" s="76"/>
      <c r="AG455" s="77"/>
    </row>
    <row r="456" spans="1:33" s="17" customFormat="1" ht="49.5" hidden="1" customHeight="1" x14ac:dyDescent="0.25">
      <c r="A456" s="747"/>
      <c r="B456" s="757"/>
      <c r="C456" s="873"/>
      <c r="D456" s="766"/>
      <c r="E456" s="874"/>
      <c r="F456" s="419" t="s">
        <v>782</v>
      </c>
      <c r="G456" s="264">
        <v>182</v>
      </c>
      <c r="H456" s="265">
        <v>64</v>
      </c>
      <c r="I456" s="89">
        <v>457</v>
      </c>
      <c r="J456" s="415">
        <v>0</v>
      </c>
      <c r="K456" s="418">
        <v>63381.49</v>
      </c>
      <c r="L456" s="417">
        <f t="shared" si="98"/>
        <v>0</v>
      </c>
      <c r="M456" s="76"/>
      <c r="N456" s="77"/>
      <c r="O456" s="73">
        <f t="shared" si="99"/>
        <v>0</v>
      </c>
      <c r="P456" s="76"/>
      <c r="Q456" s="76"/>
      <c r="R456" s="77">
        <f t="shared" si="82"/>
        <v>0</v>
      </c>
      <c r="S456" s="76">
        <f t="shared" si="94"/>
        <v>0</v>
      </c>
      <c r="T456" s="76"/>
      <c r="U456" s="78"/>
      <c r="V456" s="76"/>
      <c r="W456" s="78"/>
      <c r="X456" s="76"/>
      <c r="Y456" s="78"/>
      <c r="Z456" s="73">
        <f t="shared" si="100"/>
        <v>0</v>
      </c>
      <c r="AA456" s="73">
        <f t="shared" si="101"/>
        <v>0</v>
      </c>
      <c r="AB456" s="76"/>
      <c r="AC456" s="77"/>
      <c r="AD456" s="76"/>
      <c r="AE456" s="77"/>
      <c r="AF456" s="76"/>
      <c r="AG456" s="77"/>
    </row>
    <row r="457" spans="1:33" s="17" customFormat="1" ht="49.5" hidden="1" customHeight="1" x14ac:dyDescent="0.25">
      <c r="A457" s="747"/>
      <c r="B457" s="757"/>
      <c r="C457" s="873"/>
      <c r="D457" s="766"/>
      <c r="E457" s="874"/>
      <c r="F457" s="419" t="s">
        <v>783</v>
      </c>
      <c r="G457" s="264">
        <v>182</v>
      </c>
      <c r="H457" s="265">
        <v>2599</v>
      </c>
      <c r="I457" s="266">
        <v>488</v>
      </c>
      <c r="J457" s="415">
        <v>0</v>
      </c>
      <c r="K457" s="418">
        <v>63381.49</v>
      </c>
      <c r="L457" s="417">
        <f t="shared" si="98"/>
        <v>0</v>
      </c>
      <c r="M457" s="76"/>
      <c r="N457" s="77"/>
      <c r="O457" s="73">
        <f t="shared" si="99"/>
        <v>0</v>
      </c>
      <c r="P457" s="76"/>
      <c r="Q457" s="76"/>
      <c r="R457" s="77">
        <f t="shared" si="82"/>
        <v>0</v>
      </c>
      <c r="S457" s="76">
        <f t="shared" si="94"/>
        <v>0</v>
      </c>
      <c r="T457" s="76"/>
      <c r="U457" s="78"/>
      <c r="V457" s="76"/>
      <c r="W457" s="78"/>
      <c r="X457" s="76"/>
      <c r="Y457" s="78"/>
      <c r="Z457" s="73">
        <f t="shared" si="100"/>
        <v>0</v>
      </c>
      <c r="AA457" s="73">
        <f t="shared" si="101"/>
        <v>0</v>
      </c>
      <c r="AB457" s="76"/>
      <c r="AC457" s="77"/>
      <c r="AD457" s="76"/>
      <c r="AE457" s="77"/>
      <c r="AF457" s="76"/>
      <c r="AG457" s="77"/>
    </row>
    <row r="458" spans="1:33" s="17" customFormat="1" ht="49.5" hidden="1" customHeight="1" x14ac:dyDescent="0.25">
      <c r="A458" s="747"/>
      <c r="B458" s="757"/>
      <c r="C458" s="873"/>
      <c r="D458" s="766"/>
      <c r="E458" s="874"/>
      <c r="F458" s="414" t="s">
        <v>784</v>
      </c>
      <c r="G458" s="92">
        <v>182</v>
      </c>
      <c r="H458" s="267">
        <v>2597</v>
      </c>
      <c r="I458" s="268">
        <v>489</v>
      </c>
      <c r="J458" s="415">
        <v>0</v>
      </c>
      <c r="K458" s="418">
        <v>63381.49</v>
      </c>
      <c r="L458" s="417">
        <f t="shared" si="98"/>
        <v>0</v>
      </c>
      <c r="M458" s="76"/>
      <c r="N458" s="77"/>
      <c r="O458" s="73">
        <f t="shared" si="99"/>
        <v>0</v>
      </c>
      <c r="P458" s="76"/>
      <c r="Q458" s="76"/>
      <c r="R458" s="77">
        <f t="shared" si="82"/>
        <v>0</v>
      </c>
      <c r="S458" s="76">
        <f t="shared" si="94"/>
        <v>0</v>
      </c>
      <c r="T458" s="76"/>
      <c r="U458" s="78"/>
      <c r="V458" s="76"/>
      <c r="W458" s="78"/>
      <c r="X458" s="76"/>
      <c r="Y458" s="78"/>
      <c r="Z458" s="73">
        <f t="shared" si="100"/>
        <v>0</v>
      </c>
      <c r="AA458" s="73">
        <f t="shared" si="101"/>
        <v>0</v>
      </c>
      <c r="AB458" s="76"/>
      <c r="AC458" s="77"/>
      <c r="AD458" s="76"/>
      <c r="AE458" s="77"/>
      <c r="AF458" s="76"/>
      <c r="AG458" s="77"/>
    </row>
    <row r="459" spans="1:33" s="17" customFormat="1" ht="49.5" hidden="1" customHeight="1" x14ac:dyDescent="0.25">
      <c r="A459" s="747"/>
      <c r="B459" s="758"/>
      <c r="C459" s="870"/>
      <c r="D459" s="755"/>
      <c r="E459" s="872"/>
      <c r="F459" s="414" t="s">
        <v>785</v>
      </c>
      <c r="G459" s="92">
        <v>182</v>
      </c>
      <c r="H459" s="267">
        <v>3</v>
      </c>
      <c r="I459" s="268">
        <v>490</v>
      </c>
      <c r="J459" s="415">
        <v>0</v>
      </c>
      <c r="K459" s="418">
        <v>63381.49</v>
      </c>
      <c r="L459" s="417">
        <f t="shared" si="98"/>
        <v>0</v>
      </c>
      <c r="M459" s="76"/>
      <c r="N459" s="77"/>
      <c r="O459" s="73">
        <f t="shared" si="99"/>
        <v>0</v>
      </c>
      <c r="P459" s="76"/>
      <c r="Q459" s="76"/>
      <c r="R459" s="77">
        <f t="shared" si="82"/>
        <v>0</v>
      </c>
      <c r="S459" s="76">
        <f t="shared" si="94"/>
        <v>0</v>
      </c>
      <c r="T459" s="76"/>
      <c r="U459" s="78"/>
      <c r="V459" s="76"/>
      <c r="W459" s="78"/>
      <c r="X459" s="76"/>
      <c r="Y459" s="78"/>
      <c r="Z459" s="73">
        <f t="shared" si="100"/>
        <v>0</v>
      </c>
      <c r="AA459" s="73">
        <f t="shared" si="101"/>
        <v>0</v>
      </c>
      <c r="AB459" s="76"/>
      <c r="AC459" s="77"/>
      <c r="AD459" s="76"/>
      <c r="AE459" s="77"/>
      <c r="AF459" s="76"/>
      <c r="AG459" s="77"/>
    </row>
    <row r="460" spans="1:33" s="17" customFormat="1" ht="49.5" hidden="1" customHeight="1" x14ac:dyDescent="0.25">
      <c r="A460" s="747"/>
      <c r="B460" s="736" t="s">
        <v>786</v>
      </c>
      <c r="C460" s="871" t="s">
        <v>787</v>
      </c>
      <c r="D460" s="765" t="s">
        <v>788</v>
      </c>
      <c r="E460" s="871" t="s">
        <v>41</v>
      </c>
      <c r="F460" s="414" t="s">
        <v>789</v>
      </c>
      <c r="G460" s="92">
        <v>213</v>
      </c>
      <c r="H460" s="79">
        <v>63</v>
      </c>
      <c r="I460" s="80">
        <v>385</v>
      </c>
      <c r="J460" s="415">
        <v>0</v>
      </c>
      <c r="K460" s="418">
        <v>63381.49</v>
      </c>
      <c r="L460" s="417">
        <f t="shared" si="98"/>
        <v>0</v>
      </c>
      <c r="M460" s="76"/>
      <c r="N460" s="77"/>
      <c r="O460" s="73">
        <f t="shared" si="99"/>
        <v>0</v>
      </c>
      <c r="P460" s="76"/>
      <c r="Q460" s="76"/>
      <c r="R460" s="77">
        <f t="shared" si="82"/>
        <v>0</v>
      </c>
      <c r="S460" s="76">
        <f t="shared" si="94"/>
        <v>0</v>
      </c>
      <c r="T460" s="76"/>
      <c r="U460" s="78"/>
      <c r="V460" s="76"/>
      <c r="W460" s="78"/>
      <c r="X460" s="76"/>
      <c r="Y460" s="78"/>
      <c r="Z460" s="73">
        <f t="shared" si="100"/>
        <v>0</v>
      </c>
      <c r="AA460" s="73">
        <f t="shared" si="101"/>
        <v>0</v>
      </c>
      <c r="AB460" s="76"/>
      <c r="AC460" s="77"/>
      <c r="AD460" s="76"/>
      <c r="AE460" s="77"/>
      <c r="AF460" s="76"/>
      <c r="AG460" s="77"/>
    </row>
    <row r="461" spans="1:33" s="17" customFormat="1" ht="49.5" hidden="1" customHeight="1" x14ac:dyDescent="0.25">
      <c r="A461" s="747"/>
      <c r="B461" s="757"/>
      <c r="C461" s="874"/>
      <c r="D461" s="766"/>
      <c r="E461" s="874"/>
      <c r="F461" s="414" t="s">
        <v>790</v>
      </c>
      <c r="G461" s="92">
        <v>213</v>
      </c>
      <c r="H461" s="79">
        <v>62</v>
      </c>
      <c r="I461" s="80">
        <v>386</v>
      </c>
      <c r="J461" s="415">
        <v>0</v>
      </c>
      <c r="K461" s="418">
        <v>63381.49</v>
      </c>
      <c r="L461" s="417">
        <f t="shared" si="98"/>
        <v>0</v>
      </c>
      <c r="M461" s="76"/>
      <c r="N461" s="77"/>
      <c r="O461" s="73">
        <f t="shared" si="99"/>
        <v>0</v>
      </c>
      <c r="P461" s="76"/>
      <c r="Q461" s="76"/>
      <c r="R461" s="77">
        <f t="shared" si="82"/>
        <v>0</v>
      </c>
      <c r="S461" s="76">
        <f t="shared" si="94"/>
        <v>0</v>
      </c>
      <c r="T461" s="76"/>
      <c r="U461" s="78"/>
      <c r="V461" s="76"/>
      <c r="W461" s="78"/>
      <c r="X461" s="76"/>
      <c r="Y461" s="78"/>
      <c r="Z461" s="73">
        <f t="shared" si="100"/>
        <v>0</v>
      </c>
      <c r="AA461" s="73">
        <f t="shared" si="101"/>
        <v>0</v>
      </c>
      <c r="AB461" s="76"/>
      <c r="AC461" s="77"/>
      <c r="AD461" s="76"/>
      <c r="AE461" s="77"/>
      <c r="AF461" s="76"/>
      <c r="AG461" s="77"/>
    </row>
    <row r="462" spans="1:33" s="17" customFormat="1" ht="49.5" hidden="1" customHeight="1" x14ac:dyDescent="0.25">
      <c r="A462" s="747"/>
      <c r="B462" s="758"/>
      <c r="C462" s="872"/>
      <c r="D462" s="755"/>
      <c r="E462" s="872"/>
      <c r="F462" s="414" t="s">
        <v>791</v>
      </c>
      <c r="G462" s="92">
        <v>213</v>
      </c>
      <c r="H462" s="79">
        <v>61</v>
      </c>
      <c r="I462" s="80">
        <v>387</v>
      </c>
      <c r="J462" s="415">
        <v>0</v>
      </c>
      <c r="K462" s="418">
        <v>63381.49</v>
      </c>
      <c r="L462" s="417">
        <f t="shared" si="98"/>
        <v>0</v>
      </c>
      <c r="M462" s="76"/>
      <c r="N462" s="77"/>
      <c r="O462" s="73">
        <f t="shared" si="99"/>
        <v>0</v>
      </c>
      <c r="P462" s="76"/>
      <c r="Q462" s="76"/>
      <c r="R462" s="77">
        <f t="shared" si="82"/>
        <v>0</v>
      </c>
      <c r="S462" s="76">
        <f t="shared" si="94"/>
        <v>0</v>
      </c>
      <c r="T462" s="76"/>
      <c r="U462" s="78"/>
      <c r="V462" s="76"/>
      <c r="W462" s="78"/>
      <c r="X462" s="76"/>
      <c r="Y462" s="78"/>
      <c r="Z462" s="73">
        <f t="shared" si="100"/>
        <v>0</v>
      </c>
      <c r="AA462" s="73">
        <f t="shared" si="101"/>
        <v>0</v>
      </c>
      <c r="AB462" s="76"/>
      <c r="AC462" s="77"/>
      <c r="AD462" s="76"/>
      <c r="AE462" s="77"/>
      <c r="AF462" s="76"/>
      <c r="AG462" s="77"/>
    </row>
    <row r="463" spans="1:33" s="17" customFormat="1" ht="49.5" hidden="1" customHeight="1" x14ac:dyDescent="0.25">
      <c r="A463" s="747"/>
      <c r="B463" s="736" t="s">
        <v>792</v>
      </c>
      <c r="C463" s="869" t="s">
        <v>793</v>
      </c>
      <c r="D463" s="765" t="s">
        <v>794</v>
      </c>
      <c r="E463" s="871" t="s">
        <v>41</v>
      </c>
      <c r="F463" s="414" t="s">
        <v>795</v>
      </c>
      <c r="G463" s="92">
        <v>197</v>
      </c>
      <c r="H463" s="79">
        <v>1114</v>
      </c>
      <c r="I463" s="80">
        <v>388</v>
      </c>
      <c r="J463" s="415">
        <v>0</v>
      </c>
      <c r="K463" s="418">
        <v>63381.49</v>
      </c>
      <c r="L463" s="417">
        <f t="shared" si="98"/>
        <v>0</v>
      </c>
      <c r="M463" s="76"/>
      <c r="N463" s="77"/>
      <c r="O463" s="73">
        <f t="shared" si="99"/>
        <v>0</v>
      </c>
      <c r="P463" s="76"/>
      <c r="Q463" s="76"/>
      <c r="R463" s="77">
        <f t="shared" si="82"/>
        <v>0</v>
      </c>
      <c r="S463" s="76">
        <f t="shared" si="94"/>
        <v>0</v>
      </c>
      <c r="T463" s="76"/>
      <c r="U463" s="78"/>
      <c r="V463" s="76"/>
      <c r="W463" s="78"/>
      <c r="X463" s="76"/>
      <c r="Y463" s="78"/>
      <c r="Z463" s="73">
        <f t="shared" si="100"/>
        <v>0</v>
      </c>
      <c r="AA463" s="73">
        <f t="shared" si="101"/>
        <v>0</v>
      </c>
      <c r="AB463" s="76"/>
      <c r="AC463" s="77"/>
      <c r="AD463" s="76"/>
      <c r="AE463" s="77"/>
      <c r="AF463" s="76"/>
      <c r="AG463" s="77"/>
    </row>
    <row r="464" spans="1:33" s="17" customFormat="1" ht="49.5" hidden="1" customHeight="1" x14ac:dyDescent="0.25">
      <c r="A464" s="747"/>
      <c r="B464" s="757"/>
      <c r="C464" s="873"/>
      <c r="D464" s="766"/>
      <c r="E464" s="874"/>
      <c r="F464" s="414" t="s">
        <v>796</v>
      </c>
      <c r="G464" s="92">
        <v>197</v>
      </c>
      <c r="H464" s="79">
        <v>1113</v>
      </c>
      <c r="I464" s="80">
        <v>389</v>
      </c>
      <c r="J464" s="415">
        <v>0</v>
      </c>
      <c r="K464" s="418">
        <v>63381.49</v>
      </c>
      <c r="L464" s="417">
        <f t="shared" si="98"/>
        <v>0</v>
      </c>
      <c r="M464" s="76"/>
      <c r="N464" s="77"/>
      <c r="O464" s="73">
        <f t="shared" si="99"/>
        <v>0</v>
      </c>
      <c r="P464" s="76"/>
      <c r="Q464" s="76"/>
      <c r="R464" s="77">
        <f t="shared" ref="R464:R528" si="102">IFERROR(P464/O464*100,0)</f>
        <v>0</v>
      </c>
      <c r="S464" s="76">
        <f t="shared" si="94"/>
        <v>0</v>
      </c>
      <c r="T464" s="76"/>
      <c r="U464" s="78"/>
      <c r="V464" s="76"/>
      <c r="W464" s="78"/>
      <c r="X464" s="76"/>
      <c r="Y464" s="78"/>
      <c r="Z464" s="73">
        <f t="shared" si="100"/>
        <v>0</v>
      </c>
      <c r="AA464" s="73">
        <f t="shared" si="101"/>
        <v>0</v>
      </c>
      <c r="AB464" s="76"/>
      <c r="AC464" s="77"/>
      <c r="AD464" s="76"/>
      <c r="AE464" s="77"/>
      <c r="AF464" s="76"/>
      <c r="AG464" s="77"/>
    </row>
    <row r="465" spans="1:35" s="17" customFormat="1" ht="49.5" hidden="1" customHeight="1" x14ac:dyDescent="0.25">
      <c r="A465" s="747"/>
      <c r="B465" s="757"/>
      <c r="C465" s="873"/>
      <c r="D465" s="766"/>
      <c r="E465" s="874"/>
      <c r="F465" s="414" t="s">
        <v>797</v>
      </c>
      <c r="G465" s="92">
        <v>197</v>
      </c>
      <c r="H465" s="79">
        <v>60</v>
      </c>
      <c r="I465" s="80">
        <v>390</v>
      </c>
      <c r="J465" s="415">
        <v>0</v>
      </c>
      <c r="K465" s="418">
        <v>63381.49</v>
      </c>
      <c r="L465" s="417">
        <f t="shared" si="98"/>
        <v>0</v>
      </c>
      <c r="M465" s="76"/>
      <c r="N465" s="77"/>
      <c r="O465" s="73">
        <f t="shared" si="99"/>
        <v>0</v>
      </c>
      <c r="P465" s="76"/>
      <c r="Q465" s="76"/>
      <c r="R465" s="77">
        <f t="shared" si="102"/>
        <v>0</v>
      </c>
      <c r="S465" s="76">
        <f t="shared" si="94"/>
        <v>0</v>
      </c>
      <c r="T465" s="76"/>
      <c r="U465" s="78"/>
      <c r="V465" s="76"/>
      <c r="W465" s="78"/>
      <c r="X465" s="76"/>
      <c r="Y465" s="78"/>
      <c r="Z465" s="73">
        <f t="shared" si="100"/>
        <v>0</v>
      </c>
      <c r="AA465" s="73">
        <f t="shared" si="101"/>
        <v>0</v>
      </c>
      <c r="AB465" s="76"/>
      <c r="AC465" s="77"/>
      <c r="AD465" s="76"/>
      <c r="AE465" s="77"/>
      <c r="AF465" s="76"/>
      <c r="AG465" s="77"/>
    </row>
    <row r="466" spans="1:35" s="17" customFormat="1" ht="49.5" hidden="1" customHeight="1" x14ac:dyDescent="0.25">
      <c r="A466" s="747"/>
      <c r="B466" s="758"/>
      <c r="C466" s="870"/>
      <c r="D466" s="755"/>
      <c r="E466" s="872"/>
      <c r="F466" s="414" t="s">
        <v>798</v>
      </c>
      <c r="G466" s="92">
        <v>197</v>
      </c>
      <c r="H466" s="79">
        <v>59</v>
      </c>
      <c r="I466" s="80">
        <v>391</v>
      </c>
      <c r="J466" s="415">
        <v>0</v>
      </c>
      <c r="K466" s="418">
        <v>63381.49</v>
      </c>
      <c r="L466" s="417">
        <f t="shared" si="98"/>
        <v>0</v>
      </c>
      <c r="M466" s="76"/>
      <c r="N466" s="77"/>
      <c r="O466" s="73">
        <f t="shared" si="99"/>
        <v>0</v>
      </c>
      <c r="P466" s="76"/>
      <c r="Q466" s="76"/>
      <c r="R466" s="77">
        <f t="shared" si="102"/>
        <v>0</v>
      </c>
      <c r="S466" s="76">
        <f t="shared" si="94"/>
        <v>0</v>
      </c>
      <c r="T466" s="76"/>
      <c r="U466" s="78"/>
      <c r="V466" s="76"/>
      <c r="W466" s="78"/>
      <c r="X466" s="76"/>
      <c r="Y466" s="78"/>
      <c r="Z466" s="73">
        <f t="shared" si="100"/>
        <v>0</v>
      </c>
      <c r="AA466" s="73">
        <f t="shared" si="101"/>
        <v>0</v>
      </c>
      <c r="AB466" s="76"/>
      <c r="AC466" s="77"/>
      <c r="AD466" s="76"/>
      <c r="AE466" s="77"/>
      <c r="AF466" s="76"/>
      <c r="AG466" s="77"/>
    </row>
    <row r="467" spans="1:35" s="17" customFormat="1" ht="49.5" hidden="1" customHeight="1" x14ac:dyDescent="0.25">
      <c r="A467" s="747"/>
      <c r="B467" s="736" t="s">
        <v>799</v>
      </c>
      <c r="C467" s="869" t="s">
        <v>800</v>
      </c>
      <c r="D467" s="765" t="s">
        <v>801</v>
      </c>
      <c r="E467" s="871" t="s">
        <v>154</v>
      </c>
      <c r="F467" s="414" t="s">
        <v>802</v>
      </c>
      <c r="G467" s="92">
        <v>216</v>
      </c>
      <c r="H467" s="79">
        <v>1112</v>
      </c>
      <c r="I467" s="80">
        <v>392</v>
      </c>
      <c r="J467" s="415">
        <v>0</v>
      </c>
      <c r="K467" s="418">
        <v>63381.49</v>
      </c>
      <c r="L467" s="417">
        <f t="shared" si="98"/>
        <v>0</v>
      </c>
      <c r="M467" s="76"/>
      <c r="N467" s="77"/>
      <c r="O467" s="73">
        <f t="shared" si="99"/>
        <v>0</v>
      </c>
      <c r="P467" s="76"/>
      <c r="Q467" s="76"/>
      <c r="R467" s="77">
        <f t="shared" si="102"/>
        <v>0</v>
      </c>
      <c r="S467" s="76">
        <f t="shared" si="94"/>
        <v>0</v>
      </c>
      <c r="T467" s="76"/>
      <c r="U467" s="78"/>
      <c r="V467" s="76"/>
      <c r="W467" s="78"/>
      <c r="X467" s="76"/>
      <c r="Y467" s="78"/>
      <c r="Z467" s="73">
        <f t="shared" si="100"/>
        <v>0</v>
      </c>
      <c r="AA467" s="73">
        <f t="shared" si="101"/>
        <v>0</v>
      </c>
      <c r="AB467" s="76"/>
      <c r="AC467" s="77"/>
      <c r="AD467" s="76"/>
      <c r="AE467" s="77"/>
      <c r="AF467" s="76"/>
      <c r="AG467" s="77"/>
    </row>
    <row r="468" spans="1:35" s="17" customFormat="1" ht="49.5" hidden="1" customHeight="1" x14ac:dyDescent="0.25">
      <c r="A468" s="747"/>
      <c r="B468" s="757"/>
      <c r="C468" s="873"/>
      <c r="D468" s="766"/>
      <c r="E468" s="874"/>
      <c r="F468" s="414" t="s">
        <v>803</v>
      </c>
      <c r="G468" s="92">
        <v>216</v>
      </c>
      <c r="H468" s="79">
        <v>1111</v>
      </c>
      <c r="I468" s="80">
        <v>393</v>
      </c>
      <c r="J468" s="415">
        <v>0</v>
      </c>
      <c r="K468" s="418">
        <v>63381.49</v>
      </c>
      <c r="L468" s="417">
        <f t="shared" si="98"/>
        <v>0</v>
      </c>
      <c r="M468" s="76"/>
      <c r="N468" s="77"/>
      <c r="O468" s="73">
        <f t="shared" si="99"/>
        <v>0</v>
      </c>
      <c r="P468" s="76"/>
      <c r="Q468" s="76"/>
      <c r="R468" s="77">
        <f t="shared" si="102"/>
        <v>0</v>
      </c>
      <c r="S468" s="76">
        <f t="shared" si="94"/>
        <v>0</v>
      </c>
      <c r="T468" s="76"/>
      <c r="U468" s="78"/>
      <c r="V468" s="76"/>
      <c r="W468" s="78"/>
      <c r="X468" s="76"/>
      <c r="Y468" s="78"/>
      <c r="Z468" s="73">
        <f t="shared" si="100"/>
        <v>0</v>
      </c>
      <c r="AA468" s="73">
        <f t="shared" si="101"/>
        <v>0</v>
      </c>
      <c r="AB468" s="76"/>
      <c r="AC468" s="77"/>
      <c r="AD468" s="76"/>
      <c r="AE468" s="77"/>
      <c r="AF468" s="76"/>
      <c r="AG468" s="77"/>
    </row>
    <row r="469" spans="1:35" s="17" customFormat="1" ht="49.5" hidden="1" customHeight="1" x14ac:dyDescent="0.25">
      <c r="A469" s="747"/>
      <c r="B469" s="757"/>
      <c r="C469" s="873"/>
      <c r="D469" s="766"/>
      <c r="E469" s="874"/>
      <c r="F469" s="414" t="s">
        <v>804</v>
      </c>
      <c r="G469" s="92">
        <v>216</v>
      </c>
      <c r="H469" s="79">
        <v>1110</v>
      </c>
      <c r="I469" s="80">
        <v>394</v>
      </c>
      <c r="J469" s="415">
        <v>0</v>
      </c>
      <c r="K469" s="418">
        <v>63381.49</v>
      </c>
      <c r="L469" s="417">
        <f t="shared" si="98"/>
        <v>0</v>
      </c>
      <c r="M469" s="76"/>
      <c r="N469" s="77"/>
      <c r="O469" s="73">
        <f t="shared" si="99"/>
        <v>0</v>
      </c>
      <c r="P469" s="76"/>
      <c r="Q469" s="76"/>
      <c r="R469" s="77">
        <f t="shared" si="102"/>
        <v>0</v>
      </c>
      <c r="S469" s="76">
        <f t="shared" si="94"/>
        <v>0</v>
      </c>
      <c r="T469" s="76"/>
      <c r="U469" s="78"/>
      <c r="V469" s="76"/>
      <c r="W469" s="78"/>
      <c r="X469" s="76"/>
      <c r="Y469" s="78"/>
      <c r="Z469" s="73">
        <f t="shared" si="100"/>
        <v>0</v>
      </c>
      <c r="AA469" s="73">
        <f t="shared" si="101"/>
        <v>0</v>
      </c>
      <c r="AB469" s="76"/>
      <c r="AC469" s="77"/>
      <c r="AD469" s="76"/>
      <c r="AE469" s="77"/>
      <c r="AF469" s="76"/>
      <c r="AG469" s="77"/>
    </row>
    <row r="470" spans="1:35" s="17" customFormat="1" ht="49.5" hidden="1" customHeight="1" x14ac:dyDescent="0.25">
      <c r="A470" s="747"/>
      <c r="B470" s="757"/>
      <c r="C470" s="873"/>
      <c r="D470" s="766"/>
      <c r="E470" s="874"/>
      <c r="F470" s="414" t="s">
        <v>805</v>
      </c>
      <c r="G470" s="92">
        <v>216</v>
      </c>
      <c r="H470" s="79">
        <v>1109</v>
      </c>
      <c r="I470" s="80">
        <v>491</v>
      </c>
      <c r="J470" s="415">
        <v>0</v>
      </c>
      <c r="K470" s="418">
        <v>63381.49</v>
      </c>
      <c r="L470" s="417">
        <f t="shared" si="98"/>
        <v>0</v>
      </c>
      <c r="M470" s="76"/>
      <c r="N470" s="77"/>
      <c r="O470" s="73">
        <f t="shared" si="99"/>
        <v>0</v>
      </c>
      <c r="P470" s="76"/>
      <c r="Q470" s="76"/>
      <c r="R470" s="77">
        <f t="shared" si="102"/>
        <v>0</v>
      </c>
      <c r="S470" s="76">
        <f t="shared" si="94"/>
        <v>0</v>
      </c>
      <c r="T470" s="76"/>
      <c r="U470" s="78"/>
      <c r="V470" s="76"/>
      <c r="W470" s="78"/>
      <c r="X470" s="76"/>
      <c r="Y470" s="78"/>
      <c r="Z470" s="73">
        <f t="shared" si="100"/>
        <v>0</v>
      </c>
      <c r="AA470" s="73">
        <f t="shared" si="101"/>
        <v>0</v>
      </c>
      <c r="AB470" s="76"/>
      <c r="AC470" s="77"/>
      <c r="AD470" s="76"/>
      <c r="AE470" s="77"/>
      <c r="AF470" s="76"/>
      <c r="AG470" s="77"/>
    </row>
    <row r="471" spans="1:35" s="17" customFormat="1" ht="49.5" hidden="1" customHeight="1" x14ac:dyDescent="0.35">
      <c r="A471" s="747"/>
      <c r="B471" s="757"/>
      <c r="C471" s="873"/>
      <c r="D471" s="766"/>
      <c r="E471" s="874"/>
      <c r="F471" s="414" t="s">
        <v>806</v>
      </c>
      <c r="G471" s="92">
        <v>216</v>
      </c>
      <c r="H471" s="79">
        <v>1108</v>
      </c>
      <c r="I471" s="80">
        <v>492</v>
      </c>
      <c r="J471" s="415">
        <v>0</v>
      </c>
      <c r="K471" s="418">
        <v>63381.49</v>
      </c>
      <c r="L471" s="417">
        <f t="shared" si="98"/>
        <v>0</v>
      </c>
      <c r="M471" s="76"/>
      <c r="N471" s="77"/>
      <c r="O471" s="73">
        <f t="shared" si="99"/>
        <v>0</v>
      </c>
      <c r="P471" s="76"/>
      <c r="Q471" s="76"/>
      <c r="R471" s="77">
        <f t="shared" si="102"/>
        <v>0</v>
      </c>
      <c r="S471" s="76">
        <f t="shared" si="94"/>
        <v>0</v>
      </c>
      <c r="T471" s="76"/>
      <c r="U471" s="78"/>
      <c r="V471" s="76"/>
      <c r="W471" s="78"/>
      <c r="X471" s="76"/>
      <c r="Y471" s="78"/>
      <c r="Z471" s="73">
        <f t="shared" si="100"/>
        <v>0</v>
      </c>
      <c r="AA471" s="73">
        <f t="shared" si="101"/>
        <v>0</v>
      </c>
      <c r="AB471" s="76"/>
      <c r="AC471" s="77"/>
      <c r="AD471" s="76"/>
      <c r="AE471" s="77"/>
      <c r="AF471" s="76"/>
      <c r="AG471" s="77"/>
      <c r="AH471" s="67"/>
      <c r="AI471" s="21"/>
    </row>
    <row r="472" spans="1:35" s="17" customFormat="1" ht="49.5" hidden="1" customHeight="1" x14ac:dyDescent="0.35">
      <c r="A472" s="747"/>
      <c r="B472" s="757"/>
      <c r="C472" s="873"/>
      <c r="D472" s="766"/>
      <c r="E472" s="874"/>
      <c r="F472" s="414" t="s">
        <v>807</v>
      </c>
      <c r="G472" s="92">
        <v>216</v>
      </c>
      <c r="H472" s="79">
        <v>1107</v>
      </c>
      <c r="I472" s="80">
        <v>493</v>
      </c>
      <c r="J472" s="415">
        <v>0</v>
      </c>
      <c r="K472" s="418">
        <v>63381.49</v>
      </c>
      <c r="L472" s="417">
        <f t="shared" si="98"/>
        <v>0</v>
      </c>
      <c r="M472" s="76"/>
      <c r="N472" s="77"/>
      <c r="O472" s="73">
        <f t="shared" si="99"/>
        <v>0</v>
      </c>
      <c r="P472" s="76"/>
      <c r="Q472" s="76"/>
      <c r="R472" s="77">
        <f t="shared" si="102"/>
        <v>0</v>
      </c>
      <c r="S472" s="76">
        <f t="shared" si="94"/>
        <v>0</v>
      </c>
      <c r="T472" s="76"/>
      <c r="U472" s="78"/>
      <c r="V472" s="76"/>
      <c r="W472" s="78"/>
      <c r="X472" s="76"/>
      <c r="Y472" s="78"/>
      <c r="Z472" s="73">
        <f t="shared" si="100"/>
        <v>0</v>
      </c>
      <c r="AA472" s="73">
        <f t="shared" si="101"/>
        <v>0</v>
      </c>
      <c r="AB472" s="76"/>
      <c r="AC472" s="77"/>
      <c r="AD472" s="76"/>
      <c r="AE472" s="77"/>
      <c r="AF472" s="76"/>
      <c r="AG472" s="77"/>
      <c r="AH472" s="67"/>
      <c r="AI472" s="21"/>
    </row>
    <row r="473" spans="1:35" s="17" customFormat="1" ht="49.5" hidden="1" customHeight="1" x14ac:dyDescent="0.25">
      <c r="A473" s="747"/>
      <c r="B473" s="757"/>
      <c r="C473" s="873"/>
      <c r="D473" s="766"/>
      <c r="E473" s="874"/>
      <c r="F473" s="414" t="s">
        <v>808</v>
      </c>
      <c r="G473" s="92">
        <v>216</v>
      </c>
      <c r="H473" s="79">
        <v>1106</v>
      </c>
      <c r="I473" s="80">
        <v>494</v>
      </c>
      <c r="J473" s="415">
        <v>0</v>
      </c>
      <c r="K473" s="418">
        <v>63381.49</v>
      </c>
      <c r="L473" s="417">
        <f t="shared" si="98"/>
        <v>0</v>
      </c>
      <c r="M473" s="76"/>
      <c r="N473" s="77"/>
      <c r="O473" s="73">
        <f t="shared" si="99"/>
        <v>0</v>
      </c>
      <c r="P473" s="76"/>
      <c r="Q473" s="76"/>
      <c r="R473" s="77">
        <f t="shared" si="102"/>
        <v>0</v>
      </c>
      <c r="S473" s="76">
        <f t="shared" si="94"/>
        <v>0</v>
      </c>
      <c r="T473" s="76"/>
      <c r="U473" s="78"/>
      <c r="V473" s="76"/>
      <c r="W473" s="78"/>
      <c r="X473" s="76"/>
      <c r="Y473" s="78"/>
      <c r="Z473" s="73">
        <f t="shared" si="100"/>
        <v>0</v>
      </c>
      <c r="AA473" s="73">
        <f t="shared" si="101"/>
        <v>0</v>
      </c>
      <c r="AB473" s="76"/>
      <c r="AC473" s="77"/>
      <c r="AD473" s="76"/>
      <c r="AE473" s="77"/>
      <c r="AF473" s="76"/>
      <c r="AG473" s="77"/>
    </row>
    <row r="474" spans="1:35" s="17" customFormat="1" ht="49.5" hidden="1" customHeight="1" x14ac:dyDescent="0.25">
      <c r="A474" s="747"/>
      <c r="B474" s="757"/>
      <c r="C474" s="873"/>
      <c r="D474" s="766"/>
      <c r="E474" s="874"/>
      <c r="F474" s="414" t="s">
        <v>809</v>
      </c>
      <c r="G474" s="92">
        <v>216</v>
      </c>
      <c r="H474" s="79">
        <v>1054</v>
      </c>
      <c r="I474" s="80">
        <v>495</v>
      </c>
      <c r="J474" s="415">
        <v>0</v>
      </c>
      <c r="K474" s="418">
        <v>63381.49</v>
      </c>
      <c r="L474" s="417">
        <f t="shared" si="98"/>
        <v>0</v>
      </c>
      <c r="M474" s="76"/>
      <c r="N474" s="77"/>
      <c r="O474" s="73">
        <f t="shared" si="99"/>
        <v>0</v>
      </c>
      <c r="P474" s="76"/>
      <c r="Q474" s="76"/>
      <c r="R474" s="77">
        <f t="shared" si="102"/>
        <v>0</v>
      </c>
      <c r="S474" s="76">
        <f t="shared" si="94"/>
        <v>0</v>
      </c>
      <c r="T474" s="76"/>
      <c r="U474" s="78"/>
      <c r="V474" s="76"/>
      <c r="W474" s="78"/>
      <c r="X474" s="76"/>
      <c r="Y474" s="78"/>
      <c r="Z474" s="73">
        <f t="shared" si="100"/>
        <v>0</v>
      </c>
      <c r="AA474" s="73">
        <f t="shared" si="101"/>
        <v>0</v>
      </c>
      <c r="AB474" s="76"/>
      <c r="AC474" s="77"/>
      <c r="AD474" s="76"/>
      <c r="AE474" s="77"/>
      <c r="AF474" s="76"/>
      <c r="AG474" s="77"/>
    </row>
    <row r="475" spans="1:35" s="17" customFormat="1" ht="49.5" hidden="1" customHeight="1" x14ac:dyDescent="0.35">
      <c r="A475" s="747"/>
      <c r="B475" s="757"/>
      <c r="C475" s="873"/>
      <c r="D475" s="766"/>
      <c r="E475" s="874"/>
      <c r="F475" s="414" t="s">
        <v>811</v>
      </c>
      <c r="G475" s="92">
        <v>216</v>
      </c>
      <c r="H475" s="79">
        <v>1041</v>
      </c>
      <c r="I475" s="80">
        <v>496</v>
      </c>
      <c r="J475" s="415">
        <v>0</v>
      </c>
      <c r="K475" s="418">
        <v>63381.49</v>
      </c>
      <c r="L475" s="417">
        <f t="shared" si="98"/>
        <v>0</v>
      </c>
      <c r="M475" s="76"/>
      <c r="N475" s="77"/>
      <c r="O475" s="73">
        <f t="shared" si="99"/>
        <v>0</v>
      </c>
      <c r="P475" s="76"/>
      <c r="Q475" s="76"/>
      <c r="R475" s="77">
        <f t="shared" si="102"/>
        <v>0</v>
      </c>
      <c r="S475" s="76">
        <f t="shared" si="94"/>
        <v>0</v>
      </c>
      <c r="T475" s="76"/>
      <c r="U475" s="78"/>
      <c r="V475" s="76"/>
      <c r="W475" s="78"/>
      <c r="X475" s="76"/>
      <c r="Y475" s="78"/>
      <c r="Z475" s="73">
        <f t="shared" si="100"/>
        <v>0</v>
      </c>
      <c r="AA475" s="73">
        <f t="shared" si="101"/>
        <v>0</v>
      </c>
      <c r="AB475" s="76"/>
      <c r="AC475" s="77"/>
      <c r="AD475" s="76"/>
      <c r="AE475" s="77"/>
      <c r="AF475" s="76"/>
      <c r="AG475" s="77"/>
      <c r="AH475" s="67"/>
      <c r="AI475" s="21"/>
    </row>
    <row r="476" spans="1:35" s="17" customFormat="1" ht="49.5" hidden="1" customHeight="1" x14ac:dyDescent="0.35">
      <c r="A476" s="747"/>
      <c r="B476" s="758"/>
      <c r="C476" s="870"/>
      <c r="D476" s="755"/>
      <c r="E476" s="872"/>
      <c r="F476" s="414" t="s">
        <v>812</v>
      </c>
      <c r="G476" s="92">
        <v>216</v>
      </c>
      <c r="H476" s="79">
        <v>1053</v>
      </c>
      <c r="I476" s="80">
        <v>497</v>
      </c>
      <c r="J476" s="415">
        <v>0</v>
      </c>
      <c r="K476" s="418">
        <v>63381.49</v>
      </c>
      <c r="L476" s="417">
        <f t="shared" si="98"/>
        <v>0</v>
      </c>
      <c r="M476" s="76"/>
      <c r="N476" s="77"/>
      <c r="O476" s="73">
        <f t="shared" si="99"/>
        <v>0</v>
      </c>
      <c r="P476" s="76"/>
      <c r="Q476" s="76"/>
      <c r="R476" s="77">
        <f t="shared" si="102"/>
        <v>0</v>
      </c>
      <c r="S476" s="76">
        <f t="shared" si="94"/>
        <v>0</v>
      </c>
      <c r="T476" s="76"/>
      <c r="U476" s="78"/>
      <c r="V476" s="76"/>
      <c r="W476" s="78"/>
      <c r="X476" s="76"/>
      <c r="Y476" s="78"/>
      <c r="Z476" s="73">
        <f t="shared" si="100"/>
        <v>0</v>
      </c>
      <c r="AA476" s="73">
        <f t="shared" si="101"/>
        <v>0</v>
      </c>
      <c r="AB476" s="76"/>
      <c r="AC476" s="77"/>
      <c r="AD476" s="76"/>
      <c r="AE476" s="77"/>
      <c r="AF476" s="76"/>
      <c r="AG476" s="77"/>
      <c r="AH476" s="67"/>
      <c r="AI476" s="21"/>
    </row>
    <row r="477" spans="1:35" s="17" customFormat="1" ht="49.5" hidden="1" customHeight="1" x14ac:dyDescent="0.35">
      <c r="A477" s="747"/>
      <c r="B477" s="736" t="s">
        <v>813</v>
      </c>
      <c r="C477" s="875" t="s">
        <v>814</v>
      </c>
      <c r="D477" s="765" t="s">
        <v>815</v>
      </c>
      <c r="E477" s="871" t="s">
        <v>816</v>
      </c>
      <c r="F477" s="414" t="s">
        <v>817</v>
      </c>
      <c r="G477" s="92">
        <v>215</v>
      </c>
      <c r="H477" s="79">
        <v>58</v>
      </c>
      <c r="I477" s="80">
        <v>395</v>
      </c>
      <c r="J477" s="415">
        <v>0</v>
      </c>
      <c r="K477" s="418">
        <v>63381.49</v>
      </c>
      <c r="L477" s="417">
        <f t="shared" si="98"/>
        <v>0</v>
      </c>
      <c r="M477" s="76"/>
      <c r="N477" s="77"/>
      <c r="O477" s="73">
        <f t="shared" si="99"/>
        <v>0</v>
      </c>
      <c r="P477" s="76"/>
      <c r="Q477" s="76"/>
      <c r="R477" s="77">
        <f t="shared" si="102"/>
        <v>0</v>
      </c>
      <c r="S477" s="76">
        <f t="shared" si="94"/>
        <v>0</v>
      </c>
      <c r="T477" s="76"/>
      <c r="U477" s="78"/>
      <c r="V477" s="76"/>
      <c r="W477" s="78"/>
      <c r="X477" s="76"/>
      <c r="Y477" s="78"/>
      <c r="Z477" s="73">
        <f t="shared" si="100"/>
        <v>0</v>
      </c>
      <c r="AA477" s="73">
        <f t="shared" si="101"/>
        <v>0</v>
      </c>
      <c r="AB477" s="76"/>
      <c r="AC477" s="77"/>
      <c r="AD477" s="76"/>
      <c r="AE477" s="77"/>
      <c r="AF477" s="76"/>
      <c r="AG477" s="77"/>
      <c r="AH477" s="67"/>
      <c r="AI477" s="21"/>
    </row>
    <row r="478" spans="1:35" s="17" customFormat="1" ht="49.5" hidden="1" customHeight="1" x14ac:dyDescent="0.35">
      <c r="A478" s="747"/>
      <c r="B478" s="757"/>
      <c r="C478" s="895"/>
      <c r="D478" s="766"/>
      <c r="E478" s="874"/>
      <c r="F478" s="414" t="s">
        <v>818</v>
      </c>
      <c r="G478" s="92">
        <v>215</v>
      </c>
      <c r="H478" s="79">
        <v>57</v>
      </c>
      <c r="I478" s="80">
        <v>396</v>
      </c>
      <c r="J478" s="415">
        <v>0</v>
      </c>
      <c r="K478" s="418">
        <v>63381.49</v>
      </c>
      <c r="L478" s="417">
        <f t="shared" si="98"/>
        <v>0</v>
      </c>
      <c r="M478" s="76"/>
      <c r="N478" s="77"/>
      <c r="O478" s="73">
        <f t="shared" si="99"/>
        <v>0</v>
      </c>
      <c r="P478" s="76"/>
      <c r="Q478" s="76"/>
      <c r="R478" s="77">
        <f t="shared" si="102"/>
        <v>0</v>
      </c>
      <c r="S478" s="76">
        <f t="shared" si="94"/>
        <v>0</v>
      </c>
      <c r="T478" s="76"/>
      <c r="U478" s="78"/>
      <c r="V478" s="76"/>
      <c r="W478" s="78"/>
      <c r="X478" s="76"/>
      <c r="Y478" s="78"/>
      <c r="Z478" s="73">
        <f t="shared" si="100"/>
        <v>0</v>
      </c>
      <c r="AA478" s="73">
        <f t="shared" si="101"/>
        <v>0</v>
      </c>
      <c r="AB478" s="76"/>
      <c r="AC478" s="77"/>
      <c r="AD478" s="76"/>
      <c r="AE478" s="77"/>
      <c r="AF478" s="76"/>
      <c r="AG478" s="77"/>
      <c r="AH478" s="67"/>
      <c r="AI478" s="21"/>
    </row>
    <row r="479" spans="1:35" s="17" customFormat="1" ht="49.5" hidden="1" customHeight="1" x14ac:dyDescent="0.35">
      <c r="A479" s="748"/>
      <c r="B479" s="758"/>
      <c r="C479" s="876"/>
      <c r="D479" s="755"/>
      <c r="E479" s="872"/>
      <c r="F479" s="414" t="s">
        <v>819</v>
      </c>
      <c r="G479" s="92">
        <v>215</v>
      </c>
      <c r="H479" s="79">
        <v>1105</v>
      </c>
      <c r="I479" s="80">
        <v>397</v>
      </c>
      <c r="J479" s="415">
        <v>0</v>
      </c>
      <c r="K479" s="418">
        <v>63381.49</v>
      </c>
      <c r="L479" s="417">
        <f t="shared" si="98"/>
        <v>0</v>
      </c>
      <c r="M479" s="76"/>
      <c r="N479" s="77"/>
      <c r="O479" s="73">
        <f t="shared" si="99"/>
        <v>0</v>
      </c>
      <c r="P479" s="76"/>
      <c r="Q479" s="76"/>
      <c r="R479" s="77">
        <f t="shared" si="102"/>
        <v>0</v>
      </c>
      <c r="S479" s="76">
        <f t="shared" si="94"/>
        <v>0</v>
      </c>
      <c r="T479" s="76"/>
      <c r="U479" s="78"/>
      <c r="V479" s="76"/>
      <c r="W479" s="78"/>
      <c r="X479" s="76"/>
      <c r="Y479" s="78"/>
      <c r="Z479" s="73">
        <f t="shared" si="100"/>
        <v>0</v>
      </c>
      <c r="AA479" s="73">
        <f t="shared" si="101"/>
        <v>0</v>
      </c>
      <c r="AB479" s="76"/>
      <c r="AC479" s="77"/>
      <c r="AD479" s="76"/>
      <c r="AE479" s="77"/>
      <c r="AF479" s="76"/>
      <c r="AG479" s="77"/>
      <c r="AH479" s="67"/>
      <c r="AI479" s="21"/>
    </row>
    <row r="480" spans="1:35" s="17" customFormat="1" ht="49.5" hidden="1" customHeight="1" x14ac:dyDescent="0.35">
      <c r="A480" s="734" t="s">
        <v>820</v>
      </c>
      <c r="B480" s="736" t="s">
        <v>821</v>
      </c>
      <c r="C480" s="892" t="s">
        <v>822</v>
      </c>
      <c r="D480" s="802" t="s">
        <v>823</v>
      </c>
      <c r="E480" s="871" t="s">
        <v>41</v>
      </c>
      <c r="F480" s="414" t="s">
        <v>824</v>
      </c>
      <c r="G480" s="92">
        <v>196</v>
      </c>
      <c r="H480" s="79">
        <v>56</v>
      </c>
      <c r="I480" s="80">
        <v>398</v>
      </c>
      <c r="J480" s="415">
        <v>0</v>
      </c>
      <c r="K480" s="416">
        <v>92152.38</v>
      </c>
      <c r="L480" s="417">
        <f t="shared" si="98"/>
        <v>0</v>
      </c>
      <c r="M480" s="76"/>
      <c r="N480" s="77"/>
      <c r="O480" s="73">
        <f t="shared" si="99"/>
        <v>0</v>
      </c>
      <c r="P480" s="76"/>
      <c r="Q480" s="76"/>
      <c r="R480" s="77">
        <f t="shared" si="102"/>
        <v>0</v>
      </c>
      <c r="S480" s="76">
        <f t="shared" si="94"/>
        <v>0</v>
      </c>
      <c r="T480" s="76"/>
      <c r="U480" s="78"/>
      <c r="V480" s="76"/>
      <c r="W480" s="78"/>
      <c r="X480" s="76"/>
      <c r="Y480" s="78"/>
      <c r="Z480" s="73">
        <f t="shared" si="100"/>
        <v>0</v>
      </c>
      <c r="AA480" s="73">
        <f t="shared" si="101"/>
        <v>0</v>
      </c>
      <c r="AB480" s="76"/>
      <c r="AC480" s="77"/>
      <c r="AD480" s="76"/>
      <c r="AE480" s="77"/>
      <c r="AF480" s="76"/>
      <c r="AG480" s="77"/>
      <c r="AH480" s="67"/>
      <c r="AI480" s="21"/>
    </row>
    <row r="481" spans="1:35" ht="67.5" customHeight="1" x14ac:dyDescent="0.35">
      <c r="A481" s="735"/>
      <c r="B481" s="737"/>
      <c r="C481" s="893"/>
      <c r="D481" s="894"/>
      <c r="E481" s="870"/>
      <c r="F481" s="670" t="s">
        <v>825</v>
      </c>
      <c r="G481" s="590">
        <v>196</v>
      </c>
      <c r="H481" s="267">
        <v>1073</v>
      </c>
      <c r="I481" s="268">
        <v>399</v>
      </c>
      <c r="J481" s="415">
        <v>8</v>
      </c>
      <c r="K481" s="341">
        <v>92152.38</v>
      </c>
      <c r="L481" s="417">
        <f t="shared" si="98"/>
        <v>737219.04</v>
      </c>
      <c r="M481" s="76">
        <v>4</v>
      </c>
      <c r="N481" s="77"/>
      <c r="O481" s="73">
        <f t="shared" si="99"/>
        <v>3</v>
      </c>
      <c r="P481" s="76">
        <v>3</v>
      </c>
      <c r="Q481" s="76"/>
      <c r="R481" s="77">
        <f t="shared" si="102"/>
        <v>100</v>
      </c>
      <c r="S481" s="73">
        <f>P481-M481</f>
        <v>-1</v>
      </c>
      <c r="T481" s="76"/>
      <c r="U481" s="93"/>
      <c r="V481" s="76"/>
      <c r="W481" s="78"/>
      <c r="X481" s="76"/>
      <c r="Y481" s="78"/>
      <c r="Z481" s="73">
        <f t="shared" si="100"/>
        <v>0</v>
      </c>
      <c r="AA481" s="73">
        <f t="shared" si="101"/>
        <v>-5</v>
      </c>
      <c r="AB481" s="76"/>
      <c r="AC481" s="77"/>
      <c r="AD481" s="76"/>
      <c r="AE481" s="77"/>
      <c r="AF481" s="76"/>
      <c r="AG481" s="77"/>
      <c r="AH481" s="448"/>
    </row>
    <row r="482" spans="1:35" s="17" customFormat="1" ht="25.5" hidden="1" x14ac:dyDescent="0.25">
      <c r="A482" s="244" t="s">
        <v>826</v>
      </c>
      <c r="B482" s="245"/>
      <c r="C482" s="468"/>
      <c r="D482" s="246"/>
      <c r="E482" s="468"/>
      <c r="F482" s="469"/>
      <c r="G482" s="244"/>
      <c r="H482" s="248"/>
      <c r="I482" s="249"/>
      <c r="J482" s="435"/>
      <c r="K482" s="470"/>
      <c r="L482" s="471"/>
      <c r="M482" s="251"/>
      <c r="N482" s="251"/>
      <c r="O482" s="251"/>
      <c r="P482" s="251"/>
      <c r="Q482" s="251"/>
      <c r="R482" s="251">
        <f t="shared" si="102"/>
        <v>0</v>
      </c>
      <c r="S482" s="251"/>
      <c r="T482" s="251"/>
      <c r="U482" s="251"/>
      <c r="V482" s="251"/>
      <c r="W482" s="251"/>
      <c r="X482" s="251"/>
      <c r="Y482" s="251"/>
      <c r="Z482" s="252"/>
      <c r="AA482" s="252"/>
      <c r="AB482" s="251"/>
      <c r="AC482" s="251"/>
      <c r="AD482" s="251"/>
      <c r="AE482" s="251"/>
      <c r="AF482" s="251"/>
      <c r="AG482" s="251"/>
    </row>
    <row r="483" spans="1:35" ht="26.25" x14ac:dyDescent="0.35">
      <c r="A483" s="591" t="s">
        <v>827</v>
      </c>
      <c r="B483" s="592"/>
      <c r="C483" s="667"/>
      <c r="D483" s="593"/>
      <c r="E483" s="667"/>
      <c r="F483" s="668"/>
      <c r="G483" s="591"/>
      <c r="H483" s="595"/>
      <c r="I483" s="596"/>
      <c r="J483" s="60" t="s">
        <v>1102</v>
      </c>
      <c r="K483" s="412"/>
      <c r="L483" s="669">
        <f>SUM(L484:L491)</f>
        <v>0</v>
      </c>
      <c r="M483" s="60">
        <f t="shared" ref="M483:AG483" si="103">SUM(M484:M490)</f>
        <v>0</v>
      </c>
      <c r="N483" s="61">
        <f t="shared" si="103"/>
        <v>0</v>
      </c>
      <c r="O483" s="62">
        <f t="shared" si="103"/>
        <v>0</v>
      </c>
      <c r="P483" s="60">
        <f t="shared" si="103"/>
        <v>0</v>
      </c>
      <c r="Q483" s="60">
        <f t="shared" si="103"/>
        <v>0</v>
      </c>
      <c r="R483" s="61">
        <f t="shared" si="102"/>
        <v>0</v>
      </c>
      <c r="S483" s="60">
        <f t="shared" si="103"/>
        <v>0</v>
      </c>
      <c r="T483" s="60">
        <f t="shared" si="103"/>
        <v>0</v>
      </c>
      <c r="U483" s="63">
        <f t="shared" si="103"/>
        <v>0</v>
      </c>
      <c r="V483" s="60">
        <f t="shared" si="103"/>
        <v>0</v>
      </c>
      <c r="W483" s="63">
        <f t="shared" si="103"/>
        <v>0</v>
      </c>
      <c r="X483" s="60">
        <f t="shared" si="103"/>
        <v>0</v>
      </c>
      <c r="Y483" s="63">
        <f t="shared" si="103"/>
        <v>0</v>
      </c>
      <c r="Z483" s="64">
        <f t="shared" si="103"/>
        <v>0</v>
      </c>
      <c r="AA483" s="64">
        <f t="shared" si="103"/>
        <v>0</v>
      </c>
      <c r="AB483" s="65">
        <f t="shared" si="103"/>
        <v>0</v>
      </c>
      <c r="AC483" s="66">
        <f t="shared" si="103"/>
        <v>0</v>
      </c>
      <c r="AD483" s="65">
        <f t="shared" si="103"/>
        <v>0</v>
      </c>
      <c r="AE483" s="66">
        <f t="shared" si="103"/>
        <v>0</v>
      </c>
      <c r="AF483" s="65">
        <f t="shared" si="103"/>
        <v>0</v>
      </c>
      <c r="AG483" s="66">
        <f t="shared" si="103"/>
        <v>0</v>
      </c>
      <c r="AH483" s="448"/>
    </row>
    <row r="484" spans="1:35" s="17" customFormat="1" ht="48" hidden="1" customHeight="1" x14ac:dyDescent="0.25">
      <c r="A484" s="734" t="s">
        <v>828</v>
      </c>
      <c r="B484" s="890" t="s">
        <v>829</v>
      </c>
      <c r="C484" s="464" t="s">
        <v>830</v>
      </c>
      <c r="D484" s="90" t="s">
        <v>831</v>
      </c>
      <c r="E484" s="421" t="s">
        <v>104</v>
      </c>
      <c r="F484" s="414" t="s">
        <v>832</v>
      </c>
      <c r="G484" s="92">
        <v>190</v>
      </c>
      <c r="H484" s="79">
        <v>55</v>
      </c>
      <c r="I484" s="80">
        <v>400</v>
      </c>
      <c r="J484" s="415">
        <v>0</v>
      </c>
      <c r="K484" s="416">
        <v>86770.15</v>
      </c>
      <c r="L484" s="417">
        <f t="shared" ref="L484:L491" si="104">ROUND(J484*$K484,2)</f>
        <v>0</v>
      </c>
      <c r="M484" s="76"/>
      <c r="N484" s="77"/>
      <c r="O484" s="73">
        <f t="shared" ref="O484:O491" si="105">ROUND(J484/12*AH$5,0)</f>
        <v>0</v>
      </c>
      <c r="P484" s="76"/>
      <c r="Q484" s="76"/>
      <c r="R484" s="77">
        <f t="shared" si="102"/>
        <v>0</v>
      </c>
      <c r="S484" s="76"/>
      <c r="T484" s="76"/>
      <c r="U484" s="76"/>
      <c r="V484" s="76"/>
      <c r="W484" s="76"/>
      <c r="X484" s="76"/>
      <c r="Y484" s="76"/>
      <c r="Z484" s="73">
        <f t="shared" ref="Z484:Z491" si="106">P484-O484</f>
        <v>0</v>
      </c>
      <c r="AA484" s="73">
        <f t="shared" ref="AA484:AA491" si="107">P484-J484</f>
        <v>0</v>
      </c>
      <c r="AB484" s="76"/>
      <c r="AC484" s="77"/>
      <c r="AD484" s="76"/>
      <c r="AE484" s="77"/>
      <c r="AF484" s="76"/>
      <c r="AG484" s="77"/>
    </row>
    <row r="485" spans="1:35" s="17" customFormat="1" ht="48" hidden="1" customHeight="1" x14ac:dyDescent="0.25">
      <c r="A485" s="799"/>
      <c r="B485" s="890"/>
      <c r="C485" s="431" t="s">
        <v>833</v>
      </c>
      <c r="D485" s="90" t="s">
        <v>834</v>
      </c>
      <c r="E485" s="421" t="s">
        <v>104</v>
      </c>
      <c r="F485" s="414" t="s">
        <v>835</v>
      </c>
      <c r="G485" s="92">
        <v>190</v>
      </c>
      <c r="H485" s="79">
        <v>54</v>
      </c>
      <c r="I485" s="80">
        <v>401</v>
      </c>
      <c r="J485" s="415">
        <v>0</v>
      </c>
      <c r="K485" s="418">
        <v>86770.15</v>
      </c>
      <c r="L485" s="417">
        <f t="shared" si="104"/>
        <v>0</v>
      </c>
      <c r="M485" s="76"/>
      <c r="N485" s="77"/>
      <c r="O485" s="73">
        <f t="shared" si="105"/>
        <v>0</v>
      </c>
      <c r="P485" s="76"/>
      <c r="Q485" s="76"/>
      <c r="R485" s="77">
        <f t="shared" si="102"/>
        <v>0</v>
      </c>
      <c r="S485" s="76"/>
      <c r="T485" s="76"/>
      <c r="U485" s="76"/>
      <c r="V485" s="76"/>
      <c r="W485" s="76"/>
      <c r="X485" s="76"/>
      <c r="Y485" s="76"/>
      <c r="Z485" s="73">
        <f t="shared" si="106"/>
        <v>0</v>
      </c>
      <c r="AA485" s="73">
        <f t="shared" si="107"/>
        <v>0</v>
      </c>
      <c r="AB485" s="76"/>
      <c r="AC485" s="77"/>
      <c r="AD485" s="76"/>
      <c r="AE485" s="77"/>
      <c r="AF485" s="76"/>
      <c r="AG485" s="77"/>
    </row>
    <row r="486" spans="1:35" s="17" customFormat="1" ht="48" hidden="1" customHeight="1" x14ac:dyDescent="0.25">
      <c r="A486" s="799"/>
      <c r="B486" s="890"/>
      <c r="C486" s="464" t="s">
        <v>836</v>
      </c>
      <c r="D486" s="90" t="s">
        <v>837</v>
      </c>
      <c r="E486" s="421" t="s">
        <v>104</v>
      </c>
      <c r="F486" s="414" t="s">
        <v>838</v>
      </c>
      <c r="G486" s="92">
        <v>190</v>
      </c>
      <c r="H486" s="79">
        <v>53</v>
      </c>
      <c r="I486" s="80">
        <v>402</v>
      </c>
      <c r="J486" s="415">
        <v>0</v>
      </c>
      <c r="K486" s="418">
        <v>86770.15</v>
      </c>
      <c r="L486" s="417">
        <f t="shared" si="104"/>
        <v>0</v>
      </c>
      <c r="M486" s="76"/>
      <c r="N486" s="77"/>
      <c r="O486" s="73">
        <f t="shared" si="105"/>
        <v>0</v>
      </c>
      <c r="P486" s="76"/>
      <c r="Q486" s="76"/>
      <c r="R486" s="77">
        <f t="shared" si="102"/>
        <v>0</v>
      </c>
      <c r="S486" s="76"/>
      <c r="T486" s="76"/>
      <c r="U486" s="76"/>
      <c r="V486" s="76"/>
      <c r="W486" s="76"/>
      <c r="X486" s="76"/>
      <c r="Y486" s="76"/>
      <c r="Z486" s="73">
        <f t="shared" si="106"/>
        <v>0</v>
      </c>
      <c r="AA486" s="73">
        <f t="shared" si="107"/>
        <v>0</v>
      </c>
      <c r="AB486" s="76"/>
      <c r="AC486" s="77"/>
      <c r="AD486" s="76"/>
      <c r="AE486" s="77"/>
      <c r="AF486" s="76"/>
      <c r="AG486" s="77"/>
    </row>
    <row r="487" spans="1:35" s="17" customFormat="1" ht="48" hidden="1" customHeight="1" x14ac:dyDescent="0.25">
      <c r="A487" s="738"/>
      <c r="B487" s="149" t="s">
        <v>839</v>
      </c>
      <c r="C487" s="464" t="s">
        <v>840</v>
      </c>
      <c r="D487" s="90" t="s">
        <v>841</v>
      </c>
      <c r="E487" s="421" t="s">
        <v>104</v>
      </c>
      <c r="F487" s="414" t="s">
        <v>842</v>
      </c>
      <c r="G487" s="92">
        <v>189</v>
      </c>
      <c r="H487" s="79">
        <v>52</v>
      </c>
      <c r="I487" s="80">
        <v>403</v>
      </c>
      <c r="J487" s="415">
        <v>0</v>
      </c>
      <c r="K487" s="418">
        <v>86770.15</v>
      </c>
      <c r="L487" s="417">
        <f t="shared" si="104"/>
        <v>0</v>
      </c>
      <c r="M487" s="76"/>
      <c r="N487" s="77"/>
      <c r="O487" s="73">
        <f t="shared" si="105"/>
        <v>0</v>
      </c>
      <c r="P487" s="76"/>
      <c r="Q487" s="76"/>
      <c r="R487" s="77">
        <f t="shared" si="102"/>
        <v>0</v>
      </c>
      <c r="S487" s="76"/>
      <c r="T487" s="76"/>
      <c r="U487" s="76"/>
      <c r="V487" s="76"/>
      <c r="W487" s="76"/>
      <c r="X487" s="76"/>
      <c r="Y487" s="76"/>
      <c r="Z487" s="73">
        <f t="shared" si="106"/>
        <v>0</v>
      </c>
      <c r="AA487" s="73">
        <f t="shared" si="107"/>
        <v>0</v>
      </c>
      <c r="AB487" s="76"/>
      <c r="AC487" s="77"/>
      <c r="AD487" s="76"/>
      <c r="AE487" s="77"/>
      <c r="AF487" s="76"/>
      <c r="AG487" s="77"/>
    </row>
    <row r="488" spans="1:35" ht="64.5" customHeight="1" x14ac:dyDescent="0.35">
      <c r="A488" s="779" t="s">
        <v>843</v>
      </c>
      <c r="B488" s="889" t="s">
        <v>844</v>
      </c>
      <c r="C488" s="891" t="s">
        <v>845</v>
      </c>
      <c r="D488" s="599" t="s">
        <v>846</v>
      </c>
      <c r="E488" s="431" t="s">
        <v>104</v>
      </c>
      <c r="F488" s="670" t="s">
        <v>847</v>
      </c>
      <c r="G488" s="590">
        <v>192</v>
      </c>
      <c r="H488" s="267">
        <v>51</v>
      </c>
      <c r="I488" s="268">
        <v>404</v>
      </c>
      <c r="J488" s="151" t="s">
        <v>1102</v>
      </c>
      <c r="K488" s="339">
        <v>181080.44</v>
      </c>
      <c r="L488" s="417">
        <v>0</v>
      </c>
      <c r="M488" s="76"/>
      <c r="N488" s="462"/>
      <c r="O488" s="73">
        <v>0</v>
      </c>
      <c r="P488" s="76"/>
      <c r="Q488" s="76"/>
      <c r="R488" s="77">
        <f t="shared" si="102"/>
        <v>0</v>
      </c>
      <c r="S488" s="73">
        <f>P488-M488</f>
        <v>0</v>
      </c>
      <c r="T488" s="76"/>
      <c r="U488" s="93">
        <f t="shared" ref="U488:W488" si="108">ROUND(T488*$K488,2)</f>
        <v>0</v>
      </c>
      <c r="V488" s="76"/>
      <c r="W488" s="93">
        <f t="shared" si="108"/>
        <v>0</v>
      </c>
      <c r="X488" s="76"/>
      <c r="Y488" s="76"/>
      <c r="Z488" s="73">
        <f t="shared" si="106"/>
        <v>0</v>
      </c>
      <c r="AA488" s="73">
        <v>0</v>
      </c>
      <c r="AB488" s="76"/>
      <c r="AC488" s="77">
        <f>ROUND(AB488*$K488,2)</f>
        <v>0</v>
      </c>
      <c r="AD488" s="76"/>
      <c r="AE488" s="77"/>
      <c r="AF488" s="76"/>
      <c r="AG488" s="77"/>
      <c r="AH488" s="448"/>
    </row>
    <row r="489" spans="1:35" s="17" customFormat="1" ht="48" hidden="1" customHeight="1" x14ac:dyDescent="0.25">
      <c r="A489" s="738"/>
      <c r="B489" s="890"/>
      <c r="C489" s="891"/>
      <c r="D489" s="90" t="s">
        <v>848</v>
      </c>
      <c r="E489" s="421" t="s">
        <v>104</v>
      </c>
      <c r="F489" s="414" t="s">
        <v>849</v>
      </c>
      <c r="G489" s="92">
        <v>192</v>
      </c>
      <c r="H489" s="79">
        <v>50</v>
      </c>
      <c r="I489" s="80">
        <v>405</v>
      </c>
      <c r="J489" s="415">
        <v>0</v>
      </c>
      <c r="K489" s="418">
        <v>181080.44</v>
      </c>
      <c r="L489" s="417">
        <f t="shared" si="104"/>
        <v>0</v>
      </c>
      <c r="M489" s="76"/>
      <c r="N489" s="77"/>
      <c r="O489" s="73">
        <f t="shared" si="105"/>
        <v>0</v>
      </c>
      <c r="P489" s="76"/>
      <c r="Q489" s="76"/>
      <c r="R489" s="77">
        <f t="shared" si="102"/>
        <v>0</v>
      </c>
      <c r="S489" s="76"/>
      <c r="T489" s="76"/>
      <c r="U489" s="76"/>
      <c r="V489" s="76"/>
      <c r="W489" s="76"/>
      <c r="X489" s="76"/>
      <c r="Y489" s="76"/>
      <c r="Z489" s="73">
        <f t="shared" si="106"/>
        <v>0</v>
      </c>
      <c r="AA489" s="73">
        <f t="shared" si="107"/>
        <v>0</v>
      </c>
      <c r="AB489" s="76"/>
      <c r="AC489" s="77"/>
      <c r="AD489" s="76"/>
      <c r="AE489" s="77"/>
      <c r="AF489" s="76"/>
      <c r="AG489" s="77"/>
    </row>
    <row r="490" spans="1:35" s="17" customFormat="1" ht="48" hidden="1" customHeight="1" x14ac:dyDescent="0.25">
      <c r="A490" s="131" t="s">
        <v>850</v>
      </c>
      <c r="B490" s="149" t="s">
        <v>851</v>
      </c>
      <c r="C490" s="431" t="s">
        <v>852</v>
      </c>
      <c r="D490" s="90" t="s">
        <v>853</v>
      </c>
      <c r="E490" s="421" t="s">
        <v>104</v>
      </c>
      <c r="F490" s="414" t="s">
        <v>854</v>
      </c>
      <c r="G490" s="92">
        <v>191</v>
      </c>
      <c r="H490" s="79">
        <v>1104</v>
      </c>
      <c r="I490" s="80">
        <v>526</v>
      </c>
      <c r="J490" s="415">
        <v>0</v>
      </c>
      <c r="K490" s="416">
        <v>103283.03</v>
      </c>
      <c r="L490" s="417">
        <f t="shared" si="104"/>
        <v>0</v>
      </c>
      <c r="M490" s="76"/>
      <c r="N490" s="77"/>
      <c r="O490" s="73">
        <f t="shared" si="105"/>
        <v>0</v>
      </c>
      <c r="P490" s="76"/>
      <c r="Q490" s="76"/>
      <c r="R490" s="77">
        <f t="shared" si="102"/>
        <v>0</v>
      </c>
      <c r="S490" s="76"/>
      <c r="T490" s="76"/>
      <c r="U490" s="76"/>
      <c r="V490" s="76"/>
      <c r="W490" s="76"/>
      <c r="X490" s="76"/>
      <c r="Y490" s="76"/>
      <c r="Z490" s="73">
        <f t="shared" si="106"/>
        <v>0</v>
      </c>
      <c r="AA490" s="73">
        <f t="shared" si="107"/>
        <v>0</v>
      </c>
      <c r="AB490" s="76"/>
      <c r="AC490" s="77"/>
      <c r="AD490" s="76"/>
      <c r="AE490" s="77"/>
      <c r="AF490" s="76"/>
      <c r="AG490" s="77"/>
    </row>
    <row r="491" spans="1:35" s="17" customFormat="1" ht="65.25" hidden="1" customHeight="1" x14ac:dyDescent="0.35">
      <c r="A491" s="271" t="s">
        <v>855</v>
      </c>
      <c r="B491" s="475" t="s">
        <v>856</v>
      </c>
      <c r="C491" s="476" t="s">
        <v>857</v>
      </c>
      <c r="D491" s="273" t="s">
        <v>858</v>
      </c>
      <c r="E491" s="476" t="s">
        <v>104</v>
      </c>
      <c r="F491" s="419" t="s">
        <v>859</v>
      </c>
      <c r="G491" s="261">
        <v>134</v>
      </c>
      <c r="H491" s="262">
        <v>481</v>
      </c>
      <c r="I491" s="80"/>
      <c r="J491" s="415">
        <v>0</v>
      </c>
      <c r="K491" s="416">
        <v>179675.74</v>
      </c>
      <c r="L491" s="417">
        <f t="shared" si="104"/>
        <v>0</v>
      </c>
      <c r="M491" s="76"/>
      <c r="N491" s="77"/>
      <c r="O491" s="73">
        <f t="shared" si="105"/>
        <v>0</v>
      </c>
      <c r="P491" s="76"/>
      <c r="Q491" s="76"/>
      <c r="R491" s="77">
        <f t="shared" si="102"/>
        <v>0</v>
      </c>
      <c r="S491" s="76"/>
      <c r="T491" s="76"/>
      <c r="U491" s="76"/>
      <c r="V491" s="76"/>
      <c r="W491" s="76"/>
      <c r="X491" s="76"/>
      <c r="Y491" s="76"/>
      <c r="Z491" s="73">
        <f t="shared" si="106"/>
        <v>0</v>
      </c>
      <c r="AA491" s="73">
        <f t="shared" si="107"/>
        <v>0</v>
      </c>
      <c r="AB491" s="76"/>
      <c r="AC491" s="77"/>
      <c r="AD491" s="76"/>
      <c r="AE491" s="77"/>
      <c r="AF491" s="76"/>
      <c r="AG491" s="77"/>
      <c r="AH491" s="67"/>
      <c r="AI491" s="21"/>
    </row>
    <row r="492" spans="1:35" s="17" customFormat="1" ht="25.5" hidden="1" x14ac:dyDescent="0.35">
      <c r="A492" s="159" t="s">
        <v>860</v>
      </c>
      <c r="B492" s="188"/>
      <c r="C492" s="449"/>
      <c r="D492" s="189"/>
      <c r="E492" s="449"/>
      <c r="F492" s="450"/>
      <c r="G492" s="159"/>
      <c r="H492" s="191"/>
      <c r="I492" s="192"/>
      <c r="J492" s="435"/>
      <c r="K492" s="436"/>
      <c r="L492" s="437"/>
      <c r="M492" s="138"/>
      <c r="N492" s="138"/>
      <c r="O492" s="138"/>
      <c r="P492" s="138"/>
      <c r="Q492" s="138"/>
      <c r="R492" s="138">
        <f t="shared" si="102"/>
        <v>0</v>
      </c>
      <c r="S492" s="138"/>
      <c r="T492" s="138"/>
      <c r="U492" s="138"/>
      <c r="V492" s="138"/>
      <c r="W492" s="138"/>
      <c r="X492" s="138"/>
      <c r="Y492" s="138"/>
      <c r="Z492" s="274"/>
      <c r="AA492" s="274"/>
      <c r="AB492" s="138"/>
      <c r="AC492" s="138"/>
      <c r="AD492" s="138"/>
      <c r="AE492" s="138"/>
      <c r="AF492" s="138"/>
      <c r="AG492" s="138"/>
      <c r="AH492" s="67"/>
      <c r="AI492" s="21"/>
    </row>
    <row r="493" spans="1:35" s="17" customFormat="1" ht="26.25" hidden="1" x14ac:dyDescent="0.25">
      <c r="A493" s="109" t="s">
        <v>861</v>
      </c>
      <c r="B493" s="110"/>
      <c r="C493" s="428"/>
      <c r="D493" s="111"/>
      <c r="E493" s="428"/>
      <c r="F493" s="429"/>
      <c r="G493" s="109"/>
      <c r="H493" s="142"/>
      <c r="I493" s="143"/>
      <c r="J493" s="411">
        <v>0</v>
      </c>
      <c r="K493" s="412"/>
      <c r="L493" s="438">
        <f>SUM(L494:L495)</f>
        <v>0</v>
      </c>
      <c r="M493" s="60">
        <f t="shared" ref="M493:AG493" si="109">SUM(M494:M495)</f>
        <v>0</v>
      </c>
      <c r="N493" s="61">
        <f t="shared" si="109"/>
        <v>0</v>
      </c>
      <c r="O493" s="62">
        <f t="shared" si="109"/>
        <v>0</v>
      </c>
      <c r="P493" s="60">
        <f t="shared" si="109"/>
        <v>0</v>
      </c>
      <c r="Q493" s="60">
        <f t="shared" si="109"/>
        <v>0</v>
      </c>
      <c r="R493" s="61">
        <f t="shared" si="102"/>
        <v>0</v>
      </c>
      <c r="S493" s="60">
        <f t="shared" si="109"/>
        <v>0</v>
      </c>
      <c r="T493" s="60">
        <f t="shared" si="109"/>
        <v>0</v>
      </c>
      <c r="U493" s="63">
        <f t="shared" si="109"/>
        <v>0</v>
      </c>
      <c r="V493" s="60">
        <f t="shared" si="109"/>
        <v>0</v>
      </c>
      <c r="W493" s="63">
        <f t="shared" si="109"/>
        <v>0</v>
      </c>
      <c r="X493" s="60">
        <f t="shared" si="109"/>
        <v>0</v>
      </c>
      <c r="Y493" s="63">
        <f t="shared" si="109"/>
        <v>0</v>
      </c>
      <c r="Z493" s="64">
        <f t="shared" si="109"/>
        <v>0</v>
      </c>
      <c r="AA493" s="64">
        <f t="shared" si="109"/>
        <v>0</v>
      </c>
      <c r="AB493" s="148">
        <f t="shared" si="109"/>
        <v>0</v>
      </c>
      <c r="AC493" s="125">
        <f t="shared" si="109"/>
        <v>0</v>
      </c>
      <c r="AD493" s="126">
        <f t="shared" si="109"/>
        <v>0</v>
      </c>
      <c r="AE493" s="126">
        <f t="shared" si="109"/>
        <v>0</v>
      </c>
      <c r="AF493" s="126">
        <f t="shared" si="109"/>
        <v>0</v>
      </c>
      <c r="AG493" s="126">
        <f t="shared" si="109"/>
        <v>0</v>
      </c>
    </row>
    <row r="494" spans="1:35" s="17" customFormat="1" ht="38.25" hidden="1" customHeight="1" x14ac:dyDescent="0.35">
      <c r="A494" s="734" t="s">
        <v>862</v>
      </c>
      <c r="B494" s="739" t="s">
        <v>863</v>
      </c>
      <c r="C494" s="869" t="s">
        <v>864</v>
      </c>
      <c r="D494" s="765" t="s">
        <v>865</v>
      </c>
      <c r="E494" s="871" t="s">
        <v>104</v>
      </c>
      <c r="F494" s="414" t="s">
        <v>866</v>
      </c>
      <c r="G494" s="70">
        <v>188</v>
      </c>
      <c r="H494" s="71">
        <v>49</v>
      </c>
      <c r="I494" s="72">
        <v>406</v>
      </c>
      <c r="J494" s="415">
        <v>0</v>
      </c>
      <c r="K494" s="416">
        <v>138296.35999999999</v>
      </c>
      <c r="L494" s="439">
        <f>ROUND(J494*$K494,2)</f>
        <v>0</v>
      </c>
      <c r="M494" s="76"/>
      <c r="N494" s="77"/>
      <c r="O494" s="73">
        <f>ROUND(J494/12*AH$5,0)</f>
        <v>0</v>
      </c>
      <c r="P494" s="76"/>
      <c r="Q494" s="76"/>
      <c r="R494" s="77">
        <f t="shared" si="102"/>
        <v>0</v>
      </c>
      <c r="S494" s="76">
        <f>J494-P494</f>
        <v>0</v>
      </c>
      <c r="T494" s="76"/>
      <c r="U494" s="93">
        <f>ROUND(T494*$K494,2)</f>
        <v>0</v>
      </c>
      <c r="V494" s="76"/>
      <c r="W494" s="93">
        <f>ROUND(V494*$K494,2)</f>
        <v>0</v>
      </c>
      <c r="X494" s="76"/>
      <c r="Y494" s="93">
        <f>ROUND(X494*$K494,2)</f>
        <v>0</v>
      </c>
      <c r="Z494" s="73">
        <f>P494-O494</f>
        <v>0</v>
      </c>
      <c r="AA494" s="73">
        <f>P494-J494</f>
        <v>0</v>
      </c>
      <c r="AB494" s="76"/>
      <c r="AC494" s="77"/>
      <c r="AD494" s="76"/>
      <c r="AE494" s="73"/>
      <c r="AF494" s="73"/>
      <c r="AG494" s="73"/>
      <c r="AH494" s="67"/>
      <c r="AI494" s="21"/>
    </row>
    <row r="495" spans="1:35" s="17" customFormat="1" ht="65.25" hidden="1" customHeight="1" x14ac:dyDescent="0.35">
      <c r="A495" s="738"/>
      <c r="B495" s="740"/>
      <c r="C495" s="870"/>
      <c r="D495" s="755"/>
      <c r="E495" s="872"/>
      <c r="F495" s="455" t="s">
        <v>867</v>
      </c>
      <c r="G495" s="70">
        <v>188</v>
      </c>
      <c r="H495" s="71">
        <v>48</v>
      </c>
      <c r="I495" s="72">
        <v>407</v>
      </c>
      <c r="J495" s="415">
        <v>0</v>
      </c>
      <c r="K495" s="418">
        <v>138296.35999999999</v>
      </c>
      <c r="L495" s="417">
        <f>ROUND(J495*$K495,2)</f>
        <v>0</v>
      </c>
      <c r="M495" s="76"/>
      <c r="N495" s="77"/>
      <c r="O495" s="73">
        <f>ROUND(J495/12*AH$5,0)</f>
        <v>0</v>
      </c>
      <c r="P495" s="76"/>
      <c r="Q495" s="76"/>
      <c r="R495" s="77">
        <f t="shared" si="102"/>
        <v>0</v>
      </c>
      <c r="S495" s="76">
        <f>J495-P495</f>
        <v>0</v>
      </c>
      <c r="T495" s="76"/>
      <c r="U495" s="93">
        <f>ROUND(T495*O495,2)</f>
        <v>0</v>
      </c>
      <c r="V495" s="76"/>
      <c r="W495" s="93">
        <f>ROUND(V495*Q495,2)</f>
        <v>0</v>
      </c>
      <c r="X495" s="76"/>
      <c r="Y495" s="93">
        <f>ROUND(X495*S495,2)</f>
        <v>0</v>
      </c>
      <c r="Z495" s="73">
        <f>P495-O495</f>
        <v>0</v>
      </c>
      <c r="AA495" s="73">
        <f>P495-J495</f>
        <v>0</v>
      </c>
      <c r="AB495" s="76"/>
      <c r="AC495" s="77"/>
      <c r="AD495" s="76"/>
      <c r="AE495" s="77"/>
      <c r="AF495" s="76"/>
      <c r="AG495" s="77"/>
      <c r="AH495" s="67"/>
      <c r="AI495" s="21"/>
    </row>
    <row r="496" spans="1:35" s="17" customFormat="1" ht="25.5" hidden="1" x14ac:dyDescent="0.35">
      <c r="A496" s="159" t="s">
        <v>868</v>
      </c>
      <c r="B496" s="188"/>
      <c r="C496" s="449"/>
      <c r="D496" s="189"/>
      <c r="E496" s="449"/>
      <c r="F496" s="450"/>
      <c r="G496" s="159"/>
      <c r="H496" s="191"/>
      <c r="I496" s="192"/>
      <c r="J496" s="435"/>
      <c r="K496" s="436"/>
      <c r="L496" s="437"/>
      <c r="M496" s="138"/>
      <c r="N496" s="138"/>
      <c r="O496" s="138"/>
      <c r="P496" s="138"/>
      <c r="Q496" s="138"/>
      <c r="R496" s="138">
        <f t="shared" si="102"/>
        <v>0</v>
      </c>
      <c r="S496" s="138"/>
      <c r="T496" s="138"/>
      <c r="U496" s="138"/>
      <c r="V496" s="138"/>
      <c r="W496" s="138"/>
      <c r="X496" s="138"/>
      <c r="Y496" s="138"/>
      <c r="Z496" s="274"/>
      <c r="AA496" s="274"/>
      <c r="AB496" s="138"/>
      <c r="AC496" s="138"/>
      <c r="AD496" s="138"/>
      <c r="AE496" s="138"/>
      <c r="AF496" s="138"/>
      <c r="AG496" s="138"/>
      <c r="AH496" s="67"/>
      <c r="AI496" s="21"/>
    </row>
    <row r="497" spans="1:35" s="17" customFormat="1" ht="26.25" hidden="1" x14ac:dyDescent="0.35">
      <c r="A497" s="276" t="s">
        <v>869</v>
      </c>
      <c r="B497" s="277"/>
      <c r="C497" s="477"/>
      <c r="D497" s="278"/>
      <c r="E497" s="477"/>
      <c r="F497" s="478"/>
      <c r="G497" s="276"/>
      <c r="H497" s="280"/>
      <c r="I497" s="281"/>
      <c r="J497" s="411">
        <v>0</v>
      </c>
      <c r="K497" s="479"/>
      <c r="L497" s="480">
        <f>SUM(L498:L508)</f>
        <v>0</v>
      </c>
      <c r="M497" s="288">
        <f t="shared" ref="M497:AG497" si="110">SUM(M498:M508)</f>
        <v>0</v>
      </c>
      <c r="N497" s="286">
        <f t="shared" si="110"/>
        <v>0</v>
      </c>
      <c r="O497" s="287">
        <f t="shared" si="110"/>
        <v>0</v>
      </c>
      <c r="P497" s="288">
        <f t="shared" si="110"/>
        <v>0</v>
      </c>
      <c r="Q497" s="288">
        <f t="shared" si="110"/>
        <v>0</v>
      </c>
      <c r="R497" s="286">
        <f t="shared" si="102"/>
        <v>0</v>
      </c>
      <c r="S497" s="288">
        <f t="shared" si="110"/>
        <v>0</v>
      </c>
      <c r="T497" s="288">
        <f t="shared" si="110"/>
        <v>0</v>
      </c>
      <c r="U497" s="289">
        <f t="shared" si="110"/>
        <v>0</v>
      </c>
      <c r="V497" s="288">
        <f t="shared" si="110"/>
        <v>0</v>
      </c>
      <c r="W497" s="289">
        <f t="shared" si="110"/>
        <v>0</v>
      </c>
      <c r="X497" s="288">
        <f t="shared" si="110"/>
        <v>0</v>
      </c>
      <c r="Y497" s="289">
        <f t="shared" si="110"/>
        <v>0</v>
      </c>
      <c r="Z497" s="290">
        <f t="shared" si="110"/>
        <v>0</v>
      </c>
      <c r="AA497" s="290">
        <f t="shared" si="110"/>
        <v>0</v>
      </c>
      <c r="AB497" s="291">
        <f t="shared" si="110"/>
        <v>0</v>
      </c>
      <c r="AC497" s="292">
        <f t="shared" si="110"/>
        <v>0</v>
      </c>
      <c r="AD497" s="293">
        <f t="shared" si="110"/>
        <v>0</v>
      </c>
      <c r="AE497" s="293">
        <f t="shared" si="110"/>
        <v>0</v>
      </c>
      <c r="AF497" s="293">
        <f t="shared" si="110"/>
        <v>0</v>
      </c>
      <c r="AG497" s="293">
        <f t="shared" si="110"/>
        <v>0</v>
      </c>
      <c r="AH497" s="67"/>
      <c r="AI497" s="21"/>
    </row>
    <row r="498" spans="1:35" s="17" customFormat="1" ht="53.25" hidden="1" customHeight="1" x14ac:dyDescent="0.25">
      <c r="A498" s="294" t="s">
        <v>870</v>
      </c>
      <c r="B498" s="295" t="s">
        <v>871</v>
      </c>
      <c r="C498" s="481" t="s">
        <v>872</v>
      </c>
      <c r="D498" s="297" t="s">
        <v>873</v>
      </c>
      <c r="E498" s="482" t="s">
        <v>41</v>
      </c>
      <c r="F498" s="483" t="s">
        <v>874</v>
      </c>
      <c r="G498" s="299">
        <v>183</v>
      </c>
      <c r="H498" s="300">
        <v>47</v>
      </c>
      <c r="I498" s="301">
        <v>498</v>
      </c>
      <c r="J498" s="415">
        <v>0</v>
      </c>
      <c r="K498" s="416">
        <v>164136.5</v>
      </c>
      <c r="L498" s="439">
        <f t="shared" ref="L498:L508" si="111">ROUND(J498*$K498,2)</f>
        <v>0</v>
      </c>
      <c r="M498" s="76"/>
      <c r="N498" s="77"/>
      <c r="O498" s="73">
        <f t="shared" ref="O498:O508" si="112">ROUND(J498/12*AH$5,0)</f>
        <v>0</v>
      </c>
      <c r="P498" s="76"/>
      <c r="Q498" s="76"/>
      <c r="R498" s="77">
        <f t="shared" si="102"/>
        <v>0</v>
      </c>
      <c r="S498" s="76">
        <f t="shared" ref="S498:S541" si="113">J498-P498</f>
        <v>0</v>
      </c>
      <c r="T498" s="76"/>
      <c r="U498" s="77">
        <f t="shared" ref="U498:W505" si="114">ROUND(T498*$K498,2)</f>
        <v>0</v>
      </c>
      <c r="V498" s="76"/>
      <c r="W498" s="77">
        <f t="shared" si="114"/>
        <v>0</v>
      </c>
      <c r="X498" s="76"/>
      <c r="Y498" s="77">
        <f t="shared" ref="Y498:Y505" si="115">ROUND(X498*$K498,2)</f>
        <v>0</v>
      </c>
      <c r="Z498" s="73">
        <f t="shared" ref="Z498:Z508" si="116">P498-O498</f>
        <v>0</v>
      </c>
      <c r="AA498" s="73">
        <f t="shared" ref="AA498:AA508" si="117">P498-J498</f>
        <v>0</v>
      </c>
      <c r="AB498" s="76"/>
      <c r="AC498" s="77">
        <f t="shared" ref="AC498:AC503" si="118">ROUND(AB498*$K498,2)</f>
        <v>0</v>
      </c>
      <c r="AD498" s="76"/>
      <c r="AE498" s="73"/>
      <c r="AF498" s="73"/>
      <c r="AG498" s="73"/>
    </row>
    <row r="499" spans="1:35" s="17" customFormat="1" ht="53.25" hidden="1" customHeight="1" x14ac:dyDescent="0.35">
      <c r="A499" s="294" t="s">
        <v>875</v>
      </c>
      <c r="B499" s="295" t="s">
        <v>871</v>
      </c>
      <c r="C499" s="481" t="s">
        <v>872</v>
      </c>
      <c r="D499" s="297" t="s">
        <v>873</v>
      </c>
      <c r="E499" s="482" t="s">
        <v>41</v>
      </c>
      <c r="F499" s="483" t="s">
        <v>876</v>
      </c>
      <c r="G499" s="299">
        <v>183</v>
      </c>
      <c r="H499" s="300">
        <v>46</v>
      </c>
      <c r="I499" s="301">
        <v>540</v>
      </c>
      <c r="J499" s="415">
        <v>0</v>
      </c>
      <c r="K499" s="416">
        <v>190961.48</v>
      </c>
      <c r="L499" s="439">
        <f t="shared" si="111"/>
        <v>0</v>
      </c>
      <c r="M499" s="76"/>
      <c r="N499" s="77"/>
      <c r="O499" s="73">
        <f t="shared" si="112"/>
        <v>0</v>
      </c>
      <c r="P499" s="76"/>
      <c r="Q499" s="76"/>
      <c r="R499" s="77">
        <f t="shared" si="102"/>
        <v>0</v>
      </c>
      <c r="S499" s="76">
        <f t="shared" si="113"/>
        <v>0</v>
      </c>
      <c r="T499" s="158"/>
      <c r="U499" s="93">
        <f t="shared" si="114"/>
        <v>0</v>
      </c>
      <c r="V499" s="158"/>
      <c r="W499" s="93">
        <f t="shared" si="114"/>
        <v>0</v>
      </c>
      <c r="X499" s="158"/>
      <c r="Y499" s="93">
        <f t="shared" si="115"/>
        <v>0</v>
      </c>
      <c r="Z499" s="73">
        <f t="shared" si="116"/>
        <v>0</v>
      </c>
      <c r="AA499" s="73">
        <f t="shared" si="117"/>
        <v>0</v>
      </c>
      <c r="AB499" s="76"/>
      <c r="AC499" s="77">
        <f t="shared" si="118"/>
        <v>0</v>
      </c>
      <c r="AD499" s="76"/>
      <c r="AE499" s="73"/>
      <c r="AF499" s="73"/>
      <c r="AG499" s="73"/>
      <c r="AH499" s="67"/>
      <c r="AI499" s="21"/>
    </row>
    <row r="500" spans="1:35" s="17" customFormat="1" ht="53.25" hidden="1" customHeight="1" x14ac:dyDescent="0.25">
      <c r="A500" s="294" t="s">
        <v>877</v>
      </c>
      <c r="B500" s="295" t="s">
        <v>871</v>
      </c>
      <c r="C500" s="481" t="s">
        <v>872</v>
      </c>
      <c r="D500" s="297" t="s">
        <v>873</v>
      </c>
      <c r="E500" s="482" t="s">
        <v>41</v>
      </c>
      <c r="F500" s="483" t="s">
        <v>878</v>
      </c>
      <c r="G500" s="299">
        <v>183</v>
      </c>
      <c r="H500" s="300">
        <v>45</v>
      </c>
      <c r="I500" s="301">
        <v>542</v>
      </c>
      <c r="J500" s="415">
        <v>0</v>
      </c>
      <c r="K500" s="416">
        <v>217738.27</v>
      </c>
      <c r="L500" s="439">
        <f t="shared" si="111"/>
        <v>0</v>
      </c>
      <c r="M500" s="76"/>
      <c r="N500" s="77"/>
      <c r="O500" s="73">
        <f t="shared" si="112"/>
        <v>0</v>
      </c>
      <c r="P500" s="76"/>
      <c r="Q500" s="76"/>
      <c r="R500" s="77">
        <f t="shared" si="102"/>
        <v>0</v>
      </c>
      <c r="S500" s="76">
        <f t="shared" si="113"/>
        <v>0</v>
      </c>
      <c r="T500" s="76"/>
      <c r="U500" s="77">
        <f t="shared" si="114"/>
        <v>0</v>
      </c>
      <c r="V500" s="76"/>
      <c r="W500" s="77">
        <f t="shared" si="114"/>
        <v>0</v>
      </c>
      <c r="X500" s="76"/>
      <c r="Y500" s="77">
        <f t="shared" si="115"/>
        <v>0</v>
      </c>
      <c r="Z500" s="73">
        <f t="shared" si="116"/>
        <v>0</v>
      </c>
      <c r="AA500" s="73">
        <f t="shared" si="117"/>
        <v>0</v>
      </c>
      <c r="AB500" s="76"/>
      <c r="AC500" s="77">
        <f t="shared" si="118"/>
        <v>0</v>
      </c>
      <c r="AD500" s="76"/>
      <c r="AE500" s="73"/>
      <c r="AF500" s="73"/>
      <c r="AG500" s="73"/>
    </row>
    <row r="501" spans="1:35" s="17" customFormat="1" ht="53.25" hidden="1" customHeight="1" x14ac:dyDescent="0.25">
      <c r="A501" s="294" t="s">
        <v>879</v>
      </c>
      <c r="B501" s="295" t="s">
        <v>871</v>
      </c>
      <c r="C501" s="481" t="s">
        <v>880</v>
      </c>
      <c r="D501" s="297" t="s">
        <v>881</v>
      </c>
      <c r="E501" s="482" t="s">
        <v>41</v>
      </c>
      <c r="F501" s="483" t="s">
        <v>874</v>
      </c>
      <c r="G501" s="299">
        <v>183</v>
      </c>
      <c r="H501" s="300">
        <v>47</v>
      </c>
      <c r="I501" s="301">
        <v>499</v>
      </c>
      <c r="J501" s="415">
        <v>0</v>
      </c>
      <c r="K501" s="416">
        <v>122199.69</v>
      </c>
      <c r="L501" s="439">
        <f t="shared" si="111"/>
        <v>0</v>
      </c>
      <c r="M501" s="76"/>
      <c r="N501" s="77"/>
      <c r="O501" s="73">
        <f t="shared" si="112"/>
        <v>0</v>
      </c>
      <c r="P501" s="76"/>
      <c r="Q501" s="76"/>
      <c r="R501" s="77">
        <f t="shared" si="102"/>
        <v>0</v>
      </c>
      <c r="S501" s="76">
        <f t="shared" si="113"/>
        <v>0</v>
      </c>
      <c r="T501" s="158"/>
      <c r="U501" s="93">
        <f t="shared" si="114"/>
        <v>0</v>
      </c>
      <c r="V501" s="158"/>
      <c r="W501" s="93">
        <f t="shared" si="114"/>
        <v>0</v>
      </c>
      <c r="X501" s="158"/>
      <c r="Y501" s="93">
        <f t="shared" si="115"/>
        <v>0</v>
      </c>
      <c r="Z501" s="73">
        <f t="shared" si="116"/>
        <v>0</v>
      </c>
      <c r="AA501" s="73">
        <f t="shared" si="117"/>
        <v>0</v>
      </c>
      <c r="AB501" s="76"/>
      <c r="AC501" s="77">
        <f t="shared" si="118"/>
        <v>0</v>
      </c>
      <c r="AD501" s="76"/>
      <c r="AE501" s="73"/>
      <c r="AF501" s="73"/>
      <c r="AG501" s="73"/>
    </row>
    <row r="502" spans="1:35" s="17" customFormat="1" ht="53.25" hidden="1" customHeight="1" x14ac:dyDescent="0.35">
      <c r="A502" s="294" t="s">
        <v>882</v>
      </c>
      <c r="B502" s="295" t="s">
        <v>871</v>
      </c>
      <c r="C502" s="481" t="s">
        <v>880</v>
      </c>
      <c r="D502" s="297" t="s">
        <v>881</v>
      </c>
      <c r="E502" s="482" t="s">
        <v>41</v>
      </c>
      <c r="F502" s="483" t="s">
        <v>876</v>
      </c>
      <c r="G502" s="299">
        <v>183</v>
      </c>
      <c r="H502" s="300">
        <v>46</v>
      </c>
      <c r="I502" s="301">
        <v>541</v>
      </c>
      <c r="J502" s="415">
        <v>0</v>
      </c>
      <c r="K502" s="416">
        <v>149085.14000000001</v>
      </c>
      <c r="L502" s="439">
        <f t="shared" si="111"/>
        <v>0</v>
      </c>
      <c r="M502" s="76"/>
      <c r="N502" s="77"/>
      <c r="O502" s="73">
        <f t="shared" si="112"/>
        <v>0</v>
      </c>
      <c r="P502" s="76"/>
      <c r="Q502" s="76"/>
      <c r="R502" s="77">
        <f t="shared" si="102"/>
        <v>0</v>
      </c>
      <c r="S502" s="76">
        <f t="shared" si="113"/>
        <v>0</v>
      </c>
      <c r="T502" s="158"/>
      <c r="U502" s="93">
        <f t="shared" si="114"/>
        <v>0</v>
      </c>
      <c r="V502" s="158"/>
      <c r="W502" s="93">
        <f t="shared" si="114"/>
        <v>0</v>
      </c>
      <c r="X502" s="158"/>
      <c r="Y502" s="93">
        <f t="shared" si="115"/>
        <v>0</v>
      </c>
      <c r="Z502" s="73">
        <f t="shared" si="116"/>
        <v>0</v>
      </c>
      <c r="AA502" s="73">
        <f t="shared" si="117"/>
        <v>0</v>
      </c>
      <c r="AB502" s="76"/>
      <c r="AC502" s="77">
        <f t="shared" si="118"/>
        <v>0</v>
      </c>
      <c r="AD502" s="76"/>
      <c r="AE502" s="73"/>
      <c r="AF502" s="73"/>
      <c r="AG502" s="73"/>
      <c r="AH502" s="67"/>
      <c r="AI502" s="21"/>
    </row>
    <row r="503" spans="1:35" s="17" customFormat="1" ht="53.25" hidden="1" customHeight="1" x14ac:dyDescent="0.35">
      <c r="A503" s="294" t="s">
        <v>883</v>
      </c>
      <c r="B503" s="295" t="s">
        <v>871</v>
      </c>
      <c r="C503" s="481" t="s">
        <v>880</v>
      </c>
      <c r="D503" s="297" t="s">
        <v>881</v>
      </c>
      <c r="E503" s="482" t="s">
        <v>41</v>
      </c>
      <c r="F503" s="483" t="s">
        <v>878</v>
      </c>
      <c r="G503" s="299">
        <v>183</v>
      </c>
      <c r="H503" s="300">
        <v>45</v>
      </c>
      <c r="I503" s="301">
        <v>543</v>
      </c>
      <c r="J503" s="415">
        <v>0</v>
      </c>
      <c r="K503" s="416">
        <v>187791.8</v>
      </c>
      <c r="L503" s="439">
        <f t="shared" si="111"/>
        <v>0</v>
      </c>
      <c r="M503" s="76"/>
      <c r="N503" s="77"/>
      <c r="O503" s="73">
        <f t="shared" si="112"/>
        <v>0</v>
      </c>
      <c r="P503" s="76"/>
      <c r="Q503" s="76"/>
      <c r="R503" s="77">
        <f t="shared" si="102"/>
        <v>0</v>
      </c>
      <c r="S503" s="76">
        <f t="shared" si="113"/>
        <v>0</v>
      </c>
      <c r="T503" s="158"/>
      <c r="U503" s="93">
        <f t="shared" si="114"/>
        <v>0</v>
      </c>
      <c r="V503" s="158"/>
      <c r="W503" s="93">
        <f t="shared" si="114"/>
        <v>0</v>
      </c>
      <c r="X503" s="158"/>
      <c r="Y503" s="93">
        <f t="shared" si="115"/>
        <v>0</v>
      </c>
      <c r="Z503" s="73">
        <f t="shared" si="116"/>
        <v>0</v>
      </c>
      <c r="AA503" s="73">
        <f t="shared" si="117"/>
        <v>0</v>
      </c>
      <c r="AB503" s="76"/>
      <c r="AC503" s="77">
        <f t="shared" si="118"/>
        <v>0</v>
      </c>
      <c r="AD503" s="76"/>
      <c r="AE503" s="73"/>
      <c r="AF503" s="73"/>
      <c r="AG503" s="73"/>
      <c r="AI503" s="21"/>
    </row>
    <row r="504" spans="1:35" s="17" customFormat="1" ht="41.25" hidden="1" customHeight="1" x14ac:dyDescent="0.35">
      <c r="A504" s="305" t="s">
        <v>884</v>
      </c>
      <c r="B504" s="306" t="s">
        <v>885</v>
      </c>
      <c r="C504" s="484" t="s">
        <v>886</v>
      </c>
      <c r="D504" s="307" t="s">
        <v>887</v>
      </c>
      <c r="E504" s="484" t="s">
        <v>41</v>
      </c>
      <c r="F504" s="485" t="s">
        <v>888</v>
      </c>
      <c r="G504" s="309">
        <v>183</v>
      </c>
      <c r="H504" s="310">
        <v>44</v>
      </c>
      <c r="I504" s="311">
        <v>555</v>
      </c>
      <c r="J504" s="415">
        <v>0</v>
      </c>
      <c r="K504" s="416">
        <v>159250.22</v>
      </c>
      <c r="L504" s="439">
        <f t="shared" si="111"/>
        <v>0</v>
      </c>
      <c r="M504" s="76"/>
      <c r="N504" s="77"/>
      <c r="O504" s="73">
        <f t="shared" si="112"/>
        <v>0</v>
      </c>
      <c r="P504" s="76"/>
      <c r="Q504" s="76"/>
      <c r="R504" s="77">
        <f t="shared" si="102"/>
        <v>0</v>
      </c>
      <c r="S504" s="76">
        <f t="shared" si="113"/>
        <v>0</v>
      </c>
      <c r="T504" s="158"/>
      <c r="U504" s="93">
        <f t="shared" si="114"/>
        <v>0</v>
      </c>
      <c r="V504" s="158"/>
      <c r="W504" s="93">
        <f t="shared" si="114"/>
        <v>0</v>
      </c>
      <c r="X504" s="158"/>
      <c r="Y504" s="93">
        <f t="shared" si="115"/>
        <v>0</v>
      </c>
      <c r="Z504" s="73">
        <f t="shared" si="116"/>
        <v>0</v>
      </c>
      <c r="AA504" s="73">
        <f t="shared" si="117"/>
        <v>0</v>
      </c>
      <c r="AB504" s="76"/>
      <c r="AC504" s="77"/>
      <c r="AD504" s="76"/>
      <c r="AE504" s="73"/>
      <c r="AF504" s="73"/>
      <c r="AG504" s="73"/>
      <c r="AH504" s="67"/>
      <c r="AI504" s="21"/>
    </row>
    <row r="505" spans="1:35" s="17" customFormat="1" ht="42.75" hidden="1" customHeight="1" x14ac:dyDescent="0.25">
      <c r="A505" s="131" t="s">
        <v>889</v>
      </c>
      <c r="B505" s="223" t="s">
        <v>890</v>
      </c>
      <c r="C505" s="486" t="s">
        <v>891</v>
      </c>
      <c r="D505" s="205" t="s">
        <v>892</v>
      </c>
      <c r="E505" s="454" t="s">
        <v>41</v>
      </c>
      <c r="F505" s="455" t="s">
        <v>893</v>
      </c>
      <c r="G505" s="70">
        <v>220</v>
      </c>
      <c r="H505" s="79">
        <v>1103</v>
      </c>
      <c r="I505" s="80">
        <v>500</v>
      </c>
      <c r="J505" s="415">
        <v>0</v>
      </c>
      <c r="K505" s="416">
        <v>146526.16</v>
      </c>
      <c r="L505" s="439">
        <f t="shared" si="111"/>
        <v>0</v>
      </c>
      <c r="M505" s="76"/>
      <c r="N505" s="77"/>
      <c r="O505" s="73">
        <f t="shared" si="112"/>
        <v>0</v>
      </c>
      <c r="P505" s="76"/>
      <c r="Q505" s="76"/>
      <c r="R505" s="77">
        <f t="shared" si="102"/>
        <v>0</v>
      </c>
      <c r="S505" s="76">
        <f t="shared" si="113"/>
        <v>0</v>
      </c>
      <c r="T505" s="158"/>
      <c r="U505" s="93">
        <f t="shared" si="114"/>
        <v>0</v>
      </c>
      <c r="V505" s="158"/>
      <c r="W505" s="93">
        <f t="shared" si="114"/>
        <v>0</v>
      </c>
      <c r="X505" s="158"/>
      <c r="Y505" s="93">
        <f t="shared" si="115"/>
        <v>0</v>
      </c>
      <c r="Z505" s="73">
        <f t="shared" si="116"/>
        <v>0</v>
      </c>
      <c r="AA505" s="73">
        <f t="shared" si="117"/>
        <v>0</v>
      </c>
      <c r="AB505" s="76"/>
      <c r="AC505" s="77">
        <f>ROUND(AB505*$K505,2)</f>
        <v>0</v>
      </c>
      <c r="AD505" s="76"/>
      <c r="AE505" s="73"/>
      <c r="AF505" s="73"/>
      <c r="AG505" s="73"/>
    </row>
    <row r="506" spans="1:35" s="17" customFormat="1" ht="57" hidden="1" customHeight="1" x14ac:dyDescent="0.25">
      <c r="A506" s="131" t="s">
        <v>894</v>
      </c>
      <c r="B506" s="69" t="s">
        <v>895</v>
      </c>
      <c r="C506" s="431" t="s">
        <v>891</v>
      </c>
      <c r="D506" s="129" t="s">
        <v>892</v>
      </c>
      <c r="E506" s="421" t="s">
        <v>41</v>
      </c>
      <c r="F506" s="414" t="s">
        <v>893</v>
      </c>
      <c r="G506" s="70">
        <v>221</v>
      </c>
      <c r="H506" s="79">
        <v>1103</v>
      </c>
      <c r="I506" s="80">
        <v>501</v>
      </c>
      <c r="J506" s="415">
        <v>0</v>
      </c>
      <c r="K506" s="416">
        <v>273745.01</v>
      </c>
      <c r="L506" s="417">
        <f t="shared" si="111"/>
        <v>0</v>
      </c>
      <c r="M506" s="76"/>
      <c r="N506" s="77"/>
      <c r="O506" s="73">
        <f t="shared" si="112"/>
        <v>0</v>
      </c>
      <c r="P506" s="76"/>
      <c r="Q506" s="76"/>
      <c r="R506" s="77">
        <f t="shared" si="102"/>
        <v>0</v>
      </c>
      <c r="S506" s="76">
        <f t="shared" si="113"/>
        <v>0</v>
      </c>
      <c r="T506" s="76"/>
      <c r="U506" s="93">
        <f>ROUND(T506*O506,2)</f>
        <v>0</v>
      </c>
      <c r="V506" s="76"/>
      <c r="W506" s="93">
        <f>ROUND(V506*Q506,2)</f>
        <v>0</v>
      </c>
      <c r="X506" s="76"/>
      <c r="Y506" s="93">
        <f>ROUND(X506*S506,2)</f>
        <v>0</v>
      </c>
      <c r="Z506" s="73">
        <f t="shared" si="116"/>
        <v>0</v>
      </c>
      <c r="AA506" s="73">
        <f t="shared" si="117"/>
        <v>0</v>
      </c>
      <c r="AB506" s="76"/>
      <c r="AC506" s="77"/>
      <c r="AD506" s="76"/>
      <c r="AE506" s="77"/>
      <c r="AF506" s="76"/>
      <c r="AG506" s="77"/>
    </row>
    <row r="507" spans="1:35" s="17" customFormat="1" ht="57" hidden="1" customHeight="1" x14ac:dyDescent="0.35">
      <c r="A507" s="131" t="s">
        <v>896</v>
      </c>
      <c r="B507" s="69" t="s">
        <v>897</v>
      </c>
      <c r="C507" s="431" t="s">
        <v>891</v>
      </c>
      <c r="D507" s="129" t="s">
        <v>898</v>
      </c>
      <c r="E507" s="421" t="s">
        <v>41</v>
      </c>
      <c r="F507" s="414" t="s">
        <v>899</v>
      </c>
      <c r="G507" s="70">
        <v>219</v>
      </c>
      <c r="H507" s="79">
        <v>1102</v>
      </c>
      <c r="I507" s="80">
        <v>527</v>
      </c>
      <c r="J507" s="415">
        <v>0</v>
      </c>
      <c r="K507" s="416">
        <v>215085.65</v>
      </c>
      <c r="L507" s="417">
        <f t="shared" si="111"/>
        <v>0</v>
      </c>
      <c r="M507" s="76"/>
      <c r="N507" s="77"/>
      <c r="O507" s="73">
        <f t="shared" si="112"/>
        <v>0</v>
      </c>
      <c r="P507" s="76"/>
      <c r="Q507" s="76"/>
      <c r="R507" s="77">
        <f t="shared" si="102"/>
        <v>0</v>
      </c>
      <c r="S507" s="76">
        <f t="shared" si="113"/>
        <v>0</v>
      </c>
      <c r="T507" s="76"/>
      <c r="U507" s="78"/>
      <c r="V507" s="76"/>
      <c r="W507" s="78"/>
      <c r="X507" s="76"/>
      <c r="Y507" s="78"/>
      <c r="Z507" s="73">
        <f t="shared" si="116"/>
        <v>0</v>
      </c>
      <c r="AA507" s="73">
        <f t="shared" si="117"/>
        <v>0</v>
      </c>
      <c r="AB507" s="76"/>
      <c r="AC507" s="77"/>
      <c r="AD507" s="76"/>
      <c r="AE507" s="77"/>
      <c r="AF507" s="76"/>
      <c r="AG507" s="77"/>
      <c r="AH507" s="67"/>
      <c r="AI507" s="21"/>
    </row>
    <row r="508" spans="1:35" s="17" customFormat="1" ht="73.5" hidden="1" customHeight="1" x14ac:dyDescent="0.35">
      <c r="A508" s="315" t="s">
        <v>900</v>
      </c>
      <c r="B508" s="316" t="s">
        <v>901</v>
      </c>
      <c r="C508" s="487" t="s">
        <v>902</v>
      </c>
      <c r="D508" s="318" t="s">
        <v>903</v>
      </c>
      <c r="E508" s="487" t="s">
        <v>41</v>
      </c>
      <c r="F508" s="488" t="s">
        <v>904</v>
      </c>
      <c r="G508" s="319">
        <v>184</v>
      </c>
      <c r="H508" s="320">
        <v>1072</v>
      </c>
      <c r="I508" s="321">
        <v>534</v>
      </c>
      <c r="J508" s="415">
        <v>0</v>
      </c>
      <c r="K508" s="416">
        <v>368611.26</v>
      </c>
      <c r="L508" s="417">
        <f t="shared" si="111"/>
        <v>0</v>
      </c>
      <c r="M508" s="76"/>
      <c r="N508" s="77"/>
      <c r="O508" s="73">
        <f t="shared" si="112"/>
        <v>0</v>
      </c>
      <c r="P508" s="76"/>
      <c r="Q508" s="76"/>
      <c r="R508" s="77">
        <f t="shared" si="102"/>
        <v>0</v>
      </c>
      <c r="S508" s="76">
        <f t="shared" si="113"/>
        <v>0</v>
      </c>
      <c r="T508" s="76"/>
      <c r="U508" s="78"/>
      <c r="V508" s="76"/>
      <c r="W508" s="78"/>
      <c r="X508" s="76"/>
      <c r="Y508" s="78"/>
      <c r="Z508" s="73">
        <f t="shared" si="116"/>
        <v>0</v>
      </c>
      <c r="AA508" s="73">
        <f t="shared" si="117"/>
        <v>0</v>
      </c>
      <c r="AB508" s="76"/>
      <c r="AC508" s="77"/>
      <c r="AD508" s="76"/>
      <c r="AE508" s="77"/>
      <c r="AF508" s="76"/>
      <c r="AG508" s="77"/>
      <c r="AH508" s="67"/>
      <c r="AI508" s="21"/>
    </row>
    <row r="509" spans="1:35" s="17" customFormat="1" ht="25.5" hidden="1" x14ac:dyDescent="0.35">
      <c r="A509" s="159" t="s">
        <v>905</v>
      </c>
      <c r="B509" s="188"/>
      <c r="C509" s="449"/>
      <c r="D509" s="189"/>
      <c r="E509" s="449"/>
      <c r="F509" s="450"/>
      <c r="G509" s="159"/>
      <c r="H509" s="191"/>
      <c r="I509" s="192"/>
      <c r="J509" s="435"/>
      <c r="K509" s="436"/>
      <c r="L509" s="437"/>
      <c r="M509" s="138"/>
      <c r="N509" s="138"/>
      <c r="O509" s="138"/>
      <c r="P509" s="138"/>
      <c r="Q509" s="138"/>
      <c r="R509" s="138">
        <f t="shared" si="102"/>
        <v>0</v>
      </c>
      <c r="S509" s="138"/>
      <c r="T509" s="138"/>
      <c r="U509" s="138"/>
      <c r="V509" s="138"/>
      <c r="W509" s="138"/>
      <c r="X509" s="138"/>
      <c r="Y509" s="138"/>
      <c r="Z509" s="274"/>
      <c r="AA509" s="274"/>
      <c r="AB509" s="138"/>
      <c r="AC509" s="138"/>
      <c r="AD509" s="138"/>
      <c r="AE509" s="138"/>
      <c r="AF509" s="138"/>
      <c r="AG509" s="138"/>
      <c r="AH509" s="67"/>
      <c r="AI509" s="21"/>
    </row>
    <row r="510" spans="1:35" s="17" customFormat="1" ht="26.25" hidden="1" x14ac:dyDescent="0.35">
      <c r="A510" s="109" t="s">
        <v>906</v>
      </c>
      <c r="B510" s="110"/>
      <c r="C510" s="428"/>
      <c r="D510" s="111"/>
      <c r="E510" s="428"/>
      <c r="F510" s="429"/>
      <c r="G510" s="109"/>
      <c r="H510" s="142"/>
      <c r="I510" s="143"/>
      <c r="J510" s="411">
        <v>0</v>
      </c>
      <c r="K510" s="412"/>
      <c r="L510" s="438">
        <f>SUM(L511:L514)</f>
        <v>0</v>
      </c>
      <c r="M510" s="60">
        <f t="shared" ref="M510:AG510" si="119">SUM(M511:M514)</f>
        <v>0</v>
      </c>
      <c r="N510" s="61">
        <f t="shared" si="119"/>
        <v>0</v>
      </c>
      <c r="O510" s="62">
        <f t="shared" si="119"/>
        <v>0</v>
      </c>
      <c r="P510" s="60">
        <f t="shared" si="119"/>
        <v>0</v>
      </c>
      <c r="Q510" s="60">
        <f t="shared" si="119"/>
        <v>0</v>
      </c>
      <c r="R510" s="61">
        <f t="shared" si="102"/>
        <v>0</v>
      </c>
      <c r="S510" s="60">
        <f t="shared" si="119"/>
        <v>0</v>
      </c>
      <c r="T510" s="60">
        <f t="shared" si="119"/>
        <v>0</v>
      </c>
      <c r="U510" s="63">
        <f t="shared" si="119"/>
        <v>0</v>
      </c>
      <c r="V510" s="60">
        <f t="shared" si="119"/>
        <v>0</v>
      </c>
      <c r="W510" s="63">
        <f t="shared" si="119"/>
        <v>0</v>
      </c>
      <c r="X510" s="60">
        <f t="shared" si="119"/>
        <v>0</v>
      </c>
      <c r="Y510" s="63">
        <f t="shared" si="119"/>
        <v>0</v>
      </c>
      <c r="Z510" s="64">
        <f t="shared" si="119"/>
        <v>0</v>
      </c>
      <c r="AA510" s="64">
        <f t="shared" si="119"/>
        <v>0</v>
      </c>
      <c r="AB510" s="148">
        <f t="shared" si="119"/>
        <v>0</v>
      </c>
      <c r="AC510" s="66">
        <f t="shared" si="119"/>
        <v>0</v>
      </c>
      <c r="AD510" s="64">
        <f t="shared" si="119"/>
        <v>0</v>
      </c>
      <c r="AE510" s="64">
        <f t="shared" si="119"/>
        <v>0</v>
      </c>
      <c r="AF510" s="64">
        <f t="shared" si="119"/>
        <v>0</v>
      </c>
      <c r="AG510" s="64">
        <f t="shared" si="119"/>
        <v>0</v>
      </c>
      <c r="AH510" s="67"/>
      <c r="AI510" s="21"/>
    </row>
    <row r="511" spans="1:35" s="17" customFormat="1" ht="48.75" hidden="1" customHeight="1" x14ac:dyDescent="0.25">
      <c r="A511" s="734" t="s">
        <v>907</v>
      </c>
      <c r="B511" s="739" t="s">
        <v>908</v>
      </c>
      <c r="C511" s="464" t="s">
        <v>909</v>
      </c>
      <c r="D511" s="90" t="s">
        <v>910</v>
      </c>
      <c r="E511" s="421" t="s">
        <v>41</v>
      </c>
      <c r="F511" s="414" t="s">
        <v>911</v>
      </c>
      <c r="G511" s="70">
        <v>224</v>
      </c>
      <c r="H511" s="71">
        <v>43</v>
      </c>
      <c r="I511" s="72">
        <v>411</v>
      </c>
      <c r="J511" s="415">
        <v>0</v>
      </c>
      <c r="K511" s="416">
        <v>151079.57</v>
      </c>
      <c r="L511" s="417">
        <f>ROUND(J511*$K511,2)</f>
        <v>0</v>
      </c>
      <c r="M511" s="76"/>
      <c r="N511" s="77"/>
      <c r="O511" s="73">
        <f>ROUND(J511/12*AH$5,0)</f>
        <v>0</v>
      </c>
      <c r="P511" s="76"/>
      <c r="Q511" s="76"/>
      <c r="R511" s="77">
        <f t="shared" si="102"/>
        <v>0</v>
      </c>
      <c r="S511" s="76">
        <f t="shared" si="113"/>
        <v>0</v>
      </c>
      <c r="T511" s="76"/>
      <c r="U511" s="78"/>
      <c r="V511" s="76"/>
      <c r="W511" s="78"/>
      <c r="X511" s="76"/>
      <c r="Y511" s="78"/>
      <c r="Z511" s="73">
        <f>P511-O511</f>
        <v>0</v>
      </c>
      <c r="AA511" s="73">
        <f>P511-J511</f>
        <v>0</v>
      </c>
      <c r="AB511" s="76"/>
      <c r="AC511" s="77"/>
      <c r="AD511" s="76"/>
      <c r="AE511" s="77"/>
      <c r="AF511" s="76"/>
      <c r="AG511" s="77"/>
    </row>
    <row r="512" spans="1:35" s="17" customFormat="1" ht="48.75" hidden="1" customHeight="1" x14ac:dyDescent="0.25">
      <c r="A512" s="799"/>
      <c r="B512" s="740"/>
      <c r="C512" s="464" t="s">
        <v>912</v>
      </c>
      <c r="D512" s="90" t="s">
        <v>913</v>
      </c>
      <c r="E512" s="421" t="s">
        <v>41</v>
      </c>
      <c r="F512" s="414" t="s">
        <v>914</v>
      </c>
      <c r="G512" s="70">
        <v>224</v>
      </c>
      <c r="H512" s="71">
        <v>42</v>
      </c>
      <c r="I512" s="72">
        <v>412</v>
      </c>
      <c r="J512" s="415">
        <v>0</v>
      </c>
      <c r="K512" s="418">
        <v>151079.57</v>
      </c>
      <c r="L512" s="417">
        <f>ROUND(J512*$K512,2)</f>
        <v>0</v>
      </c>
      <c r="M512" s="76"/>
      <c r="N512" s="78"/>
      <c r="O512" s="73">
        <f>ROUND(J512/12*AH$5,0)</f>
        <v>0</v>
      </c>
      <c r="P512" s="76"/>
      <c r="Q512" s="76"/>
      <c r="R512" s="77">
        <f t="shared" si="102"/>
        <v>0</v>
      </c>
      <c r="S512" s="76">
        <f t="shared" si="113"/>
        <v>0</v>
      </c>
      <c r="T512" s="76"/>
      <c r="U512" s="78">
        <f>ROUND(T512*$K512,2)</f>
        <v>0</v>
      </c>
      <c r="V512" s="76"/>
      <c r="W512" s="78">
        <f>ROUND(V512*$K512,2)</f>
        <v>0</v>
      </c>
      <c r="X512" s="76"/>
      <c r="Y512" s="78">
        <f>ROUND(X512*$K512,2)</f>
        <v>0</v>
      </c>
      <c r="Z512" s="73">
        <f>P512-O512</f>
        <v>0</v>
      </c>
      <c r="AA512" s="73">
        <f>P512-J512</f>
        <v>0</v>
      </c>
      <c r="AB512" s="76"/>
      <c r="AC512" s="77"/>
      <c r="AD512" s="76"/>
      <c r="AE512" s="77"/>
      <c r="AF512" s="76"/>
      <c r="AG512" s="77"/>
    </row>
    <row r="513" spans="1:35" s="17" customFormat="1" ht="48.75" hidden="1" customHeight="1" x14ac:dyDescent="0.25">
      <c r="A513" s="738"/>
      <c r="B513" s="149" t="s">
        <v>915</v>
      </c>
      <c r="C513" s="464" t="s">
        <v>916</v>
      </c>
      <c r="D513" s="90" t="s">
        <v>917</v>
      </c>
      <c r="E513" s="421" t="s">
        <v>41</v>
      </c>
      <c r="F513" s="414" t="s">
        <v>918</v>
      </c>
      <c r="G513" s="70">
        <v>175</v>
      </c>
      <c r="H513" s="71">
        <v>41</v>
      </c>
      <c r="I513" s="72">
        <v>413</v>
      </c>
      <c r="J513" s="415">
        <v>0</v>
      </c>
      <c r="K513" s="418">
        <v>151079.57</v>
      </c>
      <c r="L513" s="439">
        <f>ROUND(J513*$K513,2)</f>
        <v>0</v>
      </c>
      <c r="M513" s="76"/>
      <c r="N513" s="78"/>
      <c r="O513" s="73">
        <f>ROUND(J513/12*AH$5,0)</f>
        <v>0</v>
      </c>
      <c r="P513" s="76"/>
      <c r="Q513" s="76"/>
      <c r="R513" s="77">
        <f t="shared" si="102"/>
        <v>0</v>
      </c>
      <c r="S513" s="76">
        <f t="shared" si="113"/>
        <v>0</v>
      </c>
      <c r="T513" s="76"/>
      <c r="U513" s="93"/>
      <c r="V513" s="76"/>
      <c r="W513" s="93"/>
      <c r="X513" s="76"/>
      <c r="Y513" s="93"/>
      <c r="Z513" s="73">
        <f>P513-O513</f>
        <v>0</v>
      </c>
      <c r="AA513" s="73">
        <f>P513-J513</f>
        <v>0</v>
      </c>
      <c r="AB513" s="76"/>
      <c r="AC513" s="77"/>
      <c r="AD513" s="76"/>
      <c r="AE513" s="73"/>
      <c r="AF513" s="73"/>
      <c r="AG513" s="73"/>
    </row>
    <row r="514" spans="1:35" s="17" customFormat="1" ht="42" hidden="1" customHeight="1" x14ac:dyDescent="0.25">
      <c r="A514" s="131" t="s">
        <v>919</v>
      </c>
      <c r="B514" s="149" t="s">
        <v>920</v>
      </c>
      <c r="C514" s="464" t="s">
        <v>916</v>
      </c>
      <c r="D514" s="90" t="s">
        <v>917</v>
      </c>
      <c r="E514" s="421" t="s">
        <v>41</v>
      </c>
      <c r="F514" s="414" t="s">
        <v>921</v>
      </c>
      <c r="G514" s="70">
        <v>195</v>
      </c>
      <c r="H514" s="71">
        <v>40</v>
      </c>
      <c r="I514" s="72">
        <v>414</v>
      </c>
      <c r="J514" s="415">
        <v>0</v>
      </c>
      <c r="K514" s="416">
        <v>263734.63</v>
      </c>
      <c r="L514" s="439">
        <f>ROUND(J514*$K514,2)</f>
        <v>0</v>
      </c>
      <c r="M514" s="76"/>
      <c r="N514" s="77"/>
      <c r="O514" s="73">
        <f>ROUND(J514/12*AH$5,0)</f>
        <v>0</v>
      </c>
      <c r="P514" s="76"/>
      <c r="Q514" s="76"/>
      <c r="R514" s="77">
        <f t="shared" si="102"/>
        <v>0</v>
      </c>
      <c r="S514" s="76">
        <f t="shared" si="113"/>
        <v>0</v>
      </c>
      <c r="T514" s="76"/>
      <c r="U514" s="78"/>
      <c r="V514" s="76"/>
      <c r="W514" s="78"/>
      <c r="X514" s="76"/>
      <c r="Y514" s="78"/>
      <c r="Z514" s="73">
        <f>P514-O514</f>
        <v>0</v>
      </c>
      <c r="AA514" s="73">
        <f>P514-J514</f>
        <v>0</v>
      </c>
      <c r="AB514" s="76"/>
      <c r="AC514" s="77"/>
      <c r="AD514" s="76"/>
      <c r="AE514" s="73"/>
      <c r="AF514" s="73"/>
      <c r="AG514" s="73"/>
    </row>
    <row r="515" spans="1:35" s="17" customFormat="1" ht="25.5" hidden="1" x14ac:dyDescent="0.25">
      <c r="A515" s="159" t="s">
        <v>922</v>
      </c>
      <c r="B515" s="188"/>
      <c r="C515" s="449"/>
      <c r="D515" s="189"/>
      <c r="E515" s="449"/>
      <c r="F515" s="450"/>
      <c r="G515" s="159"/>
      <c r="H515" s="191"/>
      <c r="I515" s="192"/>
      <c r="J515" s="435"/>
      <c r="K515" s="436"/>
      <c r="L515" s="437"/>
      <c r="M515" s="138"/>
      <c r="N515" s="138"/>
      <c r="O515" s="138"/>
      <c r="P515" s="138"/>
      <c r="Q515" s="138"/>
      <c r="R515" s="138">
        <f t="shared" si="102"/>
        <v>0</v>
      </c>
      <c r="S515" s="138"/>
      <c r="T515" s="138"/>
      <c r="U515" s="138"/>
      <c r="V515" s="138"/>
      <c r="W515" s="138"/>
      <c r="X515" s="138"/>
      <c r="Y515" s="138"/>
      <c r="Z515" s="274"/>
      <c r="AA515" s="274"/>
      <c r="AB515" s="138"/>
      <c r="AC515" s="138"/>
      <c r="AD515" s="138"/>
      <c r="AE515" s="138"/>
      <c r="AF515" s="138"/>
      <c r="AG515" s="138"/>
    </row>
    <row r="516" spans="1:35" s="17" customFormat="1" ht="26.25" hidden="1" x14ac:dyDescent="0.25">
      <c r="A516" s="109" t="s">
        <v>923</v>
      </c>
      <c r="B516" s="110"/>
      <c r="C516" s="428"/>
      <c r="D516" s="111"/>
      <c r="E516" s="428"/>
      <c r="F516" s="429"/>
      <c r="G516" s="109"/>
      <c r="H516" s="142"/>
      <c r="I516" s="143"/>
      <c r="J516" s="411">
        <v>0</v>
      </c>
      <c r="K516" s="412"/>
      <c r="L516" s="438">
        <f>SUM(L517:L541)</f>
        <v>0</v>
      </c>
      <c r="M516" s="60">
        <f t="shared" ref="M516:AG516" si="120">SUM(M517:M541)</f>
        <v>0</v>
      </c>
      <c r="N516" s="61">
        <f t="shared" si="120"/>
        <v>0</v>
      </c>
      <c r="O516" s="62">
        <f t="shared" si="120"/>
        <v>0</v>
      </c>
      <c r="P516" s="60">
        <f t="shared" si="120"/>
        <v>0</v>
      </c>
      <c r="Q516" s="60">
        <f t="shared" si="120"/>
        <v>0</v>
      </c>
      <c r="R516" s="61">
        <f t="shared" si="102"/>
        <v>0</v>
      </c>
      <c r="S516" s="60">
        <f t="shared" si="120"/>
        <v>0</v>
      </c>
      <c r="T516" s="60">
        <f t="shared" si="120"/>
        <v>0</v>
      </c>
      <c r="U516" s="63">
        <f t="shared" si="120"/>
        <v>0</v>
      </c>
      <c r="V516" s="60">
        <f t="shared" si="120"/>
        <v>0</v>
      </c>
      <c r="W516" s="63">
        <f t="shared" si="120"/>
        <v>0</v>
      </c>
      <c r="X516" s="60">
        <f t="shared" si="120"/>
        <v>0</v>
      </c>
      <c r="Y516" s="63">
        <f t="shared" si="120"/>
        <v>0</v>
      </c>
      <c r="Z516" s="64">
        <f t="shared" si="120"/>
        <v>0</v>
      </c>
      <c r="AA516" s="64">
        <f t="shared" si="120"/>
        <v>0</v>
      </c>
      <c r="AB516" s="148">
        <f t="shared" si="120"/>
        <v>0</v>
      </c>
      <c r="AC516" s="125">
        <f t="shared" si="120"/>
        <v>0</v>
      </c>
      <c r="AD516" s="126">
        <f t="shared" si="120"/>
        <v>0</v>
      </c>
      <c r="AE516" s="126">
        <f t="shared" si="120"/>
        <v>0</v>
      </c>
      <c r="AF516" s="126">
        <f t="shared" si="120"/>
        <v>0</v>
      </c>
      <c r="AG516" s="126">
        <f t="shared" si="120"/>
        <v>0</v>
      </c>
    </row>
    <row r="517" spans="1:35" s="17" customFormat="1" ht="42" hidden="1" customHeight="1" x14ac:dyDescent="0.25">
      <c r="A517" s="809" t="s">
        <v>924</v>
      </c>
      <c r="B517" s="739" t="s">
        <v>925</v>
      </c>
      <c r="C517" s="431" t="s">
        <v>926</v>
      </c>
      <c r="D517" s="90" t="s">
        <v>927</v>
      </c>
      <c r="E517" s="421" t="s">
        <v>41</v>
      </c>
      <c r="F517" s="414" t="s">
        <v>928</v>
      </c>
      <c r="G517" s="70">
        <v>206</v>
      </c>
      <c r="H517" s="71">
        <v>39</v>
      </c>
      <c r="I517" s="72">
        <v>415</v>
      </c>
      <c r="J517" s="415">
        <v>0</v>
      </c>
      <c r="K517" s="416">
        <v>140969.43</v>
      </c>
      <c r="L517" s="439">
        <f t="shared" ref="L517:L541" si="121">ROUND(J517*$K517,2)</f>
        <v>0</v>
      </c>
      <c r="M517" s="76"/>
      <c r="N517" s="77"/>
      <c r="O517" s="73">
        <f t="shared" ref="O517:O541" si="122">ROUND(J517/12*AH$5,0)</f>
        <v>0</v>
      </c>
      <c r="P517" s="76"/>
      <c r="Q517" s="76"/>
      <c r="R517" s="77">
        <f t="shared" si="102"/>
        <v>0</v>
      </c>
      <c r="S517" s="76">
        <f t="shared" si="113"/>
        <v>0</v>
      </c>
      <c r="T517" s="76"/>
      <c r="U517" s="93"/>
      <c r="V517" s="76"/>
      <c r="W517" s="93"/>
      <c r="X517" s="76"/>
      <c r="Y517" s="93"/>
      <c r="Z517" s="73">
        <f t="shared" ref="Z517:Z541" si="123">P517-O517</f>
        <v>0</v>
      </c>
      <c r="AA517" s="73">
        <f t="shared" ref="AA517:AA541" si="124">P517-J517</f>
        <v>0</v>
      </c>
      <c r="AB517" s="76"/>
      <c r="AC517" s="77">
        <f>ROUND(AB517*$K517,2)</f>
        <v>0</v>
      </c>
      <c r="AD517" s="76"/>
      <c r="AE517" s="73"/>
      <c r="AF517" s="73"/>
      <c r="AG517" s="73"/>
    </row>
    <row r="518" spans="1:35" s="17" customFormat="1" ht="42" hidden="1" customHeight="1" x14ac:dyDescent="0.25">
      <c r="A518" s="747"/>
      <c r="B518" s="740"/>
      <c r="C518" s="431" t="s">
        <v>929</v>
      </c>
      <c r="D518" s="90" t="s">
        <v>299</v>
      </c>
      <c r="E518" s="421" t="s">
        <v>41</v>
      </c>
      <c r="F518" s="414" t="s">
        <v>930</v>
      </c>
      <c r="G518" s="70">
        <v>206</v>
      </c>
      <c r="H518" s="71">
        <v>38</v>
      </c>
      <c r="I518" s="72">
        <v>416</v>
      </c>
      <c r="J518" s="415">
        <v>0</v>
      </c>
      <c r="K518" s="418">
        <v>140969.43</v>
      </c>
      <c r="L518" s="439">
        <f t="shared" si="121"/>
        <v>0</v>
      </c>
      <c r="M518" s="76"/>
      <c r="N518" s="77"/>
      <c r="O518" s="73">
        <f t="shared" si="122"/>
        <v>0</v>
      </c>
      <c r="P518" s="76"/>
      <c r="Q518" s="76"/>
      <c r="R518" s="77">
        <f t="shared" si="102"/>
        <v>0</v>
      </c>
      <c r="S518" s="76">
        <f t="shared" si="113"/>
        <v>0</v>
      </c>
      <c r="T518" s="76"/>
      <c r="U518" s="93">
        <f>ROUND(T518*$K518,2)</f>
        <v>0</v>
      </c>
      <c r="V518" s="76"/>
      <c r="W518" s="93">
        <f>ROUND(V518*$K518,2)</f>
        <v>0</v>
      </c>
      <c r="X518" s="76"/>
      <c r="Y518" s="93">
        <f>ROUND(X518*$K518,2)</f>
        <v>0</v>
      </c>
      <c r="Z518" s="73">
        <f t="shared" si="123"/>
        <v>0</v>
      </c>
      <c r="AA518" s="73">
        <f t="shared" si="124"/>
        <v>0</v>
      </c>
      <c r="AB518" s="76"/>
      <c r="AC518" s="77">
        <f>ROUND(AB518*$K518,2)</f>
        <v>0</v>
      </c>
      <c r="AD518" s="76"/>
      <c r="AE518" s="73"/>
      <c r="AF518" s="73"/>
      <c r="AG518" s="73"/>
    </row>
    <row r="519" spans="1:35" s="17" customFormat="1" ht="42" hidden="1" customHeight="1" x14ac:dyDescent="0.25">
      <c r="A519" s="747"/>
      <c r="B519" s="69" t="s">
        <v>931</v>
      </c>
      <c r="C519" s="431" t="s">
        <v>932</v>
      </c>
      <c r="D519" s="90" t="s">
        <v>933</v>
      </c>
      <c r="E519" s="421" t="s">
        <v>41</v>
      </c>
      <c r="F519" s="414" t="s">
        <v>934</v>
      </c>
      <c r="G519" s="70">
        <v>187</v>
      </c>
      <c r="H519" s="71">
        <v>37</v>
      </c>
      <c r="I519" s="72">
        <v>418</v>
      </c>
      <c r="J519" s="415">
        <v>0</v>
      </c>
      <c r="K519" s="418">
        <v>140969.43</v>
      </c>
      <c r="L519" s="439">
        <f t="shared" si="121"/>
        <v>0</v>
      </c>
      <c r="M519" s="76"/>
      <c r="N519" s="77"/>
      <c r="O519" s="73">
        <f t="shared" si="122"/>
        <v>0</v>
      </c>
      <c r="P519" s="76"/>
      <c r="Q519" s="76"/>
      <c r="R519" s="77">
        <f t="shared" si="102"/>
        <v>0</v>
      </c>
      <c r="S519" s="76">
        <f t="shared" si="113"/>
        <v>0</v>
      </c>
      <c r="T519" s="76"/>
      <c r="U519" s="78"/>
      <c r="V519" s="76"/>
      <c r="W519" s="78"/>
      <c r="X519" s="76"/>
      <c r="Y519" s="78"/>
      <c r="Z519" s="73">
        <f t="shared" si="123"/>
        <v>0</v>
      </c>
      <c r="AA519" s="73">
        <f t="shared" si="124"/>
        <v>0</v>
      </c>
      <c r="AB519" s="76"/>
      <c r="AC519" s="77">
        <f>ROUND(AB519*$K519,2)</f>
        <v>0</v>
      </c>
      <c r="AD519" s="76"/>
      <c r="AE519" s="77"/>
      <c r="AF519" s="76"/>
      <c r="AG519" s="77"/>
    </row>
    <row r="520" spans="1:35" s="17" customFormat="1" ht="42" hidden="1" customHeight="1" x14ac:dyDescent="0.25">
      <c r="A520" s="747"/>
      <c r="B520" s="736" t="s">
        <v>935</v>
      </c>
      <c r="C520" s="869" t="s">
        <v>936</v>
      </c>
      <c r="D520" s="765" t="s">
        <v>937</v>
      </c>
      <c r="E520" s="871" t="s">
        <v>41</v>
      </c>
      <c r="F520" s="414" t="s">
        <v>938</v>
      </c>
      <c r="G520" s="70">
        <v>202</v>
      </c>
      <c r="H520" s="71">
        <v>1101</v>
      </c>
      <c r="I520" s="72">
        <v>419</v>
      </c>
      <c r="J520" s="415">
        <v>0</v>
      </c>
      <c r="K520" s="418">
        <v>140969.43</v>
      </c>
      <c r="L520" s="417">
        <f t="shared" si="121"/>
        <v>0</v>
      </c>
      <c r="M520" s="76"/>
      <c r="N520" s="77"/>
      <c r="O520" s="73">
        <f t="shared" si="122"/>
        <v>0</v>
      </c>
      <c r="P520" s="76"/>
      <c r="Q520" s="76"/>
      <c r="R520" s="77">
        <f t="shared" si="102"/>
        <v>0</v>
      </c>
      <c r="S520" s="76">
        <f t="shared" si="113"/>
        <v>0</v>
      </c>
      <c r="T520" s="76"/>
      <c r="U520" s="78"/>
      <c r="V520" s="76"/>
      <c r="W520" s="78"/>
      <c r="X520" s="76"/>
      <c r="Y520" s="78"/>
      <c r="Z520" s="73">
        <f t="shared" si="123"/>
        <v>0</v>
      </c>
      <c r="AA520" s="73">
        <f t="shared" si="124"/>
        <v>0</v>
      </c>
      <c r="AB520" s="76"/>
      <c r="AC520" s="77"/>
      <c r="AD520" s="76"/>
      <c r="AE520" s="77"/>
      <c r="AF520" s="76"/>
      <c r="AG520" s="77"/>
    </row>
    <row r="521" spans="1:35" s="17" customFormat="1" ht="42" hidden="1" customHeight="1" x14ac:dyDescent="0.35">
      <c r="A521" s="747"/>
      <c r="B521" s="758"/>
      <c r="C521" s="870"/>
      <c r="D521" s="755"/>
      <c r="E521" s="872"/>
      <c r="F521" s="414" t="s">
        <v>939</v>
      </c>
      <c r="G521" s="70">
        <v>202</v>
      </c>
      <c r="H521" s="71">
        <v>36</v>
      </c>
      <c r="I521" s="72">
        <v>420</v>
      </c>
      <c r="J521" s="415">
        <v>0</v>
      </c>
      <c r="K521" s="418">
        <v>140969.43</v>
      </c>
      <c r="L521" s="439">
        <f t="shared" si="121"/>
        <v>0</v>
      </c>
      <c r="M521" s="76"/>
      <c r="N521" s="77"/>
      <c r="O521" s="73">
        <f t="shared" si="122"/>
        <v>0</v>
      </c>
      <c r="P521" s="76"/>
      <c r="Q521" s="76"/>
      <c r="R521" s="77">
        <f t="shared" si="102"/>
        <v>0</v>
      </c>
      <c r="S521" s="76">
        <f t="shared" si="113"/>
        <v>0</v>
      </c>
      <c r="T521" s="76"/>
      <c r="U521" s="93"/>
      <c r="V521" s="76"/>
      <c r="W521" s="93"/>
      <c r="X521" s="76"/>
      <c r="Y521" s="93"/>
      <c r="Z521" s="73">
        <f t="shared" si="123"/>
        <v>0</v>
      </c>
      <c r="AA521" s="73">
        <f t="shared" si="124"/>
        <v>0</v>
      </c>
      <c r="AB521" s="76"/>
      <c r="AC521" s="77">
        <f>ROUND(AB521*$K521,2)</f>
        <v>0</v>
      </c>
      <c r="AD521" s="76"/>
      <c r="AE521" s="73"/>
      <c r="AF521" s="73"/>
      <c r="AG521" s="73"/>
      <c r="AH521" s="67"/>
      <c r="AI521" s="21"/>
    </row>
    <row r="522" spans="1:35" s="17" customFormat="1" ht="42" hidden="1" customHeight="1" x14ac:dyDescent="0.25">
      <c r="A522" s="747"/>
      <c r="B522" s="739" t="s">
        <v>940</v>
      </c>
      <c r="C522" s="869" t="s">
        <v>941</v>
      </c>
      <c r="D522" s="765" t="s">
        <v>942</v>
      </c>
      <c r="E522" s="871" t="s">
        <v>41</v>
      </c>
      <c r="F522" s="414" t="s">
        <v>943</v>
      </c>
      <c r="G522" s="70">
        <v>198</v>
      </c>
      <c r="H522" s="71">
        <v>35</v>
      </c>
      <c r="I522" s="72">
        <v>421</v>
      </c>
      <c r="J522" s="415">
        <v>0</v>
      </c>
      <c r="K522" s="418">
        <v>140969.43</v>
      </c>
      <c r="L522" s="417">
        <f t="shared" si="121"/>
        <v>0</v>
      </c>
      <c r="M522" s="76"/>
      <c r="N522" s="77"/>
      <c r="O522" s="73">
        <f t="shared" si="122"/>
        <v>0</v>
      </c>
      <c r="P522" s="76"/>
      <c r="Q522" s="76"/>
      <c r="R522" s="77">
        <f t="shared" si="102"/>
        <v>0</v>
      </c>
      <c r="S522" s="76">
        <f t="shared" si="113"/>
        <v>0</v>
      </c>
      <c r="T522" s="76"/>
      <c r="U522" s="78"/>
      <c r="V522" s="76"/>
      <c r="W522" s="78"/>
      <c r="X522" s="76"/>
      <c r="Y522" s="78"/>
      <c r="Z522" s="73">
        <f t="shared" si="123"/>
        <v>0</v>
      </c>
      <c r="AA522" s="73">
        <f t="shared" si="124"/>
        <v>0</v>
      </c>
      <c r="AB522" s="76"/>
      <c r="AC522" s="77"/>
      <c r="AD522" s="76"/>
      <c r="AE522" s="77"/>
      <c r="AF522" s="76"/>
      <c r="AG522" s="77"/>
    </row>
    <row r="523" spans="1:35" s="17" customFormat="1" ht="42" hidden="1" customHeight="1" x14ac:dyDescent="0.25">
      <c r="A523" s="747"/>
      <c r="B523" s="795"/>
      <c r="C523" s="873"/>
      <c r="D523" s="766"/>
      <c r="E523" s="874"/>
      <c r="F523" s="414" t="s">
        <v>944</v>
      </c>
      <c r="G523" s="70">
        <v>198</v>
      </c>
      <c r="H523" s="71">
        <v>34</v>
      </c>
      <c r="I523" s="72">
        <v>422</v>
      </c>
      <c r="J523" s="415">
        <v>0</v>
      </c>
      <c r="K523" s="418">
        <v>140969.43</v>
      </c>
      <c r="L523" s="417">
        <f t="shared" si="121"/>
        <v>0</v>
      </c>
      <c r="M523" s="76"/>
      <c r="N523" s="77"/>
      <c r="O523" s="73">
        <f t="shared" si="122"/>
        <v>0</v>
      </c>
      <c r="P523" s="76"/>
      <c r="Q523" s="76"/>
      <c r="R523" s="77">
        <f t="shared" si="102"/>
        <v>0</v>
      </c>
      <c r="S523" s="76">
        <f t="shared" si="113"/>
        <v>0</v>
      </c>
      <c r="T523" s="76"/>
      <c r="U523" s="78"/>
      <c r="V523" s="76"/>
      <c r="W523" s="78"/>
      <c r="X523" s="76"/>
      <c r="Y523" s="78"/>
      <c r="Z523" s="73">
        <f t="shared" si="123"/>
        <v>0</v>
      </c>
      <c r="AA523" s="73">
        <f t="shared" si="124"/>
        <v>0</v>
      </c>
      <c r="AB523" s="76"/>
      <c r="AC523" s="77"/>
      <c r="AD523" s="76"/>
      <c r="AE523" s="77"/>
      <c r="AF523" s="76"/>
      <c r="AG523" s="77"/>
    </row>
    <row r="524" spans="1:35" s="17" customFormat="1" ht="42" hidden="1" customHeight="1" x14ac:dyDescent="0.25">
      <c r="A524" s="747"/>
      <c r="B524" s="795"/>
      <c r="C524" s="873"/>
      <c r="D524" s="766"/>
      <c r="E524" s="874"/>
      <c r="F524" s="414" t="s">
        <v>945</v>
      </c>
      <c r="G524" s="70">
        <v>198</v>
      </c>
      <c r="H524" s="71">
        <v>33</v>
      </c>
      <c r="I524" s="72">
        <v>423</v>
      </c>
      <c r="J524" s="415">
        <v>0</v>
      </c>
      <c r="K524" s="418">
        <v>140969.43</v>
      </c>
      <c r="L524" s="439">
        <f t="shared" si="121"/>
        <v>0</v>
      </c>
      <c r="M524" s="76"/>
      <c r="N524" s="77"/>
      <c r="O524" s="73">
        <f t="shared" si="122"/>
        <v>0</v>
      </c>
      <c r="P524" s="76"/>
      <c r="Q524" s="76"/>
      <c r="R524" s="77">
        <f t="shared" si="102"/>
        <v>0</v>
      </c>
      <c r="S524" s="76">
        <f t="shared" si="113"/>
        <v>0</v>
      </c>
      <c r="T524" s="76"/>
      <c r="U524" s="78"/>
      <c r="V524" s="76"/>
      <c r="W524" s="78"/>
      <c r="X524" s="76"/>
      <c r="Y524" s="78"/>
      <c r="Z524" s="73">
        <f t="shared" si="123"/>
        <v>0</v>
      </c>
      <c r="AA524" s="73">
        <f t="shared" si="124"/>
        <v>0</v>
      </c>
      <c r="AB524" s="76"/>
      <c r="AC524" s="77"/>
      <c r="AD524" s="76"/>
      <c r="AE524" s="77"/>
      <c r="AF524" s="76"/>
      <c r="AG524" s="77"/>
    </row>
    <row r="525" spans="1:35" s="17" customFormat="1" ht="42" hidden="1" customHeight="1" x14ac:dyDescent="0.25">
      <c r="A525" s="747"/>
      <c r="B525" s="795"/>
      <c r="C525" s="870"/>
      <c r="D525" s="755"/>
      <c r="E525" s="872"/>
      <c r="F525" s="414" t="s">
        <v>946</v>
      </c>
      <c r="G525" s="70">
        <v>198</v>
      </c>
      <c r="H525" s="71">
        <v>32</v>
      </c>
      <c r="I525" s="72">
        <v>424</v>
      </c>
      <c r="J525" s="415">
        <v>0</v>
      </c>
      <c r="K525" s="418">
        <v>140969.43</v>
      </c>
      <c r="L525" s="439">
        <f t="shared" si="121"/>
        <v>0</v>
      </c>
      <c r="M525" s="76"/>
      <c r="N525" s="77"/>
      <c r="O525" s="73">
        <f t="shared" si="122"/>
        <v>0</v>
      </c>
      <c r="P525" s="76"/>
      <c r="Q525" s="76"/>
      <c r="R525" s="77">
        <f t="shared" si="102"/>
        <v>0</v>
      </c>
      <c r="S525" s="76">
        <f t="shared" si="113"/>
        <v>0</v>
      </c>
      <c r="T525" s="76"/>
      <c r="U525" s="78"/>
      <c r="V525" s="76"/>
      <c r="W525" s="78"/>
      <c r="X525" s="76"/>
      <c r="Y525" s="78"/>
      <c r="Z525" s="73">
        <f t="shared" si="123"/>
        <v>0</v>
      </c>
      <c r="AA525" s="73">
        <f t="shared" si="124"/>
        <v>0</v>
      </c>
      <c r="AB525" s="76"/>
      <c r="AC525" s="77">
        <f>ROUND(AB525*$K525,2)</f>
        <v>0</v>
      </c>
      <c r="AD525" s="76"/>
      <c r="AE525" s="73"/>
      <c r="AF525" s="73"/>
      <c r="AG525" s="73"/>
    </row>
    <row r="526" spans="1:35" s="17" customFormat="1" ht="42" hidden="1" customHeight="1" x14ac:dyDescent="0.25">
      <c r="A526" s="747"/>
      <c r="B526" s="795"/>
      <c r="C526" s="869" t="s">
        <v>947</v>
      </c>
      <c r="D526" s="765" t="s">
        <v>948</v>
      </c>
      <c r="E526" s="871" t="s">
        <v>41</v>
      </c>
      <c r="F526" s="414" t="s">
        <v>949</v>
      </c>
      <c r="G526" s="70">
        <v>198</v>
      </c>
      <c r="H526" s="71">
        <v>31</v>
      </c>
      <c r="I526" s="72">
        <v>425</v>
      </c>
      <c r="J526" s="415">
        <v>0</v>
      </c>
      <c r="K526" s="418">
        <v>140969.43</v>
      </c>
      <c r="L526" s="417">
        <f t="shared" si="121"/>
        <v>0</v>
      </c>
      <c r="M526" s="76"/>
      <c r="N526" s="77"/>
      <c r="O526" s="73">
        <f t="shared" si="122"/>
        <v>0</v>
      </c>
      <c r="P526" s="76"/>
      <c r="Q526" s="76"/>
      <c r="R526" s="77">
        <f t="shared" si="102"/>
        <v>0</v>
      </c>
      <c r="S526" s="76">
        <f t="shared" si="113"/>
        <v>0</v>
      </c>
      <c r="T526" s="76"/>
      <c r="U526" s="78"/>
      <c r="V526" s="76"/>
      <c r="W526" s="78"/>
      <c r="X526" s="76"/>
      <c r="Y526" s="78"/>
      <c r="Z526" s="73">
        <f t="shared" si="123"/>
        <v>0</v>
      </c>
      <c r="AA526" s="73">
        <f t="shared" si="124"/>
        <v>0</v>
      </c>
      <c r="AB526" s="76"/>
      <c r="AC526" s="77"/>
      <c r="AD526" s="76"/>
      <c r="AE526" s="77"/>
      <c r="AF526" s="76"/>
      <c r="AG526" s="77"/>
    </row>
    <row r="527" spans="1:35" s="17" customFormat="1" ht="42" hidden="1" customHeight="1" x14ac:dyDescent="0.25">
      <c r="A527" s="747"/>
      <c r="B527" s="795"/>
      <c r="C527" s="870"/>
      <c r="D527" s="755"/>
      <c r="E527" s="872"/>
      <c r="F527" s="414" t="s">
        <v>950</v>
      </c>
      <c r="G527" s="70">
        <v>198</v>
      </c>
      <c r="H527" s="71">
        <v>1067</v>
      </c>
      <c r="I527" s="72">
        <v>426</v>
      </c>
      <c r="J527" s="415">
        <v>0</v>
      </c>
      <c r="K527" s="418">
        <v>140969.43</v>
      </c>
      <c r="L527" s="439">
        <f t="shared" si="121"/>
        <v>0</v>
      </c>
      <c r="M527" s="76"/>
      <c r="N527" s="77"/>
      <c r="O527" s="73">
        <f t="shared" si="122"/>
        <v>0</v>
      </c>
      <c r="P527" s="76"/>
      <c r="Q527" s="76"/>
      <c r="R527" s="77">
        <f t="shared" si="102"/>
        <v>0</v>
      </c>
      <c r="S527" s="76">
        <f t="shared" si="113"/>
        <v>0</v>
      </c>
      <c r="T527" s="76"/>
      <c r="U527" s="78"/>
      <c r="V527" s="76"/>
      <c r="W527" s="78"/>
      <c r="X527" s="76"/>
      <c r="Y527" s="78"/>
      <c r="Z527" s="73">
        <f t="shared" si="123"/>
        <v>0</v>
      </c>
      <c r="AA527" s="73">
        <f t="shared" si="124"/>
        <v>0</v>
      </c>
      <c r="AB527" s="76"/>
      <c r="AC527" s="77">
        <f>ROUND(AB527*$K527,2)</f>
        <v>0</v>
      </c>
      <c r="AD527" s="76"/>
      <c r="AE527" s="73"/>
      <c r="AF527" s="73"/>
      <c r="AG527" s="73"/>
    </row>
    <row r="528" spans="1:35" s="17" customFormat="1" ht="42" hidden="1" customHeight="1" x14ac:dyDescent="0.25">
      <c r="A528" s="748"/>
      <c r="B528" s="740"/>
      <c r="C528" s="458" t="s">
        <v>951</v>
      </c>
      <c r="D528" s="90" t="s">
        <v>952</v>
      </c>
      <c r="E528" s="421" t="s">
        <v>41</v>
      </c>
      <c r="F528" s="414" t="s">
        <v>953</v>
      </c>
      <c r="G528" s="70">
        <v>198</v>
      </c>
      <c r="H528" s="71">
        <v>30</v>
      </c>
      <c r="I528" s="72">
        <v>427</v>
      </c>
      <c r="J528" s="415">
        <v>0</v>
      </c>
      <c r="K528" s="418">
        <v>140969.43</v>
      </c>
      <c r="L528" s="417">
        <f t="shared" si="121"/>
        <v>0</v>
      </c>
      <c r="M528" s="76"/>
      <c r="N528" s="77"/>
      <c r="O528" s="73">
        <f t="shared" si="122"/>
        <v>0</v>
      </c>
      <c r="P528" s="76"/>
      <c r="Q528" s="76"/>
      <c r="R528" s="77">
        <f t="shared" si="102"/>
        <v>0</v>
      </c>
      <c r="S528" s="76">
        <f t="shared" si="113"/>
        <v>0</v>
      </c>
      <c r="T528" s="76"/>
      <c r="U528" s="78"/>
      <c r="V528" s="76"/>
      <c r="W528" s="78"/>
      <c r="X528" s="76"/>
      <c r="Y528" s="78"/>
      <c r="Z528" s="73">
        <f t="shared" si="123"/>
        <v>0</v>
      </c>
      <c r="AA528" s="73">
        <f t="shared" si="124"/>
        <v>0</v>
      </c>
      <c r="AB528" s="76"/>
      <c r="AC528" s="77"/>
      <c r="AD528" s="76"/>
      <c r="AE528" s="77"/>
      <c r="AF528" s="76"/>
      <c r="AG528" s="77"/>
    </row>
    <row r="529" spans="1:35" s="17" customFormat="1" ht="42" hidden="1" customHeight="1" x14ac:dyDescent="0.25">
      <c r="A529" s="131"/>
      <c r="B529" s="326" t="s">
        <v>954</v>
      </c>
      <c r="C529" s="421" t="s">
        <v>955</v>
      </c>
      <c r="D529" s="90" t="s">
        <v>956</v>
      </c>
      <c r="E529" s="421" t="s">
        <v>41</v>
      </c>
      <c r="F529" s="414" t="s">
        <v>957</v>
      </c>
      <c r="G529" s="327"/>
      <c r="H529" s="328"/>
      <c r="I529" s="329">
        <v>417</v>
      </c>
      <c r="J529" s="415">
        <v>0</v>
      </c>
      <c r="K529" s="416"/>
      <c r="L529" s="432">
        <f t="shared" si="121"/>
        <v>0</v>
      </c>
      <c r="M529" s="76"/>
      <c r="N529" s="77"/>
      <c r="O529" s="73">
        <f t="shared" si="122"/>
        <v>0</v>
      </c>
      <c r="P529" s="76"/>
      <c r="Q529" s="76"/>
      <c r="R529" s="77">
        <f t="shared" ref="R529:R589" si="125">IFERROR(P529/O529*100,0)</f>
        <v>0</v>
      </c>
      <c r="S529" s="76">
        <f t="shared" si="113"/>
        <v>0</v>
      </c>
      <c r="T529" s="76"/>
      <c r="U529" s="78"/>
      <c r="V529" s="76"/>
      <c r="W529" s="78"/>
      <c r="X529" s="76"/>
      <c r="Y529" s="78"/>
      <c r="Z529" s="73">
        <f t="shared" si="123"/>
        <v>0</v>
      </c>
      <c r="AA529" s="73">
        <f t="shared" si="124"/>
        <v>0</v>
      </c>
      <c r="AB529" s="76"/>
      <c r="AC529" s="77"/>
      <c r="AD529" s="76"/>
      <c r="AE529" s="73"/>
      <c r="AF529" s="73"/>
      <c r="AG529" s="73"/>
    </row>
    <row r="530" spans="1:35" s="17" customFormat="1" ht="42" hidden="1" customHeight="1" x14ac:dyDescent="0.25">
      <c r="A530" s="131" t="s">
        <v>958</v>
      </c>
      <c r="B530" s="202" t="s">
        <v>925</v>
      </c>
      <c r="C530" s="486" t="s">
        <v>959</v>
      </c>
      <c r="D530" s="204" t="s">
        <v>960</v>
      </c>
      <c r="E530" s="454" t="s">
        <v>41</v>
      </c>
      <c r="F530" s="455" t="s">
        <v>961</v>
      </c>
      <c r="G530" s="206">
        <v>206</v>
      </c>
      <c r="H530" s="207">
        <v>1100</v>
      </c>
      <c r="I530" s="208">
        <v>536</v>
      </c>
      <c r="J530" s="415">
        <v>0</v>
      </c>
      <c r="K530" s="416">
        <v>286030.28000000003</v>
      </c>
      <c r="L530" s="439">
        <f t="shared" si="121"/>
        <v>0</v>
      </c>
      <c r="M530" s="76"/>
      <c r="N530" s="77"/>
      <c r="O530" s="73">
        <f t="shared" si="122"/>
        <v>0</v>
      </c>
      <c r="P530" s="76"/>
      <c r="Q530" s="76"/>
      <c r="R530" s="77">
        <f t="shared" si="125"/>
        <v>0</v>
      </c>
      <c r="S530" s="76">
        <f t="shared" si="113"/>
        <v>0</v>
      </c>
      <c r="T530" s="76"/>
      <c r="U530" s="93">
        <f>ROUND(T530*$K530,2)</f>
        <v>0</v>
      </c>
      <c r="V530" s="76"/>
      <c r="W530" s="93">
        <f>ROUND(V530*$K530,2)</f>
        <v>0</v>
      </c>
      <c r="X530" s="76"/>
      <c r="Y530" s="93">
        <f>ROUND(X530*$K530,2)</f>
        <v>0</v>
      </c>
      <c r="Z530" s="73">
        <f t="shared" si="123"/>
        <v>0</v>
      </c>
      <c r="AA530" s="73">
        <f t="shared" si="124"/>
        <v>0</v>
      </c>
      <c r="AB530" s="76"/>
      <c r="AC530" s="77"/>
      <c r="AD530" s="76"/>
      <c r="AE530" s="73"/>
      <c r="AF530" s="73"/>
      <c r="AG530" s="73"/>
    </row>
    <row r="531" spans="1:35" s="17" customFormat="1" ht="42" hidden="1" customHeight="1" x14ac:dyDescent="0.25">
      <c r="A531" s="734" t="s">
        <v>962</v>
      </c>
      <c r="B531" s="739" t="s">
        <v>963</v>
      </c>
      <c r="C531" s="431" t="s">
        <v>964</v>
      </c>
      <c r="D531" s="90" t="s">
        <v>965</v>
      </c>
      <c r="E531" s="871" t="s">
        <v>41</v>
      </c>
      <c r="F531" s="882" t="s">
        <v>966</v>
      </c>
      <c r="G531" s="70">
        <v>222</v>
      </c>
      <c r="H531" s="332">
        <v>1099</v>
      </c>
      <c r="I531" s="333">
        <v>428</v>
      </c>
      <c r="J531" s="415">
        <v>0</v>
      </c>
      <c r="K531" s="416">
        <v>147848.51999999999</v>
      </c>
      <c r="L531" s="439">
        <f t="shared" si="121"/>
        <v>0</v>
      </c>
      <c r="M531" s="76"/>
      <c r="N531" s="77"/>
      <c r="O531" s="73">
        <f t="shared" si="122"/>
        <v>0</v>
      </c>
      <c r="P531" s="76"/>
      <c r="Q531" s="76"/>
      <c r="R531" s="77">
        <f t="shared" si="125"/>
        <v>0</v>
      </c>
      <c r="S531" s="76">
        <f t="shared" si="113"/>
        <v>0</v>
      </c>
      <c r="T531" s="76"/>
      <c r="U531" s="93">
        <f>ROUND(T531*$K531,2)</f>
        <v>0</v>
      </c>
      <c r="V531" s="76"/>
      <c r="W531" s="93">
        <f>ROUND(V531*$K531,2)</f>
        <v>0</v>
      </c>
      <c r="X531" s="76"/>
      <c r="Y531" s="93">
        <f>ROUND(X531*$K531,2)</f>
        <v>0</v>
      </c>
      <c r="Z531" s="73">
        <f t="shared" si="123"/>
        <v>0</v>
      </c>
      <c r="AA531" s="73">
        <f t="shared" si="124"/>
        <v>0</v>
      </c>
      <c r="AB531" s="76"/>
      <c r="AC531" s="77">
        <f>ROUND(AB531*$K531,2)</f>
        <v>0</v>
      </c>
      <c r="AD531" s="76"/>
      <c r="AE531" s="73"/>
      <c r="AF531" s="73"/>
      <c r="AG531" s="73"/>
    </row>
    <row r="532" spans="1:35" s="17" customFormat="1" ht="42" hidden="1" customHeight="1" x14ac:dyDescent="0.25">
      <c r="A532" s="738"/>
      <c r="B532" s="740"/>
      <c r="C532" s="458" t="s">
        <v>967</v>
      </c>
      <c r="D532" s="90" t="s">
        <v>968</v>
      </c>
      <c r="E532" s="872"/>
      <c r="F532" s="883"/>
      <c r="G532" s="70">
        <v>222</v>
      </c>
      <c r="H532" s="71">
        <v>1099</v>
      </c>
      <c r="I532" s="335">
        <v>521</v>
      </c>
      <c r="J532" s="415">
        <v>0</v>
      </c>
      <c r="K532" s="418">
        <v>147848.51999999999</v>
      </c>
      <c r="L532" s="439">
        <f t="shared" si="121"/>
        <v>0</v>
      </c>
      <c r="M532" s="76"/>
      <c r="N532" s="77"/>
      <c r="O532" s="73">
        <f t="shared" si="122"/>
        <v>0</v>
      </c>
      <c r="P532" s="76"/>
      <c r="Q532" s="76"/>
      <c r="R532" s="77">
        <f t="shared" si="125"/>
        <v>0</v>
      </c>
      <c r="S532" s="76">
        <f t="shared" si="113"/>
        <v>0</v>
      </c>
      <c r="T532" s="76"/>
      <c r="U532" s="93"/>
      <c r="V532" s="76"/>
      <c r="W532" s="93"/>
      <c r="X532" s="76"/>
      <c r="Y532" s="93"/>
      <c r="Z532" s="73">
        <f t="shared" si="123"/>
        <v>0</v>
      </c>
      <c r="AA532" s="73">
        <f t="shared" si="124"/>
        <v>0</v>
      </c>
      <c r="AB532" s="76"/>
      <c r="AC532" s="77">
        <f>ROUND(AB532*$K532,2)</f>
        <v>0</v>
      </c>
      <c r="AD532" s="76"/>
      <c r="AE532" s="73"/>
      <c r="AF532" s="73"/>
      <c r="AG532" s="73"/>
    </row>
    <row r="533" spans="1:35" s="17" customFormat="1" ht="42" hidden="1" customHeight="1" x14ac:dyDescent="0.25">
      <c r="A533" s="775" t="s">
        <v>969</v>
      </c>
      <c r="B533" s="884" t="s">
        <v>970</v>
      </c>
      <c r="C533" s="877" t="s">
        <v>971</v>
      </c>
      <c r="D533" s="885" t="s">
        <v>972</v>
      </c>
      <c r="E533" s="886" t="s">
        <v>41</v>
      </c>
      <c r="F533" s="489" t="s">
        <v>973</v>
      </c>
      <c r="G533" s="336">
        <v>223</v>
      </c>
      <c r="H533" s="337">
        <v>1066</v>
      </c>
      <c r="I533" s="338">
        <v>549</v>
      </c>
      <c r="J533" s="415">
        <v>0</v>
      </c>
      <c r="K533" s="490">
        <v>218879.85</v>
      </c>
      <c r="L533" s="439">
        <f t="shared" si="121"/>
        <v>0</v>
      </c>
      <c r="M533" s="76"/>
      <c r="N533" s="77"/>
      <c r="O533" s="73">
        <f t="shared" si="122"/>
        <v>0</v>
      </c>
      <c r="P533" s="76"/>
      <c r="Q533" s="76"/>
      <c r="R533" s="77">
        <f t="shared" si="125"/>
        <v>0</v>
      </c>
      <c r="S533" s="76">
        <f>J533-P533</f>
        <v>0</v>
      </c>
      <c r="T533" s="76"/>
      <c r="U533" s="78"/>
      <c r="V533" s="76"/>
      <c r="W533" s="78"/>
      <c r="X533" s="76"/>
      <c r="Y533" s="78"/>
      <c r="Z533" s="73">
        <f t="shared" si="123"/>
        <v>0</v>
      </c>
      <c r="AA533" s="73">
        <f t="shared" si="124"/>
        <v>0</v>
      </c>
      <c r="AB533" s="76"/>
      <c r="AC533" s="77"/>
      <c r="AD533" s="76"/>
      <c r="AE533" s="73"/>
      <c r="AF533" s="73"/>
      <c r="AG533" s="73"/>
    </row>
    <row r="534" spans="1:35" s="17" customFormat="1" ht="42" hidden="1" customHeight="1" x14ac:dyDescent="0.25">
      <c r="A534" s="776"/>
      <c r="B534" s="787"/>
      <c r="C534" s="879"/>
      <c r="D534" s="793"/>
      <c r="E534" s="887"/>
      <c r="F534" s="489" t="s">
        <v>974</v>
      </c>
      <c r="G534" s="336">
        <v>223</v>
      </c>
      <c r="H534" s="337">
        <v>1065</v>
      </c>
      <c r="I534" s="338">
        <v>551</v>
      </c>
      <c r="J534" s="415">
        <v>0</v>
      </c>
      <c r="K534" s="491">
        <v>218879.85</v>
      </c>
      <c r="L534" s="417">
        <f t="shared" si="121"/>
        <v>0</v>
      </c>
      <c r="M534" s="76"/>
      <c r="N534" s="77"/>
      <c r="O534" s="73">
        <f t="shared" si="122"/>
        <v>0</v>
      </c>
      <c r="P534" s="76"/>
      <c r="Q534" s="76"/>
      <c r="R534" s="77">
        <f t="shared" si="125"/>
        <v>0</v>
      </c>
      <c r="S534" s="76">
        <f t="shared" si="113"/>
        <v>0</v>
      </c>
      <c r="T534" s="76"/>
      <c r="U534" s="78"/>
      <c r="V534" s="76"/>
      <c r="W534" s="78"/>
      <c r="X534" s="76"/>
      <c r="Y534" s="78"/>
      <c r="Z534" s="73">
        <f t="shared" si="123"/>
        <v>0</v>
      </c>
      <c r="AA534" s="73">
        <f t="shared" si="124"/>
        <v>0</v>
      </c>
      <c r="AB534" s="76"/>
      <c r="AC534" s="77"/>
      <c r="AD534" s="76"/>
      <c r="AE534" s="77"/>
      <c r="AF534" s="76"/>
      <c r="AG534" s="77"/>
    </row>
    <row r="535" spans="1:35" s="17" customFormat="1" ht="42" hidden="1" customHeight="1" x14ac:dyDescent="0.25">
      <c r="A535" s="776"/>
      <c r="B535" s="787"/>
      <c r="C535" s="878"/>
      <c r="D535" s="794"/>
      <c r="E535" s="888"/>
      <c r="F535" s="489" t="s">
        <v>975</v>
      </c>
      <c r="G535" s="336">
        <v>223</v>
      </c>
      <c r="H535" s="337">
        <v>1064</v>
      </c>
      <c r="I535" s="338">
        <v>550</v>
      </c>
      <c r="J535" s="415">
        <v>0</v>
      </c>
      <c r="K535" s="491">
        <v>218879.85</v>
      </c>
      <c r="L535" s="417">
        <f t="shared" si="121"/>
        <v>0</v>
      </c>
      <c r="M535" s="76"/>
      <c r="N535" s="77"/>
      <c r="O535" s="73">
        <f t="shared" si="122"/>
        <v>0</v>
      </c>
      <c r="P535" s="76"/>
      <c r="Q535" s="76"/>
      <c r="R535" s="77">
        <f t="shared" si="125"/>
        <v>0</v>
      </c>
      <c r="S535" s="76">
        <f t="shared" si="113"/>
        <v>0</v>
      </c>
      <c r="T535" s="76"/>
      <c r="U535" s="78"/>
      <c r="V535" s="76"/>
      <c r="W535" s="78"/>
      <c r="X535" s="76"/>
      <c r="Y535" s="78"/>
      <c r="Z535" s="73">
        <f t="shared" si="123"/>
        <v>0</v>
      </c>
      <c r="AA535" s="73">
        <f t="shared" si="124"/>
        <v>0</v>
      </c>
      <c r="AB535" s="76"/>
      <c r="AC535" s="77"/>
      <c r="AD535" s="76"/>
      <c r="AE535" s="77"/>
      <c r="AF535" s="76"/>
      <c r="AG535" s="77"/>
    </row>
    <row r="536" spans="1:35" s="17" customFormat="1" ht="42" hidden="1" customHeight="1" x14ac:dyDescent="0.25">
      <c r="A536" s="776"/>
      <c r="B536" s="787"/>
      <c r="C536" s="877" t="s">
        <v>976</v>
      </c>
      <c r="D536" s="772" t="s">
        <v>977</v>
      </c>
      <c r="E536" s="877" t="s">
        <v>41</v>
      </c>
      <c r="F536" s="489" t="s">
        <v>978</v>
      </c>
      <c r="G536" s="336">
        <v>223</v>
      </c>
      <c r="H536" s="337">
        <v>1063</v>
      </c>
      <c r="I536" s="338">
        <v>547</v>
      </c>
      <c r="J536" s="415">
        <v>0</v>
      </c>
      <c r="K536" s="491">
        <v>218879.85</v>
      </c>
      <c r="L536" s="417">
        <f t="shared" si="121"/>
        <v>0</v>
      </c>
      <c r="M536" s="76"/>
      <c r="N536" s="77"/>
      <c r="O536" s="73">
        <f t="shared" si="122"/>
        <v>0</v>
      </c>
      <c r="P536" s="76"/>
      <c r="Q536" s="76"/>
      <c r="R536" s="77">
        <f t="shared" si="125"/>
        <v>0</v>
      </c>
      <c r="S536" s="76">
        <f t="shared" si="113"/>
        <v>0</v>
      </c>
      <c r="T536" s="76"/>
      <c r="U536" s="78"/>
      <c r="V536" s="76"/>
      <c r="W536" s="78"/>
      <c r="X536" s="76"/>
      <c r="Y536" s="78"/>
      <c r="Z536" s="73">
        <f t="shared" si="123"/>
        <v>0</v>
      </c>
      <c r="AA536" s="73">
        <f t="shared" si="124"/>
        <v>0</v>
      </c>
      <c r="AB536" s="76"/>
      <c r="AC536" s="77"/>
      <c r="AD536" s="76"/>
      <c r="AE536" s="77"/>
      <c r="AF536" s="76"/>
      <c r="AG536" s="77"/>
    </row>
    <row r="537" spans="1:35" s="17" customFormat="1" ht="42" hidden="1" customHeight="1" x14ac:dyDescent="0.25">
      <c r="A537" s="776"/>
      <c r="B537" s="787"/>
      <c r="C537" s="878"/>
      <c r="D537" s="773"/>
      <c r="E537" s="878"/>
      <c r="F537" s="489" t="s">
        <v>979</v>
      </c>
      <c r="G537" s="336">
        <v>223</v>
      </c>
      <c r="H537" s="337">
        <v>1062</v>
      </c>
      <c r="I537" s="338">
        <v>548</v>
      </c>
      <c r="J537" s="415">
        <v>0</v>
      </c>
      <c r="K537" s="491">
        <v>218879.85</v>
      </c>
      <c r="L537" s="417">
        <f t="shared" si="121"/>
        <v>0</v>
      </c>
      <c r="M537" s="76"/>
      <c r="N537" s="77"/>
      <c r="O537" s="73">
        <f t="shared" si="122"/>
        <v>0</v>
      </c>
      <c r="P537" s="76"/>
      <c r="Q537" s="76"/>
      <c r="R537" s="77">
        <f t="shared" si="125"/>
        <v>0</v>
      </c>
      <c r="S537" s="76">
        <f t="shared" si="113"/>
        <v>0</v>
      </c>
      <c r="T537" s="76"/>
      <c r="U537" s="78"/>
      <c r="V537" s="76"/>
      <c r="W537" s="78"/>
      <c r="X537" s="76"/>
      <c r="Y537" s="78"/>
      <c r="Z537" s="73">
        <f t="shared" si="123"/>
        <v>0</v>
      </c>
      <c r="AA537" s="73">
        <f t="shared" si="124"/>
        <v>0</v>
      </c>
      <c r="AB537" s="76"/>
      <c r="AC537" s="77"/>
      <c r="AD537" s="76"/>
      <c r="AE537" s="77"/>
      <c r="AF537" s="76"/>
      <c r="AG537" s="77"/>
    </row>
    <row r="538" spans="1:35" s="17" customFormat="1" ht="42" hidden="1" customHeight="1" x14ac:dyDescent="0.25">
      <c r="A538" s="776"/>
      <c r="B538" s="787"/>
      <c r="C538" s="877" t="s">
        <v>980</v>
      </c>
      <c r="D538" s="772" t="s">
        <v>981</v>
      </c>
      <c r="E538" s="877" t="s">
        <v>41</v>
      </c>
      <c r="F538" s="489" t="s">
        <v>982</v>
      </c>
      <c r="G538" s="336">
        <v>223</v>
      </c>
      <c r="H538" s="337">
        <v>1061</v>
      </c>
      <c r="I538" s="338">
        <v>554</v>
      </c>
      <c r="J538" s="415">
        <v>0</v>
      </c>
      <c r="K538" s="491">
        <v>218879.85</v>
      </c>
      <c r="L538" s="417">
        <f t="shared" si="121"/>
        <v>0</v>
      </c>
      <c r="M538" s="76"/>
      <c r="N538" s="77"/>
      <c r="O538" s="73">
        <f t="shared" si="122"/>
        <v>0</v>
      </c>
      <c r="P538" s="76"/>
      <c r="Q538" s="76"/>
      <c r="R538" s="77">
        <f t="shared" si="125"/>
        <v>0</v>
      </c>
      <c r="S538" s="76">
        <f t="shared" si="113"/>
        <v>0</v>
      </c>
      <c r="T538" s="76"/>
      <c r="U538" s="78"/>
      <c r="V538" s="76"/>
      <c r="W538" s="78"/>
      <c r="X538" s="76"/>
      <c r="Y538" s="78"/>
      <c r="Z538" s="73">
        <f t="shared" si="123"/>
        <v>0</v>
      </c>
      <c r="AA538" s="73">
        <f t="shared" si="124"/>
        <v>0</v>
      </c>
      <c r="AB538" s="76"/>
      <c r="AC538" s="77"/>
      <c r="AD538" s="76"/>
      <c r="AE538" s="77"/>
      <c r="AF538" s="76"/>
      <c r="AG538" s="77"/>
    </row>
    <row r="539" spans="1:35" s="17" customFormat="1" ht="46.5" hidden="1" customHeight="1" x14ac:dyDescent="0.35">
      <c r="A539" s="776"/>
      <c r="B539" s="787"/>
      <c r="C539" s="879"/>
      <c r="D539" s="774"/>
      <c r="E539" s="879"/>
      <c r="F539" s="489" t="s">
        <v>983</v>
      </c>
      <c r="G539" s="336">
        <v>223</v>
      </c>
      <c r="H539" s="337">
        <v>1060</v>
      </c>
      <c r="I539" s="338">
        <v>552</v>
      </c>
      <c r="J539" s="415">
        <v>0</v>
      </c>
      <c r="K539" s="491">
        <v>218879.85</v>
      </c>
      <c r="L539" s="417">
        <f t="shared" si="121"/>
        <v>0</v>
      </c>
      <c r="M539" s="76"/>
      <c r="N539" s="77"/>
      <c r="O539" s="73">
        <f t="shared" si="122"/>
        <v>0</v>
      </c>
      <c r="P539" s="76"/>
      <c r="Q539" s="76"/>
      <c r="R539" s="77">
        <f t="shared" si="125"/>
        <v>0</v>
      </c>
      <c r="S539" s="76">
        <f t="shared" si="113"/>
        <v>0</v>
      </c>
      <c r="T539" s="76"/>
      <c r="U539" s="78"/>
      <c r="V539" s="76"/>
      <c r="W539" s="78"/>
      <c r="X539" s="76"/>
      <c r="Y539" s="78"/>
      <c r="Z539" s="73">
        <f t="shared" si="123"/>
        <v>0</v>
      </c>
      <c r="AA539" s="73">
        <f t="shared" si="124"/>
        <v>0</v>
      </c>
      <c r="AB539" s="76"/>
      <c r="AC539" s="77"/>
      <c r="AD539" s="76"/>
      <c r="AE539" s="77"/>
      <c r="AF539" s="76"/>
      <c r="AG539" s="77"/>
      <c r="AH539" s="67"/>
      <c r="AI539" s="21"/>
    </row>
    <row r="540" spans="1:35" s="17" customFormat="1" ht="46.5" hidden="1" customHeight="1" x14ac:dyDescent="0.25">
      <c r="A540" s="785"/>
      <c r="B540" s="788"/>
      <c r="C540" s="878"/>
      <c r="D540" s="773"/>
      <c r="E540" s="878"/>
      <c r="F540" s="489" t="s">
        <v>984</v>
      </c>
      <c r="G540" s="336">
        <v>223</v>
      </c>
      <c r="H540" s="337">
        <v>1059</v>
      </c>
      <c r="I540" s="338">
        <v>553</v>
      </c>
      <c r="J540" s="415">
        <v>0</v>
      </c>
      <c r="K540" s="491">
        <v>218879.85</v>
      </c>
      <c r="L540" s="417">
        <f t="shared" si="121"/>
        <v>0</v>
      </c>
      <c r="M540" s="76"/>
      <c r="N540" s="77"/>
      <c r="O540" s="73">
        <f t="shared" si="122"/>
        <v>0</v>
      </c>
      <c r="P540" s="76"/>
      <c r="Q540" s="76"/>
      <c r="R540" s="77">
        <f t="shared" si="125"/>
        <v>0</v>
      </c>
      <c r="S540" s="76">
        <f t="shared" si="113"/>
        <v>0</v>
      </c>
      <c r="T540" s="76"/>
      <c r="U540" s="78"/>
      <c r="V540" s="76"/>
      <c r="W540" s="78"/>
      <c r="X540" s="76"/>
      <c r="Y540" s="78"/>
      <c r="Z540" s="73">
        <f t="shared" si="123"/>
        <v>0</v>
      </c>
      <c r="AA540" s="73">
        <f t="shared" si="124"/>
        <v>0</v>
      </c>
      <c r="AB540" s="76"/>
      <c r="AC540" s="77"/>
      <c r="AD540" s="76"/>
      <c r="AE540" s="77"/>
      <c r="AF540" s="76"/>
      <c r="AG540" s="77"/>
    </row>
    <row r="541" spans="1:35" s="17" customFormat="1" ht="56.25" hidden="1" customHeight="1" x14ac:dyDescent="0.25">
      <c r="A541" s="131" t="s">
        <v>985</v>
      </c>
      <c r="B541" s="69" t="s">
        <v>986</v>
      </c>
      <c r="C541" s="431" t="s">
        <v>987</v>
      </c>
      <c r="D541" s="90" t="s">
        <v>988</v>
      </c>
      <c r="E541" s="421" t="s">
        <v>41</v>
      </c>
      <c r="F541" s="414" t="s">
        <v>989</v>
      </c>
      <c r="G541" s="70">
        <v>207</v>
      </c>
      <c r="H541" s="71">
        <v>27</v>
      </c>
      <c r="I541" s="72">
        <v>429</v>
      </c>
      <c r="J541" s="415">
        <v>0</v>
      </c>
      <c r="K541" s="416">
        <v>359976.47</v>
      </c>
      <c r="L541" s="417">
        <f t="shared" si="121"/>
        <v>0</v>
      </c>
      <c r="M541" s="76"/>
      <c r="N541" s="77"/>
      <c r="O541" s="73">
        <f t="shared" si="122"/>
        <v>0</v>
      </c>
      <c r="P541" s="76"/>
      <c r="Q541" s="76"/>
      <c r="R541" s="77">
        <f t="shared" si="125"/>
        <v>0</v>
      </c>
      <c r="S541" s="76">
        <f t="shared" si="113"/>
        <v>0</v>
      </c>
      <c r="T541" s="76"/>
      <c r="U541" s="78"/>
      <c r="V541" s="76"/>
      <c r="W541" s="78"/>
      <c r="X541" s="76"/>
      <c r="Y541" s="78"/>
      <c r="Z541" s="73">
        <f t="shared" si="123"/>
        <v>0</v>
      </c>
      <c r="AA541" s="73">
        <f t="shared" si="124"/>
        <v>0</v>
      </c>
      <c r="AB541" s="76"/>
      <c r="AC541" s="77"/>
      <c r="AD541" s="76"/>
      <c r="AE541" s="77"/>
      <c r="AF541" s="76"/>
      <c r="AG541" s="77"/>
    </row>
    <row r="542" spans="1:35" s="17" customFormat="1" ht="25.5" hidden="1" x14ac:dyDescent="0.25">
      <c r="A542" s="159" t="s">
        <v>990</v>
      </c>
      <c r="B542" s="188"/>
      <c r="C542" s="449"/>
      <c r="D542" s="189"/>
      <c r="E542" s="449"/>
      <c r="F542" s="450"/>
      <c r="G542" s="159"/>
      <c r="H542" s="191"/>
      <c r="I542" s="192"/>
      <c r="J542" s="435"/>
      <c r="K542" s="436"/>
      <c r="L542" s="437"/>
      <c r="M542" s="138"/>
      <c r="N542" s="138"/>
      <c r="O542" s="138"/>
      <c r="P542" s="138"/>
      <c r="Q542" s="138"/>
      <c r="R542" s="138">
        <f t="shared" si="125"/>
        <v>0</v>
      </c>
      <c r="S542" s="138"/>
      <c r="T542" s="138"/>
      <c r="U542" s="138"/>
      <c r="V542" s="138"/>
      <c r="W542" s="138"/>
      <c r="X542" s="138"/>
      <c r="Y542" s="138"/>
      <c r="Z542" s="274"/>
      <c r="AA542" s="274"/>
      <c r="AB542" s="138"/>
      <c r="AC542" s="138"/>
      <c r="AD542" s="138"/>
      <c r="AE542" s="138"/>
      <c r="AF542" s="138"/>
      <c r="AG542" s="138"/>
    </row>
    <row r="543" spans="1:35" ht="25.5" x14ac:dyDescent="0.35">
      <c r="A543" s="591" t="s">
        <v>991</v>
      </c>
      <c r="B543" s="592"/>
      <c r="C543" s="667"/>
      <c r="D543" s="593"/>
      <c r="E543" s="667"/>
      <c r="F543" s="668"/>
      <c r="G543" s="591"/>
      <c r="H543" s="595"/>
      <c r="I543" s="596"/>
      <c r="J543" s="460">
        <v>19</v>
      </c>
      <c r="K543" s="58"/>
      <c r="L543" s="674">
        <f t="shared" ref="L543:AC543" si="126">SUM(L544:L567)</f>
        <v>1886552.37</v>
      </c>
      <c r="M543" s="60">
        <f t="shared" si="126"/>
        <v>11</v>
      </c>
      <c r="N543" s="61">
        <f t="shared" si="126"/>
        <v>0</v>
      </c>
      <c r="O543" s="62">
        <f t="shared" si="126"/>
        <v>9</v>
      </c>
      <c r="P543" s="60">
        <f t="shared" si="126"/>
        <v>10</v>
      </c>
      <c r="Q543" s="60">
        <f t="shared" si="126"/>
        <v>0</v>
      </c>
      <c r="R543" s="61">
        <f t="shared" si="125"/>
        <v>111.11111111111111</v>
      </c>
      <c r="S543" s="60">
        <f t="shared" si="126"/>
        <v>-1</v>
      </c>
      <c r="T543" s="60">
        <f t="shared" ref="T543:Y543" si="127">SUM(T544:T567)</f>
        <v>0</v>
      </c>
      <c r="U543" s="63">
        <f t="shared" si="127"/>
        <v>0</v>
      </c>
      <c r="V543" s="60">
        <f t="shared" si="127"/>
        <v>0</v>
      </c>
      <c r="W543" s="63">
        <f t="shared" si="127"/>
        <v>0</v>
      </c>
      <c r="X543" s="60">
        <f t="shared" si="127"/>
        <v>0</v>
      </c>
      <c r="Y543" s="63">
        <f t="shared" si="127"/>
        <v>0</v>
      </c>
      <c r="Z543" s="64">
        <f t="shared" si="126"/>
        <v>1</v>
      </c>
      <c r="AA543" s="64">
        <f>SUM(AA544:AA567)</f>
        <v>-9</v>
      </c>
      <c r="AB543" s="148">
        <f t="shared" si="126"/>
        <v>0</v>
      </c>
      <c r="AC543" s="125">
        <f t="shared" si="126"/>
        <v>0</v>
      </c>
      <c r="AD543" s="126">
        <f>SUM(AD544:AD567)</f>
        <v>0</v>
      </c>
      <c r="AE543" s="126">
        <f>SUM(AE544:AE567)</f>
        <v>2</v>
      </c>
      <c r="AF543" s="126">
        <f>SUM(AF544:AF567)</f>
        <v>-2</v>
      </c>
      <c r="AG543" s="126">
        <f>SUM(AG544:AG567)</f>
        <v>0</v>
      </c>
      <c r="AH543" s="448"/>
    </row>
    <row r="544" spans="1:35" ht="45" customHeight="1" x14ac:dyDescent="0.35">
      <c r="A544" s="784" t="s">
        <v>992</v>
      </c>
      <c r="B544" s="828" t="s">
        <v>993</v>
      </c>
      <c r="C544" s="869" t="s">
        <v>994</v>
      </c>
      <c r="D544" s="880" t="s">
        <v>995</v>
      </c>
      <c r="E544" s="869" t="s">
        <v>41</v>
      </c>
      <c r="F544" s="670" t="s">
        <v>996</v>
      </c>
      <c r="G544" s="590">
        <v>199</v>
      </c>
      <c r="H544" s="267">
        <v>26</v>
      </c>
      <c r="I544" s="268">
        <v>430</v>
      </c>
      <c r="J544" s="415">
        <v>6</v>
      </c>
      <c r="K544" s="339">
        <v>99292.23</v>
      </c>
      <c r="L544" s="417">
        <f t="shared" ref="L544:L567" si="128">ROUND(J544*$K544,2)</f>
        <v>595753.38</v>
      </c>
      <c r="M544" s="323">
        <v>4</v>
      </c>
      <c r="N544" s="77"/>
      <c r="O544" s="73">
        <f>ROUND(J544/12*AH$5,0)+1</f>
        <v>3</v>
      </c>
      <c r="P544" s="323">
        <v>6</v>
      </c>
      <c r="Q544" s="76"/>
      <c r="R544" s="77">
        <f t="shared" si="125"/>
        <v>200</v>
      </c>
      <c r="S544" s="73">
        <f>P544-M544</f>
        <v>2</v>
      </c>
      <c r="T544" s="76"/>
      <c r="U544" s="93"/>
      <c r="V544" s="76"/>
      <c r="W544" s="78"/>
      <c r="X544" s="76"/>
      <c r="Y544" s="78"/>
      <c r="Z544" s="73">
        <f t="shared" ref="Z544:Z567" si="129">P544-O544</f>
        <v>3</v>
      </c>
      <c r="AA544" s="73">
        <f t="shared" ref="AA544:AA567" si="130">P544-J544</f>
        <v>0</v>
      </c>
      <c r="AB544" s="76"/>
      <c r="AC544" s="77"/>
      <c r="AD544" s="76"/>
      <c r="AE544" s="76">
        <v>2</v>
      </c>
      <c r="AF544" s="76">
        <v>-2</v>
      </c>
      <c r="AG544" s="73"/>
      <c r="AH544" s="448"/>
    </row>
    <row r="545" spans="1:35" s="17" customFormat="1" ht="45" hidden="1" customHeight="1" x14ac:dyDescent="0.25">
      <c r="A545" s="776"/>
      <c r="B545" s="757"/>
      <c r="C545" s="873"/>
      <c r="D545" s="766"/>
      <c r="E545" s="874"/>
      <c r="F545" s="414" t="s">
        <v>997</v>
      </c>
      <c r="G545" s="70">
        <v>199</v>
      </c>
      <c r="H545" s="71">
        <v>1052</v>
      </c>
      <c r="I545" s="72">
        <v>502</v>
      </c>
      <c r="J545" s="415">
        <v>0</v>
      </c>
      <c r="K545" s="418">
        <v>99292.23</v>
      </c>
      <c r="L545" s="417">
        <f t="shared" si="128"/>
        <v>0</v>
      </c>
      <c r="M545" s="76"/>
      <c r="N545" s="77"/>
      <c r="O545" s="73">
        <f t="shared" ref="O545:O567" si="131">ROUND(J545/12*AH$5,0)</f>
        <v>0</v>
      </c>
      <c r="P545" s="76"/>
      <c r="Q545" s="76"/>
      <c r="R545" s="77">
        <f t="shared" si="125"/>
        <v>0</v>
      </c>
      <c r="S545" s="76">
        <f t="shared" ref="S545:S567" si="132">J545-P545</f>
        <v>0</v>
      </c>
      <c r="T545" s="76"/>
      <c r="U545" s="93"/>
      <c r="V545" s="76"/>
      <c r="W545" s="78"/>
      <c r="X545" s="76"/>
      <c r="Y545" s="78"/>
      <c r="Z545" s="73">
        <f t="shared" si="129"/>
        <v>0</v>
      </c>
      <c r="AA545" s="73">
        <f t="shared" si="130"/>
        <v>0</v>
      </c>
      <c r="AB545" s="76"/>
      <c r="AC545" s="77"/>
      <c r="AD545" s="76"/>
      <c r="AE545" s="77"/>
      <c r="AF545" s="76"/>
      <c r="AG545" s="77"/>
    </row>
    <row r="546" spans="1:35" s="17" customFormat="1" ht="56.25" hidden="1" customHeight="1" x14ac:dyDescent="0.35">
      <c r="A546" s="776"/>
      <c r="B546" s="757"/>
      <c r="C546" s="873"/>
      <c r="D546" s="766"/>
      <c r="E546" s="874"/>
      <c r="F546" s="414" t="s">
        <v>998</v>
      </c>
      <c r="G546" s="70"/>
      <c r="H546" s="71"/>
      <c r="I546" s="72">
        <v>503</v>
      </c>
      <c r="J546" s="415">
        <v>0</v>
      </c>
      <c r="K546" s="418">
        <v>99292.23</v>
      </c>
      <c r="L546" s="417">
        <f t="shared" si="128"/>
        <v>0</v>
      </c>
      <c r="M546" s="76"/>
      <c r="N546" s="77"/>
      <c r="O546" s="73">
        <f t="shared" si="131"/>
        <v>0</v>
      </c>
      <c r="P546" s="76"/>
      <c r="Q546" s="76"/>
      <c r="R546" s="77">
        <f t="shared" si="125"/>
        <v>0</v>
      </c>
      <c r="S546" s="76">
        <f t="shared" si="132"/>
        <v>0</v>
      </c>
      <c r="T546" s="76"/>
      <c r="U546" s="93"/>
      <c r="V546" s="76"/>
      <c r="W546" s="78"/>
      <c r="X546" s="76"/>
      <c r="Y546" s="78"/>
      <c r="Z546" s="73">
        <f t="shared" si="129"/>
        <v>0</v>
      </c>
      <c r="AA546" s="73">
        <f t="shared" si="130"/>
        <v>0</v>
      </c>
      <c r="AB546" s="76"/>
      <c r="AC546" s="77"/>
      <c r="AD546" s="76"/>
      <c r="AE546" s="77"/>
      <c r="AF546" s="76"/>
      <c r="AG546" s="77"/>
      <c r="AH546" s="67"/>
      <c r="AI546" s="21"/>
    </row>
    <row r="547" spans="1:35" ht="45" customHeight="1" x14ac:dyDescent="0.35">
      <c r="A547" s="777"/>
      <c r="B547" s="762"/>
      <c r="C547" s="873"/>
      <c r="D547" s="881"/>
      <c r="E547" s="873"/>
      <c r="F547" s="670" t="s">
        <v>999</v>
      </c>
      <c r="G547" s="590">
        <v>199</v>
      </c>
      <c r="H547" s="267">
        <v>2596</v>
      </c>
      <c r="I547" s="268">
        <v>504</v>
      </c>
      <c r="J547" s="415">
        <v>2</v>
      </c>
      <c r="K547" s="341">
        <v>99292.23</v>
      </c>
      <c r="L547" s="417">
        <f t="shared" si="128"/>
        <v>198584.46</v>
      </c>
      <c r="M547" s="76">
        <v>1</v>
      </c>
      <c r="N547" s="77"/>
      <c r="O547" s="73">
        <f>ROUND(J547/12*AH$5,0)</f>
        <v>1</v>
      </c>
      <c r="P547" s="76"/>
      <c r="Q547" s="76"/>
      <c r="R547" s="77">
        <f t="shared" si="125"/>
        <v>0</v>
      </c>
      <c r="S547" s="73">
        <f>P547-M547</f>
        <v>-1</v>
      </c>
      <c r="T547" s="76"/>
      <c r="U547" s="93"/>
      <c r="V547" s="76"/>
      <c r="W547" s="78"/>
      <c r="X547" s="76"/>
      <c r="Y547" s="78"/>
      <c r="Z547" s="73">
        <f t="shared" si="129"/>
        <v>-1</v>
      </c>
      <c r="AA547" s="73">
        <f t="shared" si="130"/>
        <v>-2</v>
      </c>
      <c r="AB547" s="76"/>
      <c r="AC547" s="77"/>
      <c r="AD547" s="76"/>
      <c r="AE547" s="77"/>
      <c r="AF547" s="76"/>
      <c r="AG547" s="77"/>
      <c r="AH547" s="448"/>
    </row>
    <row r="548" spans="1:35" s="17" customFormat="1" ht="45" hidden="1" customHeight="1" x14ac:dyDescent="0.25">
      <c r="A548" s="776"/>
      <c r="B548" s="757"/>
      <c r="C548" s="873"/>
      <c r="D548" s="766"/>
      <c r="E548" s="874"/>
      <c r="F548" s="414" t="s">
        <v>1000</v>
      </c>
      <c r="G548" s="70">
        <v>199</v>
      </c>
      <c r="H548" s="79">
        <v>1039</v>
      </c>
      <c r="I548" s="80">
        <v>505</v>
      </c>
      <c r="J548" s="415">
        <v>0</v>
      </c>
      <c r="K548" s="418">
        <v>99292.23</v>
      </c>
      <c r="L548" s="417">
        <f t="shared" si="128"/>
        <v>0</v>
      </c>
      <c r="M548" s="76"/>
      <c r="N548" s="77"/>
      <c r="O548" s="73">
        <f t="shared" si="131"/>
        <v>0</v>
      </c>
      <c r="P548" s="76"/>
      <c r="Q548" s="76"/>
      <c r="R548" s="77">
        <f t="shared" si="125"/>
        <v>0</v>
      </c>
      <c r="S548" s="76">
        <f t="shared" si="132"/>
        <v>0</v>
      </c>
      <c r="T548" s="76"/>
      <c r="U548" s="93"/>
      <c r="V548" s="76"/>
      <c r="W548" s="78"/>
      <c r="X548" s="76"/>
      <c r="Y548" s="78"/>
      <c r="Z548" s="73">
        <f t="shared" si="129"/>
        <v>0</v>
      </c>
      <c r="AA548" s="73">
        <f t="shared" si="130"/>
        <v>0</v>
      </c>
      <c r="AB548" s="76"/>
      <c r="AC548" s="77"/>
      <c r="AD548" s="76"/>
      <c r="AE548" s="77"/>
      <c r="AF548" s="76"/>
      <c r="AG548" s="77"/>
    </row>
    <row r="549" spans="1:35" ht="45" customHeight="1" x14ac:dyDescent="0.35">
      <c r="A549" s="777"/>
      <c r="B549" s="762"/>
      <c r="C549" s="873"/>
      <c r="D549" s="881"/>
      <c r="E549" s="873"/>
      <c r="F549" s="670" t="s">
        <v>1001</v>
      </c>
      <c r="G549" s="590">
        <v>199</v>
      </c>
      <c r="H549" s="267">
        <v>1050</v>
      </c>
      <c r="I549" s="268">
        <v>506</v>
      </c>
      <c r="J549" s="415">
        <v>11</v>
      </c>
      <c r="K549" s="341">
        <v>99292.23</v>
      </c>
      <c r="L549" s="417">
        <f t="shared" si="128"/>
        <v>1092214.53</v>
      </c>
      <c r="M549" s="76">
        <v>6</v>
      </c>
      <c r="N549" s="77"/>
      <c r="O549" s="73">
        <f>ROUND(J549/12*AH$5,0)+1</f>
        <v>5</v>
      </c>
      <c r="P549" s="221">
        <v>4</v>
      </c>
      <c r="Q549" s="76"/>
      <c r="R549" s="77">
        <f t="shared" si="125"/>
        <v>80</v>
      </c>
      <c r="S549" s="73">
        <f>P549-M549</f>
        <v>-2</v>
      </c>
      <c r="T549" s="76"/>
      <c r="U549" s="93"/>
      <c r="V549" s="76"/>
      <c r="W549" s="78"/>
      <c r="X549" s="76"/>
      <c r="Y549" s="78"/>
      <c r="Z549" s="73">
        <f t="shared" si="129"/>
        <v>-1</v>
      </c>
      <c r="AA549" s="73">
        <f t="shared" si="130"/>
        <v>-7</v>
      </c>
      <c r="AB549" s="76"/>
      <c r="AC549" s="77"/>
      <c r="AD549" s="76"/>
      <c r="AE549" s="77"/>
      <c r="AF549" s="76"/>
      <c r="AG549" s="77"/>
      <c r="AH549" s="448"/>
    </row>
    <row r="550" spans="1:35" s="17" customFormat="1" ht="45" hidden="1" customHeight="1" x14ac:dyDescent="0.25">
      <c r="A550" s="776"/>
      <c r="B550" s="757"/>
      <c r="C550" s="873"/>
      <c r="D550" s="766"/>
      <c r="E550" s="874"/>
      <c r="F550" s="414" t="s">
        <v>1002</v>
      </c>
      <c r="G550" s="70">
        <v>199</v>
      </c>
      <c r="H550" s="71">
        <v>1049</v>
      </c>
      <c r="I550" s="72">
        <v>507</v>
      </c>
      <c r="J550" s="415">
        <v>0</v>
      </c>
      <c r="K550" s="418">
        <v>99292.23</v>
      </c>
      <c r="L550" s="417">
        <f t="shared" si="128"/>
        <v>0</v>
      </c>
      <c r="M550" s="76"/>
      <c r="N550" s="77"/>
      <c r="O550" s="73">
        <f t="shared" si="131"/>
        <v>0</v>
      </c>
      <c r="P550" s="76"/>
      <c r="Q550" s="76"/>
      <c r="R550" s="77">
        <f t="shared" si="125"/>
        <v>0</v>
      </c>
      <c r="S550" s="76">
        <f t="shared" si="132"/>
        <v>0</v>
      </c>
      <c r="T550" s="76"/>
      <c r="U550" s="78"/>
      <c r="V550" s="76"/>
      <c r="W550" s="78"/>
      <c r="X550" s="76"/>
      <c r="Y550" s="78"/>
      <c r="Z550" s="73">
        <f t="shared" si="129"/>
        <v>0</v>
      </c>
      <c r="AA550" s="73">
        <f t="shared" si="130"/>
        <v>0</v>
      </c>
      <c r="AB550" s="76"/>
      <c r="AC550" s="77"/>
      <c r="AD550" s="76"/>
      <c r="AE550" s="77"/>
      <c r="AF550" s="76"/>
      <c r="AG550" s="77"/>
    </row>
    <row r="551" spans="1:35" s="17" customFormat="1" ht="45" hidden="1" customHeight="1" x14ac:dyDescent="0.25">
      <c r="A551" s="776"/>
      <c r="B551" s="757"/>
      <c r="C551" s="873"/>
      <c r="D551" s="766"/>
      <c r="E551" s="874"/>
      <c r="F551" s="414" t="s">
        <v>1003</v>
      </c>
      <c r="G551" s="70"/>
      <c r="H551" s="71"/>
      <c r="I551" s="72">
        <v>508</v>
      </c>
      <c r="J551" s="415">
        <v>0</v>
      </c>
      <c r="K551" s="418">
        <v>99292.23</v>
      </c>
      <c r="L551" s="417">
        <f t="shared" si="128"/>
        <v>0</v>
      </c>
      <c r="M551" s="76"/>
      <c r="N551" s="77"/>
      <c r="O551" s="73">
        <f t="shared" si="131"/>
        <v>0</v>
      </c>
      <c r="P551" s="76"/>
      <c r="Q551" s="76"/>
      <c r="R551" s="77">
        <f t="shared" si="125"/>
        <v>0</v>
      </c>
      <c r="S551" s="76">
        <f t="shared" si="132"/>
        <v>0</v>
      </c>
      <c r="T551" s="76"/>
      <c r="U551" s="78"/>
      <c r="V551" s="76"/>
      <c r="W551" s="78"/>
      <c r="X551" s="76"/>
      <c r="Y551" s="78"/>
      <c r="Z551" s="73">
        <f t="shared" si="129"/>
        <v>0</v>
      </c>
      <c r="AA551" s="73">
        <f t="shared" si="130"/>
        <v>0</v>
      </c>
      <c r="AB551" s="76"/>
      <c r="AC551" s="77"/>
      <c r="AD551" s="76"/>
      <c r="AE551" s="77"/>
      <c r="AF551" s="76"/>
      <c r="AG551" s="77"/>
    </row>
    <row r="552" spans="1:35" s="17" customFormat="1" ht="45" hidden="1" customHeight="1" x14ac:dyDescent="0.25">
      <c r="A552" s="776"/>
      <c r="B552" s="757"/>
      <c r="C552" s="873"/>
      <c r="D552" s="766"/>
      <c r="E552" s="874"/>
      <c r="F552" s="414" t="s">
        <v>1004</v>
      </c>
      <c r="G552" s="70">
        <v>199</v>
      </c>
      <c r="H552" s="71">
        <v>2572</v>
      </c>
      <c r="I552" s="72">
        <v>509</v>
      </c>
      <c r="J552" s="415">
        <v>0</v>
      </c>
      <c r="K552" s="418">
        <v>99292.23</v>
      </c>
      <c r="L552" s="417">
        <f t="shared" si="128"/>
        <v>0</v>
      </c>
      <c r="M552" s="76"/>
      <c r="N552" s="77"/>
      <c r="O552" s="73">
        <f t="shared" si="131"/>
        <v>0</v>
      </c>
      <c r="P552" s="76"/>
      <c r="Q552" s="76"/>
      <c r="R552" s="77">
        <f t="shared" si="125"/>
        <v>0</v>
      </c>
      <c r="S552" s="76">
        <f t="shared" si="132"/>
        <v>0</v>
      </c>
      <c r="T552" s="76"/>
      <c r="U552" s="78"/>
      <c r="V552" s="76"/>
      <c r="W552" s="78"/>
      <c r="X552" s="76"/>
      <c r="Y552" s="78"/>
      <c r="Z552" s="73">
        <f t="shared" si="129"/>
        <v>0</v>
      </c>
      <c r="AA552" s="73">
        <f t="shared" si="130"/>
        <v>0</v>
      </c>
      <c r="AB552" s="76"/>
      <c r="AC552" s="77"/>
      <c r="AD552" s="76"/>
      <c r="AE552" s="77"/>
      <c r="AF552" s="76"/>
      <c r="AG552" s="77"/>
    </row>
    <row r="553" spans="1:35" s="17" customFormat="1" ht="45" hidden="1" customHeight="1" x14ac:dyDescent="0.25">
      <c r="A553" s="776"/>
      <c r="B553" s="757"/>
      <c r="C553" s="873"/>
      <c r="D553" s="766"/>
      <c r="E553" s="874"/>
      <c r="F553" s="414" t="s">
        <v>1005</v>
      </c>
      <c r="G553" s="70">
        <v>199</v>
      </c>
      <c r="H553" s="71">
        <v>1037</v>
      </c>
      <c r="I553" s="72">
        <v>510</v>
      </c>
      <c r="J553" s="415">
        <v>0</v>
      </c>
      <c r="K553" s="418">
        <v>99292.23</v>
      </c>
      <c r="L553" s="417">
        <f t="shared" si="128"/>
        <v>0</v>
      </c>
      <c r="M553" s="76"/>
      <c r="N553" s="77"/>
      <c r="O553" s="73">
        <f t="shared" si="131"/>
        <v>0</v>
      </c>
      <c r="P553" s="76"/>
      <c r="Q553" s="76"/>
      <c r="R553" s="77">
        <f t="shared" si="125"/>
        <v>0</v>
      </c>
      <c r="S553" s="76">
        <f t="shared" si="132"/>
        <v>0</v>
      </c>
      <c r="T553" s="76"/>
      <c r="U553" s="78"/>
      <c r="V553" s="76"/>
      <c r="W553" s="78"/>
      <c r="X553" s="76"/>
      <c r="Y553" s="78"/>
      <c r="Z553" s="73">
        <f t="shared" si="129"/>
        <v>0</v>
      </c>
      <c r="AA553" s="73">
        <f t="shared" si="130"/>
        <v>0</v>
      </c>
      <c r="AB553" s="76"/>
      <c r="AC553" s="77"/>
      <c r="AD553" s="76"/>
      <c r="AE553" s="77"/>
      <c r="AF553" s="76"/>
      <c r="AG553" s="77"/>
    </row>
    <row r="554" spans="1:35" s="17" customFormat="1" ht="45" hidden="1" customHeight="1" x14ac:dyDescent="0.25">
      <c r="A554" s="776"/>
      <c r="B554" s="757"/>
      <c r="C554" s="873"/>
      <c r="D554" s="766"/>
      <c r="E554" s="874"/>
      <c r="F554" s="493" t="s">
        <v>1006</v>
      </c>
      <c r="G554" s="343">
        <v>199</v>
      </c>
      <c r="H554" s="344">
        <v>1047</v>
      </c>
      <c r="I554" s="345">
        <v>511</v>
      </c>
      <c r="J554" s="415">
        <v>0</v>
      </c>
      <c r="K554" s="418">
        <v>99292.23</v>
      </c>
      <c r="L554" s="417">
        <f t="shared" si="128"/>
        <v>0</v>
      </c>
      <c r="M554" s="76"/>
      <c r="N554" s="77"/>
      <c r="O554" s="73">
        <f t="shared" si="131"/>
        <v>0</v>
      </c>
      <c r="P554" s="76"/>
      <c r="Q554" s="76"/>
      <c r="R554" s="77">
        <f t="shared" si="125"/>
        <v>0</v>
      </c>
      <c r="S554" s="76">
        <f t="shared" si="132"/>
        <v>0</v>
      </c>
      <c r="T554" s="76"/>
      <c r="U554" s="78"/>
      <c r="V554" s="76"/>
      <c r="W554" s="78"/>
      <c r="X554" s="76"/>
      <c r="Y554" s="78"/>
      <c r="Z554" s="73">
        <f t="shared" si="129"/>
        <v>0</v>
      </c>
      <c r="AA554" s="73">
        <f t="shared" si="130"/>
        <v>0</v>
      </c>
      <c r="AB554" s="76"/>
      <c r="AC554" s="77"/>
      <c r="AD554" s="76"/>
      <c r="AE554" s="77"/>
      <c r="AF554" s="76"/>
      <c r="AG554" s="77"/>
    </row>
    <row r="555" spans="1:35" s="17" customFormat="1" ht="45" hidden="1" customHeight="1" x14ac:dyDescent="0.25">
      <c r="A555" s="776"/>
      <c r="B555" s="757"/>
      <c r="C555" s="873"/>
      <c r="D555" s="766"/>
      <c r="E555" s="874"/>
      <c r="F555" s="494" t="s">
        <v>1007</v>
      </c>
      <c r="G555" s="343">
        <v>199</v>
      </c>
      <c r="H555" s="344">
        <v>1036</v>
      </c>
      <c r="I555" s="345">
        <v>512</v>
      </c>
      <c r="J555" s="415">
        <v>0</v>
      </c>
      <c r="K555" s="418">
        <v>99292.23</v>
      </c>
      <c r="L555" s="417">
        <f t="shared" si="128"/>
        <v>0</v>
      </c>
      <c r="M555" s="76"/>
      <c r="N555" s="77"/>
      <c r="O555" s="73">
        <f t="shared" si="131"/>
        <v>0</v>
      </c>
      <c r="P555" s="76"/>
      <c r="Q555" s="76"/>
      <c r="R555" s="77">
        <f t="shared" si="125"/>
        <v>0</v>
      </c>
      <c r="S555" s="76">
        <f t="shared" si="132"/>
        <v>0</v>
      </c>
      <c r="T555" s="76"/>
      <c r="U555" s="78"/>
      <c r="V555" s="76"/>
      <c r="W555" s="78"/>
      <c r="X555" s="76"/>
      <c r="Y555" s="78"/>
      <c r="Z555" s="73">
        <f t="shared" si="129"/>
        <v>0</v>
      </c>
      <c r="AA555" s="73">
        <f t="shared" si="130"/>
        <v>0</v>
      </c>
      <c r="AB555" s="76"/>
      <c r="AC555" s="77"/>
      <c r="AD555" s="76"/>
      <c r="AE555" s="77"/>
      <c r="AF555" s="76"/>
      <c r="AG555" s="77"/>
    </row>
    <row r="556" spans="1:35" s="17" customFormat="1" ht="45" hidden="1" customHeight="1" x14ac:dyDescent="0.25">
      <c r="A556" s="776"/>
      <c r="B556" s="757"/>
      <c r="C556" s="873"/>
      <c r="D556" s="766"/>
      <c r="E556" s="874"/>
      <c r="F556" s="419" t="s">
        <v>1008</v>
      </c>
      <c r="G556" s="343">
        <v>199</v>
      </c>
      <c r="H556" s="344">
        <v>1045</v>
      </c>
      <c r="I556" s="86">
        <v>513</v>
      </c>
      <c r="J556" s="415">
        <v>0</v>
      </c>
      <c r="K556" s="418">
        <v>99292.23</v>
      </c>
      <c r="L556" s="417">
        <f t="shared" si="128"/>
        <v>0</v>
      </c>
      <c r="M556" s="76"/>
      <c r="N556" s="77"/>
      <c r="O556" s="73">
        <f t="shared" si="131"/>
        <v>0</v>
      </c>
      <c r="P556" s="76"/>
      <c r="Q556" s="76"/>
      <c r="R556" s="77">
        <f t="shared" si="125"/>
        <v>0</v>
      </c>
      <c r="S556" s="76">
        <f t="shared" si="132"/>
        <v>0</v>
      </c>
      <c r="T556" s="76"/>
      <c r="U556" s="78"/>
      <c r="V556" s="76"/>
      <c r="W556" s="78"/>
      <c r="X556" s="76"/>
      <c r="Y556" s="78"/>
      <c r="Z556" s="73">
        <f t="shared" si="129"/>
        <v>0</v>
      </c>
      <c r="AA556" s="73">
        <f t="shared" si="130"/>
        <v>0</v>
      </c>
      <c r="AB556" s="76"/>
      <c r="AC556" s="77"/>
      <c r="AD556" s="76"/>
      <c r="AE556" s="77"/>
      <c r="AF556" s="76"/>
      <c r="AG556" s="77"/>
    </row>
    <row r="557" spans="1:35" s="17" customFormat="1" ht="45" hidden="1" customHeight="1" x14ac:dyDescent="0.35">
      <c r="A557" s="776"/>
      <c r="B557" s="758"/>
      <c r="C557" s="870"/>
      <c r="D557" s="755"/>
      <c r="E557" s="872"/>
      <c r="F557" s="419" t="s">
        <v>1009</v>
      </c>
      <c r="G557" s="343">
        <v>199</v>
      </c>
      <c r="H557" s="344">
        <v>1035</v>
      </c>
      <c r="I557" s="86">
        <v>514</v>
      </c>
      <c r="J557" s="415">
        <v>0</v>
      </c>
      <c r="K557" s="418">
        <v>99292.23</v>
      </c>
      <c r="L557" s="417">
        <f t="shared" si="128"/>
        <v>0</v>
      </c>
      <c r="M557" s="76"/>
      <c r="N557" s="77"/>
      <c r="O557" s="73">
        <f t="shared" si="131"/>
        <v>0</v>
      </c>
      <c r="P557" s="76"/>
      <c r="Q557" s="76"/>
      <c r="R557" s="77">
        <f t="shared" si="125"/>
        <v>0</v>
      </c>
      <c r="S557" s="76">
        <f t="shared" si="132"/>
        <v>0</v>
      </c>
      <c r="T557" s="76"/>
      <c r="U557" s="78"/>
      <c r="V557" s="76"/>
      <c r="W557" s="78"/>
      <c r="X557" s="76"/>
      <c r="Y557" s="78"/>
      <c r="Z557" s="73">
        <f t="shared" si="129"/>
        <v>0</v>
      </c>
      <c r="AA557" s="73">
        <f t="shared" si="130"/>
        <v>0</v>
      </c>
      <c r="AB557" s="76"/>
      <c r="AC557" s="77"/>
      <c r="AD557" s="76"/>
      <c r="AE557" s="77"/>
      <c r="AF557" s="76"/>
      <c r="AG557" s="77"/>
      <c r="AH557" s="67"/>
      <c r="AI557" s="21"/>
    </row>
    <row r="558" spans="1:35" s="17" customFormat="1" ht="45" hidden="1" customHeight="1" x14ac:dyDescent="0.25">
      <c r="A558" s="776"/>
      <c r="B558" s="736" t="s">
        <v>1010</v>
      </c>
      <c r="C558" s="869" t="s">
        <v>1011</v>
      </c>
      <c r="D558" s="765" t="s">
        <v>1012</v>
      </c>
      <c r="E558" s="871" t="s">
        <v>41</v>
      </c>
      <c r="F558" s="414" t="s">
        <v>1013</v>
      </c>
      <c r="G558" s="70">
        <v>186</v>
      </c>
      <c r="H558" s="71">
        <v>25</v>
      </c>
      <c r="I558" s="72">
        <v>431</v>
      </c>
      <c r="J558" s="415">
        <v>0</v>
      </c>
      <c r="K558" s="418">
        <v>99292.23</v>
      </c>
      <c r="L558" s="417">
        <f t="shared" si="128"/>
        <v>0</v>
      </c>
      <c r="M558" s="76"/>
      <c r="N558" s="77"/>
      <c r="O558" s="73">
        <f t="shared" si="131"/>
        <v>0</v>
      </c>
      <c r="P558" s="76"/>
      <c r="Q558" s="76"/>
      <c r="R558" s="77">
        <f t="shared" si="125"/>
        <v>0</v>
      </c>
      <c r="S558" s="76">
        <f t="shared" si="132"/>
        <v>0</v>
      </c>
      <c r="T558" s="76"/>
      <c r="U558" s="78"/>
      <c r="V558" s="76"/>
      <c r="W558" s="78"/>
      <c r="X558" s="76"/>
      <c r="Y558" s="78"/>
      <c r="Z558" s="73">
        <f t="shared" si="129"/>
        <v>0</v>
      </c>
      <c r="AA558" s="73">
        <f t="shared" si="130"/>
        <v>0</v>
      </c>
      <c r="AB558" s="76"/>
      <c r="AC558" s="77"/>
      <c r="AD558" s="76"/>
      <c r="AE558" s="77"/>
      <c r="AF558" s="76"/>
      <c r="AG558" s="77"/>
    </row>
    <row r="559" spans="1:35" s="17" customFormat="1" ht="45" hidden="1" customHeight="1" x14ac:dyDescent="0.25">
      <c r="A559" s="776"/>
      <c r="B559" s="757"/>
      <c r="C559" s="873"/>
      <c r="D559" s="766"/>
      <c r="E559" s="874"/>
      <c r="F559" s="414" t="s">
        <v>1014</v>
      </c>
      <c r="G559" s="70">
        <v>186</v>
      </c>
      <c r="H559" s="71">
        <v>24</v>
      </c>
      <c r="I559" s="72">
        <v>432</v>
      </c>
      <c r="J559" s="415">
        <v>0</v>
      </c>
      <c r="K559" s="418">
        <v>99292.23</v>
      </c>
      <c r="L559" s="417">
        <f t="shared" si="128"/>
        <v>0</v>
      </c>
      <c r="M559" s="76"/>
      <c r="N559" s="77"/>
      <c r="O559" s="73">
        <f t="shared" si="131"/>
        <v>0</v>
      </c>
      <c r="P559" s="76"/>
      <c r="Q559" s="76"/>
      <c r="R559" s="77">
        <f t="shared" si="125"/>
        <v>0</v>
      </c>
      <c r="S559" s="76">
        <f t="shared" si="132"/>
        <v>0</v>
      </c>
      <c r="T559" s="76"/>
      <c r="U559" s="78"/>
      <c r="V559" s="76"/>
      <c r="W559" s="78"/>
      <c r="X559" s="76"/>
      <c r="Y559" s="78"/>
      <c r="Z559" s="73">
        <f t="shared" si="129"/>
        <v>0</v>
      </c>
      <c r="AA559" s="73">
        <f t="shared" si="130"/>
        <v>0</v>
      </c>
      <c r="AB559" s="76"/>
      <c r="AC559" s="77"/>
      <c r="AD559" s="76"/>
      <c r="AE559" s="77"/>
      <c r="AF559" s="76"/>
      <c r="AG559" s="77"/>
    </row>
    <row r="560" spans="1:35" s="17" customFormat="1" ht="45" hidden="1" customHeight="1" x14ac:dyDescent="0.25">
      <c r="A560" s="776"/>
      <c r="B560" s="757"/>
      <c r="C560" s="873"/>
      <c r="D560" s="766"/>
      <c r="E560" s="874"/>
      <c r="F560" s="414" t="s">
        <v>1015</v>
      </c>
      <c r="G560" s="70">
        <v>186</v>
      </c>
      <c r="H560" s="71">
        <v>23</v>
      </c>
      <c r="I560" s="72">
        <v>433</v>
      </c>
      <c r="J560" s="415">
        <v>0</v>
      </c>
      <c r="K560" s="418">
        <v>99292.23</v>
      </c>
      <c r="L560" s="417">
        <f t="shared" si="128"/>
        <v>0</v>
      </c>
      <c r="M560" s="76"/>
      <c r="N560" s="77"/>
      <c r="O560" s="73">
        <f t="shared" si="131"/>
        <v>0</v>
      </c>
      <c r="P560" s="76"/>
      <c r="Q560" s="76"/>
      <c r="R560" s="77">
        <f t="shared" si="125"/>
        <v>0</v>
      </c>
      <c r="S560" s="76">
        <f t="shared" si="132"/>
        <v>0</v>
      </c>
      <c r="T560" s="76"/>
      <c r="U560" s="78"/>
      <c r="V560" s="76"/>
      <c r="W560" s="78"/>
      <c r="X560" s="76"/>
      <c r="Y560" s="78"/>
      <c r="Z560" s="73">
        <f t="shared" si="129"/>
        <v>0</v>
      </c>
      <c r="AA560" s="73">
        <f t="shared" si="130"/>
        <v>0</v>
      </c>
      <c r="AB560" s="76"/>
      <c r="AC560" s="77"/>
      <c r="AD560" s="76"/>
      <c r="AE560" s="77"/>
      <c r="AF560" s="76"/>
      <c r="AG560" s="77"/>
    </row>
    <row r="561" spans="1:37" s="17" customFormat="1" ht="45" hidden="1" customHeight="1" x14ac:dyDescent="0.25">
      <c r="A561" s="776"/>
      <c r="B561" s="757"/>
      <c r="C561" s="873"/>
      <c r="D561" s="766"/>
      <c r="E561" s="874"/>
      <c r="F561" s="414" t="s">
        <v>1016</v>
      </c>
      <c r="G561" s="70">
        <v>186</v>
      </c>
      <c r="H561" s="79">
        <v>22</v>
      </c>
      <c r="I561" s="80">
        <v>515</v>
      </c>
      <c r="J561" s="415">
        <v>0</v>
      </c>
      <c r="K561" s="418">
        <v>99292.23</v>
      </c>
      <c r="L561" s="417">
        <f t="shared" si="128"/>
        <v>0</v>
      </c>
      <c r="M561" s="76"/>
      <c r="N561" s="77"/>
      <c r="O561" s="73">
        <f t="shared" si="131"/>
        <v>0</v>
      </c>
      <c r="P561" s="76"/>
      <c r="Q561" s="76"/>
      <c r="R561" s="77">
        <f t="shared" si="125"/>
        <v>0</v>
      </c>
      <c r="S561" s="76">
        <f t="shared" si="132"/>
        <v>0</v>
      </c>
      <c r="T561" s="76"/>
      <c r="U561" s="78"/>
      <c r="V561" s="76"/>
      <c r="W561" s="78"/>
      <c r="X561" s="76"/>
      <c r="Y561" s="78"/>
      <c r="Z561" s="73">
        <f t="shared" si="129"/>
        <v>0</v>
      </c>
      <c r="AA561" s="73">
        <f t="shared" si="130"/>
        <v>0</v>
      </c>
      <c r="AB561" s="76"/>
      <c r="AC561" s="77"/>
      <c r="AD561" s="76"/>
      <c r="AE561" s="77"/>
      <c r="AF561" s="76"/>
      <c r="AG561" s="77"/>
    </row>
    <row r="562" spans="1:37" s="17" customFormat="1" ht="45" hidden="1" customHeight="1" x14ac:dyDescent="0.35">
      <c r="A562" s="776"/>
      <c r="B562" s="757"/>
      <c r="C562" s="873"/>
      <c r="D562" s="766"/>
      <c r="E562" s="874"/>
      <c r="F562" s="414" t="s">
        <v>1017</v>
      </c>
      <c r="G562" s="70">
        <v>186</v>
      </c>
      <c r="H562" s="71">
        <v>21</v>
      </c>
      <c r="I562" s="72">
        <v>435</v>
      </c>
      <c r="J562" s="415">
        <v>0</v>
      </c>
      <c r="K562" s="418">
        <v>99292.23</v>
      </c>
      <c r="L562" s="439">
        <f t="shared" si="128"/>
        <v>0</v>
      </c>
      <c r="M562" s="76"/>
      <c r="N562" s="77"/>
      <c r="O562" s="73">
        <f t="shared" si="131"/>
        <v>0</v>
      </c>
      <c r="P562" s="76"/>
      <c r="Q562" s="76"/>
      <c r="R562" s="77">
        <f t="shared" si="125"/>
        <v>0</v>
      </c>
      <c r="S562" s="76">
        <f t="shared" si="132"/>
        <v>0</v>
      </c>
      <c r="T562" s="76"/>
      <c r="U562" s="77">
        <f>ROUND(T562*$K562,2)</f>
        <v>0</v>
      </c>
      <c r="V562" s="76"/>
      <c r="W562" s="77">
        <f>ROUND(V562*$K562,2)</f>
        <v>0</v>
      </c>
      <c r="X562" s="76"/>
      <c r="Y562" s="77">
        <f>ROUND(X562*$K562,2)</f>
        <v>0</v>
      </c>
      <c r="Z562" s="73">
        <f t="shared" si="129"/>
        <v>0</v>
      </c>
      <c r="AA562" s="73">
        <f t="shared" si="130"/>
        <v>0</v>
      </c>
      <c r="AB562" s="76"/>
      <c r="AC562" s="77">
        <f>ROUND(AB562*$K562,2)</f>
        <v>0</v>
      </c>
      <c r="AD562" s="76"/>
      <c r="AE562" s="73"/>
      <c r="AF562" s="73"/>
      <c r="AG562" s="73"/>
      <c r="AH562" s="67"/>
      <c r="AI562" s="21"/>
    </row>
    <row r="563" spans="1:37" s="17" customFormat="1" ht="45" hidden="1" customHeight="1" x14ac:dyDescent="0.25">
      <c r="A563" s="776"/>
      <c r="B563" s="757"/>
      <c r="C563" s="870"/>
      <c r="D563" s="755"/>
      <c r="E563" s="872"/>
      <c r="F563" s="414" t="s">
        <v>1018</v>
      </c>
      <c r="G563" s="70">
        <v>186</v>
      </c>
      <c r="H563" s="71">
        <v>20</v>
      </c>
      <c r="I563" s="72">
        <v>436</v>
      </c>
      <c r="J563" s="415">
        <v>0</v>
      </c>
      <c r="K563" s="418">
        <v>99292.23</v>
      </c>
      <c r="L563" s="417">
        <f t="shared" si="128"/>
        <v>0</v>
      </c>
      <c r="M563" s="76"/>
      <c r="N563" s="77"/>
      <c r="O563" s="73">
        <f t="shared" si="131"/>
        <v>0</v>
      </c>
      <c r="P563" s="76"/>
      <c r="Q563" s="76"/>
      <c r="R563" s="77">
        <f t="shared" si="125"/>
        <v>0</v>
      </c>
      <c r="S563" s="76">
        <f t="shared" si="132"/>
        <v>0</v>
      </c>
      <c r="T563" s="76"/>
      <c r="U563" s="78"/>
      <c r="V563" s="76"/>
      <c r="W563" s="78"/>
      <c r="X563" s="76"/>
      <c r="Y563" s="78"/>
      <c r="Z563" s="73">
        <f t="shared" si="129"/>
        <v>0</v>
      </c>
      <c r="AA563" s="73">
        <f t="shared" si="130"/>
        <v>0</v>
      </c>
      <c r="AB563" s="76"/>
      <c r="AC563" s="77"/>
      <c r="AD563" s="76"/>
      <c r="AE563" s="77"/>
      <c r="AF563" s="76"/>
      <c r="AG563" s="77"/>
    </row>
    <row r="564" spans="1:37" s="17" customFormat="1" ht="45" hidden="1" customHeight="1" x14ac:dyDescent="0.35">
      <c r="A564" s="776"/>
      <c r="B564" s="757"/>
      <c r="C564" s="875" t="s">
        <v>1019</v>
      </c>
      <c r="D564" s="765" t="s">
        <v>1020</v>
      </c>
      <c r="E564" s="871" t="s">
        <v>41</v>
      </c>
      <c r="F564" s="414" t="s">
        <v>1021</v>
      </c>
      <c r="G564" s="70">
        <v>186</v>
      </c>
      <c r="H564" s="71">
        <v>1058</v>
      </c>
      <c r="I564" s="72">
        <v>437</v>
      </c>
      <c r="J564" s="415">
        <v>0</v>
      </c>
      <c r="K564" s="418">
        <v>99292.23</v>
      </c>
      <c r="L564" s="417">
        <f t="shared" si="128"/>
        <v>0</v>
      </c>
      <c r="M564" s="76"/>
      <c r="N564" s="77"/>
      <c r="O564" s="73">
        <f t="shared" si="131"/>
        <v>0</v>
      </c>
      <c r="P564" s="76"/>
      <c r="Q564" s="76"/>
      <c r="R564" s="77">
        <f t="shared" si="125"/>
        <v>0</v>
      </c>
      <c r="S564" s="76">
        <f t="shared" si="132"/>
        <v>0</v>
      </c>
      <c r="T564" s="76"/>
      <c r="U564" s="78"/>
      <c r="V564" s="76"/>
      <c r="W564" s="78"/>
      <c r="X564" s="76"/>
      <c r="Y564" s="78"/>
      <c r="Z564" s="73">
        <f t="shared" si="129"/>
        <v>0</v>
      </c>
      <c r="AA564" s="73">
        <f t="shared" si="130"/>
        <v>0</v>
      </c>
      <c r="AB564" s="76"/>
      <c r="AC564" s="77"/>
      <c r="AD564" s="76"/>
      <c r="AE564" s="77"/>
      <c r="AF564" s="76"/>
      <c r="AG564" s="77"/>
      <c r="AH564" s="67"/>
      <c r="AI564" s="21"/>
      <c r="AJ564" s="21"/>
    </row>
    <row r="565" spans="1:37" s="17" customFormat="1" ht="52.5" hidden="1" customHeight="1" x14ac:dyDescent="0.35">
      <c r="A565" s="776"/>
      <c r="B565" s="758"/>
      <c r="C565" s="876"/>
      <c r="D565" s="755"/>
      <c r="E565" s="872"/>
      <c r="F565" s="414" t="s">
        <v>1022</v>
      </c>
      <c r="G565" s="70">
        <v>186</v>
      </c>
      <c r="H565" s="71">
        <v>1057</v>
      </c>
      <c r="I565" s="72">
        <v>438</v>
      </c>
      <c r="J565" s="415">
        <v>0</v>
      </c>
      <c r="K565" s="418">
        <v>99292.23</v>
      </c>
      <c r="L565" s="417">
        <f t="shared" si="128"/>
        <v>0</v>
      </c>
      <c r="M565" s="76"/>
      <c r="N565" s="77"/>
      <c r="O565" s="73">
        <f t="shared" si="131"/>
        <v>0</v>
      </c>
      <c r="P565" s="76"/>
      <c r="Q565" s="76"/>
      <c r="R565" s="77">
        <f t="shared" si="125"/>
        <v>0</v>
      </c>
      <c r="S565" s="76">
        <f t="shared" si="132"/>
        <v>0</v>
      </c>
      <c r="T565" s="76"/>
      <c r="U565" s="78"/>
      <c r="V565" s="76"/>
      <c r="W565" s="78"/>
      <c r="X565" s="76"/>
      <c r="Y565" s="78"/>
      <c r="Z565" s="73">
        <f t="shared" si="129"/>
        <v>0</v>
      </c>
      <c r="AA565" s="73">
        <f t="shared" si="130"/>
        <v>0</v>
      </c>
      <c r="AB565" s="76"/>
      <c r="AC565" s="77"/>
      <c r="AD565" s="76"/>
      <c r="AE565" s="77"/>
      <c r="AF565" s="76"/>
      <c r="AG565" s="77"/>
      <c r="AJ565" s="353"/>
    </row>
    <row r="566" spans="1:37" s="17" customFormat="1" ht="52.5" hidden="1" customHeight="1" x14ac:dyDescent="0.25">
      <c r="A566" s="785"/>
      <c r="B566" s="149" t="s">
        <v>1023</v>
      </c>
      <c r="C566" s="431" t="s">
        <v>1024</v>
      </c>
      <c r="D566" s="90" t="s">
        <v>1025</v>
      </c>
      <c r="E566" s="421" t="s">
        <v>41</v>
      </c>
      <c r="F566" s="414" t="s">
        <v>1026</v>
      </c>
      <c r="G566" s="70">
        <v>209</v>
      </c>
      <c r="H566" s="347">
        <v>19</v>
      </c>
      <c r="I566" s="72">
        <v>439</v>
      </c>
      <c r="J566" s="415">
        <v>0</v>
      </c>
      <c r="K566" s="495">
        <v>99292.23</v>
      </c>
      <c r="L566" s="439">
        <f t="shared" si="128"/>
        <v>0</v>
      </c>
      <c r="M566" s="76"/>
      <c r="N566" s="77"/>
      <c r="O566" s="73">
        <f t="shared" si="131"/>
        <v>0</v>
      </c>
      <c r="P566" s="76"/>
      <c r="Q566" s="349"/>
      <c r="R566" s="350">
        <f t="shared" si="125"/>
        <v>0</v>
      </c>
      <c r="S566" s="349">
        <f t="shared" si="132"/>
        <v>0</v>
      </c>
      <c r="T566" s="349"/>
      <c r="U566" s="350">
        <f>ROUND(T566*$K566,2)</f>
        <v>0</v>
      </c>
      <c r="V566" s="349"/>
      <c r="W566" s="350">
        <f>ROUND(V566*$K566,2)</f>
        <v>0</v>
      </c>
      <c r="X566" s="349"/>
      <c r="Y566" s="350">
        <f>ROUND(X566*$K566,2)</f>
        <v>0</v>
      </c>
      <c r="Z566" s="351">
        <f t="shared" si="129"/>
        <v>0</v>
      </c>
      <c r="AA566" s="351">
        <f t="shared" si="130"/>
        <v>0</v>
      </c>
      <c r="AB566" s="349"/>
      <c r="AC566" s="350">
        <f>ROUND(AB566*$K566,2)</f>
        <v>0</v>
      </c>
      <c r="AD566" s="76"/>
      <c r="AE566" s="73"/>
      <c r="AF566" s="73"/>
      <c r="AG566" s="73"/>
    </row>
    <row r="567" spans="1:37" s="17" customFormat="1" ht="52.5" hidden="1" customHeight="1" x14ac:dyDescent="0.35">
      <c r="A567" s="131" t="s">
        <v>1027</v>
      </c>
      <c r="B567" s="149" t="s">
        <v>1028</v>
      </c>
      <c r="C567" s="431" t="s">
        <v>1029</v>
      </c>
      <c r="D567" s="90" t="s">
        <v>1030</v>
      </c>
      <c r="E567" s="421" t="s">
        <v>41</v>
      </c>
      <c r="F567" s="414" t="s">
        <v>1031</v>
      </c>
      <c r="G567" s="70">
        <v>185</v>
      </c>
      <c r="H567" s="71">
        <v>1098</v>
      </c>
      <c r="I567" s="72">
        <v>528</v>
      </c>
      <c r="J567" s="415">
        <v>0</v>
      </c>
      <c r="K567" s="496">
        <v>146016.17000000001</v>
      </c>
      <c r="L567" s="439">
        <f t="shared" si="128"/>
        <v>0</v>
      </c>
      <c r="M567" s="76"/>
      <c r="N567" s="77"/>
      <c r="O567" s="73">
        <f t="shared" si="131"/>
        <v>0</v>
      </c>
      <c r="P567" s="76"/>
      <c r="Q567" s="349"/>
      <c r="R567" s="350">
        <f t="shared" si="125"/>
        <v>0</v>
      </c>
      <c r="S567" s="349">
        <f t="shared" si="132"/>
        <v>0</v>
      </c>
      <c r="T567" s="349"/>
      <c r="U567" s="352"/>
      <c r="V567" s="349"/>
      <c r="W567" s="352"/>
      <c r="X567" s="349"/>
      <c r="Y567" s="352"/>
      <c r="Z567" s="351">
        <f t="shared" si="129"/>
        <v>0</v>
      </c>
      <c r="AA567" s="351">
        <f t="shared" si="130"/>
        <v>0</v>
      </c>
      <c r="AB567" s="349"/>
      <c r="AC567" s="350"/>
      <c r="AD567" s="76"/>
      <c r="AE567" s="73"/>
      <c r="AF567" s="73"/>
      <c r="AG567" s="73"/>
      <c r="AH567" s="67"/>
      <c r="AI567" s="353"/>
      <c r="AJ567" s="353"/>
      <c r="AK567" s="353"/>
    </row>
    <row r="568" spans="1:37" s="17" customFormat="1" ht="25.5" hidden="1" x14ac:dyDescent="0.35">
      <c r="A568" s="159" t="s">
        <v>1032</v>
      </c>
      <c r="B568" s="188"/>
      <c r="C568" s="449"/>
      <c r="D568" s="189"/>
      <c r="E568" s="449"/>
      <c r="F568" s="450"/>
      <c r="G568" s="159"/>
      <c r="H568" s="191"/>
      <c r="I568" s="192"/>
      <c r="J568" s="435"/>
      <c r="K568" s="436"/>
      <c r="L568" s="437"/>
      <c r="M568" s="138"/>
      <c r="N568" s="138"/>
      <c r="O568" s="138"/>
      <c r="P568" s="138"/>
      <c r="Q568" s="138"/>
      <c r="R568" s="138">
        <f t="shared" si="125"/>
        <v>0</v>
      </c>
      <c r="S568" s="138"/>
      <c r="T568" s="138"/>
      <c r="U568" s="138"/>
      <c r="V568" s="138"/>
      <c r="W568" s="138"/>
      <c r="X568" s="138"/>
      <c r="Y568" s="138"/>
      <c r="Z568" s="274"/>
      <c r="AA568" s="274"/>
      <c r="AB568" s="138"/>
      <c r="AC568" s="138"/>
      <c r="AD568" s="138"/>
      <c r="AE568" s="138"/>
      <c r="AF568" s="138"/>
      <c r="AG568" s="138"/>
      <c r="AH568" s="21"/>
      <c r="AI568" s="353"/>
    </row>
    <row r="569" spans="1:37" s="17" customFormat="1" ht="25.5" hidden="1" x14ac:dyDescent="0.25">
      <c r="A569" s="109" t="s">
        <v>1033</v>
      </c>
      <c r="B569" s="110"/>
      <c r="C569" s="428"/>
      <c r="D569" s="111"/>
      <c r="E569" s="428"/>
      <c r="F569" s="429"/>
      <c r="G569" s="109"/>
      <c r="H569" s="142"/>
      <c r="I569" s="143"/>
      <c r="J569" s="411">
        <v>0</v>
      </c>
      <c r="K569" s="59"/>
      <c r="L569" s="438">
        <f t="shared" ref="L569:AC569" si="133">SUM(L570:L583)</f>
        <v>0</v>
      </c>
      <c r="M569" s="60">
        <f t="shared" si="133"/>
        <v>0</v>
      </c>
      <c r="N569" s="61">
        <f t="shared" si="133"/>
        <v>0</v>
      </c>
      <c r="O569" s="355">
        <f t="shared" si="133"/>
        <v>0</v>
      </c>
      <c r="P569" s="356">
        <f t="shared" si="133"/>
        <v>0</v>
      </c>
      <c r="Q569" s="356">
        <f t="shared" si="133"/>
        <v>0</v>
      </c>
      <c r="R569" s="357">
        <f t="shared" si="125"/>
        <v>0</v>
      </c>
      <c r="S569" s="356">
        <f t="shared" si="133"/>
        <v>0</v>
      </c>
      <c r="T569" s="356">
        <f t="shared" si="133"/>
        <v>0</v>
      </c>
      <c r="U569" s="358">
        <f t="shared" si="133"/>
        <v>0</v>
      </c>
      <c r="V569" s="356">
        <f t="shared" si="133"/>
        <v>0</v>
      </c>
      <c r="W569" s="358">
        <f t="shared" si="133"/>
        <v>0</v>
      </c>
      <c r="X569" s="356">
        <f t="shared" si="133"/>
        <v>0</v>
      </c>
      <c r="Y569" s="358">
        <f t="shared" si="133"/>
        <v>0</v>
      </c>
      <c r="Z569" s="359">
        <f t="shared" si="133"/>
        <v>0</v>
      </c>
      <c r="AA569" s="359">
        <f>SUM(AA570:AA583)</f>
        <v>0</v>
      </c>
      <c r="AB569" s="360">
        <f t="shared" si="133"/>
        <v>0</v>
      </c>
      <c r="AC569" s="361">
        <f t="shared" si="133"/>
        <v>0</v>
      </c>
      <c r="AD569" s="126">
        <f>SUM(AD570:AD583)</f>
        <v>0</v>
      </c>
      <c r="AE569" s="126">
        <f>SUM(AE570:AE583)</f>
        <v>0</v>
      </c>
      <c r="AF569" s="126">
        <f>SUM(AF570:AF583)</f>
        <v>0</v>
      </c>
      <c r="AG569" s="126">
        <f>SUM(AG570:AG583)</f>
        <v>0</v>
      </c>
    </row>
    <row r="570" spans="1:37" s="17" customFormat="1" ht="43.5" hidden="1" customHeight="1" x14ac:dyDescent="0.25">
      <c r="A570" s="809" t="s">
        <v>1034</v>
      </c>
      <c r="B570" s="819" t="s">
        <v>1035</v>
      </c>
      <c r="C570" s="458" t="s">
        <v>1036</v>
      </c>
      <c r="D570" s="90" t="s">
        <v>1037</v>
      </c>
      <c r="E570" s="421" t="s">
        <v>41</v>
      </c>
      <c r="F570" s="414" t="s">
        <v>1038</v>
      </c>
      <c r="G570" s="70">
        <v>201</v>
      </c>
      <c r="H570" s="71">
        <v>1056</v>
      </c>
      <c r="I570" s="72">
        <v>440</v>
      </c>
      <c r="J570" s="415">
        <v>0</v>
      </c>
      <c r="K570" s="496">
        <v>129231.83</v>
      </c>
      <c r="L570" s="439">
        <f t="shared" ref="L570:L583" si="134">ROUND(J570*$K570,2)</f>
        <v>0</v>
      </c>
      <c r="M570" s="76"/>
      <c r="N570" s="77"/>
      <c r="O570" s="73">
        <f t="shared" ref="O570:O583" si="135">ROUND(J570/12*AH$5,0)</f>
        <v>0</v>
      </c>
      <c r="P570" s="76"/>
      <c r="Q570" s="349"/>
      <c r="R570" s="350">
        <f t="shared" si="125"/>
        <v>0</v>
      </c>
      <c r="S570" s="349">
        <f t="shared" ref="S570:S588" si="136">J570-P570</f>
        <v>0</v>
      </c>
      <c r="T570" s="349"/>
      <c r="U570" s="352"/>
      <c r="V570" s="349"/>
      <c r="W570" s="352"/>
      <c r="X570" s="349"/>
      <c r="Y570" s="352"/>
      <c r="Z570" s="351">
        <f t="shared" ref="Z570:Z583" si="137">P570-O570</f>
        <v>0</v>
      </c>
      <c r="AA570" s="351">
        <f t="shared" ref="AA570:AA583" si="138">P570-J570</f>
        <v>0</v>
      </c>
      <c r="AB570" s="349"/>
      <c r="AC570" s="350">
        <f>ROUND(AB570*$K570,2)</f>
        <v>0</v>
      </c>
      <c r="AD570" s="76"/>
      <c r="AE570" s="73"/>
      <c r="AF570" s="73"/>
      <c r="AG570" s="73"/>
    </row>
    <row r="571" spans="1:37" s="17" customFormat="1" ht="43.5" hidden="1" customHeight="1" x14ac:dyDescent="0.25">
      <c r="A571" s="747"/>
      <c r="B571" s="751"/>
      <c r="C571" s="431" t="s">
        <v>1039</v>
      </c>
      <c r="D571" s="90" t="s">
        <v>1040</v>
      </c>
      <c r="E571" s="421" t="s">
        <v>41</v>
      </c>
      <c r="F571" s="414" t="s">
        <v>1041</v>
      </c>
      <c r="G571" s="70">
        <v>201</v>
      </c>
      <c r="H571" s="71">
        <v>18</v>
      </c>
      <c r="I571" s="72">
        <v>441</v>
      </c>
      <c r="J571" s="415">
        <v>0</v>
      </c>
      <c r="K571" s="418">
        <v>129231.83</v>
      </c>
      <c r="L571" s="417">
        <f t="shared" si="134"/>
        <v>0</v>
      </c>
      <c r="M571" s="76"/>
      <c r="N571" s="77"/>
      <c r="O571" s="73">
        <f t="shared" si="135"/>
        <v>0</v>
      </c>
      <c r="P571" s="76"/>
      <c r="Q571" s="76"/>
      <c r="R571" s="77">
        <f t="shared" si="125"/>
        <v>0</v>
      </c>
      <c r="S571" s="76">
        <f t="shared" si="136"/>
        <v>0</v>
      </c>
      <c r="T571" s="76"/>
      <c r="U571" s="78"/>
      <c r="V571" s="76"/>
      <c r="W571" s="78"/>
      <c r="X571" s="76"/>
      <c r="Y571" s="78"/>
      <c r="Z571" s="73">
        <f t="shared" si="137"/>
        <v>0</v>
      </c>
      <c r="AA571" s="73">
        <f t="shared" si="138"/>
        <v>0</v>
      </c>
      <c r="AB571" s="76"/>
      <c r="AC571" s="77"/>
      <c r="AD571" s="76"/>
      <c r="AE571" s="77"/>
      <c r="AF571" s="76"/>
      <c r="AG571" s="77"/>
    </row>
    <row r="572" spans="1:37" s="17" customFormat="1" ht="43.5" hidden="1" customHeight="1" x14ac:dyDescent="0.25">
      <c r="A572" s="747"/>
      <c r="B572" s="751"/>
      <c r="C572" s="869" t="s">
        <v>1042</v>
      </c>
      <c r="D572" s="765" t="s">
        <v>1043</v>
      </c>
      <c r="E572" s="871" t="s">
        <v>41</v>
      </c>
      <c r="F572" s="414" t="s">
        <v>1044</v>
      </c>
      <c r="G572" s="70">
        <v>201</v>
      </c>
      <c r="H572" s="71">
        <v>17</v>
      </c>
      <c r="I572" s="72">
        <v>442</v>
      </c>
      <c r="J572" s="415">
        <v>0</v>
      </c>
      <c r="K572" s="418">
        <v>129231.83</v>
      </c>
      <c r="L572" s="456">
        <f t="shared" si="134"/>
        <v>0</v>
      </c>
      <c r="M572" s="76"/>
      <c r="N572" s="77"/>
      <c r="O572" s="73">
        <f t="shared" si="135"/>
        <v>0</v>
      </c>
      <c r="P572" s="76"/>
      <c r="Q572" s="76"/>
      <c r="R572" s="77">
        <f t="shared" si="125"/>
        <v>0</v>
      </c>
      <c r="S572" s="76">
        <f t="shared" si="136"/>
        <v>0</v>
      </c>
      <c r="T572" s="76"/>
      <c r="U572" s="78"/>
      <c r="V572" s="76"/>
      <c r="W572" s="77">
        <f>ROUND(V572*$K572,2)</f>
        <v>0</v>
      </c>
      <c r="X572" s="76"/>
      <c r="Y572" s="77">
        <f>ROUND(X572*$K572,2)</f>
        <v>0</v>
      </c>
      <c r="Z572" s="73">
        <f t="shared" si="137"/>
        <v>0</v>
      </c>
      <c r="AA572" s="73">
        <f t="shared" si="138"/>
        <v>0</v>
      </c>
      <c r="AB572" s="76"/>
      <c r="AC572" s="350">
        <f>ROUND(AB572*$K572,2)</f>
        <v>0</v>
      </c>
      <c r="AD572" s="76"/>
      <c r="AE572" s="77"/>
      <c r="AF572" s="76"/>
      <c r="AG572" s="77"/>
    </row>
    <row r="573" spans="1:37" s="17" customFormat="1" ht="43.5" hidden="1" customHeight="1" x14ac:dyDescent="0.35">
      <c r="A573" s="747"/>
      <c r="B573" s="751"/>
      <c r="C573" s="870"/>
      <c r="D573" s="755"/>
      <c r="E573" s="872"/>
      <c r="F573" s="414" t="s">
        <v>1045</v>
      </c>
      <c r="G573" s="70">
        <v>201</v>
      </c>
      <c r="H573" s="71">
        <v>16</v>
      </c>
      <c r="I573" s="72">
        <v>443</v>
      </c>
      <c r="J573" s="415">
        <v>0</v>
      </c>
      <c r="K573" s="418">
        <v>129231.83</v>
      </c>
      <c r="L573" s="417">
        <f t="shared" si="134"/>
        <v>0</v>
      </c>
      <c r="M573" s="76"/>
      <c r="N573" s="77"/>
      <c r="O573" s="73">
        <f t="shared" si="135"/>
        <v>0</v>
      </c>
      <c r="P573" s="76"/>
      <c r="Q573" s="76"/>
      <c r="R573" s="77">
        <f t="shared" si="125"/>
        <v>0</v>
      </c>
      <c r="S573" s="76">
        <f t="shared" si="136"/>
        <v>0</v>
      </c>
      <c r="T573" s="76"/>
      <c r="U573" s="78"/>
      <c r="V573" s="76"/>
      <c r="W573" s="78"/>
      <c r="X573" s="76"/>
      <c r="Y573" s="78"/>
      <c r="Z573" s="73">
        <f t="shared" si="137"/>
        <v>0</v>
      </c>
      <c r="AA573" s="73">
        <f t="shared" si="138"/>
        <v>0</v>
      </c>
      <c r="AB573" s="76"/>
      <c r="AC573" s="77"/>
      <c r="AD573" s="76"/>
      <c r="AE573" s="77"/>
      <c r="AF573" s="76"/>
      <c r="AG573" s="77"/>
      <c r="AH573" s="21"/>
      <c r="AI573" s="353"/>
    </row>
    <row r="574" spans="1:37" s="17" customFormat="1" ht="43.5" hidden="1" customHeight="1" x14ac:dyDescent="0.35">
      <c r="A574" s="747"/>
      <c r="B574" s="751"/>
      <c r="C574" s="431" t="s">
        <v>1046</v>
      </c>
      <c r="D574" s="90" t="s">
        <v>1047</v>
      </c>
      <c r="E574" s="421" t="s">
        <v>41</v>
      </c>
      <c r="F574" s="414" t="s">
        <v>1048</v>
      </c>
      <c r="G574" s="70">
        <v>201</v>
      </c>
      <c r="H574" s="71">
        <v>15</v>
      </c>
      <c r="I574" s="72">
        <v>444</v>
      </c>
      <c r="J574" s="415">
        <v>0</v>
      </c>
      <c r="K574" s="495">
        <v>129231.83</v>
      </c>
      <c r="L574" s="439">
        <f t="shared" si="134"/>
        <v>0</v>
      </c>
      <c r="M574" s="76"/>
      <c r="N574" s="77"/>
      <c r="O574" s="73">
        <f t="shared" si="135"/>
        <v>0</v>
      </c>
      <c r="P574" s="76"/>
      <c r="Q574" s="349"/>
      <c r="R574" s="350">
        <f t="shared" si="125"/>
        <v>0</v>
      </c>
      <c r="S574" s="349">
        <f t="shared" si="136"/>
        <v>0</v>
      </c>
      <c r="T574" s="349"/>
      <c r="U574" s="352"/>
      <c r="V574" s="349"/>
      <c r="W574" s="350">
        <f>ROUND(V574*$K574,2)</f>
        <v>0</v>
      </c>
      <c r="X574" s="349"/>
      <c r="Y574" s="350">
        <f>ROUND(X574*$K574,2)</f>
        <v>0</v>
      </c>
      <c r="Z574" s="351">
        <f t="shared" si="137"/>
        <v>0</v>
      </c>
      <c r="AA574" s="351">
        <f t="shared" si="138"/>
        <v>0</v>
      </c>
      <c r="AB574" s="76"/>
      <c r="AC574" s="350">
        <f>ROUND(AB574*$K574,2)</f>
        <v>0</v>
      </c>
      <c r="AD574" s="76"/>
      <c r="AE574" s="73"/>
      <c r="AF574" s="73"/>
      <c r="AG574" s="73"/>
      <c r="AH574" s="21"/>
      <c r="AI574" s="21"/>
    </row>
    <row r="575" spans="1:37" s="17" customFormat="1" ht="43.5" hidden="1" customHeight="1" x14ac:dyDescent="0.35">
      <c r="A575" s="747"/>
      <c r="B575" s="751"/>
      <c r="C575" s="431" t="s">
        <v>1049</v>
      </c>
      <c r="D575" s="90" t="s">
        <v>1050</v>
      </c>
      <c r="E575" s="421" t="s">
        <v>41</v>
      </c>
      <c r="F575" s="414" t="s">
        <v>1051</v>
      </c>
      <c r="G575" s="70">
        <v>201</v>
      </c>
      <c r="H575" s="71">
        <v>14</v>
      </c>
      <c r="I575" s="72">
        <v>445</v>
      </c>
      <c r="J575" s="415">
        <v>0</v>
      </c>
      <c r="K575" s="418">
        <v>129231.83</v>
      </c>
      <c r="L575" s="417">
        <f t="shared" si="134"/>
        <v>0</v>
      </c>
      <c r="M575" s="76"/>
      <c r="N575" s="77"/>
      <c r="O575" s="73">
        <f t="shared" si="135"/>
        <v>0</v>
      </c>
      <c r="P575" s="76"/>
      <c r="Q575" s="76"/>
      <c r="R575" s="77">
        <f t="shared" si="125"/>
        <v>0</v>
      </c>
      <c r="S575" s="76">
        <f t="shared" si="136"/>
        <v>0</v>
      </c>
      <c r="T575" s="76"/>
      <c r="U575" s="78"/>
      <c r="V575" s="76"/>
      <c r="W575" s="78"/>
      <c r="X575" s="76"/>
      <c r="Y575" s="78"/>
      <c r="Z575" s="73">
        <f t="shared" si="137"/>
        <v>0</v>
      </c>
      <c r="AA575" s="73">
        <f t="shared" si="138"/>
        <v>0</v>
      </c>
      <c r="AB575" s="76"/>
      <c r="AC575" s="77"/>
      <c r="AD575" s="76"/>
      <c r="AE575" s="77"/>
      <c r="AF575" s="76"/>
      <c r="AG575" s="77"/>
      <c r="AH575" s="21"/>
      <c r="AI575" s="21"/>
    </row>
    <row r="576" spans="1:37" s="17" customFormat="1" ht="43.5" hidden="1" customHeight="1" x14ac:dyDescent="0.35">
      <c r="A576" s="747"/>
      <c r="B576" s="752"/>
      <c r="C576" s="497" t="s">
        <v>1052</v>
      </c>
      <c r="D576" s="364" t="s">
        <v>1053</v>
      </c>
      <c r="E576" s="498" t="s">
        <v>41</v>
      </c>
      <c r="F576" s="499" t="s">
        <v>1054</v>
      </c>
      <c r="G576" s="336">
        <v>201</v>
      </c>
      <c r="H576" s="337">
        <v>6</v>
      </c>
      <c r="I576" s="338">
        <v>546</v>
      </c>
      <c r="J576" s="415">
        <v>0</v>
      </c>
      <c r="K576" s="491">
        <v>129231.83</v>
      </c>
      <c r="L576" s="417">
        <f t="shared" si="134"/>
        <v>0</v>
      </c>
      <c r="M576" s="76"/>
      <c r="N576" s="77"/>
      <c r="O576" s="73">
        <f t="shared" si="135"/>
        <v>0</v>
      </c>
      <c r="P576" s="76"/>
      <c r="Q576" s="76"/>
      <c r="R576" s="77">
        <f t="shared" si="125"/>
        <v>0</v>
      </c>
      <c r="S576" s="76">
        <f t="shared" si="136"/>
        <v>0</v>
      </c>
      <c r="T576" s="76"/>
      <c r="U576" s="78"/>
      <c r="V576" s="76"/>
      <c r="W576" s="78"/>
      <c r="X576" s="76"/>
      <c r="Y576" s="78"/>
      <c r="Z576" s="73">
        <f t="shared" si="137"/>
        <v>0</v>
      </c>
      <c r="AA576" s="73">
        <f t="shared" si="138"/>
        <v>0</v>
      </c>
      <c r="AB576" s="76"/>
      <c r="AC576" s="77"/>
      <c r="AD576" s="76"/>
      <c r="AE576" s="77"/>
      <c r="AF576" s="76"/>
      <c r="AG576" s="77"/>
      <c r="AH576" s="21"/>
      <c r="AI576" s="21"/>
    </row>
    <row r="577" spans="1:44" s="21" customFormat="1" ht="43.5" hidden="1" customHeight="1" x14ac:dyDescent="0.35">
      <c r="A577" s="747"/>
      <c r="B577" s="736" t="s">
        <v>1055</v>
      </c>
      <c r="C577" s="431" t="s">
        <v>1056</v>
      </c>
      <c r="D577" s="90" t="s">
        <v>1057</v>
      </c>
      <c r="E577" s="421" t="s">
        <v>41</v>
      </c>
      <c r="F577" s="414" t="s">
        <v>1058</v>
      </c>
      <c r="G577" s="70">
        <v>200</v>
      </c>
      <c r="H577" s="71">
        <v>13</v>
      </c>
      <c r="I577" s="72">
        <v>446</v>
      </c>
      <c r="J577" s="415">
        <v>0</v>
      </c>
      <c r="K577" s="418">
        <v>129231.83</v>
      </c>
      <c r="L577" s="417">
        <f t="shared" si="134"/>
        <v>0</v>
      </c>
      <c r="M577" s="76"/>
      <c r="N577" s="77"/>
      <c r="O577" s="73">
        <f t="shared" si="135"/>
        <v>0</v>
      </c>
      <c r="P577" s="76"/>
      <c r="Q577" s="76"/>
      <c r="R577" s="77">
        <f t="shared" si="125"/>
        <v>0</v>
      </c>
      <c r="S577" s="76">
        <f t="shared" si="136"/>
        <v>0</v>
      </c>
      <c r="T577" s="76"/>
      <c r="U577" s="78"/>
      <c r="V577" s="76"/>
      <c r="W577" s="78"/>
      <c r="X577" s="76"/>
      <c r="Y577" s="78"/>
      <c r="Z577" s="73">
        <f t="shared" si="137"/>
        <v>0</v>
      </c>
      <c r="AA577" s="73">
        <f t="shared" si="138"/>
        <v>0</v>
      </c>
      <c r="AB577" s="76"/>
      <c r="AC577" s="77"/>
      <c r="AD577" s="76"/>
      <c r="AE577" s="77"/>
      <c r="AF577" s="76"/>
      <c r="AG577" s="77"/>
      <c r="AJ577" s="17"/>
      <c r="AK577" s="17"/>
      <c r="AL577" s="17"/>
      <c r="AM577" s="17"/>
      <c r="AN577" s="17"/>
      <c r="AO577" s="17"/>
      <c r="AP577" s="17"/>
      <c r="AQ577" s="17"/>
      <c r="AR577" s="17"/>
    </row>
    <row r="578" spans="1:44" s="21" customFormat="1" ht="43.5" hidden="1" customHeight="1" x14ac:dyDescent="0.35">
      <c r="A578" s="747"/>
      <c r="B578" s="757"/>
      <c r="C578" s="869" t="s">
        <v>1059</v>
      </c>
      <c r="D578" s="90" t="s">
        <v>1060</v>
      </c>
      <c r="E578" s="421" t="s">
        <v>41</v>
      </c>
      <c r="F578" s="414" t="s">
        <v>1061</v>
      </c>
      <c r="G578" s="70">
        <v>200</v>
      </c>
      <c r="H578" s="71">
        <v>12</v>
      </c>
      <c r="I578" s="72">
        <v>447</v>
      </c>
      <c r="J578" s="415">
        <v>0</v>
      </c>
      <c r="K578" s="418">
        <v>129231.83</v>
      </c>
      <c r="L578" s="417">
        <f t="shared" si="134"/>
        <v>0</v>
      </c>
      <c r="M578" s="76"/>
      <c r="N578" s="77"/>
      <c r="O578" s="73">
        <f t="shared" si="135"/>
        <v>0</v>
      </c>
      <c r="P578" s="76"/>
      <c r="Q578" s="76"/>
      <c r="R578" s="77">
        <f t="shared" si="125"/>
        <v>0</v>
      </c>
      <c r="S578" s="76">
        <f t="shared" si="136"/>
        <v>0</v>
      </c>
      <c r="T578" s="76"/>
      <c r="U578" s="78"/>
      <c r="V578" s="76"/>
      <c r="W578" s="78"/>
      <c r="X578" s="76"/>
      <c r="Y578" s="78"/>
      <c r="Z578" s="73">
        <f t="shared" si="137"/>
        <v>0</v>
      </c>
      <c r="AA578" s="73">
        <f t="shared" si="138"/>
        <v>0</v>
      </c>
      <c r="AB578" s="76"/>
      <c r="AC578" s="77"/>
      <c r="AD578" s="76"/>
      <c r="AE578" s="77"/>
      <c r="AF578" s="76"/>
      <c r="AG578" s="77"/>
      <c r="AJ578" s="17"/>
      <c r="AK578" s="17"/>
      <c r="AL578" s="17"/>
      <c r="AM578" s="17"/>
      <c r="AN578" s="17"/>
      <c r="AO578" s="17"/>
      <c r="AP578" s="17"/>
      <c r="AQ578" s="17"/>
      <c r="AR578" s="17"/>
    </row>
    <row r="579" spans="1:44" s="21" customFormat="1" ht="43.5" hidden="1" customHeight="1" x14ac:dyDescent="0.35">
      <c r="A579" s="747"/>
      <c r="B579" s="758"/>
      <c r="C579" s="870"/>
      <c r="D579" s="90" t="s">
        <v>1062</v>
      </c>
      <c r="E579" s="421" t="s">
        <v>41</v>
      </c>
      <c r="F579" s="414" t="s">
        <v>1063</v>
      </c>
      <c r="G579" s="70">
        <v>200</v>
      </c>
      <c r="H579" s="71">
        <v>11</v>
      </c>
      <c r="I579" s="72">
        <v>448</v>
      </c>
      <c r="J579" s="415">
        <v>0</v>
      </c>
      <c r="K579" s="418">
        <v>129231.83</v>
      </c>
      <c r="L579" s="417">
        <f t="shared" si="134"/>
        <v>0</v>
      </c>
      <c r="M579" s="76"/>
      <c r="N579" s="77"/>
      <c r="O579" s="73">
        <f t="shared" si="135"/>
        <v>0</v>
      </c>
      <c r="P579" s="76"/>
      <c r="Q579" s="76"/>
      <c r="R579" s="77">
        <f t="shared" si="125"/>
        <v>0</v>
      </c>
      <c r="S579" s="76">
        <f t="shared" si="136"/>
        <v>0</v>
      </c>
      <c r="T579" s="76"/>
      <c r="U579" s="78"/>
      <c r="V579" s="76"/>
      <c r="W579" s="78"/>
      <c r="X579" s="76"/>
      <c r="Y579" s="78"/>
      <c r="Z579" s="73">
        <f t="shared" si="137"/>
        <v>0</v>
      </c>
      <c r="AA579" s="73">
        <f t="shared" si="138"/>
        <v>0</v>
      </c>
      <c r="AB579" s="76"/>
      <c r="AC579" s="77"/>
      <c r="AD579" s="76"/>
      <c r="AE579" s="77"/>
      <c r="AF579" s="76"/>
      <c r="AG579" s="77"/>
      <c r="AJ579" s="17"/>
      <c r="AK579" s="17"/>
      <c r="AL579" s="17"/>
      <c r="AM579" s="17"/>
      <c r="AN579" s="17"/>
      <c r="AO579" s="17"/>
      <c r="AP579" s="17"/>
      <c r="AQ579" s="17"/>
      <c r="AR579" s="17"/>
    </row>
    <row r="580" spans="1:44" s="21" customFormat="1" ht="43.5" hidden="1" customHeight="1" x14ac:dyDescent="0.35">
      <c r="A580" s="747"/>
      <c r="B580" s="83" t="s">
        <v>1064</v>
      </c>
      <c r="C580" s="431" t="s">
        <v>1065</v>
      </c>
      <c r="D580" s="90" t="s">
        <v>1066</v>
      </c>
      <c r="E580" s="421" t="s">
        <v>41</v>
      </c>
      <c r="F580" s="414" t="s">
        <v>1067</v>
      </c>
      <c r="G580" s="70">
        <v>203</v>
      </c>
      <c r="H580" s="71">
        <v>10</v>
      </c>
      <c r="I580" s="72">
        <v>449</v>
      </c>
      <c r="J580" s="415">
        <v>0</v>
      </c>
      <c r="K580" s="495">
        <v>129231.83</v>
      </c>
      <c r="L580" s="439">
        <f t="shared" si="134"/>
        <v>0</v>
      </c>
      <c r="M580" s="76"/>
      <c r="N580" s="77"/>
      <c r="O580" s="73">
        <f t="shared" si="135"/>
        <v>0</v>
      </c>
      <c r="P580" s="76"/>
      <c r="Q580" s="349"/>
      <c r="R580" s="350">
        <f t="shared" si="125"/>
        <v>0</v>
      </c>
      <c r="S580" s="349">
        <f t="shared" si="136"/>
        <v>0</v>
      </c>
      <c r="T580" s="349"/>
      <c r="U580" s="350">
        <f>ROUND(T580*$K580,2)</f>
        <v>0</v>
      </c>
      <c r="V580" s="349"/>
      <c r="W580" s="350">
        <f>ROUND(V580*$K580,2)</f>
        <v>0</v>
      </c>
      <c r="X580" s="349"/>
      <c r="Y580" s="350">
        <f>ROUND(X580*$K580,2)</f>
        <v>0</v>
      </c>
      <c r="Z580" s="351">
        <f t="shared" si="137"/>
        <v>0</v>
      </c>
      <c r="AA580" s="351">
        <f t="shared" si="138"/>
        <v>0</v>
      </c>
      <c r="AB580" s="349"/>
      <c r="AC580" s="350">
        <f>ROUND(AB580*$K580,2)</f>
        <v>0</v>
      </c>
      <c r="AD580" s="76"/>
      <c r="AE580" s="73"/>
      <c r="AF580" s="73"/>
      <c r="AG580" s="73"/>
      <c r="AJ580" s="17"/>
      <c r="AK580" s="17"/>
      <c r="AL580" s="17"/>
      <c r="AM580" s="17"/>
      <c r="AN580" s="17"/>
      <c r="AO580" s="17"/>
      <c r="AP580" s="17"/>
      <c r="AQ580" s="17"/>
      <c r="AR580" s="17"/>
    </row>
    <row r="581" spans="1:44" s="21" customFormat="1" ht="43.5" hidden="1" customHeight="1" x14ac:dyDescent="0.35">
      <c r="A581" s="747"/>
      <c r="B581" s="759" t="s">
        <v>1064</v>
      </c>
      <c r="C581" s="500" t="s">
        <v>1068</v>
      </c>
      <c r="D581" s="90" t="s">
        <v>1069</v>
      </c>
      <c r="E581" s="421" t="s">
        <v>41</v>
      </c>
      <c r="F581" s="414" t="s">
        <v>1067</v>
      </c>
      <c r="G581" s="70">
        <v>203</v>
      </c>
      <c r="H581" s="71">
        <v>10</v>
      </c>
      <c r="I581" s="72">
        <v>450</v>
      </c>
      <c r="J581" s="415">
        <v>0</v>
      </c>
      <c r="K581" s="418">
        <v>129231.83</v>
      </c>
      <c r="L581" s="417">
        <f t="shared" si="134"/>
        <v>0</v>
      </c>
      <c r="M581" s="76"/>
      <c r="N581" s="77"/>
      <c r="O581" s="73">
        <f t="shared" si="135"/>
        <v>0</v>
      </c>
      <c r="P581" s="76"/>
      <c r="Q581" s="76"/>
      <c r="R581" s="77">
        <f t="shared" si="125"/>
        <v>0</v>
      </c>
      <c r="S581" s="76">
        <f t="shared" si="136"/>
        <v>0</v>
      </c>
      <c r="T581" s="76"/>
      <c r="U581" s="78"/>
      <c r="V581" s="76"/>
      <c r="W581" s="78"/>
      <c r="X581" s="76"/>
      <c r="Y581" s="78"/>
      <c r="Z581" s="73">
        <f t="shared" si="137"/>
        <v>0</v>
      </c>
      <c r="AA581" s="73">
        <f t="shared" si="138"/>
        <v>0</v>
      </c>
      <c r="AB581" s="76"/>
      <c r="AC581" s="77"/>
      <c r="AD581" s="76"/>
      <c r="AE581" s="77"/>
      <c r="AF581" s="76"/>
      <c r="AG581" s="77"/>
      <c r="AJ581" s="17"/>
      <c r="AK581" s="17"/>
      <c r="AL581" s="17"/>
      <c r="AM581" s="17"/>
      <c r="AN581" s="17"/>
      <c r="AO581" s="17"/>
      <c r="AP581" s="17"/>
      <c r="AQ581" s="17"/>
      <c r="AR581" s="17"/>
    </row>
    <row r="582" spans="1:44" s="21" customFormat="1" ht="49.5" hidden="1" customHeight="1" x14ac:dyDescent="0.35">
      <c r="A582" s="747"/>
      <c r="B582" s="760"/>
      <c r="C582" s="498" t="s">
        <v>1070</v>
      </c>
      <c r="D582" s="364" t="s">
        <v>1071</v>
      </c>
      <c r="E582" s="501" t="s">
        <v>1072</v>
      </c>
      <c r="F582" s="499" t="s">
        <v>1073</v>
      </c>
      <c r="G582" s="336">
        <v>203</v>
      </c>
      <c r="H582" s="337">
        <v>8</v>
      </c>
      <c r="I582" s="338">
        <v>544</v>
      </c>
      <c r="J582" s="415">
        <v>0</v>
      </c>
      <c r="K582" s="491">
        <v>129231.83</v>
      </c>
      <c r="L582" s="417">
        <f t="shared" si="134"/>
        <v>0</v>
      </c>
      <c r="M582" s="76"/>
      <c r="N582" s="77"/>
      <c r="O582" s="73">
        <f t="shared" si="135"/>
        <v>0</v>
      </c>
      <c r="P582" s="76"/>
      <c r="Q582" s="76"/>
      <c r="R582" s="77">
        <f t="shared" si="125"/>
        <v>0</v>
      </c>
      <c r="S582" s="76">
        <f t="shared" si="136"/>
        <v>0</v>
      </c>
      <c r="T582" s="76"/>
      <c r="U582" s="78"/>
      <c r="V582" s="76"/>
      <c r="W582" s="78"/>
      <c r="X582" s="76"/>
      <c r="Y582" s="78"/>
      <c r="Z582" s="73">
        <f t="shared" si="137"/>
        <v>0</v>
      </c>
      <c r="AA582" s="73">
        <f t="shared" si="138"/>
        <v>0</v>
      </c>
      <c r="AB582" s="76"/>
      <c r="AC582" s="77"/>
      <c r="AD582" s="76"/>
      <c r="AE582" s="77"/>
      <c r="AF582" s="76"/>
      <c r="AG582" s="77"/>
      <c r="AJ582" s="17"/>
      <c r="AK582" s="17"/>
      <c r="AL582" s="17"/>
      <c r="AM582" s="17"/>
      <c r="AN582" s="17"/>
      <c r="AO582" s="17"/>
      <c r="AP582" s="17"/>
      <c r="AQ582" s="17"/>
      <c r="AR582" s="17"/>
    </row>
    <row r="583" spans="1:44" s="21" customFormat="1" ht="49.5" hidden="1" customHeight="1" x14ac:dyDescent="0.35">
      <c r="A583" s="748"/>
      <c r="B583" s="761"/>
      <c r="C583" s="498" t="s">
        <v>1074</v>
      </c>
      <c r="D583" s="364" t="s">
        <v>1075</v>
      </c>
      <c r="E583" s="501" t="s">
        <v>41</v>
      </c>
      <c r="F583" s="499" t="s">
        <v>1076</v>
      </c>
      <c r="G583" s="336">
        <v>203</v>
      </c>
      <c r="H583" s="337">
        <v>7</v>
      </c>
      <c r="I583" s="338">
        <v>545</v>
      </c>
      <c r="J583" s="415">
        <v>0</v>
      </c>
      <c r="K583" s="491">
        <v>129231.83</v>
      </c>
      <c r="L583" s="417">
        <f t="shared" si="134"/>
        <v>0</v>
      </c>
      <c r="M583" s="76"/>
      <c r="N583" s="77"/>
      <c r="O583" s="73">
        <f t="shared" si="135"/>
        <v>0</v>
      </c>
      <c r="P583" s="76"/>
      <c r="Q583" s="76"/>
      <c r="R583" s="77">
        <f t="shared" si="125"/>
        <v>0</v>
      </c>
      <c r="S583" s="76">
        <f t="shared" si="136"/>
        <v>0</v>
      </c>
      <c r="T583" s="76"/>
      <c r="U583" s="78"/>
      <c r="V583" s="76"/>
      <c r="W583" s="78"/>
      <c r="X583" s="76"/>
      <c r="Y583" s="78"/>
      <c r="Z583" s="73">
        <f t="shared" si="137"/>
        <v>0</v>
      </c>
      <c r="AA583" s="73">
        <f t="shared" si="138"/>
        <v>0</v>
      </c>
      <c r="AB583" s="76"/>
      <c r="AC583" s="77"/>
      <c r="AD583" s="76"/>
      <c r="AE583" s="77"/>
      <c r="AF583" s="76"/>
      <c r="AG583" s="77"/>
      <c r="AJ583" s="17"/>
      <c r="AK583" s="17"/>
      <c r="AL583" s="17"/>
      <c r="AM583" s="17"/>
      <c r="AN583" s="17"/>
      <c r="AO583" s="17"/>
      <c r="AP583" s="17"/>
      <c r="AQ583" s="17"/>
      <c r="AR583" s="17"/>
    </row>
    <row r="584" spans="1:44" s="21" customFormat="1" ht="25.5" hidden="1" x14ac:dyDescent="0.35">
      <c r="A584" s="159" t="s">
        <v>1077</v>
      </c>
      <c r="B584" s="188"/>
      <c r="C584" s="449"/>
      <c r="D584" s="189"/>
      <c r="E584" s="449"/>
      <c r="F584" s="450"/>
      <c r="G584" s="159"/>
      <c r="H584" s="191"/>
      <c r="I584" s="192"/>
      <c r="J584" s="435"/>
      <c r="K584" s="436"/>
      <c r="L584" s="437"/>
      <c r="M584" s="138"/>
      <c r="N584" s="138"/>
      <c r="O584" s="138"/>
      <c r="P584" s="138"/>
      <c r="Q584" s="138"/>
      <c r="R584" s="138">
        <f t="shared" si="125"/>
        <v>0</v>
      </c>
      <c r="S584" s="138"/>
      <c r="T584" s="138"/>
      <c r="U584" s="138"/>
      <c r="V584" s="138"/>
      <c r="W584" s="138"/>
      <c r="X584" s="138"/>
      <c r="Y584" s="138"/>
      <c r="Z584" s="274"/>
      <c r="AA584" s="274"/>
      <c r="AB584" s="138"/>
      <c r="AC584" s="138"/>
      <c r="AD584" s="138"/>
      <c r="AE584" s="138"/>
      <c r="AF584" s="138"/>
      <c r="AG584" s="138"/>
      <c r="AJ584" s="17"/>
      <c r="AK584" s="17"/>
      <c r="AL584" s="17"/>
      <c r="AM584" s="17"/>
      <c r="AN584" s="17"/>
      <c r="AO584" s="17"/>
      <c r="AP584" s="17"/>
      <c r="AQ584" s="17"/>
      <c r="AR584" s="17"/>
    </row>
    <row r="585" spans="1:44" s="585" customFormat="1" ht="25.5" x14ac:dyDescent="0.35">
      <c r="A585" s="591" t="s">
        <v>1078</v>
      </c>
      <c r="B585" s="592"/>
      <c r="C585" s="667"/>
      <c r="D585" s="593"/>
      <c r="E585" s="667"/>
      <c r="F585" s="668"/>
      <c r="G585" s="591"/>
      <c r="H585" s="595"/>
      <c r="I585" s="596"/>
      <c r="J585" s="460">
        <v>5</v>
      </c>
      <c r="K585" s="58"/>
      <c r="L585" s="674">
        <f t="shared" ref="L585:AC585" si="139">SUM(L586:L589)</f>
        <v>980316.75</v>
      </c>
      <c r="M585" s="60">
        <f t="shared" si="139"/>
        <v>3</v>
      </c>
      <c r="N585" s="61">
        <f t="shared" si="139"/>
        <v>0</v>
      </c>
      <c r="O585" s="355">
        <f t="shared" si="139"/>
        <v>2</v>
      </c>
      <c r="P585" s="356">
        <f t="shared" si="139"/>
        <v>4</v>
      </c>
      <c r="Q585" s="356">
        <f t="shared" si="139"/>
        <v>0</v>
      </c>
      <c r="R585" s="357">
        <f t="shared" si="125"/>
        <v>200</v>
      </c>
      <c r="S585" s="356">
        <f t="shared" si="139"/>
        <v>1</v>
      </c>
      <c r="T585" s="356">
        <f t="shared" ref="T585:Y585" si="140">SUM(T586:T589)</f>
        <v>-1</v>
      </c>
      <c r="U585" s="358">
        <f t="shared" si="140"/>
        <v>-196063.35</v>
      </c>
      <c r="V585" s="356">
        <f t="shared" si="140"/>
        <v>-1</v>
      </c>
      <c r="W585" s="358">
        <f t="shared" si="140"/>
        <v>-196063.35</v>
      </c>
      <c r="X585" s="356">
        <f t="shared" si="140"/>
        <v>0</v>
      </c>
      <c r="Y585" s="358">
        <f t="shared" si="140"/>
        <v>0</v>
      </c>
      <c r="Z585" s="359">
        <f t="shared" si="139"/>
        <v>2</v>
      </c>
      <c r="AA585" s="359">
        <f>SUM(AA586:AA589)</f>
        <v>-1</v>
      </c>
      <c r="AB585" s="360">
        <f t="shared" si="139"/>
        <v>-1</v>
      </c>
      <c r="AC585" s="61">
        <f t="shared" si="139"/>
        <v>-196063.35</v>
      </c>
      <c r="AD585" s="126">
        <f>SUM(AD586:AD589)</f>
        <v>0</v>
      </c>
      <c r="AE585" s="126">
        <f>SUM(AE586:AE589)</f>
        <v>1</v>
      </c>
      <c r="AF585" s="126">
        <f>SUM(AF586:AF589)</f>
        <v>-2</v>
      </c>
      <c r="AG585" s="126">
        <f>SUM(AG586:AG589)</f>
        <v>0</v>
      </c>
      <c r="AH585" s="448"/>
      <c r="AJ585" s="586"/>
      <c r="AK585" s="586"/>
      <c r="AL585" s="586"/>
      <c r="AM585" s="586"/>
      <c r="AN585" s="586"/>
      <c r="AO585" s="586"/>
      <c r="AP585" s="586"/>
      <c r="AQ585" s="586"/>
      <c r="AR585" s="586"/>
    </row>
    <row r="586" spans="1:44" s="21" customFormat="1" ht="54.75" hidden="1" customHeight="1" x14ac:dyDescent="0.35">
      <c r="A586" s="809" t="s">
        <v>1105</v>
      </c>
      <c r="B586" s="736" t="s">
        <v>1080</v>
      </c>
      <c r="C586" s="421" t="s">
        <v>1081</v>
      </c>
      <c r="D586" s="90" t="s">
        <v>1082</v>
      </c>
      <c r="E586" s="421" t="s">
        <v>104</v>
      </c>
      <c r="F586" s="414" t="s">
        <v>1083</v>
      </c>
      <c r="G586" s="70">
        <v>212</v>
      </c>
      <c r="H586" s="368">
        <v>9</v>
      </c>
      <c r="I586" s="369">
        <v>529</v>
      </c>
      <c r="J586" s="415">
        <v>0</v>
      </c>
      <c r="K586" s="416">
        <v>196063.35</v>
      </c>
      <c r="L586" s="417">
        <f>ROUND(J586*$K586,2)</f>
        <v>0</v>
      </c>
      <c r="M586" s="76"/>
      <c r="N586" s="77"/>
      <c r="O586" s="73">
        <f>ROUND(J586/12*AH$5,0)</f>
        <v>0</v>
      </c>
      <c r="P586" s="76"/>
      <c r="Q586" s="76"/>
      <c r="R586" s="77">
        <f t="shared" si="125"/>
        <v>0</v>
      </c>
      <c r="S586" s="76">
        <f t="shared" si="136"/>
        <v>0</v>
      </c>
      <c r="T586" s="76"/>
      <c r="U586" s="78"/>
      <c r="V586" s="76"/>
      <c r="W586" s="78"/>
      <c r="X586" s="76"/>
      <c r="Y586" s="78"/>
      <c r="Z586" s="73">
        <f>P586-O586</f>
        <v>0</v>
      </c>
      <c r="AA586" s="73">
        <f>P586-J586</f>
        <v>0</v>
      </c>
      <c r="AB586" s="76"/>
      <c r="AC586" s="77"/>
      <c r="AD586" s="76"/>
      <c r="AE586" s="77"/>
      <c r="AF586" s="76"/>
      <c r="AG586" s="77"/>
      <c r="AJ586" s="17"/>
      <c r="AK586" s="17"/>
      <c r="AL586" s="17"/>
      <c r="AM586" s="17"/>
      <c r="AN586" s="17"/>
      <c r="AO586" s="17"/>
      <c r="AP586" s="17"/>
      <c r="AQ586" s="17"/>
      <c r="AR586" s="17"/>
    </row>
    <row r="587" spans="1:44" s="585" customFormat="1" ht="101.25" customHeight="1" x14ac:dyDescent="0.35">
      <c r="A587" s="827"/>
      <c r="B587" s="737"/>
      <c r="C587" s="431" t="s">
        <v>1084</v>
      </c>
      <c r="D587" s="599" t="s">
        <v>1085</v>
      </c>
      <c r="E587" s="431" t="s">
        <v>104</v>
      </c>
      <c r="F587" s="670" t="s">
        <v>1086</v>
      </c>
      <c r="G587" s="590">
        <v>212</v>
      </c>
      <c r="H587" s="267">
        <v>1097</v>
      </c>
      <c r="I587" s="268">
        <v>530</v>
      </c>
      <c r="J587" s="415">
        <v>5</v>
      </c>
      <c r="K587" s="341">
        <v>196063.35</v>
      </c>
      <c r="L587" s="502">
        <f>ROUND(J587*$K587,2)</f>
        <v>980316.75</v>
      </c>
      <c r="M587" s="323">
        <v>3</v>
      </c>
      <c r="N587" s="77"/>
      <c r="O587" s="73">
        <f>ROUND(J587/12*AH$5,0)</f>
        <v>2</v>
      </c>
      <c r="P587" s="323">
        <v>4</v>
      </c>
      <c r="Q587" s="349"/>
      <c r="R587" s="350">
        <f t="shared" si="125"/>
        <v>200</v>
      </c>
      <c r="S587" s="73">
        <f>P587-M587</f>
        <v>1</v>
      </c>
      <c r="T587" s="76">
        <v>-1</v>
      </c>
      <c r="U587" s="93">
        <f t="shared" ref="U587:W587" si="141">ROUND(T587*$K587,2)</f>
        <v>-196063.35</v>
      </c>
      <c r="V587" s="76">
        <v>-1</v>
      </c>
      <c r="W587" s="93">
        <f t="shared" si="141"/>
        <v>-196063.35</v>
      </c>
      <c r="X587" s="76"/>
      <c r="Y587" s="77">
        <f>ROUND(X587*$K587,2)</f>
        <v>0</v>
      </c>
      <c r="Z587" s="351">
        <f>P587-O587</f>
        <v>2</v>
      </c>
      <c r="AA587" s="351">
        <f>P587-J587</f>
        <v>-1</v>
      </c>
      <c r="AB587" s="76">
        <f>V587</f>
        <v>-1</v>
      </c>
      <c r="AC587" s="78">
        <f>ROUND(AB587*$K587,2)</f>
        <v>-196063.35</v>
      </c>
      <c r="AD587" s="76"/>
      <c r="AE587" s="73">
        <v>1</v>
      </c>
      <c r="AF587" s="73">
        <v>-2</v>
      </c>
      <c r="AG587" s="73"/>
      <c r="AH587" s="448"/>
      <c r="AJ587" s="586"/>
      <c r="AK587" s="586"/>
      <c r="AL587" s="586"/>
      <c r="AM587" s="586"/>
      <c r="AN587" s="586"/>
      <c r="AO587" s="586"/>
      <c r="AP587" s="586"/>
      <c r="AQ587" s="586"/>
      <c r="AR587" s="586"/>
    </row>
    <row r="588" spans="1:44" s="21" customFormat="1" ht="54.75" hidden="1" customHeight="1" x14ac:dyDescent="0.35">
      <c r="A588" s="809" t="s">
        <v>1106</v>
      </c>
      <c r="B588" s="739" t="s">
        <v>1088</v>
      </c>
      <c r="C588" s="869" t="s">
        <v>1089</v>
      </c>
      <c r="D588" s="90" t="s">
        <v>1090</v>
      </c>
      <c r="E588" s="421" t="s">
        <v>41</v>
      </c>
      <c r="F588" s="414" t="s">
        <v>1091</v>
      </c>
      <c r="G588" s="70">
        <v>180</v>
      </c>
      <c r="H588" s="71">
        <v>1096</v>
      </c>
      <c r="I588" s="72">
        <v>519</v>
      </c>
      <c r="J588" s="415">
        <v>0</v>
      </c>
      <c r="K588" s="416">
        <v>107272.28</v>
      </c>
      <c r="L588" s="417">
        <f>ROUND(J588*$K588,2)</f>
        <v>0</v>
      </c>
      <c r="M588" s="76"/>
      <c r="N588" s="77"/>
      <c r="O588" s="73">
        <f>ROUND(J588/12*AH$5,0)</f>
        <v>0</v>
      </c>
      <c r="P588" s="76"/>
      <c r="Q588" s="76"/>
      <c r="R588" s="77">
        <f t="shared" si="125"/>
        <v>0</v>
      </c>
      <c r="S588" s="76">
        <f t="shared" si="136"/>
        <v>0</v>
      </c>
      <c r="T588" s="76"/>
      <c r="U588" s="78"/>
      <c r="V588" s="76"/>
      <c r="W588" s="78"/>
      <c r="X588" s="76"/>
      <c r="Y588" s="78"/>
      <c r="Z588" s="73">
        <f>P588-O588</f>
        <v>0</v>
      </c>
      <c r="AA588" s="73">
        <f>P588-J588</f>
        <v>0</v>
      </c>
      <c r="AB588" s="76"/>
      <c r="AC588" s="77"/>
      <c r="AD588" s="76"/>
      <c r="AE588" s="77"/>
      <c r="AF588" s="76"/>
      <c r="AG588" s="77"/>
      <c r="AJ588" s="17"/>
      <c r="AK588" s="17"/>
      <c r="AL588" s="17"/>
      <c r="AM588" s="17"/>
      <c r="AN588" s="17"/>
      <c r="AO588" s="17"/>
      <c r="AP588" s="17"/>
      <c r="AQ588" s="17"/>
      <c r="AR588" s="17"/>
    </row>
    <row r="589" spans="1:44" s="21" customFormat="1" ht="54.75" hidden="1" customHeight="1" x14ac:dyDescent="0.35">
      <c r="A589" s="748"/>
      <c r="B589" s="740"/>
      <c r="C589" s="870"/>
      <c r="D589" s="90" t="s">
        <v>1092</v>
      </c>
      <c r="E589" s="421" t="s">
        <v>41</v>
      </c>
      <c r="F589" s="414" t="s">
        <v>1093</v>
      </c>
      <c r="G589" s="70">
        <v>180</v>
      </c>
      <c r="H589" s="71">
        <v>1095</v>
      </c>
      <c r="I589" s="72">
        <v>520</v>
      </c>
      <c r="J589" s="415">
        <v>0</v>
      </c>
      <c r="K589" s="418">
        <v>107272.28</v>
      </c>
      <c r="L589" s="417">
        <f>ROUND(J589*$K589,2)</f>
        <v>0</v>
      </c>
      <c r="M589" s="76"/>
      <c r="N589" s="77"/>
      <c r="O589" s="73">
        <f>ROUND(J589/12*AH$5,0)</f>
        <v>0</v>
      </c>
      <c r="P589" s="76"/>
      <c r="Q589" s="76"/>
      <c r="R589" s="77">
        <f t="shared" si="125"/>
        <v>0</v>
      </c>
      <c r="S589" s="76">
        <f>J589-P589</f>
        <v>0</v>
      </c>
      <c r="T589" s="76"/>
      <c r="U589" s="78"/>
      <c r="V589" s="76"/>
      <c r="W589" s="78"/>
      <c r="X589" s="76"/>
      <c r="Y589" s="78"/>
      <c r="Z589" s="73">
        <f>P589-O589</f>
        <v>0</v>
      </c>
      <c r="AA589" s="73">
        <f>P589-J589</f>
        <v>0</v>
      </c>
      <c r="AB589" s="76"/>
      <c r="AC589" s="77"/>
      <c r="AD589" s="76"/>
      <c r="AE589" s="77"/>
      <c r="AF589" s="76"/>
      <c r="AG589" s="77"/>
      <c r="AJ589" s="17"/>
      <c r="AK589" s="17"/>
      <c r="AL589" s="17"/>
      <c r="AM589" s="17"/>
      <c r="AN589" s="17"/>
      <c r="AO589" s="17"/>
      <c r="AP589" s="17"/>
      <c r="AQ589" s="17"/>
      <c r="AR589" s="17"/>
    </row>
    <row r="590" spans="1:44" s="585" customFormat="1" ht="38.25" customHeight="1" x14ac:dyDescent="0.35">
      <c r="A590" s="370" t="s">
        <v>1094</v>
      </c>
      <c r="B590" s="371"/>
      <c r="C590" s="503"/>
      <c r="D590" s="370"/>
      <c r="E590" s="503"/>
      <c r="F590" s="503"/>
      <c r="G590" s="370"/>
      <c r="H590" s="372"/>
      <c r="I590" s="373"/>
      <c r="J590" s="379">
        <v>62</v>
      </c>
      <c r="K590" s="646"/>
      <c r="L590" s="504">
        <f t="shared" ref="L590:AG590" si="142">L585+L569+L543+L516+L510+L497+L493+L483+L445+L425+L153+L137+L99+L95+L85+L81+L69+L62+L50+L9</f>
        <v>11468972.460000001</v>
      </c>
      <c r="M590" s="379">
        <f t="shared" si="142"/>
        <v>33</v>
      </c>
      <c r="N590" s="378">
        <f t="shared" si="142"/>
        <v>0</v>
      </c>
      <c r="O590" s="379">
        <f t="shared" si="142"/>
        <v>24</v>
      </c>
      <c r="P590" s="379">
        <f t="shared" si="142"/>
        <v>24</v>
      </c>
      <c r="Q590" s="379">
        <f t="shared" si="142"/>
        <v>0</v>
      </c>
      <c r="R590" s="380">
        <f>IFERROR(P590/O590*100,0)</f>
        <v>100</v>
      </c>
      <c r="S590" s="379">
        <f t="shared" si="142"/>
        <v>-9</v>
      </c>
      <c r="T590" s="379">
        <f t="shared" si="142"/>
        <v>0</v>
      </c>
      <c r="U590" s="381">
        <f t="shared" si="142"/>
        <v>75801.959999999992</v>
      </c>
      <c r="V590" s="379">
        <f t="shared" si="142"/>
        <v>0</v>
      </c>
      <c r="W590" s="381">
        <f t="shared" si="142"/>
        <v>75801.959999999992</v>
      </c>
      <c r="X590" s="379">
        <f t="shared" si="142"/>
        <v>0</v>
      </c>
      <c r="Y590" s="381">
        <f t="shared" si="142"/>
        <v>0</v>
      </c>
      <c r="Z590" s="382">
        <f t="shared" si="142"/>
        <v>0</v>
      </c>
      <c r="AA590" s="382">
        <f t="shared" si="142"/>
        <v>-38</v>
      </c>
      <c r="AB590" s="383">
        <f t="shared" si="142"/>
        <v>0</v>
      </c>
      <c r="AC590" s="384">
        <f t="shared" si="142"/>
        <v>75801.959999999992</v>
      </c>
      <c r="AD590" s="385">
        <f t="shared" si="142"/>
        <v>0</v>
      </c>
      <c r="AE590" s="385">
        <f t="shared" si="142"/>
        <v>7</v>
      </c>
      <c r="AF590" s="385">
        <f t="shared" si="142"/>
        <v>-5</v>
      </c>
      <c r="AG590" s="385">
        <f t="shared" si="142"/>
        <v>-2</v>
      </c>
      <c r="AH590" s="21"/>
      <c r="AJ590" s="586"/>
      <c r="AK590" s="586"/>
      <c r="AL590" s="586"/>
      <c r="AM590" s="586"/>
      <c r="AN590" s="586"/>
      <c r="AO590" s="586"/>
      <c r="AP590" s="586"/>
      <c r="AQ590" s="586"/>
      <c r="AR590" s="586"/>
    </row>
    <row r="591" spans="1:44" s="585" customFormat="1" x14ac:dyDescent="0.35">
      <c r="B591" s="647"/>
      <c r="C591" s="675"/>
      <c r="D591" s="587"/>
      <c r="E591" s="675"/>
      <c r="F591" s="675"/>
      <c r="G591" s="587"/>
      <c r="H591" s="587"/>
      <c r="I591" s="649"/>
      <c r="K591" s="650"/>
      <c r="M591" s="586"/>
      <c r="N591" s="17"/>
      <c r="O591" s="658"/>
      <c r="P591" s="586"/>
      <c r="Q591" s="586"/>
      <c r="R591" s="586"/>
      <c r="S591" s="586"/>
      <c r="T591" s="586"/>
      <c r="U591" s="586"/>
      <c r="V591" s="586"/>
      <c r="W591" s="586"/>
      <c r="X591" s="17"/>
      <c r="Y591" s="17"/>
      <c r="Z591" s="586"/>
      <c r="AA591" s="586"/>
      <c r="AB591" s="586"/>
      <c r="AC591" s="586"/>
      <c r="AD591" s="586"/>
      <c r="AE591" s="586"/>
      <c r="AF591" s="586"/>
      <c r="AG591" s="586"/>
      <c r="AH591" s="21"/>
      <c r="AJ591" s="586"/>
      <c r="AK591" s="586"/>
      <c r="AL591" s="586"/>
      <c r="AM591" s="586"/>
      <c r="AN591" s="586"/>
      <c r="AO591" s="586"/>
      <c r="AP591" s="586"/>
      <c r="AQ591" s="586"/>
      <c r="AR591" s="586"/>
    </row>
    <row r="592" spans="1:44" s="585" customFormat="1" ht="48.75" customHeight="1" x14ac:dyDescent="0.35">
      <c r="B592" s="647"/>
      <c r="C592" s="675"/>
      <c r="D592" s="587"/>
      <c r="E592" s="675"/>
      <c r="F592" s="675"/>
      <c r="G592" s="587"/>
      <c r="H592" s="587"/>
      <c r="I592" s="649"/>
      <c r="K592" s="650"/>
      <c r="L592" s="676"/>
      <c r="M592" s="586"/>
      <c r="N592" s="17"/>
      <c r="O592" s="658"/>
      <c r="P592" s="586"/>
      <c r="Q592" s="586"/>
      <c r="R592" s="586"/>
      <c r="S592" s="586"/>
      <c r="T592" s="679"/>
      <c r="U592" s="679"/>
      <c r="V592" s="679"/>
      <c r="W592" s="679"/>
      <c r="X592" s="506"/>
      <c r="Y592" s="506"/>
      <c r="Z592" s="679"/>
      <c r="AA592" s="679"/>
      <c r="AB592" s="679"/>
      <c r="AC592" s="679"/>
      <c r="AD592" s="586"/>
      <c r="AE592" s="586"/>
      <c r="AF592" s="586"/>
      <c r="AG592" s="586"/>
      <c r="AH592" s="21"/>
      <c r="AJ592" s="586"/>
      <c r="AK592" s="586"/>
      <c r="AL592" s="586"/>
      <c r="AM592" s="586"/>
      <c r="AN592" s="586"/>
      <c r="AO592" s="586"/>
      <c r="AP592" s="586"/>
      <c r="AQ592" s="586"/>
      <c r="AR592" s="586"/>
    </row>
    <row r="593" spans="2:29" ht="23.25" customHeight="1" x14ac:dyDescent="0.35">
      <c r="B593" s="647"/>
      <c r="C593" s="675"/>
      <c r="D593" s="587"/>
      <c r="E593" s="675"/>
      <c r="F593" s="675"/>
      <c r="G593" s="587"/>
      <c r="H593" s="587"/>
      <c r="K593" s="650"/>
      <c r="T593" s="679"/>
      <c r="U593" s="679"/>
      <c r="V593" s="679"/>
      <c r="W593" s="679"/>
      <c r="X593" s="506"/>
      <c r="Y593" s="506"/>
      <c r="Z593" s="679"/>
      <c r="AA593" s="679"/>
      <c r="AB593" s="679"/>
      <c r="AC593" s="679"/>
    </row>
    <row r="594" spans="2:29" ht="23.25" customHeight="1" x14ac:dyDescent="0.45">
      <c r="B594" s="647"/>
      <c r="C594" s="675"/>
      <c r="D594" s="587"/>
      <c r="E594" s="675"/>
      <c r="F594" s="675"/>
      <c r="G594" s="587"/>
      <c r="H594" s="587"/>
      <c r="K594" s="650"/>
      <c r="T594" s="679"/>
      <c r="U594" s="679"/>
      <c r="V594" s="680"/>
      <c r="W594" s="680"/>
      <c r="X594" s="507"/>
      <c r="Y594" s="507"/>
      <c r="Z594" s="679"/>
      <c r="AA594" s="679"/>
    </row>
    <row r="595" spans="2:29" ht="23.25" customHeight="1" x14ac:dyDescent="0.45">
      <c r="B595" s="647"/>
      <c r="C595" s="675"/>
      <c r="D595" s="587"/>
      <c r="E595" s="675"/>
      <c r="F595" s="675"/>
      <c r="G595" s="587"/>
      <c r="H595" s="587"/>
      <c r="K595" s="650"/>
      <c r="T595" s="679"/>
      <c r="U595" s="679"/>
      <c r="V595" s="680"/>
      <c r="W595" s="680"/>
      <c r="X595" s="507"/>
      <c r="Y595" s="507"/>
      <c r="Z595" s="679"/>
    </row>
    <row r="596" spans="2:29" x14ac:dyDescent="0.35">
      <c r="B596" s="647"/>
      <c r="C596" s="675"/>
      <c r="D596" s="587"/>
      <c r="E596" s="675"/>
      <c r="F596" s="675"/>
      <c r="G596" s="587"/>
      <c r="H596" s="587"/>
      <c r="K596" s="650"/>
    </row>
    <row r="597" spans="2:29" x14ac:dyDescent="0.35">
      <c r="B597" s="647"/>
      <c r="C597" s="675"/>
      <c r="D597" s="587"/>
      <c r="E597" s="675"/>
      <c r="F597" s="675"/>
      <c r="G597" s="587"/>
      <c r="H597" s="587"/>
      <c r="K597" s="650"/>
    </row>
    <row r="598" spans="2:29" x14ac:dyDescent="0.35">
      <c r="B598" s="647"/>
      <c r="C598" s="675"/>
      <c r="D598" s="587"/>
      <c r="E598" s="675"/>
      <c r="F598" s="675"/>
      <c r="G598" s="587"/>
      <c r="H598" s="587"/>
      <c r="K598" s="650"/>
    </row>
    <row r="599" spans="2:29" x14ac:dyDescent="0.35">
      <c r="B599" s="647"/>
      <c r="C599" s="675"/>
      <c r="D599" s="587"/>
      <c r="E599" s="675"/>
      <c r="F599" s="675"/>
      <c r="G599" s="587"/>
      <c r="H599" s="587"/>
      <c r="K599" s="650"/>
    </row>
    <row r="600" spans="2:29" x14ac:dyDescent="0.35">
      <c r="B600" s="647"/>
      <c r="C600" s="675"/>
      <c r="D600" s="587"/>
      <c r="E600" s="675"/>
      <c r="F600" s="675"/>
      <c r="G600" s="587"/>
      <c r="H600" s="587"/>
      <c r="K600" s="650"/>
    </row>
    <row r="601" spans="2:29" x14ac:dyDescent="0.35">
      <c r="B601" s="647"/>
      <c r="C601" s="675"/>
      <c r="D601" s="587"/>
      <c r="E601" s="675"/>
      <c r="F601" s="675"/>
      <c r="G601" s="587"/>
      <c r="H601" s="587"/>
      <c r="K601" s="650"/>
    </row>
    <row r="602" spans="2:29" x14ac:dyDescent="0.35">
      <c r="B602" s="647"/>
      <c r="C602" s="675"/>
      <c r="D602" s="587"/>
      <c r="E602" s="675"/>
      <c r="F602" s="675"/>
      <c r="G602" s="587"/>
      <c r="H602" s="587"/>
      <c r="K602" s="650"/>
    </row>
    <row r="603" spans="2:29" x14ac:dyDescent="0.35">
      <c r="B603" s="647"/>
      <c r="C603" s="675"/>
      <c r="D603" s="587"/>
      <c r="E603" s="675"/>
      <c r="F603" s="675"/>
      <c r="G603" s="587"/>
      <c r="H603" s="587"/>
      <c r="K603" s="650"/>
    </row>
    <row r="604" spans="2:29" x14ac:dyDescent="0.35">
      <c r="B604" s="647"/>
      <c r="C604" s="675"/>
      <c r="D604" s="587"/>
      <c r="E604" s="675"/>
      <c r="F604" s="675"/>
      <c r="G604" s="587"/>
      <c r="H604" s="587"/>
      <c r="K604" s="650"/>
    </row>
    <row r="605" spans="2:29" x14ac:dyDescent="0.35">
      <c r="B605" s="647"/>
      <c r="C605" s="675"/>
      <c r="D605" s="587"/>
      <c r="E605" s="675"/>
      <c r="F605" s="675"/>
      <c r="G605" s="587"/>
      <c r="H605" s="587"/>
      <c r="K605" s="650"/>
    </row>
    <row r="606" spans="2:29" x14ac:dyDescent="0.35">
      <c r="B606" s="647"/>
      <c r="C606" s="675"/>
      <c r="D606" s="587"/>
      <c r="E606" s="675"/>
      <c r="F606" s="675"/>
      <c r="G606" s="587"/>
      <c r="H606" s="587"/>
      <c r="K606" s="650"/>
    </row>
    <row r="607" spans="2:29" x14ac:dyDescent="0.35">
      <c r="B607" s="647"/>
      <c r="C607" s="675"/>
      <c r="D607" s="587"/>
      <c r="E607" s="675"/>
      <c r="F607" s="675"/>
      <c r="G607" s="587"/>
      <c r="H607" s="587"/>
      <c r="K607" s="650"/>
    </row>
    <row r="608" spans="2:29" x14ac:dyDescent="0.35">
      <c r="B608" s="647"/>
      <c r="C608" s="675"/>
      <c r="D608" s="587"/>
      <c r="E608" s="675"/>
      <c r="F608" s="675"/>
      <c r="G608" s="587"/>
      <c r="H608" s="587"/>
      <c r="K608" s="650"/>
    </row>
    <row r="609" spans="2:44" s="585" customFormat="1" x14ac:dyDescent="0.35">
      <c r="B609" s="647"/>
      <c r="C609" s="675"/>
      <c r="D609" s="587"/>
      <c r="E609" s="675"/>
      <c r="F609" s="675"/>
      <c r="G609" s="587"/>
      <c r="H609" s="587"/>
      <c r="I609" s="649"/>
      <c r="K609" s="650"/>
      <c r="M609" s="586"/>
      <c r="N609" s="17"/>
      <c r="O609" s="658"/>
      <c r="P609" s="586"/>
      <c r="Q609" s="586"/>
      <c r="R609" s="586"/>
      <c r="S609" s="586"/>
      <c r="T609" s="586"/>
      <c r="U609" s="586"/>
      <c r="V609" s="586"/>
      <c r="W609" s="586"/>
      <c r="X609" s="17"/>
      <c r="Y609" s="17"/>
      <c r="Z609" s="586"/>
      <c r="AA609" s="586"/>
      <c r="AB609" s="586"/>
      <c r="AC609" s="586"/>
      <c r="AD609" s="586"/>
      <c r="AE609" s="586"/>
      <c r="AF609" s="586"/>
      <c r="AG609" s="586"/>
      <c r="AH609" s="21"/>
      <c r="AJ609" s="586"/>
      <c r="AK609" s="586"/>
      <c r="AL609" s="586"/>
      <c r="AM609" s="586"/>
      <c r="AN609" s="586"/>
      <c r="AO609" s="586"/>
      <c r="AP609" s="586"/>
      <c r="AQ609" s="586"/>
      <c r="AR609" s="586"/>
    </row>
    <row r="610" spans="2:44" s="585" customFormat="1" x14ac:dyDescent="0.35">
      <c r="B610" s="647"/>
      <c r="C610" s="675"/>
      <c r="D610" s="587"/>
      <c r="E610" s="675"/>
      <c r="F610" s="675"/>
      <c r="G610" s="587"/>
      <c r="H610" s="587"/>
      <c r="I610" s="649"/>
      <c r="K610" s="650"/>
      <c r="M610" s="586"/>
      <c r="N610" s="17"/>
      <c r="O610" s="658"/>
      <c r="P610" s="586"/>
      <c r="Q610" s="586"/>
      <c r="R610" s="586"/>
      <c r="S610" s="586"/>
      <c r="T610" s="586"/>
      <c r="U610" s="586"/>
      <c r="V610" s="586"/>
      <c r="W610" s="586"/>
      <c r="X610" s="17"/>
      <c r="Y610" s="17"/>
      <c r="Z610" s="586"/>
      <c r="AA610" s="586"/>
      <c r="AB610" s="586"/>
      <c r="AC610" s="586"/>
      <c r="AD610" s="586"/>
      <c r="AE610" s="586"/>
      <c r="AF610" s="586"/>
      <c r="AG610" s="586"/>
      <c r="AH610" s="21"/>
      <c r="AJ610" s="586"/>
      <c r="AK610" s="586"/>
      <c r="AL610" s="586"/>
      <c r="AM610" s="586"/>
      <c r="AN610" s="586"/>
      <c r="AO610" s="586"/>
      <c r="AP610" s="586"/>
      <c r="AQ610" s="586"/>
      <c r="AR610" s="586"/>
    </row>
    <row r="611" spans="2:44" s="585" customFormat="1" x14ac:dyDescent="0.35">
      <c r="B611" s="647"/>
      <c r="C611" s="675"/>
      <c r="D611" s="587"/>
      <c r="E611" s="675"/>
      <c r="F611" s="675"/>
      <c r="G611" s="587"/>
      <c r="H611" s="587"/>
      <c r="I611" s="649"/>
      <c r="K611" s="650"/>
      <c r="M611" s="586"/>
      <c r="N611" s="17"/>
      <c r="O611" s="658"/>
      <c r="P611" s="586"/>
      <c r="Q611" s="586"/>
      <c r="R611" s="586"/>
      <c r="S611" s="586"/>
      <c r="T611" s="586"/>
      <c r="U611" s="586"/>
      <c r="V611" s="586"/>
      <c r="W611" s="586"/>
      <c r="X611" s="17"/>
      <c r="Y611" s="17"/>
      <c r="Z611" s="586"/>
      <c r="AA611" s="586"/>
      <c r="AB611" s="586"/>
      <c r="AC611" s="586"/>
      <c r="AD611" s="586"/>
      <c r="AE611" s="586"/>
      <c r="AF611" s="586"/>
      <c r="AG611" s="586"/>
      <c r="AH611" s="21"/>
      <c r="AJ611" s="586"/>
      <c r="AK611" s="586"/>
      <c r="AL611" s="586"/>
      <c r="AM611" s="586"/>
      <c r="AN611" s="586"/>
      <c r="AO611" s="586"/>
      <c r="AP611" s="586"/>
      <c r="AQ611" s="586"/>
      <c r="AR611" s="586"/>
    </row>
    <row r="612" spans="2:44" s="585" customFormat="1" x14ac:dyDescent="0.35">
      <c r="B612" s="647"/>
      <c r="C612" s="675"/>
      <c r="D612" s="587"/>
      <c r="E612" s="675"/>
      <c r="F612" s="675"/>
      <c r="G612" s="587"/>
      <c r="H612" s="587"/>
      <c r="I612" s="649"/>
      <c r="K612" s="650"/>
      <c r="M612" s="586"/>
      <c r="N612" s="17"/>
      <c r="O612" s="658"/>
      <c r="P612" s="586"/>
      <c r="Q612" s="586"/>
      <c r="R612" s="586"/>
      <c r="S612" s="586"/>
      <c r="T612" s="586"/>
      <c r="U612" s="586"/>
      <c r="V612" s="586"/>
      <c r="W612" s="586"/>
      <c r="X612" s="17"/>
      <c r="Y612" s="17"/>
      <c r="Z612" s="586"/>
      <c r="AA612" s="586"/>
      <c r="AB612" s="586"/>
      <c r="AC612" s="586"/>
      <c r="AD612" s="586"/>
      <c r="AE612" s="586"/>
      <c r="AF612" s="586"/>
      <c r="AG612" s="586"/>
      <c r="AH612" s="21"/>
      <c r="AJ612" s="586"/>
      <c r="AK612" s="586"/>
      <c r="AL612" s="586"/>
      <c r="AM612" s="586"/>
      <c r="AN612" s="586"/>
      <c r="AO612" s="586"/>
      <c r="AP612" s="586"/>
      <c r="AQ612" s="586"/>
      <c r="AR612" s="586"/>
    </row>
    <row r="613" spans="2:44" s="585" customFormat="1" x14ac:dyDescent="0.35">
      <c r="B613" s="647"/>
      <c r="C613" s="675"/>
      <c r="D613" s="587"/>
      <c r="E613" s="675"/>
      <c r="F613" s="675"/>
      <c r="G613" s="587"/>
      <c r="H613" s="587"/>
      <c r="I613" s="649"/>
      <c r="K613" s="650"/>
      <c r="M613" s="586"/>
      <c r="N613" s="17"/>
      <c r="O613" s="658"/>
      <c r="P613" s="586"/>
      <c r="Q613" s="586"/>
      <c r="R613" s="586"/>
      <c r="S613" s="586"/>
      <c r="T613" s="586"/>
      <c r="U613" s="586"/>
      <c r="V613" s="586"/>
      <c r="W613" s="586"/>
      <c r="X613" s="17"/>
      <c r="Y613" s="17"/>
      <c r="Z613" s="586"/>
      <c r="AA613" s="586"/>
      <c r="AB613" s="586"/>
      <c r="AC613" s="586"/>
      <c r="AD613" s="586"/>
      <c r="AE613" s="586"/>
      <c r="AF613" s="586"/>
      <c r="AG613" s="586"/>
      <c r="AH613" s="21"/>
      <c r="AJ613" s="586"/>
      <c r="AK613" s="586"/>
      <c r="AL613" s="586"/>
      <c r="AM613" s="586"/>
      <c r="AN613" s="586"/>
      <c r="AO613" s="586"/>
      <c r="AP613" s="586"/>
      <c r="AQ613" s="586"/>
      <c r="AR613" s="586"/>
    </row>
    <row r="614" spans="2:44" s="585" customFormat="1" x14ac:dyDescent="0.35">
      <c r="B614" s="647"/>
      <c r="C614" s="675"/>
      <c r="D614" s="587"/>
      <c r="E614" s="675"/>
      <c r="F614" s="675"/>
      <c r="G614" s="587"/>
      <c r="H614" s="587"/>
      <c r="I614" s="649"/>
      <c r="K614" s="650"/>
      <c r="M614" s="586"/>
      <c r="N614" s="17"/>
      <c r="O614" s="658"/>
      <c r="P614" s="586"/>
      <c r="Q614" s="586"/>
      <c r="R614" s="586"/>
      <c r="S614" s="586"/>
      <c r="T614" s="586"/>
      <c r="U614" s="586"/>
      <c r="V614" s="586"/>
      <c r="W614" s="586"/>
      <c r="X614" s="17"/>
      <c r="Y614" s="17"/>
      <c r="Z614" s="586"/>
      <c r="AA614" s="586"/>
      <c r="AB614" s="586"/>
      <c r="AC614" s="586"/>
      <c r="AD614" s="586"/>
      <c r="AE614" s="586"/>
      <c r="AF614" s="586"/>
      <c r="AG614" s="586"/>
      <c r="AH614" s="21"/>
      <c r="AJ614" s="586"/>
      <c r="AK614" s="586"/>
      <c r="AL614" s="586"/>
      <c r="AM614" s="586"/>
      <c r="AN614" s="586"/>
      <c r="AO614" s="586"/>
      <c r="AP614" s="586"/>
      <c r="AQ614" s="586"/>
      <c r="AR614" s="586"/>
    </row>
    <row r="615" spans="2:44" s="585" customFormat="1" x14ac:dyDescent="0.35">
      <c r="B615" s="647"/>
      <c r="C615" s="675"/>
      <c r="D615" s="587"/>
      <c r="E615" s="675"/>
      <c r="F615" s="675"/>
      <c r="G615" s="587"/>
      <c r="H615" s="587"/>
      <c r="I615" s="649"/>
      <c r="K615" s="650"/>
      <c r="M615" s="586"/>
      <c r="N615" s="17"/>
      <c r="O615" s="658"/>
      <c r="P615" s="586"/>
      <c r="Q615" s="586"/>
      <c r="R615" s="586"/>
      <c r="S615" s="586"/>
      <c r="T615" s="586"/>
      <c r="U615" s="586"/>
      <c r="V615" s="586"/>
      <c r="W615" s="586"/>
      <c r="X615" s="17"/>
      <c r="Y615" s="17"/>
      <c r="Z615" s="586"/>
      <c r="AA615" s="586"/>
      <c r="AB615" s="586"/>
      <c r="AC615" s="586"/>
      <c r="AD615" s="586"/>
      <c r="AE615" s="586"/>
      <c r="AF615" s="586"/>
      <c r="AG615" s="586"/>
      <c r="AH615" s="21"/>
      <c r="AJ615" s="586"/>
      <c r="AK615" s="586"/>
      <c r="AL615" s="586"/>
      <c r="AM615" s="586"/>
      <c r="AN615" s="586"/>
      <c r="AO615" s="586"/>
      <c r="AP615" s="586"/>
      <c r="AQ615" s="586"/>
      <c r="AR615" s="586"/>
    </row>
    <row r="616" spans="2:44" s="585" customFormat="1" x14ac:dyDescent="0.35">
      <c r="B616" s="647"/>
      <c r="C616" s="675"/>
      <c r="D616" s="587"/>
      <c r="E616" s="675"/>
      <c r="F616" s="675"/>
      <c r="G616" s="587"/>
      <c r="H616" s="587"/>
      <c r="I616" s="649"/>
      <c r="K616" s="650"/>
      <c r="M616" s="586"/>
      <c r="N616" s="17"/>
      <c r="O616" s="658"/>
      <c r="P616" s="586"/>
      <c r="Q616" s="586"/>
      <c r="R616" s="586"/>
      <c r="S616" s="586"/>
      <c r="T616" s="586"/>
      <c r="U616" s="586"/>
      <c r="V616" s="586"/>
      <c r="W616" s="586"/>
      <c r="X616" s="17"/>
      <c r="Y616" s="17"/>
      <c r="Z616" s="586"/>
      <c r="AA616" s="586"/>
      <c r="AB616" s="586"/>
      <c r="AC616" s="586"/>
      <c r="AD616" s="586"/>
      <c r="AE616" s="586"/>
      <c r="AF616" s="586"/>
      <c r="AG616" s="586"/>
      <c r="AH616" s="21"/>
      <c r="AJ616" s="586"/>
      <c r="AK616" s="586"/>
      <c r="AL616" s="586"/>
      <c r="AM616" s="586"/>
      <c r="AN616" s="586"/>
      <c r="AO616" s="586"/>
      <c r="AP616" s="586"/>
      <c r="AQ616" s="586"/>
      <c r="AR616" s="586"/>
    </row>
    <row r="617" spans="2:44" s="585" customFormat="1" x14ac:dyDescent="0.35">
      <c r="B617" s="647"/>
      <c r="C617" s="675"/>
      <c r="D617" s="587"/>
      <c r="E617" s="675"/>
      <c r="F617" s="675"/>
      <c r="G617" s="587"/>
      <c r="H617" s="587"/>
      <c r="I617" s="649"/>
      <c r="K617" s="650"/>
      <c r="M617" s="586"/>
      <c r="N617" s="17"/>
      <c r="O617" s="658"/>
      <c r="P617" s="586"/>
      <c r="Q617" s="586"/>
      <c r="R617" s="586"/>
      <c r="S617" s="586"/>
      <c r="T617" s="586"/>
      <c r="U617" s="586"/>
      <c r="V617" s="586"/>
      <c r="W617" s="586"/>
      <c r="X617" s="17"/>
      <c r="Y617" s="17"/>
      <c r="Z617" s="586"/>
      <c r="AA617" s="586"/>
      <c r="AB617" s="586"/>
      <c r="AC617" s="586"/>
      <c r="AD617" s="586"/>
      <c r="AE617" s="586"/>
      <c r="AF617" s="586"/>
      <c r="AG617" s="586"/>
      <c r="AH617" s="21"/>
      <c r="AJ617" s="586"/>
      <c r="AK617" s="586"/>
      <c r="AL617" s="586"/>
      <c r="AM617" s="586"/>
      <c r="AN617" s="586"/>
      <c r="AO617" s="586"/>
      <c r="AP617" s="586"/>
      <c r="AQ617" s="586"/>
      <c r="AR617" s="586"/>
    </row>
    <row r="618" spans="2:44" s="585" customFormat="1" x14ac:dyDescent="0.35">
      <c r="B618" s="647"/>
      <c r="C618" s="675"/>
      <c r="D618" s="587"/>
      <c r="E618" s="675"/>
      <c r="F618" s="675"/>
      <c r="G618" s="587"/>
      <c r="H618" s="587"/>
      <c r="I618" s="649"/>
      <c r="K618" s="650"/>
      <c r="M618" s="586"/>
      <c r="N618" s="17"/>
      <c r="O618" s="658"/>
      <c r="P618" s="586"/>
      <c r="Q618" s="586"/>
      <c r="R618" s="586"/>
      <c r="S618" s="586"/>
      <c r="T618" s="586"/>
      <c r="U618" s="586"/>
      <c r="V618" s="586"/>
      <c r="W618" s="586"/>
      <c r="X618" s="17"/>
      <c r="Y618" s="17"/>
      <c r="Z618" s="586"/>
      <c r="AA618" s="586"/>
      <c r="AB618" s="586"/>
      <c r="AC618" s="586"/>
      <c r="AD618" s="586"/>
      <c r="AE618" s="586"/>
      <c r="AF618" s="586"/>
      <c r="AG618" s="586"/>
      <c r="AH618" s="21"/>
      <c r="AJ618" s="586"/>
      <c r="AK618" s="586"/>
      <c r="AL618" s="586"/>
      <c r="AM618" s="586"/>
      <c r="AN618" s="586"/>
      <c r="AO618" s="586"/>
      <c r="AP618" s="586"/>
      <c r="AQ618" s="586"/>
      <c r="AR618" s="586"/>
    </row>
    <row r="619" spans="2:44" s="585" customFormat="1" x14ac:dyDescent="0.35">
      <c r="B619" s="647"/>
      <c r="C619" s="675"/>
      <c r="D619" s="587"/>
      <c r="E619" s="675"/>
      <c r="F619" s="675"/>
      <c r="G619" s="587"/>
      <c r="H619" s="587"/>
      <c r="I619" s="649"/>
      <c r="K619" s="650"/>
      <c r="M619" s="586"/>
      <c r="N619" s="17"/>
      <c r="O619" s="658"/>
      <c r="P619" s="586"/>
      <c r="Q619" s="586"/>
      <c r="R619" s="586"/>
      <c r="S619" s="586"/>
      <c r="T619" s="586"/>
      <c r="U619" s="586"/>
      <c r="V619" s="586"/>
      <c r="W619" s="586"/>
      <c r="X619" s="17"/>
      <c r="Y619" s="17"/>
      <c r="Z619" s="586"/>
      <c r="AA619" s="586"/>
      <c r="AB619" s="586"/>
      <c r="AC619" s="586"/>
      <c r="AD619" s="586"/>
      <c r="AE619" s="586"/>
      <c r="AF619" s="586"/>
      <c r="AG619" s="586"/>
      <c r="AH619" s="21"/>
      <c r="AJ619" s="586"/>
      <c r="AK619" s="586"/>
      <c r="AL619" s="586"/>
      <c r="AM619" s="586"/>
      <c r="AN619" s="586"/>
      <c r="AO619" s="586"/>
      <c r="AP619" s="586"/>
      <c r="AQ619" s="586"/>
      <c r="AR619" s="586"/>
    </row>
    <row r="620" spans="2:44" s="585" customFormat="1" x14ac:dyDescent="0.35">
      <c r="B620" s="647"/>
      <c r="C620" s="675"/>
      <c r="D620" s="587"/>
      <c r="E620" s="675"/>
      <c r="F620" s="675"/>
      <c r="G620" s="587"/>
      <c r="H620" s="587"/>
      <c r="I620" s="649"/>
      <c r="K620" s="650"/>
      <c r="M620" s="586"/>
      <c r="N620" s="17"/>
      <c r="O620" s="658"/>
      <c r="P620" s="586"/>
      <c r="Q620" s="586"/>
      <c r="R620" s="586"/>
      <c r="S620" s="586"/>
      <c r="T620" s="586"/>
      <c r="U620" s="586"/>
      <c r="V620" s="586"/>
      <c r="W620" s="586"/>
      <c r="X620" s="17"/>
      <c r="Y620" s="17"/>
      <c r="Z620" s="586"/>
      <c r="AA620" s="586"/>
      <c r="AB620" s="586"/>
      <c r="AC620" s="586"/>
      <c r="AD620" s="586"/>
      <c r="AE620" s="586"/>
      <c r="AF620" s="586"/>
      <c r="AG620" s="586"/>
      <c r="AH620" s="21"/>
      <c r="AJ620" s="586"/>
      <c r="AK620" s="586"/>
      <c r="AL620" s="586"/>
      <c r="AM620" s="586"/>
      <c r="AN620" s="586"/>
      <c r="AO620" s="586"/>
      <c r="AP620" s="586"/>
      <c r="AQ620" s="586"/>
      <c r="AR620" s="586"/>
    </row>
    <row r="621" spans="2:44" s="585" customFormat="1" x14ac:dyDescent="0.35">
      <c r="B621" s="647"/>
      <c r="C621" s="675"/>
      <c r="D621" s="587"/>
      <c r="E621" s="675"/>
      <c r="F621" s="675"/>
      <c r="G621" s="587"/>
      <c r="H621" s="587"/>
      <c r="I621" s="649"/>
      <c r="K621" s="650"/>
      <c r="M621" s="586"/>
      <c r="N621" s="17"/>
      <c r="O621" s="658"/>
      <c r="P621" s="586"/>
      <c r="Q621" s="586"/>
      <c r="R621" s="586"/>
      <c r="S621" s="586"/>
      <c r="T621" s="586"/>
      <c r="U621" s="586"/>
      <c r="V621" s="586"/>
      <c r="W621" s="586"/>
      <c r="X621" s="17"/>
      <c r="Y621" s="17"/>
      <c r="Z621" s="586"/>
      <c r="AA621" s="586"/>
      <c r="AB621" s="586"/>
      <c r="AC621" s="586"/>
      <c r="AD621" s="586"/>
      <c r="AE621" s="586"/>
      <c r="AF621" s="586"/>
      <c r="AG621" s="586"/>
      <c r="AH621" s="21"/>
      <c r="AJ621" s="586"/>
      <c r="AK621" s="586"/>
      <c r="AL621" s="586"/>
      <c r="AM621" s="586"/>
      <c r="AN621" s="586"/>
      <c r="AO621" s="586"/>
      <c r="AP621" s="586"/>
      <c r="AQ621" s="586"/>
      <c r="AR621" s="586"/>
    </row>
    <row r="622" spans="2:44" s="585" customFormat="1" x14ac:dyDescent="0.35">
      <c r="B622" s="647"/>
      <c r="C622" s="675"/>
      <c r="D622" s="587"/>
      <c r="E622" s="675"/>
      <c r="F622" s="675"/>
      <c r="G622" s="587"/>
      <c r="H622" s="587"/>
      <c r="I622" s="649"/>
      <c r="K622" s="650"/>
      <c r="M622" s="586"/>
      <c r="N622" s="17"/>
      <c r="O622" s="658"/>
      <c r="P622" s="586"/>
      <c r="Q622" s="586"/>
      <c r="R622" s="586"/>
      <c r="S622" s="586"/>
      <c r="T622" s="586"/>
      <c r="U622" s="586"/>
      <c r="V622" s="586"/>
      <c r="W622" s="586"/>
      <c r="X622" s="17"/>
      <c r="Y622" s="17"/>
      <c r="Z622" s="586"/>
      <c r="AA622" s="586"/>
      <c r="AB622" s="586"/>
      <c r="AC622" s="586"/>
      <c r="AD622" s="586"/>
      <c r="AE622" s="586"/>
      <c r="AF622" s="586"/>
      <c r="AG622" s="586"/>
      <c r="AH622" s="21"/>
      <c r="AJ622" s="586"/>
      <c r="AK622" s="586"/>
      <c r="AL622" s="586"/>
      <c r="AM622" s="586"/>
      <c r="AN622" s="586"/>
      <c r="AO622" s="586"/>
      <c r="AP622" s="586"/>
      <c r="AQ622" s="586"/>
      <c r="AR622" s="586"/>
    </row>
    <row r="623" spans="2:44" s="585" customFormat="1" x14ac:dyDescent="0.35">
      <c r="B623" s="647"/>
      <c r="C623" s="675"/>
      <c r="D623" s="587"/>
      <c r="E623" s="675"/>
      <c r="F623" s="675"/>
      <c r="G623" s="587"/>
      <c r="H623" s="587"/>
      <c r="I623" s="649"/>
      <c r="K623" s="650"/>
      <c r="M623" s="586"/>
      <c r="N623" s="17"/>
      <c r="O623" s="658"/>
      <c r="P623" s="586"/>
      <c r="Q623" s="586"/>
      <c r="R623" s="586"/>
      <c r="S623" s="586"/>
      <c r="T623" s="586"/>
      <c r="U623" s="586"/>
      <c r="V623" s="586"/>
      <c r="W623" s="586"/>
      <c r="X623" s="17"/>
      <c r="Y623" s="17"/>
      <c r="Z623" s="586"/>
      <c r="AA623" s="586"/>
      <c r="AB623" s="586"/>
      <c r="AC623" s="586"/>
      <c r="AD623" s="586"/>
      <c r="AE623" s="586"/>
      <c r="AF623" s="586"/>
      <c r="AG623" s="586"/>
      <c r="AH623" s="21"/>
      <c r="AJ623" s="586"/>
      <c r="AK623" s="586"/>
      <c r="AL623" s="586"/>
      <c r="AM623" s="586"/>
      <c r="AN623" s="586"/>
      <c r="AO623" s="586"/>
      <c r="AP623" s="586"/>
      <c r="AQ623" s="586"/>
      <c r="AR623" s="586"/>
    </row>
    <row r="624" spans="2:44" s="585" customFormat="1" x14ac:dyDescent="0.35">
      <c r="B624" s="647"/>
      <c r="C624" s="675"/>
      <c r="D624" s="587"/>
      <c r="E624" s="675"/>
      <c r="F624" s="675"/>
      <c r="G624" s="587"/>
      <c r="H624" s="587"/>
      <c r="I624" s="649"/>
      <c r="K624" s="650"/>
      <c r="M624" s="586"/>
      <c r="N624" s="17"/>
      <c r="O624" s="658"/>
      <c r="P624" s="586"/>
      <c r="Q624" s="586"/>
      <c r="R624" s="586"/>
      <c r="S624" s="586"/>
      <c r="T624" s="586"/>
      <c r="U624" s="586"/>
      <c r="V624" s="586"/>
      <c r="W624" s="586"/>
      <c r="X624" s="17"/>
      <c r="Y624" s="17"/>
      <c r="Z624" s="586"/>
      <c r="AA624" s="586"/>
      <c r="AB624" s="586"/>
      <c r="AC624" s="586"/>
      <c r="AD624" s="586"/>
      <c r="AE624" s="586"/>
      <c r="AF624" s="586"/>
      <c r="AG624" s="586"/>
      <c r="AH624" s="21"/>
      <c r="AJ624" s="586"/>
      <c r="AK624" s="586"/>
      <c r="AL624" s="586"/>
      <c r="AM624" s="586"/>
      <c r="AN624" s="586"/>
      <c r="AO624" s="586"/>
      <c r="AP624" s="586"/>
      <c r="AQ624" s="586"/>
      <c r="AR624" s="586"/>
    </row>
    <row r="625" spans="2:44" s="585" customFormat="1" x14ac:dyDescent="0.35">
      <c r="B625" s="647"/>
      <c r="C625" s="675"/>
      <c r="D625" s="587"/>
      <c r="E625" s="675"/>
      <c r="F625" s="675"/>
      <c r="G625" s="587"/>
      <c r="H625" s="587"/>
      <c r="I625" s="649"/>
      <c r="K625" s="650"/>
      <c r="M625" s="586"/>
      <c r="N625" s="17"/>
      <c r="O625" s="658"/>
      <c r="P625" s="586"/>
      <c r="Q625" s="586"/>
      <c r="R625" s="586"/>
      <c r="S625" s="586"/>
      <c r="T625" s="586"/>
      <c r="U625" s="586"/>
      <c r="V625" s="586"/>
      <c r="W625" s="586"/>
      <c r="X625" s="17"/>
      <c r="Y625" s="17"/>
      <c r="Z625" s="586"/>
      <c r="AA625" s="586"/>
      <c r="AB625" s="586"/>
      <c r="AC625" s="586"/>
      <c r="AD625" s="586"/>
      <c r="AE625" s="586"/>
      <c r="AF625" s="586"/>
      <c r="AG625" s="586"/>
      <c r="AH625" s="21"/>
      <c r="AJ625" s="586"/>
      <c r="AK625" s="586"/>
      <c r="AL625" s="586"/>
      <c r="AM625" s="586"/>
      <c r="AN625" s="586"/>
      <c r="AO625" s="586"/>
      <c r="AP625" s="586"/>
      <c r="AQ625" s="586"/>
      <c r="AR625" s="586"/>
    </row>
    <row r="626" spans="2:44" s="585" customFormat="1" x14ac:dyDescent="0.35">
      <c r="B626" s="647"/>
      <c r="C626" s="675"/>
      <c r="D626" s="587"/>
      <c r="E626" s="675"/>
      <c r="F626" s="675"/>
      <c r="G626" s="587"/>
      <c r="H626" s="587"/>
      <c r="I626" s="649"/>
      <c r="K626" s="650"/>
      <c r="M626" s="586"/>
      <c r="N626" s="17"/>
      <c r="O626" s="658"/>
      <c r="P626" s="586"/>
      <c r="Q626" s="586"/>
      <c r="R626" s="586"/>
      <c r="S626" s="586"/>
      <c r="T626" s="586"/>
      <c r="U626" s="586"/>
      <c r="V626" s="586"/>
      <c r="W626" s="586"/>
      <c r="X626" s="17"/>
      <c r="Y626" s="17"/>
      <c r="Z626" s="586"/>
      <c r="AA626" s="586"/>
      <c r="AB626" s="586"/>
      <c r="AC626" s="586"/>
      <c r="AD626" s="586"/>
      <c r="AE626" s="586"/>
      <c r="AF626" s="586"/>
      <c r="AG626" s="586"/>
      <c r="AH626" s="21"/>
      <c r="AJ626" s="586"/>
      <c r="AK626" s="586"/>
      <c r="AL626" s="586"/>
      <c r="AM626" s="586"/>
      <c r="AN626" s="586"/>
      <c r="AO626" s="586"/>
      <c r="AP626" s="586"/>
      <c r="AQ626" s="586"/>
      <c r="AR626" s="586"/>
    </row>
    <row r="627" spans="2:44" s="585" customFormat="1" x14ac:dyDescent="0.35">
      <c r="B627" s="647"/>
      <c r="C627" s="675"/>
      <c r="D627" s="587"/>
      <c r="E627" s="675"/>
      <c r="F627" s="675"/>
      <c r="G627" s="587"/>
      <c r="H627" s="587"/>
      <c r="I627" s="649"/>
      <c r="K627" s="650"/>
      <c r="M627" s="586"/>
      <c r="N627" s="17"/>
      <c r="O627" s="658"/>
      <c r="P627" s="586"/>
      <c r="Q627" s="586"/>
      <c r="R627" s="586"/>
      <c r="S627" s="586"/>
      <c r="T627" s="586"/>
      <c r="U627" s="586"/>
      <c r="V627" s="586"/>
      <c r="W627" s="586"/>
      <c r="X627" s="17"/>
      <c r="Y627" s="17"/>
      <c r="Z627" s="586"/>
      <c r="AA627" s="586"/>
      <c r="AB627" s="586"/>
      <c r="AC627" s="586"/>
      <c r="AD627" s="586"/>
      <c r="AE627" s="586"/>
      <c r="AF627" s="586"/>
      <c r="AG627" s="586"/>
      <c r="AH627" s="21"/>
      <c r="AJ627" s="586"/>
      <c r="AK627" s="586"/>
      <c r="AL627" s="586"/>
      <c r="AM627" s="586"/>
      <c r="AN627" s="586"/>
      <c r="AO627" s="586"/>
      <c r="AP627" s="586"/>
      <c r="AQ627" s="586"/>
      <c r="AR627" s="586"/>
    </row>
    <row r="628" spans="2:44" s="585" customFormat="1" x14ac:dyDescent="0.35">
      <c r="B628" s="647"/>
      <c r="C628" s="675"/>
      <c r="D628" s="587"/>
      <c r="E628" s="675"/>
      <c r="F628" s="675"/>
      <c r="G628" s="587"/>
      <c r="H628" s="587"/>
      <c r="I628" s="649"/>
      <c r="K628" s="650"/>
      <c r="M628" s="586"/>
      <c r="N628" s="17"/>
      <c r="O628" s="658"/>
      <c r="P628" s="586"/>
      <c r="Q628" s="586"/>
      <c r="R628" s="586"/>
      <c r="S628" s="586"/>
      <c r="T628" s="586"/>
      <c r="U628" s="586"/>
      <c r="V628" s="586"/>
      <c r="W628" s="586"/>
      <c r="X628" s="17"/>
      <c r="Y628" s="17"/>
      <c r="Z628" s="586"/>
      <c r="AA628" s="586"/>
      <c r="AB628" s="586"/>
      <c r="AC628" s="586"/>
      <c r="AD628" s="586"/>
      <c r="AE628" s="586"/>
      <c r="AF628" s="586"/>
      <c r="AG628" s="586"/>
      <c r="AH628" s="21"/>
      <c r="AJ628" s="586"/>
      <c r="AK628" s="586"/>
      <c r="AL628" s="586"/>
      <c r="AM628" s="586"/>
      <c r="AN628" s="586"/>
      <c r="AO628" s="586"/>
      <c r="AP628" s="586"/>
      <c r="AQ628" s="586"/>
      <c r="AR628" s="586"/>
    </row>
    <row r="629" spans="2:44" s="585" customFormat="1" x14ac:dyDescent="0.35">
      <c r="B629" s="647"/>
      <c r="C629" s="675"/>
      <c r="D629" s="587"/>
      <c r="E629" s="675"/>
      <c r="F629" s="675"/>
      <c r="G629" s="587"/>
      <c r="H629" s="587"/>
      <c r="I629" s="649"/>
      <c r="K629" s="650"/>
      <c r="M629" s="586"/>
      <c r="N629" s="17"/>
      <c r="O629" s="658"/>
      <c r="P629" s="586"/>
      <c r="Q629" s="586"/>
      <c r="R629" s="586"/>
      <c r="S629" s="586"/>
      <c r="T629" s="586"/>
      <c r="U629" s="586"/>
      <c r="V629" s="586"/>
      <c r="W629" s="586"/>
      <c r="X629" s="17"/>
      <c r="Y629" s="17"/>
      <c r="Z629" s="586"/>
      <c r="AA629" s="586"/>
      <c r="AB629" s="586"/>
      <c r="AC629" s="586"/>
      <c r="AD629" s="586"/>
      <c r="AE629" s="586"/>
      <c r="AF629" s="586"/>
      <c r="AG629" s="586"/>
      <c r="AH629" s="21"/>
      <c r="AJ629" s="586"/>
      <c r="AK629" s="586"/>
      <c r="AL629" s="586"/>
      <c r="AM629" s="586"/>
      <c r="AN629" s="586"/>
      <c r="AO629" s="586"/>
      <c r="AP629" s="586"/>
      <c r="AQ629" s="586"/>
      <c r="AR629" s="586"/>
    </row>
    <row r="630" spans="2:44" s="585" customFormat="1" x14ac:dyDescent="0.35">
      <c r="B630" s="647"/>
      <c r="C630" s="675"/>
      <c r="D630" s="587"/>
      <c r="E630" s="675"/>
      <c r="F630" s="675"/>
      <c r="G630" s="587"/>
      <c r="H630" s="587"/>
      <c r="I630" s="649"/>
      <c r="K630" s="650"/>
      <c r="M630" s="586"/>
      <c r="N630" s="17"/>
      <c r="O630" s="658"/>
      <c r="P630" s="586"/>
      <c r="Q630" s="586"/>
      <c r="R630" s="586"/>
      <c r="S630" s="586"/>
      <c r="T630" s="586"/>
      <c r="U630" s="586"/>
      <c r="V630" s="586"/>
      <c r="W630" s="586"/>
      <c r="X630" s="17"/>
      <c r="Y630" s="17"/>
      <c r="Z630" s="586"/>
      <c r="AA630" s="586"/>
      <c r="AB630" s="586"/>
      <c r="AC630" s="586"/>
      <c r="AD630" s="586"/>
      <c r="AE630" s="586"/>
      <c r="AF630" s="586"/>
      <c r="AG630" s="586"/>
      <c r="AH630" s="21"/>
      <c r="AJ630" s="586"/>
      <c r="AK630" s="586"/>
      <c r="AL630" s="586"/>
      <c r="AM630" s="586"/>
      <c r="AN630" s="586"/>
      <c r="AO630" s="586"/>
      <c r="AP630" s="586"/>
      <c r="AQ630" s="586"/>
      <c r="AR630" s="586"/>
    </row>
    <row r="631" spans="2:44" s="585" customFormat="1" x14ac:dyDescent="0.35">
      <c r="B631" s="647"/>
      <c r="C631" s="675"/>
      <c r="D631" s="587"/>
      <c r="E631" s="675"/>
      <c r="F631" s="675"/>
      <c r="G631" s="587"/>
      <c r="H631" s="587"/>
      <c r="I631" s="649"/>
      <c r="K631" s="650"/>
      <c r="M631" s="586"/>
      <c r="N631" s="17"/>
      <c r="O631" s="658"/>
      <c r="P631" s="586"/>
      <c r="Q631" s="586"/>
      <c r="R631" s="586"/>
      <c r="S631" s="586"/>
      <c r="T631" s="586"/>
      <c r="U631" s="586"/>
      <c r="V631" s="586"/>
      <c r="W631" s="586"/>
      <c r="X631" s="17"/>
      <c r="Y631" s="17"/>
      <c r="Z631" s="586"/>
      <c r="AA631" s="586"/>
      <c r="AB631" s="586"/>
      <c r="AC631" s="586"/>
      <c r="AD631" s="586"/>
      <c r="AE631" s="586"/>
      <c r="AF631" s="586"/>
      <c r="AG631" s="586"/>
      <c r="AH631" s="21"/>
      <c r="AJ631" s="586"/>
      <c r="AK631" s="586"/>
      <c r="AL631" s="586"/>
      <c r="AM631" s="586"/>
      <c r="AN631" s="586"/>
      <c r="AO631" s="586"/>
      <c r="AP631" s="586"/>
      <c r="AQ631" s="586"/>
      <c r="AR631" s="586"/>
    </row>
    <row r="632" spans="2:44" s="585" customFormat="1" x14ac:dyDescent="0.35">
      <c r="B632" s="647"/>
      <c r="C632" s="675"/>
      <c r="D632" s="587"/>
      <c r="E632" s="675"/>
      <c r="F632" s="675"/>
      <c r="G632" s="587"/>
      <c r="H632" s="587"/>
      <c r="I632" s="649"/>
      <c r="K632" s="650"/>
      <c r="M632" s="586"/>
      <c r="N632" s="17"/>
      <c r="O632" s="658"/>
      <c r="P632" s="586"/>
      <c r="Q632" s="586"/>
      <c r="R632" s="586"/>
      <c r="S632" s="586"/>
      <c r="T632" s="586"/>
      <c r="U632" s="586"/>
      <c r="V632" s="586"/>
      <c r="W632" s="586"/>
      <c r="X632" s="17"/>
      <c r="Y632" s="17"/>
      <c r="Z632" s="586"/>
      <c r="AA632" s="586"/>
      <c r="AB632" s="586"/>
      <c r="AC632" s="586"/>
      <c r="AD632" s="586"/>
      <c r="AE632" s="586"/>
      <c r="AF632" s="586"/>
      <c r="AG632" s="586"/>
      <c r="AH632" s="21"/>
      <c r="AJ632" s="586"/>
      <c r="AK632" s="586"/>
      <c r="AL632" s="586"/>
      <c r="AM632" s="586"/>
      <c r="AN632" s="586"/>
      <c r="AO632" s="586"/>
      <c r="AP632" s="586"/>
      <c r="AQ632" s="586"/>
      <c r="AR632" s="586"/>
    </row>
    <row r="633" spans="2:44" s="585" customFormat="1" x14ac:dyDescent="0.35">
      <c r="B633" s="647"/>
      <c r="C633" s="675"/>
      <c r="D633" s="587"/>
      <c r="E633" s="675"/>
      <c r="F633" s="675"/>
      <c r="G633" s="587"/>
      <c r="H633" s="587"/>
      <c r="I633" s="649"/>
      <c r="K633" s="650"/>
      <c r="M633" s="586"/>
      <c r="N633" s="17"/>
      <c r="O633" s="658"/>
      <c r="P633" s="586"/>
      <c r="Q633" s="586"/>
      <c r="R633" s="586"/>
      <c r="S633" s="586"/>
      <c r="T633" s="586"/>
      <c r="U633" s="586"/>
      <c r="V633" s="586"/>
      <c r="W633" s="586"/>
      <c r="X633" s="17"/>
      <c r="Y633" s="17"/>
      <c r="Z633" s="586"/>
      <c r="AA633" s="586"/>
      <c r="AB633" s="586"/>
      <c r="AC633" s="586"/>
      <c r="AD633" s="586"/>
      <c r="AE633" s="586"/>
      <c r="AF633" s="586"/>
      <c r="AG633" s="586"/>
      <c r="AH633" s="21"/>
      <c r="AJ633" s="586"/>
      <c r="AK633" s="586"/>
      <c r="AL633" s="586"/>
      <c r="AM633" s="586"/>
      <c r="AN633" s="586"/>
      <c r="AO633" s="586"/>
      <c r="AP633" s="586"/>
      <c r="AQ633" s="586"/>
      <c r="AR633" s="586"/>
    </row>
    <row r="634" spans="2:44" s="585" customFormat="1" x14ac:dyDescent="0.35">
      <c r="B634" s="647"/>
      <c r="C634" s="675"/>
      <c r="D634" s="587"/>
      <c r="E634" s="675"/>
      <c r="F634" s="675"/>
      <c r="G634" s="587"/>
      <c r="H634" s="587"/>
      <c r="I634" s="649"/>
      <c r="K634" s="650"/>
      <c r="M634" s="586"/>
      <c r="N634" s="17"/>
      <c r="O634" s="658"/>
      <c r="P634" s="586"/>
      <c r="Q634" s="586"/>
      <c r="R634" s="586"/>
      <c r="S634" s="586"/>
      <c r="T634" s="586"/>
      <c r="U634" s="586"/>
      <c r="V634" s="586"/>
      <c r="W634" s="586"/>
      <c r="X634" s="17"/>
      <c r="Y634" s="17"/>
      <c r="Z634" s="586"/>
      <c r="AA634" s="586"/>
      <c r="AB634" s="586"/>
      <c r="AC634" s="586"/>
      <c r="AD634" s="586"/>
      <c r="AE634" s="586"/>
      <c r="AF634" s="586"/>
      <c r="AG634" s="586"/>
      <c r="AH634" s="21"/>
      <c r="AJ634" s="586"/>
      <c r="AK634" s="586"/>
      <c r="AL634" s="586"/>
      <c r="AM634" s="586"/>
      <c r="AN634" s="586"/>
      <c r="AO634" s="586"/>
      <c r="AP634" s="586"/>
      <c r="AQ634" s="586"/>
      <c r="AR634" s="586"/>
    </row>
    <row r="635" spans="2:44" s="585" customFormat="1" x14ac:dyDescent="0.35">
      <c r="B635" s="647"/>
      <c r="C635" s="675"/>
      <c r="D635" s="587"/>
      <c r="E635" s="675"/>
      <c r="F635" s="675"/>
      <c r="G635" s="587"/>
      <c r="H635" s="587"/>
      <c r="I635" s="649"/>
      <c r="K635" s="650"/>
      <c r="M635" s="586"/>
      <c r="N635" s="17"/>
      <c r="O635" s="658"/>
      <c r="P635" s="586"/>
      <c r="Q635" s="586"/>
      <c r="R635" s="586"/>
      <c r="S635" s="586"/>
      <c r="T635" s="586"/>
      <c r="U635" s="586"/>
      <c r="V635" s="586"/>
      <c r="W635" s="586"/>
      <c r="X635" s="17"/>
      <c r="Y635" s="17"/>
      <c r="Z635" s="586"/>
      <c r="AA635" s="586"/>
      <c r="AB635" s="586"/>
      <c r="AC635" s="586"/>
      <c r="AD635" s="586"/>
      <c r="AE635" s="586"/>
      <c r="AF635" s="586"/>
      <c r="AG635" s="586"/>
      <c r="AH635" s="21"/>
      <c r="AJ635" s="586"/>
      <c r="AK635" s="586"/>
      <c r="AL635" s="586"/>
      <c r="AM635" s="586"/>
      <c r="AN635" s="586"/>
      <c r="AO635" s="586"/>
      <c r="AP635" s="586"/>
      <c r="AQ635" s="586"/>
      <c r="AR635" s="586"/>
    </row>
    <row r="636" spans="2:44" s="585" customFormat="1" x14ac:dyDescent="0.35">
      <c r="B636" s="647"/>
      <c r="C636" s="675"/>
      <c r="D636" s="587"/>
      <c r="E636" s="675"/>
      <c r="F636" s="675"/>
      <c r="G636" s="587"/>
      <c r="H636" s="587"/>
      <c r="I636" s="649"/>
      <c r="K636" s="650"/>
      <c r="M636" s="586"/>
      <c r="N636" s="17"/>
      <c r="O636" s="658"/>
      <c r="P636" s="586"/>
      <c r="Q636" s="586"/>
      <c r="R636" s="586"/>
      <c r="S636" s="586"/>
      <c r="T636" s="586"/>
      <c r="U636" s="586"/>
      <c r="V636" s="586"/>
      <c r="W636" s="586"/>
      <c r="X636" s="17"/>
      <c r="Y636" s="17"/>
      <c r="Z636" s="586"/>
      <c r="AA636" s="586"/>
      <c r="AB636" s="586"/>
      <c r="AC636" s="586"/>
      <c r="AD636" s="586"/>
      <c r="AE636" s="586"/>
      <c r="AF636" s="586"/>
      <c r="AG636" s="586"/>
      <c r="AH636" s="21"/>
      <c r="AJ636" s="586"/>
      <c r="AK636" s="586"/>
      <c r="AL636" s="586"/>
      <c r="AM636" s="586"/>
      <c r="AN636" s="586"/>
      <c r="AO636" s="586"/>
      <c r="AP636" s="586"/>
      <c r="AQ636" s="586"/>
      <c r="AR636" s="586"/>
    </row>
    <row r="637" spans="2:44" s="585" customFormat="1" x14ac:dyDescent="0.35">
      <c r="B637" s="647"/>
      <c r="C637" s="675"/>
      <c r="D637" s="587"/>
      <c r="E637" s="675"/>
      <c r="F637" s="675"/>
      <c r="G637" s="587"/>
      <c r="H637" s="587"/>
      <c r="I637" s="649"/>
      <c r="K637" s="650"/>
      <c r="M637" s="586"/>
      <c r="N637" s="17"/>
      <c r="O637" s="658"/>
      <c r="P637" s="586"/>
      <c r="Q637" s="586"/>
      <c r="R637" s="586"/>
      <c r="S637" s="586"/>
      <c r="T637" s="586"/>
      <c r="U637" s="586"/>
      <c r="V637" s="586"/>
      <c r="W637" s="586"/>
      <c r="X637" s="17"/>
      <c r="Y637" s="17"/>
      <c r="Z637" s="586"/>
      <c r="AA637" s="586"/>
      <c r="AB637" s="586"/>
      <c r="AC637" s="586"/>
      <c r="AD637" s="586"/>
      <c r="AE637" s="586"/>
      <c r="AF637" s="586"/>
      <c r="AG637" s="586"/>
      <c r="AH637" s="21"/>
      <c r="AJ637" s="586"/>
      <c r="AK637" s="586"/>
      <c r="AL637" s="586"/>
      <c r="AM637" s="586"/>
      <c r="AN637" s="586"/>
      <c r="AO637" s="586"/>
      <c r="AP637" s="586"/>
      <c r="AQ637" s="586"/>
      <c r="AR637" s="586"/>
    </row>
    <row r="638" spans="2:44" s="585" customFormat="1" x14ac:dyDescent="0.35">
      <c r="B638" s="647"/>
      <c r="C638" s="675"/>
      <c r="D638" s="587"/>
      <c r="E638" s="675"/>
      <c r="F638" s="675"/>
      <c r="G638" s="587"/>
      <c r="H638" s="587"/>
      <c r="I638" s="649"/>
      <c r="K638" s="650"/>
      <c r="M638" s="586"/>
      <c r="N638" s="17"/>
      <c r="O638" s="658"/>
      <c r="P638" s="586"/>
      <c r="Q638" s="586"/>
      <c r="R638" s="586"/>
      <c r="S638" s="586"/>
      <c r="T638" s="586"/>
      <c r="U638" s="586"/>
      <c r="V638" s="586"/>
      <c r="W638" s="586"/>
      <c r="X638" s="17"/>
      <c r="Y638" s="17"/>
      <c r="Z638" s="586"/>
      <c r="AA638" s="586"/>
      <c r="AB638" s="586"/>
      <c r="AC638" s="586"/>
      <c r="AD638" s="586"/>
      <c r="AE638" s="586"/>
      <c r="AF638" s="586"/>
      <c r="AG638" s="586"/>
      <c r="AH638" s="21"/>
      <c r="AJ638" s="586"/>
      <c r="AK638" s="586"/>
      <c r="AL638" s="586"/>
      <c r="AM638" s="586"/>
      <c r="AN638" s="586"/>
      <c r="AO638" s="586"/>
      <c r="AP638" s="586"/>
      <c r="AQ638" s="586"/>
      <c r="AR638" s="586"/>
    </row>
    <row r="639" spans="2:44" s="585" customFormat="1" x14ac:dyDescent="0.35">
      <c r="B639" s="647"/>
      <c r="C639" s="675"/>
      <c r="D639" s="587"/>
      <c r="E639" s="675"/>
      <c r="F639" s="675"/>
      <c r="G639" s="587"/>
      <c r="H639" s="587"/>
      <c r="I639" s="649"/>
      <c r="K639" s="650"/>
      <c r="M639" s="586"/>
      <c r="N639" s="17"/>
      <c r="O639" s="658"/>
      <c r="P639" s="586"/>
      <c r="Q639" s="586"/>
      <c r="R639" s="586"/>
      <c r="S639" s="586"/>
      <c r="T639" s="586"/>
      <c r="U639" s="586"/>
      <c r="V639" s="586"/>
      <c r="W639" s="586"/>
      <c r="X639" s="17"/>
      <c r="Y639" s="17"/>
      <c r="Z639" s="586"/>
      <c r="AA639" s="586"/>
      <c r="AB639" s="586"/>
      <c r="AC639" s="586"/>
      <c r="AD639" s="586"/>
      <c r="AE639" s="586"/>
      <c r="AF639" s="586"/>
      <c r="AG639" s="586"/>
      <c r="AH639" s="21"/>
      <c r="AJ639" s="586"/>
      <c r="AK639" s="586"/>
      <c r="AL639" s="586"/>
      <c r="AM639" s="586"/>
      <c r="AN639" s="586"/>
      <c r="AO639" s="586"/>
      <c r="AP639" s="586"/>
      <c r="AQ639" s="586"/>
      <c r="AR639" s="586"/>
    </row>
    <row r="640" spans="2:44" s="585" customFormat="1" x14ac:dyDescent="0.35">
      <c r="B640" s="647"/>
      <c r="C640" s="675"/>
      <c r="D640" s="587"/>
      <c r="E640" s="675"/>
      <c r="F640" s="675"/>
      <c r="G640" s="587"/>
      <c r="H640" s="587"/>
      <c r="I640" s="649"/>
      <c r="K640" s="650"/>
      <c r="M640" s="586"/>
      <c r="N640" s="17"/>
      <c r="O640" s="658"/>
      <c r="P640" s="586"/>
      <c r="Q640" s="586"/>
      <c r="R640" s="586"/>
      <c r="S640" s="586"/>
      <c r="T640" s="586"/>
      <c r="U640" s="586"/>
      <c r="V640" s="586"/>
      <c r="W640" s="586"/>
      <c r="X640" s="17"/>
      <c r="Y640" s="17"/>
      <c r="Z640" s="586"/>
      <c r="AA640" s="586"/>
      <c r="AB640" s="586"/>
      <c r="AC640" s="586"/>
      <c r="AD640" s="586"/>
      <c r="AE640" s="586"/>
      <c r="AF640" s="586"/>
      <c r="AG640" s="586"/>
      <c r="AH640" s="21"/>
      <c r="AJ640" s="586"/>
      <c r="AK640" s="586"/>
      <c r="AL640" s="586"/>
      <c r="AM640" s="586"/>
      <c r="AN640" s="586"/>
      <c r="AO640" s="586"/>
      <c r="AP640" s="586"/>
      <c r="AQ640" s="586"/>
      <c r="AR640" s="586"/>
    </row>
    <row r="641" spans="2:44" s="585" customFormat="1" x14ac:dyDescent="0.35">
      <c r="B641" s="647"/>
      <c r="C641" s="675"/>
      <c r="D641" s="587"/>
      <c r="E641" s="675"/>
      <c r="F641" s="675"/>
      <c r="G641" s="587"/>
      <c r="H641" s="587"/>
      <c r="I641" s="649"/>
      <c r="K641" s="650"/>
      <c r="M641" s="586"/>
      <c r="N641" s="17"/>
      <c r="O641" s="658"/>
      <c r="P641" s="586"/>
      <c r="Q641" s="586"/>
      <c r="R641" s="586"/>
      <c r="S641" s="586"/>
      <c r="T641" s="586"/>
      <c r="U641" s="586"/>
      <c r="V641" s="586"/>
      <c r="W641" s="586"/>
      <c r="X641" s="17"/>
      <c r="Y641" s="17"/>
      <c r="Z641" s="586"/>
      <c r="AA641" s="586"/>
      <c r="AB641" s="586"/>
      <c r="AC641" s="586"/>
      <c r="AD641" s="586"/>
      <c r="AE641" s="586"/>
      <c r="AF641" s="586"/>
      <c r="AG641" s="586"/>
      <c r="AH641" s="21"/>
      <c r="AJ641" s="586"/>
      <c r="AK641" s="586"/>
      <c r="AL641" s="586"/>
      <c r="AM641" s="586"/>
      <c r="AN641" s="586"/>
      <c r="AO641" s="586"/>
      <c r="AP641" s="586"/>
      <c r="AQ641" s="586"/>
      <c r="AR641" s="586"/>
    </row>
    <row r="642" spans="2:44" s="585" customFormat="1" x14ac:dyDescent="0.35">
      <c r="B642" s="647"/>
      <c r="C642" s="675"/>
      <c r="D642" s="587"/>
      <c r="E642" s="675"/>
      <c r="F642" s="675"/>
      <c r="G642" s="587"/>
      <c r="H642" s="587"/>
      <c r="I642" s="649"/>
      <c r="K642" s="650"/>
      <c r="M642" s="586"/>
      <c r="N642" s="17"/>
      <c r="O642" s="658"/>
      <c r="P642" s="586"/>
      <c r="Q642" s="586"/>
      <c r="R642" s="586"/>
      <c r="S642" s="586"/>
      <c r="T642" s="586"/>
      <c r="U642" s="586"/>
      <c r="V642" s="586"/>
      <c r="W642" s="586"/>
      <c r="X642" s="17"/>
      <c r="Y642" s="17"/>
      <c r="Z642" s="586"/>
      <c r="AA642" s="586"/>
      <c r="AB642" s="586"/>
      <c r="AC642" s="586"/>
      <c r="AD642" s="586"/>
      <c r="AE642" s="586"/>
      <c r="AF642" s="586"/>
      <c r="AG642" s="586"/>
      <c r="AH642" s="21"/>
      <c r="AJ642" s="586"/>
      <c r="AK642" s="586"/>
      <c r="AL642" s="586"/>
      <c r="AM642" s="586"/>
      <c r="AN642" s="586"/>
      <c r="AO642" s="586"/>
      <c r="AP642" s="586"/>
      <c r="AQ642" s="586"/>
      <c r="AR642" s="586"/>
    </row>
    <row r="643" spans="2:44" s="585" customFormat="1" x14ac:dyDescent="0.35">
      <c r="B643" s="647"/>
      <c r="C643" s="675"/>
      <c r="D643" s="587"/>
      <c r="E643" s="675"/>
      <c r="F643" s="675"/>
      <c r="G643" s="587"/>
      <c r="H643" s="587"/>
      <c r="I643" s="649"/>
      <c r="K643" s="650"/>
      <c r="M643" s="586"/>
      <c r="N643" s="17"/>
      <c r="O643" s="658"/>
      <c r="P643" s="586"/>
      <c r="Q643" s="586"/>
      <c r="R643" s="586"/>
      <c r="S643" s="586"/>
      <c r="T643" s="586"/>
      <c r="U643" s="586"/>
      <c r="V643" s="586"/>
      <c r="W643" s="586"/>
      <c r="X643" s="17"/>
      <c r="Y643" s="17"/>
      <c r="Z643" s="586"/>
      <c r="AA643" s="586"/>
      <c r="AB643" s="586"/>
      <c r="AC643" s="586"/>
      <c r="AD643" s="586"/>
      <c r="AE643" s="586"/>
      <c r="AF643" s="586"/>
      <c r="AG643" s="586"/>
      <c r="AH643" s="21"/>
      <c r="AJ643" s="586"/>
      <c r="AK643" s="586"/>
      <c r="AL643" s="586"/>
      <c r="AM643" s="586"/>
      <c r="AN643" s="586"/>
      <c r="AO643" s="586"/>
      <c r="AP643" s="586"/>
      <c r="AQ643" s="586"/>
      <c r="AR643" s="586"/>
    </row>
    <row r="644" spans="2:44" s="585" customFormat="1" x14ac:dyDescent="0.35">
      <c r="B644" s="647"/>
      <c r="C644" s="675"/>
      <c r="D644" s="587"/>
      <c r="E644" s="675"/>
      <c r="F644" s="675"/>
      <c r="G644" s="587"/>
      <c r="H644" s="587"/>
      <c r="I644" s="649"/>
      <c r="K644" s="650"/>
      <c r="M644" s="586"/>
      <c r="N644" s="17"/>
      <c r="O644" s="658"/>
      <c r="P644" s="586"/>
      <c r="Q644" s="586"/>
      <c r="R644" s="586"/>
      <c r="S644" s="586"/>
      <c r="T644" s="586"/>
      <c r="U644" s="586"/>
      <c r="V644" s="586"/>
      <c r="W644" s="586"/>
      <c r="X644" s="17"/>
      <c r="Y644" s="17"/>
      <c r="Z644" s="586"/>
      <c r="AA644" s="586"/>
      <c r="AB644" s="586"/>
      <c r="AC644" s="586"/>
      <c r="AD644" s="586"/>
      <c r="AE644" s="586"/>
      <c r="AF644" s="586"/>
      <c r="AG644" s="586"/>
      <c r="AH644" s="21"/>
      <c r="AJ644" s="586"/>
      <c r="AK644" s="586"/>
      <c r="AL644" s="586"/>
      <c r="AM644" s="586"/>
      <c r="AN644" s="586"/>
      <c r="AO644" s="586"/>
      <c r="AP644" s="586"/>
      <c r="AQ644" s="586"/>
      <c r="AR644" s="586"/>
    </row>
    <row r="645" spans="2:44" s="585" customFormat="1" x14ac:dyDescent="0.35">
      <c r="B645" s="647"/>
      <c r="C645" s="675"/>
      <c r="D645" s="587"/>
      <c r="E645" s="675"/>
      <c r="F645" s="675"/>
      <c r="G645" s="587"/>
      <c r="H645" s="587"/>
      <c r="I645" s="649"/>
      <c r="K645" s="650"/>
      <c r="M645" s="586"/>
      <c r="N645" s="17"/>
      <c r="O645" s="658"/>
      <c r="P645" s="586"/>
      <c r="Q645" s="586"/>
      <c r="R645" s="586"/>
      <c r="S645" s="586"/>
      <c r="T645" s="586"/>
      <c r="U645" s="586"/>
      <c r="V645" s="586"/>
      <c r="W645" s="586"/>
      <c r="X645" s="17"/>
      <c r="Y645" s="17"/>
      <c r="Z645" s="586"/>
      <c r="AA645" s="586"/>
      <c r="AB645" s="586"/>
      <c r="AC645" s="586"/>
      <c r="AD645" s="586"/>
      <c r="AE645" s="586"/>
      <c r="AF645" s="586"/>
      <c r="AG645" s="586"/>
      <c r="AH645" s="21"/>
      <c r="AJ645" s="586"/>
      <c r="AK645" s="586"/>
      <c r="AL645" s="586"/>
      <c r="AM645" s="586"/>
      <c r="AN645" s="586"/>
      <c r="AO645" s="586"/>
      <c r="AP645" s="586"/>
      <c r="AQ645" s="586"/>
      <c r="AR645" s="586"/>
    </row>
    <row r="646" spans="2:44" s="585" customFormat="1" x14ac:dyDescent="0.35">
      <c r="B646" s="647"/>
      <c r="C646" s="675"/>
      <c r="D646" s="587"/>
      <c r="E646" s="675"/>
      <c r="F646" s="675"/>
      <c r="G646" s="587"/>
      <c r="H646" s="587"/>
      <c r="I646" s="649"/>
      <c r="K646" s="650"/>
      <c r="M646" s="586"/>
      <c r="N646" s="17"/>
      <c r="O646" s="658"/>
      <c r="P646" s="586"/>
      <c r="Q646" s="586"/>
      <c r="R646" s="586"/>
      <c r="S646" s="586"/>
      <c r="T646" s="586"/>
      <c r="U646" s="586"/>
      <c r="V646" s="586"/>
      <c r="W646" s="586"/>
      <c r="X646" s="17"/>
      <c r="Y646" s="17"/>
      <c r="Z646" s="586"/>
      <c r="AA646" s="586"/>
      <c r="AB646" s="586"/>
      <c r="AC646" s="586"/>
      <c r="AD646" s="586"/>
      <c r="AE646" s="586"/>
      <c r="AF646" s="586"/>
      <c r="AG646" s="586"/>
      <c r="AH646" s="21"/>
      <c r="AJ646" s="586"/>
      <c r="AK646" s="586"/>
      <c r="AL646" s="586"/>
      <c r="AM646" s="586"/>
      <c r="AN646" s="586"/>
      <c r="AO646" s="586"/>
      <c r="AP646" s="586"/>
      <c r="AQ646" s="586"/>
      <c r="AR646" s="586"/>
    </row>
    <row r="647" spans="2:44" s="585" customFormat="1" x14ac:dyDescent="0.35">
      <c r="B647" s="647"/>
      <c r="C647" s="675"/>
      <c r="D647" s="587"/>
      <c r="E647" s="675"/>
      <c r="F647" s="675"/>
      <c r="G647" s="587"/>
      <c r="H647" s="587"/>
      <c r="I647" s="649"/>
      <c r="K647" s="650"/>
      <c r="M647" s="586"/>
      <c r="N647" s="17"/>
      <c r="O647" s="658"/>
      <c r="P647" s="586"/>
      <c r="Q647" s="586"/>
      <c r="R647" s="586"/>
      <c r="S647" s="586"/>
      <c r="T647" s="586"/>
      <c r="U647" s="586"/>
      <c r="V647" s="586"/>
      <c r="W647" s="586"/>
      <c r="X647" s="17"/>
      <c r="Y647" s="17"/>
      <c r="Z647" s="586"/>
      <c r="AA647" s="586"/>
      <c r="AB647" s="586"/>
      <c r="AC647" s="586"/>
      <c r="AD647" s="586"/>
      <c r="AE647" s="586"/>
      <c r="AF647" s="586"/>
      <c r="AG647" s="586"/>
      <c r="AH647" s="21"/>
      <c r="AJ647" s="586"/>
      <c r="AK647" s="586"/>
      <c r="AL647" s="586"/>
      <c r="AM647" s="586"/>
      <c r="AN647" s="586"/>
      <c r="AO647" s="586"/>
      <c r="AP647" s="586"/>
      <c r="AQ647" s="586"/>
      <c r="AR647" s="586"/>
    </row>
    <row r="648" spans="2:44" s="585" customFormat="1" x14ac:dyDescent="0.35">
      <c r="B648" s="647"/>
      <c r="C648" s="675"/>
      <c r="D648" s="587"/>
      <c r="E648" s="675"/>
      <c r="F648" s="675"/>
      <c r="G648" s="587"/>
      <c r="H648" s="587"/>
      <c r="I648" s="649"/>
      <c r="K648" s="650"/>
      <c r="M648" s="586"/>
      <c r="N648" s="17"/>
      <c r="O648" s="658"/>
      <c r="P648" s="586"/>
      <c r="Q648" s="586"/>
      <c r="R648" s="586"/>
      <c r="S648" s="586"/>
      <c r="T648" s="586"/>
      <c r="U648" s="586"/>
      <c r="V648" s="586"/>
      <c r="W648" s="586"/>
      <c r="X648" s="17"/>
      <c r="Y648" s="17"/>
      <c r="Z648" s="586"/>
      <c r="AA648" s="586"/>
      <c r="AB648" s="586"/>
      <c r="AC648" s="586"/>
      <c r="AD648" s="586"/>
      <c r="AE648" s="586"/>
      <c r="AF648" s="586"/>
      <c r="AG648" s="586"/>
      <c r="AH648" s="21"/>
      <c r="AJ648" s="586"/>
      <c r="AK648" s="586"/>
      <c r="AL648" s="586"/>
      <c r="AM648" s="586"/>
      <c r="AN648" s="586"/>
      <c r="AO648" s="586"/>
      <c r="AP648" s="586"/>
      <c r="AQ648" s="586"/>
      <c r="AR648" s="586"/>
    </row>
    <row r="649" spans="2:44" s="585" customFormat="1" x14ac:dyDescent="0.35">
      <c r="B649" s="647"/>
      <c r="C649" s="675"/>
      <c r="D649" s="587"/>
      <c r="E649" s="675"/>
      <c r="F649" s="675"/>
      <c r="G649" s="587"/>
      <c r="H649" s="587"/>
      <c r="I649" s="649"/>
      <c r="K649" s="650"/>
      <c r="M649" s="586"/>
      <c r="N649" s="17"/>
      <c r="O649" s="658"/>
      <c r="P649" s="586"/>
      <c r="Q649" s="586"/>
      <c r="R649" s="586"/>
      <c r="S649" s="586"/>
      <c r="T649" s="586"/>
      <c r="U649" s="586"/>
      <c r="V649" s="586"/>
      <c r="W649" s="586"/>
      <c r="X649" s="17"/>
      <c r="Y649" s="17"/>
      <c r="Z649" s="586"/>
      <c r="AA649" s="586"/>
      <c r="AB649" s="586"/>
      <c r="AC649" s="586"/>
      <c r="AD649" s="586"/>
      <c r="AE649" s="586"/>
      <c r="AF649" s="586"/>
      <c r="AG649" s="586"/>
      <c r="AH649" s="21"/>
      <c r="AJ649" s="586"/>
      <c r="AK649" s="586"/>
      <c r="AL649" s="586"/>
      <c r="AM649" s="586"/>
      <c r="AN649" s="586"/>
      <c r="AO649" s="586"/>
      <c r="AP649" s="586"/>
      <c r="AQ649" s="586"/>
      <c r="AR649" s="586"/>
    </row>
    <row r="650" spans="2:44" s="585" customFormat="1" x14ac:dyDescent="0.35">
      <c r="B650" s="647"/>
      <c r="C650" s="675"/>
      <c r="D650" s="587"/>
      <c r="E650" s="675"/>
      <c r="F650" s="675"/>
      <c r="G650" s="587"/>
      <c r="H650" s="587"/>
      <c r="I650" s="649"/>
      <c r="K650" s="650"/>
      <c r="M650" s="586"/>
      <c r="N650" s="17"/>
      <c r="O650" s="658"/>
      <c r="P650" s="586"/>
      <c r="Q650" s="586"/>
      <c r="R650" s="586"/>
      <c r="S650" s="586"/>
      <c r="T650" s="586"/>
      <c r="U650" s="586"/>
      <c r="V650" s="586"/>
      <c r="W650" s="586"/>
      <c r="X650" s="17"/>
      <c r="Y650" s="17"/>
      <c r="Z650" s="586"/>
      <c r="AA650" s="586"/>
      <c r="AB650" s="586"/>
      <c r="AC650" s="586"/>
      <c r="AD650" s="586"/>
      <c r="AE650" s="586"/>
      <c r="AF650" s="586"/>
      <c r="AG650" s="586"/>
      <c r="AH650" s="21"/>
      <c r="AJ650" s="586"/>
      <c r="AK650" s="586"/>
      <c r="AL650" s="586"/>
      <c r="AM650" s="586"/>
      <c r="AN650" s="586"/>
      <c r="AO650" s="586"/>
      <c r="AP650" s="586"/>
      <c r="AQ650" s="586"/>
      <c r="AR650" s="586"/>
    </row>
    <row r="651" spans="2:44" s="585" customFormat="1" x14ac:dyDescent="0.35">
      <c r="B651" s="647"/>
      <c r="C651" s="675"/>
      <c r="D651" s="587"/>
      <c r="E651" s="675"/>
      <c r="F651" s="675"/>
      <c r="G651" s="587"/>
      <c r="H651" s="587"/>
      <c r="I651" s="649"/>
      <c r="K651" s="650"/>
      <c r="M651" s="586"/>
      <c r="N651" s="17"/>
      <c r="O651" s="658"/>
      <c r="P651" s="586"/>
      <c r="Q651" s="586"/>
      <c r="R651" s="586"/>
      <c r="S651" s="586"/>
      <c r="T651" s="586"/>
      <c r="U651" s="586"/>
      <c r="V651" s="586"/>
      <c r="W651" s="586"/>
      <c r="X651" s="17"/>
      <c r="Y651" s="17"/>
      <c r="Z651" s="586"/>
      <c r="AA651" s="586"/>
      <c r="AB651" s="586"/>
      <c r="AC651" s="586"/>
      <c r="AD651" s="586"/>
      <c r="AE651" s="586"/>
      <c r="AF651" s="586"/>
      <c r="AG651" s="586"/>
      <c r="AH651" s="21"/>
      <c r="AJ651" s="586"/>
      <c r="AK651" s="586"/>
      <c r="AL651" s="586"/>
      <c r="AM651" s="586"/>
      <c r="AN651" s="586"/>
      <c r="AO651" s="586"/>
      <c r="AP651" s="586"/>
      <c r="AQ651" s="586"/>
      <c r="AR651" s="586"/>
    </row>
    <row r="652" spans="2:44" s="585" customFormat="1" x14ac:dyDescent="0.35">
      <c r="B652" s="647"/>
      <c r="C652" s="675"/>
      <c r="D652" s="587"/>
      <c r="E652" s="675"/>
      <c r="F652" s="675"/>
      <c r="G652" s="587"/>
      <c r="H652" s="587"/>
      <c r="I652" s="649"/>
      <c r="K652" s="650"/>
      <c r="M652" s="586"/>
      <c r="N652" s="17"/>
      <c r="O652" s="658"/>
      <c r="P652" s="586"/>
      <c r="Q652" s="586"/>
      <c r="R652" s="586"/>
      <c r="S652" s="586"/>
      <c r="T652" s="586"/>
      <c r="U652" s="586"/>
      <c r="V652" s="586"/>
      <c r="W652" s="586"/>
      <c r="X652" s="17"/>
      <c r="Y652" s="17"/>
      <c r="Z652" s="586"/>
      <c r="AA652" s="586"/>
      <c r="AB652" s="586"/>
      <c r="AC652" s="586"/>
      <c r="AD652" s="586"/>
      <c r="AE652" s="586"/>
      <c r="AF652" s="586"/>
      <c r="AG652" s="586"/>
      <c r="AH652" s="21"/>
      <c r="AJ652" s="586"/>
      <c r="AK652" s="586"/>
      <c r="AL652" s="586"/>
      <c r="AM652" s="586"/>
      <c r="AN652" s="586"/>
      <c r="AO652" s="586"/>
      <c r="AP652" s="586"/>
      <c r="AQ652" s="586"/>
      <c r="AR652" s="586"/>
    </row>
    <row r="653" spans="2:44" s="585" customFormat="1" x14ac:dyDescent="0.35">
      <c r="B653" s="647"/>
      <c r="C653" s="675"/>
      <c r="D653" s="587"/>
      <c r="E653" s="675"/>
      <c r="F653" s="675"/>
      <c r="G653" s="587"/>
      <c r="H653" s="587"/>
      <c r="I653" s="649"/>
      <c r="K653" s="650"/>
      <c r="M653" s="586"/>
      <c r="N653" s="17"/>
      <c r="O653" s="658"/>
      <c r="P653" s="586"/>
      <c r="Q653" s="586"/>
      <c r="R653" s="586"/>
      <c r="S653" s="586"/>
      <c r="T653" s="586"/>
      <c r="U653" s="586"/>
      <c r="V653" s="586"/>
      <c r="W653" s="586"/>
      <c r="X653" s="17"/>
      <c r="Y653" s="17"/>
      <c r="Z653" s="586"/>
      <c r="AA653" s="586"/>
      <c r="AB653" s="586"/>
      <c r="AC653" s="586"/>
      <c r="AD653" s="586"/>
      <c r="AE653" s="586"/>
      <c r="AF653" s="586"/>
      <c r="AG653" s="586"/>
      <c r="AH653" s="21"/>
      <c r="AJ653" s="586"/>
      <c r="AK653" s="586"/>
      <c r="AL653" s="586"/>
      <c r="AM653" s="586"/>
      <c r="AN653" s="586"/>
      <c r="AO653" s="586"/>
      <c r="AP653" s="586"/>
      <c r="AQ653" s="586"/>
      <c r="AR653" s="586"/>
    </row>
    <row r="654" spans="2:44" s="585" customFormat="1" x14ac:dyDescent="0.35">
      <c r="B654" s="647"/>
      <c r="C654" s="675"/>
      <c r="D654" s="587"/>
      <c r="E654" s="675"/>
      <c r="F654" s="675"/>
      <c r="G654" s="587"/>
      <c r="H654" s="587"/>
      <c r="I654" s="649"/>
      <c r="K654" s="650"/>
      <c r="M654" s="586"/>
      <c r="N654" s="17"/>
      <c r="O654" s="658"/>
      <c r="P654" s="586"/>
      <c r="Q654" s="586"/>
      <c r="R654" s="586"/>
      <c r="S654" s="586"/>
      <c r="T654" s="586"/>
      <c r="U654" s="586"/>
      <c r="V654" s="586"/>
      <c r="W654" s="586"/>
      <c r="X654" s="17"/>
      <c r="Y654" s="17"/>
      <c r="Z654" s="586"/>
      <c r="AA654" s="586"/>
      <c r="AB654" s="586"/>
      <c r="AC654" s="586"/>
      <c r="AD654" s="586"/>
      <c r="AE654" s="586"/>
      <c r="AF654" s="586"/>
      <c r="AG654" s="586"/>
      <c r="AH654" s="21"/>
      <c r="AJ654" s="586"/>
      <c r="AK654" s="586"/>
      <c r="AL654" s="586"/>
      <c r="AM654" s="586"/>
      <c r="AN654" s="586"/>
      <c r="AO654" s="586"/>
      <c r="AP654" s="586"/>
      <c r="AQ654" s="586"/>
      <c r="AR654" s="586"/>
    </row>
    <row r="655" spans="2:44" s="585" customFormat="1" x14ac:dyDescent="0.35">
      <c r="B655" s="647"/>
      <c r="C655" s="675"/>
      <c r="D655" s="587"/>
      <c r="E655" s="675"/>
      <c r="F655" s="675"/>
      <c r="G655" s="587"/>
      <c r="H655" s="587"/>
      <c r="I655" s="649"/>
      <c r="K655" s="650"/>
      <c r="M655" s="586"/>
      <c r="N655" s="17"/>
      <c r="O655" s="658"/>
      <c r="P655" s="586"/>
      <c r="Q655" s="586"/>
      <c r="R655" s="586"/>
      <c r="S655" s="586"/>
      <c r="T655" s="586"/>
      <c r="U655" s="586"/>
      <c r="V655" s="586"/>
      <c r="W655" s="586"/>
      <c r="X655" s="17"/>
      <c r="Y655" s="17"/>
      <c r="Z655" s="586"/>
      <c r="AA655" s="586"/>
      <c r="AB655" s="586"/>
      <c r="AC655" s="586"/>
      <c r="AD655" s="586"/>
      <c r="AE655" s="586"/>
      <c r="AF655" s="586"/>
      <c r="AG655" s="586"/>
      <c r="AH655" s="21"/>
      <c r="AJ655" s="586"/>
      <c r="AK655" s="586"/>
      <c r="AL655" s="586"/>
      <c r="AM655" s="586"/>
      <c r="AN655" s="586"/>
      <c r="AO655" s="586"/>
      <c r="AP655" s="586"/>
      <c r="AQ655" s="586"/>
      <c r="AR655" s="586"/>
    </row>
    <row r="656" spans="2:44" s="585" customFormat="1" x14ac:dyDescent="0.35">
      <c r="B656" s="647"/>
      <c r="C656" s="675"/>
      <c r="D656" s="587"/>
      <c r="E656" s="675"/>
      <c r="F656" s="675"/>
      <c r="G656" s="587"/>
      <c r="H656" s="587"/>
      <c r="I656" s="649"/>
      <c r="K656" s="650"/>
      <c r="M656" s="586"/>
      <c r="N656" s="17"/>
      <c r="O656" s="658"/>
      <c r="P656" s="586"/>
      <c r="Q656" s="586"/>
      <c r="R656" s="586"/>
      <c r="S656" s="586"/>
      <c r="T656" s="586"/>
      <c r="U656" s="586"/>
      <c r="V656" s="586"/>
      <c r="W656" s="586"/>
      <c r="X656" s="17"/>
      <c r="Y656" s="17"/>
      <c r="Z656" s="586"/>
      <c r="AA656" s="586"/>
      <c r="AB656" s="586"/>
      <c r="AC656" s="586"/>
      <c r="AD656" s="586"/>
      <c r="AE656" s="586"/>
      <c r="AF656" s="586"/>
      <c r="AG656" s="586"/>
      <c r="AH656" s="21"/>
      <c r="AJ656" s="586"/>
      <c r="AK656" s="586"/>
      <c r="AL656" s="586"/>
      <c r="AM656" s="586"/>
      <c r="AN656" s="586"/>
      <c r="AO656" s="586"/>
      <c r="AP656" s="586"/>
      <c r="AQ656" s="586"/>
      <c r="AR656" s="586"/>
    </row>
    <row r="657" spans="2:44" s="585" customFormat="1" x14ac:dyDescent="0.35">
      <c r="B657" s="647"/>
      <c r="C657" s="675"/>
      <c r="D657" s="587"/>
      <c r="E657" s="675"/>
      <c r="F657" s="675"/>
      <c r="G657" s="587"/>
      <c r="H657" s="587"/>
      <c r="I657" s="649"/>
      <c r="K657" s="650"/>
      <c r="M657" s="586"/>
      <c r="N657" s="17"/>
      <c r="O657" s="658"/>
      <c r="P657" s="586"/>
      <c r="Q657" s="586"/>
      <c r="R657" s="586"/>
      <c r="S657" s="586"/>
      <c r="T657" s="586"/>
      <c r="U657" s="586"/>
      <c r="V657" s="586"/>
      <c r="W657" s="586"/>
      <c r="X657" s="17"/>
      <c r="Y657" s="17"/>
      <c r="Z657" s="586"/>
      <c r="AA657" s="586"/>
      <c r="AB657" s="586"/>
      <c r="AC657" s="586"/>
      <c r="AD657" s="586"/>
      <c r="AE657" s="586"/>
      <c r="AF657" s="586"/>
      <c r="AG657" s="586"/>
      <c r="AH657" s="21"/>
      <c r="AJ657" s="586"/>
      <c r="AK657" s="586"/>
      <c r="AL657" s="586"/>
      <c r="AM657" s="586"/>
      <c r="AN657" s="586"/>
      <c r="AO657" s="586"/>
      <c r="AP657" s="586"/>
      <c r="AQ657" s="586"/>
      <c r="AR657" s="586"/>
    </row>
    <row r="658" spans="2:44" s="585" customFormat="1" x14ac:dyDescent="0.35">
      <c r="B658" s="647"/>
      <c r="C658" s="675"/>
      <c r="D658" s="587"/>
      <c r="E658" s="675"/>
      <c r="F658" s="675"/>
      <c r="G658" s="587"/>
      <c r="H658" s="587"/>
      <c r="I658" s="649"/>
      <c r="K658" s="650"/>
      <c r="M658" s="586"/>
      <c r="N658" s="17"/>
      <c r="O658" s="658"/>
      <c r="P658" s="586"/>
      <c r="Q658" s="586"/>
      <c r="R658" s="586"/>
      <c r="S658" s="586"/>
      <c r="T658" s="586"/>
      <c r="U658" s="586"/>
      <c r="V658" s="586"/>
      <c r="W658" s="586"/>
      <c r="X658" s="17"/>
      <c r="Y658" s="17"/>
      <c r="Z658" s="586"/>
      <c r="AA658" s="586"/>
      <c r="AB658" s="586"/>
      <c r="AC658" s="586"/>
      <c r="AD658" s="586"/>
      <c r="AE658" s="586"/>
      <c r="AF658" s="586"/>
      <c r="AG658" s="586"/>
      <c r="AH658" s="21"/>
      <c r="AJ658" s="586"/>
      <c r="AK658" s="586"/>
      <c r="AL658" s="586"/>
      <c r="AM658" s="586"/>
      <c r="AN658" s="586"/>
      <c r="AO658" s="586"/>
      <c r="AP658" s="586"/>
      <c r="AQ658" s="586"/>
      <c r="AR658" s="586"/>
    </row>
    <row r="659" spans="2:44" s="585" customFormat="1" x14ac:dyDescent="0.35">
      <c r="B659" s="647"/>
      <c r="C659" s="675"/>
      <c r="D659" s="587"/>
      <c r="E659" s="675"/>
      <c r="F659" s="675"/>
      <c r="G659" s="587"/>
      <c r="H659" s="587"/>
      <c r="I659" s="649"/>
      <c r="K659" s="650"/>
      <c r="M659" s="586"/>
      <c r="N659" s="17"/>
      <c r="O659" s="658"/>
      <c r="P659" s="586"/>
      <c r="Q659" s="586"/>
      <c r="R659" s="586"/>
      <c r="S659" s="586"/>
      <c r="T659" s="586"/>
      <c r="U659" s="586"/>
      <c r="V659" s="586"/>
      <c r="W659" s="586"/>
      <c r="X659" s="17"/>
      <c r="Y659" s="17"/>
      <c r="Z659" s="586"/>
      <c r="AA659" s="586"/>
      <c r="AB659" s="586"/>
      <c r="AC659" s="586"/>
      <c r="AD659" s="586"/>
      <c r="AE659" s="586"/>
      <c r="AF659" s="586"/>
      <c r="AG659" s="586"/>
      <c r="AH659" s="21"/>
      <c r="AJ659" s="586"/>
      <c r="AK659" s="586"/>
      <c r="AL659" s="586"/>
      <c r="AM659" s="586"/>
      <c r="AN659" s="586"/>
      <c r="AO659" s="586"/>
      <c r="AP659" s="586"/>
      <c r="AQ659" s="586"/>
      <c r="AR659" s="586"/>
    </row>
    <row r="660" spans="2:44" s="585" customFormat="1" x14ac:dyDescent="0.35">
      <c r="B660" s="647"/>
      <c r="C660" s="675"/>
      <c r="D660" s="587"/>
      <c r="E660" s="675"/>
      <c r="F660" s="675"/>
      <c r="G660" s="587"/>
      <c r="H660" s="587"/>
      <c r="I660" s="649"/>
      <c r="K660" s="650"/>
      <c r="M660" s="586"/>
      <c r="N660" s="17"/>
      <c r="O660" s="658"/>
      <c r="P660" s="586"/>
      <c r="Q660" s="586"/>
      <c r="R660" s="586"/>
      <c r="S660" s="586"/>
      <c r="T660" s="586"/>
      <c r="U660" s="586"/>
      <c r="V660" s="586"/>
      <c r="W660" s="586"/>
      <c r="X660" s="17"/>
      <c r="Y660" s="17"/>
      <c r="Z660" s="586"/>
      <c r="AA660" s="586"/>
      <c r="AB660" s="586"/>
      <c r="AC660" s="586"/>
      <c r="AD660" s="586"/>
      <c r="AE660" s="586"/>
      <c r="AF660" s="586"/>
      <c r="AG660" s="586"/>
      <c r="AH660" s="21"/>
      <c r="AJ660" s="586"/>
      <c r="AK660" s="586"/>
      <c r="AL660" s="586"/>
      <c r="AM660" s="586"/>
      <c r="AN660" s="586"/>
      <c r="AO660" s="586"/>
      <c r="AP660" s="586"/>
      <c r="AQ660" s="586"/>
      <c r="AR660" s="586"/>
    </row>
    <row r="661" spans="2:44" s="585" customFormat="1" x14ac:dyDescent="0.35">
      <c r="B661" s="647"/>
      <c r="C661" s="675"/>
      <c r="D661" s="587"/>
      <c r="E661" s="675"/>
      <c r="F661" s="675"/>
      <c r="G661" s="587"/>
      <c r="H661" s="587"/>
      <c r="I661" s="649"/>
      <c r="K661" s="650"/>
      <c r="M661" s="586"/>
      <c r="N661" s="17"/>
      <c r="O661" s="658"/>
      <c r="P661" s="586"/>
      <c r="Q661" s="586"/>
      <c r="R661" s="586"/>
      <c r="S661" s="586"/>
      <c r="T661" s="586"/>
      <c r="U661" s="586"/>
      <c r="V661" s="586"/>
      <c r="W661" s="586"/>
      <c r="X661" s="17"/>
      <c r="Y661" s="17"/>
      <c r="Z661" s="586"/>
      <c r="AA661" s="586"/>
      <c r="AB661" s="586"/>
      <c r="AC661" s="586"/>
      <c r="AD661" s="586"/>
      <c r="AE661" s="586"/>
      <c r="AF661" s="586"/>
      <c r="AG661" s="586"/>
      <c r="AH661" s="21"/>
      <c r="AJ661" s="586"/>
      <c r="AK661" s="586"/>
      <c r="AL661" s="586"/>
      <c r="AM661" s="586"/>
      <c r="AN661" s="586"/>
      <c r="AO661" s="586"/>
      <c r="AP661" s="586"/>
      <c r="AQ661" s="586"/>
      <c r="AR661" s="586"/>
    </row>
    <row r="662" spans="2:44" s="585" customFormat="1" x14ac:dyDescent="0.35">
      <c r="B662" s="647"/>
      <c r="C662" s="675"/>
      <c r="D662" s="587"/>
      <c r="E662" s="675"/>
      <c r="F662" s="675"/>
      <c r="G662" s="587"/>
      <c r="H662" s="587"/>
      <c r="I662" s="649"/>
      <c r="K662" s="650"/>
      <c r="M662" s="586"/>
      <c r="N662" s="17"/>
      <c r="O662" s="658"/>
      <c r="P662" s="586"/>
      <c r="Q662" s="586"/>
      <c r="R662" s="586"/>
      <c r="S662" s="586"/>
      <c r="T662" s="586"/>
      <c r="U662" s="586"/>
      <c r="V662" s="586"/>
      <c r="W662" s="586"/>
      <c r="X662" s="17"/>
      <c r="Y662" s="17"/>
      <c r="Z662" s="586"/>
      <c r="AA662" s="586"/>
      <c r="AB662" s="586"/>
      <c r="AC662" s="586"/>
      <c r="AD662" s="586"/>
      <c r="AE662" s="586"/>
      <c r="AF662" s="586"/>
      <c r="AG662" s="586"/>
      <c r="AH662" s="21"/>
      <c r="AJ662" s="586"/>
      <c r="AK662" s="586"/>
      <c r="AL662" s="586"/>
      <c r="AM662" s="586"/>
      <c r="AN662" s="586"/>
      <c r="AO662" s="586"/>
      <c r="AP662" s="586"/>
      <c r="AQ662" s="586"/>
      <c r="AR662" s="586"/>
    </row>
    <row r="663" spans="2:44" s="585" customFormat="1" x14ac:dyDescent="0.35">
      <c r="B663" s="647"/>
      <c r="C663" s="675"/>
      <c r="D663" s="587"/>
      <c r="E663" s="675"/>
      <c r="F663" s="675"/>
      <c r="G663" s="587"/>
      <c r="H663" s="587"/>
      <c r="I663" s="649"/>
      <c r="K663" s="650"/>
      <c r="M663" s="586"/>
      <c r="N663" s="17"/>
      <c r="O663" s="658"/>
      <c r="P663" s="586"/>
      <c r="Q663" s="586"/>
      <c r="R663" s="586"/>
      <c r="S663" s="586"/>
      <c r="T663" s="586"/>
      <c r="U663" s="586"/>
      <c r="V663" s="586"/>
      <c r="W663" s="586"/>
      <c r="X663" s="17"/>
      <c r="Y663" s="17"/>
      <c r="Z663" s="586"/>
      <c r="AA663" s="586"/>
      <c r="AB663" s="586"/>
      <c r="AC663" s="586"/>
      <c r="AD663" s="586"/>
      <c r="AE663" s="586"/>
      <c r="AF663" s="586"/>
      <c r="AG663" s="586"/>
      <c r="AH663" s="21"/>
      <c r="AJ663" s="586"/>
      <c r="AK663" s="586"/>
      <c r="AL663" s="586"/>
      <c r="AM663" s="586"/>
      <c r="AN663" s="586"/>
      <c r="AO663" s="586"/>
      <c r="AP663" s="586"/>
      <c r="AQ663" s="586"/>
      <c r="AR663" s="586"/>
    </row>
    <row r="664" spans="2:44" s="585" customFormat="1" x14ac:dyDescent="0.35">
      <c r="B664" s="647"/>
      <c r="C664" s="675"/>
      <c r="D664" s="587"/>
      <c r="E664" s="675"/>
      <c r="F664" s="675"/>
      <c r="G664" s="587"/>
      <c r="H664" s="587"/>
      <c r="I664" s="649"/>
      <c r="K664" s="650"/>
      <c r="M664" s="586"/>
      <c r="N664" s="17"/>
      <c r="O664" s="658"/>
      <c r="P664" s="586"/>
      <c r="Q664" s="586"/>
      <c r="R664" s="586"/>
      <c r="S664" s="586"/>
      <c r="T664" s="586"/>
      <c r="U664" s="586"/>
      <c r="V664" s="586"/>
      <c r="W664" s="586"/>
      <c r="X664" s="17"/>
      <c r="Y664" s="17"/>
      <c r="Z664" s="586"/>
      <c r="AA664" s="586"/>
      <c r="AB664" s="586"/>
      <c r="AC664" s="586"/>
      <c r="AD664" s="586"/>
      <c r="AE664" s="586"/>
      <c r="AF664" s="586"/>
      <c r="AG664" s="586"/>
      <c r="AH664" s="21"/>
      <c r="AJ664" s="586"/>
      <c r="AK664" s="586"/>
      <c r="AL664" s="586"/>
      <c r="AM664" s="586"/>
      <c r="AN664" s="586"/>
      <c r="AO664" s="586"/>
      <c r="AP664" s="586"/>
      <c r="AQ664" s="586"/>
      <c r="AR664" s="586"/>
    </row>
    <row r="665" spans="2:44" s="585" customFormat="1" x14ac:dyDescent="0.35">
      <c r="B665" s="647"/>
      <c r="C665" s="675"/>
      <c r="D665" s="587"/>
      <c r="E665" s="675"/>
      <c r="F665" s="675"/>
      <c r="G665" s="587"/>
      <c r="H665" s="587"/>
      <c r="I665" s="649"/>
      <c r="K665" s="650"/>
      <c r="M665" s="586"/>
      <c r="N665" s="17"/>
      <c r="O665" s="658"/>
      <c r="P665" s="586"/>
      <c r="Q665" s="586"/>
      <c r="R665" s="586"/>
      <c r="S665" s="586"/>
      <c r="T665" s="586"/>
      <c r="U665" s="586"/>
      <c r="V665" s="586"/>
      <c r="W665" s="586"/>
      <c r="X665" s="17"/>
      <c r="Y665" s="17"/>
      <c r="Z665" s="586"/>
      <c r="AA665" s="586"/>
      <c r="AB665" s="586"/>
      <c r="AC665" s="586"/>
      <c r="AD665" s="586"/>
      <c r="AE665" s="586"/>
      <c r="AF665" s="586"/>
      <c r="AG665" s="586"/>
      <c r="AH665" s="21"/>
      <c r="AJ665" s="586"/>
      <c r="AK665" s="586"/>
      <c r="AL665" s="586"/>
      <c r="AM665" s="586"/>
      <c r="AN665" s="586"/>
      <c r="AO665" s="586"/>
      <c r="AP665" s="586"/>
      <c r="AQ665" s="586"/>
      <c r="AR665" s="586"/>
    </row>
    <row r="666" spans="2:44" s="585" customFormat="1" x14ac:dyDescent="0.35">
      <c r="B666" s="647"/>
      <c r="C666" s="675"/>
      <c r="D666" s="587"/>
      <c r="E666" s="675"/>
      <c r="F666" s="675"/>
      <c r="G666" s="587"/>
      <c r="H666" s="587"/>
      <c r="I666" s="649"/>
      <c r="K666" s="650"/>
      <c r="M666" s="586"/>
      <c r="N666" s="17"/>
      <c r="O666" s="658"/>
      <c r="P666" s="586"/>
      <c r="Q666" s="586"/>
      <c r="R666" s="586"/>
      <c r="S666" s="586"/>
      <c r="T666" s="586"/>
      <c r="U666" s="586"/>
      <c r="V666" s="586"/>
      <c r="W666" s="586"/>
      <c r="X666" s="17"/>
      <c r="Y666" s="17"/>
      <c r="Z666" s="586"/>
      <c r="AA666" s="586"/>
      <c r="AB666" s="586"/>
      <c r="AC666" s="586"/>
      <c r="AD666" s="586"/>
      <c r="AE666" s="586"/>
      <c r="AF666" s="586"/>
      <c r="AG666" s="586"/>
      <c r="AH666" s="21"/>
      <c r="AJ666" s="586"/>
      <c r="AK666" s="586"/>
      <c r="AL666" s="586"/>
      <c r="AM666" s="586"/>
      <c r="AN666" s="586"/>
      <c r="AO666" s="586"/>
      <c r="AP666" s="586"/>
      <c r="AQ666" s="586"/>
      <c r="AR666" s="586"/>
    </row>
    <row r="667" spans="2:44" s="585" customFormat="1" x14ac:dyDescent="0.35">
      <c r="B667" s="647"/>
      <c r="C667" s="675"/>
      <c r="D667" s="587"/>
      <c r="E667" s="675"/>
      <c r="F667" s="675"/>
      <c r="G667" s="587"/>
      <c r="H667" s="587"/>
      <c r="I667" s="649"/>
      <c r="K667" s="650"/>
      <c r="M667" s="586"/>
      <c r="N667" s="17"/>
      <c r="O667" s="658"/>
      <c r="P667" s="586"/>
      <c r="Q667" s="586"/>
      <c r="R667" s="586"/>
      <c r="S667" s="586"/>
      <c r="T667" s="586"/>
      <c r="U667" s="586"/>
      <c r="V667" s="586"/>
      <c r="W667" s="586"/>
      <c r="X667" s="17"/>
      <c r="Y667" s="17"/>
      <c r="Z667" s="586"/>
      <c r="AA667" s="586"/>
      <c r="AB667" s="586"/>
      <c r="AC667" s="586"/>
      <c r="AD667" s="586"/>
      <c r="AE667" s="586"/>
      <c r="AF667" s="586"/>
      <c r="AG667" s="586"/>
      <c r="AH667" s="21"/>
      <c r="AJ667" s="586"/>
      <c r="AK667" s="586"/>
      <c r="AL667" s="586"/>
      <c r="AM667" s="586"/>
      <c r="AN667" s="586"/>
      <c r="AO667" s="586"/>
      <c r="AP667" s="586"/>
      <c r="AQ667" s="586"/>
      <c r="AR667" s="586"/>
    </row>
    <row r="668" spans="2:44" s="585" customFormat="1" x14ac:dyDescent="0.35">
      <c r="B668" s="647"/>
      <c r="C668" s="675"/>
      <c r="D668" s="587"/>
      <c r="E668" s="675"/>
      <c r="F668" s="675"/>
      <c r="G668" s="587"/>
      <c r="H668" s="587"/>
      <c r="I668" s="649"/>
      <c r="K668" s="650"/>
      <c r="M668" s="586"/>
      <c r="N668" s="17"/>
      <c r="O668" s="658"/>
      <c r="P668" s="586"/>
      <c r="Q668" s="586"/>
      <c r="R668" s="586"/>
      <c r="S668" s="586"/>
      <c r="T668" s="586"/>
      <c r="U668" s="586"/>
      <c r="V668" s="586"/>
      <c r="W668" s="586"/>
      <c r="X668" s="17"/>
      <c r="Y668" s="17"/>
      <c r="Z668" s="586"/>
      <c r="AA668" s="586"/>
      <c r="AB668" s="586"/>
      <c r="AC668" s="586"/>
      <c r="AD668" s="586"/>
      <c r="AE668" s="586"/>
      <c r="AF668" s="586"/>
      <c r="AG668" s="586"/>
      <c r="AH668" s="21"/>
      <c r="AJ668" s="586"/>
      <c r="AK668" s="586"/>
      <c r="AL668" s="586"/>
      <c r="AM668" s="586"/>
      <c r="AN668" s="586"/>
      <c r="AO668" s="586"/>
      <c r="AP668" s="586"/>
      <c r="AQ668" s="586"/>
      <c r="AR668" s="586"/>
    </row>
    <row r="669" spans="2:44" s="585" customFormat="1" x14ac:dyDescent="0.35">
      <c r="B669" s="647"/>
      <c r="C669" s="675"/>
      <c r="D669" s="587"/>
      <c r="E669" s="675"/>
      <c r="F669" s="675"/>
      <c r="G669" s="587"/>
      <c r="H669" s="587"/>
      <c r="I669" s="649"/>
      <c r="K669" s="650"/>
      <c r="M669" s="586"/>
      <c r="N669" s="17"/>
      <c r="O669" s="658"/>
      <c r="P669" s="586"/>
      <c r="Q669" s="586"/>
      <c r="R669" s="586"/>
      <c r="S669" s="586"/>
      <c r="T669" s="586"/>
      <c r="U669" s="586"/>
      <c r="V669" s="586"/>
      <c r="W669" s="586"/>
      <c r="X669" s="17"/>
      <c r="Y669" s="17"/>
      <c r="Z669" s="586"/>
      <c r="AA669" s="586"/>
      <c r="AB669" s="586"/>
      <c r="AC669" s="586"/>
      <c r="AD669" s="586"/>
      <c r="AE669" s="586"/>
      <c r="AF669" s="586"/>
      <c r="AG669" s="586"/>
      <c r="AH669" s="21"/>
      <c r="AJ669" s="586"/>
      <c r="AK669" s="586"/>
      <c r="AL669" s="586"/>
      <c r="AM669" s="586"/>
      <c r="AN669" s="586"/>
      <c r="AO669" s="586"/>
      <c r="AP669" s="586"/>
      <c r="AQ669" s="586"/>
      <c r="AR669" s="586"/>
    </row>
    <row r="670" spans="2:44" s="585" customFormat="1" x14ac:dyDescent="0.35">
      <c r="B670" s="647"/>
      <c r="C670" s="675"/>
      <c r="D670" s="587"/>
      <c r="E670" s="675"/>
      <c r="F670" s="675"/>
      <c r="G670" s="587"/>
      <c r="H670" s="587"/>
      <c r="I670" s="649"/>
      <c r="K670" s="650"/>
      <c r="M670" s="586"/>
      <c r="N670" s="17"/>
      <c r="O670" s="658"/>
      <c r="P670" s="586"/>
      <c r="Q670" s="586"/>
      <c r="R670" s="586"/>
      <c r="S670" s="586"/>
      <c r="T670" s="586"/>
      <c r="U670" s="586"/>
      <c r="V670" s="586"/>
      <c r="W670" s="586"/>
      <c r="X670" s="17"/>
      <c r="Y670" s="17"/>
      <c r="Z670" s="586"/>
      <c r="AA670" s="586"/>
      <c r="AB670" s="586"/>
      <c r="AC670" s="586"/>
      <c r="AD670" s="586"/>
      <c r="AE670" s="586"/>
      <c r="AF670" s="586"/>
      <c r="AG670" s="586"/>
      <c r="AH670" s="21"/>
      <c r="AJ670" s="586"/>
      <c r="AK670" s="586"/>
      <c r="AL670" s="586"/>
      <c r="AM670" s="586"/>
      <c r="AN670" s="586"/>
      <c r="AO670" s="586"/>
      <c r="AP670" s="586"/>
      <c r="AQ670" s="586"/>
      <c r="AR670" s="586"/>
    </row>
    <row r="671" spans="2:44" s="585" customFormat="1" x14ac:dyDescent="0.35">
      <c r="B671" s="647"/>
      <c r="C671" s="675"/>
      <c r="D671" s="587"/>
      <c r="E671" s="675"/>
      <c r="F671" s="675"/>
      <c r="G671" s="587"/>
      <c r="H671" s="587"/>
      <c r="I671" s="649"/>
      <c r="K671" s="650"/>
      <c r="M671" s="586"/>
      <c r="N671" s="17"/>
      <c r="O671" s="658"/>
      <c r="P671" s="586"/>
      <c r="Q671" s="586"/>
      <c r="R671" s="586"/>
      <c r="S671" s="586"/>
      <c r="T671" s="586"/>
      <c r="U671" s="586"/>
      <c r="V671" s="586"/>
      <c r="W671" s="586"/>
      <c r="X671" s="17"/>
      <c r="Y671" s="17"/>
      <c r="Z671" s="586"/>
      <c r="AA671" s="586"/>
      <c r="AB671" s="586"/>
      <c r="AC671" s="586"/>
      <c r="AD671" s="586"/>
      <c r="AE671" s="586"/>
      <c r="AF671" s="586"/>
      <c r="AG671" s="586"/>
      <c r="AH671" s="21"/>
      <c r="AJ671" s="586"/>
      <c r="AK671" s="586"/>
      <c r="AL671" s="586"/>
      <c r="AM671" s="586"/>
      <c r="AN671" s="586"/>
      <c r="AO671" s="586"/>
      <c r="AP671" s="586"/>
      <c r="AQ671" s="586"/>
      <c r="AR671" s="586"/>
    </row>
    <row r="672" spans="2:44" s="585" customFormat="1" x14ac:dyDescent="0.35">
      <c r="B672" s="647"/>
      <c r="C672" s="675"/>
      <c r="D672" s="587"/>
      <c r="E672" s="675"/>
      <c r="F672" s="675"/>
      <c r="G672" s="587"/>
      <c r="H672" s="587"/>
      <c r="I672" s="649"/>
      <c r="K672" s="650"/>
      <c r="M672" s="586"/>
      <c r="N672" s="17"/>
      <c r="O672" s="658"/>
      <c r="P672" s="586"/>
      <c r="Q672" s="586"/>
      <c r="R672" s="586"/>
      <c r="S672" s="586"/>
      <c r="T672" s="586"/>
      <c r="U672" s="586"/>
      <c r="V672" s="586"/>
      <c r="W672" s="586"/>
      <c r="X672" s="17"/>
      <c r="Y672" s="17"/>
      <c r="Z672" s="586"/>
      <c r="AA672" s="586"/>
      <c r="AB672" s="586"/>
      <c r="AC672" s="586"/>
      <c r="AD672" s="586"/>
      <c r="AE672" s="586"/>
      <c r="AF672" s="586"/>
      <c r="AG672" s="586"/>
      <c r="AH672" s="21"/>
      <c r="AJ672" s="586"/>
      <c r="AK672" s="586"/>
      <c r="AL672" s="586"/>
      <c r="AM672" s="586"/>
      <c r="AN672" s="586"/>
      <c r="AO672" s="586"/>
      <c r="AP672" s="586"/>
      <c r="AQ672" s="586"/>
      <c r="AR672" s="586"/>
    </row>
    <row r="673" spans="2:44" s="585" customFormat="1" x14ac:dyDescent="0.35">
      <c r="B673" s="647"/>
      <c r="C673" s="675"/>
      <c r="D673" s="587"/>
      <c r="E673" s="675"/>
      <c r="F673" s="675"/>
      <c r="G673" s="587"/>
      <c r="H673" s="587"/>
      <c r="I673" s="649"/>
      <c r="K673" s="650"/>
      <c r="M673" s="586"/>
      <c r="N673" s="17"/>
      <c r="O673" s="658"/>
      <c r="P673" s="586"/>
      <c r="Q673" s="586"/>
      <c r="R673" s="586"/>
      <c r="S673" s="586"/>
      <c r="T673" s="586"/>
      <c r="U673" s="586"/>
      <c r="V673" s="586"/>
      <c r="W673" s="586"/>
      <c r="X673" s="17"/>
      <c r="Y673" s="17"/>
      <c r="Z673" s="586"/>
      <c r="AA673" s="586"/>
      <c r="AB673" s="586"/>
      <c r="AC673" s="586"/>
      <c r="AD673" s="586"/>
      <c r="AE673" s="586"/>
      <c r="AF673" s="586"/>
      <c r="AG673" s="586"/>
      <c r="AH673" s="21"/>
      <c r="AJ673" s="586"/>
      <c r="AK673" s="586"/>
      <c r="AL673" s="586"/>
      <c r="AM673" s="586"/>
      <c r="AN673" s="586"/>
      <c r="AO673" s="586"/>
      <c r="AP673" s="586"/>
      <c r="AQ673" s="586"/>
      <c r="AR673" s="586"/>
    </row>
    <row r="674" spans="2:44" s="585" customFormat="1" x14ac:dyDescent="0.35">
      <c r="B674" s="647"/>
      <c r="C674" s="675"/>
      <c r="D674" s="587"/>
      <c r="E674" s="675"/>
      <c r="F674" s="675"/>
      <c r="G674" s="587"/>
      <c r="H674" s="587"/>
      <c r="I674" s="649"/>
      <c r="K674" s="650"/>
      <c r="M674" s="586"/>
      <c r="N674" s="17"/>
      <c r="O674" s="658"/>
      <c r="P674" s="586"/>
      <c r="Q674" s="586"/>
      <c r="R674" s="586"/>
      <c r="S674" s="586"/>
      <c r="T674" s="586"/>
      <c r="U674" s="586"/>
      <c r="V674" s="586"/>
      <c r="W674" s="586"/>
      <c r="X674" s="17"/>
      <c r="Y674" s="17"/>
      <c r="Z674" s="586"/>
      <c r="AA674" s="586"/>
      <c r="AB674" s="586"/>
      <c r="AC674" s="586"/>
      <c r="AD674" s="586"/>
      <c r="AE674" s="586"/>
      <c r="AF674" s="586"/>
      <c r="AG674" s="586"/>
      <c r="AH674" s="21"/>
      <c r="AJ674" s="586"/>
      <c r="AK674" s="586"/>
      <c r="AL674" s="586"/>
      <c r="AM674" s="586"/>
      <c r="AN674" s="586"/>
      <c r="AO674" s="586"/>
      <c r="AP674" s="586"/>
      <c r="AQ674" s="586"/>
      <c r="AR674" s="586"/>
    </row>
    <row r="675" spans="2:44" s="585" customFormat="1" x14ac:dyDescent="0.35">
      <c r="B675" s="647"/>
      <c r="C675" s="675"/>
      <c r="D675" s="587"/>
      <c r="E675" s="675"/>
      <c r="F675" s="675"/>
      <c r="G675" s="587"/>
      <c r="H675" s="587"/>
      <c r="I675" s="649"/>
      <c r="K675" s="650"/>
      <c r="M675" s="586"/>
      <c r="N675" s="17"/>
      <c r="O675" s="658"/>
      <c r="P675" s="586"/>
      <c r="Q675" s="586"/>
      <c r="R675" s="586"/>
      <c r="S675" s="586"/>
      <c r="T675" s="586"/>
      <c r="U675" s="586"/>
      <c r="V675" s="586"/>
      <c r="W675" s="586"/>
      <c r="X675" s="17"/>
      <c r="Y675" s="17"/>
      <c r="Z675" s="586"/>
      <c r="AA675" s="586"/>
      <c r="AB675" s="586"/>
      <c r="AC675" s="586"/>
      <c r="AD675" s="586"/>
      <c r="AE675" s="586"/>
      <c r="AF675" s="586"/>
      <c r="AG675" s="586"/>
      <c r="AH675" s="21"/>
      <c r="AJ675" s="586"/>
      <c r="AK675" s="586"/>
      <c r="AL675" s="586"/>
      <c r="AM675" s="586"/>
      <c r="AN675" s="586"/>
      <c r="AO675" s="586"/>
      <c r="AP675" s="586"/>
      <c r="AQ675" s="586"/>
      <c r="AR675" s="586"/>
    </row>
    <row r="676" spans="2:44" s="585" customFormat="1" x14ac:dyDescent="0.35">
      <c r="B676" s="647"/>
      <c r="C676" s="675"/>
      <c r="D676" s="587"/>
      <c r="E676" s="675"/>
      <c r="F676" s="675"/>
      <c r="G676" s="587"/>
      <c r="H676" s="587"/>
      <c r="I676" s="649"/>
      <c r="K676" s="650"/>
      <c r="M676" s="586"/>
      <c r="N676" s="17"/>
      <c r="O676" s="658"/>
      <c r="P676" s="586"/>
      <c r="Q676" s="586"/>
      <c r="R676" s="586"/>
      <c r="S676" s="586"/>
      <c r="T676" s="586"/>
      <c r="U676" s="586"/>
      <c r="V676" s="586"/>
      <c r="W676" s="586"/>
      <c r="X676" s="17"/>
      <c r="Y676" s="17"/>
      <c r="Z676" s="586"/>
      <c r="AA676" s="586"/>
      <c r="AB676" s="586"/>
      <c r="AC676" s="586"/>
      <c r="AD676" s="586"/>
      <c r="AE676" s="586"/>
      <c r="AF676" s="586"/>
      <c r="AG676" s="586"/>
      <c r="AH676" s="21"/>
      <c r="AJ676" s="586"/>
      <c r="AK676" s="586"/>
      <c r="AL676" s="586"/>
      <c r="AM676" s="586"/>
      <c r="AN676" s="586"/>
      <c r="AO676" s="586"/>
      <c r="AP676" s="586"/>
      <c r="AQ676" s="586"/>
      <c r="AR676" s="586"/>
    </row>
    <row r="677" spans="2:44" s="585" customFormat="1" x14ac:dyDescent="0.35">
      <c r="B677" s="647"/>
      <c r="C677" s="675"/>
      <c r="D677" s="587"/>
      <c r="E677" s="675"/>
      <c r="F677" s="675"/>
      <c r="G677" s="587"/>
      <c r="H677" s="587"/>
      <c r="I677" s="649"/>
      <c r="K677" s="650"/>
      <c r="M677" s="586"/>
      <c r="N677" s="17"/>
      <c r="O677" s="658"/>
      <c r="P677" s="586"/>
      <c r="Q677" s="586"/>
      <c r="R677" s="586"/>
      <c r="S677" s="586"/>
      <c r="T677" s="586"/>
      <c r="U677" s="586"/>
      <c r="V677" s="586"/>
      <c r="W677" s="586"/>
      <c r="X677" s="17"/>
      <c r="Y677" s="17"/>
      <c r="Z677" s="586"/>
      <c r="AA677" s="586"/>
      <c r="AB677" s="586"/>
      <c r="AC677" s="586"/>
      <c r="AD677" s="586"/>
      <c r="AE677" s="586"/>
      <c r="AF677" s="586"/>
      <c r="AG677" s="586"/>
      <c r="AH677" s="21"/>
      <c r="AJ677" s="586"/>
      <c r="AK677" s="586"/>
      <c r="AL677" s="586"/>
      <c r="AM677" s="586"/>
      <c r="AN677" s="586"/>
      <c r="AO677" s="586"/>
      <c r="AP677" s="586"/>
      <c r="AQ677" s="586"/>
      <c r="AR677" s="586"/>
    </row>
    <row r="678" spans="2:44" s="585" customFormat="1" x14ac:dyDescent="0.35">
      <c r="B678" s="647"/>
      <c r="C678" s="675"/>
      <c r="D678" s="587"/>
      <c r="E678" s="675"/>
      <c r="F678" s="675"/>
      <c r="G678" s="587"/>
      <c r="H678" s="587"/>
      <c r="I678" s="649"/>
      <c r="K678" s="650"/>
      <c r="M678" s="586"/>
      <c r="N678" s="17"/>
      <c r="O678" s="658"/>
      <c r="P678" s="586"/>
      <c r="Q678" s="586"/>
      <c r="R678" s="586"/>
      <c r="S678" s="586"/>
      <c r="T678" s="586"/>
      <c r="U678" s="586"/>
      <c r="V678" s="586"/>
      <c r="W678" s="586"/>
      <c r="X678" s="17"/>
      <c r="Y678" s="17"/>
      <c r="Z678" s="586"/>
      <c r="AA678" s="586"/>
      <c r="AB678" s="586"/>
      <c r="AC678" s="586"/>
      <c r="AD678" s="586"/>
      <c r="AE678" s="586"/>
      <c r="AF678" s="586"/>
      <c r="AG678" s="586"/>
      <c r="AH678" s="21"/>
      <c r="AJ678" s="586"/>
      <c r="AK678" s="586"/>
      <c r="AL678" s="586"/>
      <c r="AM678" s="586"/>
      <c r="AN678" s="586"/>
      <c r="AO678" s="586"/>
      <c r="AP678" s="586"/>
      <c r="AQ678" s="586"/>
      <c r="AR678" s="586"/>
    </row>
    <row r="679" spans="2:44" s="585" customFormat="1" x14ac:dyDescent="0.35">
      <c r="B679" s="647"/>
      <c r="C679" s="675"/>
      <c r="D679" s="587"/>
      <c r="E679" s="675"/>
      <c r="F679" s="675"/>
      <c r="G679" s="587"/>
      <c r="H679" s="587"/>
      <c r="I679" s="649"/>
      <c r="K679" s="650"/>
      <c r="M679" s="586"/>
      <c r="N679" s="17"/>
      <c r="O679" s="658"/>
      <c r="P679" s="586"/>
      <c r="Q679" s="586"/>
      <c r="R679" s="586"/>
      <c r="S679" s="586"/>
      <c r="T679" s="586"/>
      <c r="U679" s="586"/>
      <c r="V679" s="586"/>
      <c r="W679" s="586"/>
      <c r="X679" s="17"/>
      <c r="Y679" s="17"/>
      <c r="Z679" s="586"/>
      <c r="AA679" s="586"/>
      <c r="AB679" s="586"/>
      <c r="AC679" s="586"/>
      <c r="AD679" s="586"/>
      <c r="AE679" s="586"/>
      <c r="AF679" s="586"/>
      <c r="AG679" s="586"/>
      <c r="AH679" s="21"/>
      <c r="AJ679" s="586"/>
      <c r="AK679" s="586"/>
      <c r="AL679" s="586"/>
      <c r="AM679" s="586"/>
      <c r="AN679" s="586"/>
      <c r="AO679" s="586"/>
      <c r="AP679" s="586"/>
      <c r="AQ679" s="586"/>
      <c r="AR679" s="586"/>
    </row>
    <row r="680" spans="2:44" s="585" customFormat="1" x14ac:dyDescent="0.35">
      <c r="B680" s="647"/>
      <c r="C680" s="675"/>
      <c r="D680" s="587"/>
      <c r="E680" s="675"/>
      <c r="F680" s="675"/>
      <c r="G680" s="587"/>
      <c r="H680" s="587"/>
      <c r="I680" s="649"/>
      <c r="K680" s="650"/>
      <c r="M680" s="586"/>
      <c r="N680" s="17"/>
      <c r="O680" s="658"/>
      <c r="P680" s="586"/>
      <c r="Q680" s="586"/>
      <c r="R680" s="586"/>
      <c r="S680" s="586"/>
      <c r="T680" s="586"/>
      <c r="U680" s="586"/>
      <c r="V680" s="586"/>
      <c r="W680" s="586"/>
      <c r="X680" s="17"/>
      <c r="Y680" s="17"/>
      <c r="Z680" s="586"/>
      <c r="AA680" s="586"/>
      <c r="AB680" s="586"/>
      <c r="AC680" s="586"/>
      <c r="AD680" s="586"/>
      <c r="AE680" s="586"/>
      <c r="AF680" s="586"/>
      <c r="AG680" s="586"/>
      <c r="AH680" s="21"/>
      <c r="AJ680" s="586"/>
      <c r="AK680" s="586"/>
      <c r="AL680" s="586"/>
      <c r="AM680" s="586"/>
      <c r="AN680" s="586"/>
      <c r="AO680" s="586"/>
      <c r="AP680" s="586"/>
      <c r="AQ680" s="586"/>
      <c r="AR680" s="586"/>
    </row>
    <row r="681" spans="2:44" s="585" customFormat="1" x14ac:dyDescent="0.35">
      <c r="B681" s="647"/>
      <c r="C681" s="675"/>
      <c r="D681" s="587"/>
      <c r="E681" s="675"/>
      <c r="F681" s="675"/>
      <c r="G681" s="587"/>
      <c r="H681" s="587"/>
      <c r="I681" s="649"/>
      <c r="K681" s="650"/>
      <c r="M681" s="586"/>
      <c r="N681" s="17"/>
      <c r="O681" s="658"/>
      <c r="P681" s="586"/>
      <c r="Q681" s="586"/>
      <c r="R681" s="586"/>
      <c r="S681" s="586"/>
      <c r="T681" s="586"/>
      <c r="U681" s="586"/>
      <c r="V681" s="586"/>
      <c r="W681" s="586"/>
      <c r="X681" s="17"/>
      <c r="Y681" s="17"/>
      <c r="Z681" s="586"/>
      <c r="AA681" s="586"/>
      <c r="AB681" s="586"/>
      <c r="AC681" s="586"/>
      <c r="AD681" s="586"/>
      <c r="AE681" s="586"/>
      <c r="AF681" s="586"/>
      <c r="AG681" s="586"/>
      <c r="AH681" s="21"/>
      <c r="AJ681" s="586"/>
      <c r="AK681" s="586"/>
      <c r="AL681" s="586"/>
      <c r="AM681" s="586"/>
      <c r="AN681" s="586"/>
      <c r="AO681" s="586"/>
      <c r="AP681" s="586"/>
      <c r="AQ681" s="586"/>
      <c r="AR681" s="586"/>
    </row>
    <row r="682" spans="2:44" s="585" customFormat="1" x14ac:dyDescent="0.35">
      <c r="B682" s="647"/>
      <c r="C682" s="675"/>
      <c r="D682" s="587"/>
      <c r="E682" s="675"/>
      <c r="F682" s="675"/>
      <c r="G682" s="587"/>
      <c r="H682" s="587"/>
      <c r="I682" s="649"/>
      <c r="K682" s="650"/>
      <c r="M682" s="586"/>
      <c r="N682" s="17"/>
      <c r="O682" s="658"/>
      <c r="P682" s="586"/>
      <c r="Q682" s="586"/>
      <c r="R682" s="586"/>
      <c r="S682" s="586"/>
      <c r="T682" s="586"/>
      <c r="U682" s="586"/>
      <c r="V682" s="586"/>
      <c r="W682" s="586"/>
      <c r="X682" s="17"/>
      <c r="Y682" s="17"/>
      <c r="Z682" s="586"/>
      <c r="AA682" s="586"/>
      <c r="AB682" s="586"/>
      <c r="AC682" s="586"/>
      <c r="AD682" s="586"/>
      <c r="AE682" s="586"/>
      <c r="AF682" s="586"/>
      <c r="AG682" s="586"/>
      <c r="AH682" s="21"/>
      <c r="AJ682" s="586"/>
      <c r="AK682" s="586"/>
      <c r="AL682" s="586"/>
      <c r="AM682" s="586"/>
      <c r="AN682" s="586"/>
      <c r="AO682" s="586"/>
      <c r="AP682" s="586"/>
      <c r="AQ682" s="586"/>
      <c r="AR682" s="586"/>
    </row>
    <row r="683" spans="2:44" s="585" customFormat="1" x14ac:dyDescent="0.35">
      <c r="B683" s="647"/>
      <c r="C683" s="675"/>
      <c r="D683" s="587"/>
      <c r="E683" s="675"/>
      <c r="F683" s="675"/>
      <c r="G683" s="587"/>
      <c r="H683" s="587"/>
      <c r="I683" s="649"/>
      <c r="K683" s="650"/>
      <c r="M683" s="586"/>
      <c r="N683" s="17"/>
      <c r="O683" s="658"/>
      <c r="P683" s="586"/>
      <c r="Q683" s="586"/>
      <c r="R683" s="586"/>
      <c r="S683" s="586"/>
      <c r="T683" s="586"/>
      <c r="U683" s="586"/>
      <c r="V683" s="586"/>
      <c r="W683" s="586"/>
      <c r="X683" s="17"/>
      <c r="Y683" s="17"/>
      <c r="Z683" s="586"/>
      <c r="AA683" s="586"/>
      <c r="AB683" s="586"/>
      <c r="AC683" s="586"/>
      <c r="AD683" s="586"/>
      <c r="AE683" s="586"/>
      <c r="AF683" s="586"/>
      <c r="AG683" s="586"/>
      <c r="AH683" s="21"/>
      <c r="AJ683" s="586"/>
      <c r="AK683" s="586"/>
      <c r="AL683" s="586"/>
      <c r="AM683" s="586"/>
      <c r="AN683" s="586"/>
      <c r="AO683" s="586"/>
      <c r="AP683" s="586"/>
      <c r="AQ683" s="586"/>
      <c r="AR683" s="586"/>
    </row>
    <row r="684" spans="2:44" s="585" customFormat="1" x14ac:dyDescent="0.35">
      <c r="B684" s="647"/>
      <c r="C684" s="675"/>
      <c r="D684" s="587"/>
      <c r="E684" s="675"/>
      <c r="F684" s="675"/>
      <c r="G684" s="587"/>
      <c r="H684" s="587"/>
      <c r="I684" s="649"/>
      <c r="K684" s="650"/>
      <c r="M684" s="586"/>
      <c r="N684" s="17"/>
      <c r="O684" s="658"/>
      <c r="P684" s="586"/>
      <c r="Q684" s="586"/>
      <c r="R684" s="586"/>
      <c r="S684" s="586"/>
      <c r="T684" s="586"/>
      <c r="U684" s="586"/>
      <c r="V684" s="586"/>
      <c r="W684" s="586"/>
      <c r="X684" s="17"/>
      <c r="Y684" s="17"/>
      <c r="Z684" s="586"/>
      <c r="AA684" s="586"/>
      <c r="AB684" s="586"/>
      <c r="AC684" s="586"/>
      <c r="AD684" s="586"/>
      <c r="AE684" s="586"/>
      <c r="AF684" s="586"/>
      <c r="AG684" s="586"/>
      <c r="AH684" s="21"/>
      <c r="AJ684" s="586"/>
      <c r="AK684" s="586"/>
      <c r="AL684" s="586"/>
      <c r="AM684" s="586"/>
      <c r="AN684" s="586"/>
      <c r="AO684" s="586"/>
      <c r="AP684" s="586"/>
      <c r="AQ684" s="586"/>
      <c r="AR684" s="586"/>
    </row>
    <row r="685" spans="2:44" s="585" customFormat="1" x14ac:dyDescent="0.35">
      <c r="B685" s="647"/>
      <c r="C685" s="675"/>
      <c r="D685" s="587"/>
      <c r="E685" s="675"/>
      <c r="F685" s="675"/>
      <c r="G685" s="587"/>
      <c r="H685" s="587"/>
      <c r="I685" s="649"/>
      <c r="K685" s="650"/>
      <c r="M685" s="586"/>
      <c r="N685" s="17"/>
      <c r="O685" s="658"/>
      <c r="P685" s="586"/>
      <c r="Q685" s="586"/>
      <c r="R685" s="586"/>
      <c r="S685" s="586"/>
      <c r="T685" s="586"/>
      <c r="U685" s="586"/>
      <c r="V685" s="586"/>
      <c r="W685" s="586"/>
      <c r="X685" s="17"/>
      <c r="Y685" s="17"/>
      <c r="Z685" s="586"/>
      <c r="AA685" s="586"/>
      <c r="AB685" s="586"/>
      <c r="AC685" s="586"/>
      <c r="AD685" s="586"/>
      <c r="AE685" s="586"/>
      <c r="AF685" s="586"/>
      <c r="AG685" s="586"/>
      <c r="AH685" s="21"/>
      <c r="AJ685" s="586"/>
      <c r="AK685" s="586"/>
      <c r="AL685" s="586"/>
      <c r="AM685" s="586"/>
      <c r="AN685" s="586"/>
      <c r="AO685" s="586"/>
      <c r="AP685" s="586"/>
      <c r="AQ685" s="586"/>
      <c r="AR685" s="586"/>
    </row>
    <row r="686" spans="2:44" s="585" customFormat="1" x14ac:dyDescent="0.35">
      <c r="B686" s="647"/>
      <c r="C686" s="675"/>
      <c r="D686" s="587"/>
      <c r="E686" s="675"/>
      <c r="F686" s="675"/>
      <c r="G686" s="587"/>
      <c r="H686" s="587"/>
      <c r="I686" s="649"/>
      <c r="K686" s="650"/>
      <c r="M686" s="586"/>
      <c r="N686" s="17"/>
      <c r="O686" s="658"/>
      <c r="P686" s="586"/>
      <c r="Q686" s="586"/>
      <c r="R686" s="586"/>
      <c r="S686" s="586"/>
      <c r="T686" s="586"/>
      <c r="U686" s="586"/>
      <c r="V686" s="586"/>
      <c r="W686" s="586"/>
      <c r="X686" s="17"/>
      <c r="Y686" s="17"/>
      <c r="Z686" s="586"/>
      <c r="AA686" s="586"/>
      <c r="AB686" s="586"/>
      <c r="AC686" s="586"/>
      <c r="AD686" s="586"/>
      <c r="AE686" s="586"/>
      <c r="AF686" s="586"/>
      <c r="AG686" s="586"/>
      <c r="AH686" s="21"/>
      <c r="AJ686" s="586"/>
      <c r="AK686" s="586"/>
      <c r="AL686" s="586"/>
      <c r="AM686" s="586"/>
      <c r="AN686" s="586"/>
      <c r="AO686" s="586"/>
      <c r="AP686" s="586"/>
      <c r="AQ686" s="586"/>
      <c r="AR686" s="586"/>
    </row>
    <row r="687" spans="2:44" s="585" customFormat="1" x14ac:dyDescent="0.35">
      <c r="B687" s="647"/>
      <c r="C687" s="675"/>
      <c r="D687" s="587"/>
      <c r="E687" s="675"/>
      <c r="F687" s="675"/>
      <c r="G687" s="587"/>
      <c r="H687" s="587"/>
      <c r="I687" s="649"/>
      <c r="K687" s="650"/>
      <c r="M687" s="586"/>
      <c r="N687" s="17"/>
      <c r="O687" s="658"/>
      <c r="P687" s="586"/>
      <c r="Q687" s="586"/>
      <c r="R687" s="586"/>
      <c r="S687" s="586"/>
      <c r="T687" s="586"/>
      <c r="U687" s="586"/>
      <c r="V687" s="586"/>
      <c r="W687" s="586"/>
      <c r="X687" s="17"/>
      <c r="Y687" s="17"/>
      <c r="Z687" s="586"/>
      <c r="AA687" s="586"/>
      <c r="AB687" s="586"/>
      <c r="AC687" s="586"/>
      <c r="AD687" s="586"/>
      <c r="AE687" s="586"/>
      <c r="AF687" s="586"/>
      <c r="AG687" s="586"/>
      <c r="AH687" s="21"/>
      <c r="AJ687" s="586"/>
      <c r="AK687" s="586"/>
      <c r="AL687" s="586"/>
      <c r="AM687" s="586"/>
      <c r="AN687" s="586"/>
      <c r="AO687" s="586"/>
      <c r="AP687" s="586"/>
      <c r="AQ687" s="586"/>
      <c r="AR687" s="586"/>
    </row>
    <row r="688" spans="2:44" s="585" customFormat="1" x14ac:dyDescent="0.35">
      <c r="B688" s="647"/>
      <c r="C688" s="675"/>
      <c r="D688" s="587"/>
      <c r="E688" s="675"/>
      <c r="F688" s="675"/>
      <c r="G688" s="587"/>
      <c r="H688" s="587"/>
      <c r="I688" s="649"/>
      <c r="K688" s="650"/>
      <c r="M688" s="586"/>
      <c r="N688" s="17"/>
      <c r="O688" s="658"/>
      <c r="P688" s="586"/>
      <c r="Q688" s="586"/>
      <c r="R688" s="586"/>
      <c r="S688" s="586"/>
      <c r="T688" s="586"/>
      <c r="U688" s="586"/>
      <c r="V688" s="586"/>
      <c r="W688" s="586"/>
      <c r="X688" s="17"/>
      <c r="Y688" s="17"/>
      <c r="Z688" s="586"/>
      <c r="AA688" s="586"/>
      <c r="AB688" s="586"/>
      <c r="AC688" s="586"/>
      <c r="AD688" s="586"/>
      <c r="AE688" s="586"/>
      <c r="AF688" s="586"/>
      <c r="AG688" s="586"/>
      <c r="AH688" s="21"/>
      <c r="AJ688" s="586"/>
      <c r="AK688" s="586"/>
      <c r="AL688" s="586"/>
      <c r="AM688" s="586"/>
      <c r="AN688" s="586"/>
      <c r="AO688" s="586"/>
      <c r="AP688" s="586"/>
      <c r="AQ688" s="586"/>
      <c r="AR688" s="586"/>
    </row>
    <row r="689" spans="2:44" s="585" customFormat="1" x14ac:dyDescent="0.35">
      <c r="B689" s="647"/>
      <c r="C689" s="675"/>
      <c r="D689" s="587"/>
      <c r="E689" s="675"/>
      <c r="F689" s="675"/>
      <c r="G689" s="587"/>
      <c r="H689" s="587"/>
      <c r="I689" s="649"/>
      <c r="K689" s="650"/>
      <c r="M689" s="586"/>
      <c r="N689" s="17"/>
      <c r="O689" s="658"/>
      <c r="P689" s="586"/>
      <c r="Q689" s="586"/>
      <c r="R689" s="586"/>
      <c r="S689" s="586"/>
      <c r="T689" s="586"/>
      <c r="U689" s="586"/>
      <c r="V689" s="586"/>
      <c r="W689" s="586"/>
      <c r="X689" s="17"/>
      <c r="Y689" s="17"/>
      <c r="Z689" s="586"/>
      <c r="AA689" s="586"/>
      <c r="AB689" s="586"/>
      <c r="AC689" s="586"/>
      <c r="AD689" s="586"/>
      <c r="AE689" s="586"/>
      <c r="AF689" s="586"/>
      <c r="AG689" s="586"/>
      <c r="AH689" s="21"/>
      <c r="AJ689" s="586"/>
      <c r="AK689" s="586"/>
      <c r="AL689" s="586"/>
      <c r="AM689" s="586"/>
      <c r="AN689" s="586"/>
      <c r="AO689" s="586"/>
      <c r="AP689" s="586"/>
      <c r="AQ689" s="586"/>
      <c r="AR689" s="586"/>
    </row>
    <row r="690" spans="2:44" s="585" customFormat="1" x14ac:dyDescent="0.35">
      <c r="B690" s="647"/>
      <c r="C690" s="675"/>
      <c r="D690" s="587"/>
      <c r="E690" s="675"/>
      <c r="F690" s="675"/>
      <c r="G690" s="587"/>
      <c r="H690" s="587"/>
      <c r="I690" s="649"/>
      <c r="K690" s="650"/>
      <c r="M690" s="586"/>
      <c r="N690" s="17"/>
      <c r="O690" s="658"/>
      <c r="P690" s="586"/>
      <c r="Q690" s="586"/>
      <c r="R690" s="586"/>
      <c r="S690" s="586"/>
      <c r="T690" s="586"/>
      <c r="U690" s="586"/>
      <c r="V690" s="586"/>
      <c r="W690" s="586"/>
      <c r="X690" s="17"/>
      <c r="Y690" s="17"/>
      <c r="Z690" s="586"/>
      <c r="AA690" s="586"/>
      <c r="AB690" s="586"/>
      <c r="AC690" s="586"/>
      <c r="AD690" s="586"/>
      <c r="AE690" s="586"/>
      <c r="AF690" s="586"/>
      <c r="AG690" s="586"/>
      <c r="AH690" s="21"/>
      <c r="AJ690" s="586"/>
      <c r="AK690" s="586"/>
      <c r="AL690" s="586"/>
      <c r="AM690" s="586"/>
      <c r="AN690" s="586"/>
      <c r="AO690" s="586"/>
      <c r="AP690" s="586"/>
      <c r="AQ690" s="586"/>
      <c r="AR690" s="586"/>
    </row>
    <row r="691" spans="2:44" s="585" customFormat="1" x14ac:dyDescent="0.35">
      <c r="B691" s="647"/>
      <c r="C691" s="675"/>
      <c r="D691" s="587"/>
      <c r="E691" s="675"/>
      <c r="F691" s="675"/>
      <c r="G691" s="587"/>
      <c r="H691" s="587"/>
      <c r="I691" s="649"/>
      <c r="K691" s="650"/>
      <c r="M691" s="586"/>
      <c r="N691" s="17"/>
      <c r="O691" s="658"/>
      <c r="P691" s="586"/>
      <c r="Q691" s="586"/>
      <c r="R691" s="586"/>
      <c r="S691" s="586"/>
      <c r="T691" s="586"/>
      <c r="U691" s="586"/>
      <c r="V691" s="586"/>
      <c r="W691" s="586"/>
      <c r="X691" s="17"/>
      <c r="Y691" s="17"/>
      <c r="Z691" s="586"/>
      <c r="AA691" s="586"/>
      <c r="AB691" s="586"/>
      <c r="AC691" s="586"/>
      <c r="AD691" s="586"/>
      <c r="AE691" s="586"/>
      <c r="AF691" s="586"/>
      <c r="AG691" s="586"/>
      <c r="AH691" s="21"/>
      <c r="AJ691" s="586"/>
      <c r="AK691" s="586"/>
      <c r="AL691" s="586"/>
      <c r="AM691" s="586"/>
      <c r="AN691" s="586"/>
      <c r="AO691" s="586"/>
      <c r="AP691" s="586"/>
      <c r="AQ691" s="586"/>
      <c r="AR691" s="586"/>
    </row>
    <row r="692" spans="2:44" s="585" customFormat="1" x14ac:dyDescent="0.35">
      <c r="B692" s="647"/>
      <c r="C692" s="675"/>
      <c r="D692" s="587"/>
      <c r="E692" s="675"/>
      <c r="F692" s="675"/>
      <c r="G692" s="587"/>
      <c r="H692" s="587"/>
      <c r="I692" s="649"/>
      <c r="K692" s="650"/>
      <c r="M692" s="586"/>
      <c r="N692" s="17"/>
      <c r="O692" s="658"/>
      <c r="P692" s="586"/>
      <c r="Q692" s="586"/>
      <c r="R692" s="586"/>
      <c r="S692" s="586"/>
      <c r="T692" s="586"/>
      <c r="U692" s="586"/>
      <c r="V692" s="586"/>
      <c r="W692" s="586"/>
      <c r="X692" s="17"/>
      <c r="Y692" s="17"/>
      <c r="Z692" s="586"/>
      <c r="AA692" s="586"/>
      <c r="AB692" s="586"/>
      <c r="AC692" s="586"/>
      <c r="AD692" s="586"/>
      <c r="AE692" s="586"/>
      <c r="AF692" s="586"/>
      <c r="AG692" s="586"/>
      <c r="AH692" s="21"/>
      <c r="AJ692" s="586"/>
      <c r="AK692" s="586"/>
      <c r="AL692" s="586"/>
      <c r="AM692" s="586"/>
      <c r="AN692" s="586"/>
      <c r="AO692" s="586"/>
      <c r="AP692" s="586"/>
      <c r="AQ692" s="586"/>
      <c r="AR692" s="586"/>
    </row>
    <row r="693" spans="2:44" s="585" customFormat="1" x14ac:dyDescent="0.35">
      <c r="B693" s="647"/>
      <c r="C693" s="675"/>
      <c r="D693" s="587"/>
      <c r="E693" s="675"/>
      <c r="F693" s="675"/>
      <c r="G693" s="587"/>
      <c r="H693" s="587"/>
      <c r="I693" s="649"/>
      <c r="K693" s="650"/>
      <c r="M693" s="586"/>
      <c r="N693" s="17"/>
      <c r="O693" s="658"/>
      <c r="P693" s="586"/>
      <c r="Q693" s="586"/>
      <c r="R693" s="586"/>
      <c r="S693" s="586"/>
      <c r="T693" s="586"/>
      <c r="U693" s="586"/>
      <c r="V693" s="586"/>
      <c r="W693" s="586"/>
      <c r="X693" s="17"/>
      <c r="Y693" s="17"/>
      <c r="Z693" s="586"/>
      <c r="AA693" s="586"/>
      <c r="AB693" s="586"/>
      <c r="AC693" s="586"/>
      <c r="AD693" s="586"/>
      <c r="AE693" s="586"/>
      <c r="AF693" s="586"/>
      <c r="AG693" s="586"/>
      <c r="AH693" s="21"/>
      <c r="AJ693" s="586"/>
      <c r="AK693" s="586"/>
      <c r="AL693" s="586"/>
      <c r="AM693" s="586"/>
      <c r="AN693" s="586"/>
      <c r="AO693" s="586"/>
      <c r="AP693" s="586"/>
      <c r="AQ693" s="586"/>
      <c r="AR693" s="586"/>
    </row>
    <row r="694" spans="2:44" s="585" customFormat="1" x14ac:dyDescent="0.35">
      <c r="B694" s="647"/>
      <c r="C694" s="675"/>
      <c r="D694" s="587"/>
      <c r="E694" s="675"/>
      <c r="F694" s="675"/>
      <c r="G694" s="587"/>
      <c r="H694" s="587"/>
      <c r="I694" s="649"/>
      <c r="K694" s="650"/>
      <c r="M694" s="586"/>
      <c r="N694" s="17"/>
      <c r="O694" s="658"/>
      <c r="P694" s="586"/>
      <c r="Q694" s="586"/>
      <c r="R694" s="586"/>
      <c r="S694" s="586"/>
      <c r="T694" s="586"/>
      <c r="U694" s="586"/>
      <c r="V694" s="586"/>
      <c r="W694" s="586"/>
      <c r="X694" s="17"/>
      <c r="Y694" s="17"/>
      <c r="Z694" s="586"/>
      <c r="AA694" s="586"/>
      <c r="AB694" s="586"/>
      <c r="AC694" s="586"/>
      <c r="AD694" s="586"/>
      <c r="AE694" s="586"/>
      <c r="AF694" s="586"/>
      <c r="AG694" s="586"/>
      <c r="AH694" s="21"/>
      <c r="AJ694" s="586"/>
      <c r="AK694" s="586"/>
      <c r="AL694" s="586"/>
      <c r="AM694" s="586"/>
      <c r="AN694" s="586"/>
      <c r="AO694" s="586"/>
      <c r="AP694" s="586"/>
      <c r="AQ694" s="586"/>
      <c r="AR694" s="586"/>
    </row>
    <row r="695" spans="2:44" s="585" customFormat="1" x14ac:dyDescent="0.35">
      <c r="B695" s="647"/>
      <c r="C695" s="675"/>
      <c r="D695" s="587"/>
      <c r="E695" s="675"/>
      <c r="F695" s="675"/>
      <c r="G695" s="587"/>
      <c r="H695" s="587"/>
      <c r="I695" s="649"/>
      <c r="K695" s="650"/>
      <c r="M695" s="586"/>
      <c r="N695" s="17"/>
      <c r="O695" s="658"/>
      <c r="P695" s="586"/>
      <c r="Q695" s="586"/>
      <c r="R695" s="586"/>
      <c r="S695" s="586"/>
      <c r="T695" s="586"/>
      <c r="U695" s="586"/>
      <c r="V695" s="586"/>
      <c r="W695" s="586"/>
      <c r="X695" s="17"/>
      <c r="Y695" s="17"/>
      <c r="Z695" s="586"/>
      <c r="AA695" s="586"/>
      <c r="AB695" s="586"/>
      <c r="AC695" s="586"/>
      <c r="AD695" s="586"/>
      <c r="AE695" s="586"/>
      <c r="AF695" s="586"/>
      <c r="AG695" s="586"/>
      <c r="AH695" s="21"/>
      <c r="AJ695" s="586"/>
      <c r="AK695" s="586"/>
      <c r="AL695" s="586"/>
      <c r="AM695" s="586"/>
      <c r="AN695" s="586"/>
      <c r="AO695" s="586"/>
      <c r="AP695" s="586"/>
      <c r="AQ695" s="586"/>
      <c r="AR695" s="586"/>
    </row>
    <row r="696" spans="2:44" s="585" customFormat="1" x14ac:dyDescent="0.35">
      <c r="B696" s="647"/>
      <c r="C696" s="675"/>
      <c r="D696" s="587"/>
      <c r="E696" s="675"/>
      <c r="F696" s="675"/>
      <c r="G696" s="587"/>
      <c r="H696" s="587"/>
      <c r="I696" s="649"/>
      <c r="K696" s="650"/>
      <c r="M696" s="586"/>
      <c r="N696" s="17"/>
      <c r="O696" s="658"/>
      <c r="P696" s="586"/>
      <c r="Q696" s="586"/>
      <c r="R696" s="586"/>
      <c r="S696" s="586"/>
      <c r="T696" s="586"/>
      <c r="U696" s="586"/>
      <c r="V696" s="586"/>
      <c r="W696" s="586"/>
      <c r="X696" s="17"/>
      <c r="Y696" s="17"/>
      <c r="Z696" s="586"/>
      <c r="AA696" s="586"/>
      <c r="AB696" s="586"/>
      <c r="AC696" s="586"/>
      <c r="AD696" s="586"/>
      <c r="AE696" s="586"/>
      <c r="AF696" s="586"/>
      <c r="AG696" s="586"/>
      <c r="AH696" s="21"/>
      <c r="AJ696" s="586"/>
      <c r="AK696" s="586"/>
      <c r="AL696" s="586"/>
      <c r="AM696" s="586"/>
      <c r="AN696" s="586"/>
      <c r="AO696" s="586"/>
      <c r="AP696" s="586"/>
      <c r="AQ696" s="586"/>
      <c r="AR696" s="586"/>
    </row>
    <row r="697" spans="2:44" s="585" customFormat="1" x14ac:dyDescent="0.35">
      <c r="B697" s="647"/>
      <c r="C697" s="675"/>
      <c r="D697" s="587"/>
      <c r="E697" s="675"/>
      <c r="F697" s="675"/>
      <c r="G697" s="587"/>
      <c r="H697" s="587"/>
      <c r="I697" s="649"/>
      <c r="K697" s="650"/>
      <c r="M697" s="586"/>
      <c r="N697" s="17"/>
      <c r="O697" s="658"/>
      <c r="P697" s="586"/>
      <c r="Q697" s="586"/>
      <c r="R697" s="586"/>
      <c r="S697" s="586"/>
      <c r="T697" s="586"/>
      <c r="U697" s="586"/>
      <c r="V697" s="586"/>
      <c r="W697" s="586"/>
      <c r="X697" s="17"/>
      <c r="Y697" s="17"/>
      <c r="Z697" s="586"/>
      <c r="AA697" s="586"/>
      <c r="AB697" s="586"/>
      <c r="AC697" s="586"/>
      <c r="AD697" s="586"/>
      <c r="AE697" s="586"/>
      <c r="AF697" s="586"/>
      <c r="AG697" s="586"/>
      <c r="AH697" s="21"/>
      <c r="AJ697" s="586"/>
      <c r="AK697" s="586"/>
      <c r="AL697" s="586"/>
      <c r="AM697" s="586"/>
      <c r="AN697" s="586"/>
      <c r="AO697" s="586"/>
      <c r="AP697" s="586"/>
      <c r="AQ697" s="586"/>
      <c r="AR697" s="586"/>
    </row>
    <row r="698" spans="2:44" s="585" customFormat="1" x14ac:dyDescent="0.35">
      <c r="B698" s="647"/>
      <c r="C698" s="675"/>
      <c r="D698" s="587"/>
      <c r="E698" s="675"/>
      <c r="F698" s="675"/>
      <c r="G698" s="587"/>
      <c r="H698" s="587"/>
      <c r="I698" s="649"/>
      <c r="K698" s="650"/>
      <c r="M698" s="586"/>
      <c r="N698" s="17"/>
      <c r="O698" s="658"/>
      <c r="P698" s="586"/>
      <c r="Q698" s="586"/>
      <c r="R698" s="586"/>
      <c r="S698" s="586"/>
      <c r="T698" s="586"/>
      <c r="U698" s="586"/>
      <c r="V698" s="586"/>
      <c r="W698" s="586"/>
      <c r="X698" s="17"/>
      <c r="Y698" s="17"/>
      <c r="Z698" s="586"/>
      <c r="AA698" s="586"/>
      <c r="AB698" s="586"/>
      <c r="AC698" s="586"/>
      <c r="AD698" s="586"/>
      <c r="AE698" s="586"/>
      <c r="AF698" s="586"/>
      <c r="AG698" s="586"/>
      <c r="AH698" s="21"/>
      <c r="AJ698" s="586"/>
      <c r="AK698" s="586"/>
      <c r="AL698" s="586"/>
      <c r="AM698" s="586"/>
      <c r="AN698" s="586"/>
      <c r="AO698" s="586"/>
      <c r="AP698" s="586"/>
      <c r="AQ698" s="586"/>
      <c r="AR698" s="586"/>
    </row>
    <row r="699" spans="2:44" s="585" customFormat="1" x14ac:dyDescent="0.35">
      <c r="B699" s="647"/>
      <c r="C699" s="675"/>
      <c r="D699" s="587"/>
      <c r="E699" s="675"/>
      <c r="F699" s="675"/>
      <c r="G699" s="587"/>
      <c r="H699" s="587"/>
      <c r="I699" s="649"/>
      <c r="K699" s="650"/>
      <c r="M699" s="586"/>
      <c r="N699" s="17"/>
      <c r="O699" s="658"/>
      <c r="P699" s="586"/>
      <c r="Q699" s="586"/>
      <c r="R699" s="586"/>
      <c r="S699" s="586"/>
      <c r="T699" s="586"/>
      <c r="U699" s="586"/>
      <c r="V699" s="586"/>
      <c r="W699" s="586"/>
      <c r="X699" s="17"/>
      <c r="Y699" s="17"/>
      <c r="Z699" s="586"/>
      <c r="AA699" s="586"/>
      <c r="AB699" s="586"/>
      <c r="AC699" s="586"/>
      <c r="AD699" s="586"/>
      <c r="AE699" s="586"/>
      <c r="AF699" s="586"/>
      <c r="AG699" s="586"/>
      <c r="AH699" s="21"/>
      <c r="AJ699" s="586"/>
      <c r="AK699" s="586"/>
      <c r="AL699" s="586"/>
      <c r="AM699" s="586"/>
      <c r="AN699" s="586"/>
      <c r="AO699" s="586"/>
      <c r="AP699" s="586"/>
      <c r="AQ699" s="586"/>
      <c r="AR699" s="586"/>
    </row>
    <row r="700" spans="2:44" s="585" customFormat="1" x14ac:dyDescent="0.35">
      <c r="B700" s="647"/>
      <c r="C700" s="675"/>
      <c r="D700" s="587"/>
      <c r="E700" s="675"/>
      <c r="F700" s="675"/>
      <c r="G700" s="587"/>
      <c r="H700" s="587"/>
      <c r="I700" s="649"/>
      <c r="K700" s="650"/>
      <c r="M700" s="586"/>
      <c r="N700" s="17"/>
      <c r="O700" s="658"/>
      <c r="P700" s="586"/>
      <c r="Q700" s="586"/>
      <c r="R700" s="586"/>
      <c r="S700" s="586"/>
      <c r="T700" s="586"/>
      <c r="U700" s="586"/>
      <c r="V700" s="586"/>
      <c r="W700" s="586"/>
      <c r="X700" s="17"/>
      <c r="Y700" s="17"/>
      <c r="Z700" s="586"/>
      <c r="AA700" s="586"/>
      <c r="AB700" s="586"/>
      <c r="AC700" s="586"/>
      <c r="AD700" s="586"/>
      <c r="AE700" s="586"/>
      <c r="AF700" s="586"/>
      <c r="AG700" s="586"/>
      <c r="AH700" s="21"/>
      <c r="AJ700" s="586"/>
      <c r="AK700" s="586"/>
      <c r="AL700" s="586"/>
      <c r="AM700" s="586"/>
      <c r="AN700" s="586"/>
      <c r="AO700" s="586"/>
      <c r="AP700" s="586"/>
      <c r="AQ700" s="586"/>
      <c r="AR700" s="586"/>
    </row>
    <row r="701" spans="2:44" s="585" customFormat="1" x14ac:dyDescent="0.35">
      <c r="B701" s="647"/>
      <c r="C701" s="675"/>
      <c r="D701" s="587"/>
      <c r="E701" s="675"/>
      <c r="F701" s="675"/>
      <c r="G701" s="587"/>
      <c r="H701" s="587"/>
      <c r="I701" s="649"/>
      <c r="K701" s="650"/>
      <c r="M701" s="586"/>
      <c r="N701" s="17"/>
      <c r="O701" s="658"/>
      <c r="P701" s="586"/>
      <c r="Q701" s="586"/>
      <c r="R701" s="586"/>
      <c r="S701" s="586"/>
      <c r="T701" s="586"/>
      <c r="U701" s="586"/>
      <c r="V701" s="586"/>
      <c r="W701" s="586"/>
      <c r="X701" s="17"/>
      <c r="Y701" s="17"/>
      <c r="Z701" s="586"/>
      <c r="AA701" s="586"/>
      <c r="AB701" s="586"/>
      <c r="AC701" s="586"/>
      <c r="AD701" s="586"/>
      <c r="AE701" s="586"/>
      <c r="AF701" s="586"/>
      <c r="AG701" s="586"/>
      <c r="AH701" s="21"/>
      <c r="AJ701" s="586"/>
      <c r="AK701" s="586"/>
      <c r="AL701" s="586"/>
      <c r="AM701" s="586"/>
      <c r="AN701" s="586"/>
      <c r="AO701" s="586"/>
      <c r="AP701" s="586"/>
      <c r="AQ701" s="586"/>
      <c r="AR701" s="586"/>
    </row>
    <row r="702" spans="2:44" s="585" customFormat="1" x14ac:dyDescent="0.35">
      <c r="B702" s="647"/>
      <c r="C702" s="675"/>
      <c r="D702" s="587"/>
      <c r="E702" s="675"/>
      <c r="F702" s="675"/>
      <c r="G702" s="587"/>
      <c r="H702" s="587"/>
      <c r="I702" s="649"/>
      <c r="K702" s="650"/>
      <c r="M702" s="586"/>
      <c r="N702" s="17"/>
      <c r="O702" s="658"/>
      <c r="P702" s="586"/>
      <c r="Q702" s="586"/>
      <c r="R702" s="586"/>
      <c r="S702" s="586"/>
      <c r="T702" s="586"/>
      <c r="U702" s="586"/>
      <c r="V702" s="586"/>
      <c r="W702" s="586"/>
      <c r="X702" s="17"/>
      <c r="Y702" s="17"/>
      <c r="Z702" s="586"/>
      <c r="AA702" s="586"/>
      <c r="AB702" s="586"/>
      <c r="AC702" s="586"/>
      <c r="AD702" s="586"/>
      <c r="AE702" s="586"/>
      <c r="AF702" s="586"/>
      <c r="AG702" s="586"/>
      <c r="AH702" s="21"/>
      <c r="AJ702" s="586"/>
      <c r="AK702" s="586"/>
      <c r="AL702" s="586"/>
      <c r="AM702" s="586"/>
      <c r="AN702" s="586"/>
      <c r="AO702" s="586"/>
      <c r="AP702" s="586"/>
      <c r="AQ702" s="586"/>
      <c r="AR702" s="586"/>
    </row>
    <row r="703" spans="2:44" s="585" customFormat="1" x14ac:dyDescent="0.35">
      <c r="B703" s="647"/>
      <c r="C703" s="675"/>
      <c r="D703" s="587"/>
      <c r="E703" s="675"/>
      <c r="F703" s="675"/>
      <c r="G703" s="587"/>
      <c r="H703" s="587"/>
      <c r="I703" s="649"/>
      <c r="K703" s="650"/>
      <c r="M703" s="586"/>
      <c r="N703" s="17"/>
      <c r="O703" s="658"/>
      <c r="P703" s="586"/>
      <c r="Q703" s="586"/>
      <c r="R703" s="586"/>
      <c r="S703" s="586"/>
      <c r="T703" s="586"/>
      <c r="U703" s="586"/>
      <c r="V703" s="586"/>
      <c r="W703" s="586"/>
      <c r="X703" s="17"/>
      <c r="Y703" s="17"/>
      <c r="Z703" s="586"/>
      <c r="AA703" s="586"/>
      <c r="AB703" s="586"/>
      <c r="AC703" s="586"/>
      <c r="AD703" s="586"/>
      <c r="AE703" s="586"/>
      <c r="AF703" s="586"/>
      <c r="AG703" s="586"/>
      <c r="AH703" s="21"/>
      <c r="AJ703" s="586"/>
      <c r="AK703" s="586"/>
      <c r="AL703" s="586"/>
      <c r="AM703" s="586"/>
      <c r="AN703" s="586"/>
      <c r="AO703" s="586"/>
      <c r="AP703" s="586"/>
      <c r="AQ703" s="586"/>
      <c r="AR703" s="586"/>
    </row>
    <row r="704" spans="2:44" s="585" customFormat="1" x14ac:dyDescent="0.35">
      <c r="B704" s="647"/>
      <c r="C704" s="675"/>
      <c r="D704" s="587"/>
      <c r="E704" s="675"/>
      <c r="F704" s="675"/>
      <c r="G704" s="587"/>
      <c r="H704" s="587"/>
      <c r="I704" s="649"/>
      <c r="K704" s="650"/>
      <c r="M704" s="586"/>
      <c r="N704" s="17"/>
      <c r="O704" s="658"/>
      <c r="P704" s="586"/>
      <c r="Q704" s="586"/>
      <c r="R704" s="586"/>
      <c r="S704" s="586"/>
      <c r="T704" s="586"/>
      <c r="U704" s="586"/>
      <c r="V704" s="586"/>
      <c r="W704" s="586"/>
      <c r="X704" s="17"/>
      <c r="Y704" s="17"/>
      <c r="Z704" s="586"/>
      <c r="AA704" s="586"/>
      <c r="AB704" s="586"/>
      <c r="AC704" s="586"/>
      <c r="AD704" s="586"/>
      <c r="AE704" s="586"/>
      <c r="AF704" s="586"/>
      <c r="AG704" s="586"/>
      <c r="AH704" s="21"/>
      <c r="AJ704" s="586"/>
      <c r="AK704" s="586"/>
      <c r="AL704" s="586"/>
      <c r="AM704" s="586"/>
      <c r="AN704" s="586"/>
      <c r="AO704" s="586"/>
      <c r="AP704" s="586"/>
      <c r="AQ704" s="586"/>
      <c r="AR704" s="586"/>
    </row>
    <row r="705" spans="2:44" s="585" customFormat="1" x14ac:dyDescent="0.35">
      <c r="B705" s="647"/>
      <c r="C705" s="675"/>
      <c r="D705" s="587"/>
      <c r="E705" s="675"/>
      <c r="F705" s="675"/>
      <c r="G705" s="587"/>
      <c r="H705" s="587"/>
      <c r="I705" s="649"/>
      <c r="K705" s="650"/>
      <c r="M705" s="586"/>
      <c r="N705" s="17"/>
      <c r="O705" s="658"/>
      <c r="P705" s="586"/>
      <c r="Q705" s="586"/>
      <c r="R705" s="586"/>
      <c r="S705" s="586"/>
      <c r="T705" s="586"/>
      <c r="U705" s="586"/>
      <c r="V705" s="586"/>
      <c r="W705" s="586"/>
      <c r="X705" s="17"/>
      <c r="Y705" s="17"/>
      <c r="Z705" s="586"/>
      <c r="AA705" s="586"/>
      <c r="AB705" s="586"/>
      <c r="AC705" s="586"/>
      <c r="AD705" s="586"/>
      <c r="AE705" s="586"/>
      <c r="AF705" s="586"/>
      <c r="AG705" s="586"/>
      <c r="AH705" s="21"/>
      <c r="AJ705" s="586"/>
      <c r="AK705" s="586"/>
      <c r="AL705" s="586"/>
      <c r="AM705" s="586"/>
      <c r="AN705" s="586"/>
      <c r="AO705" s="586"/>
      <c r="AP705" s="586"/>
      <c r="AQ705" s="586"/>
      <c r="AR705" s="586"/>
    </row>
    <row r="706" spans="2:44" s="585" customFormat="1" x14ac:dyDescent="0.35">
      <c r="B706" s="647"/>
      <c r="C706" s="675"/>
      <c r="D706" s="587"/>
      <c r="E706" s="675"/>
      <c r="F706" s="675"/>
      <c r="G706" s="587"/>
      <c r="H706" s="587"/>
      <c r="I706" s="649"/>
      <c r="K706" s="650"/>
      <c r="M706" s="586"/>
      <c r="N706" s="17"/>
      <c r="O706" s="658"/>
      <c r="P706" s="586"/>
      <c r="Q706" s="586"/>
      <c r="R706" s="586"/>
      <c r="S706" s="586"/>
      <c r="T706" s="586"/>
      <c r="U706" s="586"/>
      <c r="V706" s="586"/>
      <c r="W706" s="586"/>
      <c r="X706" s="17"/>
      <c r="Y706" s="17"/>
      <c r="Z706" s="586"/>
      <c r="AA706" s="586"/>
      <c r="AB706" s="586"/>
      <c r="AC706" s="586"/>
      <c r="AD706" s="586"/>
      <c r="AE706" s="586"/>
      <c r="AF706" s="586"/>
      <c r="AG706" s="586"/>
      <c r="AH706" s="21"/>
      <c r="AJ706" s="586"/>
      <c r="AK706" s="586"/>
      <c r="AL706" s="586"/>
      <c r="AM706" s="586"/>
      <c r="AN706" s="586"/>
      <c r="AO706" s="586"/>
      <c r="AP706" s="586"/>
      <c r="AQ706" s="586"/>
      <c r="AR706" s="586"/>
    </row>
    <row r="707" spans="2:44" s="585" customFormat="1" x14ac:dyDescent="0.35">
      <c r="B707" s="647"/>
      <c r="C707" s="675"/>
      <c r="D707" s="587"/>
      <c r="E707" s="675"/>
      <c r="F707" s="675"/>
      <c r="G707" s="587"/>
      <c r="H707" s="587"/>
      <c r="I707" s="649"/>
      <c r="K707" s="650"/>
      <c r="M707" s="586"/>
      <c r="N707" s="17"/>
      <c r="O707" s="658"/>
      <c r="P707" s="586"/>
      <c r="Q707" s="586"/>
      <c r="R707" s="586"/>
      <c r="S707" s="586"/>
      <c r="T707" s="586"/>
      <c r="U707" s="586"/>
      <c r="V707" s="586"/>
      <c r="W707" s="586"/>
      <c r="X707" s="17"/>
      <c r="Y707" s="17"/>
      <c r="Z707" s="586"/>
      <c r="AA707" s="586"/>
      <c r="AB707" s="586"/>
      <c r="AC707" s="586"/>
      <c r="AD707" s="586"/>
      <c r="AE707" s="586"/>
      <c r="AF707" s="586"/>
      <c r="AG707" s="586"/>
      <c r="AH707" s="21"/>
      <c r="AJ707" s="586"/>
      <c r="AK707" s="586"/>
      <c r="AL707" s="586"/>
      <c r="AM707" s="586"/>
      <c r="AN707" s="586"/>
      <c r="AO707" s="586"/>
      <c r="AP707" s="586"/>
      <c r="AQ707" s="586"/>
      <c r="AR707" s="586"/>
    </row>
    <row r="708" spans="2:44" s="585" customFormat="1" x14ac:dyDescent="0.35">
      <c r="B708" s="647"/>
      <c r="C708" s="675"/>
      <c r="D708" s="587"/>
      <c r="E708" s="675"/>
      <c r="F708" s="675"/>
      <c r="G708" s="587"/>
      <c r="H708" s="587"/>
      <c r="I708" s="649"/>
      <c r="K708" s="650"/>
      <c r="M708" s="586"/>
      <c r="N708" s="17"/>
      <c r="O708" s="658"/>
      <c r="P708" s="586"/>
      <c r="Q708" s="586"/>
      <c r="R708" s="586"/>
      <c r="S708" s="586"/>
      <c r="T708" s="586"/>
      <c r="U708" s="586"/>
      <c r="V708" s="586"/>
      <c r="W708" s="586"/>
      <c r="X708" s="17"/>
      <c r="Y708" s="17"/>
      <c r="Z708" s="586"/>
      <c r="AA708" s="586"/>
      <c r="AB708" s="586"/>
      <c r="AC708" s="586"/>
      <c r="AD708" s="586"/>
      <c r="AE708" s="586"/>
      <c r="AF708" s="586"/>
      <c r="AG708" s="586"/>
      <c r="AH708" s="21"/>
      <c r="AJ708" s="586"/>
      <c r="AK708" s="586"/>
      <c r="AL708" s="586"/>
      <c r="AM708" s="586"/>
      <c r="AN708" s="586"/>
      <c r="AO708" s="586"/>
      <c r="AP708" s="586"/>
      <c r="AQ708" s="586"/>
      <c r="AR708" s="586"/>
    </row>
    <row r="709" spans="2:44" s="585" customFormat="1" x14ac:dyDescent="0.35">
      <c r="B709" s="647"/>
      <c r="C709" s="675"/>
      <c r="D709" s="587"/>
      <c r="E709" s="675"/>
      <c r="F709" s="675"/>
      <c r="G709" s="587"/>
      <c r="H709" s="587"/>
      <c r="I709" s="649"/>
      <c r="K709" s="650"/>
      <c r="M709" s="586"/>
      <c r="N709" s="17"/>
      <c r="O709" s="658"/>
      <c r="P709" s="586"/>
      <c r="Q709" s="586"/>
      <c r="R709" s="586"/>
      <c r="S709" s="586"/>
      <c r="T709" s="586"/>
      <c r="U709" s="586"/>
      <c r="V709" s="586"/>
      <c r="W709" s="586"/>
      <c r="X709" s="17"/>
      <c r="Y709" s="17"/>
      <c r="Z709" s="586"/>
      <c r="AA709" s="586"/>
      <c r="AB709" s="586"/>
      <c r="AC709" s="586"/>
      <c r="AD709" s="586"/>
      <c r="AE709" s="586"/>
      <c r="AF709" s="586"/>
      <c r="AG709" s="586"/>
      <c r="AH709" s="21"/>
      <c r="AJ709" s="586"/>
      <c r="AK709" s="586"/>
      <c r="AL709" s="586"/>
      <c r="AM709" s="586"/>
      <c r="AN709" s="586"/>
      <c r="AO709" s="586"/>
      <c r="AP709" s="586"/>
      <c r="AQ709" s="586"/>
      <c r="AR709" s="586"/>
    </row>
    <row r="710" spans="2:44" s="585" customFormat="1" x14ac:dyDescent="0.35">
      <c r="B710" s="647"/>
      <c r="C710" s="675"/>
      <c r="D710" s="587"/>
      <c r="E710" s="675"/>
      <c r="F710" s="675"/>
      <c r="G710" s="587"/>
      <c r="H710" s="587"/>
      <c r="I710" s="649"/>
      <c r="K710" s="650"/>
      <c r="M710" s="586"/>
      <c r="N710" s="17"/>
      <c r="O710" s="658"/>
      <c r="P710" s="586"/>
      <c r="Q710" s="586"/>
      <c r="R710" s="586"/>
      <c r="S710" s="586"/>
      <c r="T710" s="586"/>
      <c r="U710" s="586"/>
      <c r="V710" s="586"/>
      <c r="W710" s="586"/>
      <c r="X710" s="17"/>
      <c r="Y710" s="17"/>
      <c r="Z710" s="586"/>
      <c r="AA710" s="586"/>
      <c r="AB710" s="586"/>
      <c r="AC710" s="586"/>
      <c r="AD710" s="586"/>
      <c r="AE710" s="586"/>
      <c r="AF710" s="586"/>
      <c r="AG710" s="586"/>
      <c r="AH710" s="21"/>
      <c r="AJ710" s="586"/>
      <c r="AK710" s="586"/>
      <c r="AL710" s="586"/>
      <c r="AM710" s="586"/>
      <c r="AN710" s="586"/>
      <c r="AO710" s="586"/>
      <c r="AP710" s="586"/>
      <c r="AQ710" s="586"/>
      <c r="AR710" s="586"/>
    </row>
    <row r="711" spans="2:44" s="585" customFormat="1" x14ac:dyDescent="0.35">
      <c r="B711" s="647"/>
      <c r="C711" s="675"/>
      <c r="D711" s="587"/>
      <c r="E711" s="675"/>
      <c r="F711" s="675"/>
      <c r="G711" s="587"/>
      <c r="H711" s="587"/>
      <c r="I711" s="649"/>
      <c r="K711" s="650"/>
      <c r="M711" s="586"/>
      <c r="N711" s="17"/>
      <c r="O711" s="658"/>
      <c r="P711" s="586"/>
      <c r="Q711" s="586"/>
      <c r="R711" s="586"/>
      <c r="S711" s="586"/>
      <c r="T711" s="586"/>
      <c r="U711" s="586"/>
      <c r="V711" s="586"/>
      <c r="W711" s="586"/>
      <c r="X711" s="17"/>
      <c r="Y711" s="17"/>
      <c r="Z711" s="586"/>
      <c r="AA711" s="586"/>
      <c r="AB711" s="586"/>
      <c r="AC711" s="586"/>
      <c r="AD711" s="586"/>
      <c r="AE711" s="586"/>
      <c r="AF711" s="586"/>
      <c r="AG711" s="586"/>
      <c r="AH711" s="21"/>
      <c r="AJ711" s="586"/>
      <c r="AK711" s="586"/>
      <c r="AL711" s="586"/>
      <c r="AM711" s="586"/>
      <c r="AN711" s="586"/>
      <c r="AO711" s="586"/>
      <c r="AP711" s="586"/>
      <c r="AQ711" s="586"/>
      <c r="AR711" s="586"/>
    </row>
    <row r="712" spans="2:44" s="585" customFormat="1" x14ac:dyDescent="0.35">
      <c r="B712" s="647"/>
      <c r="C712" s="675"/>
      <c r="D712" s="587"/>
      <c r="E712" s="675"/>
      <c r="F712" s="675"/>
      <c r="G712" s="587"/>
      <c r="H712" s="587"/>
      <c r="I712" s="649"/>
      <c r="K712" s="650"/>
      <c r="M712" s="586"/>
      <c r="N712" s="17"/>
      <c r="O712" s="658"/>
      <c r="P712" s="586"/>
      <c r="Q712" s="586"/>
      <c r="R712" s="586"/>
      <c r="S712" s="586"/>
      <c r="T712" s="586"/>
      <c r="U712" s="586"/>
      <c r="V712" s="586"/>
      <c r="W712" s="586"/>
      <c r="X712" s="17"/>
      <c r="Y712" s="17"/>
      <c r="Z712" s="586"/>
      <c r="AA712" s="586"/>
      <c r="AB712" s="586"/>
      <c r="AC712" s="586"/>
      <c r="AD712" s="586"/>
      <c r="AE712" s="586"/>
      <c r="AF712" s="586"/>
      <c r="AG712" s="586"/>
      <c r="AH712" s="21"/>
      <c r="AJ712" s="586"/>
      <c r="AK712" s="586"/>
      <c r="AL712" s="586"/>
      <c r="AM712" s="586"/>
      <c r="AN712" s="586"/>
      <c r="AO712" s="586"/>
      <c r="AP712" s="586"/>
      <c r="AQ712" s="586"/>
      <c r="AR712" s="586"/>
    </row>
    <row r="713" spans="2:44" s="585" customFormat="1" x14ac:dyDescent="0.35">
      <c r="B713" s="647"/>
      <c r="C713" s="675"/>
      <c r="D713" s="587"/>
      <c r="E713" s="675"/>
      <c r="F713" s="675"/>
      <c r="G713" s="587"/>
      <c r="H713" s="587"/>
      <c r="I713" s="649"/>
      <c r="K713" s="650"/>
      <c r="M713" s="586"/>
      <c r="N713" s="17"/>
      <c r="O713" s="658"/>
      <c r="P713" s="586"/>
      <c r="Q713" s="586"/>
      <c r="R713" s="586"/>
      <c r="S713" s="586"/>
      <c r="T713" s="586"/>
      <c r="U713" s="586"/>
      <c r="V713" s="586"/>
      <c r="W713" s="586"/>
      <c r="X713" s="17"/>
      <c r="Y713" s="17"/>
      <c r="Z713" s="586"/>
      <c r="AA713" s="586"/>
      <c r="AB713" s="586"/>
      <c r="AC713" s="586"/>
      <c r="AD713" s="586"/>
      <c r="AE713" s="586"/>
      <c r="AF713" s="586"/>
      <c r="AG713" s="586"/>
      <c r="AH713" s="21"/>
      <c r="AJ713" s="586"/>
      <c r="AK713" s="586"/>
      <c r="AL713" s="586"/>
      <c r="AM713" s="586"/>
      <c r="AN713" s="586"/>
      <c r="AO713" s="586"/>
      <c r="AP713" s="586"/>
      <c r="AQ713" s="586"/>
      <c r="AR713" s="586"/>
    </row>
    <row r="714" spans="2:44" s="585" customFormat="1" x14ac:dyDescent="0.35">
      <c r="B714" s="647"/>
      <c r="C714" s="675"/>
      <c r="D714" s="587"/>
      <c r="E714" s="675"/>
      <c r="F714" s="675"/>
      <c r="G714" s="587"/>
      <c r="H714" s="587"/>
      <c r="I714" s="649"/>
      <c r="K714" s="650"/>
      <c r="M714" s="586"/>
      <c r="N714" s="17"/>
      <c r="O714" s="658"/>
      <c r="P714" s="586"/>
      <c r="Q714" s="586"/>
      <c r="R714" s="586"/>
      <c r="S714" s="586"/>
      <c r="T714" s="586"/>
      <c r="U714" s="586"/>
      <c r="V714" s="586"/>
      <c r="W714" s="586"/>
      <c r="X714" s="17"/>
      <c r="Y714" s="17"/>
      <c r="Z714" s="586"/>
      <c r="AA714" s="586"/>
      <c r="AB714" s="586"/>
      <c r="AC714" s="586"/>
      <c r="AD714" s="586"/>
      <c r="AE714" s="586"/>
      <c r="AF714" s="586"/>
      <c r="AG714" s="586"/>
      <c r="AH714" s="21"/>
      <c r="AJ714" s="586"/>
      <c r="AK714" s="586"/>
      <c r="AL714" s="586"/>
      <c r="AM714" s="586"/>
      <c r="AN714" s="586"/>
      <c r="AO714" s="586"/>
      <c r="AP714" s="586"/>
      <c r="AQ714" s="586"/>
      <c r="AR714" s="586"/>
    </row>
    <row r="715" spans="2:44" s="585" customFormat="1" x14ac:dyDescent="0.35">
      <c r="B715" s="647"/>
      <c r="C715" s="675"/>
      <c r="D715" s="587"/>
      <c r="E715" s="675"/>
      <c r="F715" s="675"/>
      <c r="G715" s="587"/>
      <c r="H715" s="587"/>
      <c r="I715" s="649"/>
      <c r="K715" s="650"/>
      <c r="M715" s="586"/>
      <c r="N715" s="17"/>
      <c r="O715" s="658"/>
      <c r="P715" s="586"/>
      <c r="Q715" s="586"/>
      <c r="R715" s="586"/>
      <c r="S715" s="586"/>
      <c r="T715" s="586"/>
      <c r="U715" s="586"/>
      <c r="V715" s="586"/>
      <c r="W715" s="586"/>
      <c r="X715" s="17"/>
      <c r="Y715" s="17"/>
      <c r="Z715" s="586"/>
      <c r="AA715" s="586"/>
      <c r="AB715" s="586"/>
      <c r="AC715" s="586"/>
      <c r="AD715" s="586"/>
      <c r="AE715" s="586"/>
      <c r="AF715" s="586"/>
      <c r="AG715" s="586"/>
      <c r="AH715" s="21"/>
      <c r="AJ715" s="586"/>
      <c r="AK715" s="586"/>
      <c r="AL715" s="586"/>
      <c r="AM715" s="586"/>
      <c r="AN715" s="586"/>
      <c r="AO715" s="586"/>
      <c r="AP715" s="586"/>
      <c r="AQ715" s="586"/>
      <c r="AR715" s="586"/>
    </row>
    <row r="716" spans="2:44" s="585" customFormat="1" x14ac:dyDescent="0.35">
      <c r="B716" s="647"/>
      <c r="C716" s="675"/>
      <c r="D716" s="587"/>
      <c r="E716" s="675"/>
      <c r="F716" s="675"/>
      <c r="G716" s="587"/>
      <c r="H716" s="587"/>
      <c r="I716" s="649"/>
      <c r="K716" s="650"/>
      <c r="M716" s="586"/>
      <c r="N716" s="17"/>
      <c r="O716" s="658"/>
      <c r="P716" s="586"/>
      <c r="Q716" s="586"/>
      <c r="R716" s="586"/>
      <c r="S716" s="586"/>
      <c r="T716" s="586"/>
      <c r="U716" s="586"/>
      <c r="V716" s="586"/>
      <c r="W716" s="586"/>
      <c r="X716" s="17"/>
      <c r="Y716" s="17"/>
      <c r="Z716" s="586"/>
      <c r="AA716" s="586"/>
      <c r="AB716" s="586"/>
      <c r="AC716" s="586"/>
      <c r="AD716" s="586"/>
      <c r="AE716" s="586"/>
      <c r="AF716" s="586"/>
      <c r="AG716" s="586"/>
      <c r="AH716" s="21"/>
      <c r="AJ716" s="586"/>
      <c r="AK716" s="586"/>
      <c r="AL716" s="586"/>
      <c r="AM716" s="586"/>
      <c r="AN716" s="586"/>
      <c r="AO716" s="586"/>
      <c r="AP716" s="586"/>
      <c r="AQ716" s="586"/>
      <c r="AR716" s="586"/>
    </row>
    <row r="717" spans="2:44" s="585" customFormat="1" x14ac:dyDescent="0.35">
      <c r="B717" s="647"/>
      <c r="C717" s="675"/>
      <c r="D717" s="587"/>
      <c r="E717" s="675"/>
      <c r="F717" s="675"/>
      <c r="G717" s="587"/>
      <c r="H717" s="587"/>
      <c r="I717" s="649"/>
      <c r="K717" s="650"/>
      <c r="M717" s="586"/>
      <c r="N717" s="17"/>
      <c r="O717" s="658"/>
      <c r="P717" s="586"/>
      <c r="Q717" s="586"/>
      <c r="R717" s="586"/>
      <c r="S717" s="586"/>
      <c r="T717" s="586"/>
      <c r="U717" s="586"/>
      <c r="V717" s="586"/>
      <c r="W717" s="586"/>
      <c r="X717" s="17"/>
      <c r="Y717" s="17"/>
      <c r="Z717" s="586"/>
      <c r="AA717" s="586"/>
      <c r="AB717" s="586"/>
      <c r="AC717" s="586"/>
      <c r="AD717" s="586"/>
      <c r="AE717" s="586"/>
      <c r="AF717" s="586"/>
      <c r="AG717" s="586"/>
      <c r="AH717" s="21"/>
      <c r="AJ717" s="586"/>
      <c r="AK717" s="586"/>
      <c r="AL717" s="586"/>
      <c r="AM717" s="586"/>
      <c r="AN717" s="586"/>
      <c r="AO717" s="586"/>
      <c r="AP717" s="586"/>
      <c r="AQ717" s="586"/>
      <c r="AR717" s="586"/>
    </row>
    <row r="718" spans="2:44" s="585" customFormat="1" x14ac:dyDescent="0.35">
      <c r="B718" s="647"/>
      <c r="C718" s="675"/>
      <c r="D718" s="587"/>
      <c r="E718" s="675"/>
      <c r="F718" s="675"/>
      <c r="G718" s="587"/>
      <c r="H718" s="587"/>
      <c r="I718" s="649"/>
      <c r="K718" s="650"/>
      <c r="M718" s="586"/>
      <c r="N718" s="17"/>
      <c r="O718" s="658"/>
      <c r="P718" s="586"/>
      <c r="Q718" s="586"/>
      <c r="R718" s="586"/>
      <c r="S718" s="586"/>
      <c r="T718" s="586"/>
      <c r="U718" s="586"/>
      <c r="V718" s="586"/>
      <c r="W718" s="586"/>
      <c r="X718" s="17"/>
      <c r="Y718" s="17"/>
      <c r="Z718" s="586"/>
      <c r="AA718" s="586"/>
      <c r="AB718" s="586"/>
      <c r="AC718" s="586"/>
      <c r="AD718" s="586"/>
      <c r="AE718" s="586"/>
      <c r="AF718" s="586"/>
      <c r="AG718" s="586"/>
      <c r="AH718" s="21"/>
      <c r="AJ718" s="586"/>
      <c r="AK718" s="586"/>
      <c r="AL718" s="586"/>
      <c r="AM718" s="586"/>
      <c r="AN718" s="586"/>
      <c r="AO718" s="586"/>
      <c r="AP718" s="586"/>
      <c r="AQ718" s="586"/>
      <c r="AR718" s="586"/>
    </row>
    <row r="719" spans="2:44" s="585" customFormat="1" x14ac:dyDescent="0.35">
      <c r="B719" s="647"/>
      <c r="C719" s="675"/>
      <c r="D719" s="587"/>
      <c r="E719" s="675"/>
      <c r="F719" s="675"/>
      <c r="G719" s="587"/>
      <c r="H719" s="587"/>
      <c r="I719" s="649"/>
      <c r="K719" s="650"/>
      <c r="M719" s="586"/>
      <c r="N719" s="17"/>
      <c r="O719" s="658"/>
      <c r="P719" s="586"/>
      <c r="Q719" s="586"/>
      <c r="R719" s="586"/>
      <c r="S719" s="586"/>
      <c r="T719" s="586"/>
      <c r="U719" s="586"/>
      <c r="V719" s="586"/>
      <c r="W719" s="586"/>
      <c r="X719" s="17"/>
      <c r="Y719" s="17"/>
      <c r="Z719" s="586"/>
      <c r="AA719" s="586"/>
      <c r="AB719" s="586"/>
      <c r="AC719" s="586"/>
      <c r="AD719" s="586"/>
      <c r="AE719" s="586"/>
      <c r="AF719" s="586"/>
      <c r="AG719" s="586"/>
      <c r="AH719" s="21"/>
      <c r="AJ719" s="586"/>
      <c r="AK719" s="586"/>
      <c r="AL719" s="586"/>
      <c r="AM719" s="586"/>
      <c r="AN719" s="586"/>
      <c r="AO719" s="586"/>
      <c r="AP719" s="586"/>
      <c r="AQ719" s="586"/>
      <c r="AR719" s="586"/>
    </row>
    <row r="720" spans="2:44" s="585" customFormat="1" x14ac:dyDescent="0.35">
      <c r="B720" s="647"/>
      <c r="C720" s="675"/>
      <c r="D720" s="587"/>
      <c r="E720" s="675"/>
      <c r="F720" s="675"/>
      <c r="G720" s="587"/>
      <c r="H720" s="587"/>
      <c r="I720" s="649"/>
      <c r="K720" s="650"/>
      <c r="M720" s="586"/>
      <c r="N720" s="17"/>
      <c r="O720" s="658"/>
      <c r="P720" s="586"/>
      <c r="Q720" s="586"/>
      <c r="R720" s="586"/>
      <c r="S720" s="586"/>
      <c r="T720" s="586"/>
      <c r="U720" s="586"/>
      <c r="V720" s="586"/>
      <c r="W720" s="586"/>
      <c r="X720" s="17"/>
      <c r="Y720" s="17"/>
      <c r="Z720" s="586"/>
      <c r="AA720" s="586"/>
      <c r="AB720" s="586"/>
      <c r="AC720" s="586"/>
      <c r="AD720" s="586"/>
      <c r="AE720" s="586"/>
      <c r="AF720" s="586"/>
      <c r="AG720" s="586"/>
      <c r="AH720" s="21"/>
      <c r="AJ720" s="586"/>
      <c r="AK720" s="586"/>
      <c r="AL720" s="586"/>
      <c r="AM720" s="586"/>
      <c r="AN720" s="586"/>
      <c r="AO720" s="586"/>
      <c r="AP720" s="586"/>
      <c r="AQ720" s="586"/>
      <c r="AR720" s="586"/>
    </row>
    <row r="721" spans="2:44" s="585" customFormat="1" x14ac:dyDescent="0.35">
      <c r="B721" s="647"/>
      <c r="C721" s="675"/>
      <c r="D721" s="587"/>
      <c r="E721" s="675"/>
      <c r="F721" s="675"/>
      <c r="G721" s="587"/>
      <c r="H721" s="587"/>
      <c r="I721" s="649"/>
      <c r="K721" s="650"/>
      <c r="M721" s="586"/>
      <c r="N721" s="17"/>
      <c r="O721" s="658"/>
      <c r="P721" s="586"/>
      <c r="Q721" s="586"/>
      <c r="R721" s="586"/>
      <c r="S721" s="586"/>
      <c r="T721" s="586"/>
      <c r="U721" s="586"/>
      <c r="V721" s="586"/>
      <c r="W721" s="586"/>
      <c r="X721" s="17"/>
      <c r="Y721" s="17"/>
      <c r="Z721" s="586"/>
      <c r="AA721" s="586"/>
      <c r="AB721" s="586"/>
      <c r="AC721" s="586"/>
      <c r="AD721" s="586"/>
      <c r="AE721" s="586"/>
      <c r="AF721" s="586"/>
      <c r="AG721" s="586"/>
      <c r="AH721" s="21"/>
      <c r="AJ721" s="586"/>
      <c r="AK721" s="586"/>
      <c r="AL721" s="586"/>
      <c r="AM721" s="586"/>
      <c r="AN721" s="586"/>
      <c r="AO721" s="586"/>
      <c r="AP721" s="586"/>
      <c r="AQ721" s="586"/>
      <c r="AR721" s="586"/>
    </row>
    <row r="722" spans="2:44" s="585" customFormat="1" x14ac:dyDescent="0.35">
      <c r="B722" s="647"/>
      <c r="C722" s="675"/>
      <c r="D722" s="587"/>
      <c r="E722" s="675"/>
      <c r="F722" s="675"/>
      <c r="G722" s="587"/>
      <c r="H722" s="587"/>
      <c r="I722" s="649"/>
      <c r="K722" s="650"/>
      <c r="M722" s="586"/>
      <c r="N722" s="17"/>
      <c r="O722" s="658"/>
      <c r="P722" s="586"/>
      <c r="Q722" s="586"/>
      <c r="R722" s="586"/>
      <c r="S722" s="586"/>
      <c r="T722" s="586"/>
      <c r="U722" s="586"/>
      <c r="V722" s="586"/>
      <c r="W722" s="586"/>
      <c r="X722" s="17"/>
      <c r="Y722" s="17"/>
      <c r="Z722" s="586"/>
      <c r="AA722" s="586"/>
      <c r="AB722" s="586"/>
      <c r="AC722" s="586"/>
      <c r="AD722" s="586"/>
      <c r="AE722" s="586"/>
      <c r="AF722" s="586"/>
      <c r="AG722" s="586"/>
      <c r="AH722" s="21"/>
      <c r="AJ722" s="586"/>
      <c r="AK722" s="586"/>
      <c r="AL722" s="586"/>
      <c r="AM722" s="586"/>
      <c r="AN722" s="586"/>
      <c r="AO722" s="586"/>
      <c r="AP722" s="586"/>
      <c r="AQ722" s="586"/>
      <c r="AR722" s="586"/>
    </row>
    <row r="723" spans="2:44" s="585" customFormat="1" x14ac:dyDescent="0.35">
      <c r="B723" s="647"/>
      <c r="C723" s="675"/>
      <c r="D723" s="587"/>
      <c r="E723" s="675"/>
      <c r="F723" s="675"/>
      <c r="G723" s="587"/>
      <c r="H723" s="587"/>
      <c r="I723" s="649"/>
      <c r="K723" s="650"/>
      <c r="M723" s="586"/>
      <c r="N723" s="17"/>
      <c r="O723" s="658"/>
      <c r="P723" s="586"/>
      <c r="Q723" s="586"/>
      <c r="R723" s="586"/>
      <c r="S723" s="586"/>
      <c r="T723" s="586"/>
      <c r="U723" s="586"/>
      <c r="V723" s="586"/>
      <c r="W723" s="586"/>
      <c r="X723" s="17"/>
      <c r="Y723" s="17"/>
      <c r="Z723" s="586"/>
      <c r="AA723" s="586"/>
      <c r="AB723" s="586"/>
      <c r="AC723" s="586"/>
      <c r="AD723" s="586"/>
      <c r="AE723" s="586"/>
      <c r="AF723" s="586"/>
      <c r="AG723" s="586"/>
      <c r="AH723" s="21"/>
      <c r="AJ723" s="586"/>
      <c r="AK723" s="586"/>
      <c r="AL723" s="586"/>
      <c r="AM723" s="586"/>
      <c r="AN723" s="586"/>
      <c r="AO723" s="586"/>
      <c r="AP723" s="586"/>
      <c r="AQ723" s="586"/>
      <c r="AR723" s="586"/>
    </row>
    <row r="724" spans="2:44" s="585" customFormat="1" x14ac:dyDescent="0.35">
      <c r="B724" s="647"/>
      <c r="C724" s="675"/>
      <c r="D724" s="587"/>
      <c r="E724" s="675"/>
      <c r="F724" s="675"/>
      <c r="G724" s="587"/>
      <c r="H724" s="587"/>
      <c r="I724" s="649"/>
      <c r="K724" s="650"/>
      <c r="M724" s="586"/>
      <c r="N724" s="17"/>
      <c r="O724" s="658"/>
      <c r="P724" s="586"/>
      <c r="Q724" s="586"/>
      <c r="R724" s="586"/>
      <c r="S724" s="586"/>
      <c r="T724" s="586"/>
      <c r="U724" s="586"/>
      <c r="V724" s="586"/>
      <c r="W724" s="586"/>
      <c r="X724" s="17"/>
      <c r="Y724" s="17"/>
      <c r="Z724" s="586"/>
      <c r="AA724" s="586"/>
      <c r="AB724" s="586"/>
      <c r="AC724" s="586"/>
      <c r="AD724" s="586"/>
      <c r="AE724" s="586"/>
      <c r="AF724" s="586"/>
      <c r="AG724" s="586"/>
      <c r="AH724" s="21"/>
      <c r="AJ724" s="586"/>
      <c r="AK724" s="586"/>
      <c r="AL724" s="586"/>
      <c r="AM724" s="586"/>
      <c r="AN724" s="586"/>
      <c r="AO724" s="586"/>
      <c r="AP724" s="586"/>
      <c r="AQ724" s="586"/>
      <c r="AR724" s="586"/>
    </row>
    <row r="725" spans="2:44" s="585" customFormat="1" x14ac:dyDescent="0.35">
      <c r="B725" s="647"/>
      <c r="C725" s="675"/>
      <c r="D725" s="587"/>
      <c r="E725" s="675"/>
      <c r="F725" s="675"/>
      <c r="G725" s="587"/>
      <c r="H725" s="587"/>
      <c r="I725" s="649"/>
      <c r="K725" s="650"/>
      <c r="M725" s="586"/>
      <c r="N725" s="17"/>
      <c r="O725" s="658"/>
      <c r="P725" s="586"/>
      <c r="Q725" s="586"/>
      <c r="R725" s="586"/>
      <c r="S725" s="586"/>
      <c r="T725" s="586"/>
      <c r="U725" s="586"/>
      <c r="V725" s="586"/>
      <c r="W725" s="586"/>
      <c r="X725" s="17"/>
      <c r="Y725" s="17"/>
      <c r="Z725" s="586"/>
      <c r="AA725" s="586"/>
      <c r="AB725" s="586"/>
      <c r="AC725" s="586"/>
      <c r="AD725" s="586"/>
      <c r="AE725" s="586"/>
      <c r="AF725" s="586"/>
      <c r="AG725" s="586"/>
      <c r="AH725" s="21"/>
      <c r="AJ725" s="586"/>
      <c r="AK725" s="586"/>
      <c r="AL725" s="586"/>
      <c r="AM725" s="586"/>
      <c r="AN725" s="586"/>
      <c r="AO725" s="586"/>
      <c r="AP725" s="586"/>
      <c r="AQ725" s="586"/>
      <c r="AR725" s="586"/>
    </row>
    <row r="726" spans="2:44" s="585" customFormat="1" x14ac:dyDescent="0.35">
      <c r="B726" s="647"/>
      <c r="C726" s="675"/>
      <c r="D726" s="587"/>
      <c r="E726" s="675"/>
      <c r="F726" s="675"/>
      <c r="G726" s="587"/>
      <c r="H726" s="587"/>
      <c r="I726" s="649"/>
      <c r="K726" s="650"/>
      <c r="M726" s="586"/>
      <c r="N726" s="17"/>
      <c r="O726" s="658"/>
      <c r="P726" s="586"/>
      <c r="Q726" s="586"/>
      <c r="R726" s="586"/>
      <c r="S726" s="586"/>
      <c r="T726" s="586"/>
      <c r="U726" s="586"/>
      <c r="V726" s="586"/>
      <c r="W726" s="586"/>
      <c r="X726" s="17"/>
      <c r="Y726" s="17"/>
      <c r="Z726" s="586"/>
      <c r="AA726" s="586"/>
      <c r="AB726" s="586"/>
      <c r="AC726" s="586"/>
      <c r="AD726" s="586"/>
      <c r="AE726" s="586"/>
      <c r="AF726" s="586"/>
      <c r="AG726" s="586"/>
      <c r="AH726" s="21"/>
      <c r="AJ726" s="586"/>
      <c r="AK726" s="586"/>
      <c r="AL726" s="586"/>
      <c r="AM726" s="586"/>
      <c r="AN726" s="586"/>
      <c r="AO726" s="586"/>
      <c r="AP726" s="586"/>
      <c r="AQ726" s="586"/>
      <c r="AR726" s="586"/>
    </row>
    <row r="727" spans="2:44" s="585" customFormat="1" x14ac:dyDescent="0.35">
      <c r="B727" s="647"/>
      <c r="C727" s="675"/>
      <c r="D727" s="587"/>
      <c r="E727" s="675"/>
      <c r="F727" s="675"/>
      <c r="G727" s="587"/>
      <c r="H727" s="587"/>
      <c r="I727" s="649"/>
      <c r="K727" s="650"/>
      <c r="M727" s="586"/>
      <c r="N727" s="17"/>
      <c r="O727" s="658"/>
      <c r="P727" s="586"/>
      <c r="Q727" s="586"/>
      <c r="R727" s="586"/>
      <c r="S727" s="586"/>
      <c r="T727" s="586"/>
      <c r="U727" s="586"/>
      <c r="V727" s="586"/>
      <c r="W727" s="586"/>
      <c r="X727" s="17"/>
      <c r="Y727" s="17"/>
      <c r="Z727" s="586"/>
      <c r="AA727" s="586"/>
      <c r="AB727" s="586"/>
      <c r="AC727" s="586"/>
      <c r="AD727" s="586"/>
      <c r="AE727" s="586"/>
      <c r="AF727" s="586"/>
      <c r="AG727" s="586"/>
      <c r="AH727" s="21"/>
      <c r="AJ727" s="586"/>
      <c r="AK727" s="586"/>
      <c r="AL727" s="586"/>
      <c r="AM727" s="586"/>
      <c r="AN727" s="586"/>
      <c r="AO727" s="586"/>
      <c r="AP727" s="586"/>
      <c r="AQ727" s="586"/>
      <c r="AR727" s="586"/>
    </row>
    <row r="728" spans="2:44" s="585" customFormat="1" x14ac:dyDescent="0.35">
      <c r="B728" s="647"/>
      <c r="C728" s="675"/>
      <c r="D728" s="587"/>
      <c r="E728" s="675"/>
      <c r="F728" s="675"/>
      <c r="G728" s="587"/>
      <c r="H728" s="587"/>
      <c r="I728" s="649"/>
      <c r="K728" s="650"/>
      <c r="M728" s="586"/>
      <c r="N728" s="17"/>
      <c r="O728" s="658"/>
      <c r="P728" s="586"/>
      <c r="Q728" s="586"/>
      <c r="R728" s="586"/>
      <c r="S728" s="586"/>
      <c r="T728" s="586"/>
      <c r="U728" s="586"/>
      <c r="V728" s="586"/>
      <c r="W728" s="586"/>
      <c r="X728" s="17"/>
      <c r="Y728" s="17"/>
      <c r="Z728" s="586"/>
      <c r="AA728" s="586"/>
      <c r="AB728" s="586"/>
      <c r="AC728" s="586"/>
      <c r="AD728" s="586"/>
      <c r="AE728" s="586"/>
      <c r="AF728" s="586"/>
      <c r="AG728" s="586"/>
      <c r="AH728" s="21"/>
      <c r="AJ728" s="586"/>
      <c r="AK728" s="586"/>
      <c r="AL728" s="586"/>
      <c r="AM728" s="586"/>
      <c r="AN728" s="586"/>
      <c r="AO728" s="586"/>
      <c r="AP728" s="586"/>
      <c r="AQ728" s="586"/>
      <c r="AR728" s="586"/>
    </row>
    <row r="729" spans="2:44" s="585" customFormat="1" x14ac:dyDescent="0.35">
      <c r="B729" s="647"/>
      <c r="C729" s="675"/>
      <c r="D729" s="587"/>
      <c r="E729" s="675"/>
      <c r="F729" s="675"/>
      <c r="G729" s="587"/>
      <c r="H729" s="587"/>
      <c r="I729" s="649"/>
      <c r="K729" s="650"/>
      <c r="M729" s="586"/>
      <c r="N729" s="17"/>
      <c r="O729" s="658"/>
      <c r="P729" s="586"/>
      <c r="Q729" s="586"/>
      <c r="R729" s="586"/>
      <c r="S729" s="586"/>
      <c r="T729" s="586"/>
      <c r="U729" s="586"/>
      <c r="V729" s="586"/>
      <c r="W729" s="586"/>
      <c r="X729" s="17"/>
      <c r="Y729" s="17"/>
      <c r="Z729" s="586"/>
      <c r="AA729" s="586"/>
      <c r="AB729" s="586"/>
      <c r="AC729" s="586"/>
      <c r="AD729" s="586"/>
      <c r="AE729" s="586"/>
      <c r="AF729" s="586"/>
      <c r="AG729" s="586"/>
      <c r="AH729" s="21"/>
      <c r="AJ729" s="586"/>
      <c r="AK729" s="586"/>
      <c r="AL729" s="586"/>
      <c r="AM729" s="586"/>
      <c r="AN729" s="586"/>
      <c r="AO729" s="586"/>
      <c r="AP729" s="586"/>
      <c r="AQ729" s="586"/>
      <c r="AR729" s="586"/>
    </row>
    <row r="730" spans="2:44" s="585" customFormat="1" x14ac:dyDescent="0.35">
      <c r="B730" s="647"/>
      <c r="C730" s="675"/>
      <c r="D730" s="587"/>
      <c r="E730" s="675"/>
      <c r="F730" s="675"/>
      <c r="G730" s="587"/>
      <c r="H730" s="587"/>
      <c r="I730" s="649"/>
      <c r="K730" s="650"/>
      <c r="M730" s="586"/>
      <c r="N730" s="17"/>
      <c r="O730" s="658"/>
      <c r="P730" s="586"/>
      <c r="Q730" s="586"/>
      <c r="R730" s="586"/>
      <c r="S730" s="586"/>
      <c r="T730" s="586"/>
      <c r="U730" s="586"/>
      <c r="V730" s="586"/>
      <c r="W730" s="586"/>
      <c r="X730" s="17"/>
      <c r="Y730" s="17"/>
      <c r="Z730" s="586"/>
      <c r="AA730" s="586"/>
      <c r="AB730" s="586"/>
      <c r="AC730" s="586"/>
      <c r="AD730" s="586"/>
      <c r="AE730" s="586"/>
      <c r="AF730" s="586"/>
      <c r="AG730" s="586"/>
      <c r="AH730" s="21"/>
      <c r="AJ730" s="586"/>
      <c r="AK730" s="586"/>
      <c r="AL730" s="586"/>
      <c r="AM730" s="586"/>
      <c r="AN730" s="586"/>
      <c r="AO730" s="586"/>
      <c r="AP730" s="586"/>
      <c r="AQ730" s="586"/>
      <c r="AR730" s="586"/>
    </row>
    <row r="731" spans="2:44" s="585" customFormat="1" x14ac:dyDescent="0.35">
      <c r="B731" s="647"/>
      <c r="C731" s="675"/>
      <c r="D731" s="587"/>
      <c r="E731" s="675"/>
      <c r="F731" s="675"/>
      <c r="G731" s="587"/>
      <c r="H731" s="587"/>
      <c r="I731" s="649"/>
      <c r="K731" s="650"/>
      <c r="M731" s="586"/>
      <c r="N731" s="17"/>
      <c r="O731" s="658"/>
      <c r="P731" s="586"/>
      <c r="Q731" s="586"/>
      <c r="R731" s="586"/>
      <c r="S731" s="586"/>
      <c r="T731" s="586"/>
      <c r="U731" s="586"/>
      <c r="V731" s="586"/>
      <c r="W731" s="586"/>
      <c r="X731" s="17"/>
      <c r="Y731" s="17"/>
      <c r="Z731" s="586"/>
      <c r="AA731" s="586"/>
      <c r="AB731" s="586"/>
      <c r="AC731" s="586"/>
      <c r="AD731" s="586"/>
      <c r="AE731" s="586"/>
      <c r="AF731" s="586"/>
      <c r="AG731" s="586"/>
      <c r="AH731" s="21"/>
      <c r="AJ731" s="586"/>
      <c r="AK731" s="586"/>
      <c r="AL731" s="586"/>
      <c r="AM731" s="586"/>
      <c r="AN731" s="586"/>
      <c r="AO731" s="586"/>
      <c r="AP731" s="586"/>
      <c r="AQ731" s="586"/>
      <c r="AR731" s="586"/>
    </row>
    <row r="732" spans="2:44" s="585" customFormat="1" x14ac:dyDescent="0.35">
      <c r="B732" s="647"/>
      <c r="C732" s="675"/>
      <c r="D732" s="587"/>
      <c r="E732" s="675"/>
      <c r="F732" s="675"/>
      <c r="G732" s="587"/>
      <c r="H732" s="587"/>
      <c r="I732" s="649"/>
      <c r="K732" s="650"/>
      <c r="M732" s="586"/>
      <c r="N732" s="17"/>
      <c r="O732" s="658"/>
      <c r="P732" s="586"/>
      <c r="Q732" s="586"/>
      <c r="R732" s="586"/>
      <c r="S732" s="586"/>
      <c r="T732" s="586"/>
      <c r="U732" s="586"/>
      <c r="V732" s="586"/>
      <c r="W732" s="586"/>
      <c r="X732" s="17"/>
      <c r="Y732" s="17"/>
      <c r="Z732" s="586"/>
      <c r="AA732" s="586"/>
      <c r="AB732" s="586"/>
      <c r="AC732" s="586"/>
      <c r="AD732" s="586"/>
      <c r="AE732" s="586"/>
      <c r="AF732" s="586"/>
      <c r="AG732" s="586"/>
      <c r="AH732" s="21"/>
      <c r="AJ732" s="586"/>
      <c r="AK732" s="586"/>
      <c r="AL732" s="586"/>
      <c r="AM732" s="586"/>
      <c r="AN732" s="586"/>
      <c r="AO732" s="586"/>
      <c r="AP732" s="586"/>
      <c r="AQ732" s="586"/>
      <c r="AR732" s="586"/>
    </row>
    <row r="733" spans="2:44" s="585" customFormat="1" x14ac:dyDescent="0.35">
      <c r="B733" s="647"/>
      <c r="C733" s="675"/>
      <c r="D733" s="587"/>
      <c r="E733" s="675"/>
      <c r="F733" s="675"/>
      <c r="G733" s="587"/>
      <c r="H733" s="587"/>
      <c r="I733" s="649"/>
      <c r="K733" s="650"/>
      <c r="M733" s="586"/>
      <c r="N733" s="17"/>
      <c r="O733" s="658"/>
      <c r="P733" s="586"/>
      <c r="Q733" s="586"/>
      <c r="R733" s="586"/>
      <c r="S733" s="586"/>
      <c r="T733" s="586"/>
      <c r="U733" s="586"/>
      <c r="V733" s="586"/>
      <c r="W733" s="586"/>
      <c r="X733" s="17"/>
      <c r="Y733" s="17"/>
      <c r="Z733" s="586"/>
      <c r="AA733" s="586"/>
      <c r="AB733" s="586"/>
      <c r="AC733" s="586"/>
      <c r="AD733" s="586"/>
      <c r="AE733" s="586"/>
      <c r="AF733" s="586"/>
      <c r="AG733" s="586"/>
      <c r="AH733" s="21"/>
      <c r="AJ733" s="586"/>
      <c r="AK733" s="586"/>
      <c r="AL733" s="586"/>
      <c r="AM733" s="586"/>
      <c r="AN733" s="586"/>
      <c r="AO733" s="586"/>
      <c r="AP733" s="586"/>
      <c r="AQ733" s="586"/>
      <c r="AR733" s="586"/>
    </row>
    <row r="734" spans="2:44" s="585" customFormat="1" x14ac:dyDescent="0.35">
      <c r="B734" s="647"/>
      <c r="C734" s="675"/>
      <c r="D734" s="587"/>
      <c r="E734" s="675"/>
      <c r="F734" s="675"/>
      <c r="G734" s="587"/>
      <c r="H734" s="587"/>
      <c r="I734" s="649"/>
      <c r="K734" s="650"/>
      <c r="M734" s="586"/>
      <c r="N734" s="17"/>
      <c r="O734" s="658"/>
      <c r="P734" s="586"/>
      <c r="Q734" s="586"/>
      <c r="R734" s="586"/>
      <c r="S734" s="586"/>
      <c r="T734" s="586"/>
      <c r="U734" s="586"/>
      <c r="V734" s="586"/>
      <c r="W734" s="586"/>
      <c r="X734" s="17"/>
      <c r="Y734" s="17"/>
      <c r="Z734" s="586"/>
      <c r="AA734" s="586"/>
      <c r="AB734" s="586"/>
      <c r="AC734" s="586"/>
      <c r="AD734" s="586"/>
      <c r="AE734" s="586"/>
      <c r="AF734" s="586"/>
      <c r="AG734" s="586"/>
      <c r="AH734" s="21"/>
      <c r="AJ734" s="586"/>
      <c r="AK734" s="586"/>
      <c r="AL734" s="586"/>
      <c r="AM734" s="586"/>
      <c r="AN734" s="586"/>
      <c r="AO734" s="586"/>
      <c r="AP734" s="586"/>
      <c r="AQ734" s="586"/>
      <c r="AR734" s="586"/>
    </row>
    <row r="735" spans="2:44" s="585" customFormat="1" x14ac:dyDescent="0.35">
      <c r="B735" s="647"/>
      <c r="C735" s="675"/>
      <c r="D735" s="587"/>
      <c r="E735" s="675"/>
      <c r="F735" s="675"/>
      <c r="G735" s="587"/>
      <c r="H735" s="587"/>
      <c r="I735" s="649"/>
      <c r="K735" s="650"/>
      <c r="M735" s="586"/>
      <c r="N735" s="17"/>
      <c r="O735" s="658"/>
      <c r="P735" s="586"/>
      <c r="Q735" s="586"/>
      <c r="R735" s="586"/>
      <c r="S735" s="586"/>
      <c r="T735" s="586"/>
      <c r="U735" s="586"/>
      <c r="V735" s="586"/>
      <c r="W735" s="586"/>
      <c r="X735" s="17"/>
      <c r="Y735" s="17"/>
      <c r="Z735" s="586"/>
      <c r="AA735" s="586"/>
      <c r="AB735" s="586"/>
      <c r="AC735" s="586"/>
      <c r="AD735" s="586"/>
      <c r="AE735" s="586"/>
      <c r="AF735" s="586"/>
      <c r="AG735" s="586"/>
      <c r="AH735" s="21"/>
      <c r="AJ735" s="586"/>
      <c r="AK735" s="586"/>
      <c r="AL735" s="586"/>
      <c r="AM735" s="586"/>
      <c r="AN735" s="586"/>
      <c r="AO735" s="586"/>
      <c r="AP735" s="586"/>
      <c r="AQ735" s="586"/>
      <c r="AR735" s="586"/>
    </row>
    <row r="736" spans="2:44" s="585" customFormat="1" x14ac:dyDescent="0.35">
      <c r="B736" s="647"/>
      <c r="C736" s="675"/>
      <c r="D736" s="587"/>
      <c r="E736" s="675"/>
      <c r="F736" s="675"/>
      <c r="G736" s="587"/>
      <c r="H736" s="587"/>
      <c r="I736" s="649"/>
      <c r="K736" s="650"/>
      <c r="M736" s="586"/>
      <c r="N736" s="17"/>
      <c r="O736" s="658"/>
      <c r="P736" s="586"/>
      <c r="Q736" s="586"/>
      <c r="R736" s="586"/>
      <c r="S736" s="586"/>
      <c r="T736" s="586"/>
      <c r="U736" s="586"/>
      <c r="V736" s="586"/>
      <c r="W736" s="586"/>
      <c r="X736" s="17"/>
      <c r="Y736" s="17"/>
      <c r="Z736" s="586"/>
      <c r="AA736" s="586"/>
      <c r="AB736" s="586"/>
      <c r="AC736" s="586"/>
      <c r="AD736" s="586"/>
      <c r="AE736" s="586"/>
      <c r="AF736" s="586"/>
      <c r="AG736" s="586"/>
      <c r="AH736" s="21"/>
      <c r="AJ736" s="586"/>
      <c r="AK736" s="586"/>
      <c r="AL736" s="586"/>
      <c r="AM736" s="586"/>
      <c r="AN736" s="586"/>
      <c r="AO736" s="586"/>
      <c r="AP736" s="586"/>
      <c r="AQ736" s="586"/>
      <c r="AR736" s="586"/>
    </row>
    <row r="737" spans="2:44" s="585" customFormat="1" x14ac:dyDescent="0.35">
      <c r="B737" s="647"/>
      <c r="C737" s="675"/>
      <c r="D737" s="587"/>
      <c r="E737" s="675"/>
      <c r="F737" s="675"/>
      <c r="G737" s="587"/>
      <c r="H737" s="587"/>
      <c r="I737" s="649"/>
      <c r="K737" s="650"/>
      <c r="M737" s="586"/>
      <c r="N737" s="17"/>
      <c r="O737" s="658"/>
      <c r="P737" s="586"/>
      <c r="Q737" s="586"/>
      <c r="R737" s="586"/>
      <c r="S737" s="586"/>
      <c r="T737" s="586"/>
      <c r="U737" s="586"/>
      <c r="V737" s="586"/>
      <c r="W737" s="586"/>
      <c r="X737" s="17"/>
      <c r="Y737" s="17"/>
      <c r="Z737" s="586"/>
      <c r="AA737" s="586"/>
      <c r="AB737" s="586"/>
      <c r="AC737" s="586"/>
      <c r="AD737" s="586"/>
      <c r="AE737" s="586"/>
      <c r="AF737" s="586"/>
      <c r="AG737" s="586"/>
      <c r="AH737" s="21"/>
      <c r="AJ737" s="586"/>
      <c r="AK737" s="586"/>
      <c r="AL737" s="586"/>
      <c r="AM737" s="586"/>
      <c r="AN737" s="586"/>
      <c r="AO737" s="586"/>
      <c r="AP737" s="586"/>
      <c r="AQ737" s="586"/>
      <c r="AR737" s="586"/>
    </row>
    <row r="738" spans="2:44" s="585" customFormat="1" x14ac:dyDescent="0.35">
      <c r="B738" s="647"/>
      <c r="C738" s="675"/>
      <c r="D738" s="587"/>
      <c r="E738" s="675"/>
      <c r="F738" s="675"/>
      <c r="G738" s="587"/>
      <c r="H738" s="587"/>
      <c r="I738" s="649"/>
      <c r="K738" s="650"/>
      <c r="M738" s="586"/>
      <c r="N738" s="17"/>
      <c r="O738" s="658"/>
      <c r="P738" s="586"/>
      <c r="Q738" s="586"/>
      <c r="R738" s="586"/>
      <c r="S738" s="586"/>
      <c r="T738" s="586"/>
      <c r="U738" s="586"/>
      <c r="V738" s="586"/>
      <c r="W738" s="586"/>
      <c r="X738" s="17"/>
      <c r="Y738" s="17"/>
      <c r="Z738" s="586"/>
      <c r="AA738" s="586"/>
      <c r="AB738" s="586"/>
      <c r="AC738" s="586"/>
      <c r="AD738" s="586"/>
      <c r="AE738" s="586"/>
      <c r="AF738" s="586"/>
      <c r="AG738" s="586"/>
      <c r="AH738" s="21"/>
      <c r="AJ738" s="586"/>
      <c r="AK738" s="586"/>
      <c r="AL738" s="586"/>
      <c r="AM738" s="586"/>
      <c r="AN738" s="586"/>
      <c r="AO738" s="586"/>
      <c r="AP738" s="586"/>
      <c r="AQ738" s="586"/>
      <c r="AR738" s="586"/>
    </row>
    <row r="739" spans="2:44" s="585" customFormat="1" x14ac:dyDescent="0.35">
      <c r="B739" s="647"/>
      <c r="C739" s="675"/>
      <c r="D739" s="587"/>
      <c r="E739" s="675"/>
      <c r="F739" s="675"/>
      <c r="G739" s="587"/>
      <c r="H739" s="587"/>
      <c r="I739" s="649"/>
      <c r="K739" s="650"/>
      <c r="M739" s="586"/>
      <c r="N739" s="17"/>
      <c r="O739" s="658"/>
      <c r="P739" s="586"/>
      <c r="Q739" s="586"/>
      <c r="R739" s="586"/>
      <c r="S739" s="586"/>
      <c r="T739" s="586"/>
      <c r="U739" s="586"/>
      <c r="V739" s="586"/>
      <c r="W739" s="586"/>
      <c r="X739" s="17"/>
      <c r="Y739" s="17"/>
      <c r="Z739" s="586"/>
      <c r="AA739" s="586"/>
      <c r="AB739" s="586"/>
      <c r="AC739" s="586"/>
      <c r="AD739" s="586"/>
      <c r="AE739" s="586"/>
      <c r="AF739" s="586"/>
      <c r="AG739" s="586"/>
      <c r="AH739" s="21"/>
      <c r="AJ739" s="586"/>
      <c r="AK739" s="586"/>
      <c r="AL739" s="586"/>
      <c r="AM739" s="586"/>
      <c r="AN739" s="586"/>
      <c r="AO739" s="586"/>
      <c r="AP739" s="586"/>
      <c r="AQ739" s="586"/>
      <c r="AR739" s="586"/>
    </row>
    <row r="740" spans="2:44" s="585" customFormat="1" x14ac:dyDescent="0.35">
      <c r="B740" s="647"/>
      <c r="C740" s="675"/>
      <c r="D740" s="587"/>
      <c r="E740" s="675"/>
      <c r="F740" s="675"/>
      <c r="G740" s="587"/>
      <c r="H740" s="587"/>
      <c r="I740" s="649"/>
      <c r="K740" s="650"/>
      <c r="M740" s="586"/>
      <c r="N740" s="17"/>
      <c r="O740" s="658"/>
      <c r="P740" s="586"/>
      <c r="Q740" s="586"/>
      <c r="R740" s="586"/>
      <c r="S740" s="586"/>
      <c r="T740" s="586"/>
      <c r="U740" s="586"/>
      <c r="V740" s="586"/>
      <c r="W740" s="586"/>
      <c r="X740" s="17"/>
      <c r="Y740" s="17"/>
      <c r="Z740" s="586"/>
      <c r="AA740" s="586"/>
      <c r="AB740" s="586"/>
      <c r="AC740" s="586"/>
      <c r="AD740" s="586"/>
      <c r="AE740" s="586"/>
      <c r="AF740" s="586"/>
      <c r="AG740" s="586"/>
      <c r="AH740" s="21"/>
      <c r="AJ740" s="586"/>
      <c r="AK740" s="586"/>
      <c r="AL740" s="586"/>
      <c r="AM740" s="586"/>
      <c r="AN740" s="586"/>
      <c r="AO740" s="586"/>
      <c r="AP740" s="586"/>
      <c r="AQ740" s="586"/>
      <c r="AR740" s="586"/>
    </row>
    <row r="741" spans="2:44" s="585" customFormat="1" x14ac:dyDescent="0.35">
      <c r="B741" s="647"/>
      <c r="C741" s="675"/>
      <c r="D741" s="587"/>
      <c r="E741" s="675"/>
      <c r="F741" s="675"/>
      <c r="G741" s="587"/>
      <c r="H741" s="587"/>
      <c r="I741" s="649"/>
      <c r="K741" s="650"/>
      <c r="M741" s="586"/>
      <c r="N741" s="17"/>
      <c r="O741" s="658"/>
      <c r="P741" s="586"/>
      <c r="Q741" s="586"/>
      <c r="R741" s="586"/>
      <c r="S741" s="586"/>
      <c r="T741" s="586"/>
      <c r="U741" s="586"/>
      <c r="V741" s="586"/>
      <c r="W741" s="586"/>
      <c r="X741" s="17"/>
      <c r="Y741" s="17"/>
      <c r="Z741" s="586"/>
      <c r="AA741" s="586"/>
      <c r="AB741" s="586"/>
      <c r="AC741" s="586"/>
      <c r="AD741" s="586"/>
      <c r="AE741" s="586"/>
      <c r="AF741" s="586"/>
      <c r="AG741" s="586"/>
      <c r="AH741" s="21"/>
      <c r="AJ741" s="586"/>
      <c r="AK741" s="586"/>
      <c r="AL741" s="586"/>
      <c r="AM741" s="586"/>
      <c r="AN741" s="586"/>
      <c r="AO741" s="586"/>
      <c r="AP741" s="586"/>
      <c r="AQ741" s="586"/>
      <c r="AR741" s="586"/>
    </row>
    <row r="742" spans="2:44" s="585" customFormat="1" x14ac:dyDescent="0.35">
      <c r="B742" s="647"/>
      <c r="C742" s="675"/>
      <c r="D742" s="587"/>
      <c r="E742" s="675"/>
      <c r="F742" s="675"/>
      <c r="G742" s="587"/>
      <c r="H742" s="587"/>
      <c r="I742" s="649"/>
      <c r="K742" s="650"/>
      <c r="M742" s="586"/>
      <c r="N742" s="17"/>
      <c r="O742" s="658"/>
      <c r="P742" s="586"/>
      <c r="Q742" s="586"/>
      <c r="R742" s="586"/>
      <c r="S742" s="586"/>
      <c r="T742" s="586"/>
      <c r="U742" s="586"/>
      <c r="V742" s="586"/>
      <c r="W742" s="586"/>
      <c r="X742" s="17"/>
      <c r="Y742" s="17"/>
      <c r="Z742" s="586"/>
      <c r="AA742" s="586"/>
      <c r="AB742" s="586"/>
      <c r="AC742" s="586"/>
      <c r="AD742" s="586"/>
      <c r="AE742" s="586"/>
      <c r="AF742" s="586"/>
      <c r="AG742" s="586"/>
      <c r="AH742" s="21"/>
      <c r="AJ742" s="586"/>
      <c r="AK742" s="586"/>
      <c r="AL742" s="586"/>
      <c r="AM742" s="586"/>
      <c r="AN742" s="586"/>
      <c r="AO742" s="586"/>
      <c r="AP742" s="586"/>
      <c r="AQ742" s="586"/>
      <c r="AR742" s="586"/>
    </row>
    <row r="743" spans="2:44" s="585" customFormat="1" x14ac:dyDescent="0.35">
      <c r="B743" s="647"/>
      <c r="C743" s="675"/>
      <c r="D743" s="587"/>
      <c r="E743" s="675"/>
      <c r="F743" s="675"/>
      <c r="G743" s="587"/>
      <c r="H743" s="587"/>
      <c r="I743" s="649"/>
      <c r="K743" s="650"/>
      <c r="M743" s="586"/>
      <c r="N743" s="17"/>
      <c r="O743" s="658"/>
      <c r="P743" s="586"/>
      <c r="Q743" s="586"/>
      <c r="R743" s="586"/>
      <c r="S743" s="586"/>
      <c r="T743" s="586"/>
      <c r="U743" s="586"/>
      <c r="V743" s="586"/>
      <c r="W743" s="586"/>
      <c r="X743" s="17"/>
      <c r="Y743" s="17"/>
      <c r="Z743" s="586"/>
      <c r="AA743" s="586"/>
      <c r="AB743" s="586"/>
      <c r="AC743" s="586"/>
      <c r="AD743" s="586"/>
      <c r="AE743" s="586"/>
      <c r="AF743" s="586"/>
      <c r="AG743" s="586"/>
      <c r="AH743" s="21"/>
      <c r="AJ743" s="586"/>
      <c r="AK743" s="586"/>
      <c r="AL743" s="586"/>
      <c r="AM743" s="586"/>
      <c r="AN743" s="586"/>
      <c r="AO743" s="586"/>
      <c r="AP743" s="586"/>
      <c r="AQ743" s="586"/>
      <c r="AR743" s="586"/>
    </row>
    <row r="744" spans="2:44" s="585" customFormat="1" x14ac:dyDescent="0.35">
      <c r="B744" s="647"/>
      <c r="C744" s="675"/>
      <c r="D744" s="587"/>
      <c r="E744" s="675"/>
      <c r="F744" s="675"/>
      <c r="G744" s="587"/>
      <c r="H744" s="587"/>
      <c r="I744" s="649"/>
      <c r="K744" s="650"/>
      <c r="M744" s="586"/>
      <c r="N744" s="17"/>
      <c r="O744" s="658"/>
      <c r="P744" s="586"/>
      <c r="Q744" s="586"/>
      <c r="R744" s="586"/>
      <c r="S744" s="586"/>
      <c r="T744" s="586"/>
      <c r="U744" s="586"/>
      <c r="V744" s="586"/>
      <c r="W744" s="586"/>
      <c r="X744" s="17"/>
      <c r="Y744" s="17"/>
      <c r="Z744" s="586"/>
      <c r="AA744" s="586"/>
      <c r="AB744" s="586"/>
      <c r="AC744" s="586"/>
      <c r="AD744" s="586"/>
      <c r="AE744" s="586"/>
      <c r="AF744" s="586"/>
      <c r="AG744" s="586"/>
      <c r="AH744" s="21"/>
      <c r="AJ744" s="586"/>
      <c r="AK744" s="586"/>
      <c r="AL744" s="586"/>
      <c r="AM744" s="586"/>
      <c r="AN744" s="586"/>
      <c r="AO744" s="586"/>
      <c r="AP744" s="586"/>
      <c r="AQ744" s="586"/>
      <c r="AR744" s="586"/>
    </row>
    <row r="745" spans="2:44" s="585" customFormat="1" x14ac:dyDescent="0.35">
      <c r="B745" s="647"/>
      <c r="C745" s="675"/>
      <c r="D745" s="587"/>
      <c r="E745" s="675"/>
      <c r="F745" s="675"/>
      <c r="G745" s="587"/>
      <c r="H745" s="587"/>
      <c r="I745" s="649"/>
      <c r="K745" s="650"/>
      <c r="M745" s="586"/>
      <c r="N745" s="17"/>
      <c r="O745" s="658"/>
      <c r="P745" s="586"/>
      <c r="Q745" s="586"/>
      <c r="R745" s="586"/>
      <c r="S745" s="586"/>
      <c r="T745" s="586"/>
      <c r="U745" s="586"/>
      <c r="V745" s="586"/>
      <c r="W745" s="586"/>
      <c r="X745" s="17"/>
      <c r="Y745" s="17"/>
      <c r="Z745" s="586"/>
      <c r="AA745" s="586"/>
      <c r="AB745" s="586"/>
      <c r="AC745" s="586"/>
      <c r="AD745" s="586"/>
      <c r="AE745" s="586"/>
      <c r="AF745" s="586"/>
      <c r="AG745" s="586"/>
      <c r="AH745" s="21"/>
      <c r="AJ745" s="586"/>
      <c r="AK745" s="586"/>
      <c r="AL745" s="586"/>
      <c r="AM745" s="586"/>
      <c r="AN745" s="586"/>
      <c r="AO745" s="586"/>
      <c r="AP745" s="586"/>
      <c r="AQ745" s="586"/>
      <c r="AR745" s="586"/>
    </row>
    <row r="746" spans="2:44" s="585" customFormat="1" x14ac:dyDescent="0.35">
      <c r="B746" s="647"/>
      <c r="C746" s="675"/>
      <c r="D746" s="587"/>
      <c r="E746" s="675"/>
      <c r="F746" s="675"/>
      <c r="G746" s="587"/>
      <c r="H746" s="587"/>
      <c r="I746" s="649"/>
      <c r="K746" s="650"/>
      <c r="M746" s="586"/>
      <c r="N746" s="17"/>
      <c r="O746" s="658"/>
      <c r="P746" s="586"/>
      <c r="Q746" s="586"/>
      <c r="R746" s="586"/>
      <c r="S746" s="586"/>
      <c r="T746" s="586"/>
      <c r="U746" s="586"/>
      <c r="V746" s="586"/>
      <c r="W746" s="586"/>
      <c r="X746" s="17"/>
      <c r="Y746" s="17"/>
      <c r="Z746" s="586"/>
      <c r="AA746" s="586"/>
      <c r="AB746" s="586"/>
      <c r="AC746" s="586"/>
      <c r="AD746" s="586"/>
      <c r="AE746" s="586"/>
      <c r="AF746" s="586"/>
      <c r="AG746" s="586"/>
      <c r="AH746" s="21"/>
      <c r="AJ746" s="586"/>
      <c r="AK746" s="586"/>
      <c r="AL746" s="586"/>
      <c r="AM746" s="586"/>
      <c r="AN746" s="586"/>
      <c r="AO746" s="586"/>
      <c r="AP746" s="586"/>
      <c r="AQ746" s="586"/>
      <c r="AR746" s="586"/>
    </row>
    <row r="747" spans="2:44" s="585" customFormat="1" x14ac:dyDescent="0.35">
      <c r="B747" s="647"/>
      <c r="C747" s="675"/>
      <c r="D747" s="587"/>
      <c r="E747" s="675"/>
      <c r="F747" s="675"/>
      <c r="G747" s="587"/>
      <c r="H747" s="587"/>
      <c r="I747" s="649"/>
      <c r="K747" s="650"/>
      <c r="M747" s="586"/>
      <c r="N747" s="17"/>
      <c r="O747" s="658"/>
      <c r="P747" s="586"/>
      <c r="Q747" s="586"/>
      <c r="R747" s="586"/>
      <c r="S747" s="586"/>
      <c r="T747" s="586"/>
      <c r="U747" s="586"/>
      <c r="V747" s="586"/>
      <c r="W747" s="586"/>
      <c r="X747" s="17"/>
      <c r="Y747" s="17"/>
      <c r="Z747" s="586"/>
      <c r="AA747" s="586"/>
      <c r="AB747" s="586"/>
      <c r="AC747" s="586"/>
      <c r="AD747" s="586"/>
      <c r="AE747" s="586"/>
      <c r="AF747" s="586"/>
      <c r="AG747" s="586"/>
      <c r="AH747" s="21"/>
      <c r="AJ747" s="586"/>
      <c r="AK747" s="586"/>
      <c r="AL747" s="586"/>
      <c r="AM747" s="586"/>
      <c r="AN747" s="586"/>
      <c r="AO747" s="586"/>
      <c r="AP747" s="586"/>
      <c r="AQ747" s="586"/>
      <c r="AR747" s="586"/>
    </row>
    <row r="748" spans="2:44" s="585" customFormat="1" x14ac:dyDescent="0.35">
      <c r="B748" s="647"/>
      <c r="C748" s="675"/>
      <c r="D748" s="587"/>
      <c r="E748" s="675"/>
      <c r="F748" s="675"/>
      <c r="G748" s="587"/>
      <c r="H748" s="587"/>
      <c r="I748" s="649"/>
      <c r="K748" s="650"/>
      <c r="M748" s="586"/>
      <c r="N748" s="17"/>
      <c r="O748" s="658"/>
      <c r="P748" s="586"/>
      <c r="Q748" s="586"/>
      <c r="R748" s="586"/>
      <c r="S748" s="586"/>
      <c r="T748" s="586"/>
      <c r="U748" s="586"/>
      <c r="V748" s="586"/>
      <c r="W748" s="586"/>
      <c r="X748" s="17"/>
      <c r="Y748" s="17"/>
      <c r="Z748" s="586"/>
      <c r="AA748" s="586"/>
      <c r="AB748" s="586"/>
      <c r="AC748" s="586"/>
      <c r="AD748" s="586"/>
      <c r="AE748" s="586"/>
      <c r="AF748" s="586"/>
      <c r="AG748" s="586"/>
      <c r="AH748" s="21"/>
      <c r="AJ748" s="586"/>
      <c r="AK748" s="586"/>
      <c r="AL748" s="586"/>
      <c r="AM748" s="586"/>
      <c r="AN748" s="586"/>
      <c r="AO748" s="586"/>
      <c r="AP748" s="586"/>
      <c r="AQ748" s="586"/>
      <c r="AR748" s="586"/>
    </row>
    <row r="749" spans="2:44" s="585" customFormat="1" x14ac:dyDescent="0.35">
      <c r="B749" s="647"/>
      <c r="C749" s="675"/>
      <c r="D749" s="587"/>
      <c r="E749" s="675"/>
      <c r="F749" s="675"/>
      <c r="G749" s="587"/>
      <c r="H749" s="587"/>
      <c r="I749" s="649"/>
      <c r="K749" s="650"/>
      <c r="M749" s="586"/>
      <c r="N749" s="17"/>
      <c r="O749" s="658"/>
      <c r="P749" s="586"/>
      <c r="Q749" s="586"/>
      <c r="R749" s="586"/>
      <c r="S749" s="586"/>
      <c r="T749" s="586"/>
      <c r="U749" s="586"/>
      <c r="V749" s="586"/>
      <c r="W749" s="586"/>
      <c r="X749" s="17"/>
      <c r="Y749" s="17"/>
      <c r="Z749" s="586"/>
      <c r="AA749" s="586"/>
      <c r="AB749" s="586"/>
      <c r="AC749" s="586"/>
      <c r="AD749" s="586"/>
      <c r="AE749" s="586"/>
      <c r="AF749" s="586"/>
      <c r="AG749" s="586"/>
      <c r="AH749" s="21"/>
      <c r="AJ749" s="586"/>
      <c r="AK749" s="586"/>
      <c r="AL749" s="586"/>
      <c r="AM749" s="586"/>
      <c r="AN749" s="586"/>
      <c r="AO749" s="586"/>
      <c r="AP749" s="586"/>
      <c r="AQ749" s="586"/>
      <c r="AR749" s="586"/>
    </row>
    <row r="750" spans="2:44" s="585" customFormat="1" x14ac:dyDescent="0.35">
      <c r="B750" s="647"/>
      <c r="C750" s="675"/>
      <c r="D750" s="587"/>
      <c r="E750" s="675"/>
      <c r="F750" s="675"/>
      <c r="G750" s="587"/>
      <c r="H750" s="587"/>
      <c r="I750" s="649"/>
      <c r="K750" s="650"/>
      <c r="M750" s="586"/>
      <c r="N750" s="17"/>
      <c r="O750" s="658"/>
      <c r="P750" s="586"/>
      <c r="Q750" s="586"/>
      <c r="R750" s="586"/>
      <c r="S750" s="586"/>
      <c r="T750" s="586"/>
      <c r="U750" s="586"/>
      <c r="V750" s="586"/>
      <c r="W750" s="586"/>
      <c r="X750" s="17"/>
      <c r="Y750" s="17"/>
      <c r="Z750" s="586"/>
      <c r="AA750" s="586"/>
      <c r="AB750" s="586"/>
      <c r="AC750" s="586"/>
      <c r="AD750" s="586"/>
      <c r="AE750" s="586"/>
      <c r="AF750" s="586"/>
      <c r="AG750" s="586"/>
      <c r="AH750" s="21"/>
      <c r="AJ750" s="586"/>
      <c r="AK750" s="586"/>
      <c r="AL750" s="586"/>
      <c r="AM750" s="586"/>
      <c r="AN750" s="586"/>
      <c r="AO750" s="586"/>
      <c r="AP750" s="586"/>
      <c r="AQ750" s="586"/>
      <c r="AR750" s="586"/>
    </row>
    <row r="751" spans="2:44" s="585" customFormat="1" x14ac:dyDescent="0.35">
      <c r="B751" s="647"/>
      <c r="C751" s="675"/>
      <c r="D751" s="587"/>
      <c r="E751" s="675"/>
      <c r="F751" s="675"/>
      <c r="G751" s="587"/>
      <c r="H751" s="587"/>
      <c r="I751" s="649"/>
      <c r="K751" s="650"/>
      <c r="M751" s="586"/>
      <c r="N751" s="17"/>
      <c r="O751" s="658"/>
      <c r="P751" s="586"/>
      <c r="Q751" s="586"/>
      <c r="R751" s="586"/>
      <c r="S751" s="586"/>
      <c r="T751" s="586"/>
      <c r="U751" s="586"/>
      <c r="V751" s="586"/>
      <c r="W751" s="586"/>
      <c r="X751" s="17"/>
      <c r="Y751" s="17"/>
      <c r="Z751" s="586"/>
      <c r="AA751" s="586"/>
      <c r="AB751" s="586"/>
      <c r="AC751" s="586"/>
      <c r="AD751" s="586"/>
      <c r="AE751" s="586"/>
      <c r="AF751" s="586"/>
      <c r="AG751" s="586"/>
      <c r="AH751" s="21"/>
      <c r="AJ751" s="586"/>
      <c r="AK751" s="586"/>
      <c r="AL751" s="586"/>
      <c r="AM751" s="586"/>
      <c r="AN751" s="586"/>
      <c r="AO751" s="586"/>
      <c r="AP751" s="586"/>
      <c r="AQ751" s="586"/>
      <c r="AR751" s="586"/>
    </row>
    <row r="752" spans="2:44" s="585" customFormat="1" x14ac:dyDescent="0.35">
      <c r="B752" s="647"/>
      <c r="C752" s="675"/>
      <c r="D752" s="587"/>
      <c r="E752" s="675"/>
      <c r="F752" s="675"/>
      <c r="G752" s="587"/>
      <c r="H752" s="587"/>
      <c r="I752" s="649"/>
      <c r="K752" s="650"/>
      <c r="M752" s="586"/>
      <c r="N752" s="17"/>
      <c r="O752" s="658"/>
      <c r="P752" s="586"/>
      <c r="Q752" s="586"/>
      <c r="R752" s="586"/>
      <c r="S752" s="586"/>
      <c r="T752" s="586"/>
      <c r="U752" s="586"/>
      <c r="V752" s="586"/>
      <c r="W752" s="586"/>
      <c r="X752" s="17"/>
      <c r="Y752" s="17"/>
      <c r="Z752" s="586"/>
      <c r="AA752" s="586"/>
      <c r="AB752" s="586"/>
      <c r="AC752" s="586"/>
      <c r="AD752" s="586"/>
      <c r="AE752" s="586"/>
      <c r="AF752" s="586"/>
      <c r="AG752" s="586"/>
      <c r="AH752" s="21"/>
      <c r="AJ752" s="586"/>
      <c r="AK752" s="586"/>
      <c r="AL752" s="586"/>
      <c r="AM752" s="586"/>
      <c r="AN752" s="586"/>
      <c r="AO752" s="586"/>
      <c r="AP752" s="586"/>
      <c r="AQ752" s="586"/>
      <c r="AR752" s="586"/>
    </row>
    <row r="753" spans="2:44" s="585" customFormat="1" x14ac:dyDescent="0.35">
      <c r="B753" s="647"/>
      <c r="C753" s="675"/>
      <c r="D753" s="587"/>
      <c r="E753" s="675"/>
      <c r="F753" s="675"/>
      <c r="G753" s="587"/>
      <c r="H753" s="587"/>
      <c r="I753" s="649"/>
      <c r="K753" s="650"/>
      <c r="M753" s="586"/>
      <c r="N753" s="17"/>
      <c r="O753" s="658"/>
      <c r="P753" s="586"/>
      <c r="Q753" s="586"/>
      <c r="R753" s="586"/>
      <c r="S753" s="586"/>
      <c r="T753" s="586"/>
      <c r="U753" s="586"/>
      <c r="V753" s="586"/>
      <c r="W753" s="586"/>
      <c r="X753" s="17"/>
      <c r="Y753" s="17"/>
      <c r="Z753" s="586"/>
      <c r="AA753" s="586"/>
      <c r="AB753" s="586"/>
      <c r="AC753" s="586"/>
      <c r="AD753" s="586"/>
      <c r="AE753" s="586"/>
      <c r="AF753" s="586"/>
      <c r="AG753" s="586"/>
      <c r="AH753" s="21"/>
      <c r="AJ753" s="586"/>
      <c r="AK753" s="586"/>
      <c r="AL753" s="586"/>
      <c r="AM753" s="586"/>
      <c r="AN753" s="586"/>
      <c r="AO753" s="586"/>
      <c r="AP753" s="586"/>
      <c r="AQ753" s="586"/>
      <c r="AR753" s="586"/>
    </row>
    <row r="754" spans="2:44" s="585" customFormat="1" x14ac:dyDescent="0.35">
      <c r="B754" s="647"/>
      <c r="C754" s="675"/>
      <c r="D754" s="587"/>
      <c r="E754" s="675"/>
      <c r="F754" s="675"/>
      <c r="G754" s="587"/>
      <c r="H754" s="587"/>
      <c r="I754" s="649"/>
      <c r="K754" s="650"/>
      <c r="M754" s="586"/>
      <c r="N754" s="17"/>
      <c r="O754" s="658"/>
      <c r="P754" s="586"/>
      <c r="Q754" s="586"/>
      <c r="R754" s="586"/>
      <c r="S754" s="586"/>
      <c r="T754" s="586"/>
      <c r="U754" s="586"/>
      <c r="V754" s="586"/>
      <c r="W754" s="586"/>
      <c r="X754" s="17"/>
      <c r="Y754" s="17"/>
      <c r="Z754" s="586"/>
      <c r="AA754" s="586"/>
      <c r="AB754" s="586"/>
      <c r="AC754" s="586"/>
      <c r="AD754" s="586"/>
      <c r="AE754" s="586"/>
      <c r="AF754" s="586"/>
      <c r="AG754" s="586"/>
      <c r="AH754" s="21"/>
      <c r="AJ754" s="586"/>
      <c r="AK754" s="586"/>
      <c r="AL754" s="586"/>
      <c r="AM754" s="586"/>
      <c r="AN754" s="586"/>
      <c r="AO754" s="586"/>
      <c r="AP754" s="586"/>
      <c r="AQ754" s="586"/>
      <c r="AR754" s="586"/>
    </row>
    <row r="755" spans="2:44" s="585" customFormat="1" x14ac:dyDescent="0.35">
      <c r="B755" s="647"/>
      <c r="C755" s="675"/>
      <c r="D755" s="587"/>
      <c r="E755" s="675"/>
      <c r="F755" s="675"/>
      <c r="G755" s="587"/>
      <c r="H755" s="587"/>
      <c r="I755" s="649"/>
      <c r="K755" s="650"/>
      <c r="M755" s="586"/>
      <c r="N755" s="17"/>
      <c r="O755" s="658"/>
      <c r="P755" s="586"/>
      <c r="Q755" s="586"/>
      <c r="R755" s="586"/>
      <c r="S755" s="586"/>
      <c r="T755" s="586"/>
      <c r="U755" s="586"/>
      <c r="V755" s="586"/>
      <c r="W755" s="586"/>
      <c r="X755" s="17"/>
      <c r="Y755" s="17"/>
      <c r="Z755" s="586"/>
      <c r="AA755" s="586"/>
      <c r="AB755" s="586"/>
      <c r="AC755" s="586"/>
      <c r="AD755" s="586"/>
      <c r="AE755" s="586"/>
      <c r="AF755" s="586"/>
      <c r="AG755" s="586"/>
      <c r="AH755" s="21"/>
      <c r="AJ755" s="586"/>
      <c r="AK755" s="586"/>
      <c r="AL755" s="586"/>
      <c r="AM755" s="586"/>
      <c r="AN755" s="586"/>
      <c r="AO755" s="586"/>
      <c r="AP755" s="586"/>
      <c r="AQ755" s="586"/>
      <c r="AR755" s="586"/>
    </row>
    <row r="756" spans="2:44" s="585" customFormat="1" x14ac:dyDescent="0.35">
      <c r="B756" s="647"/>
      <c r="C756" s="675"/>
      <c r="D756" s="587"/>
      <c r="E756" s="675"/>
      <c r="F756" s="675"/>
      <c r="G756" s="587"/>
      <c r="H756" s="587"/>
      <c r="I756" s="649"/>
      <c r="K756" s="650"/>
      <c r="M756" s="586"/>
      <c r="N756" s="17"/>
      <c r="O756" s="658"/>
      <c r="P756" s="586"/>
      <c r="Q756" s="586"/>
      <c r="R756" s="586"/>
      <c r="S756" s="586"/>
      <c r="T756" s="586"/>
      <c r="U756" s="586"/>
      <c r="V756" s="586"/>
      <c r="W756" s="586"/>
      <c r="X756" s="17"/>
      <c r="Y756" s="17"/>
      <c r="Z756" s="586"/>
      <c r="AA756" s="586"/>
      <c r="AB756" s="586"/>
      <c r="AC756" s="586"/>
      <c r="AD756" s="586"/>
      <c r="AE756" s="586"/>
      <c r="AF756" s="586"/>
      <c r="AG756" s="586"/>
      <c r="AH756" s="21"/>
      <c r="AJ756" s="586"/>
      <c r="AK756" s="586"/>
      <c r="AL756" s="586"/>
      <c r="AM756" s="586"/>
      <c r="AN756" s="586"/>
      <c r="AO756" s="586"/>
      <c r="AP756" s="586"/>
      <c r="AQ756" s="586"/>
      <c r="AR756" s="586"/>
    </row>
    <row r="757" spans="2:44" s="585" customFormat="1" x14ac:dyDescent="0.35">
      <c r="B757" s="647"/>
      <c r="C757" s="675"/>
      <c r="D757" s="587"/>
      <c r="E757" s="675"/>
      <c r="F757" s="675"/>
      <c r="G757" s="587"/>
      <c r="H757" s="587"/>
      <c r="I757" s="649"/>
      <c r="K757" s="650"/>
      <c r="M757" s="586"/>
      <c r="N757" s="17"/>
      <c r="O757" s="658"/>
      <c r="P757" s="586"/>
      <c r="Q757" s="586"/>
      <c r="R757" s="586"/>
      <c r="S757" s="586"/>
      <c r="T757" s="586"/>
      <c r="U757" s="586"/>
      <c r="V757" s="586"/>
      <c r="W757" s="586"/>
      <c r="X757" s="17"/>
      <c r="Y757" s="17"/>
      <c r="Z757" s="586"/>
      <c r="AA757" s="586"/>
      <c r="AB757" s="586"/>
      <c r="AC757" s="586"/>
      <c r="AD757" s="586"/>
      <c r="AE757" s="586"/>
      <c r="AF757" s="586"/>
      <c r="AG757" s="586"/>
      <c r="AH757" s="21"/>
      <c r="AJ757" s="586"/>
      <c r="AK757" s="586"/>
      <c r="AL757" s="586"/>
      <c r="AM757" s="586"/>
      <c r="AN757" s="586"/>
      <c r="AO757" s="586"/>
      <c r="AP757" s="586"/>
      <c r="AQ757" s="586"/>
      <c r="AR757" s="586"/>
    </row>
    <row r="758" spans="2:44" s="585" customFormat="1" x14ac:dyDescent="0.35">
      <c r="B758" s="647"/>
      <c r="C758" s="675"/>
      <c r="D758" s="587"/>
      <c r="E758" s="675"/>
      <c r="F758" s="675"/>
      <c r="G758" s="587"/>
      <c r="H758" s="587"/>
      <c r="I758" s="649"/>
      <c r="K758" s="650"/>
      <c r="M758" s="586"/>
      <c r="N758" s="17"/>
      <c r="O758" s="658"/>
      <c r="P758" s="586"/>
      <c r="Q758" s="586"/>
      <c r="R758" s="586"/>
      <c r="S758" s="586"/>
      <c r="T758" s="586"/>
      <c r="U758" s="586"/>
      <c r="V758" s="586"/>
      <c r="W758" s="586"/>
      <c r="X758" s="17"/>
      <c r="Y758" s="17"/>
      <c r="Z758" s="586"/>
      <c r="AA758" s="586"/>
      <c r="AB758" s="586"/>
      <c r="AC758" s="586"/>
      <c r="AD758" s="586"/>
      <c r="AE758" s="586"/>
      <c r="AF758" s="586"/>
      <c r="AG758" s="586"/>
      <c r="AH758" s="21"/>
      <c r="AJ758" s="586"/>
      <c r="AK758" s="586"/>
      <c r="AL758" s="586"/>
      <c r="AM758" s="586"/>
      <c r="AN758" s="586"/>
      <c r="AO758" s="586"/>
      <c r="AP758" s="586"/>
      <c r="AQ758" s="586"/>
      <c r="AR758" s="586"/>
    </row>
    <row r="759" spans="2:44" s="585" customFormat="1" x14ac:dyDescent="0.35">
      <c r="B759" s="647"/>
      <c r="C759" s="675"/>
      <c r="D759" s="587"/>
      <c r="E759" s="675"/>
      <c r="F759" s="675"/>
      <c r="G759" s="587"/>
      <c r="H759" s="587"/>
      <c r="I759" s="649"/>
      <c r="K759" s="650"/>
      <c r="M759" s="586"/>
      <c r="N759" s="17"/>
      <c r="O759" s="658"/>
      <c r="P759" s="586"/>
      <c r="Q759" s="586"/>
      <c r="R759" s="586"/>
      <c r="S759" s="586"/>
      <c r="T759" s="586"/>
      <c r="U759" s="586"/>
      <c r="V759" s="586"/>
      <c r="W759" s="586"/>
      <c r="X759" s="17"/>
      <c r="Y759" s="17"/>
      <c r="Z759" s="586"/>
      <c r="AA759" s="586"/>
      <c r="AB759" s="586"/>
      <c r="AC759" s="586"/>
      <c r="AD759" s="586"/>
      <c r="AE759" s="586"/>
      <c r="AF759" s="586"/>
      <c r="AG759" s="586"/>
      <c r="AH759" s="21"/>
      <c r="AJ759" s="586"/>
      <c r="AK759" s="586"/>
      <c r="AL759" s="586"/>
      <c r="AM759" s="586"/>
      <c r="AN759" s="586"/>
      <c r="AO759" s="586"/>
      <c r="AP759" s="586"/>
      <c r="AQ759" s="586"/>
      <c r="AR759" s="586"/>
    </row>
    <row r="760" spans="2:44" s="585" customFormat="1" x14ac:dyDescent="0.35">
      <c r="B760" s="647"/>
      <c r="C760" s="675"/>
      <c r="D760" s="587"/>
      <c r="E760" s="675"/>
      <c r="F760" s="675"/>
      <c r="G760" s="587"/>
      <c r="H760" s="587"/>
      <c r="I760" s="649"/>
      <c r="K760" s="650"/>
      <c r="M760" s="586"/>
      <c r="N760" s="17"/>
      <c r="O760" s="658"/>
      <c r="P760" s="586"/>
      <c r="Q760" s="586"/>
      <c r="R760" s="586"/>
      <c r="S760" s="586"/>
      <c r="T760" s="586"/>
      <c r="U760" s="586"/>
      <c r="V760" s="586"/>
      <c r="W760" s="586"/>
      <c r="X760" s="17"/>
      <c r="Y760" s="17"/>
      <c r="Z760" s="586"/>
      <c r="AA760" s="586"/>
      <c r="AB760" s="586"/>
      <c r="AC760" s="586"/>
      <c r="AD760" s="586"/>
      <c r="AE760" s="586"/>
      <c r="AF760" s="586"/>
      <c r="AG760" s="586"/>
      <c r="AH760" s="21"/>
      <c r="AJ760" s="586"/>
      <c r="AK760" s="586"/>
      <c r="AL760" s="586"/>
      <c r="AM760" s="586"/>
      <c r="AN760" s="586"/>
      <c r="AO760" s="586"/>
      <c r="AP760" s="586"/>
      <c r="AQ760" s="586"/>
      <c r="AR760" s="586"/>
    </row>
    <row r="761" spans="2:44" s="585" customFormat="1" x14ac:dyDescent="0.35">
      <c r="B761" s="647"/>
      <c r="C761" s="675"/>
      <c r="D761" s="587"/>
      <c r="E761" s="675"/>
      <c r="F761" s="675"/>
      <c r="G761" s="587"/>
      <c r="H761" s="587"/>
      <c r="I761" s="649"/>
      <c r="K761" s="650"/>
      <c r="M761" s="586"/>
      <c r="N761" s="17"/>
      <c r="O761" s="658"/>
      <c r="P761" s="586"/>
      <c r="Q761" s="586"/>
      <c r="R761" s="586"/>
      <c r="S761" s="586"/>
      <c r="T761" s="586"/>
      <c r="U761" s="586"/>
      <c r="V761" s="586"/>
      <c r="W761" s="586"/>
      <c r="X761" s="17"/>
      <c r="Y761" s="17"/>
      <c r="Z761" s="586"/>
      <c r="AA761" s="586"/>
      <c r="AB761" s="586"/>
      <c r="AC761" s="586"/>
      <c r="AD761" s="586"/>
      <c r="AE761" s="586"/>
      <c r="AF761" s="586"/>
      <c r="AG761" s="586"/>
      <c r="AH761" s="21"/>
      <c r="AJ761" s="586"/>
      <c r="AK761" s="586"/>
      <c r="AL761" s="586"/>
      <c r="AM761" s="586"/>
      <c r="AN761" s="586"/>
      <c r="AO761" s="586"/>
      <c r="AP761" s="586"/>
      <c r="AQ761" s="586"/>
      <c r="AR761" s="586"/>
    </row>
    <row r="762" spans="2:44" s="585" customFormat="1" x14ac:dyDescent="0.35">
      <c r="B762" s="647"/>
      <c r="C762" s="675"/>
      <c r="D762" s="587"/>
      <c r="E762" s="675"/>
      <c r="F762" s="675"/>
      <c r="G762" s="587"/>
      <c r="H762" s="587"/>
      <c r="I762" s="649"/>
      <c r="K762" s="650"/>
      <c r="M762" s="586"/>
      <c r="N762" s="17"/>
      <c r="O762" s="658"/>
      <c r="P762" s="586"/>
      <c r="Q762" s="586"/>
      <c r="R762" s="586"/>
      <c r="S762" s="586"/>
      <c r="T762" s="586"/>
      <c r="U762" s="586"/>
      <c r="V762" s="586"/>
      <c r="W762" s="586"/>
      <c r="X762" s="17"/>
      <c r="Y762" s="17"/>
      <c r="Z762" s="586"/>
      <c r="AA762" s="586"/>
      <c r="AB762" s="586"/>
      <c r="AC762" s="586"/>
      <c r="AD762" s="586"/>
      <c r="AE762" s="586"/>
      <c r="AF762" s="586"/>
      <c r="AG762" s="586"/>
      <c r="AH762" s="21"/>
      <c r="AJ762" s="586"/>
      <c r="AK762" s="586"/>
      <c r="AL762" s="586"/>
      <c r="AM762" s="586"/>
      <c r="AN762" s="586"/>
      <c r="AO762" s="586"/>
      <c r="AP762" s="586"/>
      <c r="AQ762" s="586"/>
      <c r="AR762" s="586"/>
    </row>
    <row r="763" spans="2:44" s="585" customFormat="1" x14ac:dyDescent="0.35">
      <c r="B763" s="647"/>
      <c r="C763" s="675"/>
      <c r="D763" s="587"/>
      <c r="E763" s="675"/>
      <c r="F763" s="675"/>
      <c r="G763" s="587"/>
      <c r="H763" s="587"/>
      <c r="I763" s="649"/>
      <c r="K763" s="650"/>
      <c r="M763" s="586"/>
      <c r="N763" s="17"/>
      <c r="O763" s="658"/>
      <c r="P763" s="586"/>
      <c r="Q763" s="586"/>
      <c r="R763" s="586"/>
      <c r="S763" s="586"/>
      <c r="T763" s="586"/>
      <c r="U763" s="586"/>
      <c r="V763" s="586"/>
      <c r="W763" s="586"/>
      <c r="X763" s="17"/>
      <c r="Y763" s="17"/>
      <c r="Z763" s="586"/>
      <c r="AA763" s="586"/>
      <c r="AB763" s="586"/>
      <c r="AC763" s="586"/>
      <c r="AD763" s="586"/>
      <c r="AE763" s="586"/>
      <c r="AF763" s="586"/>
      <c r="AG763" s="586"/>
      <c r="AH763" s="21"/>
      <c r="AJ763" s="586"/>
      <c r="AK763" s="586"/>
      <c r="AL763" s="586"/>
      <c r="AM763" s="586"/>
      <c r="AN763" s="586"/>
      <c r="AO763" s="586"/>
      <c r="AP763" s="586"/>
      <c r="AQ763" s="586"/>
      <c r="AR763" s="586"/>
    </row>
    <row r="764" spans="2:44" s="585" customFormat="1" x14ac:dyDescent="0.35">
      <c r="B764" s="647"/>
      <c r="C764" s="675"/>
      <c r="D764" s="587"/>
      <c r="E764" s="675"/>
      <c r="F764" s="675"/>
      <c r="G764" s="587"/>
      <c r="H764" s="587"/>
      <c r="I764" s="649"/>
      <c r="K764" s="650"/>
      <c r="M764" s="586"/>
      <c r="N764" s="17"/>
      <c r="O764" s="658"/>
      <c r="P764" s="586"/>
      <c r="Q764" s="586"/>
      <c r="R764" s="586"/>
      <c r="S764" s="586"/>
      <c r="T764" s="586"/>
      <c r="U764" s="586"/>
      <c r="V764" s="586"/>
      <c r="W764" s="586"/>
      <c r="X764" s="17"/>
      <c r="Y764" s="17"/>
      <c r="Z764" s="586"/>
      <c r="AA764" s="586"/>
      <c r="AB764" s="586"/>
      <c r="AC764" s="586"/>
      <c r="AD764" s="586"/>
      <c r="AE764" s="586"/>
      <c r="AF764" s="586"/>
      <c r="AG764" s="586"/>
      <c r="AH764" s="21"/>
      <c r="AJ764" s="586"/>
      <c r="AK764" s="586"/>
      <c r="AL764" s="586"/>
      <c r="AM764" s="586"/>
      <c r="AN764" s="586"/>
      <c r="AO764" s="586"/>
      <c r="AP764" s="586"/>
      <c r="AQ764" s="586"/>
      <c r="AR764" s="586"/>
    </row>
    <row r="765" spans="2:44" s="585" customFormat="1" x14ac:dyDescent="0.35">
      <c r="B765" s="647"/>
      <c r="C765" s="675"/>
      <c r="D765" s="587"/>
      <c r="E765" s="675"/>
      <c r="F765" s="675"/>
      <c r="G765" s="587"/>
      <c r="H765" s="587"/>
      <c r="I765" s="649"/>
      <c r="K765" s="650"/>
      <c r="M765" s="586"/>
      <c r="N765" s="17"/>
      <c r="O765" s="658"/>
      <c r="P765" s="586"/>
      <c r="Q765" s="586"/>
      <c r="R765" s="586"/>
      <c r="S765" s="586"/>
      <c r="T765" s="586"/>
      <c r="U765" s="586"/>
      <c r="V765" s="586"/>
      <c r="W765" s="586"/>
      <c r="X765" s="17"/>
      <c r="Y765" s="17"/>
      <c r="Z765" s="586"/>
      <c r="AA765" s="586"/>
      <c r="AB765" s="586"/>
      <c r="AC765" s="586"/>
      <c r="AD765" s="586"/>
      <c r="AE765" s="586"/>
      <c r="AF765" s="586"/>
      <c r="AG765" s="586"/>
      <c r="AH765" s="21"/>
      <c r="AJ765" s="586"/>
      <c r="AK765" s="586"/>
      <c r="AL765" s="586"/>
      <c r="AM765" s="586"/>
      <c r="AN765" s="586"/>
      <c r="AO765" s="586"/>
      <c r="AP765" s="586"/>
      <c r="AQ765" s="586"/>
      <c r="AR765" s="586"/>
    </row>
    <row r="766" spans="2:44" s="585" customFormat="1" x14ac:dyDescent="0.35">
      <c r="B766" s="647"/>
      <c r="C766" s="675"/>
      <c r="D766" s="587"/>
      <c r="E766" s="675"/>
      <c r="F766" s="675"/>
      <c r="G766" s="587"/>
      <c r="H766" s="587"/>
      <c r="I766" s="649"/>
      <c r="K766" s="650"/>
      <c r="M766" s="586"/>
      <c r="N766" s="17"/>
      <c r="O766" s="658"/>
      <c r="P766" s="586"/>
      <c r="Q766" s="586"/>
      <c r="R766" s="586"/>
      <c r="S766" s="586"/>
      <c r="T766" s="586"/>
      <c r="U766" s="586"/>
      <c r="V766" s="586"/>
      <c r="W766" s="586"/>
      <c r="X766" s="17"/>
      <c r="Y766" s="17"/>
      <c r="Z766" s="586"/>
      <c r="AA766" s="586"/>
      <c r="AB766" s="586"/>
      <c r="AC766" s="586"/>
      <c r="AD766" s="586"/>
      <c r="AE766" s="586"/>
      <c r="AF766" s="586"/>
      <c r="AG766" s="586"/>
      <c r="AH766" s="21"/>
      <c r="AJ766" s="586"/>
      <c r="AK766" s="586"/>
      <c r="AL766" s="586"/>
      <c r="AM766" s="586"/>
      <c r="AN766" s="586"/>
      <c r="AO766" s="586"/>
      <c r="AP766" s="586"/>
      <c r="AQ766" s="586"/>
      <c r="AR766" s="586"/>
    </row>
    <row r="767" spans="2:44" s="585" customFormat="1" x14ac:dyDescent="0.35">
      <c r="B767" s="647"/>
      <c r="C767" s="675"/>
      <c r="D767" s="587"/>
      <c r="E767" s="675"/>
      <c r="F767" s="675"/>
      <c r="G767" s="587"/>
      <c r="H767" s="587"/>
      <c r="I767" s="649"/>
      <c r="K767" s="650"/>
      <c r="M767" s="586"/>
      <c r="N767" s="17"/>
      <c r="O767" s="658"/>
      <c r="P767" s="586"/>
      <c r="Q767" s="586"/>
      <c r="R767" s="586"/>
      <c r="S767" s="586"/>
      <c r="T767" s="586"/>
      <c r="U767" s="586"/>
      <c r="V767" s="586"/>
      <c r="W767" s="586"/>
      <c r="X767" s="17"/>
      <c r="Y767" s="17"/>
      <c r="Z767" s="586"/>
      <c r="AA767" s="586"/>
      <c r="AB767" s="586"/>
      <c r="AC767" s="586"/>
      <c r="AD767" s="586"/>
      <c r="AE767" s="586"/>
      <c r="AF767" s="586"/>
      <c r="AG767" s="586"/>
      <c r="AH767" s="21"/>
      <c r="AJ767" s="586"/>
      <c r="AK767" s="586"/>
      <c r="AL767" s="586"/>
      <c r="AM767" s="586"/>
      <c r="AN767" s="586"/>
      <c r="AO767" s="586"/>
      <c r="AP767" s="586"/>
      <c r="AQ767" s="586"/>
      <c r="AR767" s="586"/>
    </row>
    <row r="768" spans="2:44" s="585" customFormat="1" x14ac:dyDescent="0.35">
      <c r="B768" s="647"/>
      <c r="C768" s="675"/>
      <c r="D768" s="587"/>
      <c r="E768" s="675"/>
      <c r="F768" s="675"/>
      <c r="G768" s="587"/>
      <c r="H768" s="587"/>
      <c r="I768" s="649"/>
      <c r="K768" s="650"/>
      <c r="M768" s="586"/>
      <c r="N768" s="17"/>
      <c r="O768" s="658"/>
      <c r="P768" s="586"/>
      <c r="Q768" s="586"/>
      <c r="R768" s="586"/>
      <c r="S768" s="586"/>
      <c r="T768" s="586"/>
      <c r="U768" s="586"/>
      <c r="V768" s="586"/>
      <c r="W768" s="586"/>
      <c r="X768" s="17"/>
      <c r="Y768" s="17"/>
      <c r="Z768" s="586"/>
      <c r="AA768" s="586"/>
      <c r="AB768" s="586"/>
      <c r="AC768" s="586"/>
      <c r="AD768" s="586"/>
      <c r="AE768" s="586"/>
      <c r="AF768" s="586"/>
      <c r="AG768" s="586"/>
      <c r="AH768" s="21"/>
      <c r="AJ768" s="586"/>
      <c r="AK768" s="586"/>
      <c r="AL768" s="586"/>
      <c r="AM768" s="586"/>
      <c r="AN768" s="586"/>
      <c r="AO768" s="586"/>
      <c r="AP768" s="586"/>
      <c r="AQ768" s="586"/>
      <c r="AR768" s="586"/>
    </row>
    <row r="769" spans="2:44" s="585" customFormat="1" x14ac:dyDescent="0.35">
      <c r="B769" s="647"/>
      <c r="C769" s="675"/>
      <c r="D769" s="587"/>
      <c r="E769" s="675"/>
      <c r="F769" s="675"/>
      <c r="G769" s="587"/>
      <c r="H769" s="587"/>
      <c r="I769" s="649"/>
      <c r="K769" s="650"/>
      <c r="M769" s="586"/>
      <c r="N769" s="17"/>
      <c r="O769" s="658"/>
      <c r="P769" s="586"/>
      <c r="Q769" s="586"/>
      <c r="R769" s="586"/>
      <c r="S769" s="586"/>
      <c r="T769" s="586"/>
      <c r="U769" s="586"/>
      <c r="V769" s="586"/>
      <c r="W769" s="586"/>
      <c r="X769" s="17"/>
      <c r="Y769" s="17"/>
      <c r="Z769" s="586"/>
      <c r="AA769" s="586"/>
      <c r="AB769" s="586"/>
      <c r="AC769" s="586"/>
      <c r="AD769" s="586"/>
      <c r="AE769" s="586"/>
      <c r="AF769" s="586"/>
      <c r="AG769" s="586"/>
      <c r="AH769" s="21"/>
      <c r="AJ769" s="586"/>
      <c r="AK769" s="586"/>
      <c r="AL769" s="586"/>
      <c r="AM769" s="586"/>
      <c r="AN769" s="586"/>
      <c r="AO769" s="586"/>
      <c r="AP769" s="586"/>
      <c r="AQ769" s="586"/>
      <c r="AR769" s="586"/>
    </row>
    <row r="770" spans="2:44" s="585" customFormat="1" x14ac:dyDescent="0.35">
      <c r="B770" s="647"/>
      <c r="C770" s="675"/>
      <c r="D770" s="587"/>
      <c r="E770" s="675"/>
      <c r="F770" s="675"/>
      <c r="G770" s="587"/>
      <c r="H770" s="587"/>
      <c r="I770" s="649"/>
      <c r="K770" s="650"/>
      <c r="M770" s="586"/>
      <c r="N770" s="17"/>
      <c r="O770" s="658"/>
      <c r="P770" s="586"/>
      <c r="Q770" s="586"/>
      <c r="R770" s="586"/>
      <c r="S770" s="586"/>
      <c r="T770" s="586"/>
      <c r="U770" s="586"/>
      <c r="V770" s="586"/>
      <c r="W770" s="586"/>
      <c r="X770" s="17"/>
      <c r="Y770" s="17"/>
      <c r="Z770" s="586"/>
      <c r="AA770" s="586"/>
      <c r="AB770" s="586"/>
      <c r="AC770" s="586"/>
      <c r="AD770" s="586"/>
      <c r="AE770" s="586"/>
      <c r="AF770" s="586"/>
      <c r="AG770" s="586"/>
      <c r="AH770" s="21"/>
      <c r="AJ770" s="586"/>
      <c r="AK770" s="586"/>
      <c r="AL770" s="586"/>
      <c r="AM770" s="586"/>
      <c r="AN770" s="586"/>
      <c r="AO770" s="586"/>
      <c r="AP770" s="586"/>
      <c r="AQ770" s="586"/>
      <c r="AR770" s="586"/>
    </row>
    <row r="771" spans="2:44" s="585" customFormat="1" x14ac:dyDescent="0.35">
      <c r="B771" s="647"/>
      <c r="C771" s="675"/>
      <c r="D771" s="587"/>
      <c r="E771" s="675"/>
      <c r="F771" s="675"/>
      <c r="G771" s="587"/>
      <c r="H771" s="587"/>
      <c r="I771" s="649"/>
      <c r="K771" s="650"/>
      <c r="M771" s="586"/>
      <c r="N771" s="17"/>
      <c r="O771" s="658"/>
      <c r="P771" s="586"/>
      <c r="Q771" s="586"/>
      <c r="R771" s="586"/>
      <c r="S771" s="586"/>
      <c r="T771" s="586"/>
      <c r="U771" s="586"/>
      <c r="V771" s="586"/>
      <c r="W771" s="586"/>
      <c r="X771" s="17"/>
      <c r="Y771" s="17"/>
      <c r="Z771" s="586"/>
      <c r="AA771" s="586"/>
      <c r="AB771" s="586"/>
      <c r="AC771" s="586"/>
      <c r="AD771" s="586"/>
      <c r="AE771" s="586"/>
      <c r="AF771" s="586"/>
      <c r="AG771" s="586"/>
      <c r="AH771" s="21"/>
      <c r="AJ771" s="586"/>
      <c r="AK771" s="586"/>
      <c r="AL771" s="586"/>
      <c r="AM771" s="586"/>
      <c r="AN771" s="586"/>
      <c r="AO771" s="586"/>
      <c r="AP771" s="586"/>
      <c r="AQ771" s="586"/>
      <c r="AR771" s="586"/>
    </row>
    <row r="772" spans="2:44" s="585" customFormat="1" x14ac:dyDescent="0.35">
      <c r="B772" s="647"/>
      <c r="C772" s="675"/>
      <c r="D772" s="587"/>
      <c r="E772" s="675"/>
      <c r="F772" s="675"/>
      <c r="G772" s="587"/>
      <c r="H772" s="587"/>
      <c r="I772" s="649"/>
      <c r="K772" s="650"/>
      <c r="M772" s="586"/>
      <c r="N772" s="17"/>
      <c r="O772" s="658"/>
      <c r="P772" s="586"/>
      <c r="Q772" s="586"/>
      <c r="R772" s="586"/>
      <c r="S772" s="586"/>
      <c r="T772" s="586"/>
      <c r="U772" s="586"/>
      <c r="V772" s="586"/>
      <c r="W772" s="586"/>
      <c r="X772" s="17"/>
      <c r="Y772" s="17"/>
      <c r="Z772" s="586"/>
      <c r="AA772" s="586"/>
      <c r="AB772" s="586"/>
      <c r="AC772" s="586"/>
      <c r="AD772" s="586"/>
      <c r="AE772" s="586"/>
      <c r="AF772" s="586"/>
      <c r="AG772" s="586"/>
      <c r="AH772" s="21"/>
      <c r="AJ772" s="586"/>
      <c r="AK772" s="586"/>
      <c r="AL772" s="586"/>
      <c r="AM772" s="586"/>
      <c r="AN772" s="586"/>
      <c r="AO772" s="586"/>
      <c r="AP772" s="586"/>
      <c r="AQ772" s="586"/>
      <c r="AR772" s="586"/>
    </row>
    <row r="773" spans="2:44" s="585" customFormat="1" x14ac:dyDescent="0.35">
      <c r="B773" s="647"/>
      <c r="C773" s="675"/>
      <c r="D773" s="587"/>
      <c r="E773" s="675"/>
      <c r="F773" s="675"/>
      <c r="G773" s="587"/>
      <c r="H773" s="587"/>
      <c r="I773" s="649"/>
      <c r="K773" s="650"/>
      <c r="M773" s="586"/>
      <c r="N773" s="17"/>
      <c r="O773" s="658"/>
      <c r="P773" s="586"/>
      <c r="Q773" s="586"/>
      <c r="R773" s="586"/>
      <c r="S773" s="586"/>
      <c r="T773" s="586"/>
      <c r="U773" s="586"/>
      <c r="V773" s="586"/>
      <c r="W773" s="586"/>
      <c r="X773" s="17"/>
      <c r="Y773" s="17"/>
      <c r="Z773" s="586"/>
      <c r="AA773" s="586"/>
      <c r="AB773" s="586"/>
      <c r="AC773" s="586"/>
      <c r="AD773" s="586"/>
      <c r="AE773" s="586"/>
      <c r="AF773" s="586"/>
      <c r="AG773" s="586"/>
      <c r="AH773" s="21"/>
      <c r="AJ773" s="586"/>
      <c r="AK773" s="586"/>
      <c r="AL773" s="586"/>
      <c r="AM773" s="586"/>
      <c r="AN773" s="586"/>
      <c r="AO773" s="586"/>
      <c r="AP773" s="586"/>
      <c r="AQ773" s="586"/>
      <c r="AR773" s="586"/>
    </row>
    <row r="774" spans="2:44" s="585" customFormat="1" x14ac:dyDescent="0.35">
      <c r="B774" s="647"/>
      <c r="C774" s="675"/>
      <c r="D774" s="587"/>
      <c r="E774" s="675"/>
      <c r="F774" s="675"/>
      <c r="G774" s="587"/>
      <c r="H774" s="587"/>
      <c r="I774" s="649"/>
      <c r="K774" s="650"/>
      <c r="M774" s="586"/>
      <c r="N774" s="17"/>
      <c r="O774" s="658"/>
      <c r="P774" s="586"/>
      <c r="Q774" s="586"/>
      <c r="R774" s="586"/>
      <c r="S774" s="586"/>
      <c r="T774" s="586"/>
      <c r="U774" s="586"/>
      <c r="V774" s="586"/>
      <c r="W774" s="586"/>
      <c r="X774" s="17"/>
      <c r="Y774" s="17"/>
      <c r="Z774" s="586"/>
      <c r="AA774" s="586"/>
      <c r="AB774" s="586"/>
      <c r="AC774" s="586"/>
      <c r="AD774" s="586"/>
      <c r="AE774" s="586"/>
      <c r="AF774" s="586"/>
      <c r="AG774" s="586"/>
      <c r="AH774" s="21"/>
      <c r="AJ774" s="586"/>
      <c r="AK774" s="586"/>
      <c r="AL774" s="586"/>
      <c r="AM774" s="586"/>
      <c r="AN774" s="586"/>
      <c r="AO774" s="586"/>
      <c r="AP774" s="586"/>
      <c r="AQ774" s="586"/>
      <c r="AR774" s="586"/>
    </row>
    <row r="775" spans="2:44" s="585" customFormat="1" x14ac:dyDescent="0.35">
      <c r="B775" s="647"/>
      <c r="C775" s="675"/>
      <c r="D775" s="587"/>
      <c r="E775" s="675"/>
      <c r="F775" s="675"/>
      <c r="G775" s="587"/>
      <c r="H775" s="587"/>
      <c r="I775" s="649"/>
      <c r="K775" s="650"/>
      <c r="M775" s="586"/>
      <c r="N775" s="17"/>
      <c r="O775" s="658"/>
      <c r="P775" s="586"/>
      <c r="Q775" s="586"/>
      <c r="R775" s="586"/>
      <c r="S775" s="586"/>
      <c r="T775" s="586"/>
      <c r="U775" s="586"/>
      <c r="V775" s="586"/>
      <c r="W775" s="586"/>
      <c r="X775" s="17"/>
      <c r="Y775" s="17"/>
      <c r="Z775" s="586"/>
      <c r="AA775" s="586"/>
      <c r="AB775" s="586"/>
      <c r="AC775" s="586"/>
      <c r="AD775" s="586"/>
      <c r="AE775" s="586"/>
      <c r="AF775" s="586"/>
      <c r="AG775" s="586"/>
      <c r="AH775" s="21"/>
      <c r="AJ775" s="586"/>
      <c r="AK775" s="586"/>
      <c r="AL775" s="586"/>
      <c r="AM775" s="586"/>
      <c r="AN775" s="586"/>
      <c r="AO775" s="586"/>
      <c r="AP775" s="586"/>
      <c r="AQ775" s="586"/>
      <c r="AR775" s="586"/>
    </row>
    <row r="776" spans="2:44" s="585" customFormat="1" x14ac:dyDescent="0.35">
      <c r="B776" s="647"/>
      <c r="C776" s="675"/>
      <c r="D776" s="587"/>
      <c r="E776" s="675"/>
      <c r="F776" s="675"/>
      <c r="G776" s="587"/>
      <c r="H776" s="587"/>
      <c r="I776" s="649"/>
      <c r="K776" s="650"/>
      <c r="M776" s="586"/>
      <c r="N776" s="17"/>
      <c r="O776" s="658"/>
      <c r="P776" s="586"/>
      <c r="Q776" s="586"/>
      <c r="R776" s="586"/>
      <c r="S776" s="586"/>
      <c r="T776" s="586"/>
      <c r="U776" s="586"/>
      <c r="V776" s="586"/>
      <c r="W776" s="586"/>
      <c r="X776" s="17"/>
      <c r="Y776" s="17"/>
      <c r="Z776" s="586"/>
      <c r="AA776" s="586"/>
      <c r="AB776" s="586"/>
      <c r="AC776" s="586"/>
      <c r="AD776" s="586"/>
      <c r="AE776" s="586"/>
      <c r="AF776" s="586"/>
      <c r="AG776" s="586"/>
      <c r="AH776" s="21"/>
      <c r="AJ776" s="586"/>
      <c r="AK776" s="586"/>
      <c r="AL776" s="586"/>
      <c r="AM776" s="586"/>
      <c r="AN776" s="586"/>
      <c r="AO776" s="586"/>
      <c r="AP776" s="586"/>
      <c r="AQ776" s="586"/>
      <c r="AR776" s="586"/>
    </row>
    <row r="777" spans="2:44" s="585" customFormat="1" x14ac:dyDescent="0.35">
      <c r="B777" s="647"/>
      <c r="C777" s="675"/>
      <c r="D777" s="587"/>
      <c r="E777" s="675"/>
      <c r="F777" s="675"/>
      <c r="G777" s="587"/>
      <c r="H777" s="587"/>
      <c r="I777" s="649"/>
      <c r="K777" s="650"/>
      <c r="M777" s="586"/>
      <c r="N777" s="17"/>
      <c r="O777" s="658"/>
      <c r="P777" s="586"/>
      <c r="Q777" s="586"/>
      <c r="R777" s="586"/>
      <c r="S777" s="586"/>
      <c r="T777" s="586"/>
      <c r="U777" s="586"/>
      <c r="V777" s="586"/>
      <c r="W777" s="586"/>
      <c r="X777" s="17"/>
      <c r="Y777" s="17"/>
      <c r="Z777" s="586"/>
      <c r="AA777" s="586"/>
      <c r="AB777" s="586"/>
      <c r="AC777" s="586"/>
      <c r="AD777" s="586"/>
      <c r="AE777" s="586"/>
      <c r="AF777" s="586"/>
      <c r="AG777" s="586"/>
      <c r="AH777" s="21"/>
      <c r="AJ777" s="586"/>
      <c r="AK777" s="586"/>
      <c r="AL777" s="586"/>
      <c r="AM777" s="586"/>
      <c r="AN777" s="586"/>
      <c r="AO777" s="586"/>
      <c r="AP777" s="586"/>
      <c r="AQ777" s="586"/>
      <c r="AR777" s="586"/>
    </row>
    <row r="778" spans="2:44" s="585" customFormat="1" x14ac:dyDescent="0.35">
      <c r="B778" s="647"/>
      <c r="C778" s="675"/>
      <c r="D778" s="587"/>
      <c r="E778" s="675"/>
      <c r="F778" s="675"/>
      <c r="G778" s="587"/>
      <c r="H778" s="587"/>
      <c r="I778" s="649"/>
      <c r="K778" s="650"/>
      <c r="M778" s="586"/>
      <c r="N778" s="17"/>
      <c r="O778" s="658"/>
      <c r="P778" s="586"/>
      <c r="Q778" s="586"/>
      <c r="R778" s="586"/>
      <c r="S778" s="586"/>
      <c r="T778" s="586"/>
      <c r="U778" s="586"/>
      <c r="V778" s="586"/>
      <c r="W778" s="586"/>
      <c r="X778" s="17"/>
      <c r="Y778" s="17"/>
      <c r="Z778" s="586"/>
      <c r="AA778" s="586"/>
      <c r="AB778" s="586"/>
      <c r="AC778" s="586"/>
      <c r="AD778" s="586"/>
      <c r="AE778" s="586"/>
      <c r="AF778" s="586"/>
      <c r="AG778" s="586"/>
      <c r="AH778" s="21"/>
      <c r="AJ778" s="586"/>
      <c r="AK778" s="586"/>
      <c r="AL778" s="586"/>
      <c r="AM778" s="586"/>
      <c r="AN778" s="586"/>
      <c r="AO778" s="586"/>
      <c r="AP778" s="586"/>
      <c r="AQ778" s="586"/>
      <c r="AR778" s="586"/>
    </row>
    <row r="779" spans="2:44" s="585" customFormat="1" x14ac:dyDescent="0.35">
      <c r="B779" s="647"/>
      <c r="C779" s="675"/>
      <c r="D779" s="587"/>
      <c r="E779" s="675"/>
      <c r="F779" s="675"/>
      <c r="G779" s="587"/>
      <c r="H779" s="587"/>
      <c r="I779" s="649"/>
      <c r="K779" s="650"/>
      <c r="M779" s="586"/>
      <c r="N779" s="17"/>
      <c r="O779" s="658"/>
      <c r="P779" s="586"/>
      <c r="Q779" s="586"/>
      <c r="R779" s="586"/>
      <c r="S779" s="586"/>
      <c r="T779" s="586"/>
      <c r="U779" s="586"/>
      <c r="V779" s="586"/>
      <c r="W779" s="586"/>
      <c r="X779" s="17"/>
      <c r="Y779" s="17"/>
      <c r="Z779" s="586"/>
      <c r="AA779" s="586"/>
      <c r="AB779" s="586"/>
      <c r="AC779" s="586"/>
      <c r="AD779" s="586"/>
      <c r="AE779" s="586"/>
      <c r="AF779" s="586"/>
      <c r="AG779" s="586"/>
      <c r="AH779" s="21"/>
      <c r="AJ779" s="586"/>
      <c r="AK779" s="586"/>
      <c r="AL779" s="586"/>
      <c r="AM779" s="586"/>
      <c r="AN779" s="586"/>
      <c r="AO779" s="586"/>
      <c r="AP779" s="586"/>
      <c r="AQ779" s="586"/>
      <c r="AR779" s="586"/>
    </row>
    <row r="780" spans="2:44" s="585" customFormat="1" x14ac:dyDescent="0.35">
      <c r="B780" s="647"/>
      <c r="C780" s="675"/>
      <c r="D780" s="587"/>
      <c r="E780" s="675"/>
      <c r="F780" s="675"/>
      <c r="G780" s="587"/>
      <c r="H780" s="587"/>
      <c r="I780" s="649"/>
      <c r="K780" s="650"/>
      <c r="M780" s="586"/>
      <c r="N780" s="17"/>
      <c r="O780" s="658"/>
      <c r="P780" s="586"/>
      <c r="Q780" s="586"/>
      <c r="R780" s="586"/>
      <c r="S780" s="586"/>
      <c r="T780" s="586"/>
      <c r="U780" s="586"/>
      <c r="V780" s="586"/>
      <c r="W780" s="586"/>
      <c r="X780" s="17"/>
      <c r="Y780" s="17"/>
      <c r="Z780" s="586"/>
      <c r="AA780" s="586"/>
      <c r="AB780" s="586"/>
      <c r="AC780" s="586"/>
      <c r="AD780" s="586"/>
      <c r="AE780" s="586"/>
      <c r="AF780" s="586"/>
      <c r="AG780" s="586"/>
      <c r="AH780" s="21"/>
      <c r="AJ780" s="586"/>
      <c r="AK780" s="586"/>
      <c r="AL780" s="586"/>
      <c r="AM780" s="586"/>
      <c r="AN780" s="586"/>
      <c r="AO780" s="586"/>
      <c r="AP780" s="586"/>
      <c r="AQ780" s="586"/>
      <c r="AR780" s="586"/>
    </row>
    <row r="781" spans="2:44" s="585" customFormat="1" x14ac:dyDescent="0.35">
      <c r="B781" s="647"/>
      <c r="C781" s="675"/>
      <c r="D781" s="587"/>
      <c r="E781" s="675"/>
      <c r="F781" s="675"/>
      <c r="G781" s="587"/>
      <c r="H781" s="587"/>
      <c r="I781" s="649"/>
      <c r="K781" s="650"/>
      <c r="M781" s="586"/>
      <c r="N781" s="17"/>
      <c r="O781" s="658"/>
      <c r="P781" s="586"/>
      <c r="Q781" s="586"/>
      <c r="R781" s="586"/>
      <c r="S781" s="586"/>
      <c r="T781" s="586"/>
      <c r="U781" s="586"/>
      <c r="V781" s="586"/>
      <c r="W781" s="586"/>
      <c r="X781" s="17"/>
      <c r="Y781" s="17"/>
      <c r="Z781" s="586"/>
      <c r="AA781" s="586"/>
      <c r="AB781" s="586"/>
      <c r="AC781" s="586"/>
      <c r="AD781" s="586"/>
      <c r="AE781" s="586"/>
      <c r="AF781" s="586"/>
      <c r="AG781" s="586"/>
      <c r="AH781" s="21"/>
      <c r="AJ781" s="586"/>
      <c r="AK781" s="586"/>
      <c r="AL781" s="586"/>
      <c r="AM781" s="586"/>
      <c r="AN781" s="586"/>
      <c r="AO781" s="586"/>
      <c r="AP781" s="586"/>
      <c r="AQ781" s="586"/>
      <c r="AR781" s="586"/>
    </row>
    <row r="782" spans="2:44" s="585" customFormat="1" x14ac:dyDescent="0.35">
      <c r="B782" s="647"/>
      <c r="C782" s="675"/>
      <c r="D782" s="587"/>
      <c r="E782" s="675"/>
      <c r="F782" s="675"/>
      <c r="G782" s="587"/>
      <c r="H782" s="587"/>
      <c r="I782" s="649"/>
      <c r="K782" s="650"/>
      <c r="M782" s="586"/>
      <c r="N782" s="17"/>
      <c r="O782" s="658"/>
      <c r="P782" s="586"/>
      <c r="Q782" s="586"/>
      <c r="R782" s="586"/>
      <c r="S782" s="586"/>
      <c r="T782" s="586"/>
      <c r="U782" s="586"/>
      <c r="V782" s="586"/>
      <c r="W782" s="586"/>
      <c r="X782" s="17"/>
      <c r="Y782" s="17"/>
      <c r="Z782" s="586"/>
      <c r="AA782" s="586"/>
      <c r="AB782" s="586"/>
      <c r="AC782" s="586"/>
      <c r="AD782" s="586"/>
      <c r="AE782" s="586"/>
      <c r="AF782" s="586"/>
      <c r="AG782" s="586"/>
      <c r="AH782" s="21"/>
      <c r="AJ782" s="586"/>
      <c r="AK782" s="586"/>
      <c r="AL782" s="586"/>
      <c r="AM782" s="586"/>
      <c r="AN782" s="586"/>
      <c r="AO782" s="586"/>
      <c r="AP782" s="586"/>
      <c r="AQ782" s="586"/>
      <c r="AR782" s="586"/>
    </row>
    <row r="783" spans="2:44" s="585" customFormat="1" x14ac:dyDescent="0.35">
      <c r="B783" s="647"/>
      <c r="C783" s="675"/>
      <c r="D783" s="587"/>
      <c r="E783" s="675"/>
      <c r="F783" s="675"/>
      <c r="G783" s="587"/>
      <c r="H783" s="587"/>
      <c r="I783" s="649"/>
      <c r="K783" s="650"/>
      <c r="M783" s="586"/>
      <c r="N783" s="17"/>
      <c r="O783" s="658"/>
      <c r="P783" s="586"/>
      <c r="Q783" s="586"/>
      <c r="R783" s="586"/>
      <c r="S783" s="586"/>
      <c r="T783" s="586"/>
      <c r="U783" s="586"/>
      <c r="V783" s="586"/>
      <c r="W783" s="586"/>
      <c r="X783" s="17"/>
      <c r="Y783" s="17"/>
      <c r="Z783" s="586"/>
      <c r="AA783" s="586"/>
      <c r="AB783" s="586"/>
      <c r="AC783" s="586"/>
      <c r="AD783" s="586"/>
      <c r="AE783" s="586"/>
      <c r="AF783" s="586"/>
      <c r="AG783" s="586"/>
      <c r="AH783" s="21"/>
      <c r="AJ783" s="586"/>
      <c r="AK783" s="586"/>
      <c r="AL783" s="586"/>
      <c r="AM783" s="586"/>
      <c r="AN783" s="586"/>
      <c r="AO783" s="586"/>
      <c r="AP783" s="586"/>
      <c r="AQ783" s="586"/>
      <c r="AR783" s="586"/>
    </row>
    <row r="784" spans="2:44" s="585" customFormat="1" x14ac:dyDescent="0.35">
      <c r="B784" s="647"/>
      <c r="C784" s="675"/>
      <c r="D784" s="587"/>
      <c r="E784" s="675"/>
      <c r="F784" s="675"/>
      <c r="G784" s="587"/>
      <c r="H784" s="587"/>
      <c r="I784" s="649"/>
      <c r="K784" s="650"/>
      <c r="M784" s="586"/>
      <c r="N784" s="17"/>
      <c r="O784" s="658"/>
      <c r="P784" s="586"/>
      <c r="Q784" s="586"/>
      <c r="R784" s="586"/>
      <c r="S784" s="586"/>
      <c r="T784" s="586"/>
      <c r="U784" s="586"/>
      <c r="V784" s="586"/>
      <c r="W784" s="586"/>
      <c r="X784" s="17"/>
      <c r="Y784" s="17"/>
      <c r="Z784" s="586"/>
      <c r="AA784" s="586"/>
      <c r="AB784" s="586"/>
      <c r="AC784" s="586"/>
      <c r="AD784" s="586"/>
      <c r="AE784" s="586"/>
      <c r="AF784" s="586"/>
      <c r="AG784" s="586"/>
      <c r="AH784" s="21"/>
      <c r="AJ784" s="586"/>
      <c r="AK784" s="586"/>
      <c r="AL784" s="586"/>
      <c r="AM784" s="586"/>
      <c r="AN784" s="586"/>
      <c r="AO784" s="586"/>
      <c r="AP784" s="586"/>
      <c r="AQ784" s="586"/>
      <c r="AR784" s="586"/>
    </row>
    <row r="785" spans="2:44" s="585" customFormat="1" x14ac:dyDescent="0.35">
      <c r="B785" s="647"/>
      <c r="C785" s="675"/>
      <c r="D785" s="587"/>
      <c r="E785" s="675"/>
      <c r="F785" s="675"/>
      <c r="G785" s="587"/>
      <c r="H785" s="587"/>
      <c r="I785" s="649"/>
      <c r="K785" s="650"/>
      <c r="M785" s="586"/>
      <c r="N785" s="17"/>
      <c r="O785" s="658"/>
      <c r="P785" s="586"/>
      <c r="Q785" s="586"/>
      <c r="R785" s="586"/>
      <c r="S785" s="586"/>
      <c r="T785" s="586"/>
      <c r="U785" s="586"/>
      <c r="V785" s="586"/>
      <c r="W785" s="586"/>
      <c r="X785" s="17"/>
      <c r="Y785" s="17"/>
      <c r="Z785" s="586"/>
      <c r="AA785" s="586"/>
      <c r="AB785" s="586"/>
      <c r="AC785" s="586"/>
      <c r="AD785" s="586"/>
      <c r="AE785" s="586"/>
      <c r="AF785" s="586"/>
      <c r="AG785" s="586"/>
      <c r="AH785" s="21"/>
      <c r="AJ785" s="586"/>
      <c r="AK785" s="586"/>
      <c r="AL785" s="586"/>
      <c r="AM785" s="586"/>
      <c r="AN785" s="586"/>
      <c r="AO785" s="586"/>
      <c r="AP785" s="586"/>
      <c r="AQ785" s="586"/>
      <c r="AR785" s="586"/>
    </row>
    <row r="786" spans="2:44" s="585" customFormat="1" x14ac:dyDescent="0.35">
      <c r="B786" s="647"/>
      <c r="C786" s="675"/>
      <c r="D786" s="587"/>
      <c r="E786" s="675"/>
      <c r="F786" s="675"/>
      <c r="G786" s="587"/>
      <c r="H786" s="587"/>
      <c r="I786" s="649"/>
      <c r="K786" s="650"/>
      <c r="M786" s="586"/>
      <c r="N786" s="17"/>
      <c r="O786" s="658"/>
      <c r="P786" s="586"/>
      <c r="Q786" s="586"/>
      <c r="R786" s="586"/>
      <c r="S786" s="586"/>
      <c r="T786" s="586"/>
      <c r="U786" s="586"/>
      <c r="V786" s="586"/>
      <c r="W786" s="586"/>
      <c r="X786" s="17"/>
      <c r="Y786" s="17"/>
      <c r="Z786" s="586"/>
      <c r="AA786" s="586"/>
      <c r="AB786" s="586"/>
      <c r="AC786" s="586"/>
      <c r="AD786" s="586"/>
      <c r="AE786" s="586"/>
      <c r="AF786" s="586"/>
      <c r="AG786" s="586"/>
      <c r="AH786" s="21"/>
      <c r="AJ786" s="586"/>
      <c r="AK786" s="586"/>
      <c r="AL786" s="586"/>
      <c r="AM786" s="586"/>
      <c r="AN786" s="586"/>
      <c r="AO786" s="586"/>
      <c r="AP786" s="586"/>
      <c r="AQ786" s="586"/>
      <c r="AR786" s="586"/>
    </row>
    <row r="787" spans="2:44" s="585" customFormat="1" x14ac:dyDescent="0.35">
      <c r="B787" s="647"/>
      <c r="C787" s="675"/>
      <c r="D787" s="587"/>
      <c r="E787" s="675"/>
      <c r="F787" s="675"/>
      <c r="G787" s="587"/>
      <c r="H787" s="587"/>
      <c r="I787" s="649"/>
      <c r="K787" s="650"/>
      <c r="M787" s="586"/>
      <c r="N787" s="17"/>
      <c r="O787" s="658"/>
      <c r="P787" s="586"/>
      <c r="Q787" s="586"/>
      <c r="R787" s="586"/>
      <c r="S787" s="586"/>
      <c r="T787" s="586"/>
      <c r="U787" s="586"/>
      <c r="V787" s="586"/>
      <c r="W787" s="586"/>
      <c r="X787" s="17"/>
      <c r="Y787" s="17"/>
      <c r="Z787" s="586"/>
      <c r="AA787" s="586"/>
      <c r="AB787" s="586"/>
      <c r="AC787" s="586"/>
      <c r="AD787" s="586"/>
      <c r="AE787" s="586"/>
      <c r="AF787" s="586"/>
      <c r="AG787" s="586"/>
      <c r="AH787" s="21"/>
      <c r="AJ787" s="586"/>
      <c r="AK787" s="586"/>
      <c r="AL787" s="586"/>
      <c r="AM787" s="586"/>
      <c r="AN787" s="586"/>
      <c r="AO787" s="586"/>
      <c r="AP787" s="586"/>
      <c r="AQ787" s="586"/>
      <c r="AR787" s="586"/>
    </row>
    <row r="788" spans="2:44" s="585" customFormat="1" x14ac:dyDescent="0.35">
      <c r="B788" s="647"/>
      <c r="C788" s="675"/>
      <c r="D788" s="587"/>
      <c r="E788" s="675"/>
      <c r="F788" s="675"/>
      <c r="G788" s="587"/>
      <c r="H788" s="587"/>
      <c r="I788" s="649"/>
      <c r="K788" s="650"/>
      <c r="M788" s="586"/>
      <c r="N788" s="17"/>
      <c r="O788" s="658"/>
      <c r="P788" s="586"/>
      <c r="Q788" s="586"/>
      <c r="R788" s="586"/>
      <c r="S788" s="586"/>
      <c r="T788" s="586"/>
      <c r="U788" s="586"/>
      <c r="V788" s="586"/>
      <c r="W788" s="586"/>
      <c r="X788" s="17"/>
      <c r="Y788" s="17"/>
      <c r="Z788" s="586"/>
      <c r="AA788" s="586"/>
      <c r="AB788" s="586"/>
      <c r="AC788" s="586"/>
      <c r="AD788" s="586"/>
      <c r="AE788" s="586"/>
      <c r="AF788" s="586"/>
      <c r="AG788" s="586"/>
      <c r="AH788" s="21"/>
      <c r="AJ788" s="586"/>
      <c r="AK788" s="586"/>
      <c r="AL788" s="586"/>
      <c r="AM788" s="586"/>
      <c r="AN788" s="586"/>
      <c r="AO788" s="586"/>
      <c r="AP788" s="586"/>
      <c r="AQ788" s="586"/>
      <c r="AR788" s="586"/>
    </row>
    <row r="789" spans="2:44" s="585" customFormat="1" x14ac:dyDescent="0.35">
      <c r="B789" s="647"/>
      <c r="C789" s="675"/>
      <c r="D789" s="587"/>
      <c r="E789" s="675"/>
      <c r="F789" s="675"/>
      <c r="G789" s="587"/>
      <c r="H789" s="587"/>
      <c r="I789" s="649"/>
      <c r="K789" s="650"/>
      <c r="M789" s="586"/>
      <c r="N789" s="17"/>
      <c r="O789" s="658"/>
      <c r="P789" s="586"/>
      <c r="Q789" s="586"/>
      <c r="R789" s="586"/>
      <c r="S789" s="586"/>
      <c r="T789" s="586"/>
      <c r="U789" s="586"/>
      <c r="V789" s="586"/>
      <c r="W789" s="586"/>
      <c r="X789" s="17"/>
      <c r="Y789" s="17"/>
      <c r="Z789" s="586"/>
      <c r="AA789" s="586"/>
      <c r="AB789" s="586"/>
      <c r="AC789" s="586"/>
      <c r="AD789" s="586"/>
      <c r="AE789" s="586"/>
      <c r="AF789" s="586"/>
      <c r="AG789" s="586"/>
      <c r="AH789" s="21"/>
      <c r="AJ789" s="586"/>
      <c r="AK789" s="586"/>
      <c r="AL789" s="586"/>
      <c r="AM789" s="586"/>
      <c r="AN789" s="586"/>
      <c r="AO789" s="586"/>
      <c r="AP789" s="586"/>
      <c r="AQ789" s="586"/>
      <c r="AR789" s="586"/>
    </row>
    <row r="790" spans="2:44" s="585" customFormat="1" x14ac:dyDescent="0.35">
      <c r="B790" s="647"/>
      <c r="C790" s="675"/>
      <c r="D790" s="587"/>
      <c r="E790" s="675"/>
      <c r="F790" s="675"/>
      <c r="G790" s="587"/>
      <c r="H790" s="587"/>
      <c r="I790" s="649"/>
      <c r="K790" s="650"/>
      <c r="M790" s="586"/>
      <c r="N790" s="17"/>
      <c r="O790" s="658"/>
      <c r="P790" s="586"/>
      <c r="Q790" s="586"/>
      <c r="R790" s="586"/>
      <c r="S790" s="586"/>
      <c r="T790" s="586"/>
      <c r="U790" s="586"/>
      <c r="V790" s="586"/>
      <c r="W790" s="586"/>
      <c r="X790" s="17"/>
      <c r="Y790" s="17"/>
      <c r="Z790" s="586"/>
      <c r="AA790" s="586"/>
      <c r="AB790" s="586"/>
      <c r="AC790" s="586"/>
      <c r="AD790" s="586"/>
      <c r="AE790" s="586"/>
      <c r="AF790" s="586"/>
      <c r="AG790" s="586"/>
      <c r="AH790" s="21"/>
      <c r="AJ790" s="586"/>
      <c r="AK790" s="586"/>
      <c r="AL790" s="586"/>
      <c r="AM790" s="586"/>
      <c r="AN790" s="586"/>
      <c r="AO790" s="586"/>
      <c r="AP790" s="586"/>
      <c r="AQ790" s="586"/>
      <c r="AR790" s="586"/>
    </row>
    <row r="791" spans="2:44" s="585" customFormat="1" x14ac:dyDescent="0.35">
      <c r="B791" s="647"/>
      <c r="C791" s="675"/>
      <c r="D791" s="587"/>
      <c r="E791" s="675"/>
      <c r="F791" s="675"/>
      <c r="G791" s="587"/>
      <c r="H791" s="587"/>
      <c r="I791" s="649"/>
      <c r="K791" s="650"/>
      <c r="M791" s="586"/>
      <c r="N791" s="17"/>
      <c r="O791" s="658"/>
      <c r="P791" s="586"/>
      <c r="Q791" s="586"/>
      <c r="R791" s="586"/>
      <c r="S791" s="586"/>
      <c r="T791" s="586"/>
      <c r="U791" s="586"/>
      <c r="V791" s="586"/>
      <c r="W791" s="586"/>
      <c r="X791" s="17"/>
      <c r="Y791" s="17"/>
      <c r="Z791" s="586"/>
      <c r="AA791" s="586"/>
      <c r="AB791" s="586"/>
      <c r="AC791" s="586"/>
      <c r="AD791" s="586"/>
      <c r="AE791" s="586"/>
      <c r="AF791" s="586"/>
      <c r="AG791" s="586"/>
      <c r="AH791" s="21"/>
      <c r="AJ791" s="586"/>
      <c r="AK791" s="586"/>
      <c r="AL791" s="586"/>
      <c r="AM791" s="586"/>
      <c r="AN791" s="586"/>
      <c r="AO791" s="586"/>
      <c r="AP791" s="586"/>
      <c r="AQ791" s="586"/>
      <c r="AR791" s="586"/>
    </row>
    <row r="792" spans="2:44" s="585" customFormat="1" x14ac:dyDescent="0.35">
      <c r="B792" s="647"/>
      <c r="C792" s="675"/>
      <c r="D792" s="587"/>
      <c r="E792" s="675"/>
      <c r="F792" s="675"/>
      <c r="G792" s="587"/>
      <c r="H792" s="587"/>
      <c r="I792" s="649"/>
      <c r="K792" s="650"/>
      <c r="M792" s="586"/>
      <c r="N792" s="17"/>
      <c r="O792" s="658"/>
      <c r="P792" s="586"/>
      <c r="Q792" s="586"/>
      <c r="R792" s="586"/>
      <c r="S792" s="586"/>
      <c r="T792" s="586"/>
      <c r="U792" s="586"/>
      <c r="V792" s="586"/>
      <c r="W792" s="586"/>
      <c r="X792" s="17"/>
      <c r="Y792" s="17"/>
      <c r="Z792" s="586"/>
      <c r="AA792" s="586"/>
      <c r="AB792" s="586"/>
      <c r="AC792" s="586"/>
      <c r="AD792" s="586"/>
      <c r="AE792" s="586"/>
      <c r="AF792" s="586"/>
      <c r="AG792" s="586"/>
      <c r="AH792" s="21"/>
      <c r="AJ792" s="586"/>
      <c r="AK792" s="586"/>
      <c r="AL792" s="586"/>
      <c r="AM792" s="586"/>
      <c r="AN792" s="586"/>
      <c r="AO792" s="586"/>
      <c r="AP792" s="586"/>
      <c r="AQ792" s="586"/>
      <c r="AR792" s="586"/>
    </row>
    <row r="793" spans="2:44" s="585" customFormat="1" x14ac:dyDescent="0.35">
      <c r="B793" s="647"/>
      <c r="C793" s="675"/>
      <c r="D793" s="587"/>
      <c r="E793" s="675"/>
      <c r="F793" s="675"/>
      <c r="G793" s="587"/>
      <c r="H793" s="587"/>
      <c r="I793" s="649"/>
      <c r="K793" s="650"/>
      <c r="M793" s="586"/>
      <c r="N793" s="17"/>
      <c r="O793" s="658"/>
      <c r="P793" s="586"/>
      <c r="Q793" s="586"/>
      <c r="R793" s="586"/>
      <c r="S793" s="586"/>
      <c r="T793" s="586"/>
      <c r="U793" s="586"/>
      <c r="V793" s="586"/>
      <c r="W793" s="586"/>
      <c r="X793" s="17"/>
      <c r="Y793" s="17"/>
      <c r="Z793" s="586"/>
      <c r="AA793" s="586"/>
      <c r="AB793" s="586"/>
      <c r="AC793" s="586"/>
      <c r="AD793" s="586"/>
      <c r="AE793" s="586"/>
      <c r="AF793" s="586"/>
      <c r="AG793" s="586"/>
      <c r="AH793" s="21"/>
      <c r="AJ793" s="586"/>
      <c r="AK793" s="586"/>
      <c r="AL793" s="586"/>
      <c r="AM793" s="586"/>
      <c r="AN793" s="586"/>
      <c r="AO793" s="586"/>
      <c r="AP793" s="586"/>
      <c r="AQ793" s="586"/>
      <c r="AR793" s="586"/>
    </row>
    <row r="794" spans="2:44" s="585" customFormat="1" x14ac:dyDescent="0.35">
      <c r="B794" s="647"/>
      <c r="C794" s="675"/>
      <c r="D794" s="587"/>
      <c r="E794" s="675"/>
      <c r="F794" s="675"/>
      <c r="G794" s="587"/>
      <c r="H794" s="587"/>
      <c r="I794" s="649"/>
      <c r="K794" s="650"/>
      <c r="M794" s="586"/>
      <c r="N794" s="17"/>
      <c r="O794" s="658"/>
      <c r="P794" s="586"/>
      <c r="Q794" s="586"/>
      <c r="R794" s="586"/>
      <c r="S794" s="586"/>
      <c r="T794" s="586"/>
      <c r="U794" s="586"/>
      <c r="V794" s="586"/>
      <c r="W794" s="586"/>
      <c r="X794" s="17"/>
      <c r="Y794" s="17"/>
      <c r="Z794" s="586"/>
      <c r="AA794" s="586"/>
      <c r="AB794" s="586"/>
      <c r="AC794" s="586"/>
      <c r="AD794" s="586"/>
      <c r="AE794" s="586"/>
      <c r="AF794" s="586"/>
      <c r="AG794" s="586"/>
      <c r="AH794" s="21"/>
      <c r="AJ794" s="586"/>
      <c r="AK794" s="586"/>
      <c r="AL794" s="586"/>
      <c r="AM794" s="586"/>
      <c r="AN794" s="586"/>
      <c r="AO794" s="586"/>
      <c r="AP794" s="586"/>
      <c r="AQ794" s="586"/>
      <c r="AR794" s="586"/>
    </row>
    <row r="795" spans="2:44" s="585" customFormat="1" x14ac:dyDescent="0.35">
      <c r="B795" s="647"/>
      <c r="C795" s="675"/>
      <c r="D795" s="587"/>
      <c r="E795" s="675"/>
      <c r="F795" s="675"/>
      <c r="G795" s="587"/>
      <c r="H795" s="587"/>
      <c r="I795" s="649"/>
      <c r="K795" s="650"/>
      <c r="M795" s="586"/>
      <c r="N795" s="17"/>
      <c r="O795" s="658"/>
      <c r="P795" s="586"/>
      <c r="Q795" s="586"/>
      <c r="R795" s="586"/>
      <c r="S795" s="586"/>
      <c r="T795" s="586"/>
      <c r="U795" s="586"/>
      <c r="V795" s="586"/>
      <c r="W795" s="586"/>
      <c r="X795" s="17"/>
      <c r="Y795" s="17"/>
      <c r="Z795" s="586"/>
      <c r="AA795" s="586"/>
      <c r="AB795" s="586"/>
      <c r="AC795" s="586"/>
      <c r="AD795" s="586"/>
      <c r="AE795" s="586"/>
      <c r="AF795" s="586"/>
      <c r="AG795" s="586"/>
      <c r="AH795" s="21"/>
      <c r="AJ795" s="586"/>
      <c r="AK795" s="586"/>
      <c r="AL795" s="586"/>
      <c r="AM795" s="586"/>
      <c r="AN795" s="586"/>
      <c r="AO795" s="586"/>
      <c r="AP795" s="586"/>
      <c r="AQ795" s="586"/>
      <c r="AR795" s="586"/>
    </row>
    <row r="796" spans="2:44" s="585" customFormat="1" x14ac:dyDescent="0.35">
      <c r="B796" s="647"/>
      <c r="C796" s="675"/>
      <c r="D796" s="587"/>
      <c r="E796" s="675"/>
      <c r="F796" s="675"/>
      <c r="G796" s="587"/>
      <c r="H796" s="587"/>
      <c r="I796" s="649"/>
      <c r="K796" s="650"/>
      <c r="M796" s="586"/>
      <c r="N796" s="17"/>
      <c r="O796" s="658"/>
      <c r="P796" s="586"/>
      <c r="Q796" s="586"/>
      <c r="R796" s="586"/>
      <c r="S796" s="586"/>
      <c r="T796" s="586"/>
      <c r="U796" s="586"/>
      <c r="V796" s="586"/>
      <c r="W796" s="586"/>
      <c r="X796" s="17"/>
      <c r="Y796" s="17"/>
      <c r="Z796" s="586"/>
      <c r="AA796" s="586"/>
      <c r="AB796" s="586"/>
      <c r="AC796" s="586"/>
      <c r="AD796" s="586"/>
      <c r="AE796" s="586"/>
      <c r="AF796" s="586"/>
      <c r="AG796" s="586"/>
      <c r="AH796" s="21"/>
      <c r="AJ796" s="586"/>
      <c r="AK796" s="586"/>
      <c r="AL796" s="586"/>
      <c r="AM796" s="586"/>
      <c r="AN796" s="586"/>
      <c r="AO796" s="586"/>
      <c r="AP796" s="586"/>
      <c r="AQ796" s="586"/>
      <c r="AR796" s="586"/>
    </row>
    <row r="797" spans="2:44" s="585" customFormat="1" x14ac:dyDescent="0.35">
      <c r="B797" s="647"/>
      <c r="C797" s="675"/>
      <c r="D797" s="587"/>
      <c r="E797" s="675"/>
      <c r="F797" s="675"/>
      <c r="G797" s="587"/>
      <c r="H797" s="587"/>
      <c r="I797" s="649"/>
      <c r="K797" s="650"/>
      <c r="M797" s="586"/>
      <c r="N797" s="17"/>
      <c r="O797" s="658"/>
      <c r="P797" s="586"/>
      <c r="Q797" s="586"/>
      <c r="R797" s="586"/>
      <c r="S797" s="586"/>
      <c r="T797" s="586"/>
      <c r="U797" s="586"/>
      <c r="V797" s="586"/>
      <c r="W797" s="586"/>
      <c r="X797" s="17"/>
      <c r="Y797" s="17"/>
      <c r="Z797" s="586"/>
      <c r="AA797" s="586"/>
      <c r="AB797" s="586"/>
      <c r="AC797" s="586"/>
      <c r="AD797" s="586"/>
      <c r="AE797" s="586"/>
      <c r="AF797" s="586"/>
      <c r="AG797" s="586"/>
      <c r="AH797" s="21"/>
      <c r="AJ797" s="586"/>
      <c r="AK797" s="586"/>
      <c r="AL797" s="586"/>
      <c r="AM797" s="586"/>
      <c r="AN797" s="586"/>
      <c r="AO797" s="586"/>
      <c r="AP797" s="586"/>
      <c r="AQ797" s="586"/>
      <c r="AR797" s="586"/>
    </row>
    <row r="798" spans="2:44" s="585" customFormat="1" x14ac:dyDescent="0.35">
      <c r="B798" s="647"/>
      <c r="C798" s="675"/>
      <c r="D798" s="587"/>
      <c r="E798" s="675"/>
      <c r="F798" s="675"/>
      <c r="G798" s="587"/>
      <c r="H798" s="587"/>
      <c r="I798" s="649"/>
      <c r="K798" s="650"/>
      <c r="M798" s="586"/>
      <c r="N798" s="17"/>
      <c r="O798" s="658"/>
      <c r="P798" s="586"/>
      <c r="Q798" s="586"/>
      <c r="R798" s="586"/>
      <c r="S798" s="586"/>
      <c r="T798" s="586"/>
      <c r="U798" s="586"/>
      <c r="V798" s="586"/>
      <c r="W798" s="586"/>
      <c r="X798" s="17"/>
      <c r="Y798" s="17"/>
      <c r="Z798" s="586"/>
      <c r="AA798" s="586"/>
      <c r="AB798" s="586"/>
      <c r="AC798" s="586"/>
      <c r="AD798" s="586"/>
      <c r="AE798" s="586"/>
      <c r="AF798" s="586"/>
      <c r="AG798" s="586"/>
      <c r="AH798" s="21"/>
      <c r="AJ798" s="586"/>
      <c r="AK798" s="586"/>
      <c r="AL798" s="586"/>
      <c r="AM798" s="586"/>
      <c r="AN798" s="586"/>
      <c r="AO798" s="586"/>
      <c r="AP798" s="586"/>
      <c r="AQ798" s="586"/>
      <c r="AR798" s="586"/>
    </row>
    <row r="799" spans="2:44" s="585" customFormat="1" x14ac:dyDescent="0.35">
      <c r="B799" s="647"/>
      <c r="C799" s="675"/>
      <c r="D799" s="587"/>
      <c r="E799" s="675"/>
      <c r="F799" s="675"/>
      <c r="G799" s="587"/>
      <c r="H799" s="587"/>
      <c r="I799" s="649"/>
      <c r="K799" s="650"/>
      <c r="M799" s="586"/>
      <c r="N799" s="17"/>
      <c r="O799" s="658"/>
      <c r="P799" s="586"/>
      <c r="Q799" s="586"/>
      <c r="R799" s="586"/>
      <c r="S799" s="586"/>
      <c r="T799" s="586"/>
      <c r="U799" s="586"/>
      <c r="V799" s="586"/>
      <c r="W799" s="586"/>
      <c r="X799" s="17"/>
      <c r="Y799" s="17"/>
      <c r="Z799" s="586"/>
      <c r="AA799" s="586"/>
      <c r="AB799" s="586"/>
      <c r="AC799" s="586"/>
      <c r="AD799" s="586"/>
      <c r="AE799" s="586"/>
      <c r="AF799" s="586"/>
      <c r="AG799" s="586"/>
      <c r="AH799" s="21"/>
      <c r="AJ799" s="586"/>
      <c r="AK799" s="586"/>
      <c r="AL799" s="586"/>
      <c r="AM799" s="586"/>
      <c r="AN799" s="586"/>
      <c r="AO799" s="586"/>
      <c r="AP799" s="586"/>
      <c r="AQ799" s="586"/>
      <c r="AR799" s="586"/>
    </row>
    <row r="800" spans="2:44" s="585" customFormat="1" x14ac:dyDescent="0.35">
      <c r="B800" s="647"/>
      <c r="C800" s="675"/>
      <c r="D800" s="587"/>
      <c r="E800" s="675"/>
      <c r="F800" s="675"/>
      <c r="G800" s="587"/>
      <c r="H800" s="587"/>
      <c r="I800" s="649"/>
      <c r="K800" s="650"/>
      <c r="M800" s="586"/>
      <c r="N800" s="17"/>
      <c r="O800" s="658"/>
      <c r="P800" s="586"/>
      <c r="Q800" s="586"/>
      <c r="R800" s="586"/>
      <c r="S800" s="586"/>
      <c r="T800" s="586"/>
      <c r="U800" s="586"/>
      <c r="V800" s="586"/>
      <c r="W800" s="586"/>
      <c r="X800" s="17"/>
      <c r="Y800" s="17"/>
      <c r="Z800" s="586"/>
      <c r="AA800" s="586"/>
      <c r="AB800" s="586"/>
      <c r="AC800" s="586"/>
      <c r="AD800" s="586"/>
      <c r="AE800" s="586"/>
      <c r="AF800" s="586"/>
      <c r="AG800" s="586"/>
      <c r="AH800" s="21"/>
      <c r="AJ800" s="586"/>
      <c r="AK800" s="586"/>
      <c r="AL800" s="586"/>
      <c r="AM800" s="586"/>
      <c r="AN800" s="586"/>
      <c r="AO800" s="586"/>
      <c r="AP800" s="586"/>
      <c r="AQ800" s="586"/>
      <c r="AR800" s="586"/>
    </row>
    <row r="801" spans="2:44" s="585" customFormat="1" x14ac:dyDescent="0.35">
      <c r="B801" s="647"/>
      <c r="C801" s="675"/>
      <c r="D801" s="587"/>
      <c r="E801" s="675"/>
      <c r="F801" s="675"/>
      <c r="G801" s="587"/>
      <c r="H801" s="587"/>
      <c r="I801" s="649"/>
      <c r="K801" s="650"/>
      <c r="M801" s="586"/>
      <c r="N801" s="17"/>
      <c r="O801" s="658"/>
      <c r="P801" s="586"/>
      <c r="Q801" s="586"/>
      <c r="R801" s="586"/>
      <c r="S801" s="586"/>
      <c r="T801" s="586"/>
      <c r="U801" s="586"/>
      <c r="V801" s="586"/>
      <c r="W801" s="586"/>
      <c r="X801" s="17"/>
      <c r="Y801" s="17"/>
      <c r="Z801" s="586"/>
      <c r="AA801" s="586"/>
      <c r="AB801" s="586"/>
      <c r="AC801" s="586"/>
      <c r="AD801" s="586"/>
      <c r="AE801" s="586"/>
      <c r="AF801" s="586"/>
      <c r="AG801" s="586"/>
      <c r="AH801" s="21"/>
      <c r="AJ801" s="586"/>
      <c r="AK801" s="586"/>
      <c r="AL801" s="586"/>
      <c r="AM801" s="586"/>
      <c r="AN801" s="586"/>
      <c r="AO801" s="586"/>
      <c r="AP801" s="586"/>
      <c r="AQ801" s="586"/>
      <c r="AR801" s="586"/>
    </row>
    <row r="802" spans="2:44" s="585" customFormat="1" x14ac:dyDescent="0.35">
      <c r="B802" s="647"/>
      <c r="C802" s="675"/>
      <c r="D802" s="587"/>
      <c r="E802" s="675"/>
      <c r="F802" s="675"/>
      <c r="G802" s="587"/>
      <c r="H802" s="587"/>
      <c r="I802" s="649"/>
      <c r="K802" s="650"/>
      <c r="M802" s="586"/>
      <c r="N802" s="17"/>
      <c r="O802" s="658"/>
      <c r="P802" s="586"/>
      <c r="Q802" s="586"/>
      <c r="R802" s="586"/>
      <c r="S802" s="586"/>
      <c r="T802" s="586"/>
      <c r="U802" s="586"/>
      <c r="V802" s="586"/>
      <c r="W802" s="586"/>
      <c r="X802" s="17"/>
      <c r="Y802" s="17"/>
      <c r="Z802" s="586"/>
      <c r="AA802" s="586"/>
      <c r="AB802" s="586"/>
      <c r="AC802" s="586"/>
      <c r="AD802" s="586"/>
      <c r="AE802" s="586"/>
      <c r="AF802" s="586"/>
      <c r="AG802" s="586"/>
      <c r="AH802" s="21"/>
      <c r="AJ802" s="586"/>
      <c r="AK802" s="586"/>
      <c r="AL802" s="586"/>
      <c r="AM802" s="586"/>
      <c r="AN802" s="586"/>
      <c r="AO802" s="586"/>
      <c r="AP802" s="586"/>
      <c r="AQ802" s="586"/>
      <c r="AR802" s="586"/>
    </row>
    <row r="803" spans="2:44" s="585" customFormat="1" x14ac:dyDescent="0.35">
      <c r="B803" s="647"/>
      <c r="C803" s="675"/>
      <c r="D803" s="587"/>
      <c r="E803" s="675"/>
      <c r="F803" s="675"/>
      <c r="G803" s="587"/>
      <c r="H803" s="587"/>
      <c r="I803" s="649"/>
      <c r="K803" s="650"/>
      <c r="M803" s="586"/>
      <c r="N803" s="17"/>
      <c r="O803" s="658"/>
      <c r="P803" s="586"/>
      <c r="Q803" s="586"/>
      <c r="R803" s="586"/>
      <c r="S803" s="586"/>
      <c r="T803" s="586"/>
      <c r="U803" s="586"/>
      <c r="V803" s="586"/>
      <c r="W803" s="586"/>
      <c r="X803" s="17"/>
      <c r="Y803" s="17"/>
      <c r="Z803" s="586"/>
      <c r="AA803" s="586"/>
      <c r="AB803" s="586"/>
      <c r="AC803" s="586"/>
      <c r="AD803" s="586"/>
      <c r="AE803" s="586"/>
      <c r="AF803" s="586"/>
      <c r="AG803" s="586"/>
      <c r="AH803" s="21"/>
      <c r="AJ803" s="586"/>
      <c r="AK803" s="586"/>
      <c r="AL803" s="586"/>
      <c r="AM803" s="586"/>
      <c r="AN803" s="586"/>
      <c r="AO803" s="586"/>
      <c r="AP803" s="586"/>
      <c r="AQ803" s="586"/>
      <c r="AR803" s="586"/>
    </row>
    <row r="804" spans="2:44" s="585" customFormat="1" x14ac:dyDescent="0.35">
      <c r="B804" s="647"/>
      <c r="C804" s="675"/>
      <c r="D804" s="587"/>
      <c r="E804" s="675"/>
      <c r="F804" s="675"/>
      <c r="G804" s="587"/>
      <c r="H804" s="587"/>
      <c r="I804" s="649"/>
      <c r="K804" s="650"/>
      <c r="M804" s="586"/>
      <c r="N804" s="17"/>
      <c r="O804" s="658"/>
      <c r="P804" s="586"/>
      <c r="Q804" s="586"/>
      <c r="R804" s="586"/>
      <c r="S804" s="586"/>
      <c r="T804" s="586"/>
      <c r="U804" s="586"/>
      <c r="V804" s="586"/>
      <c r="W804" s="586"/>
      <c r="X804" s="17"/>
      <c r="Y804" s="17"/>
      <c r="Z804" s="586"/>
      <c r="AA804" s="586"/>
      <c r="AB804" s="586"/>
      <c r="AC804" s="586"/>
      <c r="AD804" s="586"/>
      <c r="AE804" s="586"/>
      <c r="AF804" s="586"/>
      <c r="AG804" s="586"/>
      <c r="AH804" s="21"/>
      <c r="AJ804" s="586"/>
      <c r="AK804" s="586"/>
      <c r="AL804" s="586"/>
      <c r="AM804" s="586"/>
      <c r="AN804" s="586"/>
      <c r="AO804" s="586"/>
      <c r="AP804" s="586"/>
      <c r="AQ804" s="586"/>
      <c r="AR804" s="586"/>
    </row>
    <row r="805" spans="2:44" s="585" customFormat="1" x14ac:dyDescent="0.35">
      <c r="B805" s="647"/>
      <c r="C805" s="675"/>
      <c r="D805" s="587"/>
      <c r="E805" s="675"/>
      <c r="F805" s="675"/>
      <c r="G805" s="587"/>
      <c r="H805" s="587"/>
      <c r="I805" s="649"/>
      <c r="K805" s="650"/>
      <c r="M805" s="586"/>
      <c r="N805" s="17"/>
      <c r="O805" s="658"/>
      <c r="P805" s="586"/>
      <c r="Q805" s="586"/>
      <c r="R805" s="586"/>
      <c r="S805" s="586"/>
      <c r="T805" s="586"/>
      <c r="U805" s="586"/>
      <c r="V805" s="586"/>
      <c r="W805" s="586"/>
      <c r="X805" s="17"/>
      <c r="Y805" s="17"/>
      <c r="Z805" s="586"/>
      <c r="AA805" s="586"/>
      <c r="AB805" s="586"/>
      <c r="AC805" s="586"/>
      <c r="AD805" s="586"/>
      <c r="AE805" s="586"/>
      <c r="AF805" s="586"/>
      <c r="AG805" s="586"/>
      <c r="AH805" s="21"/>
      <c r="AJ805" s="586"/>
      <c r="AK805" s="586"/>
      <c r="AL805" s="586"/>
      <c r="AM805" s="586"/>
      <c r="AN805" s="586"/>
      <c r="AO805" s="586"/>
      <c r="AP805" s="586"/>
      <c r="AQ805" s="586"/>
      <c r="AR805" s="586"/>
    </row>
    <row r="806" spans="2:44" s="585" customFormat="1" x14ac:dyDescent="0.35">
      <c r="B806" s="647"/>
      <c r="C806" s="675"/>
      <c r="D806" s="587"/>
      <c r="E806" s="675"/>
      <c r="F806" s="675"/>
      <c r="G806" s="587"/>
      <c r="H806" s="587"/>
      <c r="I806" s="649"/>
      <c r="K806" s="650"/>
      <c r="M806" s="586"/>
      <c r="N806" s="17"/>
      <c r="O806" s="658"/>
      <c r="P806" s="586"/>
      <c r="Q806" s="586"/>
      <c r="R806" s="586"/>
      <c r="S806" s="586"/>
      <c r="T806" s="586"/>
      <c r="U806" s="586"/>
      <c r="V806" s="586"/>
      <c r="W806" s="586"/>
      <c r="X806" s="17"/>
      <c r="Y806" s="17"/>
      <c r="Z806" s="586"/>
      <c r="AA806" s="586"/>
      <c r="AB806" s="586"/>
      <c r="AC806" s="586"/>
      <c r="AD806" s="586"/>
      <c r="AE806" s="586"/>
      <c r="AF806" s="586"/>
      <c r="AG806" s="586"/>
      <c r="AH806" s="21"/>
      <c r="AJ806" s="586"/>
      <c r="AK806" s="586"/>
      <c r="AL806" s="586"/>
      <c r="AM806" s="586"/>
      <c r="AN806" s="586"/>
      <c r="AO806" s="586"/>
      <c r="AP806" s="586"/>
      <c r="AQ806" s="586"/>
      <c r="AR806" s="586"/>
    </row>
    <row r="807" spans="2:44" s="585" customFormat="1" x14ac:dyDescent="0.35">
      <c r="B807" s="647"/>
      <c r="C807" s="675"/>
      <c r="D807" s="587"/>
      <c r="E807" s="675"/>
      <c r="F807" s="675"/>
      <c r="G807" s="587"/>
      <c r="H807" s="587"/>
      <c r="I807" s="649"/>
      <c r="K807" s="650"/>
      <c r="M807" s="586"/>
      <c r="N807" s="17"/>
      <c r="O807" s="658"/>
      <c r="P807" s="586"/>
      <c r="Q807" s="586"/>
      <c r="R807" s="586"/>
      <c r="S807" s="586"/>
      <c r="T807" s="586"/>
      <c r="U807" s="586"/>
      <c r="V807" s="586"/>
      <c r="W807" s="586"/>
      <c r="X807" s="17"/>
      <c r="Y807" s="17"/>
      <c r="Z807" s="586"/>
      <c r="AA807" s="586"/>
      <c r="AB807" s="586"/>
      <c r="AC807" s="586"/>
      <c r="AD807" s="586"/>
      <c r="AE807" s="586"/>
      <c r="AF807" s="586"/>
      <c r="AG807" s="586"/>
      <c r="AH807" s="21"/>
      <c r="AJ807" s="586"/>
      <c r="AK807" s="586"/>
      <c r="AL807" s="586"/>
      <c r="AM807" s="586"/>
      <c r="AN807" s="586"/>
      <c r="AO807" s="586"/>
      <c r="AP807" s="586"/>
      <c r="AQ807" s="586"/>
      <c r="AR807" s="586"/>
    </row>
    <row r="808" spans="2:44" s="585" customFormat="1" x14ac:dyDescent="0.35">
      <c r="B808" s="647"/>
      <c r="C808" s="675"/>
      <c r="D808" s="587"/>
      <c r="E808" s="675"/>
      <c r="F808" s="675"/>
      <c r="G808" s="587"/>
      <c r="H808" s="587"/>
      <c r="I808" s="649"/>
      <c r="K808" s="650"/>
      <c r="M808" s="586"/>
      <c r="N808" s="17"/>
      <c r="O808" s="658"/>
      <c r="P808" s="586"/>
      <c r="Q808" s="586"/>
      <c r="R808" s="586"/>
      <c r="S808" s="586"/>
      <c r="T808" s="586"/>
      <c r="U808" s="586"/>
      <c r="V808" s="586"/>
      <c r="W808" s="586"/>
      <c r="X808" s="17"/>
      <c r="Y808" s="17"/>
      <c r="Z808" s="586"/>
      <c r="AA808" s="586"/>
      <c r="AB808" s="586"/>
      <c r="AC808" s="586"/>
      <c r="AD808" s="586"/>
      <c r="AE808" s="586"/>
      <c r="AF808" s="586"/>
      <c r="AG808" s="586"/>
      <c r="AH808" s="21"/>
      <c r="AJ808" s="586"/>
      <c r="AK808" s="586"/>
      <c r="AL808" s="586"/>
      <c r="AM808" s="586"/>
      <c r="AN808" s="586"/>
      <c r="AO808" s="586"/>
      <c r="AP808" s="586"/>
      <c r="AQ808" s="586"/>
      <c r="AR808" s="586"/>
    </row>
    <row r="809" spans="2:44" s="585" customFormat="1" x14ac:dyDescent="0.35">
      <c r="B809" s="647"/>
      <c r="C809" s="675"/>
      <c r="D809" s="587"/>
      <c r="E809" s="675"/>
      <c r="F809" s="675"/>
      <c r="G809" s="587"/>
      <c r="H809" s="587"/>
      <c r="I809" s="649"/>
      <c r="K809" s="650"/>
      <c r="M809" s="586"/>
      <c r="N809" s="17"/>
      <c r="O809" s="658"/>
      <c r="P809" s="586"/>
      <c r="Q809" s="586"/>
      <c r="R809" s="586"/>
      <c r="S809" s="586"/>
      <c r="T809" s="586"/>
      <c r="U809" s="586"/>
      <c r="V809" s="586"/>
      <c r="W809" s="586"/>
      <c r="X809" s="17"/>
      <c r="Y809" s="17"/>
      <c r="Z809" s="586"/>
      <c r="AA809" s="586"/>
      <c r="AB809" s="586"/>
      <c r="AC809" s="586"/>
      <c r="AD809" s="586"/>
      <c r="AE809" s="586"/>
      <c r="AF809" s="586"/>
      <c r="AG809" s="586"/>
      <c r="AH809" s="21"/>
      <c r="AJ809" s="586"/>
      <c r="AK809" s="586"/>
      <c r="AL809" s="586"/>
      <c r="AM809" s="586"/>
      <c r="AN809" s="586"/>
      <c r="AO809" s="586"/>
      <c r="AP809" s="586"/>
      <c r="AQ809" s="586"/>
      <c r="AR809" s="586"/>
    </row>
    <row r="810" spans="2:44" s="585" customFormat="1" x14ac:dyDescent="0.35">
      <c r="B810" s="647"/>
      <c r="C810" s="675"/>
      <c r="D810" s="587"/>
      <c r="E810" s="675"/>
      <c r="F810" s="675"/>
      <c r="G810" s="587"/>
      <c r="H810" s="587"/>
      <c r="I810" s="649"/>
      <c r="K810" s="650"/>
      <c r="M810" s="586"/>
      <c r="N810" s="17"/>
      <c r="O810" s="658"/>
      <c r="P810" s="586"/>
      <c r="Q810" s="586"/>
      <c r="R810" s="586"/>
      <c r="S810" s="586"/>
      <c r="T810" s="586"/>
      <c r="U810" s="586"/>
      <c r="V810" s="586"/>
      <c r="W810" s="586"/>
      <c r="X810" s="17"/>
      <c r="Y810" s="17"/>
      <c r="Z810" s="586"/>
      <c r="AA810" s="586"/>
      <c r="AB810" s="586"/>
      <c r="AC810" s="586"/>
      <c r="AD810" s="586"/>
      <c r="AE810" s="586"/>
      <c r="AF810" s="586"/>
      <c r="AG810" s="586"/>
      <c r="AH810" s="21"/>
      <c r="AJ810" s="586"/>
      <c r="AK810" s="586"/>
      <c r="AL810" s="586"/>
      <c r="AM810" s="586"/>
      <c r="AN810" s="586"/>
      <c r="AO810" s="586"/>
      <c r="AP810" s="586"/>
      <c r="AQ810" s="586"/>
      <c r="AR810" s="586"/>
    </row>
    <row r="811" spans="2:44" s="585" customFormat="1" x14ac:dyDescent="0.35">
      <c r="B811" s="647"/>
      <c r="C811" s="675"/>
      <c r="D811" s="587"/>
      <c r="E811" s="675"/>
      <c r="F811" s="675"/>
      <c r="G811" s="587"/>
      <c r="H811" s="587"/>
      <c r="I811" s="649"/>
      <c r="K811" s="650"/>
      <c r="M811" s="586"/>
      <c r="N811" s="17"/>
      <c r="O811" s="658"/>
      <c r="P811" s="586"/>
      <c r="Q811" s="586"/>
      <c r="R811" s="586"/>
      <c r="S811" s="586"/>
      <c r="T811" s="586"/>
      <c r="U811" s="586"/>
      <c r="V811" s="586"/>
      <c r="W811" s="586"/>
      <c r="X811" s="17"/>
      <c r="Y811" s="17"/>
      <c r="Z811" s="586"/>
      <c r="AA811" s="586"/>
      <c r="AB811" s="586"/>
      <c r="AC811" s="586"/>
      <c r="AD811" s="586"/>
      <c r="AE811" s="586"/>
      <c r="AF811" s="586"/>
      <c r="AG811" s="586"/>
      <c r="AH811" s="21"/>
      <c r="AJ811" s="586"/>
      <c r="AK811" s="586"/>
      <c r="AL811" s="586"/>
      <c r="AM811" s="586"/>
      <c r="AN811" s="586"/>
      <c r="AO811" s="586"/>
      <c r="AP811" s="586"/>
      <c r="AQ811" s="586"/>
      <c r="AR811" s="586"/>
    </row>
    <row r="812" spans="2:44" s="585" customFormat="1" x14ac:dyDescent="0.35">
      <c r="B812" s="647"/>
      <c r="C812" s="675"/>
      <c r="D812" s="587"/>
      <c r="E812" s="675"/>
      <c r="F812" s="675"/>
      <c r="G812" s="587"/>
      <c r="H812" s="587"/>
      <c r="I812" s="649"/>
      <c r="K812" s="650"/>
      <c r="M812" s="586"/>
      <c r="N812" s="17"/>
      <c r="O812" s="658"/>
      <c r="P812" s="586"/>
      <c r="Q812" s="586"/>
      <c r="R812" s="586"/>
      <c r="S812" s="586"/>
      <c r="T812" s="586"/>
      <c r="U812" s="586"/>
      <c r="V812" s="586"/>
      <c r="W812" s="586"/>
      <c r="X812" s="17"/>
      <c r="Y812" s="17"/>
      <c r="Z812" s="586"/>
      <c r="AA812" s="586"/>
      <c r="AB812" s="586"/>
      <c r="AC812" s="586"/>
      <c r="AD812" s="586"/>
      <c r="AE812" s="586"/>
      <c r="AF812" s="586"/>
      <c r="AG812" s="586"/>
      <c r="AH812" s="21"/>
      <c r="AJ812" s="586"/>
      <c r="AK812" s="586"/>
      <c r="AL812" s="586"/>
      <c r="AM812" s="586"/>
      <c r="AN812" s="586"/>
      <c r="AO812" s="586"/>
      <c r="AP812" s="586"/>
      <c r="AQ812" s="586"/>
      <c r="AR812" s="586"/>
    </row>
    <row r="813" spans="2:44" s="585" customFormat="1" x14ac:dyDescent="0.35">
      <c r="B813" s="647"/>
      <c r="C813" s="675"/>
      <c r="D813" s="587"/>
      <c r="E813" s="675"/>
      <c r="F813" s="675"/>
      <c r="G813" s="587"/>
      <c r="H813" s="587"/>
      <c r="I813" s="649"/>
      <c r="K813" s="650"/>
      <c r="M813" s="586"/>
      <c r="N813" s="17"/>
      <c r="O813" s="658"/>
      <c r="P813" s="586"/>
      <c r="Q813" s="586"/>
      <c r="R813" s="586"/>
      <c r="S813" s="586"/>
      <c r="T813" s="586"/>
      <c r="U813" s="586"/>
      <c r="V813" s="586"/>
      <c r="W813" s="586"/>
      <c r="X813" s="17"/>
      <c r="Y813" s="17"/>
      <c r="Z813" s="586"/>
      <c r="AA813" s="586"/>
      <c r="AB813" s="586"/>
      <c r="AC813" s="586"/>
      <c r="AD813" s="586"/>
      <c r="AE813" s="586"/>
      <c r="AF813" s="586"/>
      <c r="AG813" s="586"/>
      <c r="AH813" s="21"/>
      <c r="AJ813" s="586"/>
      <c r="AK813" s="586"/>
      <c r="AL813" s="586"/>
      <c r="AM813" s="586"/>
      <c r="AN813" s="586"/>
      <c r="AO813" s="586"/>
      <c r="AP813" s="586"/>
      <c r="AQ813" s="586"/>
      <c r="AR813" s="586"/>
    </row>
    <row r="814" spans="2:44" s="585" customFormat="1" x14ac:dyDescent="0.35">
      <c r="B814" s="647"/>
      <c r="C814" s="675"/>
      <c r="D814" s="587"/>
      <c r="E814" s="675"/>
      <c r="F814" s="675"/>
      <c r="G814" s="587"/>
      <c r="H814" s="587"/>
      <c r="I814" s="649"/>
      <c r="K814" s="650"/>
      <c r="M814" s="586"/>
      <c r="N814" s="17"/>
      <c r="O814" s="658"/>
      <c r="P814" s="586"/>
      <c r="Q814" s="586"/>
      <c r="R814" s="586"/>
      <c r="S814" s="586"/>
      <c r="T814" s="586"/>
      <c r="U814" s="586"/>
      <c r="V814" s="586"/>
      <c r="W814" s="586"/>
      <c r="X814" s="17"/>
      <c r="Y814" s="17"/>
      <c r="Z814" s="586"/>
      <c r="AA814" s="586"/>
      <c r="AB814" s="586"/>
      <c r="AC814" s="586"/>
      <c r="AD814" s="586"/>
      <c r="AE814" s="586"/>
      <c r="AF814" s="586"/>
      <c r="AG814" s="586"/>
      <c r="AH814" s="21"/>
      <c r="AJ814" s="586"/>
      <c r="AK814" s="586"/>
      <c r="AL814" s="586"/>
      <c r="AM814" s="586"/>
      <c r="AN814" s="586"/>
      <c r="AO814" s="586"/>
      <c r="AP814" s="586"/>
      <c r="AQ814" s="586"/>
      <c r="AR814" s="586"/>
    </row>
    <row r="815" spans="2:44" s="585" customFormat="1" x14ac:dyDescent="0.35">
      <c r="B815" s="647"/>
      <c r="C815" s="675"/>
      <c r="D815" s="587"/>
      <c r="E815" s="675"/>
      <c r="F815" s="675"/>
      <c r="G815" s="587"/>
      <c r="H815" s="587"/>
      <c r="I815" s="649"/>
      <c r="K815" s="650"/>
      <c r="M815" s="586"/>
      <c r="N815" s="17"/>
      <c r="O815" s="658"/>
      <c r="P815" s="586"/>
      <c r="Q815" s="586"/>
      <c r="R815" s="586"/>
      <c r="S815" s="586"/>
      <c r="T815" s="586"/>
      <c r="U815" s="586"/>
      <c r="V815" s="586"/>
      <c r="W815" s="586"/>
      <c r="X815" s="17"/>
      <c r="Y815" s="17"/>
      <c r="Z815" s="586"/>
      <c r="AA815" s="586"/>
      <c r="AB815" s="586"/>
      <c r="AC815" s="586"/>
      <c r="AD815" s="586"/>
      <c r="AE815" s="586"/>
      <c r="AF815" s="586"/>
      <c r="AG815" s="586"/>
      <c r="AH815" s="21"/>
      <c r="AJ815" s="586"/>
      <c r="AK815" s="586"/>
      <c r="AL815" s="586"/>
      <c r="AM815" s="586"/>
      <c r="AN815" s="586"/>
      <c r="AO815" s="586"/>
      <c r="AP815" s="586"/>
      <c r="AQ815" s="586"/>
      <c r="AR815" s="586"/>
    </row>
    <row r="816" spans="2:44" s="585" customFormat="1" x14ac:dyDescent="0.35">
      <c r="B816" s="647"/>
      <c r="C816" s="675"/>
      <c r="D816" s="587"/>
      <c r="E816" s="675"/>
      <c r="F816" s="675"/>
      <c r="G816" s="587"/>
      <c r="H816" s="587"/>
      <c r="I816" s="649"/>
      <c r="K816" s="650"/>
      <c r="M816" s="586"/>
      <c r="N816" s="17"/>
      <c r="O816" s="658"/>
      <c r="P816" s="586"/>
      <c r="Q816" s="586"/>
      <c r="R816" s="586"/>
      <c r="S816" s="586"/>
      <c r="T816" s="586"/>
      <c r="U816" s="586"/>
      <c r="V816" s="586"/>
      <c r="W816" s="586"/>
      <c r="X816" s="17"/>
      <c r="Y816" s="17"/>
      <c r="Z816" s="586"/>
      <c r="AA816" s="586"/>
      <c r="AB816" s="586"/>
      <c r="AC816" s="586"/>
      <c r="AD816" s="586"/>
      <c r="AE816" s="586"/>
      <c r="AF816" s="586"/>
      <c r="AG816" s="586"/>
      <c r="AH816" s="21"/>
      <c r="AJ816" s="586"/>
      <c r="AK816" s="586"/>
      <c r="AL816" s="586"/>
      <c r="AM816" s="586"/>
      <c r="AN816" s="586"/>
      <c r="AO816" s="586"/>
      <c r="AP816" s="586"/>
      <c r="AQ816" s="586"/>
      <c r="AR816" s="586"/>
    </row>
    <row r="817" spans="2:44" s="585" customFormat="1" x14ac:dyDescent="0.35">
      <c r="B817" s="647"/>
      <c r="C817" s="675"/>
      <c r="D817" s="587"/>
      <c r="E817" s="675"/>
      <c r="F817" s="675"/>
      <c r="G817" s="587"/>
      <c r="H817" s="587"/>
      <c r="I817" s="649"/>
      <c r="K817" s="650"/>
      <c r="M817" s="586"/>
      <c r="N817" s="17"/>
      <c r="O817" s="658"/>
      <c r="P817" s="586"/>
      <c r="Q817" s="586"/>
      <c r="R817" s="586"/>
      <c r="S817" s="586"/>
      <c r="T817" s="586"/>
      <c r="U817" s="586"/>
      <c r="V817" s="586"/>
      <c r="W817" s="586"/>
      <c r="X817" s="17"/>
      <c r="Y817" s="17"/>
      <c r="Z817" s="586"/>
      <c r="AA817" s="586"/>
      <c r="AB817" s="586"/>
      <c r="AC817" s="586"/>
      <c r="AD817" s="586"/>
      <c r="AE817" s="586"/>
      <c r="AF817" s="586"/>
      <c r="AG817" s="586"/>
      <c r="AH817" s="21"/>
      <c r="AJ817" s="586"/>
      <c r="AK817" s="586"/>
      <c r="AL817" s="586"/>
      <c r="AM817" s="586"/>
      <c r="AN817" s="586"/>
      <c r="AO817" s="586"/>
      <c r="AP817" s="586"/>
      <c r="AQ817" s="586"/>
      <c r="AR817" s="586"/>
    </row>
    <row r="818" spans="2:44" s="585" customFormat="1" x14ac:dyDescent="0.35">
      <c r="B818" s="647"/>
      <c r="C818" s="675"/>
      <c r="D818" s="587"/>
      <c r="E818" s="675"/>
      <c r="F818" s="675"/>
      <c r="G818" s="587"/>
      <c r="H818" s="587"/>
      <c r="I818" s="649"/>
      <c r="K818" s="650"/>
      <c r="M818" s="586"/>
      <c r="N818" s="17"/>
      <c r="O818" s="658"/>
      <c r="P818" s="586"/>
      <c r="Q818" s="586"/>
      <c r="R818" s="586"/>
      <c r="S818" s="586"/>
      <c r="T818" s="586"/>
      <c r="U818" s="586"/>
      <c r="V818" s="586"/>
      <c r="W818" s="586"/>
      <c r="X818" s="17"/>
      <c r="Y818" s="17"/>
      <c r="Z818" s="586"/>
      <c r="AA818" s="586"/>
      <c r="AB818" s="586"/>
      <c r="AC818" s="586"/>
      <c r="AD818" s="586"/>
      <c r="AE818" s="586"/>
      <c r="AF818" s="586"/>
      <c r="AG818" s="586"/>
      <c r="AH818" s="21"/>
      <c r="AJ818" s="586"/>
      <c r="AK818" s="586"/>
      <c r="AL818" s="586"/>
      <c r="AM818" s="586"/>
      <c r="AN818" s="586"/>
      <c r="AO818" s="586"/>
      <c r="AP818" s="586"/>
      <c r="AQ818" s="586"/>
      <c r="AR818" s="586"/>
    </row>
    <row r="819" spans="2:44" s="585" customFormat="1" x14ac:dyDescent="0.35">
      <c r="B819" s="647"/>
      <c r="C819" s="675"/>
      <c r="D819" s="587"/>
      <c r="E819" s="675"/>
      <c r="F819" s="675"/>
      <c r="G819" s="587"/>
      <c r="H819" s="587"/>
      <c r="I819" s="649"/>
      <c r="K819" s="650"/>
      <c r="M819" s="586"/>
      <c r="N819" s="17"/>
      <c r="O819" s="658"/>
      <c r="P819" s="586"/>
      <c r="Q819" s="586"/>
      <c r="R819" s="586"/>
      <c r="S819" s="586"/>
      <c r="T819" s="586"/>
      <c r="U819" s="586"/>
      <c r="V819" s="586"/>
      <c r="W819" s="586"/>
      <c r="X819" s="17"/>
      <c r="Y819" s="17"/>
      <c r="Z819" s="586"/>
      <c r="AA819" s="586"/>
      <c r="AB819" s="586"/>
      <c r="AC819" s="586"/>
      <c r="AD819" s="586"/>
      <c r="AE819" s="586"/>
      <c r="AF819" s="586"/>
      <c r="AG819" s="586"/>
      <c r="AH819" s="21"/>
      <c r="AJ819" s="586"/>
      <c r="AK819" s="586"/>
      <c r="AL819" s="586"/>
      <c r="AM819" s="586"/>
      <c r="AN819" s="586"/>
      <c r="AO819" s="586"/>
      <c r="AP819" s="586"/>
      <c r="AQ819" s="586"/>
      <c r="AR819" s="586"/>
    </row>
    <row r="820" spans="2:44" s="585" customFormat="1" x14ac:dyDescent="0.35">
      <c r="B820" s="647"/>
      <c r="C820" s="675"/>
      <c r="D820" s="587"/>
      <c r="E820" s="675"/>
      <c r="F820" s="675"/>
      <c r="G820" s="587"/>
      <c r="H820" s="587"/>
      <c r="I820" s="649"/>
      <c r="K820" s="650"/>
      <c r="M820" s="586"/>
      <c r="N820" s="17"/>
      <c r="O820" s="658"/>
      <c r="P820" s="586"/>
      <c r="Q820" s="586"/>
      <c r="R820" s="586"/>
      <c r="S820" s="586"/>
      <c r="T820" s="586"/>
      <c r="U820" s="586"/>
      <c r="V820" s="586"/>
      <c r="W820" s="586"/>
      <c r="X820" s="17"/>
      <c r="Y820" s="17"/>
      <c r="Z820" s="586"/>
      <c r="AA820" s="586"/>
      <c r="AB820" s="586"/>
      <c r="AC820" s="586"/>
      <c r="AD820" s="586"/>
      <c r="AE820" s="586"/>
      <c r="AF820" s="586"/>
      <c r="AG820" s="586"/>
      <c r="AH820" s="21"/>
      <c r="AJ820" s="586"/>
      <c r="AK820" s="586"/>
      <c r="AL820" s="586"/>
      <c r="AM820" s="586"/>
      <c r="AN820" s="586"/>
      <c r="AO820" s="586"/>
      <c r="AP820" s="586"/>
      <c r="AQ820" s="586"/>
      <c r="AR820" s="586"/>
    </row>
    <row r="821" spans="2:44" s="585" customFormat="1" x14ac:dyDescent="0.35">
      <c r="B821" s="647"/>
      <c r="C821" s="675"/>
      <c r="D821" s="587"/>
      <c r="E821" s="675"/>
      <c r="F821" s="675"/>
      <c r="G821" s="587"/>
      <c r="H821" s="587"/>
      <c r="I821" s="649"/>
      <c r="K821" s="650"/>
      <c r="M821" s="586"/>
      <c r="N821" s="17"/>
      <c r="O821" s="658"/>
      <c r="P821" s="586"/>
      <c r="Q821" s="586"/>
      <c r="R821" s="586"/>
      <c r="S821" s="586"/>
      <c r="T821" s="586"/>
      <c r="U821" s="586"/>
      <c r="V821" s="586"/>
      <c r="W821" s="586"/>
      <c r="X821" s="17"/>
      <c r="Y821" s="17"/>
      <c r="Z821" s="586"/>
      <c r="AA821" s="586"/>
      <c r="AB821" s="586"/>
      <c r="AC821" s="586"/>
      <c r="AD821" s="586"/>
      <c r="AE821" s="586"/>
      <c r="AF821" s="586"/>
      <c r="AG821" s="586"/>
      <c r="AH821" s="21"/>
      <c r="AJ821" s="586"/>
      <c r="AK821" s="586"/>
      <c r="AL821" s="586"/>
      <c r="AM821" s="586"/>
      <c r="AN821" s="586"/>
      <c r="AO821" s="586"/>
      <c r="AP821" s="586"/>
      <c r="AQ821" s="586"/>
      <c r="AR821" s="586"/>
    </row>
    <row r="822" spans="2:44" s="585" customFormat="1" x14ac:dyDescent="0.35">
      <c r="B822" s="647"/>
      <c r="C822" s="675"/>
      <c r="D822" s="587"/>
      <c r="E822" s="675"/>
      <c r="F822" s="675"/>
      <c r="G822" s="587"/>
      <c r="H822" s="587"/>
      <c r="I822" s="649"/>
      <c r="K822" s="650"/>
      <c r="M822" s="586"/>
      <c r="N822" s="17"/>
      <c r="O822" s="658"/>
      <c r="P822" s="586"/>
      <c r="Q822" s="586"/>
      <c r="R822" s="586"/>
      <c r="S822" s="586"/>
      <c r="T822" s="586"/>
      <c r="U822" s="586"/>
      <c r="V822" s="586"/>
      <c r="W822" s="586"/>
      <c r="X822" s="17"/>
      <c r="Y822" s="17"/>
      <c r="Z822" s="586"/>
      <c r="AA822" s="586"/>
      <c r="AB822" s="586"/>
      <c r="AC822" s="586"/>
      <c r="AD822" s="586"/>
      <c r="AE822" s="586"/>
      <c r="AF822" s="586"/>
      <c r="AG822" s="586"/>
      <c r="AH822" s="21"/>
      <c r="AJ822" s="586"/>
      <c r="AK822" s="586"/>
      <c r="AL822" s="586"/>
      <c r="AM822" s="586"/>
      <c r="AN822" s="586"/>
      <c r="AO822" s="586"/>
      <c r="AP822" s="586"/>
      <c r="AQ822" s="586"/>
      <c r="AR822" s="586"/>
    </row>
    <row r="823" spans="2:44" s="585" customFormat="1" x14ac:dyDescent="0.35">
      <c r="B823" s="647"/>
      <c r="C823" s="675"/>
      <c r="D823" s="587"/>
      <c r="E823" s="675"/>
      <c r="F823" s="675"/>
      <c r="G823" s="587"/>
      <c r="H823" s="587"/>
      <c r="I823" s="649"/>
      <c r="K823" s="650"/>
      <c r="M823" s="586"/>
      <c r="N823" s="17"/>
      <c r="O823" s="658"/>
      <c r="P823" s="586"/>
      <c r="Q823" s="586"/>
      <c r="R823" s="586"/>
      <c r="S823" s="586"/>
      <c r="T823" s="586"/>
      <c r="U823" s="586"/>
      <c r="V823" s="586"/>
      <c r="W823" s="586"/>
      <c r="X823" s="17"/>
      <c r="Y823" s="17"/>
      <c r="Z823" s="586"/>
      <c r="AA823" s="586"/>
      <c r="AB823" s="586"/>
      <c r="AC823" s="586"/>
      <c r="AD823" s="586"/>
      <c r="AE823" s="586"/>
      <c r="AF823" s="586"/>
      <c r="AG823" s="586"/>
      <c r="AH823" s="21"/>
      <c r="AJ823" s="586"/>
      <c r="AK823" s="586"/>
      <c r="AL823" s="586"/>
      <c r="AM823" s="586"/>
      <c r="AN823" s="586"/>
      <c r="AO823" s="586"/>
      <c r="AP823" s="586"/>
      <c r="AQ823" s="586"/>
      <c r="AR823" s="586"/>
    </row>
    <row r="824" spans="2:44" s="585" customFormat="1" x14ac:dyDescent="0.35">
      <c r="B824" s="647"/>
      <c r="C824" s="675"/>
      <c r="D824" s="587"/>
      <c r="E824" s="675"/>
      <c r="F824" s="675"/>
      <c r="G824" s="587"/>
      <c r="H824" s="587"/>
      <c r="I824" s="649"/>
      <c r="K824" s="650"/>
      <c r="M824" s="586"/>
      <c r="N824" s="17"/>
      <c r="O824" s="658"/>
      <c r="P824" s="586"/>
      <c r="Q824" s="586"/>
      <c r="R824" s="586"/>
      <c r="S824" s="586"/>
      <c r="T824" s="586"/>
      <c r="U824" s="586"/>
      <c r="V824" s="586"/>
      <c r="W824" s="586"/>
      <c r="X824" s="17"/>
      <c r="Y824" s="17"/>
      <c r="Z824" s="586"/>
      <c r="AA824" s="586"/>
      <c r="AB824" s="586"/>
      <c r="AC824" s="586"/>
      <c r="AD824" s="586"/>
      <c r="AE824" s="586"/>
      <c r="AF824" s="586"/>
      <c r="AG824" s="586"/>
      <c r="AH824" s="21"/>
      <c r="AJ824" s="586"/>
      <c r="AK824" s="586"/>
      <c r="AL824" s="586"/>
      <c r="AM824" s="586"/>
      <c r="AN824" s="586"/>
      <c r="AO824" s="586"/>
      <c r="AP824" s="586"/>
      <c r="AQ824" s="586"/>
      <c r="AR824" s="586"/>
    </row>
    <row r="825" spans="2:44" s="585" customFormat="1" x14ac:dyDescent="0.35">
      <c r="B825" s="647"/>
      <c r="C825" s="675"/>
      <c r="D825" s="587"/>
      <c r="E825" s="675"/>
      <c r="F825" s="675"/>
      <c r="G825" s="587"/>
      <c r="H825" s="587"/>
      <c r="I825" s="649"/>
      <c r="K825" s="650"/>
      <c r="M825" s="586"/>
      <c r="N825" s="17"/>
      <c r="O825" s="658"/>
      <c r="P825" s="586"/>
      <c r="Q825" s="586"/>
      <c r="R825" s="586"/>
      <c r="S825" s="586"/>
      <c r="T825" s="586"/>
      <c r="U825" s="586"/>
      <c r="V825" s="586"/>
      <c r="W825" s="586"/>
      <c r="X825" s="17"/>
      <c r="Y825" s="17"/>
      <c r="Z825" s="586"/>
      <c r="AA825" s="586"/>
      <c r="AB825" s="586"/>
      <c r="AC825" s="586"/>
      <c r="AD825" s="586"/>
      <c r="AE825" s="586"/>
      <c r="AF825" s="586"/>
      <c r="AG825" s="586"/>
      <c r="AH825" s="21"/>
      <c r="AJ825" s="586"/>
      <c r="AK825" s="586"/>
      <c r="AL825" s="586"/>
      <c r="AM825" s="586"/>
      <c r="AN825" s="586"/>
      <c r="AO825" s="586"/>
      <c r="AP825" s="586"/>
      <c r="AQ825" s="586"/>
      <c r="AR825" s="586"/>
    </row>
    <row r="826" spans="2:44" s="585" customFormat="1" x14ac:dyDescent="0.35">
      <c r="B826" s="647"/>
      <c r="C826" s="675"/>
      <c r="D826" s="587"/>
      <c r="E826" s="675"/>
      <c r="F826" s="675"/>
      <c r="G826" s="587"/>
      <c r="H826" s="587"/>
      <c r="I826" s="649"/>
      <c r="K826" s="650"/>
      <c r="M826" s="586"/>
      <c r="N826" s="17"/>
      <c r="O826" s="658"/>
      <c r="P826" s="586"/>
      <c r="Q826" s="586"/>
      <c r="R826" s="586"/>
      <c r="S826" s="586"/>
      <c r="T826" s="586"/>
      <c r="U826" s="586"/>
      <c r="V826" s="586"/>
      <c r="W826" s="586"/>
      <c r="X826" s="17"/>
      <c r="Y826" s="17"/>
      <c r="Z826" s="586"/>
      <c r="AA826" s="586"/>
      <c r="AB826" s="586"/>
      <c r="AC826" s="586"/>
      <c r="AD826" s="586"/>
      <c r="AE826" s="586"/>
      <c r="AF826" s="586"/>
      <c r="AG826" s="586"/>
      <c r="AH826" s="21"/>
      <c r="AJ826" s="586"/>
      <c r="AK826" s="586"/>
      <c r="AL826" s="586"/>
      <c r="AM826" s="586"/>
      <c r="AN826" s="586"/>
      <c r="AO826" s="586"/>
      <c r="AP826" s="586"/>
      <c r="AQ826" s="586"/>
      <c r="AR826" s="586"/>
    </row>
    <row r="827" spans="2:44" s="585" customFormat="1" ht="15.75" customHeight="1" x14ac:dyDescent="0.35">
      <c r="B827" s="647"/>
      <c r="C827" s="675"/>
      <c r="D827" s="587"/>
      <c r="E827" s="675"/>
      <c r="F827" s="675"/>
      <c r="G827" s="587"/>
      <c r="H827" s="587"/>
      <c r="I827" s="649"/>
      <c r="K827" s="650"/>
      <c r="M827" s="586"/>
      <c r="N827" s="17"/>
      <c r="O827" s="658"/>
      <c r="P827" s="586"/>
      <c r="Q827" s="586"/>
      <c r="R827" s="586"/>
      <c r="S827" s="586"/>
      <c r="T827" s="586"/>
      <c r="U827" s="586"/>
      <c r="V827" s="586"/>
      <c r="W827" s="586"/>
      <c r="X827" s="17"/>
      <c r="Y827" s="17"/>
      <c r="Z827" s="586"/>
      <c r="AA827" s="586"/>
      <c r="AB827" s="586"/>
      <c r="AC827" s="586"/>
      <c r="AD827" s="586"/>
      <c r="AE827" s="586"/>
      <c r="AF827" s="586"/>
      <c r="AG827" s="586"/>
      <c r="AH827" s="21"/>
      <c r="AJ827" s="586"/>
      <c r="AK827" s="586"/>
      <c r="AL827" s="586"/>
      <c r="AM827" s="586"/>
      <c r="AN827" s="586"/>
      <c r="AO827" s="586"/>
      <c r="AP827" s="586"/>
      <c r="AQ827" s="586"/>
      <c r="AR827" s="586"/>
    </row>
    <row r="828" spans="2:44" s="585" customFormat="1" ht="84.75" customHeight="1" x14ac:dyDescent="0.35">
      <c r="B828" s="647"/>
      <c r="C828" s="675"/>
      <c r="D828" s="587"/>
      <c r="E828" s="675"/>
      <c r="F828" s="675"/>
      <c r="G828" s="587"/>
      <c r="H828" s="587"/>
      <c r="I828" s="649"/>
      <c r="K828" s="650"/>
      <c r="M828" s="586"/>
      <c r="N828" s="17"/>
      <c r="O828" s="658"/>
      <c r="P828" s="586"/>
      <c r="Q828" s="586"/>
      <c r="R828" s="586"/>
      <c r="S828" s="586"/>
      <c r="T828" s="586"/>
      <c r="U828" s="586"/>
      <c r="V828" s="586"/>
      <c r="W828" s="586"/>
      <c r="X828" s="17"/>
      <c r="Y828" s="17"/>
      <c r="Z828" s="586"/>
      <c r="AA828" s="586"/>
      <c r="AB828" s="586"/>
      <c r="AC828" s="586"/>
      <c r="AD828" s="586"/>
      <c r="AE828" s="586"/>
      <c r="AF828" s="586"/>
      <c r="AG828" s="586"/>
      <c r="AH828" s="21"/>
      <c r="AJ828" s="586"/>
      <c r="AK828" s="586"/>
      <c r="AL828" s="586"/>
      <c r="AM828" s="586"/>
      <c r="AN828" s="586"/>
      <c r="AO828" s="586"/>
      <c r="AP828" s="586"/>
      <c r="AQ828" s="586"/>
      <c r="AR828" s="586"/>
    </row>
    <row r="829" spans="2:44" s="585" customFormat="1" x14ac:dyDescent="0.35">
      <c r="B829" s="647"/>
      <c r="C829" s="675"/>
      <c r="D829" s="587"/>
      <c r="E829" s="675"/>
      <c r="F829" s="675"/>
      <c r="G829" s="587"/>
      <c r="H829" s="587"/>
      <c r="I829" s="649"/>
      <c r="K829" s="650"/>
      <c r="M829" s="586"/>
      <c r="N829" s="17"/>
      <c r="O829" s="658"/>
      <c r="P829" s="586"/>
      <c r="Q829" s="586"/>
      <c r="R829" s="586"/>
      <c r="S829" s="586"/>
      <c r="T829" s="586"/>
      <c r="U829" s="586"/>
      <c r="V829" s="586"/>
      <c r="W829" s="586"/>
      <c r="X829" s="17"/>
      <c r="Y829" s="17"/>
      <c r="Z829" s="586"/>
      <c r="AA829" s="586"/>
      <c r="AB829" s="586"/>
      <c r="AC829" s="586"/>
      <c r="AD829" s="586"/>
      <c r="AE829" s="586"/>
      <c r="AF829" s="586"/>
      <c r="AG829" s="586"/>
      <c r="AH829" s="21"/>
      <c r="AJ829" s="586"/>
      <c r="AK829" s="586"/>
      <c r="AL829" s="586"/>
      <c r="AM829" s="586"/>
      <c r="AN829" s="586"/>
      <c r="AO829" s="586"/>
      <c r="AP829" s="586"/>
      <c r="AQ829" s="586"/>
      <c r="AR829" s="586"/>
    </row>
    <row r="830" spans="2:44" s="585" customFormat="1" x14ac:dyDescent="0.35">
      <c r="B830" s="647"/>
      <c r="C830" s="675"/>
      <c r="D830" s="587"/>
      <c r="E830" s="675"/>
      <c r="F830" s="675"/>
      <c r="G830" s="587"/>
      <c r="H830" s="587"/>
      <c r="I830" s="649"/>
      <c r="K830" s="650"/>
      <c r="M830" s="586"/>
      <c r="N830" s="17"/>
      <c r="O830" s="658"/>
      <c r="P830" s="586"/>
      <c r="Q830" s="586"/>
      <c r="R830" s="586"/>
      <c r="S830" s="586"/>
      <c r="T830" s="586"/>
      <c r="U830" s="586"/>
      <c r="V830" s="586"/>
      <c r="W830" s="586"/>
      <c r="X830" s="17"/>
      <c r="Y830" s="17"/>
      <c r="Z830" s="586"/>
      <c r="AA830" s="586"/>
      <c r="AB830" s="586"/>
      <c r="AC830" s="586"/>
      <c r="AD830" s="586"/>
      <c r="AE830" s="586"/>
      <c r="AF830" s="586"/>
      <c r="AG830" s="586"/>
      <c r="AH830" s="21"/>
      <c r="AJ830" s="586"/>
      <c r="AK830" s="586"/>
      <c r="AL830" s="586"/>
      <c r="AM830" s="586"/>
      <c r="AN830" s="586"/>
      <c r="AO830" s="586"/>
      <c r="AP830" s="586"/>
      <c r="AQ830" s="586"/>
      <c r="AR830" s="586"/>
    </row>
    <row r="831" spans="2:44" s="585" customFormat="1" x14ac:dyDescent="0.35">
      <c r="B831" s="647"/>
      <c r="C831" s="675"/>
      <c r="D831" s="587"/>
      <c r="E831" s="675"/>
      <c r="F831" s="675"/>
      <c r="G831" s="587"/>
      <c r="H831" s="587"/>
      <c r="I831" s="649"/>
      <c r="K831" s="650"/>
      <c r="M831" s="586"/>
      <c r="N831" s="17"/>
      <c r="O831" s="658"/>
      <c r="P831" s="586"/>
      <c r="Q831" s="586"/>
      <c r="R831" s="586"/>
      <c r="S831" s="586"/>
      <c r="T831" s="586"/>
      <c r="U831" s="586"/>
      <c r="V831" s="586"/>
      <c r="W831" s="586"/>
      <c r="X831" s="17"/>
      <c r="Y831" s="17"/>
      <c r="Z831" s="586"/>
      <c r="AA831" s="586"/>
      <c r="AB831" s="586"/>
      <c r="AC831" s="586"/>
      <c r="AD831" s="586"/>
      <c r="AE831" s="586"/>
      <c r="AF831" s="586"/>
      <c r="AG831" s="586"/>
      <c r="AH831" s="21"/>
      <c r="AJ831" s="586"/>
      <c r="AK831" s="586"/>
      <c r="AL831" s="586"/>
      <c r="AM831" s="586"/>
      <c r="AN831" s="586"/>
      <c r="AO831" s="586"/>
      <c r="AP831" s="586"/>
      <c r="AQ831" s="586"/>
      <c r="AR831" s="586"/>
    </row>
    <row r="832" spans="2:44" s="585" customFormat="1" x14ac:dyDescent="0.35">
      <c r="B832" s="647"/>
      <c r="C832" s="675"/>
      <c r="D832" s="587"/>
      <c r="E832" s="675"/>
      <c r="F832" s="675"/>
      <c r="G832" s="587"/>
      <c r="H832" s="587"/>
      <c r="I832" s="649"/>
      <c r="K832" s="650"/>
      <c r="M832" s="586"/>
      <c r="N832" s="17"/>
      <c r="O832" s="658"/>
      <c r="P832" s="586"/>
      <c r="Q832" s="586"/>
      <c r="R832" s="586"/>
      <c r="S832" s="586"/>
      <c r="T832" s="586"/>
      <c r="U832" s="586"/>
      <c r="V832" s="586"/>
      <c r="W832" s="586"/>
      <c r="X832" s="17"/>
      <c r="Y832" s="17"/>
      <c r="Z832" s="586"/>
      <c r="AA832" s="586"/>
      <c r="AB832" s="586"/>
      <c r="AC832" s="586"/>
      <c r="AD832" s="586"/>
      <c r="AE832" s="586"/>
      <c r="AF832" s="586"/>
      <c r="AG832" s="586"/>
      <c r="AH832" s="21"/>
      <c r="AJ832" s="586"/>
      <c r="AK832" s="586"/>
      <c r="AL832" s="586"/>
      <c r="AM832" s="586"/>
      <c r="AN832" s="586"/>
      <c r="AO832" s="586"/>
      <c r="AP832" s="586"/>
      <c r="AQ832" s="586"/>
      <c r="AR832" s="586"/>
    </row>
    <row r="833" spans="2:44" s="585" customFormat="1" x14ac:dyDescent="0.35">
      <c r="B833" s="647"/>
      <c r="C833" s="675"/>
      <c r="D833" s="587"/>
      <c r="E833" s="675"/>
      <c r="F833" s="675"/>
      <c r="G833" s="587"/>
      <c r="H833" s="587"/>
      <c r="I833" s="649"/>
      <c r="K833" s="650"/>
      <c r="M833" s="586"/>
      <c r="N833" s="17"/>
      <c r="O833" s="658"/>
      <c r="P833" s="586"/>
      <c r="Q833" s="586"/>
      <c r="R833" s="586"/>
      <c r="S833" s="586"/>
      <c r="T833" s="586"/>
      <c r="U833" s="586"/>
      <c r="V833" s="586"/>
      <c r="W833" s="586"/>
      <c r="X833" s="17"/>
      <c r="Y833" s="17"/>
      <c r="Z833" s="586"/>
      <c r="AA833" s="586"/>
      <c r="AB833" s="586"/>
      <c r="AC833" s="586"/>
      <c r="AD833" s="586"/>
      <c r="AE833" s="586"/>
      <c r="AF833" s="586"/>
      <c r="AG833" s="586"/>
      <c r="AH833" s="21"/>
      <c r="AJ833" s="586"/>
      <c r="AK833" s="586"/>
      <c r="AL833" s="586"/>
      <c r="AM833" s="586"/>
      <c r="AN833" s="586"/>
      <c r="AO833" s="586"/>
      <c r="AP833" s="586"/>
      <c r="AQ833" s="586"/>
      <c r="AR833" s="586"/>
    </row>
    <row r="834" spans="2:44" s="585" customFormat="1" x14ac:dyDescent="0.35">
      <c r="B834" s="647"/>
      <c r="C834" s="675"/>
      <c r="D834" s="587"/>
      <c r="E834" s="675"/>
      <c r="F834" s="675"/>
      <c r="G834" s="587"/>
      <c r="H834" s="587"/>
      <c r="I834" s="649"/>
      <c r="K834" s="650"/>
      <c r="M834" s="586"/>
      <c r="N834" s="17"/>
      <c r="O834" s="658"/>
      <c r="P834" s="586"/>
      <c r="Q834" s="586"/>
      <c r="R834" s="586"/>
      <c r="S834" s="586"/>
      <c r="T834" s="586"/>
      <c r="U834" s="586"/>
      <c r="V834" s="586"/>
      <c r="W834" s="586"/>
      <c r="X834" s="17"/>
      <c r="Y834" s="17"/>
      <c r="Z834" s="586"/>
      <c r="AA834" s="586"/>
      <c r="AB834" s="586"/>
      <c r="AC834" s="586"/>
      <c r="AD834" s="586"/>
      <c r="AE834" s="586"/>
      <c r="AF834" s="586"/>
      <c r="AG834" s="586"/>
      <c r="AH834" s="21"/>
      <c r="AJ834" s="586"/>
      <c r="AK834" s="586"/>
      <c r="AL834" s="586"/>
      <c r="AM834" s="586"/>
      <c r="AN834" s="586"/>
      <c r="AO834" s="586"/>
      <c r="AP834" s="586"/>
      <c r="AQ834" s="586"/>
      <c r="AR834" s="586"/>
    </row>
    <row r="835" spans="2:44" s="585" customFormat="1" ht="15.75" customHeight="1" x14ac:dyDescent="0.35">
      <c r="B835" s="647"/>
      <c r="C835" s="675"/>
      <c r="D835" s="587"/>
      <c r="E835" s="675"/>
      <c r="F835" s="675"/>
      <c r="G835" s="587"/>
      <c r="H835" s="587"/>
      <c r="I835" s="649"/>
      <c r="K835" s="650"/>
      <c r="M835" s="586"/>
      <c r="N835" s="17"/>
      <c r="O835" s="658"/>
      <c r="P835" s="586"/>
      <c r="Q835" s="586"/>
      <c r="R835" s="586"/>
      <c r="S835" s="586"/>
      <c r="T835" s="586"/>
      <c r="U835" s="586"/>
      <c r="V835" s="586"/>
      <c r="W835" s="586"/>
      <c r="X835" s="17"/>
      <c r="Y835" s="17"/>
      <c r="Z835" s="586"/>
      <c r="AA835" s="586"/>
      <c r="AB835" s="586"/>
      <c r="AC835" s="586"/>
      <c r="AD835" s="586"/>
      <c r="AE835" s="586"/>
      <c r="AF835" s="586"/>
      <c r="AG835" s="586"/>
      <c r="AH835" s="21"/>
      <c r="AJ835" s="586"/>
      <c r="AK835" s="586"/>
      <c r="AL835" s="586"/>
      <c r="AM835" s="586"/>
      <c r="AN835" s="586"/>
      <c r="AO835" s="586"/>
      <c r="AP835" s="586"/>
      <c r="AQ835" s="586"/>
      <c r="AR835" s="586"/>
    </row>
    <row r="836" spans="2:44" s="585" customFormat="1" x14ac:dyDescent="0.35">
      <c r="B836" s="647"/>
      <c r="C836" s="675"/>
      <c r="D836" s="587"/>
      <c r="E836" s="675"/>
      <c r="F836" s="675"/>
      <c r="G836" s="587"/>
      <c r="H836" s="587"/>
      <c r="I836" s="649"/>
      <c r="K836" s="650"/>
      <c r="M836" s="586"/>
      <c r="N836" s="17"/>
      <c r="O836" s="658"/>
      <c r="P836" s="586"/>
      <c r="Q836" s="586"/>
      <c r="R836" s="586"/>
      <c r="S836" s="586"/>
      <c r="T836" s="586"/>
      <c r="U836" s="586"/>
      <c r="V836" s="586"/>
      <c r="W836" s="586"/>
      <c r="X836" s="17"/>
      <c r="Y836" s="17"/>
      <c r="Z836" s="586"/>
      <c r="AA836" s="586"/>
      <c r="AB836" s="586"/>
      <c r="AC836" s="586"/>
      <c r="AD836" s="586"/>
      <c r="AE836" s="586"/>
      <c r="AF836" s="586"/>
      <c r="AG836" s="586"/>
      <c r="AH836" s="21"/>
      <c r="AJ836" s="586"/>
      <c r="AK836" s="586"/>
      <c r="AL836" s="586"/>
      <c r="AM836" s="586"/>
      <c r="AN836" s="586"/>
      <c r="AO836" s="586"/>
      <c r="AP836" s="586"/>
      <c r="AQ836" s="586"/>
      <c r="AR836" s="586"/>
    </row>
    <row r="837" spans="2:44" s="585" customFormat="1" x14ac:dyDescent="0.35">
      <c r="B837" s="647"/>
      <c r="C837" s="675"/>
      <c r="D837" s="587"/>
      <c r="E837" s="675"/>
      <c r="F837" s="675"/>
      <c r="G837" s="587"/>
      <c r="H837" s="587"/>
      <c r="I837" s="649"/>
      <c r="K837" s="650"/>
      <c r="M837" s="586"/>
      <c r="N837" s="17"/>
      <c r="O837" s="658"/>
      <c r="P837" s="586"/>
      <c r="Q837" s="586"/>
      <c r="R837" s="586"/>
      <c r="S837" s="586"/>
      <c r="T837" s="586"/>
      <c r="U837" s="586"/>
      <c r="V837" s="586"/>
      <c r="W837" s="586"/>
      <c r="X837" s="17"/>
      <c r="Y837" s="17"/>
      <c r="Z837" s="586"/>
      <c r="AA837" s="586"/>
      <c r="AB837" s="586"/>
      <c r="AC837" s="586"/>
      <c r="AD837" s="586"/>
      <c r="AE837" s="586"/>
      <c r="AF837" s="586"/>
      <c r="AG837" s="586"/>
      <c r="AH837" s="21"/>
      <c r="AJ837" s="586"/>
      <c r="AK837" s="586"/>
      <c r="AL837" s="586"/>
      <c r="AM837" s="586"/>
      <c r="AN837" s="586"/>
      <c r="AO837" s="586"/>
      <c r="AP837" s="586"/>
      <c r="AQ837" s="586"/>
      <c r="AR837" s="586"/>
    </row>
    <row r="838" spans="2:44" s="585" customFormat="1" x14ac:dyDescent="0.35">
      <c r="B838" s="647"/>
      <c r="C838" s="675"/>
      <c r="D838" s="587"/>
      <c r="E838" s="675"/>
      <c r="F838" s="675"/>
      <c r="G838" s="587"/>
      <c r="H838" s="587"/>
      <c r="I838" s="649"/>
      <c r="K838" s="650"/>
      <c r="M838" s="586"/>
      <c r="N838" s="17"/>
      <c r="O838" s="658"/>
      <c r="P838" s="586"/>
      <c r="Q838" s="586"/>
      <c r="R838" s="586"/>
      <c r="S838" s="586"/>
      <c r="T838" s="586"/>
      <c r="U838" s="586"/>
      <c r="V838" s="586"/>
      <c r="W838" s="586"/>
      <c r="X838" s="17"/>
      <c r="Y838" s="17"/>
      <c r="Z838" s="586"/>
      <c r="AA838" s="586"/>
      <c r="AB838" s="586"/>
      <c r="AC838" s="586"/>
      <c r="AD838" s="586"/>
      <c r="AE838" s="586"/>
      <c r="AF838" s="586"/>
      <c r="AG838" s="586"/>
      <c r="AH838" s="21"/>
      <c r="AJ838" s="586"/>
      <c r="AK838" s="586"/>
      <c r="AL838" s="586"/>
      <c r="AM838" s="586"/>
      <c r="AN838" s="586"/>
      <c r="AO838" s="586"/>
      <c r="AP838" s="586"/>
      <c r="AQ838" s="586"/>
      <c r="AR838" s="586"/>
    </row>
    <row r="839" spans="2:44" s="585" customFormat="1" ht="32.25" customHeight="1" x14ac:dyDescent="0.35">
      <c r="B839" s="647"/>
      <c r="C839" s="675"/>
      <c r="D839" s="587"/>
      <c r="E839" s="675"/>
      <c r="F839" s="675"/>
      <c r="G839" s="587"/>
      <c r="H839" s="587"/>
      <c r="I839" s="649"/>
      <c r="K839" s="650"/>
      <c r="M839" s="586"/>
      <c r="N839" s="17"/>
      <c r="O839" s="658"/>
      <c r="P839" s="586"/>
      <c r="Q839" s="586"/>
      <c r="R839" s="586"/>
      <c r="S839" s="586"/>
      <c r="T839" s="586"/>
      <c r="U839" s="586"/>
      <c r="V839" s="586"/>
      <c r="W839" s="586"/>
      <c r="X839" s="17"/>
      <c r="Y839" s="17"/>
      <c r="Z839" s="586"/>
      <c r="AA839" s="586"/>
      <c r="AB839" s="586"/>
      <c r="AC839" s="586"/>
      <c r="AD839" s="586"/>
      <c r="AE839" s="586"/>
      <c r="AF839" s="586"/>
      <c r="AG839" s="586"/>
      <c r="AH839" s="21"/>
      <c r="AJ839" s="586"/>
      <c r="AK839" s="586"/>
      <c r="AL839" s="586"/>
      <c r="AM839" s="586"/>
      <c r="AN839" s="586"/>
      <c r="AO839" s="586"/>
      <c r="AP839" s="586"/>
      <c r="AQ839" s="586"/>
      <c r="AR839" s="586"/>
    </row>
    <row r="840" spans="2:44" s="585" customFormat="1" x14ac:dyDescent="0.35">
      <c r="B840" s="653"/>
      <c r="C840" s="677"/>
      <c r="D840" s="654"/>
      <c r="E840" s="675"/>
      <c r="F840" s="678"/>
      <c r="G840" s="656"/>
      <c r="H840" s="656"/>
      <c r="I840" s="649"/>
      <c r="K840" s="657"/>
      <c r="M840" s="586"/>
      <c r="N840" s="17"/>
      <c r="O840" s="658"/>
      <c r="P840" s="586"/>
      <c r="Q840" s="586"/>
      <c r="R840" s="586"/>
      <c r="S840" s="586"/>
      <c r="T840" s="586"/>
      <c r="U840" s="586"/>
      <c r="V840" s="586"/>
      <c r="W840" s="586"/>
      <c r="X840" s="17"/>
      <c r="Y840" s="17"/>
      <c r="Z840" s="586"/>
      <c r="AA840" s="586"/>
      <c r="AB840" s="586"/>
      <c r="AC840" s="586"/>
      <c r="AD840" s="586"/>
      <c r="AE840" s="586"/>
      <c r="AF840" s="586"/>
      <c r="AG840" s="586"/>
      <c r="AH840" s="21"/>
      <c r="AJ840" s="586"/>
      <c r="AK840" s="586"/>
      <c r="AL840" s="586"/>
      <c r="AM840" s="586"/>
      <c r="AN840" s="586"/>
      <c r="AO840" s="586"/>
      <c r="AP840" s="586"/>
      <c r="AQ840" s="586"/>
      <c r="AR840" s="586"/>
    </row>
    <row r="841" spans="2:44" s="585" customFormat="1" x14ac:dyDescent="0.35">
      <c r="B841" s="653"/>
      <c r="C841" s="677"/>
      <c r="D841" s="654"/>
      <c r="E841" s="675"/>
      <c r="F841" s="678"/>
      <c r="G841" s="656"/>
      <c r="H841" s="656"/>
      <c r="I841" s="649"/>
      <c r="K841" s="657"/>
      <c r="M841" s="586"/>
      <c r="N841" s="17"/>
      <c r="O841" s="658"/>
      <c r="P841" s="586"/>
      <c r="Q841" s="586"/>
      <c r="R841" s="586"/>
      <c r="S841" s="586"/>
      <c r="T841" s="586"/>
      <c r="U841" s="586"/>
      <c r="V841" s="586"/>
      <c r="W841" s="586"/>
      <c r="X841" s="17"/>
      <c r="Y841" s="17"/>
      <c r="Z841" s="586"/>
      <c r="AA841" s="586"/>
      <c r="AB841" s="586"/>
      <c r="AC841" s="586"/>
      <c r="AD841" s="586"/>
      <c r="AE841" s="586"/>
      <c r="AF841" s="586"/>
      <c r="AG841" s="586"/>
      <c r="AH841" s="21"/>
      <c r="AJ841" s="586"/>
      <c r="AK841" s="586"/>
      <c r="AL841" s="586"/>
      <c r="AM841" s="586"/>
      <c r="AN841" s="586"/>
      <c r="AO841" s="586"/>
      <c r="AP841" s="586"/>
      <c r="AQ841" s="586"/>
      <c r="AR841" s="586"/>
    </row>
  </sheetData>
  <sheetProtection formatCells="0" formatColumns="0" formatRows="0"/>
  <autoFilter ref="A7:L590">
    <filterColumn colId="9">
      <filters>
        <filter val="-"/>
        <filter val="11"/>
        <filter val="19"/>
        <filter val="2"/>
        <filter val="22"/>
        <filter val="3"/>
        <filter val="30"/>
        <filter val="5"/>
        <filter val="6"/>
        <filter val="62"/>
        <filter val="8"/>
      </filters>
    </filterColumn>
  </autoFilter>
  <mergeCells count="364">
    <mergeCell ref="A3:AC3"/>
    <mergeCell ref="A4:J4"/>
    <mergeCell ref="A5:A6"/>
    <mergeCell ref="B5:B6"/>
    <mergeCell ref="C5:C6"/>
    <mergeCell ref="D5:D6"/>
    <mergeCell ref="E5:E6"/>
    <mergeCell ref="F5:F6"/>
    <mergeCell ref="G5:G6"/>
    <mergeCell ref="J5:L5"/>
    <mergeCell ref="T5:U5"/>
    <mergeCell ref="V5:W5"/>
    <mergeCell ref="X5:Y5"/>
    <mergeCell ref="Z5:Z6"/>
    <mergeCell ref="AA5:AA6"/>
    <mergeCell ref="AB5:AG5"/>
    <mergeCell ref="M5:M6"/>
    <mergeCell ref="O5:O6"/>
    <mergeCell ref="P5:P6"/>
    <mergeCell ref="Q5:Q6"/>
    <mergeCell ref="R5:R6"/>
    <mergeCell ref="S5:S6"/>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354:C357"/>
    <mergeCell ref="D354:D357"/>
    <mergeCell ref="E354:E357"/>
    <mergeCell ref="C358:C363"/>
    <mergeCell ref="D358:D363"/>
    <mergeCell ref="E358:E363"/>
    <mergeCell ref="C337:C348"/>
    <mergeCell ref="D337:D348"/>
    <mergeCell ref="E337:E348"/>
    <mergeCell ref="C349:C351"/>
    <mergeCell ref="D349:D351"/>
    <mergeCell ref="E349:E351"/>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E393:E395"/>
    <mergeCell ref="B396:B398"/>
    <mergeCell ref="C397:C398"/>
    <mergeCell ref="D397:D398"/>
    <mergeCell ref="E397:E398"/>
    <mergeCell ref="C385:C387"/>
    <mergeCell ref="D386:D387"/>
    <mergeCell ref="E386:E387"/>
    <mergeCell ref="C388:C390"/>
    <mergeCell ref="D388:D390"/>
    <mergeCell ref="E388:E390"/>
    <mergeCell ref="B273:B395"/>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86:A587"/>
    <mergeCell ref="B586:B587"/>
    <mergeCell ref="A588:A589"/>
    <mergeCell ref="B588:B589"/>
    <mergeCell ref="C588:C589"/>
    <mergeCell ref="A570:A583"/>
    <mergeCell ref="B570:B576"/>
    <mergeCell ref="C572:C573"/>
    <mergeCell ref="D572:D573"/>
  </mergeCells>
  <conditionalFormatting sqref="M513">
    <cfRule type="cellIs" dxfId="5724" priority="534" operator="lessThan">
      <formula>0</formula>
    </cfRule>
  </conditionalFormatting>
  <conditionalFormatting sqref="AB518:AC541">
    <cfRule type="cellIs" dxfId="5723" priority="530" operator="lessThan">
      <formula>0</formula>
    </cfRule>
  </conditionalFormatting>
  <conditionalFormatting sqref="AB494:AC495">
    <cfRule type="cellIs" dxfId="5722" priority="527" operator="lessThan">
      <formula>0</formula>
    </cfRule>
  </conditionalFormatting>
  <conditionalFormatting sqref="AB81:AC81 AB85:AC85">
    <cfRule type="cellIs" dxfId="5721" priority="543" operator="lessThan">
      <formula>0</formula>
    </cfRule>
  </conditionalFormatting>
  <conditionalFormatting sqref="M14">
    <cfRule type="cellIs" dxfId="5720" priority="540" operator="lessThan">
      <formula>0</formula>
    </cfRule>
  </conditionalFormatting>
  <conditionalFormatting sqref="N512">
    <cfRule type="cellIs" dxfId="5719" priority="537" operator="lessThan">
      <formula>0</formula>
    </cfRule>
  </conditionalFormatting>
  <conditionalFormatting sqref="AB445:AC445">
    <cfRule type="cellIs" dxfId="5718" priority="533" operator="lessThan">
      <formula>0</formula>
    </cfRule>
  </conditionalFormatting>
  <conditionalFormatting sqref="AB426:AC443">
    <cfRule type="cellIs" dxfId="5717" priority="524" operator="lessThan">
      <formula>0</formula>
    </cfRule>
  </conditionalFormatting>
  <conditionalFormatting sqref="AB135 AB100:AC132 AB134:AC134">
    <cfRule type="cellIs" dxfId="5716" priority="521" operator="lessThan">
      <formula>0</formula>
    </cfRule>
  </conditionalFormatting>
  <conditionalFormatting sqref="AB64:AC67 AB63">
    <cfRule type="cellIs" dxfId="5715" priority="516" operator="lessThan">
      <formula>0</formula>
    </cfRule>
  </conditionalFormatting>
  <conditionalFormatting sqref="AB497:AC497">
    <cfRule type="cellIs" dxfId="5714" priority="510" operator="lessThan">
      <formula>0</formula>
    </cfRule>
  </conditionalFormatting>
  <conditionalFormatting sqref="T135">
    <cfRule type="cellIs" dxfId="5713" priority="383" operator="lessThan">
      <formula>0</formula>
    </cfRule>
  </conditionalFormatting>
  <conditionalFormatting sqref="Y498">
    <cfRule type="cellIs" dxfId="5712" priority="244" operator="lessThan">
      <formula>0</formula>
    </cfRule>
  </conditionalFormatting>
  <conditionalFormatting sqref="U498">
    <cfRule type="cellIs" dxfId="5711" priority="381" operator="lessThan">
      <formula>0</formula>
    </cfRule>
  </conditionalFormatting>
  <conditionalFormatting sqref="T499">
    <cfRule type="cellIs" dxfId="5710" priority="380" operator="lessThan">
      <formula>0</formula>
    </cfRule>
  </conditionalFormatting>
  <conditionalFormatting sqref="Y190">
    <cfRule type="cellIs" dxfId="5709" priority="259" operator="lessThan">
      <formula>0</formula>
    </cfRule>
  </conditionalFormatting>
  <conditionalFormatting sqref="Y510">
    <cfRule type="cellIs" dxfId="5708" priority="265" operator="lessThan">
      <formula>0</formula>
    </cfRule>
  </conditionalFormatting>
  <conditionalFormatting sqref="X512:X513">
    <cfRule type="cellIs" dxfId="5707" priority="271" operator="lessThan">
      <formula>0</formula>
    </cfRule>
  </conditionalFormatting>
  <conditionalFormatting sqref="AC566 AC562">
    <cfRule type="cellIs" dxfId="5706" priority="363" operator="lessThan">
      <formula>0</formula>
    </cfRule>
  </conditionalFormatting>
  <conditionalFormatting sqref="Y483">
    <cfRule type="cellIs" dxfId="5705" priority="268" operator="lessThan">
      <formula>0</formula>
    </cfRule>
  </conditionalFormatting>
  <conditionalFormatting sqref="AC501:AC503">
    <cfRule type="cellIs" dxfId="5704" priority="359" operator="lessThan">
      <formula>0</formula>
    </cfRule>
  </conditionalFormatting>
  <conditionalFormatting sqref="U531">
    <cfRule type="cellIs" dxfId="5703" priority="358" operator="lessThan">
      <formula>0</formula>
    </cfRule>
  </conditionalFormatting>
  <conditionalFormatting sqref="W49:W50 W68:W69 W94:W95 W98:W99 W136:W137 W152:W153 W9:W10 V8:W8">
    <cfRule type="cellIs" dxfId="5702" priority="356" operator="lessThan">
      <formula>0</formula>
    </cfRule>
  </conditionalFormatting>
  <conditionalFormatting sqref="W11:W24 W34:W48 W26:W32 V14:V21">
    <cfRule type="cellIs" dxfId="5701" priority="355" operator="lessThan">
      <formula>0</formula>
    </cfRule>
  </conditionalFormatting>
  <conditionalFormatting sqref="W51:W58 W62 W64:W67 W60">
    <cfRule type="cellIs" dxfId="5700" priority="354" operator="lessThan">
      <formula>0</formula>
    </cfRule>
  </conditionalFormatting>
  <conditionalFormatting sqref="W70:W79 W81:W82 W85:W93">
    <cfRule type="cellIs" dxfId="5699" priority="353" operator="lessThan">
      <formula>0</formula>
    </cfRule>
  </conditionalFormatting>
  <conditionalFormatting sqref="W96:W97">
    <cfRule type="cellIs" dxfId="5698" priority="352" operator="lessThan">
      <formula>0</formula>
    </cfRule>
  </conditionalFormatting>
  <conditionalFormatting sqref="W138:W141 W143:W151">
    <cfRule type="cellIs" dxfId="5697" priority="351" operator="lessThan">
      <formula>0</formula>
    </cfRule>
  </conditionalFormatting>
  <conditionalFormatting sqref="W467:W481">
    <cfRule type="cellIs" dxfId="5696" priority="348" operator="lessThan">
      <formula>0</formula>
    </cfRule>
  </conditionalFormatting>
  <conditionalFormatting sqref="W506:W508 W514 W511 W522:W530 W533:W541 W518">
    <cfRule type="cellIs" dxfId="5695" priority="345" operator="lessThan">
      <formula>0</formula>
    </cfRule>
  </conditionalFormatting>
  <conditionalFormatting sqref="V144">
    <cfRule type="cellIs" dxfId="5694" priority="343" operator="lessThan">
      <formula>0</formula>
    </cfRule>
  </conditionalFormatting>
  <conditionalFormatting sqref="V512:V513">
    <cfRule type="cellIs" dxfId="5693" priority="340" operator="lessThan">
      <formula>0</formula>
    </cfRule>
  </conditionalFormatting>
  <conditionalFormatting sqref="W483">
    <cfRule type="cellIs" dxfId="5692" priority="337" operator="lessThan">
      <formula>0</formula>
    </cfRule>
  </conditionalFormatting>
  <conditionalFormatting sqref="W510">
    <cfRule type="cellIs" dxfId="5691" priority="334" operator="lessThan">
      <formula>0</formula>
    </cfRule>
  </conditionalFormatting>
  <conditionalFormatting sqref="W569">
    <cfRule type="cellIs" dxfId="5690" priority="331" operator="lessThan">
      <formula>0</formula>
    </cfRule>
  </conditionalFormatting>
  <conditionalFormatting sqref="W190">
    <cfRule type="cellIs" dxfId="5689" priority="328" operator="lessThan">
      <formula>0</formula>
    </cfRule>
  </conditionalFormatting>
  <conditionalFormatting sqref="W256">
    <cfRule type="cellIs" dxfId="5688" priority="325" operator="lessThan">
      <formula>0</formula>
    </cfRule>
  </conditionalFormatting>
  <conditionalFormatting sqref="Y503">
    <cfRule type="cellIs" dxfId="5687" priority="238" operator="lessThan">
      <formula>0</formula>
    </cfRule>
  </conditionalFormatting>
  <conditionalFormatting sqref="Y505">
    <cfRule type="cellIs" dxfId="5686" priority="234" operator="lessThan">
      <formula>0</formula>
    </cfRule>
  </conditionalFormatting>
  <conditionalFormatting sqref="Y580">
    <cfRule type="cellIs" dxfId="5685" priority="230" operator="lessThan">
      <formula>0</formula>
    </cfRule>
  </conditionalFormatting>
  <conditionalFormatting sqref="X587">
    <cfRule type="cellIs" dxfId="5684" priority="227" operator="lessThan">
      <formula>0</formula>
    </cfRule>
  </conditionalFormatting>
  <conditionalFormatting sqref="Y574">
    <cfRule type="cellIs" dxfId="5683" priority="221" operator="lessThan">
      <formula>0</formula>
    </cfRule>
  </conditionalFormatting>
  <conditionalFormatting sqref="Y572">
    <cfRule type="cellIs" dxfId="5682" priority="217" operator="lessThan">
      <formula>0</formula>
    </cfRule>
  </conditionalFormatting>
  <conditionalFormatting sqref="W574">
    <cfRule type="cellIs" dxfId="5681" priority="295" operator="lessThan">
      <formula>0</formula>
    </cfRule>
  </conditionalFormatting>
  <conditionalFormatting sqref="Y51:Y58 Y62 Y64:Y67 Y60">
    <cfRule type="cellIs" dxfId="5680" priority="286" operator="lessThan">
      <formula>0</formula>
    </cfRule>
  </conditionalFormatting>
  <conditionalFormatting sqref="Y138:Y151">
    <cfRule type="cellIs" dxfId="5679" priority="283" operator="lessThan">
      <formula>0</formula>
    </cfRule>
  </conditionalFormatting>
  <conditionalFormatting sqref="Y467:Y481">
    <cfRule type="cellIs" dxfId="5678" priority="280" operator="lessThan">
      <formula>0</formula>
    </cfRule>
  </conditionalFormatting>
  <conditionalFormatting sqref="Y506:Y508 Y514 Y511 Y522:Y530 Y533:Y541 Y518">
    <cfRule type="cellIs" dxfId="5677" priority="277" operator="lessThan">
      <formula>0</formula>
    </cfRule>
  </conditionalFormatting>
  <conditionalFormatting sqref="X144">
    <cfRule type="cellIs" dxfId="5676" priority="274" operator="lessThan">
      <formula>0</formula>
    </cfRule>
  </conditionalFormatting>
  <conditionalFormatting sqref="Y569">
    <cfRule type="cellIs" dxfId="5675" priority="262" operator="lessThan">
      <formula>0</formula>
    </cfRule>
  </conditionalFormatting>
  <conditionalFormatting sqref="Y256">
    <cfRule type="cellIs" dxfId="5674" priority="256" operator="lessThan">
      <formula>0</formula>
    </cfRule>
  </conditionalFormatting>
  <conditionalFormatting sqref="Y532">
    <cfRule type="cellIs" dxfId="5673" priority="253" operator="lessThan">
      <formula>0</formula>
    </cfRule>
  </conditionalFormatting>
  <conditionalFormatting sqref="Y135 Y100:Y132">
    <cfRule type="cellIs" dxfId="5672" priority="250" operator="lessThan">
      <formula>0</formula>
    </cfRule>
  </conditionalFormatting>
  <conditionalFormatting sqref="X501">
    <cfRule type="cellIs" dxfId="5671" priority="241" operator="lessThan">
      <formula>0</formula>
    </cfRule>
  </conditionalFormatting>
  <conditionalFormatting sqref="X504">
    <cfRule type="cellIs" dxfId="5670" priority="235" operator="lessThan">
      <formula>0</formula>
    </cfRule>
  </conditionalFormatting>
  <conditionalFormatting sqref="X505">
    <cfRule type="cellIs" dxfId="5669" priority="233" operator="lessThan">
      <formula>0</formula>
    </cfRule>
  </conditionalFormatting>
  <conditionalFormatting sqref="X83">
    <cfRule type="cellIs" dxfId="5668" priority="207" operator="lessThan">
      <formula>0</formula>
    </cfRule>
  </conditionalFormatting>
  <conditionalFormatting sqref="V488">
    <cfRule type="cellIs" dxfId="5667" priority="213" operator="lessThan">
      <formula>0</formula>
    </cfRule>
  </conditionalFormatting>
  <conditionalFormatting sqref="X133:Y133">
    <cfRule type="cellIs" dxfId="5666" priority="210" operator="lessThan">
      <formula>0</formula>
    </cfRule>
  </conditionalFormatting>
  <conditionalFormatting sqref="Y83">
    <cfRule type="cellIs" dxfId="5665" priority="204" operator="lessThan">
      <formula>0</formula>
    </cfRule>
  </conditionalFormatting>
  <conditionalFormatting sqref="Y83">
    <cfRule type="cellIs" dxfId="5664" priority="202" operator="lessThan">
      <formula>0</formula>
    </cfRule>
    <cfRule type="cellIs" dxfId="5663" priority="203" operator="greaterThan">
      <formula>0</formula>
    </cfRule>
  </conditionalFormatting>
  <conditionalFormatting sqref="R8:S8 M8 AB544:AC567 AB586:AC586 AB570:AC583 AB588:AC589">
    <cfRule type="cellIs" dxfId="5662" priority="546" operator="lessThan">
      <formula>0</formula>
    </cfRule>
  </conditionalFormatting>
  <conditionalFormatting sqref="R8:S8 M8 AB544:AC567 AB586:AC586 AB570:AC583 AB588:AC589">
    <cfRule type="cellIs" dxfId="5661" priority="545" operator="lessThan">
      <formula>0</formula>
    </cfRule>
  </conditionalFormatting>
  <conditionalFormatting sqref="O8:Q8">
    <cfRule type="cellIs" dxfId="5660" priority="547" operator="lessThan">
      <formula>0</formula>
    </cfRule>
  </conditionalFormatting>
  <conditionalFormatting sqref="U503">
    <cfRule type="cellIs" dxfId="5659" priority="375" operator="lessThan">
      <formula>0</formula>
    </cfRule>
  </conditionalFormatting>
  <conditionalFormatting sqref="T503">
    <cfRule type="cellIs" dxfId="5658" priority="374" operator="lessThan">
      <formula>0</formula>
    </cfRule>
  </conditionalFormatting>
  <conditionalFormatting sqref="U504">
    <cfRule type="cellIs" dxfId="5657" priority="373" operator="lessThan">
      <formula>0</formula>
    </cfRule>
  </conditionalFormatting>
  <conditionalFormatting sqref="T504">
    <cfRule type="cellIs" dxfId="5656" priority="372" operator="lessThan">
      <formula>0</formula>
    </cfRule>
  </conditionalFormatting>
  <conditionalFormatting sqref="U505">
    <cfRule type="cellIs" dxfId="5655" priority="371" operator="lessThan">
      <formula>0</formula>
    </cfRule>
  </conditionalFormatting>
  <conditionalFormatting sqref="AB8:AC9 AB49:AC49 AB68:AC69 AB94:AC95 AB98:AC99 AB152:AC153 AB136:AC137">
    <cfRule type="cellIs" dxfId="5654" priority="544" operator="lessThan">
      <formula>0</formula>
    </cfRule>
  </conditionalFormatting>
  <conditionalFormatting sqref="U562">
    <cfRule type="cellIs" dxfId="5653" priority="369" operator="lessThan">
      <formula>0</formula>
    </cfRule>
  </conditionalFormatting>
  <conditionalFormatting sqref="Z8">
    <cfRule type="cellIs" dxfId="5652" priority="542" operator="lessThan">
      <formula>0</formula>
    </cfRule>
  </conditionalFormatting>
  <conditionalFormatting sqref="U566">
    <cfRule type="cellIs" dxfId="5651" priority="368" operator="lessThan">
      <formula>0</formula>
    </cfRule>
  </conditionalFormatting>
  <conditionalFormatting sqref="N8">
    <cfRule type="cellIs" dxfId="5650" priority="541" operator="lessThan">
      <formula>0</formula>
    </cfRule>
  </conditionalFormatting>
  <conditionalFormatting sqref="M21">
    <cfRule type="cellIs" dxfId="5649" priority="539" operator="lessThan">
      <formula>0</formula>
    </cfRule>
  </conditionalFormatting>
  <conditionalFormatting sqref="N21 N14">
    <cfRule type="cellIs" dxfId="5648" priority="538" operator="lessThan">
      <formula>0</formula>
    </cfRule>
  </conditionalFormatting>
  <conditionalFormatting sqref="M512">
    <cfRule type="cellIs" dxfId="5647" priority="536" operator="lessThan">
      <formula>0</formula>
    </cfRule>
  </conditionalFormatting>
  <conditionalFormatting sqref="N513">
    <cfRule type="cellIs" dxfId="5646" priority="535" operator="lessThan">
      <formula>0</formula>
    </cfRule>
  </conditionalFormatting>
  <conditionalFormatting sqref="T502">
    <cfRule type="cellIs" dxfId="5645" priority="376" operator="lessThan">
      <formula>0</formula>
    </cfRule>
  </conditionalFormatting>
  <conditionalFormatting sqref="U580">
    <cfRule type="cellIs" dxfId="5644" priority="367" operator="lessThan">
      <formula>0</formula>
    </cfRule>
  </conditionalFormatting>
  <conditionalFormatting sqref="T505">
    <cfRule type="cellIs" dxfId="5643" priority="370" operator="lessThan">
      <formula>0</formula>
    </cfRule>
  </conditionalFormatting>
  <conditionalFormatting sqref="AC500">
    <cfRule type="cellIs" dxfId="5642" priority="366" operator="lessThan">
      <formula>0</formula>
    </cfRule>
  </conditionalFormatting>
  <conditionalFormatting sqref="AB531">
    <cfRule type="cellIs" dxfId="5641" priority="365" operator="lessThan">
      <formula>0</formula>
    </cfRule>
  </conditionalFormatting>
  <conditionalFormatting sqref="AB566 AB562">
    <cfRule type="cellIs" dxfId="5640" priority="364" operator="lessThan">
      <formula>0</formula>
    </cfRule>
  </conditionalFormatting>
  <conditionalFormatting sqref="AB580">
    <cfRule type="cellIs" dxfId="5639" priority="362" operator="lessThan">
      <formula>0</formula>
    </cfRule>
  </conditionalFormatting>
  <conditionalFormatting sqref="AB580">
    <cfRule type="cellIs" dxfId="5638" priority="361" operator="lessThan">
      <formula>0</formula>
    </cfRule>
  </conditionalFormatting>
  <conditionalFormatting sqref="AB501:AB502">
    <cfRule type="cellIs" dxfId="5637" priority="360" operator="lessThan">
      <formula>0</formula>
    </cfRule>
  </conditionalFormatting>
  <conditionalFormatting sqref="U502">
    <cfRule type="cellIs" dxfId="5636" priority="377" operator="lessThan">
      <formula>0</formula>
    </cfRule>
  </conditionalFormatting>
  <conditionalFormatting sqref="AB138:AC138 AB144:AC151 AB141:AB143 AB139 AC139:AC143">
    <cfRule type="cellIs" dxfId="5635" priority="522" operator="lessThan">
      <formula>0</formula>
    </cfRule>
  </conditionalFormatting>
  <conditionalFormatting sqref="AB483:AC483">
    <cfRule type="cellIs" dxfId="5634" priority="532" operator="lessThan">
      <formula>0</formula>
    </cfRule>
  </conditionalFormatting>
  <conditionalFormatting sqref="AB86:AC93">
    <cfRule type="cellIs" dxfId="5633" priority="519" operator="lessThan">
      <formula>0</formula>
    </cfRule>
  </conditionalFormatting>
  <conditionalFormatting sqref="AB82:AC82">
    <cfRule type="cellIs" dxfId="5632" priority="518" operator="lessThan">
      <formula>0</formula>
    </cfRule>
  </conditionalFormatting>
  <conditionalFormatting sqref="AB70:AC79">
    <cfRule type="cellIs" dxfId="5631" priority="517" operator="lessThan">
      <formula>0</formula>
    </cfRule>
  </conditionalFormatting>
  <conditionalFormatting sqref="AC510">
    <cfRule type="cellIs" dxfId="5630" priority="531" operator="lessThan">
      <formula>0</formula>
    </cfRule>
  </conditionalFormatting>
  <conditionalFormatting sqref="AB511:AC514">
    <cfRule type="cellIs" dxfId="5629" priority="529" operator="lessThan">
      <formula>0</formula>
    </cfRule>
  </conditionalFormatting>
  <conditionalFormatting sqref="AB500:AC500 AB498:AB499 AB503:AC508">
    <cfRule type="cellIs" dxfId="5628" priority="528" operator="lessThan">
      <formula>0</formula>
    </cfRule>
  </conditionalFormatting>
  <conditionalFormatting sqref="AB484:AC487 AB489:AC491">
    <cfRule type="cellIs" dxfId="5627" priority="526" operator="lessThan">
      <formula>0</formula>
    </cfRule>
  </conditionalFormatting>
  <conditionalFormatting sqref="AB446:AC481">
    <cfRule type="cellIs" dxfId="5626" priority="525" operator="lessThan">
      <formula>0</formula>
    </cfRule>
  </conditionalFormatting>
  <conditionalFormatting sqref="AB154:AC423">
    <cfRule type="cellIs" dxfId="5625" priority="523" operator="lessThan">
      <formula>0</formula>
    </cfRule>
  </conditionalFormatting>
  <conditionalFormatting sqref="AB96:AC97">
    <cfRule type="cellIs" dxfId="5624" priority="520" operator="lessThan">
      <formula>0</formula>
    </cfRule>
  </conditionalFormatting>
  <conditionalFormatting sqref="AB51:AC60">
    <cfRule type="cellIs" dxfId="5623" priority="515" operator="lessThan">
      <formula>0</formula>
    </cfRule>
  </conditionalFormatting>
  <conditionalFormatting sqref="AB10:AC48">
    <cfRule type="cellIs" dxfId="5622" priority="514" operator="lessThan">
      <formula>0</formula>
    </cfRule>
  </conditionalFormatting>
  <conditionalFormatting sqref="W543">
    <cfRule type="cellIs" dxfId="5621" priority="332" operator="lessThan">
      <formula>0</formula>
    </cfRule>
  </conditionalFormatting>
  <conditionalFormatting sqref="W585">
    <cfRule type="cellIs" dxfId="5620" priority="330" operator="lessThan">
      <formula>0</formula>
    </cfRule>
  </conditionalFormatting>
  <conditionalFormatting sqref="W59">
    <cfRule type="cellIs" dxfId="5619" priority="329" operator="lessThan">
      <formula>0</formula>
    </cfRule>
  </conditionalFormatting>
  <conditionalFormatting sqref="AB62:AC62">
    <cfRule type="cellIs" dxfId="5618" priority="513" operator="lessThan">
      <formula>0</formula>
    </cfRule>
  </conditionalFormatting>
  <conditionalFormatting sqref="AB50:AC50">
    <cfRule type="cellIs" dxfId="5617" priority="512" operator="lessThan">
      <formula>0</formula>
    </cfRule>
  </conditionalFormatting>
  <conditionalFormatting sqref="AB493:AC493">
    <cfRule type="cellIs" dxfId="5616" priority="511" operator="lessThan">
      <formula>0</formula>
    </cfRule>
  </conditionalFormatting>
  <conditionalFormatting sqref="AB516:AC516">
    <cfRule type="cellIs" dxfId="5615" priority="509" operator="lessThan">
      <formula>0</formula>
    </cfRule>
  </conditionalFormatting>
  <conditionalFormatting sqref="AB543:AC543">
    <cfRule type="cellIs" dxfId="5614" priority="508" operator="lessThan">
      <formula>0</formula>
    </cfRule>
  </conditionalFormatting>
  <conditionalFormatting sqref="AB569:AC569">
    <cfRule type="cellIs" dxfId="5613" priority="507" operator="lessThan">
      <formula>0</formula>
    </cfRule>
  </conditionalFormatting>
  <conditionalFormatting sqref="AB585">
    <cfRule type="cellIs" dxfId="5612" priority="506" operator="lessThan">
      <formula>0</formula>
    </cfRule>
  </conditionalFormatting>
  <conditionalFormatting sqref="AB590:AC590">
    <cfRule type="cellIs" dxfId="5611" priority="505" operator="lessThan">
      <formula>0</formula>
    </cfRule>
  </conditionalFormatting>
  <conditionalFormatting sqref="AD8:AE9 AD49:AE49 AD68:AE69 AD94:AE95 AD98:AE98 AD152:AE153 AD136:AE137">
    <cfRule type="cellIs" dxfId="5610" priority="503" operator="lessThan">
      <formula>0</formula>
    </cfRule>
  </conditionalFormatting>
  <conditionalFormatting sqref="AD445:AE445">
    <cfRule type="cellIs" dxfId="5609" priority="501" operator="lessThan">
      <formula>0</formula>
    </cfRule>
  </conditionalFormatting>
  <conditionalFormatting sqref="AF518:AG541">
    <cfRule type="cellIs" dxfId="5608" priority="471" operator="lessThan">
      <formula>0</formula>
    </cfRule>
  </conditionalFormatting>
  <conditionalFormatting sqref="AD62:AE62">
    <cfRule type="cellIs" dxfId="5607" priority="482" operator="lessThan">
      <formula>0</formula>
    </cfRule>
  </conditionalFormatting>
  <conditionalFormatting sqref="AD569:AE569">
    <cfRule type="cellIs" dxfId="5606" priority="480" operator="lessThan">
      <formula>0</formula>
    </cfRule>
  </conditionalFormatting>
  <conditionalFormatting sqref="AF8:AG9 AF49:AG49 AF68:AG69 AF94:AG95 AF98:AG98 AF152:AG153 AF136:AG137 AG99">
    <cfRule type="cellIs" dxfId="5605" priority="476" operator="lessThan">
      <formula>0</formula>
    </cfRule>
  </conditionalFormatting>
  <conditionalFormatting sqref="AD570:AE583 AD586:AE589 AD545:AE567 AD544">
    <cfRule type="cellIs" dxfId="5604" priority="504" operator="lessThan">
      <formula>0</formula>
    </cfRule>
  </conditionalFormatting>
  <conditionalFormatting sqref="AF511:AG514">
    <cfRule type="cellIs" dxfId="5603" priority="470" operator="lessThan">
      <formula>0</formula>
    </cfRule>
  </conditionalFormatting>
  <conditionalFormatting sqref="AF498:AG508">
    <cfRule type="cellIs" dxfId="5602" priority="469" operator="lessThan">
      <formula>0</formula>
    </cfRule>
  </conditionalFormatting>
  <conditionalFormatting sqref="AF495:AG495 AG494">
    <cfRule type="cellIs" dxfId="5601" priority="468" operator="lessThan">
      <formula>0</formula>
    </cfRule>
  </conditionalFormatting>
  <conditionalFormatting sqref="AF484:AG491">
    <cfRule type="cellIs" dxfId="5600" priority="467" operator="lessThan">
      <formula>0</formula>
    </cfRule>
  </conditionalFormatting>
  <conditionalFormatting sqref="AF446:AG481">
    <cfRule type="cellIs" dxfId="5599" priority="466" operator="lessThan">
      <formula>0</formula>
    </cfRule>
  </conditionalFormatting>
  <conditionalFormatting sqref="AF426:AG443">
    <cfRule type="cellIs" dxfId="5598" priority="465" operator="lessThan">
      <formula>0</formula>
    </cfRule>
  </conditionalFormatting>
  <conditionalFormatting sqref="AF154:AG423">
    <cfRule type="cellIs" dxfId="5597" priority="464" operator="lessThan">
      <formula>0</formula>
    </cfRule>
  </conditionalFormatting>
  <conditionalFormatting sqref="AF138:AG151">
    <cfRule type="cellIs" dxfId="5596" priority="463" operator="lessThan">
      <formula>0</formula>
    </cfRule>
  </conditionalFormatting>
  <conditionalFormatting sqref="AF96:AG97">
    <cfRule type="cellIs" dxfId="5595" priority="461" operator="lessThan">
      <formula>0</formula>
    </cfRule>
  </conditionalFormatting>
  <conditionalFormatting sqref="AF86:AG93">
    <cfRule type="cellIs" dxfId="5594" priority="460" operator="lessThan">
      <formula>0</formula>
    </cfRule>
  </conditionalFormatting>
  <conditionalFormatting sqref="AF516:AG516">
    <cfRule type="cellIs" dxfId="5593" priority="450" operator="lessThan">
      <formula>0</formula>
    </cfRule>
  </conditionalFormatting>
  <conditionalFormatting sqref="AF569:AG569">
    <cfRule type="cellIs" dxfId="5592" priority="448" operator="lessThan">
      <formula>0</formula>
    </cfRule>
  </conditionalFormatting>
  <conditionalFormatting sqref="AD585:AE585">
    <cfRule type="cellIs" dxfId="5591" priority="479" operator="lessThan">
      <formula>0</formula>
    </cfRule>
  </conditionalFormatting>
  <conditionalFormatting sqref="AD590:AE590">
    <cfRule type="cellIs" dxfId="5590" priority="478" operator="lessThan">
      <formula>0</formula>
    </cfRule>
  </conditionalFormatting>
  <conditionalFormatting sqref="AG510">
    <cfRule type="cellIs" dxfId="5589" priority="472" operator="lessThan">
      <formula>0</formula>
    </cfRule>
  </conditionalFormatting>
  <conditionalFormatting sqref="AD85:AE85">
    <cfRule type="cellIs" dxfId="5588" priority="502" operator="lessThan">
      <formula>0</formula>
    </cfRule>
  </conditionalFormatting>
  <conditionalFormatting sqref="AD483:AE483">
    <cfRule type="cellIs" dxfId="5587" priority="500" operator="lessThan">
      <formula>0</formula>
    </cfRule>
  </conditionalFormatting>
  <conditionalFormatting sqref="AD517:AE541">
    <cfRule type="cellIs" dxfId="5586" priority="499" operator="lessThan">
      <formula>0</formula>
    </cfRule>
  </conditionalFormatting>
  <conditionalFormatting sqref="AD511:AE514">
    <cfRule type="cellIs" dxfId="5585" priority="498" operator="lessThan">
      <formula>0</formula>
    </cfRule>
  </conditionalFormatting>
  <conditionalFormatting sqref="AD498:AE508">
    <cfRule type="cellIs" dxfId="5584" priority="497" operator="lessThan">
      <formula>0</formula>
    </cfRule>
  </conditionalFormatting>
  <conditionalFormatting sqref="AD494:AE495">
    <cfRule type="cellIs" dxfId="5583" priority="496" operator="lessThan">
      <formula>0</formula>
    </cfRule>
  </conditionalFormatting>
  <conditionalFormatting sqref="AD484:AE487 AD489:AE491 AE488">
    <cfRule type="cellIs" dxfId="5582" priority="495" operator="lessThan">
      <formula>0</formula>
    </cfRule>
  </conditionalFormatting>
  <conditionalFormatting sqref="AD446:AE481">
    <cfRule type="cellIs" dxfId="5581" priority="494" operator="lessThan">
      <formula>0</formula>
    </cfRule>
  </conditionalFormatting>
  <conditionalFormatting sqref="AD426:AE443">
    <cfRule type="cellIs" dxfId="5580" priority="493" operator="lessThan">
      <formula>0</formula>
    </cfRule>
  </conditionalFormatting>
  <conditionalFormatting sqref="AD154:AE423">
    <cfRule type="cellIs" dxfId="5579" priority="492" operator="lessThan">
      <formula>0</formula>
    </cfRule>
  </conditionalFormatting>
  <conditionalFormatting sqref="AD138:AE151 AF139:AG142">
    <cfRule type="cellIs" dxfId="5578" priority="491" operator="lessThan">
      <formula>0</formula>
    </cfRule>
  </conditionalFormatting>
  <conditionalFormatting sqref="AD100:AE135">
    <cfRule type="cellIs" dxfId="5577" priority="490" operator="lessThan">
      <formula>0</formula>
    </cfRule>
  </conditionalFormatting>
  <conditionalFormatting sqref="AD96:AE97">
    <cfRule type="cellIs" dxfId="5576" priority="489" operator="lessThan">
      <formula>0</formula>
    </cfRule>
  </conditionalFormatting>
  <conditionalFormatting sqref="AD86:AE93">
    <cfRule type="cellIs" dxfId="5575" priority="488" operator="lessThan">
      <formula>0</formula>
    </cfRule>
  </conditionalFormatting>
  <conditionalFormatting sqref="AD82:AE82">
    <cfRule type="cellIs" dxfId="5574" priority="487" operator="lessThan">
      <formula>0</formula>
    </cfRule>
  </conditionalFormatting>
  <conditionalFormatting sqref="AD70:AE79">
    <cfRule type="cellIs" dxfId="5573" priority="486" operator="lessThan">
      <formula>0</formula>
    </cfRule>
  </conditionalFormatting>
  <conditionalFormatting sqref="AD63:AE67">
    <cfRule type="cellIs" dxfId="5572" priority="485" operator="lessThan">
      <formula>0</formula>
    </cfRule>
  </conditionalFormatting>
  <conditionalFormatting sqref="AD51:AE60">
    <cfRule type="cellIs" dxfId="5571" priority="484" operator="lessThan">
      <formula>0</formula>
    </cfRule>
  </conditionalFormatting>
  <conditionalFormatting sqref="AD10:AE48">
    <cfRule type="cellIs" dxfId="5570" priority="483" operator="lessThan">
      <formula>0</formula>
    </cfRule>
  </conditionalFormatting>
  <conditionalFormatting sqref="AD50:AE50">
    <cfRule type="cellIs" dxfId="5569" priority="481" operator="lessThan">
      <formula>0</formula>
    </cfRule>
  </conditionalFormatting>
  <conditionalFormatting sqref="AF570:AG583 AF586:AG589 AF544:AG567">
    <cfRule type="cellIs" dxfId="5568" priority="477" operator="lessThan">
      <formula>0</formula>
    </cfRule>
  </conditionalFormatting>
  <conditionalFormatting sqref="AF85:AG85">
    <cfRule type="cellIs" dxfId="5567" priority="475" operator="lessThan">
      <formula>0</formula>
    </cfRule>
  </conditionalFormatting>
  <conditionalFormatting sqref="AF445:AG445">
    <cfRule type="cellIs" dxfId="5566" priority="474" operator="lessThan">
      <formula>0</formula>
    </cfRule>
  </conditionalFormatting>
  <conditionalFormatting sqref="AF483:AG483">
    <cfRule type="cellIs" dxfId="5565" priority="473" operator="lessThan">
      <formula>0</formula>
    </cfRule>
  </conditionalFormatting>
  <conditionalFormatting sqref="AF100:AG135">
    <cfRule type="cellIs" dxfId="5564" priority="462" operator="lessThan">
      <formula>0</formula>
    </cfRule>
  </conditionalFormatting>
  <conditionalFormatting sqref="AF82:AG82">
    <cfRule type="cellIs" dxfId="5563" priority="459" operator="lessThan">
      <formula>0</formula>
    </cfRule>
  </conditionalFormatting>
  <conditionalFormatting sqref="AF70:AG79">
    <cfRule type="cellIs" dxfId="5562" priority="458" operator="lessThan">
      <formula>0</formula>
    </cfRule>
  </conditionalFormatting>
  <conditionalFormatting sqref="AF63:AG67">
    <cfRule type="cellIs" dxfId="5561" priority="457" operator="lessThan">
      <formula>0</formula>
    </cfRule>
  </conditionalFormatting>
  <conditionalFormatting sqref="AF51:AG60">
    <cfRule type="cellIs" dxfId="5560" priority="456" operator="lessThan">
      <formula>0</formula>
    </cfRule>
  </conditionalFormatting>
  <conditionalFormatting sqref="AF10:AG48">
    <cfRule type="cellIs" dxfId="5559" priority="455" operator="lessThan">
      <formula>0</formula>
    </cfRule>
  </conditionalFormatting>
  <conditionalFormatting sqref="AF62:AG62">
    <cfRule type="cellIs" dxfId="5558" priority="454" operator="lessThan">
      <formula>0</formula>
    </cfRule>
  </conditionalFormatting>
  <conditionalFormatting sqref="AF50:AG50">
    <cfRule type="cellIs" dxfId="5557" priority="453" operator="lessThan">
      <formula>0</formula>
    </cfRule>
  </conditionalFormatting>
  <conditionalFormatting sqref="AG493">
    <cfRule type="cellIs" dxfId="5556" priority="452" operator="lessThan">
      <formula>0</formula>
    </cfRule>
  </conditionalFormatting>
  <conditionalFormatting sqref="AF497:AG497">
    <cfRule type="cellIs" dxfId="5555" priority="451" operator="lessThan">
      <formula>0</formula>
    </cfRule>
  </conditionalFormatting>
  <conditionalFormatting sqref="AG543">
    <cfRule type="cellIs" dxfId="5554" priority="449" operator="lessThan">
      <formula>0</formula>
    </cfRule>
  </conditionalFormatting>
  <conditionalFormatting sqref="AF585:AG585">
    <cfRule type="cellIs" dxfId="5553" priority="447" operator="lessThan">
      <formula>0</formula>
    </cfRule>
  </conditionalFormatting>
  <conditionalFormatting sqref="AD567">
    <cfRule type="cellIs" dxfId="5552" priority="438" operator="lessThan">
      <formula>0</formula>
    </cfRule>
  </conditionalFormatting>
  <conditionalFormatting sqref="AF590:AG590">
    <cfRule type="cellIs" dxfId="5551" priority="446" operator="lessThan">
      <formula>0</formula>
    </cfRule>
  </conditionalFormatting>
  <conditionalFormatting sqref="AD494">
    <cfRule type="cellIs" dxfId="5550" priority="445" operator="lessThan">
      <formula>0</formula>
    </cfRule>
  </conditionalFormatting>
  <conditionalFormatting sqref="AD498:AD501">
    <cfRule type="cellIs" dxfId="5549" priority="444" operator="lessThan">
      <formula>0</formula>
    </cfRule>
  </conditionalFormatting>
  <conditionalFormatting sqref="AD504:AD505">
    <cfRule type="cellIs" dxfId="5548" priority="443" operator="lessThan">
      <formula>0</formula>
    </cfRule>
  </conditionalFormatting>
  <conditionalFormatting sqref="AD514">
    <cfRule type="cellIs" dxfId="5547" priority="442" operator="lessThan">
      <formula>0</formula>
    </cfRule>
  </conditionalFormatting>
  <conditionalFormatting sqref="AD514">
    <cfRule type="cellIs" dxfId="5546" priority="441" operator="lessThan">
      <formula>0</formula>
    </cfRule>
  </conditionalFormatting>
  <conditionalFormatting sqref="AD529:AD531">
    <cfRule type="cellIs" dxfId="5545" priority="440" operator="lessThan">
      <formula>0</formula>
    </cfRule>
  </conditionalFormatting>
  <conditionalFormatting sqref="AD529:AD531">
    <cfRule type="cellIs" dxfId="5544" priority="439" operator="lessThan">
      <formula>0</formula>
    </cfRule>
  </conditionalFormatting>
  <conditionalFormatting sqref="AD567">
    <cfRule type="cellIs" dxfId="5543" priority="437" operator="lessThan">
      <formula>0</formula>
    </cfRule>
  </conditionalFormatting>
  <conditionalFormatting sqref="AA8">
    <cfRule type="cellIs" dxfId="5542" priority="436" operator="lessThan">
      <formula>0</formula>
    </cfRule>
  </conditionalFormatting>
  <conditionalFormatting sqref="Z59:AA59 Z63 Z135:AA135 Z138:Z144 Z494 Z498:Z505 Z513:Z514 Z517:Z533 Z562:Z567 Z570:Z580 Z587 Z100:Z134">
    <cfRule type="cellIs" dxfId="5541" priority="435" operator="greaterThan">
      <formula>0</formula>
    </cfRule>
  </conditionalFormatting>
  <conditionalFormatting sqref="AE497">
    <cfRule type="cellIs" dxfId="5540" priority="434" operator="lessThan">
      <formula>0</formula>
    </cfRule>
  </conditionalFormatting>
  <conditionalFormatting sqref="AF494">
    <cfRule type="cellIs" dxfId="5539" priority="433" operator="lessThan">
      <formula>0</formula>
    </cfRule>
  </conditionalFormatting>
  <conditionalFormatting sqref="AC63">
    <cfRule type="cellIs" dxfId="5538" priority="432" operator="lessThan">
      <formula>0</formula>
    </cfRule>
  </conditionalFormatting>
  <conditionalFormatting sqref="S59 S63 S144 S494 S513:S514 S517:S533 S562:S567 S570:S580 S100:S132 S498:S507 S134:S135">
    <cfRule type="cellIs" dxfId="5537" priority="431" operator="lessThan">
      <formula>0</formula>
    </cfRule>
  </conditionalFormatting>
  <conditionalFormatting sqref="AC498">
    <cfRule type="cellIs" dxfId="5536" priority="430" operator="lessThan">
      <formula>0</formula>
    </cfRule>
  </conditionalFormatting>
  <conditionalFormatting sqref="AC499">
    <cfRule type="cellIs" dxfId="5535" priority="429" operator="lessThan">
      <formula>0</formula>
    </cfRule>
  </conditionalFormatting>
  <conditionalFormatting sqref="AC135">
    <cfRule type="cellIs" dxfId="5534" priority="428" operator="lessThan">
      <formula>0</formula>
    </cfRule>
  </conditionalFormatting>
  <conditionalFormatting sqref="U258">
    <cfRule type="cellIs" dxfId="5533" priority="395" operator="lessThan">
      <formula>0</formula>
    </cfRule>
  </conditionalFormatting>
  <conditionalFormatting sqref="T100">
    <cfRule type="cellIs" dxfId="5532" priority="392" operator="lessThan">
      <formula>0</formula>
    </cfRule>
  </conditionalFormatting>
  <conditionalFormatting sqref="U49:U50 U68:U69 U94:U95 U98:U99 U136:U137 U152:U153 U9:U10 T8:U8">
    <cfRule type="cellIs" dxfId="5531" priority="427" operator="lessThan">
      <formula>0</formula>
    </cfRule>
  </conditionalFormatting>
  <conditionalFormatting sqref="U11:U24 U34:U48 U26:U32 T14:T21">
    <cfRule type="cellIs" dxfId="5530" priority="426" operator="lessThan">
      <formula>0</formula>
    </cfRule>
  </conditionalFormatting>
  <conditionalFormatting sqref="U51:U58 U62 U64:U67 U60">
    <cfRule type="cellIs" dxfId="5529" priority="425" operator="lessThan">
      <formula>0</formula>
    </cfRule>
  </conditionalFormatting>
  <conditionalFormatting sqref="U70:U79 U81:U82 U85:U93">
    <cfRule type="cellIs" dxfId="5528" priority="424" operator="lessThan">
      <formula>0</formula>
    </cfRule>
  </conditionalFormatting>
  <conditionalFormatting sqref="U96:U97">
    <cfRule type="cellIs" dxfId="5527" priority="423" operator="lessThan">
      <formula>0</formula>
    </cfRule>
  </conditionalFormatting>
  <conditionalFormatting sqref="U144:U151">
    <cfRule type="cellIs" dxfId="5526" priority="422" operator="lessThan">
      <formula>0</formula>
    </cfRule>
  </conditionalFormatting>
  <conditionalFormatting sqref="U154:U189 U191:U238 U240:U250 U252:U255 U257 U259:U423">
    <cfRule type="cellIs" dxfId="5525" priority="421" operator="lessThan">
      <formula>0</formula>
    </cfRule>
  </conditionalFormatting>
  <conditionalFormatting sqref="U426:U443 U446:U466">
    <cfRule type="cellIs" dxfId="5524" priority="420" operator="lessThan">
      <formula>0</formula>
    </cfRule>
  </conditionalFormatting>
  <conditionalFormatting sqref="U467:U480">
    <cfRule type="cellIs" dxfId="5523" priority="419" operator="lessThan">
      <formula>0</formula>
    </cfRule>
  </conditionalFormatting>
  <conditionalFormatting sqref="U484:U487 U489:U491">
    <cfRule type="cellIs" dxfId="5522" priority="418" operator="lessThan">
      <formula>0</formula>
    </cfRule>
  </conditionalFormatting>
  <conditionalFormatting sqref="U494:U495">
    <cfRule type="cellIs" dxfId="5521" priority="417" operator="lessThan">
      <formula>0</formula>
    </cfRule>
  </conditionalFormatting>
  <conditionalFormatting sqref="U506:U508 U514 U511 U522:U530 U533:U541 U518">
    <cfRule type="cellIs" dxfId="5520" priority="416" operator="lessThan">
      <formula>0</formula>
    </cfRule>
  </conditionalFormatting>
  <conditionalFormatting sqref="U550:U561 U570:U579 U586 U581:U583 U563:U565 U567 U588:U589">
    <cfRule type="cellIs" dxfId="5519" priority="415" operator="lessThan">
      <formula>0</formula>
    </cfRule>
  </conditionalFormatting>
  <conditionalFormatting sqref="T144">
    <cfRule type="cellIs" dxfId="5518" priority="414" operator="lessThan">
      <formula>0</formula>
    </cfRule>
  </conditionalFormatting>
  <conditionalFormatting sqref="T63:U63">
    <cfRule type="cellIs" dxfId="5517" priority="413" operator="lessThan">
      <formula>0</formula>
    </cfRule>
  </conditionalFormatting>
  <conditionalFormatting sqref="U512:U513">
    <cfRule type="cellIs" dxfId="5516" priority="412" operator="lessThan">
      <formula>0</formula>
    </cfRule>
  </conditionalFormatting>
  <conditionalFormatting sqref="T512:T513">
    <cfRule type="cellIs" dxfId="5515" priority="411" operator="lessThan">
      <formula>0</formula>
    </cfRule>
  </conditionalFormatting>
  <conditionalFormatting sqref="T550:T561 T570:T579 T586 T581:T583 T563:T565 T567 T588:T589">
    <cfRule type="cellIs" dxfId="5514" priority="410" operator="lessThan">
      <formula>0</formula>
    </cfRule>
  </conditionalFormatting>
  <conditionalFormatting sqref="U445">
    <cfRule type="cellIs" dxfId="5513" priority="409" operator="lessThan">
      <formula>0</formula>
    </cfRule>
  </conditionalFormatting>
  <conditionalFormatting sqref="U483">
    <cfRule type="cellIs" dxfId="5512" priority="408" operator="lessThan">
      <formula>0</formula>
    </cfRule>
  </conditionalFormatting>
  <conditionalFormatting sqref="U493">
    <cfRule type="cellIs" dxfId="5511" priority="407" operator="lessThan">
      <formula>0</formula>
    </cfRule>
  </conditionalFormatting>
  <conditionalFormatting sqref="U497">
    <cfRule type="cellIs" dxfId="5510" priority="406" operator="lessThan">
      <formula>0</formula>
    </cfRule>
  </conditionalFormatting>
  <conditionalFormatting sqref="U510">
    <cfRule type="cellIs" dxfId="5509" priority="405" operator="lessThan">
      <formula>0</formula>
    </cfRule>
  </conditionalFormatting>
  <conditionalFormatting sqref="U516">
    <cfRule type="cellIs" dxfId="5508" priority="404" operator="lessThan">
      <formula>0</formula>
    </cfRule>
  </conditionalFormatting>
  <conditionalFormatting sqref="U543">
    <cfRule type="cellIs" dxfId="5507" priority="403" operator="lessThan">
      <formula>0</formula>
    </cfRule>
  </conditionalFormatting>
  <conditionalFormatting sqref="U569">
    <cfRule type="cellIs" dxfId="5506" priority="402" operator="lessThan">
      <formula>0</formula>
    </cfRule>
  </conditionalFormatting>
  <conditionalFormatting sqref="U585">
    <cfRule type="cellIs" dxfId="5505" priority="401" operator="lessThan">
      <formula>0</formula>
    </cfRule>
  </conditionalFormatting>
  <conditionalFormatting sqref="U59">
    <cfRule type="cellIs" dxfId="5504" priority="400" operator="lessThan">
      <formula>0</formula>
    </cfRule>
  </conditionalFormatting>
  <conditionalFormatting sqref="U190">
    <cfRule type="cellIs" dxfId="5503" priority="399" operator="lessThan">
      <formula>0</formula>
    </cfRule>
  </conditionalFormatting>
  <conditionalFormatting sqref="U239">
    <cfRule type="cellIs" dxfId="5502" priority="398" operator="lessThan">
      <formula>0</formula>
    </cfRule>
  </conditionalFormatting>
  <conditionalFormatting sqref="U251">
    <cfRule type="cellIs" dxfId="5501" priority="397" operator="lessThan">
      <formula>0</formula>
    </cfRule>
  </conditionalFormatting>
  <conditionalFormatting sqref="U256">
    <cfRule type="cellIs" dxfId="5500" priority="396" operator="lessThan">
      <formula>0</formula>
    </cfRule>
  </conditionalFormatting>
  <conditionalFormatting sqref="U519:U521">
    <cfRule type="cellIs" dxfId="5499" priority="394" operator="lessThan">
      <formula>0</formula>
    </cfRule>
  </conditionalFormatting>
  <conditionalFormatting sqref="U532">
    <cfRule type="cellIs" dxfId="5498" priority="393" operator="lessThan">
      <formula>0</formula>
    </cfRule>
  </conditionalFormatting>
  <conditionalFormatting sqref="W532">
    <cfRule type="cellIs" dxfId="5497" priority="322" operator="lessThan">
      <formula>0</formula>
    </cfRule>
  </conditionalFormatting>
  <conditionalFormatting sqref="T517">
    <cfRule type="cellIs" dxfId="5496" priority="391" operator="lessThan">
      <formula>0</formula>
    </cfRule>
  </conditionalFormatting>
  <conditionalFormatting sqref="U135 U100:U132">
    <cfRule type="cellIs" dxfId="5495" priority="390" operator="lessThan">
      <formula>0</formula>
    </cfRule>
  </conditionalFormatting>
  <conditionalFormatting sqref="U517">
    <cfRule type="cellIs" dxfId="5494" priority="389" operator="lessThan">
      <formula>0</formula>
    </cfRule>
  </conditionalFormatting>
  <conditionalFormatting sqref="U499 U501">
    <cfRule type="cellIs" dxfId="5493" priority="382" operator="lessThan">
      <formula>0</formula>
    </cfRule>
  </conditionalFormatting>
  <conditionalFormatting sqref="U134">
    <cfRule type="cellIs" dxfId="5492" priority="388" operator="lessThan">
      <formula>0</formula>
    </cfRule>
  </conditionalFormatting>
  <conditionalFormatting sqref="T518">
    <cfRule type="cellIs" dxfId="5491" priority="387" operator="lessThan">
      <formula>0</formula>
    </cfRule>
  </conditionalFormatting>
  <conditionalFormatting sqref="AB59:AG59 AB63:AG63 AB494:AG494 AB513:AG514 AB517:AG533 AB562:AG567 AB498:AG505 AB100:AG132 AB570:AG580 AB138:AG138 AD587:AG587 AB134:AG135 AD133:AG133 AB144:AG144 AB141:AB143 AB139 AC139:AG143">
    <cfRule type="cellIs" dxfId="5490" priority="385" operator="lessThan">
      <formula>0</formula>
    </cfRule>
    <cfRule type="cellIs" dxfId="5489" priority="386"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5488" priority="384" operator="greaterThan">
      <formula>0</formula>
    </cfRule>
  </conditionalFormatting>
  <conditionalFormatting sqref="U500">
    <cfRule type="cellIs" dxfId="5487" priority="379" operator="lessThan">
      <formula>0</formula>
    </cfRule>
  </conditionalFormatting>
  <conditionalFormatting sqref="T501">
    <cfRule type="cellIs" dxfId="5486" priority="378" operator="lessThan">
      <formula>0</formula>
    </cfRule>
  </conditionalFormatting>
  <conditionalFormatting sqref="T102:U102">
    <cfRule type="cellIs" dxfId="5485" priority="357" operator="greaterThan">
      <formula>0</formula>
    </cfRule>
  </conditionalFormatting>
  <conditionalFormatting sqref="W154:W189 W191:W238 W240:W250 W252:W255 W257 W259:W423">
    <cfRule type="cellIs" dxfId="5484" priority="350" operator="lessThan">
      <formula>0</formula>
    </cfRule>
  </conditionalFormatting>
  <conditionalFormatting sqref="W426:W443 W446:W466">
    <cfRule type="cellIs" dxfId="5483" priority="349" operator="lessThan">
      <formula>0</formula>
    </cfRule>
  </conditionalFormatting>
  <conditionalFormatting sqref="W484:W487 W489:W491">
    <cfRule type="cellIs" dxfId="5482" priority="347" operator="lessThan">
      <formula>0</formula>
    </cfRule>
  </conditionalFormatting>
  <conditionalFormatting sqref="W494:W495">
    <cfRule type="cellIs" dxfId="5481" priority="346" operator="lessThan">
      <formula>0</formula>
    </cfRule>
  </conditionalFormatting>
  <conditionalFormatting sqref="W544:W561 W570:W571 W586 W581:W583 W563:W565 W567 W588:W589 W573 W575:W579">
    <cfRule type="cellIs" dxfId="5480" priority="344" operator="lessThan">
      <formula>0</formula>
    </cfRule>
  </conditionalFormatting>
  <conditionalFormatting sqref="V63:W63">
    <cfRule type="cellIs" dxfId="5479" priority="342" operator="lessThan">
      <formula>0</formula>
    </cfRule>
  </conditionalFormatting>
  <conditionalFormatting sqref="W512:W513">
    <cfRule type="cellIs" dxfId="5478" priority="341" operator="lessThan">
      <formula>0</formula>
    </cfRule>
  </conditionalFormatting>
  <conditionalFormatting sqref="V544:V561 V570:V571 V586 V581:V583 V563:V565 V567 V588:V589 V573:V579">
    <cfRule type="cellIs" dxfId="5477" priority="339" operator="lessThan">
      <formula>0</formula>
    </cfRule>
  </conditionalFormatting>
  <conditionalFormatting sqref="W445">
    <cfRule type="cellIs" dxfId="5476" priority="338" operator="lessThan">
      <formula>0</formula>
    </cfRule>
  </conditionalFormatting>
  <conditionalFormatting sqref="W493">
    <cfRule type="cellIs" dxfId="5475" priority="336" operator="lessThan">
      <formula>0</formula>
    </cfRule>
  </conditionalFormatting>
  <conditionalFormatting sqref="W497">
    <cfRule type="cellIs" dxfId="5474" priority="335" operator="lessThan">
      <formula>0</formula>
    </cfRule>
  </conditionalFormatting>
  <conditionalFormatting sqref="W516">
    <cfRule type="cellIs" dxfId="5473" priority="333" operator="lessThan">
      <formula>0</formula>
    </cfRule>
  </conditionalFormatting>
  <conditionalFormatting sqref="W239">
    <cfRule type="cellIs" dxfId="5472" priority="327" operator="lessThan">
      <formula>0</formula>
    </cfRule>
  </conditionalFormatting>
  <conditionalFormatting sqref="W251">
    <cfRule type="cellIs" dxfId="5471" priority="326" operator="lessThan">
      <formula>0</formula>
    </cfRule>
  </conditionalFormatting>
  <conditionalFormatting sqref="W258">
    <cfRule type="cellIs" dxfId="5470" priority="324" operator="lessThan">
      <formula>0</formula>
    </cfRule>
  </conditionalFormatting>
  <conditionalFormatting sqref="W519:W521">
    <cfRule type="cellIs" dxfId="5469" priority="323" operator="lessThan">
      <formula>0</formula>
    </cfRule>
  </conditionalFormatting>
  <conditionalFormatting sqref="V100">
    <cfRule type="cellIs" dxfId="5468" priority="321" operator="lessThan">
      <formula>0</formula>
    </cfRule>
  </conditionalFormatting>
  <conditionalFormatting sqref="V517">
    <cfRule type="cellIs" dxfId="5467" priority="320" operator="lessThan">
      <formula>0</formula>
    </cfRule>
  </conditionalFormatting>
  <conditionalFormatting sqref="W135 W100:W132">
    <cfRule type="cellIs" dxfId="5466" priority="319" operator="lessThan">
      <formula>0</formula>
    </cfRule>
  </conditionalFormatting>
  <conditionalFormatting sqref="W517">
    <cfRule type="cellIs" dxfId="5465" priority="318" operator="lessThan">
      <formula>0</formula>
    </cfRule>
  </conditionalFormatting>
  <conditionalFormatting sqref="W499 W501">
    <cfRule type="cellIs" dxfId="5464" priority="314" operator="lessThan">
      <formula>0</formula>
    </cfRule>
  </conditionalFormatting>
  <conditionalFormatting sqref="W498">
    <cfRule type="cellIs" dxfId="5463" priority="313" operator="lessThan">
      <formula>0</formula>
    </cfRule>
  </conditionalFormatting>
  <conditionalFormatting sqref="W134">
    <cfRule type="cellIs" dxfId="5462" priority="317" operator="lessThan">
      <formula>0</formula>
    </cfRule>
  </conditionalFormatting>
  <conditionalFormatting sqref="V518">
    <cfRule type="cellIs" dxfId="5461" priority="316" operator="lessThan">
      <formula>0</formula>
    </cfRule>
  </conditionalFormatting>
  <conditionalFormatting sqref="V135">
    <cfRule type="cellIs" dxfId="5460" priority="315" operator="lessThan">
      <formula>0</formula>
    </cfRule>
  </conditionalFormatting>
  <conditionalFormatting sqref="V499">
    <cfRule type="cellIs" dxfId="5459" priority="312" operator="lessThan">
      <formula>0</formula>
    </cfRule>
  </conditionalFormatting>
  <conditionalFormatting sqref="W500">
    <cfRule type="cellIs" dxfId="5458" priority="311" operator="lessThan">
      <formula>0</formula>
    </cfRule>
  </conditionalFormatting>
  <conditionalFormatting sqref="V501">
    <cfRule type="cellIs" dxfId="5457" priority="310" operator="lessThan">
      <formula>0</formula>
    </cfRule>
  </conditionalFormatting>
  <conditionalFormatting sqref="W502">
    <cfRule type="cellIs" dxfId="5456" priority="309" operator="lessThan">
      <formula>0</formula>
    </cfRule>
  </conditionalFormatting>
  <conditionalFormatting sqref="V502">
    <cfRule type="cellIs" dxfId="5455" priority="308" operator="lessThan">
      <formula>0</formula>
    </cfRule>
  </conditionalFormatting>
  <conditionalFormatting sqref="W503">
    <cfRule type="cellIs" dxfId="5454" priority="307" operator="lessThan">
      <formula>0</formula>
    </cfRule>
  </conditionalFormatting>
  <conditionalFormatting sqref="V503">
    <cfRule type="cellIs" dxfId="5453" priority="306" operator="lessThan">
      <formula>0</formula>
    </cfRule>
  </conditionalFormatting>
  <conditionalFormatting sqref="W504">
    <cfRule type="cellIs" dxfId="5452" priority="305" operator="lessThan">
      <formula>0</formula>
    </cfRule>
  </conditionalFormatting>
  <conditionalFormatting sqref="V504">
    <cfRule type="cellIs" dxfId="5451" priority="304" operator="lessThan">
      <formula>0</formula>
    </cfRule>
  </conditionalFormatting>
  <conditionalFormatting sqref="W505">
    <cfRule type="cellIs" dxfId="5450" priority="303" operator="lessThan">
      <formula>0</formula>
    </cfRule>
  </conditionalFormatting>
  <conditionalFormatting sqref="V505">
    <cfRule type="cellIs" dxfId="5449" priority="302" operator="lessThan">
      <formula>0</formula>
    </cfRule>
  </conditionalFormatting>
  <conditionalFormatting sqref="W562">
    <cfRule type="cellIs" dxfId="5448" priority="301" operator="lessThan">
      <formula>0</formula>
    </cfRule>
  </conditionalFormatting>
  <conditionalFormatting sqref="W566">
    <cfRule type="cellIs" dxfId="5447" priority="300" operator="lessThan">
      <formula>0</formula>
    </cfRule>
  </conditionalFormatting>
  <conditionalFormatting sqref="W580">
    <cfRule type="cellIs" dxfId="5446" priority="299" operator="lessThan">
      <formula>0</formula>
    </cfRule>
  </conditionalFormatting>
  <conditionalFormatting sqref="W531">
    <cfRule type="cellIs" dxfId="5445" priority="298" operator="lessThan">
      <formula>0</formula>
    </cfRule>
  </conditionalFormatting>
  <conditionalFormatting sqref="V102:W102">
    <cfRule type="cellIs" dxfId="5444" priority="297" operator="greaterThan">
      <formula>0</formula>
    </cfRule>
  </conditionalFormatting>
  <conditionalFormatting sqref="AB510">
    <cfRule type="cellIs" dxfId="5443" priority="296" operator="lessThan">
      <formula>0</formula>
    </cfRule>
  </conditionalFormatting>
  <conditionalFormatting sqref="V572">
    <cfRule type="cellIs" dxfId="5442" priority="294" operator="lessThan">
      <formula>0</formula>
    </cfRule>
  </conditionalFormatting>
  <conditionalFormatting sqref="V572">
    <cfRule type="cellIs" dxfId="5441" priority="292" operator="lessThan">
      <formula>0</formula>
    </cfRule>
    <cfRule type="cellIs" dxfId="5440" priority="293" operator="greaterThan">
      <formula>0</formula>
    </cfRule>
  </conditionalFormatting>
  <conditionalFormatting sqref="W572">
    <cfRule type="cellIs" dxfId="5439" priority="291" operator="lessThan">
      <formula>0</formula>
    </cfRule>
  </conditionalFormatting>
  <conditionalFormatting sqref="W572">
    <cfRule type="cellIs" dxfId="5438" priority="289" operator="lessThan">
      <formula>0</formula>
    </cfRule>
    <cfRule type="cellIs" dxfId="5437" priority="290" operator="greaterThan">
      <formula>0</formula>
    </cfRule>
  </conditionalFormatting>
  <conditionalFormatting sqref="Y49:Y50 Y68:Y69 Y94:Y95 Y98:Y99 Y136:Y137 Y152:Y153 Y9:Y10 X8:Y8">
    <cfRule type="cellIs" dxfId="5436" priority="288" operator="lessThan">
      <formula>0</formula>
    </cfRule>
  </conditionalFormatting>
  <conditionalFormatting sqref="Y11:Y24 Y34:Y48 Y26:Y32 X14:X21">
    <cfRule type="cellIs" dxfId="5435" priority="287" operator="lessThan">
      <formula>0</formula>
    </cfRule>
  </conditionalFormatting>
  <conditionalFormatting sqref="Y70:Y79 Y81:Y82 Y85:Y93">
    <cfRule type="cellIs" dxfId="5434" priority="285" operator="lessThan">
      <formula>0</formula>
    </cfRule>
  </conditionalFormatting>
  <conditionalFormatting sqref="Y96:Y97">
    <cfRule type="cellIs" dxfId="5433" priority="284" operator="lessThan">
      <formula>0</formula>
    </cfRule>
  </conditionalFormatting>
  <conditionalFormatting sqref="Y154:Y189 Y191:Y238 Y240:Y250 Y252:Y255 Y257 Y259:Y423">
    <cfRule type="cellIs" dxfId="5432" priority="282" operator="lessThan">
      <formula>0</formula>
    </cfRule>
  </conditionalFormatting>
  <conditionalFormatting sqref="Y426:Y443 Y446:Y466">
    <cfRule type="cellIs" dxfId="5431" priority="281" operator="lessThan">
      <formula>0</formula>
    </cfRule>
  </conditionalFormatting>
  <conditionalFormatting sqref="Y484:Y491">
    <cfRule type="cellIs" dxfId="5430" priority="279" operator="lessThan">
      <formula>0</formula>
    </cfRule>
  </conditionalFormatting>
  <conditionalFormatting sqref="Y494:Y495">
    <cfRule type="cellIs" dxfId="5429" priority="278" operator="lessThan">
      <formula>0</formula>
    </cfRule>
  </conditionalFormatting>
  <conditionalFormatting sqref="Y544:Y561 Y570:Y571 Y586 Y581:Y583 Y563:Y565 Y567 Y588:Y589 Y573 Y575:Y579">
    <cfRule type="cellIs" dxfId="5428" priority="276" operator="lessThan">
      <formula>0</formula>
    </cfRule>
  </conditionalFormatting>
  <conditionalFormatting sqref="X138:X139">
    <cfRule type="cellIs" dxfId="5427" priority="275" operator="lessThan">
      <formula>0</formula>
    </cfRule>
  </conditionalFormatting>
  <conditionalFormatting sqref="X63:Y63">
    <cfRule type="cellIs" dxfId="5426" priority="273" operator="lessThan">
      <formula>0</formula>
    </cfRule>
  </conditionalFormatting>
  <conditionalFormatting sqref="Y512:Y513">
    <cfRule type="cellIs" dxfId="5425" priority="272" operator="lessThan">
      <formula>0</formula>
    </cfRule>
  </conditionalFormatting>
  <conditionalFormatting sqref="X544:X561 X570:X571 X586 X581:X583 X563:X565 X567 X588:X589 X573:X579">
    <cfRule type="cellIs" dxfId="5424" priority="270" operator="lessThan">
      <formula>0</formula>
    </cfRule>
  </conditionalFormatting>
  <conditionalFormatting sqref="Y445">
    <cfRule type="cellIs" dxfId="5423" priority="269" operator="lessThan">
      <formula>0</formula>
    </cfRule>
  </conditionalFormatting>
  <conditionalFormatting sqref="Y493">
    <cfRule type="cellIs" dxfId="5422" priority="267" operator="lessThan">
      <formula>0</formula>
    </cfRule>
  </conditionalFormatting>
  <conditionalFormatting sqref="Y497">
    <cfRule type="cellIs" dxfId="5421" priority="266" operator="lessThan">
      <formula>0</formula>
    </cfRule>
  </conditionalFormatting>
  <conditionalFormatting sqref="Y516">
    <cfRule type="cellIs" dxfId="5420" priority="264" operator="lessThan">
      <formula>0</formula>
    </cfRule>
  </conditionalFormatting>
  <conditionalFormatting sqref="Y543">
    <cfRule type="cellIs" dxfId="5419" priority="263" operator="lessThan">
      <formula>0</formula>
    </cfRule>
  </conditionalFormatting>
  <conditionalFormatting sqref="Y585">
    <cfRule type="cellIs" dxfId="5418" priority="261" operator="lessThan">
      <formula>0</formula>
    </cfRule>
  </conditionalFormatting>
  <conditionalFormatting sqref="Y59">
    <cfRule type="cellIs" dxfId="5417" priority="260" operator="lessThan">
      <formula>0</formula>
    </cfRule>
  </conditionalFormatting>
  <conditionalFormatting sqref="Y239">
    <cfRule type="cellIs" dxfId="5416" priority="258" operator="lessThan">
      <formula>0</formula>
    </cfRule>
  </conditionalFormatting>
  <conditionalFormatting sqref="Y251">
    <cfRule type="cellIs" dxfId="5415" priority="257" operator="lessThan">
      <formula>0</formula>
    </cfRule>
  </conditionalFormatting>
  <conditionalFormatting sqref="Y258">
    <cfRule type="cellIs" dxfId="5414" priority="255" operator="lessThan">
      <formula>0</formula>
    </cfRule>
  </conditionalFormatting>
  <conditionalFormatting sqref="Y519:Y521">
    <cfRule type="cellIs" dxfId="5413" priority="254" operator="lessThan">
      <formula>0</formula>
    </cfRule>
  </conditionalFormatting>
  <conditionalFormatting sqref="X100">
    <cfRule type="cellIs" dxfId="5412" priority="252" operator="lessThan">
      <formula>0</formula>
    </cfRule>
  </conditionalFormatting>
  <conditionalFormatting sqref="X517">
    <cfRule type="cellIs" dxfId="5411" priority="251" operator="lessThan">
      <formula>0</formula>
    </cfRule>
  </conditionalFormatting>
  <conditionalFormatting sqref="Y517">
    <cfRule type="cellIs" dxfId="5410" priority="249" operator="lessThan">
      <formula>0</formula>
    </cfRule>
  </conditionalFormatting>
  <conditionalFormatting sqref="Y499 Y501">
    <cfRule type="cellIs" dxfId="5409" priority="245" operator="lessThan">
      <formula>0</formula>
    </cfRule>
  </conditionalFormatting>
  <conditionalFormatting sqref="Y134">
    <cfRule type="cellIs" dxfId="5408" priority="248" operator="lessThan">
      <formula>0</formula>
    </cfRule>
  </conditionalFormatting>
  <conditionalFormatting sqref="X518">
    <cfRule type="cellIs" dxfId="5407" priority="247" operator="lessThan">
      <formula>0</formula>
    </cfRule>
  </conditionalFormatting>
  <conditionalFormatting sqref="X135">
    <cfRule type="cellIs" dxfId="5406" priority="246" operator="lessThan">
      <formula>0</formula>
    </cfRule>
  </conditionalFormatting>
  <conditionalFormatting sqref="X499">
    <cfRule type="cellIs" dxfId="5405" priority="243" operator="lessThan">
      <formula>0</formula>
    </cfRule>
  </conditionalFormatting>
  <conditionalFormatting sqref="Y500">
    <cfRule type="cellIs" dxfId="5404" priority="242" operator="lessThan">
      <formula>0</formula>
    </cfRule>
  </conditionalFormatting>
  <conditionalFormatting sqref="Y502">
    <cfRule type="cellIs" dxfId="5403" priority="240" operator="lessThan">
      <formula>0</formula>
    </cfRule>
  </conditionalFormatting>
  <conditionalFormatting sqref="X502">
    <cfRule type="cellIs" dxfId="5402" priority="239" operator="lessThan">
      <formula>0</formula>
    </cfRule>
  </conditionalFormatting>
  <conditionalFormatting sqref="X503">
    <cfRule type="cellIs" dxfId="5401" priority="237" operator="lessThan">
      <formula>0</formula>
    </cfRule>
  </conditionalFormatting>
  <conditionalFormatting sqref="Y504">
    <cfRule type="cellIs" dxfId="5400" priority="236" operator="lessThan">
      <formula>0</formula>
    </cfRule>
  </conditionalFormatting>
  <conditionalFormatting sqref="Y562">
    <cfRule type="cellIs" dxfId="5399" priority="232" operator="lessThan">
      <formula>0</formula>
    </cfRule>
  </conditionalFormatting>
  <conditionalFormatting sqref="Y566">
    <cfRule type="cellIs" dxfId="5398" priority="231" operator="lessThan">
      <formula>0</formula>
    </cfRule>
  </conditionalFormatting>
  <conditionalFormatting sqref="Y531">
    <cfRule type="cellIs" dxfId="5397" priority="229" operator="lessThan">
      <formula>0</formula>
    </cfRule>
  </conditionalFormatting>
  <conditionalFormatting sqref="X102:Y102">
    <cfRule type="cellIs" dxfId="5396" priority="228" operator="greaterThan">
      <formula>0</formula>
    </cfRule>
  </conditionalFormatting>
  <conditionalFormatting sqref="X587">
    <cfRule type="cellIs" dxfId="5395" priority="225" operator="lessThan">
      <formula>0</formula>
    </cfRule>
    <cfRule type="cellIs" dxfId="5394" priority="226" operator="greaterThan">
      <formula>0</formula>
    </cfRule>
  </conditionalFormatting>
  <conditionalFormatting sqref="Y587">
    <cfRule type="cellIs" dxfId="5393" priority="224" operator="lessThan">
      <formula>0</formula>
    </cfRule>
  </conditionalFormatting>
  <conditionalFormatting sqref="Y587">
    <cfRule type="cellIs" dxfId="5392" priority="222" operator="lessThan">
      <formula>0</formula>
    </cfRule>
    <cfRule type="cellIs" dxfId="5391" priority="223" operator="greaterThan">
      <formula>0</formula>
    </cfRule>
  </conditionalFormatting>
  <conditionalFormatting sqref="X572">
    <cfRule type="cellIs" dxfId="5390" priority="220" operator="lessThan">
      <formula>0</formula>
    </cfRule>
  </conditionalFormatting>
  <conditionalFormatting sqref="X572">
    <cfRule type="cellIs" dxfId="5389" priority="218" operator="lessThan">
      <formula>0</formula>
    </cfRule>
    <cfRule type="cellIs" dxfId="5388" priority="219" operator="greaterThan">
      <formula>0</formula>
    </cfRule>
  </conditionalFormatting>
  <conditionalFormatting sqref="Y572">
    <cfRule type="cellIs" dxfId="5387" priority="215" operator="lessThan">
      <formula>0</formula>
    </cfRule>
    <cfRule type="cellIs" dxfId="5386" priority="216" operator="greaterThan">
      <formula>0</formula>
    </cfRule>
  </conditionalFormatting>
  <conditionalFormatting sqref="AA63 AA100:AA134 AA138:AA144 AA494 AA498:AA505 AA513:AA514 AA517:AA533 AA562:AA567 AA570:AA580 AA587">
    <cfRule type="cellIs" dxfId="5385" priority="214" operator="greaterThan">
      <formula>0</formula>
    </cfRule>
  </conditionalFormatting>
  <conditionalFormatting sqref="V488">
    <cfRule type="cellIs" dxfId="5384" priority="211" operator="lessThan">
      <formula>0</formula>
    </cfRule>
    <cfRule type="cellIs" dxfId="5383" priority="212" operator="greaterThan">
      <formula>0</formula>
    </cfRule>
  </conditionalFormatting>
  <conditionalFormatting sqref="X133:Y133">
    <cfRule type="cellIs" dxfId="5382" priority="208" operator="lessThan">
      <formula>0</formula>
    </cfRule>
    <cfRule type="cellIs" dxfId="5381" priority="209" operator="greaterThan">
      <formula>0</formula>
    </cfRule>
  </conditionalFormatting>
  <conditionalFormatting sqref="X83">
    <cfRule type="cellIs" dxfId="5380" priority="205" operator="lessThan">
      <formula>0</formula>
    </cfRule>
    <cfRule type="cellIs" dxfId="5379" priority="206" operator="greaterThan">
      <formula>0</formula>
    </cfRule>
  </conditionalFormatting>
  <conditionalFormatting sqref="AB488:AC488">
    <cfRule type="cellIs" dxfId="5378" priority="201" operator="lessThan">
      <formula>0</formula>
    </cfRule>
  </conditionalFormatting>
  <conditionalFormatting sqref="AB488:AC488">
    <cfRule type="cellIs" dxfId="5377" priority="199" operator="lessThan">
      <formula>0</formula>
    </cfRule>
    <cfRule type="cellIs" dxfId="5376" priority="200" operator="greaterThan">
      <formula>0</formula>
    </cfRule>
  </conditionalFormatting>
  <conditionalFormatting sqref="AD488">
    <cfRule type="cellIs" dxfId="5375" priority="198" operator="lessThan">
      <formula>0</formula>
    </cfRule>
  </conditionalFormatting>
  <conditionalFormatting sqref="AD488">
    <cfRule type="cellIs" dxfId="5374" priority="196" operator="lessThan">
      <formula>0</formula>
    </cfRule>
    <cfRule type="cellIs" dxfId="5373" priority="197" operator="greaterThan">
      <formula>0</formula>
    </cfRule>
  </conditionalFormatting>
  <conditionalFormatting sqref="AC585">
    <cfRule type="cellIs" dxfId="5372" priority="195" operator="lessThan">
      <formula>0</formula>
    </cfRule>
  </conditionalFormatting>
  <conditionalFormatting sqref="J509">
    <cfRule type="cellIs" dxfId="5371" priority="188" operator="lessThan">
      <formula>0</formula>
    </cfRule>
  </conditionalFormatting>
  <conditionalFormatting sqref="J137">
    <cfRule type="cellIs" dxfId="5370" priority="185" operator="lessThan">
      <formula>0</formula>
    </cfRule>
  </conditionalFormatting>
  <conditionalFormatting sqref="J445">
    <cfRule type="cellIs" dxfId="5369" priority="182" operator="lessThan">
      <formula>0</formula>
    </cfRule>
  </conditionalFormatting>
  <conditionalFormatting sqref="J543">
    <cfRule type="cellIs" dxfId="5368" priority="179" operator="lessThan">
      <formula>0</formula>
    </cfRule>
  </conditionalFormatting>
  <conditionalFormatting sqref="J585">
    <cfRule type="cellIs" dxfId="5367" priority="176" operator="lessThan">
      <formula>0</formula>
    </cfRule>
  </conditionalFormatting>
  <conditionalFormatting sqref="J63:J67">
    <cfRule type="cellIs" dxfId="5366" priority="163" operator="lessThan">
      <formula>0</formula>
    </cfRule>
  </conditionalFormatting>
  <conditionalFormatting sqref="J426:J443">
    <cfRule type="cellIs" dxfId="5365" priority="123" operator="lessThan">
      <formula>0</formula>
    </cfRule>
  </conditionalFormatting>
  <conditionalFormatting sqref="J511:J514">
    <cfRule type="cellIs" dxfId="5364" priority="98" operator="lessThan">
      <formula>0</formula>
    </cfRule>
  </conditionalFormatting>
  <conditionalFormatting sqref="J517:J541">
    <cfRule type="cellIs" dxfId="5363" priority="93" operator="lessThan">
      <formula>0</formula>
    </cfRule>
  </conditionalFormatting>
  <conditionalFormatting sqref="J544:J567">
    <cfRule type="cellIs" dxfId="5362" priority="88" operator="lessThan">
      <formula>0</formula>
    </cfRule>
  </conditionalFormatting>
  <conditionalFormatting sqref="J570:J583">
    <cfRule type="cellIs" dxfId="5361" priority="83" operator="lessThan">
      <formula>0</formula>
    </cfRule>
  </conditionalFormatting>
  <conditionalFormatting sqref="J586:J589">
    <cfRule type="cellIs" dxfId="5360" priority="78" operator="lessThan">
      <formula>0</formula>
    </cfRule>
  </conditionalFormatting>
  <conditionalFormatting sqref="J496 J10 J584 J568 J542 J515 J492 J482 J444 J424 J152 J136 J98 J94 J84 J80 J68 J61 J49 J8">
    <cfRule type="cellIs" dxfId="5359" priority="194" operator="lessThan">
      <formula>0</formula>
    </cfRule>
  </conditionalFormatting>
  <conditionalFormatting sqref="J10 J496 J584 J568 J542 J515 J492 J482 J444 J424 J152 J136 J98 J94 J84 J80 J68 J61 J49 J8">
    <cfRule type="cellIs" dxfId="5358" priority="193" operator="lessThan">
      <formula>0</formula>
    </cfRule>
  </conditionalFormatting>
  <conditionalFormatting sqref="J10 J496 J584 J568 J542 J515 J492 J482 J444 J424 J152 J136 J98 J94 J84 J80 J68 J61 J49">
    <cfRule type="cellIs" dxfId="5357" priority="191" operator="equal">
      <formula>0</formula>
    </cfRule>
  </conditionalFormatting>
  <conditionalFormatting sqref="J10">
    <cfRule type="cellIs" dxfId="5356" priority="192" operator="notEqual">
      <formula>#REF!</formula>
    </cfRule>
  </conditionalFormatting>
  <conditionalFormatting sqref="J10">
    <cfRule type="cellIs" dxfId="5355" priority="190" operator="notEqual">
      <formula>0</formula>
    </cfRule>
  </conditionalFormatting>
  <conditionalFormatting sqref="J509">
    <cfRule type="cellIs" dxfId="5354" priority="189" operator="lessThan">
      <formula>0</formula>
    </cfRule>
  </conditionalFormatting>
  <conditionalFormatting sqref="J509">
    <cfRule type="cellIs" dxfId="5353" priority="187" operator="equal">
      <formula>0</formula>
    </cfRule>
  </conditionalFormatting>
  <conditionalFormatting sqref="J137">
    <cfRule type="cellIs" dxfId="5352" priority="186" operator="lessThan">
      <formula>0</formula>
    </cfRule>
  </conditionalFormatting>
  <conditionalFormatting sqref="J137">
    <cfRule type="cellIs" dxfId="5351" priority="184" operator="equal">
      <formula>0</formula>
    </cfRule>
  </conditionalFormatting>
  <conditionalFormatting sqref="J445">
    <cfRule type="cellIs" dxfId="5350" priority="183" operator="lessThan">
      <formula>0</formula>
    </cfRule>
  </conditionalFormatting>
  <conditionalFormatting sqref="J445">
    <cfRule type="cellIs" dxfId="5349" priority="181" operator="equal">
      <formula>0</formula>
    </cfRule>
  </conditionalFormatting>
  <conditionalFormatting sqref="J543">
    <cfRule type="cellIs" dxfId="5348" priority="180" operator="lessThan">
      <formula>0</formula>
    </cfRule>
  </conditionalFormatting>
  <conditionalFormatting sqref="J543">
    <cfRule type="cellIs" dxfId="5347" priority="178" operator="equal">
      <formula>0</formula>
    </cfRule>
  </conditionalFormatting>
  <conditionalFormatting sqref="J11:J48">
    <cfRule type="cellIs" dxfId="5346" priority="171" operator="equal">
      <formula>0</formula>
    </cfRule>
  </conditionalFormatting>
  <conditionalFormatting sqref="J585">
    <cfRule type="cellIs" dxfId="5345" priority="177" operator="lessThan">
      <formula>0</formula>
    </cfRule>
  </conditionalFormatting>
  <conditionalFormatting sqref="J585">
    <cfRule type="cellIs" dxfId="5344" priority="175" operator="equal">
      <formula>0</formula>
    </cfRule>
  </conditionalFormatting>
  <conditionalFormatting sqref="J63:J67">
    <cfRule type="cellIs" dxfId="5343" priority="164" operator="lessThan">
      <formula>0</formula>
    </cfRule>
  </conditionalFormatting>
  <conditionalFormatting sqref="J11:J48">
    <cfRule type="cellIs" dxfId="5342" priority="174" operator="lessThan">
      <formula>0</formula>
    </cfRule>
  </conditionalFormatting>
  <conditionalFormatting sqref="J11:J48">
    <cfRule type="cellIs" dxfId="5341" priority="173" operator="lessThan">
      <formula>0</formula>
    </cfRule>
  </conditionalFormatting>
  <conditionalFormatting sqref="J11:J48">
    <cfRule type="cellIs" dxfId="5340" priority="172" operator="notEqual">
      <formula>#REF!</formula>
    </cfRule>
  </conditionalFormatting>
  <conditionalFormatting sqref="J446:J481">
    <cfRule type="cellIs" dxfId="5339" priority="116" operator="equal">
      <formula>0</formula>
    </cfRule>
  </conditionalFormatting>
  <conditionalFormatting sqref="J11:J48">
    <cfRule type="cellIs" dxfId="5338" priority="170" operator="notEqual">
      <formula>0</formula>
    </cfRule>
  </conditionalFormatting>
  <conditionalFormatting sqref="J51:J60">
    <cfRule type="cellIs" dxfId="5337" priority="169" operator="lessThan">
      <formula>0</formula>
    </cfRule>
  </conditionalFormatting>
  <conditionalFormatting sqref="J51:J60">
    <cfRule type="cellIs" dxfId="5336" priority="168" operator="lessThan">
      <formula>0</formula>
    </cfRule>
  </conditionalFormatting>
  <conditionalFormatting sqref="J51:J60">
    <cfRule type="cellIs" dxfId="5335" priority="166" operator="equal">
      <formula>0</formula>
    </cfRule>
  </conditionalFormatting>
  <conditionalFormatting sqref="J51:J60">
    <cfRule type="cellIs" dxfId="5334" priority="167" operator="notEqual">
      <formula>#REF!</formula>
    </cfRule>
  </conditionalFormatting>
  <conditionalFormatting sqref="J484:J487 J489:J491">
    <cfRule type="cellIs" dxfId="5333" priority="111" operator="equal">
      <formula>0</formula>
    </cfRule>
  </conditionalFormatting>
  <conditionalFormatting sqref="J51:J60">
    <cfRule type="cellIs" dxfId="5332" priority="165" operator="notEqual">
      <formula>0</formula>
    </cfRule>
  </conditionalFormatting>
  <conditionalFormatting sqref="J63:J67">
    <cfRule type="cellIs" dxfId="5331" priority="161" operator="equal">
      <formula>0</formula>
    </cfRule>
  </conditionalFormatting>
  <conditionalFormatting sqref="J63:J67">
    <cfRule type="cellIs" dxfId="5330" priority="162" operator="notEqual">
      <formula>#REF!</formula>
    </cfRule>
  </conditionalFormatting>
  <conditionalFormatting sqref="J63:J67">
    <cfRule type="cellIs" dxfId="5329" priority="160" operator="notEqual">
      <formula>0</formula>
    </cfRule>
  </conditionalFormatting>
  <conditionalFormatting sqref="J70:J79">
    <cfRule type="cellIs" dxfId="5328" priority="159" operator="lessThan">
      <formula>0</formula>
    </cfRule>
  </conditionalFormatting>
  <conditionalFormatting sqref="J70:J79">
    <cfRule type="cellIs" dxfId="5327" priority="158" operator="lessThan">
      <formula>0</formula>
    </cfRule>
  </conditionalFormatting>
  <conditionalFormatting sqref="J70:J79">
    <cfRule type="cellIs" dxfId="5326" priority="156" operator="equal">
      <formula>0</formula>
    </cfRule>
  </conditionalFormatting>
  <conditionalFormatting sqref="J70:J79">
    <cfRule type="cellIs" dxfId="5325" priority="157" operator="notEqual">
      <formula>#REF!</formula>
    </cfRule>
  </conditionalFormatting>
  <conditionalFormatting sqref="J70:J79">
    <cfRule type="cellIs" dxfId="5324" priority="155" operator="notEqual">
      <formula>0</formula>
    </cfRule>
  </conditionalFormatting>
  <conditionalFormatting sqref="J82">
    <cfRule type="cellIs" dxfId="5323" priority="154" operator="lessThan">
      <formula>0</formula>
    </cfRule>
  </conditionalFormatting>
  <conditionalFormatting sqref="J82">
    <cfRule type="cellIs" dxfId="5322" priority="153" operator="lessThan">
      <formula>0</formula>
    </cfRule>
  </conditionalFormatting>
  <conditionalFormatting sqref="J82">
    <cfRule type="cellIs" dxfId="5321" priority="151" operator="equal">
      <formula>0</formula>
    </cfRule>
  </conditionalFormatting>
  <conditionalFormatting sqref="J82">
    <cfRule type="cellIs" dxfId="5320" priority="152" operator="notEqual">
      <formula>#REF!</formula>
    </cfRule>
  </conditionalFormatting>
  <conditionalFormatting sqref="J82">
    <cfRule type="cellIs" dxfId="5319" priority="150" operator="notEqual">
      <formula>0</formula>
    </cfRule>
  </conditionalFormatting>
  <conditionalFormatting sqref="J86:J93">
    <cfRule type="cellIs" dxfId="5318" priority="149" operator="lessThan">
      <formula>0</formula>
    </cfRule>
  </conditionalFormatting>
  <conditionalFormatting sqref="J86:J93">
    <cfRule type="cellIs" dxfId="5317" priority="148" operator="lessThan">
      <formula>0</formula>
    </cfRule>
  </conditionalFormatting>
  <conditionalFormatting sqref="J86:J93">
    <cfRule type="cellIs" dxfId="5316" priority="146" operator="equal">
      <formula>0</formula>
    </cfRule>
  </conditionalFormatting>
  <conditionalFormatting sqref="J86:J93">
    <cfRule type="cellIs" dxfId="5315" priority="147" operator="notEqual">
      <formula>#REF!</formula>
    </cfRule>
  </conditionalFormatting>
  <conditionalFormatting sqref="J498:J508">
    <cfRule type="cellIs" dxfId="5314" priority="104" operator="lessThan">
      <formula>0</formula>
    </cfRule>
  </conditionalFormatting>
  <conditionalFormatting sqref="J86:J93">
    <cfRule type="cellIs" dxfId="5313" priority="145" operator="notEqual">
      <formula>0</formula>
    </cfRule>
  </conditionalFormatting>
  <conditionalFormatting sqref="J96:J97">
    <cfRule type="cellIs" dxfId="5312" priority="144" operator="lessThan">
      <formula>0</formula>
    </cfRule>
  </conditionalFormatting>
  <conditionalFormatting sqref="J96:J97">
    <cfRule type="cellIs" dxfId="5311" priority="143" operator="lessThan">
      <formula>0</formula>
    </cfRule>
  </conditionalFormatting>
  <conditionalFormatting sqref="J96:J97">
    <cfRule type="cellIs" dxfId="5310" priority="141" operator="equal">
      <formula>0</formula>
    </cfRule>
  </conditionalFormatting>
  <conditionalFormatting sqref="J96:J97">
    <cfRule type="cellIs" dxfId="5309" priority="142" operator="notEqual">
      <formula>#REF!</formula>
    </cfRule>
  </conditionalFormatting>
  <conditionalFormatting sqref="J96:J97">
    <cfRule type="cellIs" dxfId="5308" priority="140" operator="notEqual">
      <formula>0</formula>
    </cfRule>
  </conditionalFormatting>
  <conditionalFormatting sqref="J100:J132 J134:J135">
    <cfRule type="cellIs" dxfId="5307" priority="139" operator="lessThan">
      <formula>0</formula>
    </cfRule>
  </conditionalFormatting>
  <conditionalFormatting sqref="J100:J132 J134:J135">
    <cfRule type="cellIs" dxfId="5306" priority="138" operator="lessThan">
      <formula>0</formula>
    </cfRule>
  </conditionalFormatting>
  <conditionalFormatting sqref="J100:J132 J134:J135">
    <cfRule type="cellIs" dxfId="5305" priority="136" operator="equal">
      <formula>0</formula>
    </cfRule>
  </conditionalFormatting>
  <conditionalFormatting sqref="J100:J132 J134:J135">
    <cfRule type="cellIs" dxfId="5304" priority="137" operator="notEqual">
      <formula>#REF!</formula>
    </cfRule>
  </conditionalFormatting>
  <conditionalFormatting sqref="J100:J132 J134:J135">
    <cfRule type="cellIs" dxfId="5303" priority="135" operator="notEqual">
      <formula>0</formula>
    </cfRule>
  </conditionalFormatting>
  <conditionalFormatting sqref="J144:J151">
    <cfRule type="cellIs" dxfId="5302" priority="134" operator="lessThan">
      <formula>0</formula>
    </cfRule>
  </conditionalFormatting>
  <conditionalFormatting sqref="J144:J151">
    <cfRule type="cellIs" dxfId="5301" priority="133" operator="lessThan">
      <formula>0</formula>
    </cfRule>
  </conditionalFormatting>
  <conditionalFormatting sqref="J144:J151">
    <cfRule type="cellIs" dxfId="5300" priority="131" operator="equal">
      <formula>0</formula>
    </cfRule>
  </conditionalFormatting>
  <conditionalFormatting sqref="J144:J151">
    <cfRule type="cellIs" dxfId="5299" priority="132" operator="notEqual">
      <formula>#REF!</formula>
    </cfRule>
  </conditionalFormatting>
  <conditionalFormatting sqref="J511:J514">
    <cfRule type="cellIs" dxfId="5298" priority="97" operator="notEqual">
      <formula>#REF!</formula>
    </cfRule>
  </conditionalFormatting>
  <conditionalFormatting sqref="J144:J151">
    <cfRule type="cellIs" dxfId="5297" priority="130" operator="notEqual">
      <formula>0</formula>
    </cfRule>
  </conditionalFormatting>
  <conditionalFormatting sqref="J154:J423">
    <cfRule type="cellIs" dxfId="5296" priority="129" operator="lessThan">
      <formula>0</formula>
    </cfRule>
  </conditionalFormatting>
  <conditionalFormatting sqref="J154:J423">
    <cfRule type="cellIs" dxfId="5295" priority="128" operator="lessThan">
      <formula>0</formula>
    </cfRule>
  </conditionalFormatting>
  <conditionalFormatting sqref="J154:J423">
    <cfRule type="cellIs" dxfId="5294" priority="126" operator="equal">
      <formula>0</formula>
    </cfRule>
  </conditionalFormatting>
  <conditionalFormatting sqref="J154:J423">
    <cfRule type="cellIs" dxfId="5293" priority="127" operator="notEqual">
      <formula>#REF!</formula>
    </cfRule>
  </conditionalFormatting>
  <conditionalFormatting sqref="J154:J423">
    <cfRule type="cellIs" dxfId="5292" priority="125" operator="notEqual">
      <formula>0</formula>
    </cfRule>
  </conditionalFormatting>
  <conditionalFormatting sqref="J426:J443">
    <cfRule type="cellIs" dxfId="5291" priority="124" operator="lessThan">
      <formula>0</formula>
    </cfRule>
  </conditionalFormatting>
  <conditionalFormatting sqref="J426:J443">
    <cfRule type="cellIs" dxfId="5290" priority="121" operator="equal">
      <formula>0</formula>
    </cfRule>
  </conditionalFormatting>
  <conditionalFormatting sqref="J426:J443">
    <cfRule type="cellIs" dxfId="5289" priority="122" operator="notEqual">
      <formula>#REF!</formula>
    </cfRule>
  </conditionalFormatting>
  <conditionalFormatting sqref="J517:J541">
    <cfRule type="cellIs" dxfId="5288" priority="91" operator="equal">
      <formula>0</formula>
    </cfRule>
  </conditionalFormatting>
  <conditionalFormatting sqref="J426:J443">
    <cfRule type="cellIs" dxfId="5287" priority="120" operator="notEqual">
      <formula>0</formula>
    </cfRule>
  </conditionalFormatting>
  <conditionalFormatting sqref="J446:J481">
    <cfRule type="cellIs" dxfId="5286" priority="119" operator="lessThan">
      <formula>0</formula>
    </cfRule>
  </conditionalFormatting>
  <conditionalFormatting sqref="J446:J481">
    <cfRule type="cellIs" dxfId="5285" priority="118" operator="lessThan">
      <formula>0</formula>
    </cfRule>
  </conditionalFormatting>
  <conditionalFormatting sqref="J446:J481">
    <cfRule type="cellIs" dxfId="5284" priority="117" operator="notEqual">
      <formula>#REF!</formula>
    </cfRule>
  </conditionalFormatting>
  <conditionalFormatting sqref="J446:J481">
    <cfRule type="cellIs" dxfId="5283" priority="115" operator="notEqual">
      <formula>0</formula>
    </cfRule>
  </conditionalFormatting>
  <conditionalFormatting sqref="J484:J487 J489:J491">
    <cfRule type="cellIs" dxfId="5282" priority="114" operator="lessThan">
      <formula>0</formula>
    </cfRule>
  </conditionalFormatting>
  <conditionalFormatting sqref="J484:J487 J489:J491">
    <cfRule type="cellIs" dxfId="5281" priority="113" operator="lessThan">
      <formula>0</formula>
    </cfRule>
  </conditionalFormatting>
  <conditionalFormatting sqref="J484:J487 J489:J491">
    <cfRule type="cellIs" dxfId="5280" priority="112" operator="notEqual">
      <formula>#REF!</formula>
    </cfRule>
  </conditionalFormatting>
  <conditionalFormatting sqref="J484:J487 J489:J491">
    <cfRule type="cellIs" dxfId="5279" priority="110" operator="notEqual">
      <formula>0</formula>
    </cfRule>
  </conditionalFormatting>
  <conditionalFormatting sqref="J494:J495">
    <cfRule type="cellIs" dxfId="5278" priority="109" operator="lessThan">
      <formula>0</formula>
    </cfRule>
  </conditionalFormatting>
  <conditionalFormatting sqref="J494:J495">
    <cfRule type="cellIs" dxfId="5277" priority="108" operator="lessThan">
      <formula>0</formula>
    </cfRule>
  </conditionalFormatting>
  <conditionalFormatting sqref="J494:J495">
    <cfRule type="cellIs" dxfId="5276" priority="106" operator="equal">
      <formula>0</formula>
    </cfRule>
  </conditionalFormatting>
  <conditionalFormatting sqref="J494:J495">
    <cfRule type="cellIs" dxfId="5275" priority="107" operator="notEqual">
      <formula>#REF!</formula>
    </cfRule>
  </conditionalFormatting>
  <conditionalFormatting sqref="J494:J495">
    <cfRule type="cellIs" dxfId="5274" priority="105" operator="notEqual">
      <formula>0</formula>
    </cfRule>
  </conditionalFormatting>
  <conditionalFormatting sqref="J498:J508">
    <cfRule type="cellIs" dxfId="5273" priority="103" operator="lessThan">
      <formula>0</formula>
    </cfRule>
  </conditionalFormatting>
  <conditionalFormatting sqref="J498:J508">
    <cfRule type="cellIs" dxfId="5272" priority="101" operator="equal">
      <formula>0</formula>
    </cfRule>
  </conditionalFormatting>
  <conditionalFormatting sqref="J498:J508">
    <cfRule type="cellIs" dxfId="5271" priority="102" operator="notEqual">
      <formula>#REF!</formula>
    </cfRule>
  </conditionalFormatting>
  <conditionalFormatting sqref="J570:J583">
    <cfRule type="cellIs" dxfId="5270" priority="84" operator="lessThan">
      <formula>0</formula>
    </cfRule>
  </conditionalFormatting>
  <conditionalFormatting sqref="J498:J508">
    <cfRule type="cellIs" dxfId="5269" priority="100" operator="notEqual">
      <formula>0</formula>
    </cfRule>
  </conditionalFormatting>
  <conditionalFormatting sqref="J511:J514">
    <cfRule type="cellIs" dxfId="5268" priority="99" operator="lessThan">
      <formula>0</formula>
    </cfRule>
  </conditionalFormatting>
  <conditionalFormatting sqref="J511:J514">
    <cfRule type="cellIs" dxfId="5267" priority="96" operator="equal">
      <formula>0</formula>
    </cfRule>
  </conditionalFormatting>
  <conditionalFormatting sqref="J511:J514">
    <cfRule type="cellIs" dxfId="5266" priority="95" operator="notEqual">
      <formula>0</formula>
    </cfRule>
  </conditionalFormatting>
  <conditionalFormatting sqref="J517:J541">
    <cfRule type="cellIs" dxfId="5265" priority="94" operator="lessThan">
      <formula>0</formula>
    </cfRule>
  </conditionalFormatting>
  <conditionalFormatting sqref="J517:J541">
    <cfRule type="cellIs" dxfId="5264" priority="92" operator="notEqual">
      <formula>#REF!</formula>
    </cfRule>
  </conditionalFormatting>
  <conditionalFormatting sqref="J517:J541">
    <cfRule type="cellIs" dxfId="5263" priority="90" operator="notEqual">
      <formula>0</formula>
    </cfRule>
  </conditionalFormatting>
  <conditionalFormatting sqref="J544:J567">
    <cfRule type="cellIs" dxfId="5262" priority="89" operator="lessThan">
      <formula>0</formula>
    </cfRule>
  </conditionalFormatting>
  <conditionalFormatting sqref="J544:J567">
    <cfRule type="cellIs" dxfId="5261" priority="86" operator="equal">
      <formula>0</formula>
    </cfRule>
  </conditionalFormatting>
  <conditionalFormatting sqref="J544:J567">
    <cfRule type="cellIs" dxfId="5260" priority="87" operator="notEqual">
      <formula>#REF!</formula>
    </cfRule>
  </conditionalFormatting>
  <conditionalFormatting sqref="J586:J589">
    <cfRule type="cellIs" dxfId="5259" priority="77" operator="notEqual">
      <formula>#REF!</formula>
    </cfRule>
  </conditionalFormatting>
  <conditionalFormatting sqref="J544:J567">
    <cfRule type="cellIs" dxfId="5258" priority="85" operator="notEqual">
      <formula>0</formula>
    </cfRule>
  </conditionalFormatting>
  <conditionalFormatting sqref="J570:J583">
    <cfRule type="cellIs" dxfId="5257" priority="81" operator="equal">
      <formula>0</formula>
    </cfRule>
  </conditionalFormatting>
  <conditionalFormatting sqref="J570:J583">
    <cfRule type="cellIs" dxfId="5256" priority="82" operator="notEqual">
      <formula>#REF!</formula>
    </cfRule>
  </conditionalFormatting>
  <conditionalFormatting sqref="J570:J583">
    <cfRule type="cellIs" dxfId="5255" priority="80" operator="notEqual">
      <formula>0</formula>
    </cfRule>
  </conditionalFormatting>
  <conditionalFormatting sqref="J586:J589">
    <cfRule type="cellIs" dxfId="5254" priority="79" operator="lessThan">
      <formula>0</formula>
    </cfRule>
  </conditionalFormatting>
  <conditionalFormatting sqref="J586:J589">
    <cfRule type="cellIs" dxfId="5253" priority="76" operator="equal">
      <formula>0</formula>
    </cfRule>
  </conditionalFormatting>
  <conditionalFormatting sqref="J586:J589">
    <cfRule type="cellIs" dxfId="5252" priority="75" operator="notEqual">
      <formula>0</formula>
    </cfRule>
  </conditionalFormatting>
  <conditionalFormatting sqref="T83:U83">
    <cfRule type="cellIs" dxfId="5251" priority="73" operator="lessThan">
      <formula>0</formula>
    </cfRule>
    <cfRule type="cellIs" dxfId="5250" priority="74" operator="greaterThan">
      <formula>0</formula>
    </cfRule>
  </conditionalFormatting>
  <conditionalFormatting sqref="T133:U133">
    <cfRule type="cellIs" dxfId="5249" priority="71" operator="lessThan">
      <formula>0</formula>
    </cfRule>
    <cfRule type="cellIs" dxfId="5248" priority="72" operator="greaterThan">
      <formula>0</formula>
    </cfRule>
  </conditionalFormatting>
  <conditionalFormatting sqref="T138:U143">
    <cfRule type="cellIs" dxfId="5247" priority="69" operator="lessThan">
      <formula>0</formula>
    </cfRule>
    <cfRule type="cellIs" dxfId="5246" priority="70" operator="greaterThan">
      <formula>0</formula>
    </cfRule>
  </conditionalFormatting>
  <conditionalFormatting sqref="T481:U481">
    <cfRule type="cellIs" dxfId="5245" priority="67" operator="lessThan">
      <formula>0</formula>
    </cfRule>
    <cfRule type="cellIs" dxfId="5244" priority="68" operator="greaterThan">
      <formula>0</formula>
    </cfRule>
  </conditionalFormatting>
  <conditionalFormatting sqref="T488">
    <cfRule type="cellIs" dxfId="5243" priority="65" operator="lessThan">
      <formula>0</formula>
    </cfRule>
    <cfRule type="cellIs" dxfId="5242" priority="66" operator="greaterThan">
      <formula>0</formula>
    </cfRule>
  </conditionalFormatting>
  <conditionalFormatting sqref="T544:U549">
    <cfRule type="cellIs" dxfId="5241" priority="63" operator="lessThan">
      <formula>0</formula>
    </cfRule>
    <cfRule type="cellIs" dxfId="5240" priority="64" operator="greaterThan">
      <formula>0</formula>
    </cfRule>
  </conditionalFormatting>
  <conditionalFormatting sqref="T587">
    <cfRule type="cellIs" dxfId="5239" priority="61" operator="lessThan">
      <formula>0</formula>
    </cfRule>
    <cfRule type="cellIs" dxfId="5238" priority="62" operator="greaterThan">
      <formula>0</formula>
    </cfRule>
  </conditionalFormatting>
  <conditionalFormatting sqref="U488">
    <cfRule type="cellIs" dxfId="5237" priority="59" operator="lessThan">
      <formula>0</formula>
    </cfRule>
    <cfRule type="cellIs" dxfId="5236" priority="60" operator="greaterThan">
      <formula>0</formula>
    </cfRule>
  </conditionalFormatting>
  <conditionalFormatting sqref="U587">
    <cfRule type="cellIs" dxfId="5235" priority="57" operator="lessThan">
      <formula>0</formula>
    </cfRule>
    <cfRule type="cellIs" dxfId="5234" priority="58" operator="greaterThan">
      <formula>0</formula>
    </cfRule>
  </conditionalFormatting>
  <conditionalFormatting sqref="W83">
    <cfRule type="cellIs" dxfId="5233" priority="55" operator="lessThan">
      <formula>0</formula>
    </cfRule>
    <cfRule type="cellIs" dxfId="5232" priority="56" operator="greaterThan">
      <formula>0</formula>
    </cfRule>
  </conditionalFormatting>
  <conditionalFormatting sqref="V83">
    <cfRule type="cellIs" dxfId="5231" priority="53" operator="lessThan">
      <formula>0</formula>
    </cfRule>
    <cfRule type="cellIs" dxfId="5230" priority="54" operator="greaterThan">
      <formula>0</formula>
    </cfRule>
  </conditionalFormatting>
  <conditionalFormatting sqref="W133">
    <cfRule type="cellIs" dxfId="5229" priority="51" operator="lessThan">
      <formula>0</formula>
    </cfRule>
    <cfRule type="cellIs" dxfId="5228" priority="52" operator="greaterThan">
      <formula>0</formula>
    </cfRule>
  </conditionalFormatting>
  <conditionalFormatting sqref="V133">
    <cfRule type="cellIs" dxfId="5227" priority="49" operator="lessThan">
      <formula>0</formula>
    </cfRule>
    <cfRule type="cellIs" dxfId="5226" priority="50" operator="greaterThan">
      <formula>0</formula>
    </cfRule>
  </conditionalFormatting>
  <conditionalFormatting sqref="V138:V143">
    <cfRule type="cellIs" dxfId="5225" priority="47" operator="lessThan">
      <formula>0</formula>
    </cfRule>
    <cfRule type="cellIs" dxfId="5224" priority="48" operator="greaterThan">
      <formula>0</formula>
    </cfRule>
  </conditionalFormatting>
  <conditionalFormatting sqref="W488">
    <cfRule type="cellIs" dxfId="5223" priority="45" operator="lessThan">
      <formula>0</formula>
    </cfRule>
    <cfRule type="cellIs" dxfId="5222" priority="46" operator="greaterThan">
      <formula>0</formula>
    </cfRule>
  </conditionalFormatting>
  <conditionalFormatting sqref="V587">
    <cfRule type="cellIs" dxfId="5221" priority="43" operator="lessThan">
      <formula>0</formula>
    </cfRule>
    <cfRule type="cellIs" dxfId="5220" priority="44" operator="greaterThan">
      <formula>0</formula>
    </cfRule>
  </conditionalFormatting>
  <conditionalFormatting sqref="W587">
    <cfRule type="cellIs" dxfId="5219" priority="41" operator="lessThan">
      <formula>0</formula>
    </cfRule>
    <cfRule type="cellIs" dxfId="5218" priority="42" operator="greaterThan">
      <formula>0</formula>
    </cfRule>
  </conditionalFormatting>
  <conditionalFormatting sqref="AB133">
    <cfRule type="cellIs" dxfId="5217" priority="40" operator="lessThan">
      <formula>0</formula>
    </cfRule>
  </conditionalFormatting>
  <conditionalFormatting sqref="AB140">
    <cfRule type="cellIs" dxfId="5216" priority="39" operator="lessThan">
      <formula>0</formula>
    </cfRule>
  </conditionalFormatting>
  <conditionalFormatting sqref="AD544">
    <cfRule type="cellIs" dxfId="5215" priority="37" operator="lessThan">
      <formula>0</formula>
    </cfRule>
    <cfRule type="cellIs" dxfId="5214" priority="38" operator="greaterThan">
      <formula>0</formula>
    </cfRule>
  </conditionalFormatting>
  <conditionalFormatting sqref="AG544">
    <cfRule type="cellIs" dxfId="5213" priority="35" operator="lessThan">
      <formula>0</formula>
    </cfRule>
    <cfRule type="cellIs" dxfId="5212" priority="36" operator="greaterThan">
      <formula>0</formula>
    </cfRule>
  </conditionalFormatting>
  <conditionalFormatting sqref="AC133">
    <cfRule type="cellIs" dxfId="5211" priority="34" operator="lessThan">
      <formula>0</formula>
    </cfRule>
  </conditionalFormatting>
  <conditionalFormatting sqref="AC133">
    <cfRule type="cellIs" dxfId="5210" priority="32" operator="lessThan">
      <formula>0</formula>
    </cfRule>
    <cfRule type="cellIs" dxfId="5209" priority="33" operator="greaterThan">
      <formula>0</formula>
    </cfRule>
  </conditionalFormatting>
  <conditionalFormatting sqref="W142">
    <cfRule type="cellIs" dxfId="5208" priority="30" operator="lessThan">
      <formula>0</formula>
    </cfRule>
    <cfRule type="cellIs" dxfId="5207" priority="31" operator="greaterThan">
      <formula>0</formula>
    </cfRule>
  </conditionalFormatting>
  <conditionalFormatting sqref="AB587:AC587">
    <cfRule type="cellIs" dxfId="5206" priority="29" operator="lessThan">
      <formula>0</formula>
    </cfRule>
  </conditionalFormatting>
  <conditionalFormatting sqref="AE544">
    <cfRule type="cellIs" dxfId="5205" priority="28" operator="lessThan">
      <formula>0</formula>
    </cfRule>
  </conditionalFormatting>
  <conditionalFormatting sqref="AE544">
    <cfRule type="cellIs" dxfId="5204" priority="26" operator="lessThan">
      <formula>0</formula>
    </cfRule>
    <cfRule type="cellIs" dxfId="5203" priority="27" operator="greaterThan">
      <formula>0</formula>
    </cfRule>
  </conditionalFormatting>
  <conditionalFormatting sqref="AB83">
    <cfRule type="cellIs" dxfId="5202" priority="25" operator="lessThan">
      <formula>0</formula>
    </cfRule>
  </conditionalFormatting>
  <conditionalFormatting sqref="AB83">
    <cfRule type="cellIs" dxfId="5201" priority="23" operator="lessThan">
      <formula>0</formula>
    </cfRule>
    <cfRule type="cellIs" dxfId="5200" priority="24" operator="greaterThan">
      <formula>0</formula>
    </cfRule>
  </conditionalFormatting>
  <conditionalFormatting sqref="AC83">
    <cfRule type="cellIs" dxfId="5199" priority="22" operator="lessThan">
      <formula>0</formula>
    </cfRule>
  </conditionalFormatting>
  <conditionalFormatting sqref="AC83">
    <cfRule type="cellIs" dxfId="5198" priority="20" operator="lessThan">
      <formula>0</formula>
    </cfRule>
    <cfRule type="cellIs" dxfId="5197" priority="21" operator="greaterThan">
      <formula>0</formula>
    </cfRule>
  </conditionalFormatting>
  <conditionalFormatting sqref="AF83:AG83">
    <cfRule type="cellIs" dxfId="5196" priority="18" operator="lessThan">
      <formula>0</formula>
    </cfRule>
  </conditionalFormatting>
  <conditionalFormatting sqref="AD83:AG83">
    <cfRule type="cellIs" dxfId="5195" priority="19" operator="lessThan">
      <formula>0</formula>
    </cfRule>
  </conditionalFormatting>
  <conditionalFormatting sqref="AD83:AG83">
    <cfRule type="cellIs" dxfId="5194" priority="16" operator="lessThan">
      <formula>0</formula>
    </cfRule>
    <cfRule type="cellIs" dxfId="5193" priority="17" operator="greaterThan">
      <formula>0</formula>
    </cfRule>
  </conditionalFormatting>
  <conditionalFormatting sqref="AG81">
    <cfRule type="cellIs" dxfId="5192" priority="15" operator="lessThan">
      <formula>0</formula>
    </cfRule>
  </conditionalFormatting>
  <conditionalFormatting sqref="S83">
    <cfRule type="cellIs" dxfId="5191" priority="14" operator="greaterThan">
      <formula>0</formula>
    </cfRule>
  </conditionalFormatting>
  <conditionalFormatting sqref="S83">
    <cfRule type="cellIs" dxfId="5190" priority="13" operator="greaterThan">
      <formula>0</formula>
    </cfRule>
  </conditionalFormatting>
  <conditionalFormatting sqref="S133">
    <cfRule type="cellIs" dxfId="5189" priority="12" operator="greaterThan">
      <formula>0</formula>
    </cfRule>
  </conditionalFormatting>
  <conditionalFormatting sqref="S133">
    <cfRule type="cellIs" dxfId="5188" priority="11" operator="greaterThan">
      <formula>0</formula>
    </cfRule>
  </conditionalFormatting>
  <conditionalFormatting sqref="S138:S143">
    <cfRule type="cellIs" dxfId="5187" priority="10" operator="greaterThan">
      <formula>0</formula>
    </cfRule>
  </conditionalFormatting>
  <conditionalFormatting sqref="S138:S143">
    <cfRule type="cellIs" dxfId="5186" priority="9" operator="greaterThan">
      <formula>0</formula>
    </cfRule>
  </conditionalFormatting>
  <conditionalFormatting sqref="S481">
    <cfRule type="cellIs" dxfId="5185" priority="8" operator="greaterThan">
      <formula>0</formula>
    </cfRule>
  </conditionalFormatting>
  <conditionalFormatting sqref="S481">
    <cfRule type="cellIs" dxfId="5184" priority="7" operator="greaterThan">
      <formula>0</formula>
    </cfRule>
  </conditionalFormatting>
  <conditionalFormatting sqref="S488">
    <cfRule type="cellIs" dxfId="5183" priority="6" operator="greaterThan">
      <formula>0</formula>
    </cfRule>
  </conditionalFormatting>
  <conditionalFormatting sqref="S488">
    <cfRule type="cellIs" dxfId="5182" priority="5" operator="greaterThan">
      <formula>0</formula>
    </cfRule>
  </conditionalFormatting>
  <conditionalFormatting sqref="S549 S547 S544">
    <cfRule type="cellIs" dxfId="5181" priority="4" operator="greaterThan">
      <formula>0</formula>
    </cfRule>
  </conditionalFormatting>
  <conditionalFormatting sqref="S549 S547 S544">
    <cfRule type="cellIs" dxfId="5180" priority="3" operator="greaterThan">
      <formula>0</formula>
    </cfRule>
  </conditionalFormatting>
  <conditionalFormatting sqref="S587">
    <cfRule type="cellIs" dxfId="5179" priority="2" operator="greaterThan">
      <formula>0</formula>
    </cfRule>
  </conditionalFormatting>
  <conditionalFormatting sqref="S587">
    <cfRule type="cellIs" dxfId="5178" priority="1"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39370078740157483" bottom="0" header="0" footer="0"/>
  <pageSetup paperSize="9" scale="29" orientation="landscape" r:id="rId66"/>
  <headerFooter alignWithMargins="0">
    <oddFooter>&amp;L&amp;Z&amp;F     &amp;A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6" tint="0.59999389629810485"/>
    <pageSetUpPr fitToPage="1"/>
  </sheetPr>
  <dimension ref="A1:AO840"/>
  <sheetViews>
    <sheetView zoomScale="50" zoomScaleNormal="50" zoomScaleSheetLayoutView="53" workbookViewId="0">
      <pane xSplit="11" ySplit="10" topLeftCell="L388" activePane="bottomRight" state="frozen"/>
      <selection activeCell="D144" sqref="D144:D151"/>
      <selection pane="topRight" activeCell="D144" sqref="D144:D151"/>
      <selection pane="bottomLeft" activeCell="D144" sqref="D144:D151"/>
      <selection pane="bottomRight" activeCell="S1" sqref="S1"/>
    </sheetView>
  </sheetViews>
  <sheetFormatPr defaultRowHeight="23.25" x14ac:dyDescent="0.35"/>
  <cols>
    <col min="1" max="1" width="6.7109375" style="585" customWidth="1"/>
    <col min="2" max="2" width="18.85546875" style="704" customWidth="1"/>
    <col min="3" max="3" width="19.140625" style="654" customWidth="1"/>
    <col min="4" max="4" width="21.5703125" style="654" customWidth="1"/>
    <col min="5" max="5" width="22" style="653" customWidth="1"/>
    <col min="6" max="6" width="20.7109375" style="705" customWidth="1"/>
    <col min="7" max="7" width="9.7109375" style="656" customWidth="1"/>
    <col min="8" max="8" width="13.85546875" style="656" customWidth="1"/>
    <col min="9" max="9" width="14.5703125" style="703" customWidth="1"/>
    <col min="10" max="10" width="14.28515625" style="585" customWidth="1"/>
    <col min="11" max="11" width="20.140625" style="657" customWidth="1"/>
    <col min="12" max="12" width="31.42578125" style="585" customWidth="1"/>
    <col min="13" max="13" width="21.7109375" style="585" customWidth="1"/>
    <col min="14" max="14" width="23.28515625" style="21" hidden="1" customWidth="1"/>
    <col min="15" max="15" width="15.7109375" style="658" customWidth="1"/>
    <col min="16" max="16" width="16.140625" style="586" customWidth="1"/>
    <col min="17" max="17" width="10.5703125" style="586" customWidth="1"/>
    <col min="18" max="18" width="17.5703125" style="586" customWidth="1"/>
    <col min="19" max="19" width="24" style="586" customWidth="1"/>
    <col min="20" max="20" width="14.28515625" style="586" customWidth="1"/>
    <col min="21" max="21" width="23.85546875" style="586" customWidth="1"/>
    <col min="22" max="22" width="11.85546875" style="17" hidden="1" customWidth="1"/>
    <col min="23" max="25" width="23" style="17" hidden="1" customWidth="1"/>
    <col min="26" max="27" width="20.7109375" style="586" customWidth="1"/>
    <col min="28" max="28" width="13.5703125" style="586" bestFit="1" customWidth="1"/>
    <col min="29" max="29" width="18.42578125" style="586" customWidth="1"/>
    <col min="30" max="33" width="10.42578125" style="586" customWidth="1"/>
    <col min="34" max="34" width="0" style="517" hidden="1" customWidth="1"/>
    <col min="35" max="16384" width="9.140625" style="586"/>
  </cols>
  <sheetData>
    <row r="1" spans="1:35" s="574" customFormat="1" ht="28.5" customHeight="1" x14ac:dyDescent="0.35">
      <c r="A1" s="573"/>
      <c r="B1" s="4"/>
      <c r="C1" s="3"/>
      <c r="D1" s="3"/>
      <c r="E1" s="2"/>
      <c r="F1" s="510"/>
      <c r="G1" s="3"/>
      <c r="H1" s="3"/>
      <c r="I1" s="511"/>
      <c r="J1" s="6"/>
      <c r="K1" s="7"/>
      <c r="L1" s="6"/>
      <c r="M1" s="6"/>
      <c r="N1" s="6"/>
      <c r="O1" s="9"/>
      <c r="S1" s="512" t="s">
        <v>1127</v>
      </c>
      <c r="V1" s="8"/>
      <c r="W1" s="8"/>
      <c r="X1" s="8"/>
      <c r="Y1" s="8"/>
      <c r="AH1" s="513"/>
    </row>
    <row r="2" spans="1:35" s="13" customFormat="1" ht="2.25" hidden="1" customHeight="1" x14ac:dyDescent="0.35">
      <c r="A2" s="11"/>
      <c r="B2" s="4"/>
      <c r="C2" s="3"/>
      <c r="D2" s="3"/>
      <c r="E2" s="2"/>
      <c r="F2" s="4"/>
      <c r="G2" s="3"/>
      <c r="H2" s="3"/>
      <c r="I2" s="511"/>
      <c r="J2" s="12"/>
      <c r="K2" s="7"/>
      <c r="L2" s="12"/>
      <c r="M2" s="12"/>
      <c r="N2" s="12"/>
      <c r="O2" s="14"/>
    </row>
    <row r="3" spans="1:35" s="576" customFormat="1" ht="43.5" customHeight="1" thickBot="1" x14ac:dyDescent="0.3">
      <c r="A3" s="918" t="s">
        <v>1107</v>
      </c>
      <c r="B3" s="918"/>
      <c r="C3" s="918"/>
      <c r="D3" s="918"/>
      <c r="E3" s="918"/>
      <c r="F3" s="919"/>
      <c r="G3" s="918"/>
      <c r="H3" s="918"/>
      <c r="I3" s="918"/>
      <c r="J3" s="918"/>
      <c r="K3" s="920"/>
      <c r="L3" s="918"/>
      <c r="M3" s="918"/>
      <c r="N3" s="921"/>
      <c r="O3" s="922"/>
      <c r="P3" s="918"/>
      <c r="Q3" s="907"/>
      <c r="R3" s="918"/>
      <c r="S3" s="918"/>
      <c r="T3" s="918"/>
      <c r="U3" s="918"/>
      <c r="V3" s="514"/>
      <c r="W3" s="514"/>
      <c r="X3" s="514"/>
      <c r="Y3" s="514"/>
      <c r="Z3" s="681"/>
      <c r="AA3" s="681"/>
      <c r="AB3" s="681"/>
      <c r="AD3" s="681"/>
      <c r="AE3" s="681"/>
      <c r="AF3" s="681"/>
      <c r="AG3" s="681"/>
      <c r="AH3" s="515"/>
    </row>
    <row r="4" spans="1:35" s="8" customFormat="1" ht="33.75" hidden="1" customHeight="1" x14ac:dyDescent="0.35">
      <c r="A4" s="860" t="s">
        <v>1</v>
      </c>
      <c r="B4" s="860"/>
      <c r="C4" s="860"/>
      <c r="D4" s="860"/>
      <c r="E4" s="860"/>
      <c r="F4" s="860"/>
      <c r="G4" s="860"/>
      <c r="H4" s="860"/>
      <c r="I4" s="860"/>
      <c r="J4" s="861"/>
      <c r="K4" s="16"/>
      <c r="L4" s="1"/>
      <c r="M4" s="1"/>
      <c r="N4" s="1"/>
      <c r="O4" s="1"/>
    </row>
    <row r="5" spans="1:35" ht="70.5" customHeight="1" thickBot="1" x14ac:dyDescent="0.3">
      <c r="A5" s="862" t="s">
        <v>2</v>
      </c>
      <c r="B5" s="851" t="s">
        <v>3</v>
      </c>
      <c r="C5" s="851" t="s">
        <v>4</v>
      </c>
      <c r="D5" s="851" t="s">
        <v>5</v>
      </c>
      <c r="E5" s="851" t="s">
        <v>6</v>
      </c>
      <c r="F5" s="923" t="s">
        <v>7</v>
      </c>
      <c r="G5" s="851" t="s">
        <v>8</v>
      </c>
      <c r="H5" s="578" t="s">
        <v>9</v>
      </c>
      <c r="I5" s="579" t="s">
        <v>1124</v>
      </c>
      <c r="J5" s="867" t="str">
        <f>Бурденко!J5</f>
        <v>План на 2021 год 
(Протокол № 7 от 12.04.2021)</v>
      </c>
      <c r="K5" s="868"/>
      <c r="L5" s="867"/>
      <c r="M5" s="843" t="s">
        <v>12</v>
      </c>
      <c r="N5" s="516"/>
      <c r="O5" s="845" t="s">
        <v>14</v>
      </c>
      <c r="P5" s="847" t="s">
        <v>15</v>
      </c>
      <c r="Q5" s="849" t="s">
        <v>16</v>
      </c>
      <c r="R5" s="851" t="s">
        <v>17</v>
      </c>
      <c r="S5" s="853" t="s">
        <v>18</v>
      </c>
      <c r="T5" s="833" t="s">
        <v>21</v>
      </c>
      <c r="U5" s="834"/>
      <c r="V5" s="835" t="s">
        <v>1108</v>
      </c>
      <c r="W5" s="836"/>
      <c r="X5" s="835" t="s">
        <v>1108</v>
      </c>
      <c r="Y5" s="836"/>
      <c r="Z5" s="837" t="s">
        <v>22</v>
      </c>
      <c r="AA5" s="839" t="s">
        <v>23</v>
      </c>
      <c r="AB5" s="841" t="s">
        <v>24</v>
      </c>
      <c r="AC5" s="841"/>
      <c r="AD5" s="842"/>
      <c r="AE5" s="842"/>
      <c r="AF5" s="842"/>
      <c r="AG5" s="842"/>
      <c r="AH5" s="664">
        <v>4</v>
      </c>
      <c r="AI5" s="683"/>
    </row>
    <row r="6" spans="1:35" ht="180.75" customHeight="1" x14ac:dyDescent="0.25">
      <c r="A6" s="863"/>
      <c r="B6" s="864"/>
      <c r="C6" s="864"/>
      <c r="D6" s="864"/>
      <c r="E6" s="864"/>
      <c r="F6" s="924"/>
      <c r="G6" s="864"/>
      <c r="H6" s="23" t="s">
        <v>25</v>
      </c>
      <c r="I6" s="23" t="s">
        <v>25</v>
      </c>
      <c r="J6" s="24" t="s">
        <v>26</v>
      </c>
      <c r="K6" s="25" t="s">
        <v>27</v>
      </c>
      <c r="L6" s="26" t="s">
        <v>28</v>
      </c>
      <c r="M6" s="844"/>
      <c r="N6" s="27" t="s">
        <v>29</v>
      </c>
      <c r="O6" s="846"/>
      <c r="P6" s="848"/>
      <c r="Q6" s="850"/>
      <c r="R6" s="852"/>
      <c r="S6" s="854"/>
      <c r="T6" s="28" t="s">
        <v>30</v>
      </c>
      <c r="U6" s="29" t="s">
        <v>28</v>
      </c>
      <c r="V6" s="28" t="s">
        <v>30</v>
      </c>
      <c r="W6" s="29" t="s">
        <v>28</v>
      </c>
      <c r="X6" s="28" t="s">
        <v>30</v>
      </c>
      <c r="Y6" s="29" t="s">
        <v>28</v>
      </c>
      <c r="Z6" s="838"/>
      <c r="AA6" s="840"/>
      <c r="AB6" s="30" t="s">
        <v>30</v>
      </c>
      <c r="AC6" s="31" t="s">
        <v>28</v>
      </c>
      <c r="AD6" s="32" t="s">
        <v>1098</v>
      </c>
      <c r="AE6" s="32" t="s">
        <v>1099</v>
      </c>
      <c r="AF6" s="32" t="s">
        <v>1100</v>
      </c>
      <c r="AG6" s="32" t="s">
        <v>1101</v>
      </c>
    </row>
    <row r="7" spans="1:35" s="647" customFormat="1" ht="24.75" customHeight="1" x14ac:dyDescent="0.3">
      <c r="A7" s="580">
        <v>1</v>
      </c>
      <c r="B7" s="581">
        <v>2</v>
      </c>
      <c r="C7" s="582">
        <v>3</v>
      </c>
      <c r="D7" s="582">
        <v>4</v>
      </c>
      <c r="E7" s="582">
        <v>5</v>
      </c>
      <c r="F7" s="682">
        <v>6</v>
      </c>
      <c r="G7" s="582">
        <v>7</v>
      </c>
      <c r="H7" s="582"/>
      <c r="I7" s="580">
        <v>8</v>
      </c>
      <c r="J7" s="582">
        <v>9</v>
      </c>
      <c r="K7" s="583">
        <v>10</v>
      </c>
      <c r="L7" s="582">
        <v>11</v>
      </c>
      <c r="M7" s="584">
        <v>12</v>
      </c>
      <c r="N7" s="38">
        <v>13</v>
      </c>
      <c r="O7" s="584">
        <v>14</v>
      </c>
      <c r="P7" s="584">
        <v>15</v>
      </c>
      <c r="Q7" s="584">
        <v>16</v>
      </c>
      <c r="R7" s="584">
        <v>17</v>
      </c>
      <c r="S7" s="584">
        <v>18</v>
      </c>
      <c r="T7" s="584">
        <v>19</v>
      </c>
      <c r="U7" s="584">
        <v>20</v>
      </c>
      <c r="V7" s="38">
        <v>21</v>
      </c>
      <c r="W7" s="38">
        <v>22</v>
      </c>
      <c r="X7" s="38">
        <v>23</v>
      </c>
      <c r="Y7" s="38">
        <v>24</v>
      </c>
      <c r="Z7" s="584">
        <v>25</v>
      </c>
      <c r="AA7" s="584">
        <v>26</v>
      </c>
      <c r="AB7" s="584">
        <v>27</v>
      </c>
      <c r="AC7" s="584">
        <v>28</v>
      </c>
      <c r="AD7" s="584">
        <v>29</v>
      </c>
      <c r="AE7" s="584">
        <v>30</v>
      </c>
      <c r="AF7" s="584">
        <v>31</v>
      </c>
      <c r="AG7" s="584">
        <v>32</v>
      </c>
      <c r="AH7" s="518"/>
    </row>
    <row r="8" spans="1:35" s="17" customFormat="1" ht="26.25" hidden="1" x14ac:dyDescent="0.25">
      <c r="A8" s="40" t="s">
        <v>35</v>
      </c>
      <c r="B8" s="41"/>
      <c r="C8" s="42"/>
      <c r="D8" s="42"/>
      <c r="E8" s="42"/>
      <c r="F8" s="43"/>
      <c r="G8" s="44"/>
      <c r="H8" s="45"/>
      <c r="I8" s="46"/>
      <c r="J8" s="406"/>
      <c r="K8" s="48"/>
      <c r="L8" s="49"/>
      <c r="M8" s="47"/>
      <c r="N8" s="50"/>
      <c r="O8" s="47"/>
      <c r="P8" s="47"/>
      <c r="Q8" s="47"/>
      <c r="R8" s="50"/>
      <c r="S8" s="47"/>
      <c r="T8" s="47"/>
      <c r="U8" s="47"/>
      <c r="V8" s="47"/>
      <c r="W8" s="47"/>
      <c r="X8" s="47"/>
      <c r="Y8" s="47"/>
      <c r="Z8" s="47"/>
      <c r="AA8" s="47"/>
      <c r="AB8" s="47"/>
      <c r="AC8" s="50"/>
      <c r="AD8" s="47"/>
      <c r="AE8" s="50"/>
      <c r="AF8" s="47"/>
      <c r="AG8" s="50"/>
    </row>
    <row r="9" spans="1:35" s="17" customFormat="1" ht="25.5" hidden="1" x14ac:dyDescent="0.25">
      <c r="A9" s="51" t="s">
        <v>36</v>
      </c>
      <c r="B9" s="52"/>
      <c r="C9" s="409"/>
      <c r="D9" s="53"/>
      <c r="E9" s="53"/>
      <c r="F9" s="410"/>
      <c r="G9" s="51"/>
      <c r="H9" s="55"/>
      <c r="I9" s="56"/>
      <c r="J9" s="520">
        <v>0</v>
      </c>
      <c r="K9" s="58"/>
      <c r="L9" s="144">
        <f>SUM(L10:L48)</f>
        <v>0</v>
      </c>
      <c r="M9" s="60">
        <f t="shared" ref="M9:AC9" si="0">SUM(M10:M48)</f>
        <v>0</v>
      </c>
      <c r="N9" s="61">
        <f t="shared" si="0"/>
        <v>0</v>
      </c>
      <c r="O9" s="62">
        <f t="shared" si="0"/>
        <v>0</v>
      </c>
      <c r="P9" s="60">
        <f t="shared" si="0"/>
        <v>0</v>
      </c>
      <c r="Q9" s="60">
        <f t="shared" si="0"/>
        <v>0</v>
      </c>
      <c r="R9" s="61">
        <f>IFERROR(P9/O9*100,0)</f>
        <v>0</v>
      </c>
      <c r="S9" s="60">
        <f t="shared" si="0"/>
        <v>0</v>
      </c>
      <c r="T9" s="60">
        <f t="shared" ref="T9:Y9" si="1">SUM(T10:T48)</f>
        <v>0</v>
      </c>
      <c r="U9" s="63">
        <f t="shared" si="1"/>
        <v>0</v>
      </c>
      <c r="V9" s="60">
        <f t="shared" si="1"/>
        <v>0</v>
      </c>
      <c r="W9" s="63">
        <f t="shared" si="1"/>
        <v>0</v>
      </c>
      <c r="X9" s="60">
        <f t="shared" si="1"/>
        <v>0</v>
      </c>
      <c r="Y9" s="63">
        <f t="shared" si="1"/>
        <v>0</v>
      </c>
      <c r="Z9" s="64">
        <f t="shared" si="0"/>
        <v>0</v>
      </c>
      <c r="AA9" s="64">
        <f>SUM(AA10:AA48)</f>
        <v>0</v>
      </c>
      <c r="AB9" s="148">
        <f>SUM(AB10:AB48)</f>
        <v>0</v>
      </c>
      <c r="AC9" s="125">
        <f t="shared" si="0"/>
        <v>0</v>
      </c>
      <c r="AD9" s="126">
        <f>SUM(AD10:AD48)</f>
        <v>0</v>
      </c>
      <c r="AE9" s="126">
        <f>SUM(AE10:AE48)</f>
        <v>0</v>
      </c>
      <c r="AF9" s="126">
        <f>SUM(AF10:AF48)</f>
        <v>0</v>
      </c>
      <c r="AG9" s="126">
        <f>SUM(AG10:AG48)</f>
        <v>0</v>
      </c>
    </row>
    <row r="10" spans="1:35" s="17" customFormat="1" ht="39" hidden="1" customHeight="1" x14ac:dyDescent="0.25">
      <c r="A10" s="809" t="s">
        <v>37</v>
      </c>
      <c r="B10" s="830" t="s">
        <v>38</v>
      </c>
      <c r="C10" s="741" t="s">
        <v>39</v>
      </c>
      <c r="D10" s="768" t="s">
        <v>40</v>
      </c>
      <c r="E10" s="768" t="s">
        <v>41</v>
      </c>
      <c r="F10" s="69" t="s">
        <v>42</v>
      </c>
      <c r="G10" s="70">
        <v>1</v>
      </c>
      <c r="H10" s="71">
        <v>1243</v>
      </c>
      <c r="I10" s="72">
        <v>1</v>
      </c>
      <c r="J10" s="415">
        <v>0</v>
      </c>
      <c r="K10" s="74">
        <v>174798.17</v>
      </c>
      <c r="L10" s="75">
        <f>ROUND(J10*$K10,2)</f>
        <v>0</v>
      </c>
      <c r="M10" s="76"/>
      <c r="N10" s="77"/>
      <c r="O10" s="73">
        <f t="shared" ref="O10:O48" si="2">ROUND(J10/12*AH$5,0)</f>
        <v>0</v>
      </c>
      <c r="P10" s="76"/>
      <c r="Q10" s="76"/>
      <c r="R10" s="77">
        <f>IFERROR(P10/O10*100,0)</f>
        <v>0</v>
      </c>
      <c r="S10" s="76">
        <f t="shared" ref="S10:S20" si="3">J10-P10</f>
        <v>0</v>
      </c>
      <c r="T10" s="76"/>
      <c r="U10" s="78"/>
      <c r="V10" s="76"/>
      <c r="W10" s="78"/>
      <c r="X10" s="76"/>
      <c r="Y10" s="78"/>
      <c r="Z10" s="73">
        <f t="shared" ref="Z10:Z48" si="4">P10-O10</f>
        <v>0</v>
      </c>
      <c r="AA10" s="73">
        <f t="shared" ref="AA10:AA48" si="5">P10-J10</f>
        <v>0</v>
      </c>
      <c r="AB10" s="76"/>
      <c r="AC10" s="77"/>
      <c r="AD10" s="76"/>
      <c r="AE10" s="77"/>
      <c r="AF10" s="76"/>
      <c r="AG10" s="77"/>
    </row>
    <row r="11" spans="1:35" s="17" customFormat="1" ht="56.25" hidden="1" x14ac:dyDescent="0.25">
      <c r="A11" s="747"/>
      <c r="B11" s="831"/>
      <c r="C11" s="763"/>
      <c r="D11" s="769"/>
      <c r="E11" s="769"/>
      <c r="F11" s="69" t="s">
        <v>43</v>
      </c>
      <c r="G11" s="70">
        <v>1</v>
      </c>
      <c r="H11" s="79">
        <v>1242</v>
      </c>
      <c r="I11" s="80">
        <v>2</v>
      </c>
      <c r="J11" s="415">
        <v>0</v>
      </c>
      <c r="K11" s="81">
        <v>174798.17</v>
      </c>
      <c r="L11" s="75">
        <f t="shared" ref="L11:L48" si="6">ROUND(J11*$K11,2)</f>
        <v>0</v>
      </c>
      <c r="M11" s="76"/>
      <c r="N11" s="77"/>
      <c r="O11" s="73">
        <f t="shared" si="2"/>
        <v>0</v>
      </c>
      <c r="P11" s="76"/>
      <c r="Q11" s="76"/>
      <c r="R11" s="77">
        <f t="shared" ref="R11:R77" si="7">IFERROR(P11/O11*100,0)</f>
        <v>0</v>
      </c>
      <c r="S11" s="76">
        <f t="shared" si="3"/>
        <v>0</v>
      </c>
      <c r="T11" s="76"/>
      <c r="U11" s="78"/>
      <c r="V11" s="76"/>
      <c r="W11" s="78"/>
      <c r="X11" s="76"/>
      <c r="Y11" s="78"/>
      <c r="Z11" s="73">
        <f t="shared" si="4"/>
        <v>0</v>
      </c>
      <c r="AA11" s="73">
        <f t="shared" si="5"/>
        <v>0</v>
      </c>
      <c r="AB11" s="76"/>
      <c r="AC11" s="77"/>
      <c r="AD11" s="76"/>
      <c r="AE11" s="77"/>
      <c r="AF11" s="76"/>
      <c r="AG11" s="77"/>
    </row>
    <row r="12" spans="1:35" s="17" customFormat="1" ht="93.75" hidden="1" x14ac:dyDescent="0.25">
      <c r="A12" s="747"/>
      <c r="B12" s="831"/>
      <c r="C12" s="763"/>
      <c r="D12" s="769"/>
      <c r="E12" s="769"/>
      <c r="F12" s="69" t="s">
        <v>44</v>
      </c>
      <c r="G12" s="70">
        <v>1</v>
      </c>
      <c r="H12" s="71">
        <v>1241</v>
      </c>
      <c r="I12" s="72">
        <v>3</v>
      </c>
      <c r="J12" s="415">
        <v>0</v>
      </c>
      <c r="K12" s="81">
        <v>174798.17</v>
      </c>
      <c r="L12" s="75">
        <f t="shared" si="6"/>
        <v>0</v>
      </c>
      <c r="M12" s="76"/>
      <c r="N12" s="77"/>
      <c r="O12" s="73">
        <f t="shared" si="2"/>
        <v>0</v>
      </c>
      <c r="P12" s="76"/>
      <c r="Q12" s="76"/>
      <c r="R12" s="77">
        <f t="shared" si="7"/>
        <v>0</v>
      </c>
      <c r="S12" s="76">
        <f t="shared" si="3"/>
        <v>0</v>
      </c>
      <c r="T12" s="76"/>
      <c r="U12" s="78"/>
      <c r="V12" s="76"/>
      <c r="W12" s="78"/>
      <c r="X12" s="76"/>
      <c r="Y12" s="78"/>
      <c r="Z12" s="73">
        <f t="shared" si="4"/>
        <v>0</v>
      </c>
      <c r="AA12" s="73">
        <f t="shared" si="5"/>
        <v>0</v>
      </c>
      <c r="AB12" s="76"/>
      <c r="AC12" s="77"/>
      <c r="AD12" s="76"/>
      <c r="AE12" s="77"/>
      <c r="AF12" s="76"/>
      <c r="AG12" s="77"/>
    </row>
    <row r="13" spans="1:35" s="17" customFormat="1" ht="112.5" hidden="1" x14ac:dyDescent="0.25">
      <c r="A13" s="747"/>
      <c r="B13" s="831"/>
      <c r="C13" s="763"/>
      <c r="D13" s="769"/>
      <c r="E13" s="769"/>
      <c r="F13" s="69" t="s">
        <v>45</v>
      </c>
      <c r="G13" s="70">
        <v>1</v>
      </c>
      <c r="H13" s="71">
        <v>1240</v>
      </c>
      <c r="I13" s="72">
        <v>4</v>
      </c>
      <c r="J13" s="415">
        <v>0</v>
      </c>
      <c r="K13" s="81">
        <v>174798.17</v>
      </c>
      <c r="L13" s="75">
        <f t="shared" si="6"/>
        <v>0</v>
      </c>
      <c r="M13" s="76"/>
      <c r="N13" s="77"/>
      <c r="O13" s="73">
        <f t="shared" si="2"/>
        <v>0</v>
      </c>
      <c r="P13" s="76"/>
      <c r="Q13" s="76"/>
      <c r="R13" s="77">
        <f t="shared" si="7"/>
        <v>0</v>
      </c>
      <c r="S13" s="76">
        <f t="shared" si="3"/>
        <v>0</v>
      </c>
      <c r="T13" s="76"/>
      <c r="U13" s="78"/>
      <c r="V13" s="76"/>
      <c r="W13" s="78"/>
      <c r="X13" s="76"/>
      <c r="Y13" s="78"/>
      <c r="Z13" s="73">
        <f t="shared" si="4"/>
        <v>0</v>
      </c>
      <c r="AA13" s="73">
        <f t="shared" si="5"/>
        <v>0</v>
      </c>
      <c r="AB13" s="76"/>
      <c r="AC13" s="77"/>
      <c r="AD13" s="76"/>
      <c r="AE13" s="77"/>
      <c r="AF13" s="76"/>
      <c r="AG13" s="77"/>
    </row>
    <row r="14" spans="1:35" s="17" customFormat="1" ht="93.75" hidden="1" x14ac:dyDescent="0.25">
      <c r="A14" s="747"/>
      <c r="B14" s="831"/>
      <c r="C14" s="763"/>
      <c r="D14" s="769"/>
      <c r="E14" s="769"/>
      <c r="F14" s="69" t="s">
        <v>46</v>
      </c>
      <c r="G14" s="70">
        <v>1</v>
      </c>
      <c r="H14" s="79">
        <v>1239</v>
      </c>
      <c r="I14" s="80">
        <v>5</v>
      </c>
      <c r="J14" s="415">
        <v>0</v>
      </c>
      <c r="K14" s="81">
        <v>174798.17</v>
      </c>
      <c r="L14" s="75">
        <f t="shared" si="6"/>
        <v>0</v>
      </c>
      <c r="M14" s="76"/>
      <c r="N14" s="78"/>
      <c r="O14" s="73">
        <f t="shared" si="2"/>
        <v>0</v>
      </c>
      <c r="P14" s="76"/>
      <c r="Q14" s="76"/>
      <c r="R14" s="77">
        <f t="shared" si="7"/>
        <v>0</v>
      </c>
      <c r="S14" s="76">
        <f t="shared" si="3"/>
        <v>0</v>
      </c>
      <c r="T14" s="76"/>
      <c r="U14" s="78"/>
      <c r="V14" s="76"/>
      <c r="W14" s="78">
        <f>ROUND(V14*$K14,2)</f>
        <v>0</v>
      </c>
      <c r="X14" s="76"/>
      <c r="Y14" s="78">
        <f>ROUND(X14*$K14,2)</f>
        <v>0</v>
      </c>
      <c r="Z14" s="73">
        <f t="shared" si="4"/>
        <v>0</v>
      </c>
      <c r="AA14" s="73">
        <f t="shared" si="5"/>
        <v>0</v>
      </c>
      <c r="AB14" s="76"/>
      <c r="AC14" s="77"/>
      <c r="AD14" s="76"/>
      <c r="AE14" s="77"/>
      <c r="AF14" s="76"/>
      <c r="AG14" s="77"/>
    </row>
    <row r="15" spans="1:35" s="17" customFormat="1" ht="112.5" hidden="1" x14ac:dyDescent="0.25">
      <c r="A15" s="747"/>
      <c r="B15" s="831"/>
      <c r="C15" s="763"/>
      <c r="D15" s="769"/>
      <c r="E15" s="769"/>
      <c r="F15" s="69" t="s">
        <v>47</v>
      </c>
      <c r="G15" s="70">
        <v>1</v>
      </c>
      <c r="H15" s="71">
        <v>1238</v>
      </c>
      <c r="I15" s="72">
        <v>6</v>
      </c>
      <c r="J15" s="415">
        <v>0</v>
      </c>
      <c r="K15" s="81">
        <v>174798.17</v>
      </c>
      <c r="L15" s="75">
        <f t="shared" si="6"/>
        <v>0</v>
      </c>
      <c r="M15" s="76"/>
      <c r="N15" s="77"/>
      <c r="O15" s="73">
        <f t="shared" si="2"/>
        <v>0</v>
      </c>
      <c r="P15" s="76"/>
      <c r="Q15" s="76"/>
      <c r="R15" s="77">
        <f t="shared" si="7"/>
        <v>0</v>
      </c>
      <c r="S15" s="76">
        <f t="shared" si="3"/>
        <v>0</v>
      </c>
      <c r="T15" s="78"/>
      <c r="U15" s="78"/>
      <c r="V15" s="78"/>
      <c r="W15" s="78"/>
      <c r="X15" s="78"/>
      <c r="Y15" s="78"/>
      <c r="Z15" s="73">
        <f t="shared" si="4"/>
        <v>0</v>
      </c>
      <c r="AA15" s="73">
        <f t="shared" si="5"/>
        <v>0</v>
      </c>
      <c r="AB15" s="76"/>
      <c r="AC15" s="77"/>
      <c r="AD15" s="76"/>
      <c r="AE15" s="77"/>
      <c r="AF15" s="76"/>
      <c r="AG15" s="77"/>
    </row>
    <row r="16" spans="1:35" s="17" customFormat="1" ht="93.75" hidden="1" x14ac:dyDescent="0.25">
      <c r="A16" s="747"/>
      <c r="B16" s="831"/>
      <c r="C16" s="763"/>
      <c r="D16" s="769"/>
      <c r="E16" s="769"/>
      <c r="F16" s="69" t="s">
        <v>48</v>
      </c>
      <c r="G16" s="70">
        <v>1</v>
      </c>
      <c r="H16" s="71">
        <v>1237</v>
      </c>
      <c r="I16" s="72">
        <v>7</v>
      </c>
      <c r="J16" s="415">
        <v>0</v>
      </c>
      <c r="K16" s="81">
        <v>174798.17</v>
      </c>
      <c r="L16" s="75">
        <f t="shared" si="6"/>
        <v>0</v>
      </c>
      <c r="M16" s="76"/>
      <c r="N16" s="77"/>
      <c r="O16" s="73">
        <f t="shared" si="2"/>
        <v>0</v>
      </c>
      <c r="P16" s="76"/>
      <c r="Q16" s="76"/>
      <c r="R16" s="77">
        <f t="shared" si="7"/>
        <v>0</v>
      </c>
      <c r="S16" s="76">
        <f t="shared" si="3"/>
        <v>0</v>
      </c>
      <c r="T16" s="78"/>
      <c r="U16" s="78"/>
      <c r="V16" s="78"/>
      <c r="W16" s="78"/>
      <c r="X16" s="78"/>
      <c r="Y16" s="78"/>
      <c r="Z16" s="73">
        <f t="shared" si="4"/>
        <v>0</v>
      </c>
      <c r="AA16" s="73">
        <f t="shared" si="5"/>
        <v>0</v>
      </c>
      <c r="AB16" s="76"/>
      <c r="AC16" s="77"/>
      <c r="AD16" s="76"/>
      <c r="AE16" s="77"/>
      <c r="AF16" s="76"/>
      <c r="AG16" s="77"/>
    </row>
    <row r="17" spans="1:33" s="17" customFormat="1" ht="150" hidden="1" x14ac:dyDescent="0.25">
      <c r="A17" s="747"/>
      <c r="B17" s="832"/>
      <c r="C17" s="742"/>
      <c r="D17" s="756"/>
      <c r="E17" s="756"/>
      <c r="F17" s="69" t="s">
        <v>49</v>
      </c>
      <c r="G17" s="70">
        <v>1</v>
      </c>
      <c r="H17" s="71">
        <v>5</v>
      </c>
      <c r="I17" s="72">
        <v>458</v>
      </c>
      <c r="J17" s="415">
        <v>0</v>
      </c>
      <c r="K17" s="81">
        <v>174798.17</v>
      </c>
      <c r="L17" s="75">
        <f t="shared" si="6"/>
        <v>0</v>
      </c>
      <c r="M17" s="76"/>
      <c r="N17" s="77"/>
      <c r="O17" s="73">
        <f t="shared" si="2"/>
        <v>0</v>
      </c>
      <c r="P17" s="76"/>
      <c r="Q17" s="76"/>
      <c r="R17" s="77">
        <f t="shared" si="7"/>
        <v>0</v>
      </c>
      <c r="S17" s="76">
        <f t="shared" si="3"/>
        <v>0</v>
      </c>
      <c r="T17" s="78"/>
      <c r="U17" s="78"/>
      <c r="V17" s="78"/>
      <c r="W17" s="78"/>
      <c r="X17" s="78"/>
      <c r="Y17" s="78"/>
      <c r="Z17" s="73">
        <f t="shared" si="4"/>
        <v>0</v>
      </c>
      <c r="AA17" s="73">
        <f t="shared" si="5"/>
        <v>0</v>
      </c>
      <c r="AB17" s="76"/>
      <c r="AC17" s="77"/>
      <c r="AD17" s="76"/>
      <c r="AE17" s="77"/>
      <c r="AF17" s="76"/>
      <c r="AG17" s="77"/>
    </row>
    <row r="18" spans="1:33" s="17" customFormat="1" ht="58.5" hidden="1" customHeight="1" x14ac:dyDescent="0.25">
      <c r="A18" s="747"/>
      <c r="B18" s="830" t="s">
        <v>50</v>
      </c>
      <c r="C18" s="741" t="s">
        <v>51</v>
      </c>
      <c r="D18" s="768" t="s">
        <v>52</v>
      </c>
      <c r="E18" s="768" t="s">
        <v>41</v>
      </c>
      <c r="F18" s="69" t="s">
        <v>53</v>
      </c>
      <c r="G18" s="70">
        <v>2</v>
      </c>
      <c r="H18" s="71">
        <v>267</v>
      </c>
      <c r="I18" s="72">
        <v>8</v>
      </c>
      <c r="J18" s="415">
        <v>0</v>
      </c>
      <c r="K18" s="81">
        <v>174798.17</v>
      </c>
      <c r="L18" s="75">
        <f t="shared" si="6"/>
        <v>0</v>
      </c>
      <c r="M18" s="76"/>
      <c r="N18" s="77"/>
      <c r="O18" s="73">
        <f t="shared" si="2"/>
        <v>0</v>
      </c>
      <c r="P18" s="76"/>
      <c r="Q18" s="76"/>
      <c r="R18" s="77">
        <f t="shared" si="7"/>
        <v>0</v>
      </c>
      <c r="S18" s="76">
        <f t="shared" si="3"/>
        <v>0</v>
      </c>
      <c r="T18" s="78"/>
      <c r="U18" s="78"/>
      <c r="V18" s="78"/>
      <c r="W18" s="78"/>
      <c r="X18" s="78"/>
      <c r="Y18" s="78"/>
      <c r="Z18" s="73">
        <f t="shared" si="4"/>
        <v>0</v>
      </c>
      <c r="AA18" s="73">
        <f t="shared" si="5"/>
        <v>0</v>
      </c>
      <c r="AB18" s="76"/>
      <c r="AC18" s="77"/>
      <c r="AD18" s="76"/>
      <c r="AE18" s="77"/>
      <c r="AF18" s="76"/>
      <c r="AG18" s="77"/>
    </row>
    <row r="19" spans="1:33" s="17" customFormat="1" ht="56.25" hidden="1" x14ac:dyDescent="0.25">
      <c r="A19" s="747"/>
      <c r="B19" s="831"/>
      <c r="C19" s="763"/>
      <c r="D19" s="769"/>
      <c r="E19" s="769"/>
      <c r="F19" s="69" t="s">
        <v>54</v>
      </c>
      <c r="G19" s="70">
        <v>2</v>
      </c>
      <c r="H19" s="71">
        <v>266</v>
      </c>
      <c r="I19" s="72">
        <v>9</v>
      </c>
      <c r="J19" s="415">
        <v>0</v>
      </c>
      <c r="K19" s="81">
        <v>174798.17</v>
      </c>
      <c r="L19" s="75">
        <f t="shared" si="6"/>
        <v>0</v>
      </c>
      <c r="M19" s="76"/>
      <c r="N19" s="77"/>
      <c r="O19" s="73">
        <f t="shared" si="2"/>
        <v>0</v>
      </c>
      <c r="P19" s="76"/>
      <c r="Q19" s="76"/>
      <c r="R19" s="77">
        <f t="shared" si="7"/>
        <v>0</v>
      </c>
      <c r="S19" s="76">
        <f t="shared" si="3"/>
        <v>0</v>
      </c>
      <c r="T19" s="78"/>
      <c r="U19" s="78"/>
      <c r="V19" s="78"/>
      <c r="W19" s="78"/>
      <c r="X19" s="78"/>
      <c r="Y19" s="78"/>
      <c r="Z19" s="73">
        <f t="shared" si="4"/>
        <v>0</v>
      </c>
      <c r="AA19" s="73">
        <f t="shared" si="5"/>
        <v>0</v>
      </c>
      <c r="AB19" s="76"/>
      <c r="AC19" s="77"/>
      <c r="AD19" s="76"/>
      <c r="AE19" s="77"/>
      <c r="AF19" s="76"/>
      <c r="AG19" s="77"/>
    </row>
    <row r="20" spans="1:33" s="17" customFormat="1" ht="78" hidden="1" customHeight="1" x14ac:dyDescent="0.25">
      <c r="A20" s="747"/>
      <c r="B20" s="831"/>
      <c r="C20" s="763"/>
      <c r="D20" s="769"/>
      <c r="E20" s="769"/>
      <c r="F20" s="69" t="s">
        <v>55</v>
      </c>
      <c r="G20" s="70">
        <v>2</v>
      </c>
      <c r="H20" s="71">
        <v>265</v>
      </c>
      <c r="I20" s="72">
        <v>10</v>
      </c>
      <c r="J20" s="415">
        <v>0</v>
      </c>
      <c r="K20" s="81">
        <v>174798.17</v>
      </c>
      <c r="L20" s="75">
        <f t="shared" si="6"/>
        <v>0</v>
      </c>
      <c r="M20" s="76"/>
      <c r="N20" s="77"/>
      <c r="O20" s="73">
        <f t="shared" si="2"/>
        <v>0</v>
      </c>
      <c r="P20" s="76"/>
      <c r="Q20" s="76"/>
      <c r="R20" s="77">
        <f t="shared" si="7"/>
        <v>0</v>
      </c>
      <c r="S20" s="76">
        <f t="shared" si="3"/>
        <v>0</v>
      </c>
      <c r="T20" s="78"/>
      <c r="U20" s="78"/>
      <c r="V20" s="78"/>
      <c r="W20" s="78"/>
      <c r="X20" s="78"/>
      <c r="Y20" s="78"/>
      <c r="Z20" s="73">
        <f t="shared" si="4"/>
        <v>0</v>
      </c>
      <c r="AA20" s="73">
        <f t="shared" si="5"/>
        <v>0</v>
      </c>
      <c r="AB20" s="76"/>
      <c r="AC20" s="77"/>
      <c r="AD20" s="76"/>
      <c r="AE20" s="77"/>
      <c r="AF20" s="76"/>
      <c r="AG20" s="77"/>
    </row>
    <row r="21" spans="1:33" s="17" customFormat="1" ht="37.5" hidden="1" x14ac:dyDescent="0.25">
      <c r="A21" s="747"/>
      <c r="B21" s="831"/>
      <c r="C21" s="763"/>
      <c r="D21" s="769"/>
      <c r="E21" s="769"/>
      <c r="F21" s="69" t="s">
        <v>56</v>
      </c>
      <c r="G21" s="70">
        <v>2</v>
      </c>
      <c r="H21" s="79">
        <v>264</v>
      </c>
      <c r="I21" s="80">
        <v>11</v>
      </c>
      <c r="J21" s="415">
        <v>0</v>
      </c>
      <c r="K21" s="81">
        <v>174798.17</v>
      </c>
      <c r="L21" s="75">
        <f t="shared" si="6"/>
        <v>0</v>
      </c>
      <c r="M21" s="76"/>
      <c r="N21" s="78"/>
      <c r="O21" s="73">
        <f t="shared" si="2"/>
        <v>0</v>
      </c>
      <c r="P21" s="76"/>
      <c r="Q21" s="76"/>
      <c r="R21" s="77">
        <f t="shared" si="7"/>
        <v>0</v>
      </c>
      <c r="S21" s="76"/>
      <c r="T21" s="76"/>
      <c r="U21" s="78"/>
      <c r="V21" s="76"/>
      <c r="W21" s="78">
        <f>ROUND(V21*$K21,2)</f>
        <v>0</v>
      </c>
      <c r="X21" s="76"/>
      <c r="Y21" s="78">
        <f>ROUND(X21*$K21,2)</f>
        <v>0</v>
      </c>
      <c r="Z21" s="73">
        <f t="shared" si="4"/>
        <v>0</v>
      </c>
      <c r="AA21" s="73">
        <f t="shared" si="5"/>
        <v>0</v>
      </c>
      <c r="AB21" s="76"/>
      <c r="AC21" s="77"/>
      <c r="AD21" s="76"/>
      <c r="AE21" s="77"/>
      <c r="AF21" s="76"/>
      <c r="AG21" s="77"/>
    </row>
    <row r="22" spans="1:33" s="17" customFormat="1" ht="93.75" hidden="1" x14ac:dyDescent="0.25">
      <c r="A22" s="747"/>
      <c r="B22" s="831"/>
      <c r="C22" s="763"/>
      <c r="D22" s="769"/>
      <c r="E22" s="769"/>
      <c r="F22" s="83" t="s">
        <v>57</v>
      </c>
      <c r="G22" s="84">
        <v>2</v>
      </c>
      <c r="H22" s="85">
        <v>1236</v>
      </c>
      <c r="I22" s="86">
        <v>12</v>
      </c>
      <c r="J22" s="415">
        <v>0</v>
      </c>
      <c r="K22" s="81">
        <v>174798.17</v>
      </c>
      <c r="L22" s="75">
        <f t="shared" si="6"/>
        <v>0</v>
      </c>
      <c r="M22" s="76"/>
      <c r="N22" s="77"/>
      <c r="O22" s="73">
        <f t="shared" si="2"/>
        <v>0</v>
      </c>
      <c r="P22" s="76"/>
      <c r="Q22" s="76"/>
      <c r="R22" s="77">
        <f t="shared" si="7"/>
        <v>0</v>
      </c>
      <c r="S22" s="76">
        <f t="shared" ref="S22:S48" si="8">J22-P22</f>
        <v>0</v>
      </c>
      <c r="T22" s="76"/>
      <c r="U22" s="78"/>
      <c r="V22" s="76"/>
      <c r="W22" s="78"/>
      <c r="X22" s="76"/>
      <c r="Y22" s="78"/>
      <c r="Z22" s="73">
        <f t="shared" si="4"/>
        <v>0</v>
      </c>
      <c r="AA22" s="73">
        <f t="shared" si="5"/>
        <v>0</v>
      </c>
      <c r="AB22" s="76"/>
      <c r="AC22" s="77"/>
      <c r="AD22" s="76"/>
      <c r="AE22" s="77"/>
      <c r="AF22" s="76"/>
      <c r="AG22" s="77"/>
    </row>
    <row r="23" spans="1:33" s="17" customFormat="1" ht="131.25" hidden="1" x14ac:dyDescent="0.25">
      <c r="A23" s="747"/>
      <c r="B23" s="831"/>
      <c r="C23" s="763"/>
      <c r="D23" s="769"/>
      <c r="E23" s="769"/>
      <c r="F23" s="87" t="s">
        <v>58</v>
      </c>
      <c r="G23" s="84">
        <v>2</v>
      </c>
      <c r="H23" s="88">
        <v>1034</v>
      </c>
      <c r="I23" s="89">
        <v>460</v>
      </c>
      <c r="J23" s="415">
        <v>0</v>
      </c>
      <c r="K23" s="81">
        <v>174798.17</v>
      </c>
      <c r="L23" s="75">
        <f t="shared" si="6"/>
        <v>0</v>
      </c>
      <c r="M23" s="76"/>
      <c r="N23" s="77"/>
      <c r="O23" s="73">
        <f t="shared" si="2"/>
        <v>0</v>
      </c>
      <c r="P23" s="76"/>
      <c r="Q23" s="76"/>
      <c r="R23" s="77">
        <f t="shared" si="7"/>
        <v>0</v>
      </c>
      <c r="S23" s="76">
        <f t="shared" si="8"/>
        <v>0</v>
      </c>
      <c r="T23" s="76"/>
      <c r="U23" s="78"/>
      <c r="V23" s="76"/>
      <c r="W23" s="78"/>
      <c r="X23" s="76"/>
      <c r="Y23" s="78"/>
      <c r="Z23" s="73">
        <f t="shared" si="4"/>
        <v>0</v>
      </c>
      <c r="AA23" s="73">
        <f t="shared" si="5"/>
        <v>0</v>
      </c>
      <c r="AB23" s="76"/>
      <c r="AC23" s="77"/>
      <c r="AD23" s="76"/>
      <c r="AE23" s="77"/>
      <c r="AF23" s="76"/>
      <c r="AG23" s="77"/>
    </row>
    <row r="24" spans="1:33" s="17" customFormat="1" ht="56.25" hidden="1" x14ac:dyDescent="0.25">
      <c r="A24" s="747"/>
      <c r="B24" s="832"/>
      <c r="C24" s="742"/>
      <c r="D24" s="756"/>
      <c r="E24" s="756"/>
      <c r="F24" s="69" t="s">
        <v>59</v>
      </c>
      <c r="G24" s="70">
        <v>2</v>
      </c>
      <c r="H24" s="79">
        <v>1044</v>
      </c>
      <c r="I24" s="80">
        <v>461</v>
      </c>
      <c r="J24" s="415">
        <v>0</v>
      </c>
      <c r="K24" s="81">
        <v>174798.17</v>
      </c>
      <c r="L24" s="75">
        <f t="shared" si="6"/>
        <v>0</v>
      </c>
      <c r="M24" s="76"/>
      <c r="N24" s="77"/>
      <c r="O24" s="73">
        <f t="shared" si="2"/>
        <v>0</v>
      </c>
      <c r="P24" s="76"/>
      <c r="Q24" s="76"/>
      <c r="R24" s="77">
        <f t="shared" si="7"/>
        <v>0</v>
      </c>
      <c r="S24" s="76">
        <f t="shared" si="8"/>
        <v>0</v>
      </c>
      <c r="T24" s="76"/>
      <c r="U24" s="78"/>
      <c r="V24" s="76"/>
      <c r="W24" s="78"/>
      <c r="X24" s="76"/>
      <c r="Y24" s="78"/>
      <c r="Z24" s="73">
        <f t="shared" si="4"/>
        <v>0</v>
      </c>
      <c r="AA24" s="73">
        <f t="shared" si="5"/>
        <v>0</v>
      </c>
      <c r="AB24" s="76"/>
      <c r="AC24" s="77"/>
      <c r="AD24" s="76"/>
      <c r="AE24" s="77"/>
      <c r="AF24" s="76"/>
      <c r="AG24" s="77"/>
    </row>
    <row r="25" spans="1:33" s="17" customFormat="1" ht="117" hidden="1" customHeight="1" x14ac:dyDescent="0.25">
      <c r="A25" s="747"/>
      <c r="B25" s="739" t="s">
        <v>60</v>
      </c>
      <c r="C25" s="741" t="s">
        <v>61</v>
      </c>
      <c r="D25" s="765" t="s">
        <v>62</v>
      </c>
      <c r="E25" s="768" t="s">
        <v>41</v>
      </c>
      <c r="F25" s="69" t="s">
        <v>63</v>
      </c>
      <c r="G25" s="70">
        <v>3</v>
      </c>
      <c r="H25" s="79">
        <v>263</v>
      </c>
      <c r="I25" s="80">
        <v>13</v>
      </c>
      <c r="J25" s="415">
        <v>0</v>
      </c>
      <c r="K25" s="81">
        <v>174798.17</v>
      </c>
      <c r="L25" s="75">
        <f t="shared" si="6"/>
        <v>0</v>
      </c>
      <c r="M25" s="76"/>
      <c r="N25" s="77"/>
      <c r="O25" s="73">
        <f t="shared" si="2"/>
        <v>0</v>
      </c>
      <c r="P25" s="76"/>
      <c r="Q25" s="76"/>
      <c r="R25" s="77">
        <f t="shared" si="7"/>
        <v>0</v>
      </c>
      <c r="S25" s="76">
        <f t="shared" si="8"/>
        <v>0</v>
      </c>
      <c r="T25" s="76"/>
      <c r="U25" s="78"/>
      <c r="V25" s="76"/>
      <c r="W25" s="78">
        <f>ROUND(V25*Q25,2)</f>
        <v>0</v>
      </c>
      <c r="X25" s="76"/>
      <c r="Y25" s="78">
        <f>ROUND(X25*S25,2)</f>
        <v>0</v>
      </c>
      <c r="Z25" s="73">
        <f t="shared" si="4"/>
        <v>0</v>
      </c>
      <c r="AA25" s="73">
        <f t="shared" si="5"/>
        <v>0</v>
      </c>
      <c r="AB25" s="76"/>
      <c r="AC25" s="77"/>
      <c r="AD25" s="76"/>
      <c r="AE25" s="77"/>
      <c r="AF25" s="76"/>
      <c r="AG25" s="77"/>
    </row>
    <row r="26" spans="1:33" s="17" customFormat="1" ht="253.5" hidden="1" customHeight="1" x14ac:dyDescent="0.25">
      <c r="A26" s="747"/>
      <c r="B26" s="795"/>
      <c r="C26" s="763"/>
      <c r="D26" s="755"/>
      <c r="E26" s="756"/>
      <c r="F26" s="69" t="s">
        <v>64</v>
      </c>
      <c r="G26" s="70">
        <v>3</v>
      </c>
      <c r="H26" s="79">
        <v>4</v>
      </c>
      <c r="I26" s="80">
        <v>522</v>
      </c>
      <c r="J26" s="415">
        <v>0</v>
      </c>
      <c r="K26" s="81">
        <v>174798.17</v>
      </c>
      <c r="L26" s="75">
        <f t="shared" si="6"/>
        <v>0</v>
      </c>
      <c r="M26" s="76"/>
      <c r="N26" s="77"/>
      <c r="O26" s="73">
        <f t="shared" si="2"/>
        <v>0</v>
      </c>
      <c r="P26" s="76"/>
      <c r="Q26" s="76"/>
      <c r="R26" s="77">
        <f t="shared" si="7"/>
        <v>0</v>
      </c>
      <c r="S26" s="76">
        <f t="shared" si="8"/>
        <v>0</v>
      </c>
      <c r="T26" s="76"/>
      <c r="U26" s="78"/>
      <c r="V26" s="76"/>
      <c r="W26" s="78"/>
      <c r="X26" s="76"/>
      <c r="Y26" s="78"/>
      <c r="Z26" s="73">
        <f t="shared" si="4"/>
        <v>0</v>
      </c>
      <c r="AA26" s="73">
        <f t="shared" si="5"/>
        <v>0</v>
      </c>
      <c r="AB26" s="76"/>
      <c r="AC26" s="77"/>
      <c r="AD26" s="76"/>
      <c r="AE26" s="77"/>
      <c r="AF26" s="76"/>
      <c r="AG26" s="77"/>
    </row>
    <row r="27" spans="1:33" s="17" customFormat="1" ht="243.75" hidden="1" x14ac:dyDescent="0.25">
      <c r="A27" s="747"/>
      <c r="B27" s="795"/>
      <c r="C27" s="763"/>
      <c r="D27" s="90" t="s">
        <v>65</v>
      </c>
      <c r="E27" s="91" t="s">
        <v>41</v>
      </c>
      <c r="F27" s="69" t="s">
        <v>66</v>
      </c>
      <c r="G27" s="70">
        <v>3</v>
      </c>
      <c r="H27" s="79">
        <v>1235</v>
      </c>
      <c r="I27" s="80">
        <v>464</v>
      </c>
      <c r="J27" s="415">
        <v>0</v>
      </c>
      <c r="K27" s="81">
        <v>174798.17</v>
      </c>
      <c r="L27" s="75">
        <f t="shared" si="6"/>
        <v>0</v>
      </c>
      <c r="M27" s="76"/>
      <c r="N27" s="77"/>
      <c r="O27" s="73">
        <f t="shared" si="2"/>
        <v>0</v>
      </c>
      <c r="P27" s="76"/>
      <c r="Q27" s="76"/>
      <c r="R27" s="77">
        <f t="shared" si="7"/>
        <v>0</v>
      </c>
      <c r="S27" s="76">
        <f t="shared" si="8"/>
        <v>0</v>
      </c>
      <c r="T27" s="76"/>
      <c r="U27" s="78"/>
      <c r="V27" s="76"/>
      <c r="W27" s="78"/>
      <c r="X27" s="76"/>
      <c r="Y27" s="78"/>
      <c r="Z27" s="73">
        <f t="shared" si="4"/>
        <v>0</v>
      </c>
      <c r="AA27" s="73">
        <f t="shared" si="5"/>
        <v>0</v>
      </c>
      <c r="AB27" s="76"/>
      <c r="AC27" s="77"/>
      <c r="AD27" s="76"/>
      <c r="AE27" s="77"/>
      <c r="AF27" s="76"/>
      <c r="AG27" s="77"/>
    </row>
    <row r="28" spans="1:33" s="17" customFormat="1" ht="187.5" hidden="1" x14ac:dyDescent="0.25">
      <c r="A28" s="747"/>
      <c r="B28" s="795"/>
      <c r="C28" s="763"/>
      <c r="D28" s="90" t="s">
        <v>67</v>
      </c>
      <c r="E28" s="91" t="s">
        <v>41</v>
      </c>
      <c r="F28" s="69" t="s">
        <v>68</v>
      </c>
      <c r="G28" s="70">
        <v>3</v>
      </c>
      <c r="H28" s="79">
        <v>1234</v>
      </c>
      <c r="I28" s="80">
        <v>465</v>
      </c>
      <c r="J28" s="415">
        <v>0</v>
      </c>
      <c r="K28" s="81">
        <v>174798.17</v>
      </c>
      <c r="L28" s="75">
        <f t="shared" si="6"/>
        <v>0</v>
      </c>
      <c r="M28" s="76"/>
      <c r="N28" s="77"/>
      <c r="O28" s="73">
        <f t="shared" si="2"/>
        <v>0</v>
      </c>
      <c r="P28" s="76"/>
      <c r="Q28" s="76"/>
      <c r="R28" s="77">
        <f t="shared" si="7"/>
        <v>0</v>
      </c>
      <c r="S28" s="76">
        <f t="shared" si="8"/>
        <v>0</v>
      </c>
      <c r="T28" s="76"/>
      <c r="U28" s="78"/>
      <c r="V28" s="76"/>
      <c r="W28" s="78"/>
      <c r="X28" s="76"/>
      <c r="Y28" s="78"/>
      <c r="Z28" s="73">
        <f t="shared" si="4"/>
        <v>0</v>
      </c>
      <c r="AA28" s="73">
        <f t="shared" si="5"/>
        <v>0</v>
      </c>
      <c r="AB28" s="76"/>
      <c r="AC28" s="77"/>
      <c r="AD28" s="76"/>
      <c r="AE28" s="77"/>
      <c r="AF28" s="76"/>
      <c r="AG28" s="77"/>
    </row>
    <row r="29" spans="1:33" s="17" customFormat="1" ht="117" hidden="1" x14ac:dyDescent="0.25">
      <c r="A29" s="747"/>
      <c r="B29" s="795"/>
      <c r="C29" s="763"/>
      <c r="D29" s="90" t="s">
        <v>69</v>
      </c>
      <c r="E29" s="91" t="s">
        <v>41</v>
      </c>
      <c r="F29" s="69" t="s">
        <v>70</v>
      </c>
      <c r="G29" s="70">
        <v>3</v>
      </c>
      <c r="H29" s="79">
        <v>1233</v>
      </c>
      <c r="I29" s="80">
        <v>466</v>
      </c>
      <c r="J29" s="415">
        <v>0</v>
      </c>
      <c r="K29" s="81">
        <v>174798.17</v>
      </c>
      <c r="L29" s="75">
        <f t="shared" si="6"/>
        <v>0</v>
      </c>
      <c r="M29" s="76"/>
      <c r="N29" s="77"/>
      <c r="O29" s="73">
        <f t="shared" si="2"/>
        <v>0</v>
      </c>
      <c r="P29" s="76"/>
      <c r="Q29" s="76"/>
      <c r="R29" s="77">
        <f t="shared" si="7"/>
        <v>0</v>
      </c>
      <c r="S29" s="76">
        <f t="shared" si="8"/>
        <v>0</v>
      </c>
      <c r="T29" s="76"/>
      <c r="U29" s="78"/>
      <c r="V29" s="76"/>
      <c r="W29" s="78"/>
      <c r="X29" s="76"/>
      <c r="Y29" s="78"/>
      <c r="Z29" s="73">
        <f t="shared" si="4"/>
        <v>0</v>
      </c>
      <c r="AA29" s="73">
        <f t="shared" si="5"/>
        <v>0</v>
      </c>
      <c r="AB29" s="76"/>
      <c r="AC29" s="77"/>
      <c r="AD29" s="76"/>
      <c r="AE29" s="77"/>
      <c r="AF29" s="76"/>
      <c r="AG29" s="77"/>
    </row>
    <row r="30" spans="1:33" s="17" customFormat="1" ht="206.25" hidden="1" x14ac:dyDescent="0.25">
      <c r="A30" s="747"/>
      <c r="B30" s="795"/>
      <c r="C30" s="763"/>
      <c r="D30" s="90" t="s">
        <v>71</v>
      </c>
      <c r="E30" s="91" t="s">
        <v>41</v>
      </c>
      <c r="F30" s="69" t="s">
        <v>72</v>
      </c>
      <c r="G30" s="92">
        <v>3</v>
      </c>
      <c r="H30" s="79">
        <v>1231</v>
      </c>
      <c r="I30" s="80">
        <v>467</v>
      </c>
      <c r="J30" s="415">
        <v>0</v>
      </c>
      <c r="K30" s="81">
        <v>174798.17</v>
      </c>
      <c r="L30" s="75">
        <f t="shared" si="6"/>
        <v>0</v>
      </c>
      <c r="M30" s="76"/>
      <c r="N30" s="77"/>
      <c r="O30" s="73">
        <f t="shared" si="2"/>
        <v>0</v>
      </c>
      <c r="P30" s="76"/>
      <c r="Q30" s="76"/>
      <c r="R30" s="77">
        <f t="shared" si="7"/>
        <v>0</v>
      </c>
      <c r="S30" s="76">
        <f t="shared" si="8"/>
        <v>0</v>
      </c>
      <c r="T30" s="76"/>
      <c r="U30" s="78"/>
      <c r="V30" s="76"/>
      <c r="W30" s="78"/>
      <c r="X30" s="76"/>
      <c r="Y30" s="78"/>
      <c r="Z30" s="73">
        <f t="shared" si="4"/>
        <v>0</v>
      </c>
      <c r="AA30" s="73">
        <f t="shared" si="5"/>
        <v>0</v>
      </c>
      <c r="AB30" s="76"/>
      <c r="AC30" s="77"/>
      <c r="AD30" s="76"/>
      <c r="AE30" s="77"/>
      <c r="AF30" s="76"/>
      <c r="AG30" s="77"/>
    </row>
    <row r="31" spans="1:33" s="17" customFormat="1" ht="150" hidden="1" x14ac:dyDescent="0.25">
      <c r="A31" s="747"/>
      <c r="B31" s="795"/>
      <c r="C31" s="763"/>
      <c r="D31" s="90" t="s">
        <v>73</v>
      </c>
      <c r="E31" s="91" t="s">
        <v>41</v>
      </c>
      <c r="F31" s="69" t="s">
        <v>74</v>
      </c>
      <c r="G31" s="92">
        <v>3</v>
      </c>
      <c r="H31" s="79">
        <v>1232</v>
      </c>
      <c r="I31" s="80">
        <v>468</v>
      </c>
      <c r="J31" s="415">
        <v>0</v>
      </c>
      <c r="K31" s="81">
        <v>174798.17</v>
      </c>
      <c r="L31" s="75">
        <f t="shared" si="6"/>
        <v>0</v>
      </c>
      <c r="M31" s="76"/>
      <c r="N31" s="77"/>
      <c r="O31" s="73">
        <f t="shared" si="2"/>
        <v>0</v>
      </c>
      <c r="P31" s="76"/>
      <c r="Q31" s="76"/>
      <c r="R31" s="77">
        <f t="shared" si="7"/>
        <v>0</v>
      </c>
      <c r="S31" s="76">
        <f t="shared" si="8"/>
        <v>0</v>
      </c>
      <c r="T31" s="76"/>
      <c r="U31" s="78"/>
      <c r="V31" s="76"/>
      <c r="W31" s="78"/>
      <c r="X31" s="76"/>
      <c r="Y31" s="78"/>
      <c r="Z31" s="73">
        <f t="shared" si="4"/>
        <v>0</v>
      </c>
      <c r="AA31" s="73">
        <f t="shared" si="5"/>
        <v>0</v>
      </c>
      <c r="AB31" s="76"/>
      <c r="AC31" s="77"/>
      <c r="AD31" s="76"/>
      <c r="AE31" s="77"/>
      <c r="AF31" s="76"/>
      <c r="AG31" s="77"/>
    </row>
    <row r="32" spans="1:33" s="17" customFormat="1" ht="206.25" hidden="1" x14ac:dyDescent="0.25">
      <c r="A32" s="747"/>
      <c r="B32" s="795"/>
      <c r="C32" s="763"/>
      <c r="D32" s="90" t="s">
        <v>75</v>
      </c>
      <c r="E32" s="91" t="s">
        <v>41</v>
      </c>
      <c r="F32" s="69" t="s">
        <v>72</v>
      </c>
      <c r="G32" s="92">
        <v>3</v>
      </c>
      <c r="H32" s="79">
        <v>1231</v>
      </c>
      <c r="I32" s="80">
        <v>469</v>
      </c>
      <c r="J32" s="415">
        <v>0</v>
      </c>
      <c r="K32" s="81">
        <v>174798.17</v>
      </c>
      <c r="L32" s="75">
        <f t="shared" si="6"/>
        <v>0</v>
      </c>
      <c r="M32" s="76"/>
      <c r="N32" s="77"/>
      <c r="O32" s="73">
        <f t="shared" si="2"/>
        <v>0</v>
      </c>
      <c r="P32" s="76"/>
      <c r="Q32" s="76"/>
      <c r="R32" s="77">
        <f t="shared" si="7"/>
        <v>0</v>
      </c>
      <c r="S32" s="76">
        <f t="shared" si="8"/>
        <v>0</v>
      </c>
      <c r="T32" s="76"/>
      <c r="U32" s="78"/>
      <c r="V32" s="76"/>
      <c r="W32" s="78"/>
      <c r="X32" s="76"/>
      <c r="Y32" s="78"/>
      <c r="Z32" s="73">
        <f t="shared" si="4"/>
        <v>0</v>
      </c>
      <c r="AA32" s="73">
        <f t="shared" si="5"/>
        <v>0</v>
      </c>
      <c r="AB32" s="76"/>
      <c r="AC32" s="77"/>
      <c r="AD32" s="76"/>
      <c r="AE32" s="77"/>
      <c r="AF32" s="76"/>
      <c r="AG32" s="77"/>
    </row>
    <row r="33" spans="1:33" s="17" customFormat="1" ht="117" hidden="1" customHeight="1" x14ac:dyDescent="0.25">
      <c r="A33" s="747"/>
      <c r="B33" s="795"/>
      <c r="C33" s="873"/>
      <c r="D33" s="90" t="s">
        <v>76</v>
      </c>
      <c r="E33" s="91" t="s">
        <v>41</v>
      </c>
      <c r="F33" s="414" t="s">
        <v>77</v>
      </c>
      <c r="G33" s="70">
        <v>3</v>
      </c>
      <c r="H33" s="79">
        <v>1230</v>
      </c>
      <c r="I33" s="80">
        <v>470</v>
      </c>
      <c r="J33" s="415">
        <v>0</v>
      </c>
      <c r="K33" s="81">
        <v>174798.17</v>
      </c>
      <c r="L33" s="75">
        <f t="shared" si="6"/>
        <v>0</v>
      </c>
      <c r="M33" s="76"/>
      <c r="N33" s="77"/>
      <c r="O33" s="73">
        <f t="shared" si="2"/>
        <v>0</v>
      </c>
      <c r="P33" s="76"/>
      <c r="Q33" s="76"/>
      <c r="R33" s="77">
        <f t="shared" si="7"/>
        <v>0</v>
      </c>
      <c r="S33" s="76">
        <f t="shared" si="8"/>
        <v>0</v>
      </c>
      <c r="T33" s="76"/>
      <c r="U33" s="78"/>
      <c r="V33" s="76"/>
      <c r="W33" s="78">
        <f>ROUND(V33*Q33,2)</f>
        <v>0</v>
      </c>
      <c r="X33" s="76"/>
      <c r="Y33" s="78">
        <f>ROUND(X33*S33,2)</f>
        <v>0</v>
      </c>
      <c r="Z33" s="73">
        <f t="shared" si="4"/>
        <v>0</v>
      </c>
      <c r="AA33" s="73">
        <f t="shared" si="5"/>
        <v>0</v>
      </c>
      <c r="AB33" s="76"/>
      <c r="AC33" s="77"/>
      <c r="AD33" s="76"/>
      <c r="AE33" s="77"/>
      <c r="AF33" s="76"/>
      <c r="AG33" s="77"/>
    </row>
    <row r="34" spans="1:33" s="17" customFormat="1" ht="112.5" hidden="1" x14ac:dyDescent="0.25">
      <c r="A34" s="747"/>
      <c r="B34" s="795"/>
      <c r="C34" s="763"/>
      <c r="D34" s="90" t="s">
        <v>78</v>
      </c>
      <c r="E34" s="91" t="s">
        <v>41</v>
      </c>
      <c r="F34" s="69" t="s">
        <v>79</v>
      </c>
      <c r="G34" s="92">
        <v>3</v>
      </c>
      <c r="H34" s="79">
        <v>1229</v>
      </c>
      <c r="I34" s="80">
        <v>471</v>
      </c>
      <c r="J34" s="415">
        <v>0</v>
      </c>
      <c r="K34" s="81">
        <v>174798.17</v>
      </c>
      <c r="L34" s="75">
        <f t="shared" si="6"/>
        <v>0</v>
      </c>
      <c r="M34" s="76"/>
      <c r="N34" s="77"/>
      <c r="O34" s="73">
        <f t="shared" si="2"/>
        <v>0</v>
      </c>
      <c r="P34" s="76"/>
      <c r="Q34" s="76"/>
      <c r="R34" s="77">
        <f t="shared" si="7"/>
        <v>0</v>
      </c>
      <c r="S34" s="76">
        <f t="shared" si="8"/>
        <v>0</v>
      </c>
      <c r="T34" s="76"/>
      <c r="U34" s="78"/>
      <c r="V34" s="76"/>
      <c r="W34" s="78"/>
      <c r="X34" s="76"/>
      <c r="Y34" s="78"/>
      <c r="Z34" s="73">
        <f t="shared" si="4"/>
        <v>0</v>
      </c>
      <c r="AA34" s="73">
        <f t="shared" si="5"/>
        <v>0</v>
      </c>
      <c r="AB34" s="76"/>
      <c r="AC34" s="77"/>
      <c r="AD34" s="76"/>
      <c r="AE34" s="77"/>
      <c r="AF34" s="76"/>
      <c r="AG34" s="77"/>
    </row>
    <row r="35" spans="1:33" s="17" customFormat="1" ht="78" hidden="1" customHeight="1" x14ac:dyDescent="0.25">
      <c r="A35" s="747"/>
      <c r="B35" s="795"/>
      <c r="C35" s="763"/>
      <c r="D35" s="765" t="s">
        <v>80</v>
      </c>
      <c r="E35" s="768" t="s">
        <v>41</v>
      </c>
      <c r="F35" s="69" t="s">
        <v>81</v>
      </c>
      <c r="G35" s="92">
        <v>3</v>
      </c>
      <c r="H35" s="79">
        <v>1226</v>
      </c>
      <c r="I35" s="80">
        <v>472</v>
      </c>
      <c r="J35" s="415">
        <v>0</v>
      </c>
      <c r="K35" s="81">
        <v>174798.17</v>
      </c>
      <c r="L35" s="75">
        <f t="shared" si="6"/>
        <v>0</v>
      </c>
      <c r="M35" s="76"/>
      <c r="N35" s="77"/>
      <c r="O35" s="73">
        <f t="shared" si="2"/>
        <v>0</v>
      </c>
      <c r="P35" s="76"/>
      <c r="Q35" s="76"/>
      <c r="R35" s="77">
        <f t="shared" si="7"/>
        <v>0</v>
      </c>
      <c r="S35" s="76">
        <f t="shared" si="8"/>
        <v>0</v>
      </c>
      <c r="T35" s="76"/>
      <c r="U35" s="78"/>
      <c r="V35" s="76"/>
      <c r="W35" s="78"/>
      <c r="X35" s="76"/>
      <c r="Y35" s="78"/>
      <c r="Z35" s="73">
        <f t="shared" si="4"/>
        <v>0</v>
      </c>
      <c r="AA35" s="73">
        <f t="shared" si="5"/>
        <v>0</v>
      </c>
      <c r="AB35" s="76"/>
      <c r="AC35" s="77"/>
      <c r="AD35" s="76"/>
      <c r="AE35" s="77"/>
      <c r="AF35" s="76"/>
      <c r="AG35" s="77"/>
    </row>
    <row r="36" spans="1:33" s="17" customFormat="1" ht="112.5" hidden="1" x14ac:dyDescent="0.25">
      <c r="A36" s="747"/>
      <c r="B36" s="795"/>
      <c r="C36" s="763"/>
      <c r="D36" s="766"/>
      <c r="E36" s="769"/>
      <c r="F36" s="69" t="s">
        <v>82</v>
      </c>
      <c r="G36" s="70">
        <v>3</v>
      </c>
      <c r="H36" s="79">
        <v>1228</v>
      </c>
      <c r="I36" s="80">
        <v>473</v>
      </c>
      <c r="J36" s="415">
        <v>0</v>
      </c>
      <c r="K36" s="81">
        <v>174798.17</v>
      </c>
      <c r="L36" s="75">
        <f t="shared" si="6"/>
        <v>0</v>
      </c>
      <c r="M36" s="76"/>
      <c r="N36" s="77"/>
      <c r="O36" s="73">
        <f t="shared" si="2"/>
        <v>0</v>
      </c>
      <c r="P36" s="76"/>
      <c r="Q36" s="76"/>
      <c r="R36" s="77">
        <f t="shared" si="7"/>
        <v>0</v>
      </c>
      <c r="S36" s="76">
        <f t="shared" si="8"/>
        <v>0</v>
      </c>
      <c r="T36" s="76"/>
      <c r="U36" s="78"/>
      <c r="V36" s="76"/>
      <c r="W36" s="78"/>
      <c r="X36" s="76"/>
      <c r="Y36" s="78"/>
      <c r="Z36" s="73">
        <f t="shared" si="4"/>
        <v>0</v>
      </c>
      <c r="AA36" s="73">
        <f t="shared" si="5"/>
        <v>0</v>
      </c>
      <c r="AB36" s="76"/>
      <c r="AC36" s="77"/>
      <c r="AD36" s="76"/>
      <c r="AE36" s="77"/>
      <c r="AF36" s="76"/>
      <c r="AG36" s="77"/>
    </row>
    <row r="37" spans="1:33" s="17" customFormat="1" ht="112.5" hidden="1" x14ac:dyDescent="0.25">
      <c r="A37" s="747"/>
      <c r="B37" s="795"/>
      <c r="C37" s="763"/>
      <c r="D37" s="755"/>
      <c r="E37" s="756"/>
      <c r="F37" s="69" t="s">
        <v>83</v>
      </c>
      <c r="G37" s="70">
        <v>3</v>
      </c>
      <c r="H37" s="79">
        <v>1227</v>
      </c>
      <c r="I37" s="80">
        <v>474</v>
      </c>
      <c r="J37" s="415">
        <v>0</v>
      </c>
      <c r="K37" s="81">
        <v>174798.17</v>
      </c>
      <c r="L37" s="75">
        <f t="shared" si="6"/>
        <v>0</v>
      </c>
      <c r="M37" s="76"/>
      <c r="N37" s="77"/>
      <c r="O37" s="73">
        <f t="shared" si="2"/>
        <v>0</v>
      </c>
      <c r="P37" s="76"/>
      <c r="Q37" s="76"/>
      <c r="R37" s="77">
        <f t="shared" si="7"/>
        <v>0</v>
      </c>
      <c r="S37" s="76">
        <f t="shared" si="8"/>
        <v>0</v>
      </c>
      <c r="T37" s="76"/>
      <c r="U37" s="78"/>
      <c r="V37" s="76"/>
      <c r="W37" s="78"/>
      <c r="X37" s="76"/>
      <c r="Y37" s="78"/>
      <c r="Z37" s="73">
        <f t="shared" si="4"/>
        <v>0</v>
      </c>
      <c r="AA37" s="73">
        <f t="shared" si="5"/>
        <v>0</v>
      </c>
      <c r="AB37" s="76"/>
      <c r="AC37" s="77"/>
      <c r="AD37" s="76"/>
      <c r="AE37" s="77"/>
      <c r="AF37" s="76"/>
      <c r="AG37" s="77"/>
    </row>
    <row r="38" spans="1:33" s="17" customFormat="1" ht="78" hidden="1" customHeight="1" x14ac:dyDescent="0.25">
      <c r="A38" s="747"/>
      <c r="B38" s="795"/>
      <c r="C38" s="763"/>
      <c r="D38" s="765" t="s">
        <v>84</v>
      </c>
      <c r="E38" s="768" t="s">
        <v>41</v>
      </c>
      <c r="F38" s="69" t="s">
        <v>81</v>
      </c>
      <c r="G38" s="70">
        <v>3</v>
      </c>
      <c r="H38" s="79">
        <v>1226</v>
      </c>
      <c r="I38" s="80">
        <v>475</v>
      </c>
      <c r="J38" s="415">
        <v>0</v>
      </c>
      <c r="K38" s="81">
        <v>174798.17</v>
      </c>
      <c r="L38" s="75">
        <f t="shared" si="6"/>
        <v>0</v>
      </c>
      <c r="M38" s="76"/>
      <c r="N38" s="77"/>
      <c r="O38" s="73">
        <f t="shared" si="2"/>
        <v>0</v>
      </c>
      <c r="P38" s="76"/>
      <c r="Q38" s="76"/>
      <c r="R38" s="77">
        <f t="shared" si="7"/>
        <v>0</v>
      </c>
      <c r="S38" s="76">
        <f t="shared" si="8"/>
        <v>0</v>
      </c>
      <c r="T38" s="76"/>
      <c r="U38" s="78"/>
      <c r="V38" s="76"/>
      <c r="W38" s="78"/>
      <c r="X38" s="76"/>
      <c r="Y38" s="78"/>
      <c r="Z38" s="73">
        <f t="shared" si="4"/>
        <v>0</v>
      </c>
      <c r="AA38" s="73">
        <f t="shared" si="5"/>
        <v>0</v>
      </c>
      <c r="AB38" s="76"/>
      <c r="AC38" s="77"/>
      <c r="AD38" s="76"/>
      <c r="AE38" s="77"/>
      <c r="AF38" s="76"/>
      <c r="AG38" s="77"/>
    </row>
    <row r="39" spans="1:33" s="17" customFormat="1" ht="187.5" hidden="1" x14ac:dyDescent="0.25">
      <c r="A39" s="748"/>
      <c r="B39" s="740"/>
      <c r="C39" s="742"/>
      <c r="D39" s="755"/>
      <c r="E39" s="756"/>
      <c r="F39" s="69" t="s">
        <v>85</v>
      </c>
      <c r="G39" s="70">
        <v>3</v>
      </c>
      <c r="H39" s="79">
        <v>1225</v>
      </c>
      <c r="I39" s="80">
        <v>476</v>
      </c>
      <c r="J39" s="415">
        <v>0</v>
      </c>
      <c r="K39" s="81">
        <v>174798.17</v>
      </c>
      <c r="L39" s="75">
        <f t="shared" si="6"/>
        <v>0</v>
      </c>
      <c r="M39" s="76"/>
      <c r="N39" s="77"/>
      <c r="O39" s="73">
        <f t="shared" si="2"/>
        <v>0</v>
      </c>
      <c r="P39" s="76"/>
      <c r="Q39" s="76"/>
      <c r="R39" s="77">
        <f t="shared" si="7"/>
        <v>0</v>
      </c>
      <c r="S39" s="76">
        <f t="shared" si="8"/>
        <v>0</v>
      </c>
      <c r="T39" s="76"/>
      <c r="U39" s="78"/>
      <c r="V39" s="76"/>
      <c r="W39" s="78"/>
      <c r="X39" s="76"/>
      <c r="Y39" s="78"/>
      <c r="Z39" s="73">
        <f t="shared" si="4"/>
        <v>0</v>
      </c>
      <c r="AA39" s="73">
        <f t="shared" si="5"/>
        <v>0</v>
      </c>
      <c r="AB39" s="76"/>
      <c r="AC39" s="77"/>
      <c r="AD39" s="76"/>
      <c r="AE39" s="77"/>
      <c r="AF39" s="76"/>
      <c r="AG39" s="77"/>
    </row>
    <row r="40" spans="1:33" s="17" customFormat="1" ht="97.5" hidden="1" customHeight="1" x14ac:dyDescent="0.25">
      <c r="A40" s="809" t="s">
        <v>86</v>
      </c>
      <c r="B40" s="739" t="s">
        <v>87</v>
      </c>
      <c r="C40" s="741" t="s">
        <v>88</v>
      </c>
      <c r="D40" s="765" t="s">
        <v>89</v>
      </c>
      <c r="E40" s="768" t="s">
        <v>41</v>
      </c>
      <c r="F40" s="69" t="s">
        <v>90</v>
      </c>
      <c r="G40" s="70">
        <v>4</v>
      </c>
      <c r="H40" s="71">
        <v>262</v>
      </c>
      <c r="I40" s="72">
        <v>477</v>
      </c>
      <c r="J40" s="415">
        <v>0</v>
      </c>
      <c r="K40" s="74">
        <v>187897.35</v>
      </c>
      <c r="L40" s="75">
        <f t="shared" si="6"/>
        <v>0</v>
      </c>
      <c r="M40" s="76"/>
      <c r="N40" s="77"/>
      <c r="O40" s="73">
        <f t="shared" si="2"/>
        <v>0</v>
      </c>
      <c r="P40" s="76"/>
      <c r="Q40" s="76"/>
      <c r="R40" s="77">
        <f t="shared" si="7"/>
        <v>0</v>
      </c>
      <c r="S40" s="76">
        <f t="shared" si="8"/>
        <v>0</v>
      </c>
      <c r="T40" s="76"/>
      <c r="U40" s="78"/>
      <c r="V40" s="76"/>
      <c r="W40" s="78"/>
      <c r="X40" s="76"/>
      <c r="Y40" s="78"/>
      <c r="Z40" s="73">
        <f t="shared" si="4"/>
        <v>0</v>
      </c>
      <c r="AA40" s="73">
        <f t="shared" si="5"/>
        <v>0</v>
      </c>
      <c r="AB40" s="76"/>
      <c r="AC40" s="77"/>
      <c r="AD40" s="76"/>
      <c r="AE40" s="77"/>
      <c r="AF40" s="76"/>
      <c r="AG40" s="77"/>
    </row>
    <row r="41" spans="1:33" s="17" customFormat="1" ht="78" hidden="1" customHeight="1" x14ac:dyDescent="0.25">
      <c r="A41" s="747"/>
      <c r="B41" s="795"/>
      <c r="C41" s="763"/>
      <c r="D41" s="766"/>
      <c r="E41" s="769"/>
      <c r="F41" s="69" t="s">
        <v>91</v>
      </c>
      <c r="G41" s="70">
        <v>4</v>
      </c>
      <c r="H41" s="79">
        <v>261</v>
      </c>
      <c r="I41" s="80">
        <v>478</v>
      </c>
      <c r="J41" s="415">
        <v>0</v>
      </c>
      <c r="K41" s="81">
        <v>187897.35</v>
      </c>
      <c r="L41" s="75">
        <f t="shared" si="6"/>
        <v>0</v>
      </c>
      <c r="M41" s="76"/>
      <c r="N41" s="77"/>
      <c r="O41" s="73">
        <f t="shared" si="2"/>
        <v>0</v>
      </c>
      <c r="P41" s="76"/>
      <c r="Q41" s="76"/>
      <c r="R41" s="77">
        <f t="shared" si="7"/>
        <v>0</v>
      </c>
      <c r="S41" s="76">
        <f t="shared" si="8"/>
        <v>0</v>
      </c>
      <c r="T41" s="76"/>
      <c r="U41" s="78"/>
      <c r="V41" s="76"/>
      <c r="W41" s="78"/>
      <c r="X41" s="76"/>
      <c r="Y41" s="78"/>
      <c r="Z41" s="73">
        <f t="shared" si="4"/>
        <v>0</v>
      </c>
      <c r="AA41" s="73">
        <f t="shared" si="5"/>
        <v>0</v>
      </c>
      <c r="AB41" s="76"/>
      <c r="AC41" s="77"/>
      <c r="AD41" s="76"/>
      <c r="AE41" s="77"/>
      <c r="AF41" s="76"/>
      <c r="AG41" s="77"/>
    </row>
    <row r="42" spans="1:33" s="17" customFormat="1" ht="150" hidden="1" x14ac:dyDescent="0.25">
      <c r="A42" s="747"/>
      <c r="B42" s="795"/>
      <c r="C42" s="763"/>
      <c r="D42" s="766"/>
      <c r="E42" s="769"/>
      <c r="F42" s="94" t="s">
        <v>92</v>
      </c>
      <c r="G42" s="70">
        <v>4</v>
      </c>
      <c r="H42" s="79">
        <v>1312</v>
      </c>
      <c r="I42" s="80">
        <v>479</v>
      </c>
      <c r="J42" s="415">
        <v>0</v>
      </c>
      <c r="K42" s="81">
        <v>187897.35</v>
      </c>
      <c r="L42" s="75">
        <f t="shared" si="6"/>
        <v>0</v>
      </c>
      <c r="M42" s="76"/>
      <c r="N42" s="77"/>
      <c r="O42" s="73">
        <f t="shared" si="2"/>
        <v>0</v>
      </c>
      <c r="P42" s="76"/>
      <c r="Q42" s="76"/>
      <c r="R42" s="77">
        <f t="shared" si="7"/>
        <v>0</v>
      </c>
      <c r="S42" s="76">
        <f t="shared" si="8"/>
        <v>0</v>
      </c>
      <c r="T42" s="76"/>
      <c r="U42" s="78"/>
      <c r="V42" s="76"/>
      <c r="W42" s="78"/>
      <c r="X42" s="76"/>
      <c r="Y42" s="78"/>
      <c r="Z42" s="73">
        <f t="shared" si="4"/>
        <v>0</v>
      </c>
      <c r="AA42" s="73">
        <f t="shared" si="5"/>
        <v>0</v>
      </c>
      <c r="AB42" s="76"/>
      <c r="AC42" s="77"/>
      <c r="AD42" s="76"/>
      <c r="AE42" s="77"/>
      <c r="AF42" s="76"/>
      <c r="AG42" s="77"/>
    </row>
    <row r="43" spans="1:33" s="17" customFormat="1" ht="39" hidden="1" customHeight="1" x14ac:dyDescent="0.25">
      <c r="A43" s="747"/>
      <c r="B43" s="795"/>
      <c r="C43" s="763"/>
      <c r="D43" s="766"/>
      <c r="E43" s="769"/>
      <c r="F43" s="69" t="s">
        <v>93</v>
      </c>
      <c r="G43" s="70">
        <v>4</v>
      </c>
      <c r="H43" s="79">
        <v>1224</v>
      </c>
      <c r="I43" s="80">
        <v>481</v>
      </c>
      <c r="J43" s="415">
        <v>0</v>
      </c>
      <c r="K43" s="81">
        <v>187897.35</v>
      </c>
      <c r="L43" s="75">
        <f t="shared" si="6"/>
        <v>0</v>
      </c>
      <c r="M43" s="76"/>
      <c r="N43" s="77"/>
      <c r="O43" s="73">
        <f t="shared" si="2"/>
        <v>0</v>
      </c>
      <c r="P43" s="76"/>
      <c r="Q43" s="76"/>
      <c r="R43" s="77">
        <f t="shared" si="7"/>
        <v>0</v>
      </c>
      <c r="S43" s="76">
        <f t="shared" si="8"/>
        <v>0</v>
      </c>
      <c r="T43" s="76"/>
      <c r="U43" s="78"/>
      <c r="V43" s="76"/>
      <c r="W43" s="78"/>
      <c r="X43" s="76"/>
      <c r="Y43" s="78"/>
      <c r="Z43" s="73">
        <f t="shared" si="4"/>
        <v>0</v>
      </c>
      <c r="AA43" s="73">
        <f t="shared" si="5"/>
        <v>0</v>
      </c>
      <c r="AB43" s="76"/>
      <c r="AC43" s="77"/>
      <c r="AD43" s="76"/>
      <c r="AE43" s="77"/>
      <c r="AF43" s="76"/>
      <c r="AG43" s="77"/>
    </row>
    <row r="44" spans="1:33" s="17" customFormat="1" ht="262.5" hidden="1" x14ac:dyDescent="0.25">
      <c r="A44" s="747"/>
      <c r="B44" s="795"/>
      <c r="C44" s="763"/>
      <c r="D44" s="766"/>
      <c r="E44" s="769"/>
      <c r="F44" s="69" t="s">
        <v>94</v>
      </c>
      <c r="G44" s="70">
        <v>4</v>
      </c>
      <c r="H44" s="79">
        <v>259</v>
      </c>
      <c r="I44" s="80">
        <v>482</v>
      </c>
      <c r="J44" s="415">
        <v>0</v>
      </c>
      <c r="K44" s="81">
        <v>187897.35</v>
      </c>
      <c r="L44" s="75">
        <f t="shared" si="6"/>
        <v>0</v>
      </c>
      <c r="M44" s="76"/>
      <c r="N44" s="77"/>
      <c r="O44" s="73">
        <f t="shared" si="2"/>
        <v>0</v>
      </c>
      <c r="P44" s="76"/>
      <c r="Q44" s="76"/>
      <c r="R44" s="77">
        <f t="shared" si="7"/>
        <v>0</v>
      </c>
      <c r="S44" s="76">
        <f t="shared" si="8"/>
        <v>0</v>
      </c>
      <c r="T44" s="76"/>
      <c r="U44" s="78"/>
      <c r="V44" s="76"/>
      <c r="W44" s="78"/>
      <c r="X44" s="76"/>
      <c r="Y44" s="78"/>
      <c r="Z44" s="73">
        <f t="shared" si="4"/>
        <v>0</v>
      </c>
      <c r="AA44" s="73">
        <f t="shared" si="5"/>
        <v>0</v>
      </c>
      <c r="AB44" s="76"/>
      <c r="AC44" s="77"/>
      <c r="AD44" s="76"/>
      <c r="AE44" s="77"/>
      <c r="AF44" s="76"/>
      <c r="AG44" s="77"/>
    </row>
    <row r="45" spans="1:33" s="17" customFormat="1" ht="121.5" hidden="1" x14ac:dyDescent="0.25">
      <c r="A45" s="747"/>
      <c r="B45" s="795"/>
      <c r="C45" s="763"/>
      <c r="D45" s="766"/>
      <c r="E45" s="769"/>
      <c r="F45" s="95" t="s">
        <v>95</v>
      </c>
      <c r="G45" s="70">
        <v>4</v>
      </c>
      <c r="H45" s="79">
        <v>1311</v>
      </c>
      <c r="I45" s="80"/>
      <c r="J45" s="415">
        <v>0</v>
      </c>
      <c r="K45" s="81"/>
      <c r="L45" s="75"/>
      <c r="M45" s="76"/>
      <c r="N45" s="77"/>
      <c r="O45" s="73"/>
      <c r="P45" s="76"/>
      <c r="Q45" s="76"/>
      <c r="R45" s="77"/>
      <c r="S45" s="76"/>
      <c r="T45" s="76"/>
      <c r="U45" s="78"/>
      <c r="V45" s="76"/>
      <c r="W45" s="78"/>
      <c r="X45" s="76"/>
      <c r="Y45" s="78"/>
      <c r="Z45" s="73"/>
      <c r="AA45" s="73"/>
      <c r="AB45" s="76"/>
      <c r="AC45" s="77"/>
      <c r="AD45" s="76"/>
      <c r="AE45" s="77"/>
      <c r="AF45" s="76"/>
      <c r="AG45" s="77"/>
    </row>
    <row r="46" spans="1:33" s="17" customFormat="1" ht="121.5" hidden="1" x14ac:dyDescent="0.25">
      <c r="A46" s="747"/>
      <c r="B46" s="795"/>
      <c r="C46" s="763"/>
      <c r="D46" s="766"/>
      <c r="E46" s="769"/>
      <c r="F46" s="95" t="s">
        <v>96</v>
      </c>
      <c r="G46" s="70">
        <v>4</v>
      </c>
      <c r="H46" s="79">
        <v>1335</v>
      </c>
      <c r="I46" s="80"/>
      <c r="J46" s="415">
        <v>0</v>
      </c>
      <c r="K46" s="81"/>
      <c r="L46" s="75"/>
      <c r="M46" s="76"/>
      <c r="N46" s="77"/>
      <c r="O46" s="73"/>
      <c r="P46" s="76"/>
      <c r="Q46" s="76"/>
      <c r="R46" s="77"/>
      <c r="S46" s="76"/>
      <c r="T46" s="76"/>
      <c r="U46" s="78"/>
      <c r="V46" s="76"/>
      <c r="W46" s="78"/>
      <c r="X46" s="76"/>
      <c r="Y46" s="78"/>
      <c r="Z46" s="73"/>
      <c r="AA46" s="73"/>
      <c r="AB46" s="76"/>
      <c r="AC46" s="77"/>
      <c r="AD46" s="76"/>
      <c r="AE46" s="77"/>
      <c r="AF46" s="76"/>
      <c r="AG46" s="77"/>
    </row>
    <row r="47" spans="1:33" s="17" customFormat="1" ht="26.25" hidden="1" x14ac:dyDescent="0.25">
      <c r="A47" s="747"/>
      <c r="B47" s="795"/>
      <c r="C47" s="763"/>
      <c r="D47" s="766"/>
      <c r="E47" s="769"/>
      <c r="F47" s="69"/>
      <c r="G47" s="70"/>
      <c r="H47" s="79"/>
      <c r="I47" s="80"/>
      <c r="J47" s="415">
        <v>0</v>
      </c>
      <c r="K47" s="81"/>
      <c r="L47" s="75"/>
      <c r="M47" s="76"/>
      <c r="N47" s="77"/>
      <c r="O47" s="73"/>
      <c r="P47" s="76"/>
      <c r="Q47" s="76"/>
      <c r="R47" s="77"/>
      <c r="S47" s="76"/>
      <c r="T47" s="76"/>
      <c r="U47" s="78"/>
      <c r="V47" s="76"/>
      <c r="W47" s="78"/>
      <c r="X47" s="76"/>
      <c r="Y47" s="78"/>
      <c r="Z47" s="73"/>
      <c r="AA47" s="73"/>
      <c r="AB47" s="76"/>
      <c r="AC47" s="77"/>
      <c r="AD47" s="76"/>
      <c r="AE47" s="77"/>
      <c r="AF47" s="76"/>
      <c r="AG47" s="77"/>
    </row>
    <row r="48" spans="1:33" s="17" customFormat="1" ht="75" hidden="1" x14ac:dyDescent="0.25">
      <c r="A48" s="748"/>
      <c r="B48" s="740"/>
      <c r="C48" s="742"/>
      <c r="D48" s="755"/>
      <c r="E48" s="756"/>
      <c r="F48" s="69" t="s">
        <v>97</v>
      </c>
      <c r="G48" s="70">
        <v>4</v>
      </c>
      <c r="H48" s="71">
        <v>1043</v>
      </c>
      <c r="I48" s="72">
        <v>485</v>
      </c>
      <c r="J48" s="415">
        <v>0</v>
      </c>
      <c r="K48" s="81">
        <v>187897.35</v>
      </c>
      <c r="L48" s="75">
        <f t="shared" si="6"/>
        <v>0</v>
      </c>
      <c r="M48" s="76"/>
      <c r="N48" s="77"/>
      <c r="O48" s="73">
        <f t="shared" si="2"/>
        <v>0</v>
      </c>
      <c r="P48" s="76"/>
      <c r="Q48" s="76"/>
      <c r="R48" s="77">
        <f t="shared" si="7"/>
        <v>0</v>
      </c>
      <c r="S48" s="76">
        <f t="shared" si="8"/>
        <v>0</v>
      </c>
      <c r="T48" s="76"/>
      <c r="U48" s="78"/>
      <c r="V48" s="76"/>
      <c r="W48" s="78"/>
      <c r="X48" s="76"/>
      <c r="Y48" s="78"/>
      <c r="Z48" s="73">
        <f t="shared" si="4"/>
        <v>0</v>
      </c>
      <c r="AA48" s="73">
        <f t="shared" si="5"/>
        <v>0</v>
      </c>
      <c r="AB48" s="76"/>
      <c r="AC48" s="77"/>
      <c r="AD48" s="76"/>
      <c r="AE48" s="77"/>
      <c r="AF48" s="76"/>
      <c r="AG48" s="77"/>
    </row>
    <row r="49" spans="1:33" s="17" customFormat="1" ht="26.25" hidden="1" x14ac:dyDescent="0.25">
      <c r="A49" s="96" t="s">
        <v>98</v>
      </c>
      <c r="B49" s="97"/>
      <c r="C49" s="98"/>
      <c r="D49" s="98"/>
      <c r="E49" s="98"/>
      <c r="F49" s="99"/>
      <c r="G49" s="100"/>
      <c r="H49" s="101"/>
      <c r="I49" s="102"/>
      <c r="J49" s="425"/>
      <c r="K49" s="104"/>
      <c r="L49" s="105"/>
      <c r="M49" s="106"/>
      <c r="N49" s="107"/>
      <c r="O49" s="106"/>
      <c r="P49" s="106"/>
      <c r="Q49" s="106"/>
      <c r="R49" s="107">
        <f t="shared" si="7"/>
        <v>0</v>
      </c>
      <c r="S49" s="106"/>
      <c r="T49" s="106"/>
      <c r="U49" s="106"/>
      <c r="V49" s="106"/>
      <c r="W49" s="106"/>
      <c r="X49" s="106"/>
      <c r="Y49" s="106"/>
      <c r="Z49" s="108"/>
      <c r="AA49" s="108"/>
      <c r="AB49" s="106"/>
      <c r="AC49" s="107"/>
      <c r="AD49" s="106"/>
      <c r="AE49" s="107"/>
      <c r="AF49" s="106"/>
      <c r="AG49" s="107"/>
    </row>
    <row r="50" spans="1:33" s="17" customFormat="1" ht="25.5" hidden="1" x14ac:dyDescent="0.25">
      <c r="A50" s="109" t="s">
        <v>99</v>
      </c>
      <c r="B50" s="110"/>
      <c r="C50" s="428"/>
      <c r="D50" s="111"/>
      <c r="E50" s="111"/>
      <c r="F50" s="429"/>
      <c r="G50" s="113"/>
      <c r="H50" s="114"/>
      <c r="I50" s="115"/>
      <c r="J50" s="520">
        <v>0</v>
      </c>
      <c r="K50" s="58"/>
      <c r="L50" s="144">
        <f>SUM(L51:L60)</f>
        <v>0</v>
      </c>
      <c r="M50" s="118">
        <f t="shared" ref="M50:AG50" si="9">SUM(M51:M60)</f>
        <v>0</v>
      </c>
      <c r="N50" s="119">
        <f t="shared" si="9"/>
        <v>0</v>
      </c>
      <c r="O50" s="120">
        <f t="shared" si="9"/>
        <v>0</v>
      </c>
      <c r="P50" s="118">
        <f t="shared" si="9"/>
        <v>0</v>
      </c>
      <c r="Q50" s="118">
        <f t="shared" si="9"/>
        <v>0</v>
      </c>
      <c r="R50" s="121">
        <f t="shared" si="7"/>
        <v>0</v>
      </c>
      <c r="S50" s="118">
        <f t="shared" si="9"/>
        <v>0</v>
      </c>
      <c r="T50" s="118">
        <f t="shared" si="9"/>
        <v>0</v>
      </c>
      <c r="U50" s="122">
        <f t="shared" si="9"/>
        <v>0</v>
      </c>
      <c r="V50" s="118">
        <f t="shared" si="9"/>
        <v>0</v>
      </c>
      <c r="W50" s="122">
        <f t="shared" si="9"/>
        <v>0</v>
      </c>
      <c r="X50" s="118">
        <f t="shared" si="9"/>
        <v>0</v>
      </c>
      <c r="Y50" s="122">
        <f t="shared" si="9"/>
        <v>0</v>
      </c>
      <c r="Z50" s="123">
        <f t="shared" si="9"/>
        <v>0</v>
      </c>
      <c r="AA50" s="123">
        <f t="shared" si="9"/>
        <v>0</v>
      </c>
      <c r="AB50" s="148">
        <f t="shared" si="9"/>
        <v>0</v>
      </c>
      <c r="AC50" s="125">
        <f t="shared" si="9"/>
        <v>0</v>
      </c>
      <c r="AD50" s="126">
        <f t="shared" si="9"/>
        <v>0</v>
      </c>
      <c r="AE50" s="126">
        <f t="shared" si="9"/>
        <v>0</v>
      </c>
      <c r="AF50" s="126">
        <f t="shared" si="9"/>
        <v>0</v>
      </c>
      <c r="AG50" s="126">
        <f t="shared" si="9"/>
        <v>0</v>
      </c>
    </row>
    <row r="51" spans="1:33" s="17" customFormat="1" ht="195" hidden="1" customHeight="1" x14ac:dyDescent="0.25">
      <c r="A51" s="809" t="s">
        <v>100</v>
      </c>
      <c r="B51" s="739" t="s">
        <v>101</v>
      </c>
      <c r="C51" s="128" t="s">
        <v>102</v>
      </c>
      <c r="D51" s="90" t="s">
        <v>103</v>
      </c>
      <c r="E51" s="91" t="s">
        <v>104</v>
      </c>
      <c r="F51" s="129" t="s">
        <v>105</v>
      </c>
      <c r="G51" s="70">
        <v>5</v>
      </c>
      <c r="H51" s="71">
        <v>258</v>
      </c>
      <c r="I51" s="72">
        <v>523</v>
      </c>
      <c r="J51" s="415">
        <v>0</v>
      </c>
      <c r="K51" s="74">
        <v>133774.31</v>
      </c>
      <c r="L51" s="75">
        <f t="shared" ref="L51:L60" si="10">ROUND(J51*$K51,2)</f>
        <v>0</v>
      </c>
      <c r="M51" s="76"/>
      <c r="N51" s="77"/>
      <c r="O51" s="73">
        <f t="shared" ref="O51:O60" si="11">ROUND(J51/12*AH$5,0)</f>
        <v>0</v>
      </c>
      <c r="P51" s="76"/>
      <c r="Q51" s="76"/>
      <c r="R51" s="77">
        <f t="shared" si="7"/>
        <v>0</v>
      </c>
      <c r="S51" s="76">
        <f t="shared" ref="S51:S60" si="12">J51-P51</f>
        <v>0</v>
      </c>
      <c r="T51" s="76"/>
      <c r="U51" s="78"/>
      <c r="V51" s="76"/>
      <c r="W51" s="78"/>
      <c r="X51" s="76"/>
      <c r="Y51" s="78"/>
      <c r="Z51" s="73">
        <f t="shared" ref="Z51:Z60" si="13">P51-O51</f>
        <v>0</v>
      </c>
      <c r="AA51" s="73">
        <f t="shared" ref="AA51:AA60" si="14">P51-J51</f>
        <v>0</v>
      </c>
      <c r="AB51" s="76"/>
      <c r="AC51" s="77"/>
      <c r="AD51" s="76"/>
      <c r="AE51" s="77"/>
      <c r="AF51" s="76"/>
      <c r="AG51" s="77"/>
    </row>
    <row r="52" spans="1:33" s="17" customFormat="1" ht="390" hidden="1" x14ac:dyDescent="0.25">
      <c r="A52" s="747"/>
      <c r="B52" s="740"/>
      <c r="C52" s="128" t="s">
        <v>106</v>
      </c>
      <c r="D52" s="90" t="s">
        <v>107</v>
      </c>
      <c r="E52" s="91" t="s">
        <v>104</v>
      </c>
      <c r="F52" s="129" t="s">
        <v>108</v>
      </c>
      <c r="G52" s="70">
        <v>5</v>
      </c>
      <c r="H52" s="71">
        <v>258</v>
      </c>
      <c r="I52" s="72">
        <v>524</v>
      </c>
      <c r="J52" s="415">
        <v>0</v>
      </c>
      <c r="K52" s="81">
        <v>133774.31</v>
      </c>
      <c r="L52" s="75">
        <f t="shared" si="10"/>
        <v>0</v>
      </c>
      <c r="M52" s="76"/>
      <c r="N52" s="77"/>
      <c r="O52" s="73">
        <f t="shared" si="11"/>
        <v>0</v>
      </c>
      <c r="P52" s="76"/>
      <c r="Q52" s="76"/>
      <c r="R52" s="77">
        <f t="shared" si="7"/>
        <v>0</v>
      </c>
      <c r="S52" s="76">
        <f t="shared" si="12"/>
        <v>0</v>
      </c>
      <c r="T52" s="76"/>
      <c r="U52" s="78"/>
      <c r="V52" s="76"/>
      <c r="W52" s="78"/>
      <c r="X52" s="76"/>
      <c r="Y52" s="78"/>
      <c r="Z52" s="73">
        <f t="shared" si="13"/>
        <v>0</v>
      </c>
      <c r="AA52" s="73">
        <f t="shared" si="14"/>
        <v>0</v>
      </c>
      <c r="AB52" s="76"/>
      <c r="AC52" s="77"/>
      <c r="AD52" s="76"/>
      <c r="AE52" s="77"/>
      <c r="AF52" s="76"/>
      <c r="AG52" s="77"/>
    </row>
    <row r="53" spans="1:33" s="17" customFormat="1" ht="156" hidden="1" customHeight="1" x14ac:dyDescent="0.25">
      <c r="A53" s="747"/>
      <c r="B53" s="819" t="s">
        <v>109</v>
      </c>
      <c r="C53" s="869" t="s">
        <v>110</v>
      </c>
      <c r="D53" s="765" t="s">
        <v>111</v>
      </c>
      <c r="E53" s="768" t="s">
        <v>41</v>
      </c>
      <c r="F53" s="414" t="s">
        <v>112</v>
      </c>
      <c r="G53" s="70">
        <v>6</v>
      </c>
      <c r="H53" s="71">
        <v>256</v>
      </c>
      <c r="I53" s="72">
        <v>30</v>
      </c>
      <c r="J53" s="415">
        <v>0</v>
      </c>
      <c r="K53" s="81">
        <v>133774.31</v>
      </c>
      <c r="L53" s="75">
        <f t="shared" si="10"/>
        <v>0</v>
      </c>
      <c r="M53" s="76"/>
      <c r="N53" s="77"/>
      <c r="O53" s="73">
        <f t="shared" si="11"/>
        <v>0</v>
      </c>
      <c r="P53" s="76"/>
      <c r="Q53" s="76"/>
      <c r="R53" s="77">
        <f t="shared" si="7"/>
        <v>0</v>
      </c>
      <c r="S53" s="76">
        <f t="shared" si="12"/>
        <v>0</v>
      </c>
      <c r="T53" s="76"/>
      <c r="U53" s="78"/>
      <c r="V53" s="76"/>
      <c r="W53" s="78"/>
      <c r="X53" s="76"/>
      <c r="Y53" s="78"/>
      <c r="Z53" s="73">
        <f t="shared" si="13"/>
        <v>0</v>
      </c>
      <c r="AA53" s="73">
        <f t="shared" si="14"/>
        <v>0</v>
      </c>
      <c r="AB53" s="76"/>
      <c r="AC53" s="77"/>
      <c r="AD53" s="76"/>
      <c r="AE53" s="77"/>
      <c r="AF53" s="76"/>
      <c r="AG53" s="77"/>
    </row>
    <row r="54" spans="1:33" s="17" customFormat="1" ht="175.5" hidden="1" customHeight="1" x14ac:dyDescent="0.25">
      <c r="A54" s="747"/>
      <c r="B54" s="751"/>
      <c r="C54" s="763"/>
      <c r="D54" s="766"/>
      <c r="E54" s="769"/>
      <c r="F54" s="129" t="s">
        <v>113</v>
      </c>
      <c r="G54" s="70">
        <v>6</v>
      </c>
      <c r="H54" s="71">
        <v>255</v>
      </c>
      <c r="I54" s="72">
        <v>31</v>
      </c>
      <c r="J54" s="415">
        <v>0</v>
      </c>
      <c r="K54" s="81">
        <v>133774.31</v>
      </c>
      <c r="L54" s="75">
        <f t="shared" si="10"/>
        <v>0</v>
      </c>
      <c r="M54" s="76"/>
      <c r="N54" s="77"/>
      <c r="O54" s="73">
        <f t="shared" si="11"/>
        <v>0</v>
      </c>
      <c r="P54" s="76"/>
      <c r="Q54" s="76"/>
      <c r="R54" s="77">
        <f t="shared" si="7"/>
        <v>0</v>
      </c>
      <c r="S54" s="76">
        <f t="shared" si="12"/>
        <v>0</v>
      </c>
      <c r="T54" s="76"/>
      <c r="U54" s="78"/>
      <c r="V54" s="76"/>
      <c r="W54" s="78"/>
      <c r="X54" s="76"/>
      <c r="Y54" s="78"/>
      <c r="Z54" s="73">
        <f t="shared" si="13"/>
        <v>0</v>
      </c>
      <c r="AA54" s="73">
        <f t="shared" si="14"/>
        <v>0</v>
      </c>
      <c r="AB54" s="76"/>
      <c r="AC54" s="77"/>
      <c r="AD54" s="76"/>
      <c r="AE54" s="77"/>
      <c r="AF54" s="76"/>
      <c r="AG54" s="77"/>
    </row>
    <row r="55" spans="1:33" s="17" customFormat="1" ht="156" hidden="1" customHeight="1" x14ac:dyDescent="0.25">
      <c r="A55" s="747"/>
      <c r="B55" s="751"/>
      <c r="C55" s="763"/>
      <c r="D55" s="766"/>
      <c r="E55" s="769"/>
      <c r="F55" s="129" t="s">
        <v>114</v>
      </c>
      <c r="G55" s="70">
        <v>6</v>
      </c>
      <c r="H55" s="71">
        <v>254</v>
      </c>
      <c r="I55" s="72">
        <v>32</v>
      </c>
      <c r="J55" s="415">
        <v>0</v>
      </c>
      <c r="K55" s="81">
        <v>133774.31</v>
      </c>
      <c r="L55" s="75">
        <f t="shared" si="10"/>
        <v>0</v>
      </c>
      <c r="M55" s="76"/>
      <c r="N55" s="77"/>
      <c r="O55" s="73">
        <f t="shared" si="11"/>
        <v>0</v>
      </c>
      <c r="P55" s="76"/>
      <c r="Q55" s="76"/>
      <c r="R55" s="77">
        <f t="shared" si="7"/>
        <v>0</v>
      </c>
      <c r="S55" s="76">
        <f t="shared" si="12"/>
        <v>0</v>
      </c>
      <c r="T55" s="76"/>
      <c r="U55" s="78"/>
      <c r="V55" s="76"/>
      <c r="W55" s="78"/>
      <c r="X55" s="76"/>
      <c r="Y55" s="78"/>
      <c r="Z55" s="73">
        <f t="shared" si="13"/>
        <v>0</v>
      </c>
      <c r="AA55" s="73">
        <f t="shared" si="14"/>
        <v>0</v>
      </c>
      <c r="AB55" s="76"/>
      <c r="AC55" s="77"/>
      <c r="AD55" s="76"/>
      <c r="AE55" s="77"/>
      <c r="AF55" s="76"/>
      <c r="AG55" s="77"/>
    </row>
    <row r="56" spans="1:33" s="17" customFormat="1" ht="117" hidden="1" customHeight="1" x14ac:dyDescent="0.25">
      <c r="A56" s="747"/>
      <c r="B56" s="751"/>
      <c r="C56" s="763"/>
      <c r="D56" s="766"/>
      <c r="E56" s="769"/>
      <c r="F56" s="129" t="s">
        <v>115</v>
      </c>
      <c r="G56" s="70">
        <v>6</v>
      </c>
      <c r="H56" s="71">
        <v>253</v>
      </c>
      <c r="I56" s="72">
        <v>33</v>
      </c>
      <c r="J56" s="415">
        <v>0</v>
      </c>
      <c r="K56" s="81">
        <v>133774.31</v>
      </c>
      <c r="L56" s="75">
        <f t="shared" si="10"/>
        <v>0</v>
      </c>
      <c r="M56" s="76"/>
      <c r="N56" s="77"/>
      <c r="O56" s="73">
        <f t="shared" si="11"/>
        <v>0</v>
      </c>
      <c r="P56" s="76"/>
      <c r="Q56" s="76"/>
      <c r="R56" s="77">
        <f t="shared" si="7"/>
        <v>0</v>
      </c>
      <c r="S56" s="76">
        <f t="shared" si="12"/>
        <v>0</v>
      </c>
      <c r="T56" s="76"/>
      <c r="U56" s="78"/>
      <c r="V56" s="76"/>
      <c r="W56" s="78"/>
      <c r="X56" s="76"/>
      <c r="Y56" s="78"/>
      <c r="Z56" s="73">
        <f t="shared" si="13"/>
        <v>0</v>
      </c>
      <c r="AA56" s="73">
        <f t="shared" si="14"/>
        <v>0</v>
      </c>
      <c r="AB56" s="76"/>
      <c r="AC56" s="77"/>
      <c r="AD56" s="76"/>
      <c r="AE56" s="77"/>
      <c r="AF56" s="76"/>
      <c r="AG56" s="77"/>
    </row>
    <row r="57" spans="1:33" s="17" customFormat="1" ht="117" hidden="1" customHeight="1" x14ac:dyDescent="0.25">
      <c r="A57" s="747"/>
      <c r="B57" s="751"/>
      <c r="C57" s="742"/>
      <c r="D57" s="755"/>
      <c r="E57" s="756"/>
      <c r="F57" s="129" t="s">
        <v>116</v>
      </c>
      <c r="G57" s="70">
        <v>6</v>
      </c>
      <c r="H57" s="71">
        <v>252</v>
      </c>
      <c r="I57" s="72">
        <v>34</v>
      </c>
      <c r="J57" s="415">
        <v>0</v>
      </c>
      <c r="K57" s="81">
        <v>133774.31</v>
      </c>
      <c r="L57" s="75">
        <f t="shared" si="10"/>
        <v>0</v>
      </c>
      <c r="M57" s="76"/>
      <c r="N57" s="77"/>
      <c r="O57" s="73">
        <f t="shared" si="11"/>
        <v>0</v>
      </c>
      <c r="P57" s="76"/>
      <c r="Q57" s="76"/>
      <c r="R57" s="77">
        <f t="shared" si="7"/>
        <v>0</v>
      </c>
      <c r="S57" s="76">
        <f t="shared" si="12"/>
        <v>0</v>
      </c>
      <c r="T57" s="76"/>
      <c r="U57" s="78"/>
      <c r="V57" s="76"/>
      <c r="W57" s="78"/>
      <c r="X57" s="76"/>
      <c r="Y57" s="78"/>
      <c r="Z57" s="73">
        <f t="shared" si="13"/>
        <v>0</v>
      </c>
      <c r="AA57" s="73">
        <f t="shared" si="14"/>
        <v>0</v>
      </c>
      <c r="AB57" s="76"/>
      <c r="AC57" s="77"/>
      <c r="AD57" s="76"/>
      <c r="AE57" s="77"/>
      <c r="AF57" s="76"/>
      <c r="AG57" s="77"/>
    </row>
    <row r="58" spans="1:33" s="17" customFormat="1" ht="195" hidden="1" customHeight="1" x14ac:dyDescent="0.25">
      <c r="A58" s="747"/>
      <c r="B58" s="751"/>
      <c r="C58" s="128" t="s">
        <v>117</v>
      </c>
      <c r="D58" s="90" t="s">
        <v>118</v>
      </c>
      <c r="E58" s="91" t="s">
        <v>41</v>
      </c>
      <c r="F58" s="129" t="s">
        <v>119</v>
      </c>
      <c r="G58" s="70">
        <v>6</v>
      </c>
      <c r="H58" s="71">
        <v>251</v>
      </c>
      <c r="I58" s="72">
        <v>35</v>
      </c>
      <c r="J58" s="415">
        <v>0</v>
      </c>
      <c r="K58" s="81">
        <v>133774.31</v>
      </c>
      <c r="L58" s="75">
        <f t="shared" si="10"/>
        <v>0</v>
      </c>
      <c r="M58" s="76"/>
      <c r="N58" s="77"/>
      <c r="O58" s="73">
        <f t="shared" si="11"/>
        <v>0</v>
      </c>
      <c r="P58" s="76"/>
      <c r="Q58" s="76"/>
      <c r="R58" s="77">
        <f t="shared" si="7"/>
        <v>0</v>
      </c>
      <c r="S58" s="76">
        <f t="shared" si="12"/>
        <v>0</v>
      </c>
      <c r="T58" s="76"/>
      <c r="U58" s="78"/>
      <c r="V58" s="76"/>
      <c r="W58" s="78"/>
      <c r="X58" s="76"/>
      <c r="Y58" s="78"/>
      <c r="Z58" s="73">
        <f t="shared" si="13"/>
        <v>0</v>
      </c>
      <c r="AA58" s="73">
        <f t="shared" si="14"/>
        <v>0</v>
      </c>
      <c r="AB58" s="76"/>
      <c r="AC58" s="77"/>
      <c r="AD58" s="76"/>
      <c r="AE58" s="77"/>
      <c r="AF58" s="76"/>
      <c r="AG58" s="77"/>
    </row>
    <row r="59" spans="1:33" s="17" customFormat="1" ht="175.5" hidden="1" x14ac:dyDescent="0.25">
      <c r="A59" s="748"/>
      <c r="B59" s="752"/>
      <c r="C59" s="128" t="s">
        <v>120</v>
      </c>
      <c r="D59" s="90" t="s">
        <v>121</v>
      </c>
      <c r="E59" s="91" t="s">
        <v>41</v>
      </c>
      <c r="F59" s="129" t="s">
        <v>122</v>
      </c>
      <c r="G59" s="70">
        <v>6</v>
      </c>
      <c r="H59" s="71">
        <v>250</v>
      </c>
      <c r="I59" s="72">
        <v>36</v>
      </c>
      <c r="J59" s="415">
        <v>0</v>
      </c>
      <c r="K59" s="81">
        <v>133774.31</v>
      </c>
      <c r="L59" s="130">
        <f t="shared" si="10"/>
        <v>0</v>
      </c>
      <c r="M59" s="76"/>
      <c r="N59" s="77"/>
      <c r="O59" s="73">
        <f t="shared" si="11"/>
        <v>0</v>
      </c>
      <c r="P59" s="76"/>
      <c r="Q59" s="76"/>
      <c r="R59" s="77">
        <f t="shared" si="7"/>
        <v>0</v>
      </c>
      <c r="S59" s="76">
        <f>J59-P59</f>
        <v>0</v>
      </c>
      <c r="T59" s="76"/>
      <c r="U59" s="77"/>
      <c r="V59" s="76"/>
      <c r="W59" s="77"/>
      <c r="X59" s="76"/>
      <c r="Y59" s="77"/>
      <c r="Z59" s="73">
        <f t="shared" si="13"/>
        <v>0</v>
      </c>
      <c r="AA59" s="73">
        <f t="shared" si="14"/>
        <v>0</v>
      </c>
      <c r="AB59" s="76"/>
      <c r="AC59" s="77"/>
      <c r="AD59" s="76"/>
      <c r="AE59" s="73"/>
      <c r="AF59" s="73"/>
      <c r="AG59" s="73"/>
    </row>
    <row r="60" spans="1:33" s="17" customFormat="1" ht="234" hidden="1" customHeight="1" x14ac:dyDescent="0.25">
      <c r="A60" s="131" t="s">
        <v>123</v>
      </c>
      <c r="B60" s="69" t="s">
        <v>124</v>
      </c>
      <c r="C60" s="128" t="s">
        <v>125</v>
      </c>
      <c r="D60" s="90" t="s">
        <v>126</v>
      </c>
      <c r="E60" s="91" t="s">
        <v>41</v>
      </c>
      <c r="F60" s="129" t="s">
        <v>127</v>
      </c>
      <c r="G60" s="70">
        <v>7</v>
      </c>
      <c r="H60" s="71">
        <v>1223</v>
      </c>
      <c r="I60" s="72">
        <v>525</v>
      </c>
      <c r="J60" s="415">
        <v>0</v>
      </c>
      <c r="K60" s="74">
        <v>202576.42</v>
      </c>
      <c r="L60" s="75">
        <f t="shared" si="10"/>
        <v>0</v>
      </c>
      <c r="M60" s="76"/>
      <c r="N60" s="77"/>
      <c r="O60" s="73">
        <f t="shared" si="11"/>
        <v>0</v>
      </c>
      <c r="P60" s="76"/>
      <c r="Q60" s="76"/>
      <c r="R60" s="77">
        <f t="shared" si="7"/>
        <v>0</v>
      </c>
      <c r="S60" s="76">
        <f t="shared" si="12"/>
        <v>0</v>
      </c>
      <c r="T60" s="76"/>
      <c r="U60" s="78"/>
      <c r="V60" s="76"/>
      <c r="W60" s="78"/>
      <c r="X60" s="76"/>
      <c r="Y60" s="78"/>
      <c r="Z60" s="73">
        <f t="shared" si="13"/>
        <v>0</v>
      </c>
      <c r="AA60" s="73">
        <f t="shared" si="14"/>
        <v>0</v>
      </c>
      <c r="AB60" s="76"/>
      <c r="AC60" s="77"/>
      <c r="AD60" s="76"/>
      <c r="AE60" s="77"/>
      <c r="AF60" s="76"/>
      <c r="AG60" s="77"/>
    </row>
    <row r="61" spans="1:33" s="17" customFormat="1" ht="25.5" hidden="1" x14ac:dyDescent="0.25">
      <c r="A61" s="96" t="s">
        <v>128</v>
      </c>
      <c r="B61" s="132"/>
      <c r="C61" s="133"/>
      <c r="D61" s="133"/>
      <c r="E61" s="133"/>
      <c r="F61" s="134"/>
      <c r="G61" s="96"/>
      <c r="H61" s="101"/>
      <c r="I61" s="135"/>
      <c r="J61" s="435"/>
      <c r="K61" s="137"/>
      <c r="L61" s="138"/>
      <c r="M61" s="139"/>
      <c r="N61" s="140"/>
      <c r="O61" s="139"/>
      <c r="P61" s="139"/>
      <c r="Q61" s="139"/>
      <c r="R61" s="139">
        <f t="shared" si="7"/>
        <v>0</v>
      </c>
      <c r="S61" s="139"/>
      <c r="T61" s="139"/>
      <c r="U61" s="139"/>
      <c r="V61" s="139"/>
      <c r="W61" s="139"/>
      <c r="X61" s="139"/>
      <c r="Y61" s="139"/>
      <c r="Z61" s="141"/>
      <c r="AA61" s="141"/>
      <c r="AB61" s="139"/>
      <c r="AC61" s="140"/>
      <c r="AD61" s="139"/>
      <c r="AE61" s="140"/>
      <c r="AF61" s="139"/>
      <c r="AG61" s="140"/>
    </row>
    <row r="62" spans="1:33" s="17" customFormat="1" ht="25.5" hidden="1" x14ac:dyDescent="0.25">
      <c r="A62" s="109" t="s">
        <v>129</v>
      </c>
      <c r="B62" s="110"/>
      <c r="C62" s="111"/>
      <c r="D62" s="111"/>
      <c r="E62" s="111"/>
      <c r="F62" s="112"/>
      <c r="G62" s="109"/>
      <c r="H62" s="142"/>
      <c r="I62" s="143"/>
      <c r="J62" s="520">
        <v>0</v>
      </c>
      <c r="K62" s="58"/>
      <c r="L62" s="144">
        <f t="shared" ref="L62:AC62" si="15">SUM(L63:L67)</f>
        <v>0</v>
      </c>
      <c r="M62" s="65">
        <f t="shared" si="15"/>
        <v>0</v>
      </c>
      <c r="N62" s="66">
        <f t="shared" si="15"/>
        <v>0</v>
      </c>
      <c r="O62" s="146">
        <f t="shared" si="15"/>
        <v>0</v>
      </c>
      <c r="P62" s="65">
        <f t="shared" si="15"/>
        <v>0</v>
      </c>
      <c r="Q62" s="65">
        <f t="shared" si="15"/>
        <v>0</v>
      </c>
      <c r="R62" s="125">
        <f t="shared" si="7"/>
        <v>0</v>
      </c>
      <c r="S62" s="65">
        <f t="shared" si="15"/>
        <v>0</v>
      </c>
      <c r="T62" s="65">
        <f t="shared" ref="T62:Y62" si="16">SUM(T63:T67)</f>
        <v>0</v>
      </c>
      <c r="U62" s="147">
        <f t="shared" si="16"/>
        <v>0</v>
      </c>
      <c r="V62" s="65">
        <f t="shared" si="16"/>
        <v>0</v>
      </c>
      <c r="W62" s="147">
        <f t="shared" si="16"/>
        <v>0</v>
      </c>
      <c r="X62" s="65">
        <f t="shared" si="16"/>
        <v>0</v>
      </c>
      <c r="Y62" s="147">
        <f t="shared" si="16"/>
        <v>0</v>
      </c>
      <c r="Z62" s="64">
        <f t="shared" si="15"/>
        <v>0</v>
      </c>
      <c r="AA62" s="64">
        <f>SUM(AA63:AA67)</f>
        <v>0</v>
      </c>
      <c r="AB62" s="148">
        <f t="shared" si="15"/>
        <v>0</v>
      </c>
      <c r="AC62" s="125">
        <f t="shared" si="15"/>
        <v>0</v>
      </c>
      <c r="AD62" s="126">
        <f>SUM(AD63:AD67)</f>
        <v>0</v>
      </c>
      <c r="AE62" s="126">
        <f>SUM(AE63:AE67)</f>
        <v>0</v>
      </c>
      <c r="AF62" s="126">
        <f>SUM(AF63:AF67)</f>
        <v>0</v>
      </c>
      <c r="AG62" s="126">
        <f>SUM(AG63:AG67)</f>
        <v>0</v>
      </c>
    </row>
    <row r="63" spans="1:33" s="17" customFormat="1" ht="409.5" hidden="1" x14ac:dyDescent="0.25">
      <c r="A63" s="809" t="s">
        <v>130</v>
      </c>
      <c r="B63" s="149" t="s">
        <v>131</v>
      </c>
      <c r="C63" s="128" t="s">
        <v>132</v>
      </c>
      <c r="D63" s="90" t="s">
        <v>133</v>
      </c>
      <c r="E63" s="91" t="s">
        <v>104</v>
      </c>
      <c r="F63" s="129" t="s">
        <v>134</v>
      </c>
      <c r="G63" s="70">
        <v>8</v>
      </c>
      <c r="H63" s="71">
        <v>249</v>
      </c>
      <c r="I63" s="72">
        <v>38</v>
      </c>
      <c r="J63" s="415">
        <v>0</v>
      </c>
      <c r="K63" s="74">
        <v>140287.92000000001</v>
      </c>
      <c r="L63" s="152">
        <f>ROUND(J63*$K63,2)</f>
        <v>0</v>
      </c>
      <c r="M63" s="76"/>
      <c r="N63" s="77"/>
      <c r="O63" s="73">
        <f>ROUND(J63/12*AH$5,0)</f>
        <v>0</v>
      </c>
      <c r="P63" s="76"/>
      <c r="Q63" s="76"/>
      <c r="R63" s="77">
        <f t="shared" si="7"/>
        <v>0</v>
      </c>
      <c r="S63" s="76">
        <f>J63-P63</f>
        <v>0</v>
      </c>
      <c r="T63" s="76"/>
      <c r="U63" s="77"/>
      <c r="V63" s="76"/>
      <c r="W63" s="77"/>
      <c r="X63" s="76"/>
      <c r="Y63" s="77"/>
      <c r="Z63" s="73">
        <f>P63-O63</f>
        <v>0</v>
      </c>
      <c r="AA63" s="73">
        <f>P63-J63</f>
        <v>0</v>
      </c>
      <c r="AB63" s="76"/>
      <c r="AC63" s="77"/>
      <c r="AD63" s="76"/>
      <c r="AE63" s="73"/>
      <c r="AF63" s="73"/>
      <c r="AG63" s="73"/>
    </row>
    <row r="64" spans="1:33" s="17" customFormat="1" ht="78" hidden="1" customHeight="1" x14ac:dyDescent="0.25">
      <c r="A64" s="747"/>
      <c r="B64" s="739" t="s">
        <v>135</v>
      </c>
      <c r="C64" s="741" t="s">
        <v>136</v>
      </c>
      <c r="D64" s="90" t="s">
        <v>137</v>
      </c>
      <c r="E64" s="768" t="s">
        <v>104</v>
      </c>
      <c r="F64" s="802" t="s">
        <v>138</v>
      </c>
      <c r="G64" s="155">
        <v>9</v>
      </c>
      <c r="H64" s="156">
        <v>248</v>
      </c>
      <c r="I64" s="157">
        <v>39</v>
      </c>
      <c r="J64" s="415">
        <v>0</v>
      </c>
      <c r="K64" s="81">
        <v>140287.92000000001</v>
      </c>
      <c r="L64" s="75">
        <f>ROUND(J64*$K64,2)</f>
        <v>0</v>
      </c>
      <c r="M64" s="76"/>
      <c r="N64" s="77"/>
      <c r="O64" s="73">
        <f>ROUND(J64/12*AH$5,0)</f>
        <v>0</v>
      </c>
      <c r="P64" s="76"/>
      <c r="Q64" s="76"/>
      <c r="R64" s="77">
        <f t="shared" si="7"/>
        <v>0</v>
      </c>
      <c r="S64" s="76">
        <f>J64-P64</f>
        <v>0</v>
      </c>
      <c r="T64" s="76"/>
      <c r="U64" s="78"/>
      <c r="V64" s="76"/>
      <c r="W64" s="78"/>
      <c r="X64" s="76"/>
      <c r="Y64" s="78"/>
      <c r="Z64" s="73">
        <f>P64-O64</f>
        <v>0</v>
      </c>
      <c r="AA64" s="73">
        <f>P64-J64</f>
        <v>0</v>
      </c>
      <c r="AB64" s="76"/>
      <c r="AC64" s="77"/>
      <c r="AD64" s="76"/>
      <c r="AE64" s="77"/>
      <c r="AF64" s="76"/>
      <c r="AG64" s="77"/>
    </row>
    <row r="65" spans="1:33" s="17" customFormat="1" ht="156" hidden="1" x14ac:dyDescent="0.25">
      <c r="A65" s="747"/>
      <c r="B65" s="795"/>
      <c r="C65" s="763"/>
      <c r="D65" s="90" t="s">
        <v>139</v>
      </c>
      <c r="E65" s="769"/>
      <c r="F65" s="829"/>
      <c r="G65" s="155">
        <v>9</v>
      </c>
      <c r="H65" s="71">
        <v>248</v>
      </c>
      <c r="I65" s="72">
        <v>531</v>
      </c>
      <c r="J65" s="415">
        <v>0</v>
      </c>
      <c r="K65" s="81">
        <v>140287.92000000001</v>
      </c>
      <c r="L65" s="75">
        <f>ROUND(J65*$K65,2)</f>
        <v>0</v>
      </c>
      <c r="M65" s="76"/>
      <c r="N65" s="77"/>
      <c r="O65" s="73">
        <f>ROUND(J65/12*AH$5,0)</f>
        <v>0</v>
      </c>
      <c r="P65" s="76"/>
      <c r="Q65" s="76"/>
      <c r="R65" s="77">
        <f t="shared" si="7"/>
        <v>0</v>
      </c>
      <c r="S65" s="76">
        <f>J65-P65</f>
        <v>0</v>
      </c>
      <c r="T65" s="76"/>
      <c r="U65" s="78"/>
      <c r="V65" s="76"/>
      <c r="W65" s="78"/>
      <c r="X65" s="76"/>
      <c r="Y65" s="78"/>
      <c r="Z65" s="73">
        <f>P65-O65</f>
        <v>0</v>
      </c>
      <c r="AA65" s="73">
        <f>P65-J65</f>
        <v>0</v>
      </c>
      <c r="AB65" s="76"/>
      <c r="AC65" s="77"/>
      <c r="AD65" s="76"/>
      <c r="AE65" s="77"/>
      <c r="AF65" s="76"/>
      <c r="AG65" s="77"/>
    </row>
    <row r="66" spans="1:33" s="17" customFormat="1" ht="136.5" hidden="1" x14ac:dyDescent="0.25">
      <c r="A66" s="747"/>
      <c r="B66" s="795"/>
      <c r="C66" s="763"/>
      <c r="D66" s="90" t="s">
        <v>140</v>
      </c>
      <c r="E66" s="769"/>
      <c r="F66" s="829"/>
      <c r="G66" s="155">
        <v>9</v>
      </c>
      <c r="H66" s="71">
        <v>248</v>
      </c>
      <c r="I66" s="72">
        <v>532</v>
      </c>
      <c r="J66" s="415">
        <v>0</v>
      </c>
      <c r="K66" s="81">
        <v>140287.92000000001</v>
      </c>
      <c r="L66" s="75">
        <f>ROUND(J66*$K66,2)</f>
        <v>0</v>
      </c>
      <c r="M66" s="76"/>
      <c r="N66" s="77"/>
      <c r="O66" s="73">
        <f>ROUND(J66/12*AH$5,0)</f>
        <v>0</v>
      </c>
      <c r="P66" s="76"/>
      <c r="Q66" s="76"/>
      <c r="R66" s="77">
        <f t="shared" si="7"/>
        <v>0</v>
      </c>
      <c r="S66" s="76">
        <f>J66-P66</f>
        <v>0</v>
      </c>
      <c r="T66" s="76"/>
      <c r="U66" s="78"/>
      <c r="V66" s="76"/>
      <c r="W66" s="78"/>
      <c r="X66" s="76"/>
      <c r="Y66" s="78"/>
      <c r="Z66" s="73">
        <f>P66-O66</f>
        <v>0</v>
      </c>
      <c r="AA66" s="73">
        <f>P66-J66</f>
        <v>0</v>
      </c>
      <c r="AB66" s="76"/>
      <c r="AC66" s="77"/>
      <c r="AD66" s="76"/>
      <c r="AE66" s="77"/>
      <c r="AF66" s="76"/>
      <c r="AG66" s="77"/>
    </row>
    <row r="67" spans="1:33" s="17" customFormat="1" ht="136.5" hidden="1" x14ac:dyDescent="0.25">
      <c r="A67" s="748"/>
      <c r="B67" s="740"/>
      <c r="C67" s="742"/>
      <c r="D67" s="90" t="s">
        <v>141</v>
      </c>
      <c r="E67" s="756"/>
      <c r="F67" s="803"/>
      <c r="G67" s="155">
        <v>9</v>
      </c>
      <c r="H67" s="71">
        <v>248</v>
      </c>
      <c r="I67" s="72">
        <v>533</v>
      </c>
      <c r="J67" s="415">
        <v>0</v>
      </c>
      <c r="K67" s="81">
        <v>140287.92000000001</v>
      </c>
      <c r="L67" s="75">
        <f>ROUND(J67*$K67,2)</f>
        <v>0</v>
      </c>
      <c r="M67" s="76"/>
      <c r="N67" s="77"/>
      <c r="O67" s="73">
        <f>ROUND(J67/12*AH$5,0)</f>
        <v>0</v>
      </c>
      <c r="P67" s="76"/>
      <c r="Q67" s="76"/>
      <c r="R67" s="77">
        <f t="shared" si="7"/>
        <v>0</v>
      </c>
      <c r="S67" s="76">
        <f>J67-P67</f>
        <v>0</v>
      </c>
      <c r="T67" s="76"/>
      <c r="U67" s="78"/>
      <c r="V67" s="76"/>
      <c r="W67" s="78"/>
      <c r="X67" s="76"/>
      <c r="Y67" s="78"/>
      <c r="Z67" s="73">
        <f>P67-O67</f>
        <v>0</v>
      </c>
      <c r="AA67" s="73">
        <f>P67-J67</f>
        <v>0</v>
      </c>
      <c r="AB67" s="76"/>
      <c r="AC67" s="77"/>
      <c r="AD67" s="76"/>
      <c r="AE67" s="77"/>
      <c r="AF67" s="76"/>
      <c r="AG67" s="77"/>
    </row>
    <row r="68" spans="1:33" s="17" customFormat="1" ht="25.5" hidden="1" x14ac:dyDescent="0.25">
      <c r="A68" s="159" t="s">
        <v>142</v>
      </c>
      <c r="B68" s="160"/>
      <c r="C68" s="161"/>
      <c r="D68" s="161"/>
      <c r="E68" s="161"/>
      <c r="F68" s="162"/>
      <c r="G68" s="163"/>
      <c r="H68" s="164"/>
      <c r="I68" s="165"/>
      <c r="J68" s="442"/>
      <c r="K68" s="137"/>
      <c r="L68" s="167"/>
      <c r="M68" s="168"/>
      <c r="N68" s="169"/>
      <c r="O68" s="168"/>
      <c r="P68" s="168"/>
      <c r="Q68" s="168"/>
      <c r="R68" s="169">
        <f t="shared" si="7"/>
        <v>0</v>
      </c>
      <c r="S68" s="168"/>
      <c r="T68" s="168"/>
      <c r="U68" s="168"/>
      <c r="V68" s="168"/>
      <c r="W68" s="168"/>
      <c r="X68" s="168"/>
      <c r="Y68" s="168"/>
      <c r="Z68" s="170"/>
      <c r="AA68" s="170"/>
      <c r="AB68" s="168"/>
      <c r="AC68" s="169"/>
      <c r="AD68" s="168"/>
      <c r="AE68" s="169"/>
      <c r="AF68" s="168"/>
      <c r="AG68" s="169"/>
    </row>
    <row r="69" spans="1:33" ht="29.25" customHeight="1" x14ac:dyDescent="0.25">
      <c r="A69" s="591" t="s">
        <v>143</v>
      </c>
      <c r="B69" s="684"/>
      <c r="C69" s="685"/>
      <c r="D69" s="685"/>
      <c r="E69" s="685"/>
      <c r="F69" s="686"/>
      <c r="G69" s="687"/>
      <c r="H69" s="688"/>
      <c r="I69" s="689"/>
      <c r="J69" s="65">
        <v>1</v>
      </c>
      <c r="K69" s="58"/>
      <c r="L69" s="690">
        <f>SUM(L70:L79)</f>
        <v>156833.66</v>
      </c>
      <c r="M69" s="521">
        <f t="shared" ref="M69:AG69" si="17">SUM(M70:M79)</f>
        <v>1</v>
      </c>
      <c r="N69" s="179">
        <f t="shared" si="17"/>
        <v>0</v>
      </c>
      <c r="O69" s="178">
        <f t="shared" si="17"/>
        <v>1</v>
      </c>
      <c r="P69" s="178">
        <f t="shared" si="17"/>
        <v>1</v>
      </c>
      <c r="Q69" s="178">
        <f t="shared" si="17"/>
        <v>0</v>
      </c>
      <c r="R69" s="179">
        <f t="shared" si="7"/>
        <v>100</v>
      </c>
      <c r="S69" s="178">
        <f t="shared" si="17"/>
        <v>0</v>
      </c>
      <c r="T69" s="178">
        <f t="shared" si="17"/>
        <v>0</v>
      </c>
      <c r="U69" s="63">
        <f t="shared" si="17"/>
        <v>0</v>
      </c>
      <c r="V69" s="178">
        <f t="shared" si="17"/>
        <v>0</v>
      </c>
      <c r="W69" s="63">
        <f t="shared" si="17"/>
        <v>0</v>
      </c>
      <c r="X69" s="178">
        <f t="shared" si="17"/>
        <v>0</v>
      </c>
      <c r="Y69" s="63">
        <f t="shared" si="17"/>
        <v>0</v>
      </c>
      <c r="Z69" s="180">
        <f t="shared" si="17"/>
        <v>0</v>
      </c>
      <c r="AA69" s="180">
        <f t="shared" si="17"/>
        <v>0</v>
      </c>
      <c r="AB69" s="178">
        <f t="shared" si="17"/>
        <v>0</v>
      </c>
      <c r="AC69" s="179">
        <f t="shared" si="17"/>
        <v>0</v>
      </c>
      <c r="AD69" s="178">
        <f t="shared" si="17"/>
        <v>0</v>
      </c>
      <c r="AE69" s="179">
        <f t="shared" si="17"/>
        <v>0</v>
      </c>
      <c r="AF69" s="178">
        <f t="shared" si="17"/>
        <v>0</v>
      </c>
      <c r="AG69" s="179">
        <f t="shared" si="17"/>
        <v>0</v>
      </c>
    </row>
    <row r="70" spans="1:33" ht="101.25" customHeight="1" x14ac:dyDescent="0.25">
      <c r="A70" s="745" t="s">
        <v>144</v>
      </c>
      <c r="B70" s="780" t="s">
        <v>145</v>
      </c>
      <c r="C70" s="128" t="s">
        <v>146</v>
      </c>
      <c r="D70" s="588" t="s">
        <v>147</v>
      </c>
      <c r="E70" s="128" t="s">
        <v>104</v>
      </c>
      <c r="F70" s="635" t="s">
        <v>148</v>
      </c>
      <c r="G70" s="590">
        <v>10</v>
      </c>
      <c r="H70" s="267">
        <v>247</v>
      </c>
      <c r="I70" s="268">
        <v>40</v>
      </c>
      <c r="J70" s="76">
        <v>1</v>
      </c>
      <c r="K70" s="339">
        <v>156833.66</v>
      </c>
      <c r="L70" s="75">
        <f t="shared" ref="L70:L79" si="18">ROUND(J70*$K70,2)</f>
        <v>156833.66</v>
      </c>
      <c r="M70" s="153">
        <v>1</v>
      </c>
      <c r="N70" s="77"/>
      <c r="O70" s="73">
        <f>ROUND(J70/12*AH$5,0)+1</f>
        <v>1</v>
      </c>
      <c r="P70" s="76">
        <v>1</v>
      </c>
      <c r="Q70" s="76"/>
      <c r="R70" s="77">
        <f t="shared" si="7"/>
        <v>100</v>
      </c>
      <c r="S70" s="73">
        <f>P70-M70</f>
        <v>0</v>
      </c>
      <c r="T70" s="76"/>
      <c r="U70" s="77">
        <f>ROUND(T70*$K70,2)</f>
        <v>0</v>
      </c>
      <c r="V70" s="76"/>
      <c r="W70" s="78"/>
      <c r="X70" s="76"/>
      <c r="Y70" s="78"/>
      <c r="Z70" s="73">
        <f t="shared" ref="Z70:Z79" si="19">P70-O70</f>
        <v>0</v>
      </c>
      <c r="AA70" s="73">
        <f t="shared" ref="AA70:AA79" si="20">P70-J70</f>
        <v>0</v>
      </c>
      <c r="AB70" s="76"/>
      <c r="AC70" s="77">
        <f>ROUND(AB70*$K70,2)</f>
        <v>0</v>
      </c>
      <c r="AD70" s="76"/>
      <c r="AE70" s="77"/>
      <c r="AF70" s="76"/>
      <c r="AG70" s="77"/>
    </row>
    <row r="71" spans="1:33" s="17" customFormat="1" ht="331.5" hidden="1" x14ac:dyDescent="0.25">
      <c r="A71" s="747"/>
      <c r="B71" s="795"/>
      <c r="C71" s="128" t="s">
        <v>149</v>
      </c>
      <c r="D71" s="90" t="s">
        <v>150</v>
      </c>
      <c r="E71" s="91" t="s">
        <v>104</v>
      </c>
      <c r="F71" s="129" t="s">
        <v>151</v>
      </c>
      <c r="G71" s="70">
        <v>10</v>
      </c>
      <c r="H71" s="71">
        <v>246</v>
      </c>
      <c r="I71" s="72">
        <v>41</v>
      </c>
      <c r="J71" s="415">
        <v>0</v>
      </c>
      <c r="K71" s="81">
        <v>156833.66</v>
      </c>
      <c r="L71" s="75">
        <f t="shared" si="18"/>
        <v>0</v>
      </c>
      <c r="M71" s="76"/>
      <c r="N71" s="77"/>
      <c r="O71" s="73">
        <f t="shared" ref="O71:O79" si="21">ROUND(J71/12*AH$5,0)</f>
        <v>0</v>
      </c>
      <c r="P71" s="76"/>
      <c r="Q71" s="76"/>
      <c r="R71" s="77">
        <f t="shared" si="7"/>
        <v>0</v>
      </c>
      <c r="S71" s="76">
        <f t="shared" ref="S71:S79" si="22">J71-P71</f>
        <v>0</v>
      </c>
      <c r="T71" s="76"/>
      <c r="U71" s="78"/>
      <c r="V71" s="76"/>
      <c r="W71" s="78"/>
      <c r="X71" s="76"/>
      <c r="Y71" s="78"/>
      <c r="Z71" s="73">
        <f t="shared" si="19"/>
        <v>0</v>
      </c>
      <c r="AA71" s="73">
        <f t="shared" si="20"/>
        <v>0</v>
      </c>
      <c r="AB71" s="76"/>
      <c r="AC71" s="77"/>
      <c r="AD71" s="76"/>
      <c r="AE71" s="77"/>
      <c r="AF71" s="76"/>
      <c r="AG71" s="77"/>
    </row>
    <row r="72" spans="1:33" s="17" customFormat="1" ht="409.5" hidden="1" x14ac:dyDescent="0.25">
      <c r="A72" s="747"/>
      <c r="B72" s="795"/>
      <c r="C72" s="128" t="s">
        <v>152</v>
      </c>
      <c r="D72" s="90" t="s">
        <v>153</v>
      </c>
      <c r="E72" s="91" t="s">
        <v>154</v>
      </c>
      <c r="F72" s="129" t="s">
        <v>155</v>
      </c>
      <c r="G72" s="70">
        <v>10</v>
      </c>
      <c r="H72" s="71">
        <v>245</v>
      </c>
      <c r="I72" s="72">
        <v>42</v>
      </c>
      <c r="J72" s="415">
        <v>0</v>
      </c>
      <c r="K72" s="81">
        <v>156833.66</v>
      </c>
      <c r="L72" s="75">
        <f t="shared" si="18"/>
        <v>0</v>
      </c>
      <c r="M72" s="76"/>
      <c r="N72" s="77"/>
      <c r="O72" s="73">
        <f t="shared" si="21"/>
        <v>0</v>
      </c>
      <c r="P72" s="76"/>
      <c r="Q72" s="76"/>
      <c r="R72" s="77">
        <f t="shared" si="7"/>
        <v>0</v>
      </c>
      <c r="S72" s="76">
        <f t="shared" si="22"/>
        <v>0</v>
      </c>
      <c r="T72" s="76"/>
      <c r="U72" s="78"/>
      <c r="V72" s="76"/>
      <c r="W72" s="78"/>
      <c r="X72" s="76"/>
      <c r="Y72" s="78"/>
      <c r="Z72" s="73">
        <f t="shared" si="19"/>
        <v>0</v>
      </c>
      <c r="AA72" s="73">
        <f t="shared" si="20"/>
        <v>0</v>
      </c>
      <c r="AB72" s="76"/>
      <c r="AC72" s="77"/>
      <c r="AD72" s="76"/>
      <c r="AE72" s="77"/>
      <c r="AF72" s="76"/>
      <c r="AG72" s="77"/>
    </row>
    <row r="73" spans="1:33" s="17" customFormat="1" ht="273" hidden="1" customHeight="1" x14ac:dyDescent="0.25">
      <c r="A73" s="747"/>
      <c r="B73" s="795"/>
      <c r="C73" s="128" t="s">
        <v>156</v>
      </c>
      <c r="D73" s="90" t="s">
        <v>157</v>
      </c>
      <c r="E73" s="91" t="s">
        <v>154</v>
      </c>
      <c r="F73" s="129" t="s">
        <v>158</v>
      </c>
      <c r="G73" s="70">
        <v>10</v>
      </c>
      <c r="H73" s="71">
        <v>244</v>
      </c>
      <c r="I73" s="72">
        <v>43</v>
      </c>
      <c r="J73" s="415">
        <v>0</v>
      </c>
      <c r="K73" s="81">
        <v>156833.66</v>
      </c>
      <c r="L73" s="75">
        <f t="shared" si="18"/>
        <v>0</v>
      </c>
      <c r="M73" s="76"/>
      <c r="N73" s="77"/>
      <c r="O73" s="73">
        <f t="shared" si="21"/>
        <v>0</v>
      </c>
      <c r="P73" s="76"/>
      <c r="Q73" s="76"/>
      <c r="R73" s="77">
        <f t="shared" si="7"/>
        <v>0</v>
      </c>
      <c r="S73" s="76">
        <f t="shared" si="22"/>
        <v>0</v>
      </c>
      <c r="T73" s="76"/>
      <c r="U73" s="78"/>
      <c r="V73" s="76"/>
      <c r="W73" s="78"/>
      <c r="X73" s="76"/>
      <c r="Y73" s="78"/>
      <c r="Z73" s="73">
        <f t="shared" si="19"/>
        <v>0</v>
      </c>
      <c r="AA73" s="73">
        <f t="shared" si="20"/>
        <v>0</v>
      </c>
      <c r="AB73" s="76"/>
      <c r="AC73" s="77"/>
      <c r="AD73" s="76"/>
      <c r="AE73" s="77"/>
      <c r="AF73" s="76"/>
      <c r="AG73" s="77"/>
    </row>
    <row r="74" spans="1:33" s="17" customFormat="1" ht="409.5" hidden="1" x14ac:dyDescent="0.25">
      <c r="A74" s="747"/>
      <c r="B74" s="795"/>
      <c r="C74" s="128" t="s">
        <v>159</v>
      </c>
      <c r="D74" s="90" t="s">
        <v>160</v>
      </c>
      <c r="E74" s="91" t="s">
        <v>154</v>
      </c>
      <c r="F74" s="129" t="s">
        <v>161</v>
      </c>
      <c r="G74" s="70">
        <v>10</v>
      </c>
      <c r="H74" s="71">
        <v>243</v>
      </c>
      <c r="I74" s="72">
        <v>44</v>
      </c>
      <c r="J74" s="415">
        <v>0</v>
      </c>
      <c r="K74" s="81">
        <v>156833.66</v>
      </c>
      <c r="L74" s="75">
        <f t="shared" si="18"/>
        <v>0</v>
      </c>
      <c r="M74" s="76"/>
      <c r="N74" s="77"/>
      <c r="O74" s="73">
        <f t="shared" si="21"/>
        <v>0</v>
      </c>
      <c r="P74" s="76"/>
      <c r="Q74" s="76"/>
      <c r="R74" s="77">
        <f t="shared" si="7"/>
        <v>0</v>
      </c>
      <c r="S74" s="76">
        <f t="shared" si="22"/>
        <v>0</v>
      </c>
      <c r="T74" s="76"/>
      <c r="U74" s="78"/>
      <c r="V74" s="76"/>
      <c r="W74" s="78"/>
      <c r="X74" s="76"/>
      <c r="Y74" s="78"/>
      <c r="Z74" s="73">
        <f t="shared" si="19"/>
        <v>0</v>
      </c>
      <c r="AA74" s="73">
        <f t="shared" si="20"/>
        <v>0</v>
      </c>
      <c r="AB74" s="76"/>
      <c r="AC74" s="77"/>
      <c r="AD74" s="76"/>
      <c r="AE74" s="77"/>
      <c r="AF74" s="76"/>
      <c r="AG74" s="77"/>
    </row>
    <row r="75" spans="1:33" s="17" customFormat="1" ht="253.5" hidden="1" customHeight="1" x14ac:dyDescent="0.25">
      <c r="A75" s="747"/>
      <c r="B75" s="795"/>
      <c r="C75" s="128" t="s">
        <v>162</v>
      </c>
      <c r="D75" s="90" t="s">
        <v>163</v>
      </c>
      <c r="E75" s="91" t="s">
        <v>154</v>
      </c>
      <c r="F75" s="129" t="s">
        <v>164</v>
      </c>
      <c r="G75" s="70">
        <v>10</v>
      </c>
      <c r="H75" s="71">
        <v>242</v>
      </c>
      <c r="I75" s="72">
        <v>45</v>
      </c>
      <c r="J75" s="415">
        <v>0</v>
      </c>
      <c r="K75" s="81">
        <v>156833.66</v>
      </c>
      <c r="L75" s="75">
        <f t="shared" si="18"/>
        <v>0</v>
      </c>
      <c r="M75" s="76"/>
      <c r="N75" s="77"/>
      <c r="O75" s="73">
        <f t="shared" si="21"/>
        <v>0</v>
      </c>
      <c r="P75" s="76"/>
      <c r="Q75" s="76"/>
      <c r="R75" s="77">
        <f t="shared" si="7"/>
        <v>0</v>
      </c>
      <c r="S75" s="76">
        <f t="shared" si="22"/>
        <v>0</v>
      </c>
      <c r="T75" s="76"/>
      <c r="U75" s="78"/>
      <c r="V75" s="76"/>
      <c r="W75" s="78"/>
      <c r="X75" s="76"/>
      <c r="Y75" s="78"/>
      <c r="Z75" s="73">
        <f t="shared" si="19"/>
        <v>0</v>
      </c>
      <c r="AA75" s="73">
        <f t="shared" si="20"/>
        <v>0</v>
      </c>
      <c r="AB75" s="76"/>
      <c r="AC75" s="77"/>
      <c r="AD75" s="76"/>
      <c r="AE75" s="77"/>
      <c r="AF75" s="76"/>
      <c r="AG75" s="77"/>
    </row>
    <row r="76" spans="1:33" s="17" customFormat="1" ht="409.5" hidden="1" x14ac:dyDescent="0.25">
      <c r="A76" s="747"/>
      <c r="B76" s="795"/>
      <c r="C76" s="128" t="s">
        <v>165</v>
      </c>
      <c r="D76" s="90" t="s">
        <v>166</v>
      </c>
      <c r="E76" s="91" t="s">
        <v>154</v>
      </c>
      <c r="F76" s="129" t="s">
        <v>167</v>
      </c>
      <c r="G76" s="70">
        <v>10</v>
      </c>
      <c r="H76" s="71">
        <v>2578</v>
      </c>
      <c r="I76" s="72">
        <v>46</v>
      </c>
      <c r="J76" s="415">
        <v>0</v>
      </c>
      <c r="K76" s="81">
        <v>156833.66</v>
      </c>
      <c r="L76" s="75">
        <f t="shared" si="18"/>
        <v>0</v>
      </c>
      <c r="M76" s="76"/>
      <c r="N76" s="77"/>
      <c r="O76" s="73">
        <f t="shared" si="21"/>
        <v>0</v>
      </c>
      <c r="P76" s="76"/>
      <c r="Q76" s="76"/>
      <c r="R76" s="77">
        <f t="shared" si="7"/>
        <v>0</v>
      </c>
      <c r="S76" s="76">
        <f t="shared" si="22"/>
        <v>0</v>
      </c>
      <c r="T76" s="76"/>
      <c r="U76" s="78"/>
      <c r="V76" s="76"/>
      <c r="W76" s="78"/>
      <c r="X76" s="76"/>
      <c r="Y76" s="78"/>
      <c r="Z76" s="73">
        <f t="shared" si="19"/>
        <v>0</v>
      </c>
      <c r="AA76" s="73">
        <f t="shared" si="20"/>
        <v>0</v>
      </c>
      <c r="AB76" s="76"/>
      <c r="AC76" s="77"/>
      <c r="AD76" s="76"/>
      <c r="AE76" s="77"/>
      <c r="AF76" s="76"/>
      <c r="AG76" s="77"/>
    </row>
    <row r="77" spans="1:33" s="17" customFormat="1" ht="292.5" hidden="1" x14ac:dyDescent="0.25">
      <c r="A77" s="747"/>
      <c r="B77" s="795"/>
      <c r="C77" s="128" t="s">
        <v>168</v>
      </c>
      <c r="D77" s="90" t="s">
        <v>169</v>
      </c>
      <c r="E77" s="91" t="s">
        <v>104</v>
      </c>
      <c r="F77" s="129" t="s">
        <v>170</v>
      </c>
      <c r="G77" s="70">
        <v>10</v>
      </c>
      <c r="H77" s="71">
        <v>241</v>
      </c>
      <c r="I77" s="72">
        <v>47</v>
      </c>
      <c r="J77" s="415">
        <v>0</v>
      </c>
      <c r="K77" s="81">
        <v>156833.66</v>
      </c>
      <c r="L77" s="75">
        <f t="shared" si="18"/>
        <v>0</v>
      </c>
      <c r="M77" s="76"/>
      <c r="N77" s="77"/>
      <c r="O77" s="73">
        <f t="shared" si="21"/>
        <v>0</v>
      </c>
      <c r="P77" s="76"/>
      <c r="Q77" s="76"/>
      <c r="R77" s="77">
        <f t="shared" si="7"/>
        <v>0</v>
      </c>
      <c r="S77" s="76">
        <f t="shared" si="22"/>
        <v>0</v>
      </c>
      <c r="T77" s="76"/>
      <c r="U77" s="78"/>
      <c r="V77" s="76"/>
      <c r="W77" s="78"/>
      <c r="X77" s="76"/>
      <c r="Y77" s="78"/>
      <c r="Z77" s="73">
        <f t="shared" si="19"/>
        <v>0</v>
      </c>
      <c r="AA77" s="73">
        <f t="shared" si="20"/>
        <v>0</v>
      </c>
      <c r="AB77" s="76"/>
      <c r="AC77" s="77"/>
      <c r="AD77" s="76"/>
      <c r="AE77" s="77"/>
      <c r="AF77" s="76"/>
      <c r="AG77" s="77"/>
    </row>
    <row r="78" spans="1:33" s="17" customFormat="1" ht="175.5" hidden="1" customHeight="1" x14ac:dyDescent="0.25">
      <c r="A78" s="748"/>
      <c r="B78" s="740"/>
      <c r="C78" s="128" t="s">
        <v>171</v>
      </c>
      <c r="D78" s="90" t="s">
        <v>172</v>
      </c>
      <c r="E78" s="91" t="s">
        <v>104</v>
      </c>
      <c r="F78" s="129" t="s">
        <v>173</v>
      </c>
      <c r="G78" s="70">
        <v>10</v>
      </c>
      <c r="H78" s="71">
        <v>240</v>
      </c>
      <c r="I78" s="72">
        <v>48</v>
      </c>
      <c r="J78" s="415">
        <v>0</v>
      </c>
      <c r="K78" s="81">
        <v>156833.66</v>
      </c>
      <c r="L78" s="75">
        <f t="shared" si="18"/>
        <v>0</v>
      </c>
      <c r="M78" s="76"/>
      <c r="N78" s="77"/>
      <c r="O78" s="73">
        <f t="shared" si="21"/>
        <v>0</v>
      </c>
      <c r="P78" s="76"/>
      <c r="Q78" s="76"/>
      <c r="R78" s="77">
        <f t="shared" ref="R78:R141" si="23">IFERROR(P78/O78*100,0)</f>
        <v>0</v>
      </c>
      <c r="S78" s="76">
        <f t="shared" si="22"/>
        <v>0</v>
      </c>
      <c r="T78" s="76"/>
      <c r="U78" s="78"/>
      <c r="V78" s="76"/>
      <c r="W78" s="78"/>
      <c r="X78" s="76"/>
      <c r="Y78" s="78"/>
      <c r="Z78" s="73">
        <f t="shared" si="19"/>
        <v>0</v>
      </c>
      <c r="AA78" s="73">
        <f t="shared" si="20"/>
        <v>0</v>
      </c>
      <c r="AB78" s="76"/>
      <c r="AC78" s="77"/>
      <c r="AD78" s="76"/>
      <c r="AE78" s="77"/>
      <c r="AF78" s="76"/>
      <c r="AG78" s="77"/>
    </row>
    <row r="79" spans="1:33" s="17" customFormat="1" ht="390" hidden="1" customHeight="1" x14ac:dyDescent="0.25">
      <c r="A79" s="131" t="s">
        <v>174</v>
      </c>
      <c r="B79" s="149" t="s">
        <v>175</v>
      </c>
      <c r="C79" s="128" t="s">
        <v>176</v>
      </c>
      <c r="D79" s="90" t="s">
        <v>177</v>
      </c>
      <c r="E79" s="91" t="s">
        <v>104</v>
      </c>
      <c r="F79" s="129" t="s">
        <v>178</v>
      </c>
      <c r="G79" s="70">
        <v>11</v>
      </c>
      <c r="H79" s="71">
        <v>239</v>
      </c>
      <c r="I79" s="72">
        <v>49</v>
      </c>
      <c r="J79" s="415">
        <v>0</v>
      </c>
      <c r="K79" s="74">
        <v>466878.66</v>
      </c>
      <c r="L79" s="75">
        <f t="shared" si="18"/>
        <v>0</v>
      </c>
      <c r="M79" s="76"/>
      <c r="N79" s="77"/>
      <c r="O79" s="73">
        <f t="shared" si="21"/>
        <v>0</v>
      </c>
      <c r="P79" s="76"/>
      <c r="Q79" s="76"/>
      <c r="R79" s="77">
        <f t="shared" si="23"/>
        <v>0</v>
      </c>
      <c r="S79" s="76">
        <f t="shared" si="22"/>
        <v>0</v>
      </c>
      <c r="T79" s="76"/>
      <c r="U79" s="78"/>
      <c r="V79" s="76"/>
      <c r="W79" s="78"/>
      <c r="X79" s="76"/>
      <c r="Y79" s="78"/>
      <c r="Z79" s="73">
        <f t="shared" si="19"/>
        <v>0</v>
      </c>
      <c r="AA79" s="73">
        <f t="shared" si="20"/>
        <v>0</v>
      </c>
      <c r="AB79" s="76"/>
      <c r="AC79" s="77"/>
      <c r="AD79" s="76"/>
      <c r="AE79" s="77"/>
      <c r="AF79" s="76"/>
      <c r="AG79" s="77"/>
    </row>
    <row r="80" spans="1:33" s="17" customFormat="1" ht="25.5" hidden="1" x14ac:dyDescent="0.25">
      <c r="A80" s="159" t="s">
        <v>179</v>
      </c>
      <c r="B80" s="160"/>
      <c r="C80" s="161"/>
      <c r="D80" s="161"/>
      <c r="E80" s="161"/>
      <c r="F80" s="162"/>
      <c r="G80" s="163"/>
      <c r="H80" s="164"/>
      <c r="I80" s="165"/>
      <c r="J80" s="442"/>
      <c r="K80" s="137"/>
      <c r="L80" s="167"/>
      <c r="M80" s="181"/>
      <c r="N80" s="182"/>
      <c r="O80" s="181"/>
      <c r="P80" s="181"/>
      <c r="Q80" s="181"/>
      <c r="R80" s="181">
        <f t="shared" si="23"/>
        <v>0</v>
      </c>
      <c r="S80" s="181"/>
      <c r="T80" s="181"/>
      <c r="U80" s="181"/>
      <c r="V80" s="181"/>
      <c r="W80" s="181"/>
      <c r="X80" s="181"/>
      <c r="Y80" s="181"/>
      <c r="Z80" s="183"/>
      <c r="AA80" s="183"/>
      <c r="AB80" s="181"/>
      <c r="AC80" s="182"/>
      <c r="AD80" s="181"/>
      <c r="AE80" s="182"/>
      <c r="AF80" s="181"/>
      <c r="AG80" s="182"/>
    </row>
    <row r="81" spans="1:33" s="17" customFormat="1" ht="25.5" hidden="1" x14ac:dyDescent="0.25">
      <c r="A81" s="109" t="s">
        <v>180</v>
      </c>
      <c r="B81" s="110"/>
      <c r="C81" s="111"/>
      <c r="D81" s="111"/>
      <c r="E81" s="111"/>
      <c r="F81" s="112"/>
      <c r="G81" s="109"/>
      <c r="H81" s="142"/>
      <c r="I81" s="143"/>
      <c r="J81" s="520">
        <v>0</v>
      </c>
      <c r="K81" s="58"/>
      <c r="L81" s="184">
        <f t="shared" ref="L81:AC81" si="24">SUM(L82:L83)</f>
        <v>0</v>
      </c>
      <c r="M81" s="65">
        <f t="shared" si="24"/>
        <v>0</v>
      </c>
      <c r="N81" s="66">
        <f t="shared" si="24"/>
        <v>0</v>
      </c>
      <c r="O81" s="64">
        <f t="shared" si="24"/>
        <v>0</v>
      </c>
      <c r="P81" s="65">
        <f t="shared" si="24"/>
        <v>0</v>
      </c>
      <c r="Q81" s="65">
        <f t="shared" si="24"/>
        <v>0</v>
      </c>
      <c r="R81" s="125">
        <f t="shared" si="23"/>
        <v>0</v>
      </c>
      <c r="S81" s="65">
        <f t="shared" si="24"/>
        <v>0</v>
      </c>
      <c r="T81" s="65">
        <f t="shared" ref="T81:Y81" si="25">SUM(T82:T83)</f>
        <v>0</v>
      </c>
      <c r="U81" s="147">
        <f t="shared" si="25"/>
        <v>0</v>
      </c>
      <c r="V81" s="65">
        <f t="shared" si="25"/>
        <v>0</v>
      </c>
      <c r="W81" s="147">
        <f t="shared" si="25"/>
        <v>0</v>
      </c>
      <c r="X81" s="65">
        <f t="shared" si="25"/>
        <v>0</v>
      </c>
      <c r="Y81" s="147">
        <f t="shared" si="25"/>
        <v>0</v>
      </c>
      <c r="Z81" s="64">
        <f t="shared" si="24"/>
        <v>0</v>
      </c>
      <c r="AA81" s="64">
        <f>SUM(AA82:AA83)</f>
        <v>0</v>
      </c>
      <c r="AB81" s="65">
        <f t="shared" si="24"/>
        <v>0</v>
      </c>
      <c r="AC81" s="66">
        <f t="shared" si="24"/>
        <v>0</v>
      </c>
      <c r="AD81" s="65">
        <f>SUM(AD82:AD83)</f>
        <v>0</v>
      </c>
      <c r="AE81" s="66">
        <f>SUM(AE82:AE83)</f>
        <v>0</v>
      </c>
      <c r="AF81" s="65">
        <f>SUM(AF82:AF83)</f>
        <v>0</v>
      </c>
      <c r="AG81" s="66">
        <f>SUM(AG82:AG83)</f>
        <v>0</v>
      </c>
    </row>
    <row r="82" spans="1:33" s="17" customFormat="1" ht="97.5" hidden="1" customHeight="1" x14ac:dyDescent="0.25">
      <c r="A82" s="809" t="s">
        <v>181</v>
      </c>
      <c r="B82" s="739" t="s">
        <v>182</v>
      </c>
      <c r="C82" s="741" t="s">
        <v>183</v>
      </c>
      <c r="D82" s="765" t="s">
        <v>184</v>
      </c>
      <c r="E82" s="768" t="s">
        <v>41</v>
      </c>
      <c r="F82" s="129" t="s">
        <v>185</v>
      </c>
      <c r="G82" s="185">
        <v>12</v>
      </c>
      <c r="H82" s="186">
        <v>1222</v>
      </c>
      <c r="I82" s="187">
        <v>516</v>
      </c>
      <c r="J82" s="415">
        <v>0</v>
      </c>
      <c r="K82" s="74">
        <v>271865.31</v>
      </c>
      <c r="L82" s="75">
        <f>ROUND(J82*$K82,2)</f>
        <v>0</v>
      </c>
      <c r="M82" s="76"/>
      <c r="N82" s="77"/>
      <c r="O82" s="73">
        <f>ROUND(J82/12*AH$5,0)</f>
        <v>0</v>
      </c>
      <c r="P82" s="76"/>
      <c r="Q82" s="76"/>
      <c r="R82" s="77">
        <f t="shared" si="23"/>
        <v>0</v>
      </c>
      <c r="S82" s="76">
        <f>J82-P82</f>
        <v>0</v>
      </c>
      <c r="T82" s="76"/>
      <c r="U82" s="78"/>
      <c r="V82" s="76"/>
      <c r="W82" s="78"/>
      <c r="X82" s="76"/>
      <c r="Y82" s="78"/>
      <c r="Z82" s="73">
        <f>P82-O82</f>
        <v>0</v>
      </c>
      <c r="AA82" s="73">
        <f>P82-J82</f>
        <v>0</v>
      </c>
      <c r="AB82" s="76"/>
      <c r="AC82" s="77"/>
      <c r="AD82" s="76"/>
      <c r="AE82" s="77"/>
      <c r="AF82" s="76"/>
      <c r="AG82" s="77"/>
    </row>
    <row r="83" spans="1:33" s="17" customFormat="1" ht="234" hidden="1" x14ac:dyDescent="0.25">
      <c r="A83" s="748"/>
      <c r="B83" s="740"/>
      <c r="C83" s="742"/>
      <c r="D83" s="755"/>
      <c r="E83" s="756"/>
      <c r="F83" s="129" t="s">
        <v>186</v>
      </c>
      <c r="G83" s="185">
        <v>12</v>
      </c>
      <c r="H83" s="186">
        <v>1249</v>
      </c>
      <c r="I83" s="187">
        <v>517</v>
      </c>
      <c r="J83" s="415">
        <v>0</v>
      </c>
      <c r="K83" s="81">
        <v>271865.31</v>
      </c>
      <c r="L83" s="75">
        <f>ROUND(J83*$K83,2)</f>
        <v>0</v>
      </c>
      <c r="M83" s="76"/>
      <c r="N83" s="77"/>
      <c r="O83" s="73">
        <f>ROUND(J83/12*AH$5,0)</f>
        <v>0</v>
      </c>
      <c r="P83" s="76"/>
      <c r="Q83" s="76"/>
      <c r="R83" s="77">
        <f t="shared" si="23"/>
        <v>0</v>
      </c>
      <c r="S83" s="76">
        <f>J83-P83</f>
        <v>0</v>
      </c>
      <c r="T83" s="76"/>
      <c r="U83" s="78"/>
      <c r="V83" s="76"/>
      <c r="W83" s="78"/>
      <c r="X83" s="76"/>
      <c r="Y83" s="78"/>
      <c r="Z83" s="73">
        <f>P83-O83</f>
        <v>0</v>
      </c>
      <c r="AA83" s="73">
        <f>P83-J83</f>
        <v>0</v>
      </c>
      <c r="AB83" s="76"/>
      <c r="AC83" s="77"/>
      <c r="AD83" s="76"/>
      <c r="AE83" s="77"/>
      <c r="AF83" s="76"/>
      <c r="AG83" s="77"/>
    </row>
    <row r="84" spans="1:33" s="17" customFormat="1" ht="25.5" hidden="1" x14ac:dyDescent="0.25">
      <c r="A84" s="159" t="s">
        <v>187</v>
      </c>
      <c r="B84" s="188"/>
      <c r="C84" s="189"/>
      <c r="D84" s="189"/>
      <c r="E84" s="189"/>
      <c r="F84" s="190"/>
      <c r="G84" s="159"/>
      <c r="H84" s="191"/>
      <c r="I84" s="192"/>
      <c r="J84" s="435"/>
      <c r="K84" s="137"/>
      <c r="L84" s="138"/>
      <c r="M84" s="139"/>
      <c r="N84" s="140"/>
      <c r="O84" s="139"/>
      <c r="P84" s="139"/>
      <c r="Q84" s="139"/>
      <c r="R84" s="139">
        <f t="shared" si="23"/>
        <v>0</v>
      </c>
      <c r="S84" s="139"/>
      <c r="T84" s="139"/>
      <c r="U84" s="139"/>
      <c r="V84" s="139"/>
      <c r="W84" s="139"/>
      <c r="X84" s="139"/>
      <c r="Y84" s="139"/>
      <c r="Z84" s="141"/>
      <c r="AA84" s="141"/>
      <c r="AB84" s="139"/>
      <c r="AC84" s="140"/>
      <c r="AD84" s="139"/>
      <c r="AE84" s="140"/>
      <c r="AF84" s="139"/>
      <c r="AG84" s="140"/>
    </row>
    <row r="85" spans="1:33" s="17" customFormat="1" ht="25.5" hidden="1" x14ac:dyDescent="0.25">
      <c r="A85" s="109" t="s">
        <v>188</v>
      </c>
      <c r="B85" s="110"/>
      <c r="C85" s="111"/>
      <c r="D85" s="111"/>
      <c r="E85" s="111"/>
      <c r="F85" s="112"/>
      <c r="G85" s="109"/>
      <c r="H85" s="142"/>
      <c r="I85" s="143"/>
      <c r="J85" s="520">
        <v>0</v>
      </c>
      <c r="K85" s="58"/>
      <c r="L85" s="193">
        <f t="shared" ref="L85:AC85" si="26">SUM(L86:L93)</f>
        <v>0</v>
      </c>
      <c r="M85" s="65">
        <f t="shared" si="26"/>
        <v>0</v>
      </c>
      <c r="N85" s="66">
        <f t="shared" si="26"/>
        <v>0</v>
      </c>
      <c r="O85" s="64">
        <f t="shared" si="26"/>
        <v>0</v>
      </c>
      <c r="P85" s="65">
        <f t="shared" si="26"/>
        <v>0</v>
      </c>
      <c r="Q85" s="65">
        <f t="shared" si="26"/>
        <v>0</v>
      </c>
      <c r="R85" s="125">
        <f t="shared" si="23"/>
        <v>0</v>
      </c>
      <c r="S85" s="65">
        <f t="shared" si="26"/>
        <v>0</v>
      </c>
      <c r="T85" s="65">
        <f t="shared" ref="T85:Y85" si="27">SUM(T86:T93)</f>
        <v>0</v>
      </c>
      <c r="U85" s="147">
        <f t="shared" si="27"/>
        <v>0</v>
      </c>
      <c r="V85" s="65">
        <f t="shared" si="27"/>
        <v>0</v>
      </c>
      <c r="W85" s="147">
        <f t="shared" si="27"/>
        <v>0</v>
      </c>
      <c r="X85" s="65">
        <f t="shared" si="27"/>
        <v>0</v>
      </c>
      <c r="Y85" s="147">
        <f t="shared" si="27"/>
        <v>0</v>
      </c>
      <c r="Z85" s="64">
        <f t="shared" si="26"/>
        <v>0</v>
      </c>
      <c r="AA85" s="64">
        <f>SUM(AA86:AA93)</f>
        <v>0</v>
      </c>
      <c r="AB85" s="65">
        <f t="shared" si="26"/>
        <v>0</v>
      </c>
      <c r="AC85" s="66">
        <f t="shared" si="26"/>
        <v>0</v>
      </c>
      <c r="AD85" s="65">
        <f>SUM(AD86:AD93)</f>
        <v>0</v>
      </c>
      <c r="AE85" s="66">
        <f>SUM(AE86:AE93)</f>
        <v>0</v>
      </c>
      <c r="AF85" s="65">
        <f>SUM(AF86:AF93)</f>
        <v>0</v>
      </c>
      <c r="AG85" s="66">
        <f>SUM(AG86:AG93)</f>
        <v>0</v>
      </c>
    </row>
    <row r="86" spans="1:33" s="17" customFormat="1" ht="409.5" hidden="1" x14ac:dyDescent="0.25">
      <c r="A86" s="809" t="s">
        <v>189</v>
      </c>
      <c r="B86" s="739" t="s">
        <v>190</v>
      </c>
      <c r="C86" s="128" t="s">
        <v>191</v>
      </c>
      <c r="D86" s="90" t="s">
        <v>192</v>
      </c>
      <c r="E86" s="91" t="s">
        <v>104</v>
      </c>
      <c r="F86" s="129" t="s">
        <v>193</v>
      </c>
      <c r="G86" s="70">
        <v>13</v>
      </c>
      <c r="H86" s="71">
        <v>238</v>
      </c>
      <c r="I86" s="72">
        <v>50</v>
      </c>
      <c r="J86" s="415">
        <v>0</v>
      </c>
      <c r="K86" s="74">
        <v>106004.92</v>
      </c>
      <c r="L86" s="75">
        <f t="shared" ref="L86:L93" si="28">ROUND(J86*$K86,2)</f>
        <v>0</v>
      </c>
      <c r="M86" s="76"/>
      <c r="N86" s="77"/>
      <c r="O86" s="73">
        <f t="shared" ref="O86:O93" si="29">ROUND(J86/12*AH$5,0)</f>
        <v>0</v>
      </c>
      <c r="P86" s="76"/>
      <c r="Q86" s="76"/>
      <c r="R86" s="77">
        <f t="shared" si="23"/>
        <v>0</v>
      </c>
      <c r="S86" s="76">
        <f t="shared" ref="S86:S93" si="30">J86-P86</f>
        <v>0</v>
      </c>
      <c r="T86" s="76"/>
      <c r="U86" s="78"/>
      <c r="V86" s="76"/>
      <c r="W86" s="78"/>
      <c r="X86" s="76"/>
      <c r="Y86" s="78"/>
      <c r="Z86" s="73">
        <f t="shared" ref="Z86:Z93" si="31">P86-O86</f>
        <v>0</v>
      </c>
      <c r="AA86" s="73">
        <f t="shared" ref="AA86:AA93" si="32">P86-J86</f>
        <v>0</v>
      </c>
      <c r="AB86" s="76"/>
      <c r="AC86" s="77"/>
      <c r="AD86" s="76"/>
      <c r="AE86" s="77"/>
      <c r="AF86" s="76"/>
      <c r="AG86" s="77"/>
    </row>
    <row r="87" spans="1:33" s="17" customFormat="1" ht="136.5" hidden="1" customHeight="1" x14ac:dyDescent="0.25">
      <c r="A87" s="747"/>
      <c r="B87" s="795"/>
      <c r="C87" s="128" t="s">
        <v>194</v>
      </c>
      <c r="D87" s="90" t="s">
        <v>195</v>
      </c>
      <c r="E87" s="91" t="s">
        <v>104</v>
      </c>
      <c r="F87" s="129" t="s">
        <v>196</v>
      </c>
      <c r="G87" s="70">
        <v>13</v>
      </c>
      <c r="H87" s="71">
        <v>237</v>
      </c>
      <c r="I87" s="72">
        <v>51</v>
      </c>
      <c r="J87" s="415">
        <v>0</v>
      </c>
      <c r="K87" s="81">
        <v>106004.92</v>
      </c>
      <c r="L87" s="75">
        <f t="shared" si="28"/>
        <v>0</v>
      </c>
      <c r="M87" s="76"/>
      <c r="N87" s="77"/>
      <c r="O87" s="73">
        <f t="shared" si="29"/>
        <v>0</v>
      </c>
      <c r="P87" s="76"/>
      <c r="Q87" s="76"/>
      <c r="R87" s="77">
        <f t="shared" si="23"/>
        <v>0</v>
      </c>
      <c r="S87" s="76">
        <f t="shared" si="30"/>
        <v>0</v>
      </c>
      <c r="T87" s="76"/>
      <c r="U87" s="78"/>
      <c r="V87" s="76"/>
      <c r="W87" s="78"/>
      <c r="X87" s="76"/>
      <c r="Y87" s="78"/>
      <c r="Z87" s="73">
        <f t="shared" si="31"/>
        <v>0</v>
      </c>
      <c r="AA87" s="73">
        <f t="shared" si="32"/>
        <v>0</v>
      </c>
      <c r="AB87" s="76"/>
      <c r="AC87" s="77"/>
      <c r="AD87" s="76"/>
      <c r="AE87" s="77"/>
      <c r="AF87" s="76"/>
      <c r="AG87" s="77"/>
    </row>
    <row r="88" spans="1:33" s="17" customFormat="1" ht="331.5" hidden="1" customHeight="1" x14ac:dyDescent="0.25">
      <c r="A88" s="747"/>
      <c r="B88" s="795"/>
      <c r="C88" s="128" t="s">
        <v>197</v>
      </c>
      <c r="D88" s="90" t="s">
        <v>198</v>
      </c>
      <c r="E88" s="91" t="s">
        <v>104</v>
      </c>
      <c r="F88" s="129" t="s">
        <v>199</v>
      </c>
      <c r="G88" s="70">
        <v>13</v>
      </c>
      <c r="H88" s="71">
        <v>236</v>
      </c>
      <c r="I88" s="72">
        <v>52</v>
      </c>
      <c r="J88" s="415">
        <v>0</v>
      </c>
      <c r="K88" s="81">
        <v>106004.92</v>
      </c>
      <c r="L88" s="75">
        <f t="shared" si="28"/>
        <v>0</v>
      </c>
      <c r="M88" s="76"/>
      <c r="N88" s="77"/>
      <c r="O88" s="73">
        <f t="shared" si="29"/>
        <v>0</v>
      </c>
      <c r="P88" s="76"/>
      <c r="Q88" s="76"/>
      <c r="R88" s="77">
        <f t="shared" si="23"/>
        <v>0</v>
      </c>
      <c r="S88" s="76">
        <f t="shared" si="30"/>
        <v>0</v>
      </c>
      <c r="T88" s="76"/>
      <c r="U88" s="78"/>
      <c r="V88" s="76"/>
      <c r="W88" s="78"/>
      <c r="X88" s="76"/>
      <c r="Y88" s="78"/>
      <c r="Z88" s="73">
        <f t="shared" si="31"/>
        <v>0</v>
      </c>
      <c r="AA88" s="73">
        <f t="shared" si="32"/>
        <v>0</v>
      </c>
      <c r="AB88" s="76"/>
      <c r="AC88" s="77"/>
      <c r="AD88" s="76"/>
      <c r="AE88" s="77"/>
      <c r="AF88" s="76"/>
      <c r="AG88" s="77"/>
    </row>
    <row r="89" spans="1:33" s="17" customFormat="1" ht="312" hidden="1" x14ac:dyDescent="0.25">
      <c r="A89" s="747"/>
      <c r="B89" s="795"/>
      <c r="C89" s="128" t="s">
        <v>200</v>
      </c>
      <c r="D89" s="90" t="s">
        <v>201</v>
      </c>
      <c r="E89" s="91" t="s">
        <v>104</v>
      </c>
      <c r="F89" s="129" t="s">
        <v>202</v>
      </c>
      <c r="G89" s="70">
        <v>13</v>
      </c>
      <c r="H89" s="71">
        <v>235</v>
      </c>
      <c r="I89" s="72">
        <v>53</v>
      </c>
      <c r="J89" s="415">
        <v>0</v>
      </c>
      <c r="K89" s="81">
        <v>106004.92</v>
      </c>
      <c r="L89" s="75">
        <f t="shared" si="28"/>
        <v>0</v>
      </c>
      <c r="M89" s="76"/>
      <c r="N89" s="77"/>
      <c r="O89" s="73">
        <f t="shared" si="29"/>
        <v>0</v>
      </c>
      <c r="P89" s="76"/>
      <c r="Q89" s="76"/>
      <c r="R89" s="77">
        <f t="shared" si="23"/>
        <v>0</v>
      </c>
      <c r="S89" s="76">
        <f t="shared" si="30"/>
        <v>0</v>
      </c>
      <c r="T89" s="76"/>
      <c r="U89" s="78"/>
      <c r="V89" s="76"/>
      <c r="W89" s="78"/>
      <c r="X89" s="76"/>
      <c r="Y89" s="78"/>
      <c r="Z89" s="73">
        <f t="shared" si="31"/>
        <v>0</v>
      </c>
      <c r="AA89" s="73">
        <f t="shared" si="32"/>
        <v>0</v>
      </c>
      <c r="AB89" s="76"/>
      <c r="AC89" s="77"/>
      <c r="AD89" s="76"/>
      <c r="AE89" s="77"/>
      <c r="AF89" s="76"/>
      <c r="AG89" s="77"/>
    </row>
    <row r="90" spans="1:33" s="17" customFormat="1" ht="253.5" hidden="1" x14ac:dyDescent="0.25">
      <c r="A90" s="747"/>
      <c r="B90" s="795"/>
      <c r="C90" s="128" t="s">
        <v>203</v>
      </c>
      <c r="D90" s="90" t="s">
        <v>204</v>
      </c>
      <c r="E90" s="91" t="s">
        <v>104</v>
      </c>
      <c r="F90" s="129" t="s">
        <v>205</v>
      </c>
      <c r="G90" s="70">
        <v>13</v>
      </c>
      <c r="H90" s="71">
        <v>234</v>
      </c>
      <c r="I90" s="72">
        <v>54</v>
      </c>
      <c r="J90" s="415">
        <v>0</v>
      </c>
      <c r="K90" s="81">
        <v>106004.92</v>
      </c>
      <c r="L90" s="75">
        <f t="shared" si="28"/>
        <v>0</v>
      </c>
      <c r="M90" s="76"/>
      <c r="N90" s="77"/>
      <c r="O90" s="73">
        <f t="shared" si="29"/>
        <v>0</v>
      </c>
      <c r="P90" s="76"/>
      <c r="Q90" s="76"/>
      <c r="R90" s="77">
        <f t="shared" si="23"/>
        <v>0</v>
      </c>
      <c r="S90" s="76">
        <f t="shared" si="30"/>
        <v>0</v>
      </c>
      <c r="T90" s="76"/>
      <c r="U90" s="78"/>
      <c r="V90" s="76"/>
      <c r="W90" s="78"/>
      <c r="X90" s="76"/>
      <c r="Y90" s="78"/>
      <c r="Z90" s="73">
        <f t="shared" si="31"/>
        <v>0</v>
      </c>
      <c r="AA90" s="73">
        <f t="shared" si="32"/>
        <v>0</v>
      </c>
      <c r="AB90" s="76"/>
      <c r="AC90" s="77"/>
      <c r="AD90" s="76"/>
      <c r="AE90" s="77"/>
      <c r="AF90" s="76"/>
      <c r="AG90" s="77"/>
    </row>
    <row r="91" spans="1:33" s="17" customFormat="1" ht="273" hidden="1" x14ac:dyDescent="0.25">
      <c r="A91" s="747"/>
      <c r="B91" s="740"/>
      <c r="C91" s="128" t="s">
        <v>206</v>
      </c>
      <c r="D91" s="90" t="s">
        <v>207</v>
      </c>
      <c r="E91" s="91" t="s">
        <v>104</v>
      </c>
      <c r="F91" s="129" t="s">
        <v>208</v>
      </c>
      <c r="G91" s="70">
        <v>13</v>
      </c>
      <c r="H91" s="71">
        <v>233</v>
      </c>
      <c r="I91" s="72">
        <v>55</v>
      </c>
      <c r="J91" s="415">
        <v>0</v>
      </c>
      <c r="K91" s="81">
        <v>106004.92</v>
      </c>
      <c r="L91" s="75">
        <f t="shared" si="28"/>
        <v>0</v>
      </c>
      <c r="M91" s="76"/>
      <c r="N91" s="77"/>
      <c r="O91" s="73">
        <f t="shared" si="29"/>
        <v>0</v>
      </c>
      <c r="P91" s="76"/>
      <c r="Q91" s="76"/>
      <c r="R91" s="77">
        <f t="shared" si="23"/>
        <v>0</v>
      </c>
      <c r="S91" s="76">
        <f t="shared" si="30"/>
        <v>0</v>
      </c>
      <c r="T91" s="76"/>
      <c r="U91" s="78"/>
      <c r="V91" s="76"/>
      <c r="W91" s="78"/>
      <c r="X91" s="76"/>
      <c r="Y91" s="78"/>
      <c r="Z91" s="73">
        <f t="shared" si="31"/>
        <v>0</v>
      </c>
      <c r="AA91" s="73">
        <f t="shared" si="32"/>
        <v>0</v>
      </c>
      <c r="AB91" s="76"/>
      <c r="AC91" s="77"/>
      <c r="AD91" s="76"/>
      <c r="AE91" s="77"/>
      <c r="AF91" s="76"/>
      <c r="AG91" s="77"/>
    </row>
    <row r="92" spans="1:33" s="17" customFormat="1" ht="195" hidden="1" customHeight="1" x14ac:dyDescent="0.25">
      <c r="A92" s="747"/>
      <c r="B92" s="739" t="s">
        <v>209</v>
      </c>
      <c r="C92" s="128" t="s">
        <v>191</v>
      </c>
      <c r="D92" s="90" t="s">
        <v>210</v>
      </c>
      <c r="E92" s="91" t="s">
        <v>104</v>
      </c>
      <c r="F92" s="129" t="s">
        <v>211</v>
      </c>
      <c r="G92" s="70">
        <v>470</v>
      </c>
      <c r="H92" s="71">
        <v>232</v>
      </c>
      <c r="I92" s="72">
        <v>56</v>
      </c>
      <c r="J92" s="415">
        <v>0</v>
      </c>
      <c r="K92" s="81">
        <v>106004.92</v>
      </c>
      <c r="L92" s="75">
        <f t="shared" si="28"/>
        <v>0</v>
      </c>
      <c r="M92" s="76"/>
      <c r="N92" s="77"/>
      <c r="O92" s="73">
        <f t="shared" si="29"/>
        <v>0</v>
      </c>
      <c r="P92" s="76"/>
      <c r="Q92" s="76"/>
      <c r="R92" s="77">
        <f t="shared" si="23"/>
        <v>0</v>
      </c>
      <c r="S92" s="76">
        <f t="shared" si="30"/>
        <v>0</v>
      </c>
      <c r="T92" s="76"/>
      <c r="U92" s="78"/>
      <c r="V92" s="76"/>
      <c r="W92" s="78"/>
      <c r="X92" s="76"/>
      <c r="Y92" s="78"/>
      <c r="Z92" s="73">
        <f t="shared" si="31"/>
        <v>0</v>
      </c>
      <c r="AA92" s="73">
        <f t="shared" si="32"/>
        <v>0</v>
      </c>
      <c r="AB92" s="76"/>
      <c r="AC92" s="77"/>
      <c r="AD92" s="76"/>
      <c r="AE92" s="77"/>
      <c r="AF92" s="76"/>
      <c r="AG92" s="77"/>
    </row>
    <row r="93" spans="1:33" s="17" customFormat="1" ht="195" hidden="1" x14ac:dyDescent="0.25">
      <c r="A93" s="748"/>
      <c r="B93" s="740"/>
      <c r="C93" s="128" t="s">
        <v>197</v>
      </c>
      <c r="D93" s="90" t="s">
        <v>212</v>
      </c>
      <c r="E93" s="91" t="s">
        <v>104</v>
      </c>
      <c r="F93" s="129" t="s">
        <v>213</v>
      </c>
      <c r="G93" s="70">
        <v>470</v>
      </c>
      <c r="H93" s="71">
        <v>231</v>
      </c>
      <c r="I93" s="72">
        <v>57</v>
      </c>
      <c r="J93" s="415">
        <v>0</v>
      </c>
      <c r="K93" s="81">
        <v>106004.92</v>
      </c>
      <c r="L93" s="75">
        <f t="shared" si="28"/>
        <v>0</v>
      </c>
      <c r="M93" s="76"/>
      <c r="N93" s="77"/>
      <c r="O93" s="73">
        <f t="shared" si="29"/>
        <v>0</v>
      </c>
      <c r="P93" s="76"/>
      <c r="Q93" s="76"/>
      <c r="R93" s="77">
        <f t="shared" si="23"/>
        <v>0</v>
      </c>
      <c r="S93" s="76">
        <f t="shared" si="30"/>
        <v>0</v>
      </c>
      <c r="T93" s="76"/>
      <c r="U93" s="78"/>
      <c r="V93" s="76"/>
      <c r="W93" s="78"/>
      <c r="X93" s="76"/>
      <c r="Y93" s="78"/>
      <c r="Z93" s="73">
        <f t="shared" si="31"/>
        <v>0</v>
      </c>
      <c r="AA93" s="73">
        <f t="shared" si="32"/>
        <v>0</v>
      </c>
      <c r="AB93" s="76"/>
      <c r="AC93" s="77"/>
      <c r="AD93" s="76"/>
      <c r="AE93" s="77"/>
      <c r="AF93" s="76"/>
      <c r="AG93" s="77"/>
    </row>
    <row r="94" spans="1:33" s="17" customFormat="1" ht="25.5" hidden="1" x14ac:dyDescent="0.25">
      <c r="A94" s="40" t="s">
        <v>214</v>
      </c>
      <c r="B94" s="188"/>
      <c r="C94" s="189"/>
      <c r="D94" s="189"/>
      <c r="E94" s="189"/>
      <c r="F94" s="190"/>
      <c r="G94" s="159"/>
      <c r="H94" s="191"/>
      <c r="I94" s="192"/>
      <c r="J94" s="452"/>
      <c r="K94" s="137"/>
      <c r="L94" s="138"/>
      <c r="M94" s="195"/>
      <c r="N94" s="196"/>
      <c r="O94" s="195"/>
      <c r="P94" s="195"/>
      <c r="Q94" s="195"/>
      <c r="R94" s="196">
        <f t="shared" si="23"/>
        <v>0</v>
      </c>
      <c r="S94" s="195"/>
      <c r="T94" s="195"/>
      <c r="U94" s="195"/>
      <c r="V94" s="195"/>
      <c r="W94" s="195"/>
      <c r="X94" s="195"/>
      <c r="Y94" s="195"/>
      <c r="Z94" s="195"/>
      <c r="AA94" s="195"/>
      <c r="AB94" s="195"/>
      <c r="AC94" s="196"/>
      <c r="AD94" s="195"/>
      <c r="AE94" s="196"/>
      <c r="AF94" s="195"/>
      <c r="AG94" s="196"/>
    </row>
    <row r="95" spans="1:33" s="17" customFormat="1" ht="25.5" hidden="1" x14ac:dyDescent="0.25">
      <c r="A95" s="109" t="s">
        <v>215</v>
      </c>
      <c r="B95" s="110"/>
      <c r="C95" s="111"/>
      <c r="D95" s="111"/>
      <c r="E95" s="111"/>
      <c r="F95" s="112"/>
      <c r="G95" s="109"/>
      <c r="H95" s="142"/>
      <c r="I95" s="143"/>
      <c r="J95" s="520">
        <v>0</v>
      </c>
      <c r="K95" s="58"/>
      <c r="L95" s="197">
        <f>SUM(L96:L97)</f>
        <v>0</v>
      </c>
      <c r="M95" s="198">
        <f t="shared" ref="M95:AG95" si="33">SUM(M96:M97)</f>
        <v>0</v>
      </c>
      <c r="N95" s="199">
        <f t="shared" si="33"/>
        <v>0</v>
      </c>
      <c r="O95" s="200">
        <f t="shared" si="33"/>
        <v>0</v>
      </c>
      <c r="P95" s="200">
        <f t="shared" si="33"/>
        <v>0</v>
      </c>
      <c r="Q95" s="198">
        <f t="shared" si="33"/>
        <v>0</v>
      </c>
      <c r="R95" s="199">
        <f t="shared" si="23"/>
        <v>0</v>
      </c>
      <c r="S95" s="198">
        <f t="shared" si="33"/>
        <v>0</v>
      </c>
      <c r="T95" s="198">
        <f t="shared" si="33"/>
        <v>0</v>
      </c>
      <c r="U95" s="198">
        <f t="shared" si="33"/>
        <v>0</v>
      </c>
      <c r="V95" s="198">
        <f t="shared" si="33"/>
        <v>0</v>
      </c>
      <c r="W95" s="198">
        <f t="shared" si="33"/>
        <v>0</v>
      </c>
      <c r="X95" s="198">
        <f t="shared" si="33"/>
        <v>0</v>
      </c>
      <c r="Y95" s="198">
        <f t="shared" si="33"/>
        <v>0</v>
      </c>
      <c r="Z95" s="198">
        <f t="shared" si="33"/>
        <v>0</v>
      </c>
      <c r="AA95" s="198">
        <f t="shared" si="33"/>
        <v>0</v>
      </c>
      <c r="AB95" s="198">
        <f t="shared" si="33"/>
        <v>0</v>
      </c>
      <c r="AC95" s="199">
        <f t="shared" si="33"/>
        <v>0</v>
      </c>
      <c r="AD95" s="198">
        <f t="shared" si="33"/>
        <v>0</v>
      </c>
      <c r="AE95" s="199">
        <f t="shared" si="33"/>
        <v>0</v>
      </c>
      <c r="AF95" s="198">
        <f t="shared" si="33"/>
        <v>0</v>
      </c>
      <c r="AG95" s="199">
        <f t="shared" si="33"/>
        <v>0</v>
      </c>
    </row>
    <row r="96" spans="1:33" s="17" customFormat="1" ht="409.5" hidden="1" x14ac:dyDescent="0.25">
      <c r="A96" s="201" t="s">
        <v>216</v>
      </c>
      <c r="B96" s="202" t="s">
        <v>217</v>
      </c>
      <c r="C96" s="203" t="s">
        <v>218</v>
      </c>
      <c r="D96" s="204" t="s">
        <v>219</v>
      </c>
      <c r="E96" s="203" t="s">
        <v>154</v>
      </c>
      <c r="F96" s="205" t="s">
        <v>220</v>
      </c>
      <c r="G96" s="206">
        <v>15</v>
      </c>
      <c r="H96" s="207">
        <v>230</v>
      </c>
      <c r="I96" s="208">
        <v>537</v>
      </c>
      <c r="J96" s="415">
        <v>0</v>
      </c>
      <c r="K96" s="74">
        <v>554793.28</v>
      </c>
      <c r="L96" s="75">
        <f>ROUND(J96*$K96,2)</f>
        <v>0</v>
      </c>
      <c r="M96" s="76"/>
      <c r="N96" s="77"/>
      <c r="O96" s="73">
        <f>ROUND(J96/12*AH$5,0)</f>
        <v>0</v>
      </c>
      <c r="P96" s="76"/>
      <c r="Q96" s="76"/>
      <c r="R96" s="77">
        <f t="shared" si="23"/>
        <v>0</v>
      </c>
      <c r="S96" s="76">
        <f>J96-P96</f>
        <v>0</v>
      </c>
      <c r="T96" s="76"/>
      <c r="U96" s="78"/>
      <c r="V96" s="76"/>
      <c r="W96" s="78"/>
      <c r="X96" s="76"/>
      <c r="Y96" s="78"/>
      <c r="Z96" s="73">
        <f>P96-O96</f>
        <v>0</v>
      </c>
      <c r="AA96" s="73">
        <f>P96-J96</f>
        <v>0</v>
      </c>
      <c r="AB96" s="76"/>
      <c r="AC96" s="77"/>
      <c r="AD96" s="76"/>
      <c r="AE96" s="77"/>
      <c r="AF96" s="76"/>
      <c r="AG96" s="77"/>
    </row>
    <row r="97" spans="1:33" s="17" customFormat="1" ht="409.5" hidden="1" x14ac:dyDescent="0.25">
      <c r="A97" s="201" t="s">
        <v>221</v>
      </c>
      <c r="B97" s="202" t="s">
        <v>222</v>
      </c>
      <c r="C97" s="203" t="s">
        <v>218</v>
      </c>
      <c r="D97" s="204" t="s">
        <v>223</v>
      </c>
      <c r="E97" s="203" t="s">
        <v>224</v>
      </c>
      <c r="F97" s="205" t="s">
        <v>220</v>
      </c>
      <c r="G97" s="209">
        <v>16</v>
      </c>
      <c r="H97" s="210">
        <v>230</v>
      </c>
      <c r="I97" s="211">
        <v>538</v>
      </c>
      <c r="J97" s="415">
        <v>0</v>
      </c>
      <c r="K97" s="74">
        <v>1642957.33</v>
      </c>
      <c r="L97" s="75">
        <f>ROUND(J97*$K97,2)</f>
        <v>0</v>
      </c>
      <c r="M97" s="76"/>
      <c r="N97" s="77"/>
      <c r="O97" s="73">
        <f>ROUND(J97/12*AH$5,0)</f>
        <v>0</v>
      </c>
      <c r="P97" s="76"/>
      <c r="Q97" s="76"/>
      <c r="R97" s="77">
        <f t="shared" si="23"/>
        <v>0</v>
      </c>
      <c r="S97" s="76">
        <f>J97-P97</f>
        <v>0</v>
      </c>
      <c r="T97" s="76"/>
      <c r="U97" s="78"/>
      <c r="V97" s="76"/>
      <c r="W97" s="78"/>
      <c r="X97" s="76"/>
      <c r="Y97" s="78"/>
      <c r="Z97" s="73">
        <f>P97-O97</f>
        <v>0</v>
      </c>
      <c r="AA97" s="73">
        <f>P97-J97</f>
        <v>0</v>
      </c>
      <c r="AB97" s="76"/>
      <c r="AC97" s="77"/>
      <c r="AD97" s="76"/>
      <c r="AE97" s="77"/>
      <c r="AF97" s="76"/>
      <c r="AG97" s="77"/>
    </row>
    <row r="98" spans="1:33" s="17" customFormat="1" ht="25.5" hidden="1" x14ac:dyDescent="0.25">
      <c r="A98" s="159" t="s">
        <v>225</v>
      </c>
      <c r="B98" s="188"/>
      <c r="C98" s="189"/>
      <c r="D98" s="189"/>
      <c r="E98" s="189"/>
      <c r="F98" s="190"/>
      <c r="G98" s="159"/>
      <c r="H98" s="191"/>
      <c r="I98" s="192"/>
      <c r="J98" s="435"/>
      <c r="K98" s="137"/>
      <c r="L98" s="138"/>
      <c r="M98" s="212"/>
      <c r="N98" s="196"/>
      <c r="O98" s="212"/>
      <c r="P98" s="212"/>
      <c r="Q98" s="212"/>
      <c r="R98" s="196">
        <f t="shared" si="23"/>
        <v>0</v>
      </c>
      <c r="S98" s="212"/>
      <c r="T98" s="212"/>
      <c r="U98" s="212"/>
      <c r="V98" s="212"/>
      <c r="W98" s="212"/>
      <c r="X98" s="212"/>
      <c r="Y98" s="212"/>
      <c r="Z98" s="195"/>
      <c r="AA98" s="195"/>
      <c r="AB98" s="212"/>
      <c r="AC98" s="196"/>
      <c r="AD98" s="212"/>
      <c r="AE98" s="196"/>
      <c r="AF98" s="212"/>
      <c r="AG98" s="196"/>
    </row>
    <row r="99" spans="1:33" s="17" customFormat="1" ht="25.5" hidden="1" x14ac:dyDescent="0.25">
      <c r="A99" s="109" t="s">
        <v>226</v>
      </c>
      <c r="B99" s="110"/>
      <c r="C99" s="428"/>
      <c r="D99" s="111"/>
      <c r="E99" s="111"/>
      <c r="F99" s="429"/>
      <c r="G99" s="109"/>
      <c r="H99" s="142"/>
      <c r="I99" s="143"/>
      <c r="J99" s="520">
        <v>0</v>
      </c>
      <c r="K99" s="58"/>
      <c r="L99" s="144">
        <f>SUM(L100:L135)</f>
        <v>0</v>
      </c>
      <c r="M99" s="148">
        <f t="shared" ref="M99:AG99" si="34">SUM(M100:M135)</f>
        <v>0</v>
      </c>
      <c r="N99" s="214">
        <f t="shared" si="34"/>
        <v>0</v>
      </c>
      <c r="O99" s="215">
        <f t="shared" si="34"/>
        <v>0</v>
      </c>
      <c r="P99" s="148">
        <f t="shared" si="34"/>
        <v>0</v>
      </c>
      <c r="Q99" s="148">
        <f t="shared" si="34"/>
        <v>0</v>
      </c>
      <c r="R99" s="125">
        <f t="shared" si="23"/>
        <v>0</v>
      </c>
      <c r="S99" s="148">
        <f t="shared" si="34"/>
        <v>0</v>
      </c>
      <c r="T99" s="148">
        <f t="shared" si="34"/>
        <v>0</v>
      </c>
      <c r="U99" s="216">
        <f t="shared" si="34"/>
        <v>0</v>
      </c>
      <c r="V99" s="148">
        <f t="shared" si="34"/>
        <v>0</v>
      </c>
      <c r="W99" s="216">
        <f t="shared" si="34"/>
        <v>0</v>
      </c>
      <c r="X99" s="148">
        <f t="shared" si="34"/>
        <v>0</v>
      </c>
      <c r="Y99" s="216">
        <f t="shared" si="34"/>
        <v>0</v>
      </c>
      <c r="Z99" s="217">
        <f t="shared" si="34"/>
        <v>0</v>
      </c>
      <c r="AA99" s="217">
        <f t="shared" si="34"/>
        <v>0</v>
      </c>
      <c r="AB99" s="148">
        <f t="shared" si="34"/>
        <v>0</v>
      </c>
      <c r="AC99" s="125">
        <f t="shared" si="34"/>
        <v>0</v>
      </c>
      <c r="AD99" s="126">
        <f t="shared" si="34"/>
        <v>0</v>
      </c>
      <c r="AE99" s="126">
        <f t="shared" si="34"/>
        <v>0</v>
      </c>
      <c r="AF99" s="126">
        <f t="shared" si="34"/>
        <v>0</v>
      </c>
      <c r="AG99" s="126">
        <f t="shared" si="34"/>
        <v>0</v>
      </c>
    </row>
    <row r="100" spans="1:33" s="17" customFormat="1" ht="78" hidden="1" customHeight="1" x14ac:dyDescent="0.25">
      <c r="A100" s="809" t="s">
        <v>227</v>
      </c>
      <c r="B100" s="736" t="s">
        <v>228</v>
      </c>
      <c r="C100" s="741" t="s">
        <v>229</v>
      </c>
      <c r="D100" s="765" t="s">
        <v>230</v>
      </c>
      <c r="E100" s="768" t="s">
        <v>41</v>
      </c>
      <c r="F100" s="129" t="s">
        <v>231</v>
      </c>
      <c r="G100" s="70">
        <v>17</v>
      </c>
      <c r="H100" s="218">
        <v>0</v>
      </c>
      <c r="I100" s="219">
        <v>58</v>
      </c>
      <c r="J100" s="415">
        <v>0</v>
      </c>
      <c r="K100" s="74">
        <v>170039.19</v>
      </c>
      <c r="L100" s="152">
        <f t="shared" ref="L100:L135" si="35">ROUND(J100*$K100,2)</f>
        <v>0</v>
      </c>
      <c r="M100" s="76"/>
      <c r="N100" s="77"/>
      <c r="O100" s="73">
        <f t="shared" ref="O100:O136" si="36">ROUND(J100/12*AH$5,0)</f>
        <v>0</v>
      </c>
      <c r="P100" s="76"/>
      <c r="Q100" s="76"/>
      <c r="R100" s="77">
        <f t="shared" si="23"/>
        <v>0</v>
      </c>
      <c r="S100" s="76">
        <f t="shared" ref="S100:S135" si="37">J100-P100</f>
        <v>0</v>
      </c>
      <c r="T100" s="76"/>
      <c r="U100" s="77">
        <f t="shared" ref="U100:W112" si="38">ROUND(T100*$K100,2)</f>
        <v>0</v>
      </c>
      <c r="V100" s="76"/>
      <c r="W100" s="77">
        <f t="shared" si="38"/>
        <v>0</v>
      </c>
      <c r="X100" s="76"/>
      <c r="Y100" s="77">
        <f t="shared" ref="Y100:Y112" si="39">ROUND(X100*$K100,2)</f>
        <v>0</v>
      </c>
      <c r="Z100" s="73">
        <f t="shared" ref="Z100:Z135" si="40">P100-O100</f>
        <v>0</v>
      </c>
      <c r="AA100" s="73">
        <f t="shared" ref="AA100:AA135" si="41">P100-J100</f>
        <v>0</v>
      </c>
      <c r="AB100" s="76"/>
      <c r="AC100" s="77">
        <f>ROUND(AB100*$K100,2)</f>
        <v>0</v>
      </c>
      <c r="AD100" s="76"/>
      <c r="AE100" s="73"/>
      <c r="AF100" s="73"/>
      <c r="AG100" s="73"/>
    </row>
    <row r="101" spans="1:33" s="17" customFormat="1" ht="136.5" hidden="1" x14ac:dyDescent="0.25">
      <c r="A101" s="747"/>
      <c r="B101" s="757"/>
      <c r="C101" s="763"/>
      <c r="D101" s="766"/>
      <c r="E101" s="769"/>
      <c r="F101" s="129" t="s">
        <v>232</v>
      </c>
      <c r="G101" s="70">
        <v>17</v>
      </c>
      <c r="H101" s="71">
        <v>229</v>
      </c>
      <c r="I101" s="72">
        <v>59</v>
      </c>
      <c r="J101" s="415">
        <v>0</v>
      </c>
      <c r="K101" s="81">
        <v>170039.19</v>
      </c>
      <c r="L101" s="75">
        <f t="shared" si="35"/>
        <v>0</v>
      </c>
      <c r="M101" s="76"/>
      <c r="N101" s="77"/>
      <c r="O101" s="73">
        <f t="shared" si="36"/>
        <v>0</v>
      </c>
      <c r="P101" s="76"/>
      <c r="Q101" s="76"/>
      <c r="R101" s="77">
        <f t="shared" si="23"/>
        <v>0</v>
      </c>
      <c r="S101" s="76">
        <f t="shared" si="37"/>
        <v>0</v>
      </c>
      <c r="T101" s="76"/>
      <c r="U101" s="77">
        <f t="shared" si="38"/>
        <v>0</v>
      </c>
      <c r="V101" s="76"/>
      <c r="W101" s="77">
        <f t="shared" si="38"/>
        <v>0</v>
      </c>
      <c r="X101" s="76"/>
      <c r="Y101" s="77">
        <f t="shared" si="39"/>
        <v>0</v>
      </c>
      <c r="Z101" s="73">
        <f t="shared" si="40"/>
        <v>0</v>
      </c>
      <c r="AA101" s="73">
        <f t="shared" si="41"/>
        <v>0</v>
      </c>
      <c r="AB101" s="76"/>
      <c r="AC101" s="77"/>
      <c r="AD101" s="76"/>
      <c r="AE101" s="77"/>
      <c r="AF101" s="76"/>
      <c r="AG101" s="77"/>
    </row>
    <row r="102" spans="1:33" s="17" customFormat="1" ht="175.5" hidden="1" x14ac:dyDescent="0.25">
      <c r="A102" s="747"/>
      <c r="B102" s="757"/>
      <c r="C102" s="742"/>
      <c r="D102" s="755"/>
      <c r="E102" s="756"/>
      <c r="F102" s="129" t="s">
        <v>233</v>
      </c>
      <c r="G102" s="70">
        <v>17</v>
      </c>
      <c r="H102" s="71">
        <v>227</v>
      </c>
      <c r="I102" s="72">
        <v>60</v>
      </c>
      <c r="J102" s="415">
        <v>0</v>
      </c>
      <c r="K102" s="81">
        <v>170039.19</v>
      </c>
      <c r="L102" s="220">
        <f t="shared" si="35"/>
        <v>0</v>
      </c>
      <c r="M102" s="76"/>
      <c r="N102" s="77"/>
      <c r="O102" s="73">
        <f t="shared" si="36"/>
        <v>0</v>
      </c>
      <c r="P102" s="76"/>
      <c r="Q102" s="76"/>
      <c r="R102" s="77">
        <f t="shared" si="23"/>
        <v>0</v>
      </c>
      <c r="S102" s="76">
        <f t="shared" si="37"/>
        <v>0</v>
      </c>
      <c r="T102" s="76"/>
      <c r="U102" s="77">
        <f t="shared" si="38"/>
        <v>0</v>
      </c>
      <c r="V102" s="76"/>
      <c r="W102" s="77">
        <f t="shared" si="38"/>
        <v>0</v>
      </c>
      <c r="X102" s="76"/>
      <c r="Y102" s="77">
        <f t="shared" si="39"/>
        <v>0</v>
      </c>
      <c r="Z102" s="73">
        <f t="shared" si="40"/>
        <v>0</v>
      </c>
      <c r="AA102" s="73">
        <f t="shared" si="41"/>
        <v>0</v>
      </c>
      <c r="AB102" s="76"/>
      <c r="AC102" s="77">
        <f>ROUND(AB102*$K102,2)</f>
        <v>0</v>
      </c>
      <c r="AD102" s="76"/>
      <c r="AE102" s="77"/>
      <c r="AF102" s="76"/>
      <c r="AG102" s="77"/>
    </row>
    <row r="103" spans="1:33" s="17" customFormat="1" ht="78" hidden="1" customHeight="1" x14ac:dyDescent="0.25">
      <c r="A103" s="747"/>
      <c r="B103" s="757"/>
      <c r="C103" s="741" t="s">
        <v>234</v>
      </c>
      <c r="D103" s="765" t="s">
        <v>235</v>
      </c>
      <c r="E103" s="768" t="s">
        <v>41</v>
      </c>
      <c r="F103" s="129" t="s">
        <v>231</v>
      </c>
      <c r="G103" s="70">
        <v>17</v>
      </c>
      <c r="H103" s="71">
        <v>1221</v>
      </c>
      <c r="I103" s="72">
        <v>61</v>
      </c>
      <c r="J103" s="415">
        <v>0</v>
      </c>
      <c r="K103" s="81">
        <v>170039.19</v>
      </c>
      <c r="L103" s="75">
        <f t="shared" si="35"/>
        <v>0</v>
      </c>
      <c r="M103" s="76"/>
      <c r="N103" s="77"/>
      <c r="O103" s="73">
        <f t="shared" si="36"/>
        <v>0</v>
      </c>
      <c r="P103" s="76"/>
      <c r="Q103" s="76"/>
      <c r="R103" s="77">
        <f t="shared" si="23"/>
        <v>0</v>
      </c>
      <c r="S103" s="76">
        <f t="shared" si="37"/>
        <v>0</v>
      </c>
      <c r="T103" s="76"/>
      <c r="U103" s="77">
        <f t="shared" si="38"/>
        <v>0</v>
      </c>
      <c r="V103" s="76"/>
      <c r="W103" s="77">
        <f t="shared" si="38"/>
        <v>0</v>
      </c>
      <c r="X103" s="76"/>
      <c r="Y103" s="77">
        <f t="shared" si="39"/>
        <v>0</v>
      </c>
      <c r="Z103" s="73">
        <f t="shared" si="40"/>
        <v>0</v>
      </c>
      <c r="AA103" s="73">
        <f t="shared" si="41"/>
        <v>0</v>
      </c>
      <c r="AB103" s="76"/>
      <c r="AC103" s="77"/>
      <c r="AD103" s="76"/>
      <c r="AE103" s="77"/>
      <c r="AF103" s="76"/>
      <c r="AG103" s="77"/>
    </row>
    <row r="104" spans="1:33" s="17" customFormat="1" ht="136.5" hidden="1" x14ac:dyDescent="0.25">
      <c r="A104" s="747"/>
      <c r="B104" s="757"/>
      <c r="C104" s="763"/>
      <c r="D104" s="766"/>
      <c r="E104" s="769"/>
      <c r="F104" s="129" t="s">
        <v>232</v>
      </c>
      <c r="G104" s="70">
        <v>17</v>
      </c>
      <c r="H104" s="71">
        <v>229</v>
      </c>
      <c r="I104" s="72">
        <v>62</v>
      </c>
      <c r="J104" s="415">
        <v>0</v>
      </c>
      <c r="K104" s="81">
        <v>170039.19</v>
      </c>
      <c r="L104" s="75">
        <f t="shared" si="35"/>
        <v>0</v>
      </c>
      <c r="M104" s="76"/>
      <c r="N104" s="77"/>
      <c r="O104" s="73">
        <f t="shared" si="36"/>
        <v>0</v>
      </c>
      <c r="P104" s="76"/>
      <c r="Q104" s="76"/>
      <c r="R104" s="77">
        <f t="shared" si="23"/>
        <v>0</v>
      </c>
      <c r="S104" s="76">
        <f t="shared" si="37"/>
        <v>0</v>
      </c>
      <c r="T104" s="76"/>
      <c r="U104" s="77">
        <f t="shared" si="38"/>
        <v>0</v>
      </c>
      <c r="V104" s="76"/>
      <c r="W104" s="77">
        <f t="shared" si="38"/>
        <v>0</v>
      </c>
      <c r="X104" s="76"/>
      <c r="Y104" s="77">
        <f t="shared" si="39"/>
        <v>0</v>
      </c>
      <c r="Z104" s="73">
        <f t="shared" si="40"/>
        <v>0</v>
      </c>
      <c r="AA104" s="73">
        <f t="shared" si="41"/>
        <v>0</v>
      </c>
      <c r="AB104" s="76"/>
      <c r="AC104" s="77"/>
      <c r="AD104" s="76"/>
      <c r="AE104" s="77"/>
      <c r="AF104" s="76"/>
      <c r="AG104" s="77"/>
    </row>
    <row r="105" spans="1:33" s="17" customFormat="1" ht="175.5" hidden="1" x14ac:dyDescent="0.25">
      <c r="A105" s="747"/>
      <c r="B105" s="757"/>
      <c r="C105" s="742"/>
      <c r="D105" s="755"/>
      <c r="E105" s="756"/>
      <c r="F105" s="129" t="s">
        <v>233</v>
      </c>
      <c r="G105" s="70">
        <v>17</v>
      </c>
      <c r="H105" s="71">
        <v>227</v>
      </c>
      <c r="I105" s="72">
        <v>63</v>
      </c>
      <c r="J105" s="415">
        <v>0</v>
      </c>
      <c r="K105" s="81">
        <v>170039.19</v>
      </c>
      <c r="L105" s="75">
        <f t="shared" si="35"/>
        <v>0</v>
      </c>
      <c r="M105" s="76"/>
      <c r="N105" s="77"/>
      <c r="O105" s="73">
        <f t="shared" si="36"/>
        <v>0</v>
      </c>
      <c r="P105" s="76"/>
      <c r="Q105" s="76"/>
      <c r="R105" s="77">
        <f t="shared" si="23"/>
        <v>0</v>
      </c>
      <c r="S105" s="76">
        <f t="shared" si="37"/>
        <v>0</v>
      </c>
      <c r="T105" s="76"/>
      <c r="U105" s="77">
        <f t="shared" si="38"/>
        <v>0</v>
      </c>
      <c r="V105" s="76"/>
      <c r="W105" s="77">
        <f t="shared" si="38"/>
        <v>0</v>
      </c>
      <c r="X105" s="76"/>
      <c r="Y105" s="77">
        <f t="shared" si="39"/>
        <v>0</v>
      </c>
      <c r="Z105" s="73">
        <f t="shared" si="40"/>
        <v>0</v>
      </c>
      <c r="AA105" s="73">
        <f t="shared" si="41"/>
        <v>0</v>
      </c>
      <c r="AB105" s="76"/>
      <c r="AC105" s="77"/>
      <c r="AD105" s="76"/>
      <c r="AE105" s="77"/>
      <c r="AF105" s="76"/>
      <c r="AG105" s="77"/>
    </row>
    <row r="106" spans="1:33" s="17" customFormat="1" ht="78" hidden="1" customHeight="1" x14ac:dyDescent="0.25">
      <c r="A106" s="747"/>
      <c r="B106" s="757"/>
      <c r="C106" s="741" t="s">
        <v>236</v>
      </c>
      <c r="D106" s="765" t="s">
        <v>237</v>
      </c>
      <c r="E106" s="768" t="s">
        <v>41</v>
      </c>
      <c r="F106" s="129" t="s">
        <v>231</v>
      </c>
      <c r="G106" s="70">
        <v>17</v>
      </c>
      <c r="H106" s="71">
        <v>1221</v>
      </c>
      <c r="I106" s="72">
        <v>64</v>
      </c>
      <c r="J106" s="415">
        <v>0</v>
      </c>
      <c r="K106" s="81">
        <v>170039.19</v>
      </c>
      <c r="L106" s="152">
        <f t="shared" si="35"/>
        <v>0</v>
      </c>
      <c r="M106" s="76"/>
      <c r="N106" s="77"/>
      <c r="O106" s="73">
        <f t="shared" si="36"/>
        <v>0</v>
      </c>
      <c r="P106" s="76"/>
      <c r="Q106" s="76"/>
      <c r="R106" s="77">
        <f t="shared" si="23"/>
        <v>0</v>
      </c>
      <c r="S106" s="76">
        <f t="shared" si="37"/>
        <v>0</v>
      </c>
      <c r="T106" s="76"/>
      <c r="U106" s="77">
        <f t="shared" si="38"/>
        <v>0</v>
      </c>
      <c r="V106" s="76"/>
      <c r="W106" s="77">
        <f t="shared" si="38"/>
        <v>0</v>
      </c>
      <c r="X106" s="76"/>
      <c r="Y106" s="77">
        <f t="shared" si="39"/>
        <v>0</v>
      </c>
      <c r="Z106" s="73">
        <f t="shared" si="40"/>
        <v>0</v>
      </c>
      <c r="AA106" s="73">
        <f t="shared" si="41"/>
        <v>0</v>
      </c>
      <c r="AB106" s="76"/>
      <c r="AC106" s="77"/>
      <c r="AD106" s="76"/>
      <c r="AE106" s="73"/>
      <c r="AF106" s="73"/>
      <c r="AG106" s="73"/>
    </row>
    <row r="107" spans="1:33" s="17" customFormat="1" ht="136.5" hidden="1" x14ac:dyDescent="0.25">
      <c r="A107" s="747"/>
      <c r="B107" s="757"/>
      <c r="C107" s="763"/>
      <c r="D107" s="766"/>
      <c r="E107" s="769"/>
      <c r="F107" s="129" t="s">
        <v>232</v>
      </c>
      <c r="G107" s="70">
        <v>17</v>
      </c>
      <c r="H107" s="71">
        <v>229</v>
      </c>
      <c r="I107" s="72">
        <v>65</v>
      </c>
      <c r="J107" s="415">
        <v>0</v>
      </c>
      <c r="K107" s="81">
        <v>170039.19</v>
      </c>
      <c r="L107" s="75">
        <f t="shared" si="35"/>
        <v>0</v>
      </c>
      <c r="M107" s="76"/>
      <c r="N107" s="77"/>
      <c r="O107" s="73">
        <f t="shared" si="36"/>
        <v>0</v>
      </c>
      <c r="P107" s="76"/>
      <c r="Q107" s="76"/>
      <c r="R107" s="77">
        <f t="shared" si="23"/>
        <v>0</v>
      </c>
      <c r="S107" s="76">
        <f t="shared" si="37"/>
        <v>0</v>
      </c>
      <c r="T107" s="76"/>
      <c r="U107" s="77">
        <f t="shared" si="38"/>
        <v>0</v>
      </c>
      <c r="V107" s="76"/>
      <c r="W107" s="77">
        <f t="shared" si="38"/>
        <v>0</v>
      </c>
      <c r="X107" s="76"/>
      <c r="Y107" s="77">
        <f t="shared" si="39"/>
        <v>0</v>
      </c>
      <c r="Z107" s="73">
        <f t="shared" si="40"/>
        <v>0</v>
      </c>
      <c r="AA107" s="73">
        <f t="shared" si="41"/>
        <v>0</v>
      </c>
      <c r="AB107" s="76"/>
      <c r="AC107" s="77"/>
      <c r="AD107" s="76"/>
      <c r="AE107" s="77"/>
      <c r="AF107" s="76"/>
      <c r="AG107" s="77"/>
    </row>
    <row r="108" spans="1:33" s="17" customFormat="1" ht="175.5" hidden="1" x14ac:dyDescent="0.25">
      <c r="A108" s="747"/>
      <c r="B108" s="757"/>
      <c r="C108" s="742"/>
      <c r="D108" s="755"/>
      <c r="E108" s="756"/>
      <c r="F108" s="129" t="s">
        <v>233</v>
      </c>
      <c r="G108" s="70">
        <v>17</v>
      </c>
      <c r="H108" s="71">
        <v>227</v>
      </c>
      <c r="I108" s="72">
        <v>66</v>
      </c>
      <c r="J108" s="415">
        <v>0</v>
      </c>
      <c r="K108" s="81">
        <v>170039.19</v>
      </c>
      <c r="L108" s="75">
        <f t="shared" si="35"/>
        <v>0</v>
      </c>
      <c r="M108" s="76"/>
      <c r="N108" s="77"/>
      <c r="O108" s="73">
        <f t="shared" si="36"/>
        <v>0</v>
      </c>
      <c r="P108" s="76"/>
      <c r="Q108" s="76"/>
      <c r="R108" s="77">
        <f t="shared" si="23"/>
        <v>0</v>
      </c>
      <c r="S108" s="76">
        <f t="shared" si="37"/>
        <v>0</v>
      </c>
      <c r="T108" s="76"/>
      <c r="U108" s="77">
        <f t="shared" si="38"/>
        <v>0</v>
      </c>
      <c r="V108" s="76"/>
      <c r="W108" s="77">
        <f t="shared" si="38"/>
        <v>0</v>
      </c>
      <c r="X108" s="76"/>
      <c r="Y108" s="77">
        <f t="shared" si="39"/>
        <v>0</v>
      </c>
      <c r="Z108" s="73">
        <f t="shared" si="40"/>
        <v>0</v>
      </c>
      <c r="AA108" s="73">
        <f t="shared" si="41"/>
        <v>0</v>
      </c>
      <c r="AB108" s="76"/>
      <c r="AC108" s="77"/>
      <c r="AD108" s="76"/>
      <c r="AE108" s="77"/>
      <c r="AF108" s="76"/>
      <c r="AG108" s="77"/>
    </row>
    <row r="109" spans="1:33" s="17" customFormat="1" ht="78" hidden="1" customHeight="1" x14ac:dyDescent="0.25">
      <c r="A109" s="747"/>
      <c r="B109" s="757"/>
      <c r="C109" s="741" t="s">
        <v>238</v>
      </c>
      <c r="D109" s="765" t="s">
        <v>239</v>
      </c>
      <c r="E109" s="768" t="s">
        <v>41</v>
      </c>
      <c r="F109" s="129" t="s">
        <v>240</v>
      </c>
      <c r="G109" s="70">
        <v>17</v>
      </c>
      <c r="H109" s="71">
        <v>1089</v>
      </c>
      <c r="I109" s="72">
        <v>67</v>
      </c>
      <c r="J109" s="415">
        <v>0</v>
      </c>
      <c r="K109" s="81">
        <v>170039.19</v>
      </c>
      <c r="L109" s="75">
        <f t="shared" si="35"/>
        <v>0</v>
      </c>
      <c r="M109" s="76"/>
      <c r="N109" s="77"/>
      <c r="O109" s="73">
        <f t="shared" si="36"/>
        <v>0</v>
      </c>
      <c r="P109" s="76"/>
      <c r="Q109" s="76"/>
      <c r="R109" s="77">
        <f t="shared" si="23"/>
        <v>0</v>
      </c>
      <c r="S109" s="76">
        <f t="shared" si="37"/>
        <v>0</v>
      </c>
      <c r="T109" s="76"/>
      <c r="U109" s="77">
        <f t="shared" si="38"/>
        <v>0</v>
      </c>
      <c r="V109" s="76"/>
      <c r="W109" s="77">
        <f t="shared" si="38"/>
        <v>0</v>
      </c>
      <c r="X109" s="76"/>
      <c r="Y109" s="77">
        <f t="shared" si="39"/>
        <v>0</v>
      </c>
      <c r="Z109" s="73">
        <f t="shared" si="40"/>
        <v>0</v>
      </c>
      <c r="AA109" s="73">
        <f t="shared" si="41"/>
        <v>0</v>
      </c>
      <c r="AB109" s="76"/>
      <c r="AC109" s="77"/>
      <c r="AD109" s="76"/>
      <c r="AE109" s="77"/>
      <c r="AF109" s="76"/>
      <c r="AG109" s="77"/>
    </row>
    <row r="110" spans="1:33" s="17" customFormat="1" ht="175.5" hidden="1" x14ac:dyDescent="0.25">
      <c r="A110" s="747"/>
      <c r="B110" s="757"/>
      <c r="C110" s="742"/>
      <c r="D110" s="755"/>
      <c r="E110" s="756"/>
      <c r="F110" s="129" t="s">
        <v>241</v>
      </c>
      <c r="G110" s="70">
        <v>17</v>
      </c>
      <c r="H110" s="71">
        <v>1092</v>
      </c>
      <c r="I110" s="72">
        <v>68</v>
      </c>
      <c r="J110" s="415">
        <v>0</v>
      </c>
      <c r="K110" s="81">
        <v>170039.19</v>
      </c>
      <c r="L110" s="75">
        <f t="shared" si="35"/>
        <v>0</v>
      </c>
      <c r="M110" s="76"/>
      <c r="N110" s="77"/>
      <c r="O110" s="73">
        <f t="shared" si="36"/>
        <v>0</v>
      </c>
      <c r="P110" s="76"/>
      <c r="Q110" s="76"/>
      <c r="R110" s="77">
        <f t="shared" si="23"/>
        <v>0</v>
      </c>
      <c r="S110" s="76">
        <f t="shared" si="37"/>
        <v>0</v>
      </c>
      <c r="T110" s="76"/>
      <c r="U110" s="77">
        <f t="shared" si="38"/>
        <v>0</v>
      </c>
      <c r="V110" s="76"/>
      <c r="W110" s="77">
        <f t="shared" si="38"/>
        <v>0</v>
      </c>
      <c r="X110" s="76"/>
      <c r="Y110" s="77">
        <f t="shared" si="39"/>
        <v>0</v>
      </c>
      <c r="Z110" s="73">
        <f t="shared" si="40"/>
        <v>0</v>
      </c>
      <c r="AA110" s="73">
        <f t="shared" si="41"/>
        <v>0</v>
      </c>
      <c r="AB110" s="76"/>
      <c r="AC110" s="77"/>
      <c r="AD110" s="76"/>
      <c r="AE110" s="77"/>
      <c r="AF110" s="76"/>
      <c r="AG110" s="77"/>
    </row>
    <row r="111" spans="1:33" s="17" customFormat="1" ht="195" hidden="1" x14ac:dyDescent="0.25">
      <c r="A111" s="747"/>
      <c r="B111" s="757"/>
      <c r="C111" s="741" t="s">
        <v>242</v>
      </c>
      <c r="D111" s="765" t="s">
        <v>243</v>
      </c>
      <c r="E111" s="768" t="s">
        <v>41</v>
      </c>
      <c r="F111" s="129" t="s">
        <v>244</v>
      </c>
      <c r="G111" s="70">
        <v>17</v>
      </c>
      <c r="H111" s="71">
        <v>1091</v>
      </c>
      <c r="I111" s="72">
        <v>69</v>
      </c>
      <c r="J111" s="415">
        <v>0</v>
      </c>
      <c r="K111" s="81">
        <v>170039.19</v>
      </c>
      <c r="L111" s="75">
        <f t="shared" si="35"/>
        <v>0</v>
      </c>
      <c r="M111" s="76"/>
      <c r="N111" s="77"/>
      <c r="O111" s="73">
        <f t="shared" si="36"/>
        <v>0</v>
      </c>
      <c r="P111" s="76"/>
      <c r="Q111" s="76"/>
      <c r="R111" s="77">
        <f t="shared" si="23"/>
        <v>0</v>
      </c>
      <c r="S111" s="76">
        <f t="shared" si="37"/>
        <v>0</v>
      </c>
      <c r="T111" s="76"/>
      <c r="U111" s="77">
        <f t="shared" si="38"/>
        <v>0</v>
      </c>
      <c r="V111" s="76"/>
      <c r="W111" s="77">
        <f t="shared" si="38"/>
        <v>0</v>
      </c>
      <c r="X111" s="76"/>
      <c r="Y111" s="77">
        <f t="shared" si="39"/>
        <v>0</v>
      </c>
      <c r="Z111" s="73">
        <f t="shared" si="40"/>
        <v>0</v>
      </c>
      <c r="AA111" s="73">
        <f t="shared" si="41"/>
        <v>0</v>
      </c>
      <c r="AB111" s="76"/>
      <c r="AC111" s="77"/>
      <c r="AD111" s="76"/>
      <c r="AE111" s="77"/>
      <c r="AF111" s="76"/>
      <c r="AG111" s="77"/>
    </row>
    <row r="112" spans="1:33" s="17" customFormat="1" ht="117" hidden="1" x14ac:dyDescent="0.25">
      <c r="A112" s="747"/>
      <c r="B112" s="758"/>
      <c r="C112" s="742"/>
      <c r="D112" s="755"/>
      <c r="E112" s="756"/>
      <c r="F112" s="129" t="s">
        <v>231</v>
      </c>
      <c r="G112" s="70">
        <v>17</v>
      </c>
      <c r="H112" s="71">
        <v>1221</v>
      </c>
      <c r="I112" s="72">
        <v>70</v>
      </c>
      <c r="J112" s="415">
        <v>0</v>
      </c>
      <c r="K112" s="81">
        <v>170039.19</v>
      </c>
      <c r="L112" s="75">
        <f t="shared" si="35"/>
        <v>0</v>
      </c>
      <c r="M112" s="76"/>
      <c r="N112" s="77"/>
      <c r="O112" s="73">
        <f t="shared" si="36"/>
        <v>0</v>
      </c>
      <c r="P112" s="76"/>
      <c r="Q112" s="76"/>
      <c r="R112" s="77">
        <f t="shared" si="23"/>
        <v>0</v>
      </c>
      <c r="S112" s="76">
        <f t="shared" si="37"/>
        <v>0</v>
      </c>
      <c r="T112" s="76"/>
      <c r="U112" s="77">
        <f t="shared" si="38"/>
        <v>0</v>
      </c>
      <c r="V112" s="76"/>
      <c r="W112" s="77">
        <f t="shared" si="38"/>
        <v>0</v>
      </c>
      <c r="X112" s="76"/>
      <c r="Y112" s="77">
        <f t="shared" si="39"/>
        <v>0</v>
      </c>
      <c r="Z112" s="73">
        <f t="shared" si="40"/>
        <v>0</v>
      </c>
      <c r="AA112" s="73">
        <f t="shared" si="41"/>
        <v>0</v>
      </c>
      <c r="AB112" s="76"/>
      <c r="AC112" s="77"/>
      <c r="AD112" s="76"/>
      <c r="AE112" s="77"/>
      <c r="AF112" s="76"/>
      <c r="AG112" s="77"/>
    </row>
    <row r="113" spans="1:33" s="17" customFormat="1" ht="78" hidden="1" customHeight="1" x14ac:dyDescent="0.25">
      <c r="A113" s="747"/>
      <c r="B113" s="739" t="s">
        <v>245</v>
      </c>
      <c r="C113" s="741" t="s">
        <v>246</v>
      </c>
      <c r="D113" s="765" t="s">
        <v>247</v>
      </c>
      <c r="E113" s="768" t="s">
        <v>41</v>
      </c>
      <c r="F113" s="129" t="s">
        <v>231</v>
      </c>
      <c r="G113" s="70">
        <v>18</v>
      </c>
      <c r="H113" s="71">
        <v>1221</v>
      </c>
      <c r="I113" s="72">
        <v>71</v>
      </c>
      <c r="J113" s="415">
        <v>0</v>
      </c>
      <c r="K113" s="81">
        <v>170039.19</v>
      </c>
      <c r="L113" s="152">
        <f t="shared" si="35"/>
        <v>0</v>
      </c>
      <c r="M113" s="76"/>
      <c r="N113" s="77"/>
      <c r="O113" s="73">
        <f t="shared" si="36"/>
        <v>0</v>
      </c>
      <c r="P113" s="76"/>
      <c r="Q113" s="76"/>
      <c r="R113" s="77">
        <f t="shared" si="23"/>
        <v>0</v>
      </c>
      <c r="S113" s="76">
        <f t="shared" si="37"/>
        <v>0</v>
      </c>
      <c r="T113" s="76"/>
      <c r="U113" s="77">
        <f>ROUND(T113*$K113,2)</f>
        <v>0</v>
      </c>
      <c r="V113" s="76"/>
      <c r="W113" s="77">
        <f>ROUND(V113*$K113,2)</f>
        <v>0</v>
      </c>
      <c r="X113" s="76"/>
      <c r="Y113" s="77">
        <f>ROUND(X113*$K113,2)</f>
        <v>0</v>
      </c>
      <c r="Z113" s="73">
        <f t="shared" si="40"/>
        <v>0</v>
      </c>
      <c r="AA113" s="73">
        <f t="shared" si="41"/>
        <v>0</v>
      </c>
      <c r="AB113" s="76"/>
      <c r="AC113" s="77"/>
      <c r="AD113" s="76"/>
      <c r="AE113" s="73"/>
      <c r="AF113" s="73"/>
      <c r="AG113" s="73"/>
    </row>
    <row r="114" spans="1:33" s="17" customFormat="1" ht="136.5" hidden="1" x14ac:dyDescent="0.25">
      <c r="A114" s="747"/>
      <c r="B114" s="740"/>
      <c r="C114" s="742"/>
      <c r="D114" s="755"/>
      <c r="E114" s="756"/>
      <c r="F114" s="129" t="s">
        <v>232</v>
      </c>
      <c r="G114" s="70">
        <v>18</v>
      </c>
      <c r="H114" s="71">
        <v>229</v>
      </c>
      <c r="I114" s="72">
        <v>72</v>
      </c>
      <c r="J114" s="415">
        <v>0</v>
      </c>
      <c r="K114" s="81">
        <v>170039.19</v>
      </c>
      <c r="L114" s="75">
        <f t="shared" si="35"/>
        <v>0</v>
      </c>
      <c r="M114" s="76"/>
      <c r="N114" s="77"/>
      <c r="O114" s="73">
        <f t="shared" si="36"/>
        <v>0</v>
      </c>
      <c r="P114" s="76"/>
      <c r="Q114" s="76"/>
      <c r="R114" s="77">
        <f t="shared" si="23"/>
        <v>0</v>
      </c>
      <c r="S114" s="76">
        <f t="shared" si="37"/>
        <v>0</v>
      </c>
      <c r="T114" s="76"/>
      <c r="U114" s="77">
        <f t="shared" ref="U114:W135" si="42">ROUND(T114*$K114,2)</f>
        <v>0</v>
      </c>
      <c r="V114" s="76"/>
      <c r="W114" s="77">
        <f t="shared" si="42"/>
        <v>0</v>
      </c>
      <c r="X114" s="76"/>
      <c r="Y114" s="77">
        <f t="shared" ref="Y114:Y135" si="43">ROUND(X114*$K114,2)</f>
        <v>0</v>
      </c>
      <c r="Z114" s="73">
        <f t="shared" si="40"/>
        <v>0</v>
      </c>
      <c r="AA114" s="73">
        <f t="shared" si="41"/>
        <v>0</v>
      </c>
      <c r="AB114" s="76"/>
      <c r="AC114" s="77"/>
      <c r="AD114" s="76"/>
      <c r="AE114" s="77"/>
      <c r="AF114" s="76"/>
      <c r="AG114" s="77"/>
    </row>
    <row r="115" spans="1:33" s="17" customFormat="1" ht="78" hidden="1" customHeight="1" x14ac:dyDescent="0.25">
      <c r="A115" s="747"/>
      <c r="B115" s="739" t="s">
        <v>248</v>
      </c>
      <c r="C115" s="741" t="s">
        <v>249</v>
      </c>
      <c r="D115" s="765" t="s">
        <v>250</v>
      </c>
      <c r="E115" s="768" t="s">
        <v>41</v>
      </c>
      <c r="F115" s="129" t="s">
        <v>231</v>
      </c>
      <c r="G115" s="70">
        <v>19</v>
      </c>
      <c r="H115" s="71">
        <v>1221</v>
      </c>
      <c r="I115" s="72">
        <v>73</v>
      </c>
      <c r="J115" s="415">
        <v>0</v>
      </c>
      <c r="K115" s="81">
        <v>170039.19</v>
      </c>
      <c r="L115" s="75">
        <f t="shared" si="35"/>
        <v>0</v>
      </c>
      <c r="M115" s="76"/>
      <c r="N115" s="77"/>
      <c r="O115" s="73">
        <f t="shared" si="36"/>
        <v>0</v>
      </c>
      <c r="P115" s="76"/>
      <c r="Q115" s="76"/>
      <c r="R115" s="77">
        <f t="shared" si="23"/>
        <v>0</v>
      </c>
      <c r="S115" s="76">
        <f t="shared" si="37"/>
        <v>0</v>
      </c>
      <c r="T115" s="76"/>
      <c r="U115" s="77">
        <f t="shared" si="42"/>
        <v>0</v>
      </c>
      <c r="V115" s="76"/>
      <c r="W115" s="77">
        <f t="shared" si="42"/>
        <v>0</v>
      </c>
      <c r="X115" s="76"/>
      <c r="Y115" s="77">
        <f t="shared" si="43"/>
        <v>0</v>
      </c>
      <c r="Z115" s="73">
        <f t="shared" si="40"/>
        <v>0</v>
      </c>
      <c r="AA115" s="73">
        <f t="shared" si="41"/>
        <v>0</v>
      </c>
      <c r="AB115" s="76"/>
      <c r="AC115" s="77"/>
      <c r="AD115" s="76"/>
      <c r="AE115" s="77"/>
      <c r="AF115" s="76"/>
      <c r="AG115" s="77"/>
    </row>
    <row r="116" spans="1:33" s="17" customFormat="1" ht="117" hidden="1" x14ac:dyDescent="0.25">
      <c r="A116" s="747"/>
      <c r="B116" s="795"/>
      <c r="C116" s="742"/>
      <c r="D116" s="755"/>
      <c r="E116" s="756"/>
      <c r="F116" s="129" t="s">
        <v>251</v>
      </c>
      <c r="G116" s="70">
        <v>19</v>
      </c>
      <c r="H116" s="71">
        <v>228</v>
      </c>
      <c r="I116" s="72">
        <v>74</v>
      </c>
      <c r="J116" s="415">
        <v>0</v>
      </c>
      <c r="K116" s="81">
        <v>170039.19</v>
      </c>
      <c r="L116" s="75">
        <f t="shared" si="35"/>
        <v>0</v>
      </c>
      <c r="M116" s="76"/>
      <c r="N116" s="77"/>
      <c r="O116" s="73">
        <f t="shared" si="36"/>
        <v>0</v>
      </c>
      <c r="P116" s="76"/>
      <c r="Q116" s="76"/>
      <c r="R116" s="77">
        <f t="shared" si="23"/>
        <v>0</v>
      </c>
      <c r="S116" s="76">
        <f t="shared" si="37"/>
        <v>0</v>
      </c>
      <c r="T116" s="76"/>
      <c r="U116" s="77">
        <f t="shared" si="42"/>
        <v>0</v>
      </c>
      <c r="V116" s="76"/>
      <c r="W116" s="77">
        <f t="shared" si="42"/>
        <v>0</v>
      </c>
      <c r="X116" s="76"/>
      <c r="Y116" s="77">
        <f t="shared" si="43"/>
        <v>0</v>
      </c>
      <c r="Z116" s="73">
        <f t="shared" si="40"/>
        <v>0</v>
      </c>
      <c r="AA116" s="73">
        <f t="shared" si="41"/>
        <v>0</v>
      </c>
      <c r="AB116" s="76"/>
      <c r="AC116" s="77"/>
      <c r="AD116" s="76"/>
      <c r="AE116" s="77"/>
      <c r="AF116" s="76"/>
      <c r="AG116" s="77"/>
    </row>
    <row r="117" spans="1:33" s="17" customFormat="1" ht="78" hidden="1" customHeight="1" x14ac:dyDescent="0.25">
      <c r="A117" s="747"/>
      <c r="B117" s="795"/>
      <c r="C117" s="741" t="s">
        <v>252</v>
      </c>
      <c r="D117" s="765" t="s">
        <v>253</v>
      </c>
      <c r="E117" s="768" t="s">
        <v>41</v>
      </c>
      <c r="F117" s="129" t="s">
        <v>231</v>
      </c>
      <c r="G117" s="70">
        <v>19</v>
      </c>
      <c r="H117" s="71">
        <v>1221</v>
      </c>
      <c r="I117" s="72">
        <v>75</v>
      </c>
      <c r="J117" s="415">
        <v>0</v>
      </c>
      <c r="K117" s="81">
        <v>170039.19</v>
      </c>
      <c r="L117" s="75">
        <f t="shared" si="35"/>
        <v>0</v>
      </c>
      <c r="M117" s="76"/>
      <c r="N117" s="77"/>
      <c r="O117" s="73">
        <f t="shared" si="36"/>
        <v>0</v>
      </c>
      <c r="P117" s="76"/>
      <c r="Q117" s="76"/>
      <c r="R117" s="77">
        <f t="shared" si="23"/>
        <v>0</v>
      </c>
      <c r="S117" s="76">
        <f t="shared" si="37"/>
        <v>0</v>
      </c>
      <c r="T117" s="76"/>
      <c r="U117" s="77">
        <f t="shared" si="42"/>
        <v>0</v>
      </c>
      <c r="V117" s="76"/>
      <c r="W117" s="77">
        <f t="shared" si="42"/>
        <v>0</v>
      </c>
      <c r="X117" s="76"/>
      <c r="Y117" s="77">
        <f t="shared" si="43"/>
        <v>0</v>
      </c>
      <c r="Z117" s="73">
        <f t="shared" si="40"/>
        <v>0</v>
      </c>
      <c r="AA117" s="73">
        <f t="shared" si="41"/>
        <v>0</v>
      </c>
      <c r="AB117" s="76"/>
      <c r="AC117" s="77"/>
      <c r="AD117" s="76"/>
      <c r="AE117" s="77"/>
      <c r="AF117" s="76"/>
      <c r="AG117" s="77"/>
    </row>
    <row r="118" spans="1:33" s="17" customFormat="1" ht="117" hidden="1" x14ac:dyDescent="0.25">
      <c r="A118" s="747"/>
      <c r="B118" s="740"/>
      <c r="C118" s="742"/>
      <c r="D118" s="755"/>
      <c r="E118" s="756"/>
      <c r="F118" s="129" t="s">
        <v>251</v>
      </c>
      <c r="G118" s="70">
        <v>19</v>
      </c>
      <c r="H118" s="71">
        <v>228</v>
      </c>
      <c r="I118" s="72">
        <v>76</v>
      </c>
      <c r="J118" s="415">
        <v>0</v>
      </c>
      <c r="K118" s="81">
        <v>170039.19</v>
      </c>
      <c r="L118" s="75">
        <f t="shared" si="35"/>
        <v>0</v>
      </c>
      <c r="M118" s="76"/>
      <c r="N118" s="77"/>
      <c r="O118" s="73">
        <f t="shared" si="36"/>
        <v>0</v>
      </c>
      <c r="P118" s="76"/>
      <c r="Q118" s="76"/>
      <c r="R118" s="77">
        <f t="shared" si="23"/>
        <v>0</v>
      </c>
      <c r="S118" s="76">
        <f t="shared" si="37"/>
        <v>0</v>
      </c>
      <c r="T118" s="76"/>
      <c r="U118" s="77">
        <f t="shared" si="42"/>
        <v>0</v>
      </c>
      <c r="V118" s="76"/>
      <c r="W118" s="77">
        <f t="shared" si="42"/>
        <v>0</v>
      </c>
      <c r="X118" s="76"/>
      <c r="Y118" s="77">
        <f t="shared" si="43"/>
        <v>0</v>
      </c>
      <c r="Z118" s="73">
        <f t="shared" si="40"/>
        <v>0</v>
      </c>
      <c r="AA118" s="73">
        <f t="shared" si="41"/>
        <v>0</v>
      </c>
      <c r="AB118" s="76"/>
      <c r="AC118" s="77"/>
      <c r="AD118" s="76"/>
      <c r="AE118" s="77"/>
      <c r="AF118" s="76"/>
      <c r="AG118" s="77"/>
    </row>
    <row r="119" spans="1:33" s="17" customFormat="1" ht="97.5" hidden="1" customHeight="1" x14ac:dyDescent="0.25">
      <c r="A119" s="747"/>
      <c r="B119" s="739" t="s">
        <v>254</v>
      </c>
      <c r="C119" s="770" t="s">
        <v>255</v>
      </c>
      <c r="D119" s="765" t="s">
        <v>256</v>
      </c>
      <c r="E119" s="768" t="s">
        <v>41</v>
      </c>
      <c r="F119" s="129" t="s">
        <v>233</v>
      </c>
      <c r="G119" s="70">
        <v>20</v>
      </c>
      <c r="H119" s="71">
        <v>227</v>
      </c>
      <c r="I119" s="72">
        <v>77</v>
      </c>
      <c r="J119" s="415">
        <v>0</v>
      </c>
      <c r="K119" s="81">
        <v>170039.19</v>
      </c>
      <c r="L119" s="75">
        <f t="shared" si="35"/>
        <v>0</v>
      </c>
      <c r="M119" s="76"/>
      <c r="N119" s="77"/>
      <c r="O119" s="73">
        <f t="shared" si="36"/>
        <v>0</v>
      </c>
      <c r="P119" s="76"/>
      <c r="Q119" s="76"/>
      <c r="R119" s="77">
        <f t="shared" si="23"/>
        <v>0</v>
      </c>
      <c r="S119" s="76">
        <f t="shared" si="37"/>
        <v>0</v>
      </c>
      <c r="T119" s="76"/>
      <c r="U119" s="77">
        <f t="shared" si="42"/>
        <v>0</v>
      </c>
      <c r="V119" s="76"/>
      <c r="W119" s="77">
        <f t="shared" si="42"/>
        <v>0</v>
      </c>
      <c r="X119" s="76"/>
      <c r="Y119" s="77">
        <f t="shared" si="43"/>
        <v>0</v>
      </c>
      <c r="Z119" s="73">
        <f t="shared" si="40"/>
        <v>0</v>
      </c>
      <c r="AA119" s="73">
        <f t="shared" si="41"/>
        <v>0</v>
      </c>
      <c r="AB119" s="76"/>
      <c r="AC119" s="77"/>
      <c r="AD119" s="76"/>
      <c r="AE119" s="77"/>
      <c r="AF119" s="76"/>
      <c r="AG119" s="77"/>
    </row>
    <row r="120" spans="1:33" s="17" customFormat="1" ht="117" hidden="1" x14ac:dyDescent="0.25">
      <c r="A120" s="747"/>
      <c r="B120" s="795"/>
      <c r="C120" s="771"/>
      <c r="D120" s="755"/>
      <c r="E120" s="756"/>
      <c r="F120" s="129" t="s">
        <v>231</v>
      </c>
      <c r="G120" s="70">
        <v>20</v>
      </c>
      <c r="H120" s="71">
        <v>1221</v>
      </c>
      <c r="I120" s="72">
        <v>78</v>
      </c>
      <c r="J120" s="415">
        <v>0</v>
      </c>
      <c r="K120" s="81">
        <v>170039.19</v>
      </c>
      <c r="L120" s="75">
        <f t="shared" si="35"/>
        <v>0</v>
      </c>
      <c r="M120" s="76"/>
      <c r="N120" s="77"/>
      <c r="O120" s="73">
        <f t="shared" si="36"/>
        <v>0</v>
      </c>
      <c r="P120" s="76"/>
      <c r="Q120" s="76"/>
      <c r="R120" s="77">
        <f t="shared" si="23"/>
        <v>0</v>
      </c>
      <c r="S120" s="76">
        <f t="shared" si="37"/>
        <v>0</v>
      </c>
      <c r="T120" s="76"/>
      <c r="U120" s="77">
        <f t="shared" si="42"/>
        <v>0</v>
      </c>
      <c r="V120" s="76"/>
      <c r="W120" s="77">
        <f t="shared" si="42"/>
        <v>0</v>
      </c>
      <c r="X120" s="76"/>
      <c r="Y120" s="77">
        <f t="shared" si="43"/>
        <v>0</v>
      </c>
      <c r="Z120" s="73">
        <f t="shared" si="40"/>
        <v>0</v>
      </c>
      <c r="AA120" s="73">
        <f t="shared" si="41"/>
        <v>0</v>
      </c>
      <c r="AB120" s="76"/>
      <c r="AC120" s="77"/>
      <c r="AD120" s="76"/>
      <c r="AE120" s="77"/>
      <c r="AF120" s="76"/>
      <c r="AG120" s="77"/>
    </row>
    <row r="121" spans="1:33" s="17" customFormat="1" ht="214.5" hidden="1" x14ac:dyDescent="0.25">
      <c r="A121" s="747"/>
      <c r="B121" s="795"/>
      <c r="C121" s="128" t="s">
        <v>257</v>
      </c>
      <c r="D121" s="90" t="s">
        <v>258</v>
      </c>
      <c r="E121" s="91" t="s">
        <v>41</v>
      </c>
      <c r="F121" s="129" t="s">
        <v>233</v>
      </c>
      <c r="G121" s="70">
        <v>20</v>
      </c>
      <c r="H121" s="71">
        <v>227</v>
      </c>
      <c r="I121" s="72">
        <v>79</v>
      </c>
      <c r="J121" s="415">
        <v>0</v>
      </c>
      <c r="K121" s="81">
        <v>170039.19</v>
      </c>
      <c r="L121" s="75">
        <f t="shared" si="35"/>
        <v>0</v>
      </c>
      <c r="M121" s="76"/>
      <c r="N121" s="77"/>
      <c r="O121" s="73">
        <f t="shared" si="36"/>
        <v>0</v>
      </c>
      <c r="P121" s="76"/>
      <c r="Q121" s="76"/>
      <c r="R121" s="77">
        <f t="shared" si="23"/>
        <v>0</v>
      </c>
      <c r="S121" s="76">
        <f t="shared" si="37"/>
        <v>0</v>
      </c>
      <c r="T121" s="76"/>
      <c r="U121" s="77">
        <f t="shared" si="42"/>
        <v>0</v>
      </c>
      <c r="V121" s="76"/>
      <c r="W121" s="77">
        <f t="shared" si="42"/>
        <v>0</v>
      </c>
      <c r="X121" s="76"/>
      <c r="Y121" s="77">
        <f t="shared" si="43"/>
        <v>0</v>
      </c>
      <c r="Z121" s="73">
        <f t="shared" si="40"/>
        <v>0</v>
      </c>
      <c r="AA121" s="73">
        <f t="shared" si="41"/>
        <v>0</v>
      </c>
      <c r="AB121" s="76"/>
      <c r="AC121" s="77"/>
      <c r="AD121" s="76"/>
      <c r="AE121" s="77"/>
      <c r="AF121" s="76"/>
      <c r="AG121" s="77"/>
    </row>
    <row r="122" spans="1:33" s="17" customFormat="1" ht="117" hidden="1" customHeight="1" x14ac:dyDescent="0.25">
      <c r="A122" s="747"/>
      <c r="B122" s="795"/>
      <c r="C122" s="741" t="s">
        <v>259</v>
      </c>
      <c r="D122" s="765" t="s">
        <v>260</v>
      </c>
      <c r="E122" s="768" t="s">
        <v>41</v>
      </c>
      <c r="F122" s="129" t="s">
        <v>261</v>
      </c>
      <c r="G122" s="70">
        <v>20</v>
      </c>
      <c r="H122" s="71">
        <v>1090</v>
      </c>
      <c r="I122" s="72">
        <v>80</v>
      </c>
      <c r="J122" s="415">
        <v>0</v>
      </c>
      <c r="K122" s="81">
        <v>170039.19</v>
      </c>
      <c r="L122" s="75">
        <f t="shared" si="35"/>
        <v>0</v>
      </c>
      <c r="M122" s="76"/>
      <c r="N122" s="77"/>
      <c r="O122" s="73">
        <f t="shared" si="36"/>
        <v>0</v>
      </c>
      <c r="P122" s="76"/>
      <c r="Q122" s="76"/>
      <c r="R122" s="77">
        <f t="shared" si="23"/>
        <v>0</v>
      </c>
      <c r="S122" s="76">
        <f t="shared" si="37"/>
        <v>0</v>
      </c>
      <c r="T122" s="76"/>
      <c r="U122" s="77">
        <f t="shared" si="42"/>
        <v>0</v>
      </c>
      <c r="V122" s="76"/>
      <c r="W122" s="77">
        <f t="shared" si="42"/>
        <v>0</v>
      </c>
      <c r="X122" s="76"/>
      <c r="Y122" s="77">
        <f t="shared" si="43"/>
        <v>0</v>
      </c>
      <c r="Z122" s="73">
        <f t="shared" si="40"/>
        <v>0</v>
      </c>
      <c r="AA122" s="73">
        <f t="shared" si="41"/>
        <v>0</v>
      </c>
      <c r="AB122" s="76"/>
      <c r="AC122" s="77"/>
      <c r="AD122" s="76"/>
      <c r="AE122" s="77"/>
      <c r="AF122" s="76"/>
      <c r="AG122" s="77"/>
    </row>
    <row r="123" spans="1:33" s="17" customFormat="1" ht="175.5" hidden="1" x14ac:dyDescent="0.25">
      <c r="A123" s="747"/>
      <c r="B123" s="795"/>
      <c r="C123" s="742"/>
      <c r="D123" s="755"/>
      <c r="E123" s="756"/>
      <c r="F123" s="129" t="s">
        <v>233</v>
      </c>
      <c r="G123" s="70">
        <v>20</v>
      </c>
      <c r="H123" s="71">
        <v>227</v>
      </c>
      <c r="I123" s="72">
        <v>81</v>
      </c>
      <c r="J123" s="415">
        <v>0</v>
      </c>
      <c r="K123" s="81">
        <v>170039.19</v>
      </c>
      <c r="L123" s="75">
        <f t="shared" si="35"/>
        <v>0</v>
      </c>
      <c r="M123" s="76"/>
      <c r="N123" s="77"/>
      <c r="O123" s="73">
        <f t="shared" si="36"/>
        <v>0</v>
      </c>
      <c r="P123" s="76"/>
      <c r="Q123" s="76"/>
      <c r="R123" s="77">
        <f t="shared" si="23"/>
        <v>0</v>
      </c>
      <c r="S123" s="76">
        <f t="shared" si="37"/>
        <v>0</v>
      </c>
      <c r="T123" s="76"/>
      <c r="U123" s="77">
        <f t="shared" si="42"/>
        <v>0</v>
      </c>
      <c r="V123" s="76"/>
      <c r="W123" s="77">
        <f t="shared" si="42"/>
        <v>0</v>
      </c>
      <c r="X123" s="76"/>
      <c r="Y123" s="77">
        <f t="shared" si="43"/>
        <v>0</v>
      </c>
      <c r="Z123" s="73">
        <f t="shared" si="40"/>
        <v>0</v>
      </c>
      <c r="AA123" s="73">
        <f t="shared" si="41"/>
        <v>0</v>
      </c>
      <c r="AB123" s="76"/>
      <c r="AC123" s="77"/>
      <c r="AD123" s="76"/>
      <c r="AE123" s="77"/>
      <c r="AF123" s="76"/>
      <c r="AG123" s="77"/>
    </row>
    <row r="124" spans="1:33" s="17" customFormat="1" ht="175.5" hidden="1" x14ac:dyDescent="0.25">
      <c r="A124" s="747"/>
      <c r="B124" s="740"/>
      <c r="C124" s="128" t="s">
        <v>262</v>
      </c>
      <c r="D124" s="90" t="s">
        <v>263</v>
      </c>
      <c r="E124" s="91" t="s">
        <v>41</v>
      </c>
      <c r="F124" s="129" t="s">
        <v>233</v>
      </c>
      <c r="G124" s="70">
        <v>20</v>
      </c>
      <c r="H124" s="71">
        <v>227</v>
      </c>
      <c r="I124" s="72">
        <v>82</v>
      </c>
      <c r="J124" s="415">
        <v>0</v>
      </c>
      <c r="K124" s="81">
        <v>170039.19</v>
      </c>
      <c r="L124" s="75">
        <f t="shared" si="35"/>
        <v>0</v>
      </c>
      <c r="M124" s="76"/>
      <c r="N124" s="77"/>
      <c r="O124" s="73">
        <f t="shared" si="36"/>
        <v>0</v>
      </c>
      <c r="P124" s="76"/>
      <c r="Q124" s="76"/>
      <c r="R124" s="77">
        <f t="shared" si="23"/>
        <v>0</v>
      </c>
      <c r="S124" s="76">
        <f t="shared" si="37"/>
        <v>0</v>
      </c>
      <c r="T124" s="76"/>
      <c r="U124" s="77">
        <f t="shared" si="42"/>
        <v>0</v>
      </c>
      <c r="V124" s="76"/>
      <c r="W124" s="77">
        <f t="shared" si="42"/>
        <v>0</v>
      </c>
      <c r="X124" s="76"/>
      <c r="Y124" s="77">
        <f t="shared" si="43"/>
        <v>0</v>
      </c>
      <c r="Z124" s="73">
        <f t="shared" si="40"/>
        <v>0</v>
      </c>
      <c r="AA124" s="73">
        <f t="shared" si="41"/>
        <v>0</v>
      </c>
      <c r="AB124" s="76"/>
      <c r="AC124" s="77"/>
      <c r="AD124" s="76"/>
      <c r="AE124" s="77"/>
      <c r="AF124" s="76"/>
      <c r="AG124" s="77"/>
    </row>
    <row r="125" spans="1:33" s="17" customFormat="1" ht="253.5" hidden="1" customHeight="1" x14ac:dyDescent="0.25">
      <c r="A125" s="747"/>
      <c r="B125" s="69" t="s">
        <v>264</v>
      </c>
      <c r="C125" s="128" t="s">
        <v>265</v>
      </c>
      <c r="D125" s="90" t="s">
        <v>266</v>
      </c>
      <c r="E125" s="91" t="s">
        <v>41</v>
      </c>
      <c r="F125" s="129" t="s">
        <v>267</v>
      </c>
      <c r="G125" s="70">
        <v>21</v>
      </c>
      <c r="H125" s="71">
        <v>226</v>
      </c>
      <c r="I125" s="72">
        <v>83</v>
      </c>
      <c r="J125" s="415">
        <v>0</v>
      </c>
      <c r="K125" s="81">
        <v>170039.19</v>
      </c>
      <c r="L125" s="152">
        <f t="shared" si="35"/>
        <v>0</v>
      </c>
      <c r="M125" s="76"/>
      <c r="N125" s="77"/>
      <c r="O125" s="73">
        <f t="shared" si="36"/>
        <v>0</v>
      </c>
      <c r="P125" s="76"/>
      <c r="Q125" s="76"/>
      <c r="R125" s="77">
        <f t="shared" si="23"/>
        <v>0</v>
      </c>
      <c r="S125" s="76">
        <f t="shared" si="37"/>
        <v>0</v>
      </c>
      <c r="T125" s="76"/>
      <c r="U125" s="77">
        <f t="shared" si="42"/>
        <v>0</v>
      </c>
      <c r="V125" s="76"/>
      <c r="W125" s="77">
        <f t="shared" si="42"/>
        <v>0</v>
      </c>
      <c r="X125" s="76"/>
      <c r="Y125" s="77">
        <f t="shared" si="43"/>
        <v>0</v>
      </c>
      <c r="Z125" s="73">
        <f t="shared" si="40"/>
        <v>0</v>
      </c>
      <c r="AA125" s="73">
        <f t="shared" si="41"/>
        <v>0</v>
      </c>
      <c r="AB125" s="76"/>
      <c r="AC125" s="77">
        <f>ROUND(AB125*$K125,2)</f>
        <v>0</v>
      </c>
      <c r="AD125" s="76"/>
      <c r="AE125" s="73"/>
      <c r="AF125" s="73"/>
      <c r="AG125" s="73"/>
    </row>
    <row r="126" spans="1:33" s="17" customFormat="1" ht="39" hidden="1" customHeight="1" x14ac:dyDescent="0.25">
      <c r="A126" s="747"/>
      <c r="B126" s="736" t="s">
        <v>268</v>
      </c>
      <c r="C126" s="222" t="s">
        <v>269</v>
      </c>
      <c r="D126" s="90" t="s">
        <v>270</v>
      </c>
      <c r="E126" s="91" t="s">
        <v>41</v>
      </c>
      <c r="F126" s="129" t="s">
        <v>271</v>
      </c>
      <c r="G126" s="70">
        <v>22</v>
      </c>
      <c r="H126" s="71">
        <v>1220</v>
      </c>
      <c r="I126" s="72">
        <v>84</v>
      </c>
      <c r="J126" s="415">
        <v>0</v>
      </c>
      <c r="K126" s="81">
        <v>170039.19</v>
      </c>
      <c r="L126" s="75">
        <f t="shared" si="35"/>
        <v>0</v>
      </c>
      <c r="M126" s="76"/>
      <c r="N126" s="77"/>
      <c r="O126" s="73">
        <f t="shared" si="36"/>
        <v>0</v>
      </c>
      <c r="P126" s="76"/>
      <c r="Q126" s="76"/>
      <c r="R126" s="77">
        <f t="shared" si="23"/>
        <v>0</v>
      </c>
      <c r="S126" s="76">
        <f t="shared" si="37"/>
        <v>0</v>
      </c>
      <c r="T126" s="76"/>
      <c r="U126" s="77">
        <f t="shared" si="42"/>
        <v>0</v>
      </c>
      <c r="V126" s="76"/>
      <c r="W126" s="77">
        <f t="shared" si="42"/>
        <v>0</v>
      </c>
      <c r="X126" s="76"/>
      <c r="Y126" s="77">
        <f t="shared" si="43"/>
        <v>0</v>
      </c>
      <c r="Z126" s="73">
        <f t="shared" si="40"/>
        <v>0</v>
      </c>
      <c r="AA126" s="73">
        <f t="shared" si="41"/>
        <v>0</v>
      </c>
      <c r="AB126" s="76"/>
      <c r="AC126" s="77"/>
      <c r="AD126" s="76"/>
      <c r="AE126" s="77"/>
      <c r="AF126" s="76"/>
      <c r="AG126" s="77"/>
    </row>
    <row r="127" spans="1:33" s="17" customFormat="1" ht="39" hidden="1" customHeight="1" x14ac:dyDescent="0.25">
      <c r="A127" s="747"/>
      <c r="B127" s="757"/>
      <c r="C127" s="741" t="s">
        <v>272</v>
      </c>
      <c r="D127" s="765" t="s">
        <v>273</v>
      </c>
      <c r="E127" s="768" t="s">
        <v>41</v>
      </c>
      <c r="F127" s="129" t="s">
        <v>274</v>
      </c>
      <c r="G127" s="70">
        <v>22</v>
      </c>
      <c r="H127" s="71">
        <v>1219</v>
      </c>
      <c r="I127" s="72">
        <v>85</v>
      </c>
      <c r="J127" s="415">
        <v>0</v>
      </c>
      <c r="K127" s="81">
        <v>170039.19</v>
      </c>
      <c r="L127" s="152">
        <f t="shared" si="35"/>
        <v>0</v>
      </c>
      <c r="M127" s="76"/>
      <c r="N127" s="77"/>
      <c r="O127" s="73">
        <f t="shared" si="36"/>
        <v>0</v>
      </c>
      <c r="P127" s="76"/>
      <c r="Q127" s="76"/>
      <c r="R127" s="77">
        <f t="shared" si="23"/>
        <v>0</v>
      </c>
      <c r="S127" s="76">
        <f t="shared" si="37"/>
        <v>0</v>
      </c>
      <c r="T127" s="76"/>
      <c r="U127" s="77">
        <f t="shared" si="42"/>
        <v>0</v>
      </c>
      <c r="V127" s="76"/>
      <c r="W127" s="77">
        <f t="shared" si="42"/>
        <v>0</v>
      </c>
      <c r="X127" s="76"/>
      <c r="Y127" s="77">
        <f t="shared" si="43"/>
        <v>0</v>
      </c>
      <c r="Z127" s="73">
        <f t="shared" si="40"/>
        <v>0</v>
      </c>
      <c r="AA127" s="73">
        <f t="shared" si="41"/>
        <v>0</v>
      </c>
      <c r="AB127" s="76"/>
      <c r="AC127" s="77"/>
      <c r="AD127" s="76"/>
      <c r="AE127" s="73"/>
      <c r="AF127" s="73"/>
      <c r="AG127" s="73"/>
    </row>
    <row r="128" spans="1:33" s="17" customFormat="1" ht="97.5" hidden="1" x14ac:dyDescent="0.25">
      <c r="A128" s="747"/>
      <c r="B128" s="758"/>
      <c r="C128" s="742"/>
      <c r="D128" s="755"/>
      <c r="E128" s="756"/>
      <c r="F128" s="129" t="s">
        <v>275</v>
      </c>
      <c r="G128" s="70">
        <v>22</v>
      </c>
      <c r="H128" s="71">
        <v>1218</v>
      </c>
      <c r="I128" s="72">
        <v>86</v>
      </c>
      <c r="J128" s="415">
        <v>0</v>
      </c>
      <c r="K128" s="81">
        <v>170039.19</v>
      </c>
      <c r="L128" s="75">
        <f t="shared" si="35"/>
        <v>0</v>
      </c>
      <c r="M128" s="76"/>
      <c r="N128" s="77"/>
      <c r="O128" s="73">
        <f t="shared" si="36"/>
        <v>0</v>
      </c>
      <c r="P128" s="76"/>
      <c r="Q128" s="76"/>
      <c r="R128" s="77">
        <f t="shared" si="23"/>
        <v>0</v>
      </c>
      <c r="S128" s="76">
        <f t="shared" si="37"/>
        <v>0</v>
      </c>
      <c r="T128" s="76"/>
      <c r="U128" s="77">
        <f t="shared" si="42"/>
        <v>0</v>
      </c>
      <c r="V128" s="76"/>
      <c r="W128" s="77">
        <f t="shared" si="42"/>
        <v>0</v>
      </c>
      <c r="X128" s="76"/>
      <c r="Y128" s="77">
        <f t="shared" si="43"/>
        <v>0</v>
      </c>
      <c r="Z128" s="73">
        <f t="shared" si="40"/>
        <v>0</v>
      </c>
      <c r="AA128" s="73">
        <f t="shared" si="41"/>
        <v>0</v>
      </c>
      <c r="AB128" s="76"/>
      <c r="AC128" s="77"/>
      <c r="AD128" s="76"/>
      <c r="AE128" s="77"/>
      <c r="AF128" s="76"/>
      <c r="AG128" s="77"/>
    </row>
    <row r="129" spans="1:33" s="17" customFormat="1" ht="97.5" hidden="1" customHeight="1" x14ac:dyDescent="0.25">
      <c r="A129" s="747"/>
      <c r="B129" s="69" t="s">
        <v>276</v>
      </c>
      <c r="C129" s="128" t="s">
        <v>277</v>
      </c>
      <c r="D129" s="90" t="s">
        <v>278</v>
      </c>
      <c r="E129" s="91" t="s">
        <v>41</v>
      </c>
      <c r="F129" s="129" t="s">
        <v>279</v>
      </c>
      <c r="G129" s="70">
        <v>23</v>
      </c>
      <c r="H129" s="71">
        <v>225</v>
      </c>
      <c r="I129" s="72">
        <v>88</v>
      </c>
      <c r="J129" s="415">
        <v>0</v>
      </c>
      <c r="K129" s="81">
        <v>170039.19</v>
      </c>
      <c r="L129" s="152">
        <f t="shared" si="35"/>
        <v>0</v>
      </c>
      <c r="M129" s="76"/>
      <c r="N129" s="77"/>
      <c r="O129" s="73">
        <f t="shared" si="36"/>
        <v>0</v>
      </c>
      <c r="P129" s="76"/>
      <c r="Q129" s="76"/>
      <c r="R129" s="77">
        <f t="shared" si="23"/>
        <v>0</v>
      </c>
      <c r="S129" s="76">
        <f t="shared" si="37"/>
        <v>0</v>
      </c>
      <c r="T129" s="76"/>
      <c r="U129" s="77">
        <f t="shared" si="42"/>
        <v>0</v>
      </c>
      <c r="V129" s="76"/>
      <c r="W129" s="77">
        <f t="shared" si="42"/>
        <v>0</v>
      </c>
      <c r="X129" s="76"/>
      <c r="Y129" s="77">
        <f t="shared" si="43"/>
        <v>0</v>
      </c>
      <c r="Z129" s="73">
        <f t="shared" si="40"/>
        <v>0</v>
      </c>
      <c r="AA129" s="73">
        <f t="shared" si="41"/>
        <v>0</v>
      </c>
      <c r="AB129" s="76"/>
      <c r="AC129" s="77">
        <f>ROUND(AB129*$K129,2)</f>
        <v>0</v>
      </c>
      <c r="AD129" s="76"/>
      <c r="AE129" s="73"/>
      <c r="AF129" s="73"/>
      <c r="AG129" s="73"/>
    </row>
    <row r="130" spans="1:33" s="17" customFormat="1" ht="281.25" hidden="1" x14ac:dyDescent="0.25">
      <c r="A130" s="748"/>
      <c r="B130" s="69" t="s">
        <v>280</v>
      </c>
      <c r="C130" s="431" t="s">
        <v>281</v>
      </c>
      <c r="D130" s="90" t="s">
        <v>282</v>
      </c>
      <c r="E130" s="91" t="s">
        <v>41</v>
      </c>
      <c r="F130" s="414" t="s">
        <v>283</v>
      </c>
      <c r="G130" s="70">
        <v>24</v>
      </c>
      <c r="H130" s="71">
        <v>224</v>
      </c>
      <c r="I130" s="72">
        <v>89</v>
      </c>
      <c r="J130" s="415">
        <v>0</v>
      </c>
      <c r="K130" s="81">
        <v>170039.19</v>
      </c>
      <c r="L130" s="152">
        <f t="shared" si="35"/>
        <v>0</v>
      </c>
      <c r="M130" s="76"/>
      <c r="N130" s="77"/>
      <c r="O130" s="73">
        <f t="shared" si="36"/>
        <v>0</v>
      </c>
      <c r="P130" s="76"/>
      <c r="Q130" s="76"/>
      <c r="R130" s="77">
        <f t="shared" si="23"/>
        <v>0</v>
      </c>
      <c r="S130" s="76">
        <f t="shared" si="37"/>
        <v>0</v>
      </c>
      <c r="T130" s="76"/>
      <c r="U130" s="77">
        <f t="shared" si="42"/>
        <v>0</v>
      </c>
      <c r="V130" s="76"/>
      <c r="W130" s="77">
        <f t="shared" si="42"/>
        <v>0</v>
      </c>
      <c r="X130" s="76"/>
      <c r="Y130" s="77">
        <f t="shared" si="43"/>
        <v>0</v>
      </c>
      <c r="Z130" s="73">
        <f t="shared" si="40"/>
        <v>0</v>
      </c>
      <c r="AA130" s="73">
        <f t="shared" si="41"/>
        <v>0</v>
      </c>
      <c r="AB130" s="76"/>
      <c r="AC130" s="77">
        <f>ROUND(AB130*$K130,2)</f>
        <v>0</v>
      </c>
      <c r="AD130" s="76"/>
      <c r="AE130" s="73"/>
      <c r="AF130" s="73"/>
      <c r="AG130" s="73"/>
    </row>
    <row r="131" spans="1:33" s="17" customFormat="1" ht="150" hidden="1" x14ac:dyDescent="0.25">
      <c r="A131" s="131" t="s">
        <v>284</v>
      </c>
      <c r="B131" s="69" t="s">
        <v>285</v>
      </c>
      <c r="C131" s="222" t="s">
        <v>286</v>
      </c>
      <c r="D131" s="90" t="s">
        <v>287</v>
      </c>
      <c r="E131" s="91" t="s">
        <v>41</v>
      </c>
      <c r="F131" s="129" t="s">
        <v>288</v>
      </c>
      <c r="G131" s="70">
        <v>25</v>
      </c>
      <c r="H131" s="71">
        <v>223</v>
      </c>
      <c r="I131" s="72">
        <v>87</v>
      </c>
      <c r="J131" s="415">
        <v>0</v>
      </c>
      <c r="K131" s="74">
        <v>260828.44</v>
      </c>
      <c r="L131" s="75">
        <f t="shared" si="35"/>
        <v>0</v>
      </c>
      <c r="M131" s="76"/>
      <c r="N131" s="77"/>
      <c r="O131" s="73">
        <f t="shared" si="36"/>
        <v>0</v>
      </c>
      <c r="P131" s="76"/>
      <c r="Q131" s="76"/>
      <c r="R131" s="77">
        <f t="shared" si="23"/>
        <v>0</v>
      </c>
      <c r="S131" s="76">
        <f t="shared" si="37"/>
        <v>0</v>
      </c>
      <c r="T131" s="76"/>
      <c r="U131" s="77">
        <f t="shared" si="42"/>
        <v>0</v>
      </c>
      <c r="V131" s="76"/>
      <c r="W131" s="77">
        <f t="shared" si="42"/>
        <v>0</v>
      </c>
      <c r="X131" s="76"/>
      <c r="Y131" s="77">
        <f t="shared" si="43"/>
        <v>0</v>
      </c>
      <c r="Z131" s="73">
        <f t="shared" si="40"/>
        <v>0</v>
      </c>
      <c r="AA131" s="73">
        <f t="shared" si="41"/>
        <v>0</v>
      </c>
      <c r="AB131" s="76"/>
      <c r="AC131" s="77"/>
      <c r="AD131" s="76"/>
      <c r="AE131" s="77"/>
      <c r="AF131" s="76"/>
      <c r="AG131" s="77"/>
    </row>
    <row r="132" spans="1:33" s="17" customFormat="1" ht="409.5" hidden="1" x14ac:dyDescent="0.25">
      <c r="A132" s="131" t="s">
        <v>289</v>
      </c>
      <c r="B132" s="69" t="s">
        <v>290</v>
      </c>
      <c r="C132" s="128" t="s">
        <v>291</v>
      </c>
      <c r="D132" s="90" t="s">
        <v>292</v>
      </c>
      <c r="E132" s="91" t="s">
        <v>41</v>
      </c>
      <c r="F132" s="129" t="s">
        <v>293</v>
      </c>
      <c r="G132" s="70">
        <v>26</v>
      </c>
      <c r="H132" s="71">
        <v>1217</v>
      </c>
      <c r="I132" s="72">
        <v>486</v>
      </c>
      <c r="J132" s="415">
        <v>0</v>
      </c>
      <c r="K132" s="74">
        <v>167187.72</v>
      </c>
      <c r="L132" s="152">
        <f t="shared" si="35"/>
        <v>0</v>
      </c>
      <c r="M132" s="76"/>
      <c r="N132" s="77"/>
      <c r="O132" s="73">
        <f t="shared" si="36"/>
        <v>0</v>
      </c>
      <c r="P132" s="76"/>
      <c r="Q132" s="76"/>
      <c r="R132" s="77">
        <f t="shared" si="23"/>
        <v>0</v>
      </c>
      <c r="S132" s="76">
        <f t="shared" si="37"/>
        <v>0</v>
      </c>
      <c r="T132" s="76"/>
      <c r="U132" s="77">
        <f t="shared" si="42"/>
        <v>0</v>
      </c>
      <c r="V132" s="76"/>
      <c r="W132" s="77">
        <f t="shared" si="42"/>
        <v>0</v>
      </c>
      <c r="X132" s="76"/>
      <c r="Y132" s="77">
        <f t="shared" si="43"/>
        <v>0</v>
      </c>
      <c r="Z132" s="73">
        <f t="shared" si="40"/>
        <v>0</v>
      </c>
      <c r="AA132" s="73">
        <f t="shared" si="41"/>
        <v>0</v>
      </c>
      <c r="AB132" s="76"/>
      <c r="AC132" s="77"/>
      <c r="AD132" s="76"/>
      <c r="AE132" s="73"/>
      <c r="AF132" s="73"/>
      <c r="AG132" s="73"/>
    </row>
    <row r="133" spans="1:33" s="17" customFormat="1" ht="253.5" hidden="1" customHeight="1" x14ac:dyDescent="0.25">
      <c r="A133" s="131" t="s">
        <v>294</v>
      </c>
      <c r="B133" s="69" t="s">
        <v>295</v>
      </c>
      <c r="C133" s="128" t="s">
        <v>291</v>
      </c>
      <c r="D133" s="90" t="s">
        <v>292</v>
      </c>
      <c r="E133" s="91" t="s">
        <v>41</v>
      </c>
      <c r="F133" s="129" t="s">
        <v>293</v>
      </c>
      <c r="G133" s="70">
        <v>27</v>
      </c>
      <c r="H133" s="71">
        <v>1217</v>
      </c>
      <c r="I133" s="72">
        <v>487</v>
      </c>
      <c r="J133" s="415">
        <v>0</v>
      </c>
      <c r="K133" s="74">
        <v>240244.77</v>
      </c>
      <c r="L133" s="152">
        <f t="shared" si="35"/>
        <v>0</v>
      </c>
      <c r="M133" s="76"/>
      <c r="N133" s="77"/>
      <c r="O133" s="73">
        <f t="shared" si="36"/>
        <v>0</v>
      </c>
      <c r="P133" s="76"/>
      <c r="Q133" s="76"/>
      <c r="R133" s="77">
        <f t="shared" si="23"/>
        <v>0</v>
      </c>
      <c r="S133" s="76">
        <f t="shared" si="37"/>
        <v>0</v>
      </c>
      <c r="T133" s="76"/>
      <c r="U133" s="77">
        <f t="shared" si="42"/>
        <v>0</v>
      </c>
      <c r="V133" s="76"/>
      <c r="W133" s="77">
        <f t="shared" si="42"/>
        <v>0</v>
      </c>
      <c r="X133" s="76"/>
      <c r="Y133" s="77">
        <f t="shared" si="43"/>
        <v>0</v>
      </c>
      <c r="Z133" s="73">
        <f t="shared" si="40"/>
        <v>0</v>
      </c>
      <c r="AA133" s="73">
        <f t="shared" si="41"/>
        <v>0</v>
      </c>
      <c r="AB133" s="76"/>
      <c r="AC133" s="77"/>
      <c r="AD133" s="76"/>
      <c r="AE133" s="77"/>
      <c r="AF133" s="76"/>
      <c r="AG133" s="77"/>
    </row>
    <row r="134" spans="1:33" s="17" customFormat="1" ht="409.5" hidden="1" x14ac:dyDescent="0.25">
      <c r="A134" s="201" t="s">
        <v>296</v>
      </c>
      <c r="B134" s="223" t="s">
        <v>297</v>
      </c>
      <c r="C134" s="459" t="s">
        <v>298</v>
      </c>
      <c r="D134" s="204" t="s">
        <v>299</v>
      </c>
      <c r="E134" s="203" t="s">
        <v>41</v>
      </c>
      <c r="F134" s="455" t="s">
        <v>300</v>
      </c>
      <c r="G134" s="206">
        <v>28</v>
      </c>
      <c r="H134" s="207">
        <v>1069</v>
      </c>
      <c r="I134" s="208">
        <v>535</v>
      </c>
      <c r="J134" s="415">
        <v>0</v>
      </c>
      <c r="K134" s="74">
        <v>306374.12</v>
      </c>
      <c r="L134" s="152">
        <f t="shared" si="35"/>
        <v>0</v>
      </c>
      <c r="M134" s="76"/>
      <c r="N134" s="77"/>
      <c r="O134" s="73">
        <f t="shared" si="36"/>
        <v>0</v>
      </c>
      <c r="P134" s="76"/>
      <c r="Q134" s="76"/>
      <c r="R134" s="77">
        <f t="shared" si="23"/>
        <v>0</v>
      </c>
      <c r="S134" s="76">
        <f t="shared" si="37"/>
        <v>0</v>
      </c>
      <c r="T134" s="76"/>
      <c r="U134" s="77">
        <f t="shared" si="42"/>
        <v>0</v>
      </c>
      <c r="V134" s="76"/>
      <c r="W134" s="77">
        <f t="shared" si="42"/>
        <v>0</v>
      </c>
      <c r="X134" s="76"/>
      <c r="Y134" s="77">
        <f t="shared" si="43"/>
        <v>0</v>
      </c>
      <c r="Z134" s="73">
        <f t="shared" si="40"/>
        <v>0</v>
      </c>
      <c r="AA134" s="73">
        <f t="shared" si="41"/>
        <v>0</v>
      </c>
      <c r="AB134" s="76"/>
      <c r="AC134" s="77"/>
      <c r="AD134" s="76"/>
      <c r="AE134" s="73"/>
      <c r="AF134" s="73"/>
      <c r="AG134" s="73"/>
    </row>
    <row r="135" spans="1:33" s="17" customFormat="1" ht="312" hidden="1" customHeight="1" x14ac:dyDescent="0.25">
      <c r="A135" s="201" t="s">
        <v>301</v>
      </c>
      <c r="B135" s="223" t="s">
        <v>302</v>
      </c>
      <c r="C135" s="204" t="s">
        <v>272</v>
      </c>
      <c r="D135" s="204" t="s">
        <v>273</v>
      </c>
      <c r="E135" s="203" t="s">
        <v>41</v>
      </c>
      <c r="F135" s="205" t="s">
        <v>303</v>
      </c>
      <c r="G135" s="206">
        <v>29</v>
      </c>
      <c r="H135" s="207">
        <v>1088</v>
      </c>
      <c r="I135" s="208">
        <v>539</v>
      </c>
      <c r="J135" s="415">
        <v>0</v>
      </c>
      <c r="K135" s="74">
        <v>414551.93</v>
      </c>
      <c r="L135" s="130">
        <f t="shared" si="35"/>
        <v>0</v>
      </c>
      <c r="M135" s="76"/>
      <c r="N135" s="77"/>
      <c r="O135" s="73">
        <f t="shared" si="36"/>
        <v>0</v>
      </c>
      <c r="P135" s="76"/>
      <c r="Q135" s="76"/>
      <c r="R135" s="77">
        <f t="shared" si="23"/>
        <v>0</v>
      </c>
      <c r="S135" s="76">
        <f t="shared" si="37"/>
        <v>0</v>
      </c>
      <c r="T135" s="73"/>
      <c r="U135" s="77">
        <f t="shared" si="42"/>
        <v>0</v>
      </c>
      <c r="V135" s="73"/>
      <c r="W135" s="77">
        <f t="shared" si="42"/>
        <v>0</v>
      </c>
      <c r="X135" s="73"/>
      <c r="Y135" s="77">
        <f t="shared" si="43"/>
        <v>0</v>
      </c>
      <c r="Z135" s="73">
        <f t="shared" si="40"/>
        <v>0</v>
      </c>
      <c r="AA135" s="73">
        <f t="shared" si="41"/>
        <v>0</v>
      </c>
      <c r="AB135" s="76"/>
      <c r="AC135" s="77">
        <f>ROUND(AB135*$K135,2)</f>
        <v>0</v>
      </c>
      <c r="AD135" s="76"/>
      <c r="AE135" s="73"/>
      <c r="AF135" s="73"/>
      <c r="AG135" s="73"/>
    </row>
    <row r="136" spans="1:33" s="17" customFormat="1" ht="25.5" hidden="1" x14ac:dyDescent="0.25">
      <c r="A136" s="159" t="s">
        <v>304</v>
      </c>
      <c r="B136" s="188"/>
      <c r="C136" s="189"/>
      <c r="D136" s="189"/>
      <c r="E136" s="189"/>
      <c r="F136" s="190"/>
      <c r="G136" s="159"/>
      <c r="H136" s="191"/>
      <c r="I136" s="192"/>
      <c r="J136" s="435"/>
      <c r="K136" s="137"/>
      <c r="L136" s="138"/>
      <c r="M136" s="212"/>
      <c r="N136" s="196"/>
      <c r="O136" s="212">
        <f t="shared" si="36"/>
        <v>0</v>
      </c>
      <c r="P136" s="212"/>
      <c r="Q136" s="212"/>
      <c r="R136" s="196">
        <f t="shared" si="23"/>
        <v>0</v>
      </c>
      <c r="S136" s="212"/>
      <c r="T136" s="212"/>
      <c r="U136" s="212"/>
      <c r="V136" s="212"/>
      <c r="W136" s="212"/>
      <c r="X136" s="212"/>
      <c r="Y136" s="212"/>
      <c r="Z136" s="195"/>
      <c r="AA136" s="195"/>
      <c r="AB136" s="212"/>
      <c r="AC136" s="196"/>
      <c r="AD136" s="212"/>
      <c r="AE136" s="196"/>
      <c r="AF136" s="212"/>
      <c r="AG136" s="196"/>
    </row>
    <row r="137" spans="1:33" s="17" customFormat="1" ht="25.5" hidden="1" x14ac:dyDescent="0.25">
      <c r="A137" s="109" t="s">
        <v>305</v>
      </c>
      <c r="B137" s="110"/>
      <c r="C137" s="111"/>
      <c r="D137" s="111"/>
      <c r="E137" s="111"/>
      <c r="F137" s="522"/>
      <c r="G137" s="109"/>
      <c r="H137" s="142"/>
      <c r="I137" s="143"/>
      <c r="J137" s="520">
        <v>0</v>
      </c>
      <c r="K137" s="58"/>
      <c r="L137" s="144">
        <f>SUM(L138:L151)</f>
        <v>0</v>
      </c>
      <c r="M137" s="148">
        <f t="shared" ref="M137:AG137" si="44">SUM(M138:M151)</f>
        <v>0</v>
      </c>
      <c r="N137" s="214">
        <f t="shared" si="44"/>
        <v>0</v>
      </c>
      <c r="O137" s="215">
        <f t="shared" si="44"/>
        <v>0</v>
      </c>
      <c r="P137" s="148">
        <f t="shared" si="44"/>
        <v>0</v>
      </c>
      <c r="Q137" s="148">
        <f t="shared" si="44"/>
        <v>0</v>
      </c>
      <c r="R137" s="125">
        <f t="shared" si="23"/>
        <v>0</v>
      </c>
      <c r="S137" s="148">
        <f t="shared" si="44"/>
        <v>0</v>
      </c>
      <c r="T137" s="148">
        <f t="shared" si="44"/>
        <v>0</v>
      </c>
      <c r="U137" s="216">
        <f t="shared" si="44"/>
        <v>0</v>
      </c>
      <c r="V137" s="148">
        <f t="shared" si="44"/>
        <v>0</v>
      </c>
      <c r="W137" s="216">
        <f t="shared" si="44"/>
        <v>0</v>
      </c>
      <c r="X137" s="148">
        <f t="shared" si="44"/>
        <v>0</v>
      </c>
      <c r="Y137" s="216">
        <f t="shared" si="44"/>
        <v>0</v>
      </c>
      <c r="Z137" s="217">
        <f t="shared" si="44"/>
        <v>0</v>
      </c>
      <c r="AA137" s="217">
        <f t="shared" si="44"/>
        <v>0</v>
      </c>
      <c r="AB137" s="148">
        <f t="shared" si="44"/>
        <v>0</v>
      </c>
      <c r="AC137" s="125">
        <f t="shared" si="44"/>
        <v>0</v>
      </c>
      <c r="AD137" s="126">
        <f t="shared" si="44"/>
        <v>0</v>
      </c>
      <c r="AE137" s="126">
        <f t="shared" si="44"/>
        <v>0</v>
      </c>
      <c r="AF137" s="126">
        <f t="shared" si="44"/>
        <v>0</v>
      </c>
      <c r="AG137" s="126">
        <f t="shared" si="44"/>
        <v>0</v>
      </c>
    </row>
    <row r="138" spans="1:33" s="17" customFormat="1" ht="331.5" hidden="1" customHeight="1" x14ac:dyDescent="0.25">
      <c r="A138" s="734" t="s">
        <v>306</v>
      </c>
      <c r="B138" s="739" t="s">
        <v>307</v>
      </c>
      <c r="C138" s="741" t="s">
        <v>308</v>
      </c>
      <c r="D138" s="765" t="s">
        <v>309</v>
      </c>
      <c r="E138" s="768" t="s">
        <v>154</v>
      </c>
      <c r="F138" s="324" t="s">
        <v>310</v>
      </c>
      <c r="G138" s="70">
        <v>30</v>
      </c>
      <c r="H138" s="218">
        <v>0</v>
      </c>
      <c r="I138" s="226">
        <v>91</v>
      </c>
      <c r="J138" s="415">
        <v>0</v>
      </c>
      <c r="K138" s="74">
        <v>262162.81</v>
      </c>
      <c r="L138" s="152">
        <f t="shared" ref="L138:L151" si="45">ROUND(J138*$K138,2)</f>
        <v>0</v>
      </c>
      <c r="M138" s="76"/>
      <c r="N138" s="77"/>
      <c r="O138" s="73">
        <f t="shared" ref="O138:O151" si="46">ROUND(J138/12*AH$5,0)</f>
        <v>0</v>
      </c>
      <c r="P138" s="76"/>
      <c r="Q138" s="76"/>
      <c r="R138" s="77">
        <f t="shared" si="23"/>
        <v>0</v>
      </c>
      <c r="S138" s="76">
        <f t="shared" ref="S138:S151" si="47">J138-P138</f>
        <v>0</v>
      </c>
      <c r="T138" s="76"/>
      <c r="U138" s="93">
        <f>ROUND(T138*$K138,2)</f>
        <v>0</v>
      </c>
      <c r="V138" s="76"/>
      <c r="W138" s="93">
        <f>ROUND(V138*$K138,2)</f>
        <v>0</v>
      </c>
      <c r="X138" s="76"/>
      <c r="Y138" s="93">
        <f>ROUND(X138*$K138,2)</f>
        <v>0</v>
      </c>
      <c r="Z138" s="73">
        <f t="shared" ref="Z138:Z151" si="48">P138-O138</f>
        <v>0</v>
      </c>
      <c r="AA138" s="73">
        <f t="shared" ref="AA138:AA151" si="49">P138-J138</f>
        <v>0</v>
      </c>
      <c r="AB138" s="76"/>
      <c r="AC138" s="77">
        <f>ROUND(AB138*$K138,2)</f>
        <v>0</v>
      </c>
      <c r="AD138" s="76"/>
      <c r="AE138" s="73"/>
      <c r="AF138" s="73"/>
      <c r="AG138" s="73"/>
    </row>
    <row r="139" spans="1:33" s="17" customFormat="1" ht="115.5" hidden="1" x14ac:dyDescent="0.25">
      <c r="A139" s="799"/>
      <c r="B139" s="795"/>
      <c r="C139" s="763"/>
      <c r="D139" s="766"/>
      <c r="E139" s="769"/>
      <c r="F139" s="324" t="s">
        <v>311</v>
      </c>
      <c r="G139" s="70">
        <v>30</v>
      </c>
      <c r="H139" s="71">
        <v>221</v>
      </c>
      <c r="I139" s="72">
        <v>92</v>
      </c>
      <c r="J139" s="415">
        <v>0</v>
      </c>
      <c r="K139" s="81">
        <v>262162.81</v>
      </c>
      <c r="L139" s="220">
        <f t="shared" si="45"/>
        <v>0</v>
      </c>
      <c r="M139" s="76"/>
      <c r="N139" s="77"/>
      <c r="O139" s="73">
        <f t="shared" si="46"/>
        <v>0</v>
      </c>
      <c r="P139" s="76"/>
      <c r="Q139" s="76"/>
      <c r="R139" s="77">
        <f t="shared" si="23"/>
        <v>0</v>
      </c>
      <c r="S139" s="76">
        <f t="shared" si="47"/>
        <v>0</v>
      </c>
      <c r="T139" s="76"/>
      <c r="U139" s="77">
        <f t="shared" ref="U139:W151" si="50">ROUND(T139*$K139,2)</f>
        <v>0</v>
      </c>
      <c r="V139" s="76"/>
      <c r="W139" s="93">
        <f t="shared" si="50"/>
        <v>0</v>
      </c>
      <c r="X139" s="76"/>
      <c r="Y139" s="93">
        <f t="shared" ref="Y139:Y151" si="51">ROUND(X139*$K139,2)</f>
        <v>0</v>
      </c>
      <c r="Z139" s="73">
        <f t="shared" si="48"/>
        <v>0</v>
      </c>
      <c r="AA139" s="73">
        <f t="shared" si="49"/>
        <v>0</v>
      </c>
      <c r="AB139" s="76"/>
      <c r="AC139" s="77">
        <f>ROUND(AB139*$K139,2)</f>
        <v>0</v>
      </c>
      <c r="AD139" s="76"/>
      <c r="AE139" s="77"/>
      <c r="AF139" s="76"/>
      <c r="AG139" s="77"/>
    </row>
    <row r="140" spans="1:33" s="17" customFormat="1" ht="132" hidden="1" x14ac:dyDescent="0.25">
      <c r="A140" s="799"/>
      <c r="B140" s="795"/>
      <c r="C140" s="763"/>
      <c r="D140" s="766"/>
      <c r="E140" s="769"/>
      <c r="F140" s="324" t="s">
        <v>312</v>
      </c>
      <c r="G140" s="70">
        <v>30</v>
      </c>
      <c r="H140" s="71">
        <v>220</v>
      </c>
      <c r="I140" s="72">
        <v>93</v>
      </c>
      <c r="J140" s="415">
        <v>0</v>
      </c>
      <c r="K140" s="81">
        <v>262162.81</v>
      </c>
      <c r="L140" s="220">
        <f t="shared" si="45"/>
        <v>0</v>
      </c>
      <c r="M140" s="76"/>
      <c r="N140" s="77"/>
      <c r="O140" s="73">
        <f t="shared" si="46"/>
        <v>0</v>
      </c>
      <c r="P140" s="76"/>
      <c r="Q140" s="76"/>
      <c r="R140" s="77">
        <f t="shared" si="23"/>
        <v>0</v>
      </c>
      <c r="S140" s="76">
        <f t="shared" si="47"/>
        <v>0</v>
      </c>
      <c r="T140" s="76"/>
      <c r="U140" s="77">
        <f t="shared" si="50"/>
        <v>0</v>
      </c>
      <c r="V140" s="76"/>
      <c r="W140" s="93">
        <f t="shared" si="50"/>
        <v>0</v>
      </c>
      <c r="X140" s="76"/>
      <c r="Y140" s="93">
        <f t="shared" si="51"/>
        <v>0</v>
      </c>
      <c r="Z140" s="73">
        <f t="shared" si="48"/>
        <v>0</v>
      </c>
      <c r="AA140" s="73">
        <f t="shared" si="49"/>
        <v>0</v>
      </c>
      <c r="AB140" s="76"/>
      <c r="AC140" s="77">
        <f>ROUND(AB140*$K140,2)</f>
        <v>0</v>
      </c>
      <c r="AD140" s="76"/>
      <c r="AE140" s="77"/>
      <c r="AF140" s="76"/>
      <c r="AG140" s="77"/>
    </row>
    <row r="141" spans="1:33" s="17" customFormat="1" ht="66" hidden="1" x14ac:dyDescent="0.25">
      <c r="A141" s="799"/>
      <c r="B141" s="795"/>
      <c r="C141" s="763"/>
      <c r="D141" s="766"/>
      <c r="E141" s="769"/>
      <c r="F141" s="324" t="s">
        <v>313</v>
      </c>
      <c r="G141" s="70">
        <v>30</v>
      </c>
      <c r="H141" s="71">
        <v>219</v>
      </c>
      <c r="I141" s="72">
        <v>94</v>
      </c>
      <c r="J141" s="415">
        <v>0</v>
      </c>
      <c r="K141" s="81">
        <v>262162.81</v>
      </c>
      <c r="L141" s="220">
        <f t="shared" si="45"/>
        <v>0</v>
      </c>
      <c r="M141" s="76"/>
      <c r="N141" s="77"/>
      <c r="O141" s="73">
        <f t="shared" si="46"/>
        <v>0</v>
      </c>
      <c r="P141" s="76"/>
      <c r="Q141" s="76"/>
      <c r="R141" s="77">
        <f t="shared" si="23"/>
        <v>0</v>
      </c>
      <c r="S141" s="76">
        <f t="shared" si="47"/>
        <v>0</v>
      </c>
      <c r="T141" s="76"/>
      <c r="U141" s="77">
        <f t="shared" si="50"/>
        <v>0</v>
      </c>
      <c r="V141" s="76"/>
      <c r="W141" s="93">
        <f t="shared" si="50"/>
        <v>0</v>
      </c>
      <c r="X141" s="76"/>
      <c r="Y141" s="93">
        <f t="shared" si="51"/>
        <v>0</v>
      </c>
      <c r="Z141" s="73">
        <f t="shared" si="48"/>
        <v>0</v>
      </c>
      <c r="AA141" s="73">
        <f t="shared" si="49"/>
        <v>0</v>
      </c>
      <c r="AB141" s="76"/>
      <c r="AC141" s="77">
        <f>ROUND(AB141*$K141,2)</f>
        <v>0</v>
      </c>
      <c r="AD141" s="76"/>
      <c r="AE141" s="77"/>
      <c r="AF141" s="76"/>
      <c r="AG141" s="77"/>
    </row>
    <row r="142" spans="1:33" s="17" customFormat="1" ht="214.5" hidden="1" x14ac:dyDescent="0.25">
      <c r="A142" s="799"/>
      <c r="B142" s="795"/>
      <c r="C142" s="763"/>
      <c r="D142" s="766"/>
      <c r="E142" s="769"/>
      <c r="F142" s="324" t="s">
        <v>314</v>
      </c>
      <c r="G142" s="70">
        <v>30</v>
      </c>
      <c r="H142" s="71">
        <v>214</v>
      </c>
      <c r="I142" s="72">
        <v>95</v>
      </c>
      <c r="J142" s="415">
        <v>0</v>
      </c>
      <c r="K142" s="81">
        <v>262162.81</v>
      </c>
      <c r="L142" s="75">
        <f t="shared" si="45"/>
        <v>0</v>
      </c>
      <c r="M142" s="76"/>
      <c r="N142" s="77"/>
      <c r="O142" s="73">
        <f t="shared" si="46"/>
        <v>0</v>
      </c>
      <c r="P142" s="76"/>
      <c r="Q142" s="76"/>
      <c r="R142" s="77">
        <f t="shared" ref="R142:R205" si="52">IFERROR(P142/O142*100,0)</f>
        <v>0</v>
      </c>
      <c r="S142" s="76">
        <f t="shared" si="47"/>
        <v>0</v>
      </c>
      <c r="T142" s="76"/>
      <c r="U142" s="77">
        <f t="shared" si="50"/>
        <v>0</v>
      </c>
      <c r="V142" s="76"/>
      <c r="W142" s="93">
        <f t="shared" si="50"/>
        <v>0</v>
      </c>
      <c r="X142" s="76"/>
      <c r="Y142" s="93">
        <f t="shared" si="51"/>
        <v>0</v>
      </c>
      <c r="Z142" s="73">
        <f t="shared" si="48"/>
        <v>0</v>
      </c>
      <c r="AA142" s="73">
        <f t="shared" si="49"/>
        <v>0</v>
      </c>
      <c r="AB142" s="76"/>
      <c r="AC142" s="77">
        <f>ROUND(AB142*$K142,2)</f>
        <v>0</v>
      </c>
      <c r="AD142" s="76"/>
      <c r="AE142" s="77"/>
      <c r="AF142" s="76"/>
      <c r="AG142" s="77"/>
    </row>
    <row r="143" spans="1:33" s="17" customFormat="1" ht="78" hidden="1" x14ac:dyDescent="0.25">
      <c r="A143" s="738"/>
      <c r="B143" s="740"/>
      <c r="C143" s="742"/>
      <c r="D143" s="755"/>
      <c r="E143" s="756"/>
      <c r="F143" s="129" t="s">
        <v>315</v>
      </c>
      <c r="G143" s="70">
        <v>30</v>
      </c>
      <c r="H143" s="71">
        <v>218</v>
      </c>
      <c r="I143" s="72">
        <v>96</v>
      </c>
      <c r="J143" s="415">
        <v>0</v>
      </c>
      <c r="K143" s="81">
        <v>262162.81</v>
      </c>
      <c r="L143" s="75">
        <f t="shared" si="45"/>
        <v>0</v>
      </c>
      <c r="M143" s="76"/>
      <c r="N143" s="77"/>
      <c r="O143" s="73">
        <f t="shared" si="46"/>
        <v>0</v>
      </c>
      <c r="P143" s="76"/>
      <c r="Q143" s="76"/>
      <c r="R143" s="77">
        <f t="shared" si="52"/>
        <v>0</v>
      </c>
      <c r="S143" s="76">
        <f t="shared" si="47"/>
        <v>0</v>
      </c>
      <c r="T143" s="76"/>
      <c r="U143" s="93">
        <f t="shared" si="50"/>
        <v>0</v>
      </c>
      <c r="V143" s="76"/>
      <c r="W143" s="93">
        <f t="shared" si="50"/>
        <v>0</v>
      </c>
      <c r="X143" s="76"/>
      <c r="Y143" s="93">
        <f t="shared" si="51"/>
        <v>0</v>
      </c>
      <c r="Z143" s="73">
        <f t="shared" si="48"/>
        <v>0</v>
      </c>
      <c r="AA143" s="73">
        <f t="shared" si="49"/>
        <v>0</v>
      </c>
      <c r="AB143" s="76"/>
      <c r="AC143" s="77"/>
      <c r="AD143" s="76"/>
      <c r="AE143" s="77"/>
      <c r="AF143" s="76"/>
      <c r="AG143" s="77"/>
    </row>
    <row r="144" spans="1:33" s="17" customFormat="1" ht="390" hidden="1" customHeight="1" x14ac:dyDescent="0.25">
      <c r="A144" s="734" t="s">
        <v>316</v>
      </c>
      <c r="B144" s="739" t="s">
        <v>317</v>
      </c>
      <c r="C144" s="741" t="s">
        <v>318</v>
      </c>
      <c r="D144" s="765" t="s">
        <v>319</v>
      </c>
      <c r="E144" s="768" t="s">
        <v>154</v>
      </c>
      <c r="F144" s="129" t="s">
        <v>320</v>
      </c>
      <c r="G144" s="70">
        <v>469</v>
      </c>
      <c r="H144" s="71">
        <v>217</v>
      </c>
      <c r="I144" s="228">
        <v>97</v>
      </c>
      <c r="J144" s="415">
        <v>0</v>
      </c>
      <c r="K144" s="74">
        <v>530202.13</v>
      </c>
      <c r="L144" s="152">
        <f t="shared" si="45"/>
        <v>0</v>
      </c>
      <c r="M144" s="76"/>
      <c r="N144" s="77"/>
      <c r="O144" s="73">
        <f t="shared" si="46"/>
        <v>0</v>
      </c>
      <c r="P144" s="76"/>
      <c r="Q144" s="76"/>
      <c r="R144" s="77">
        <f t="shared" si="52"/>
        <v>0</v>
      </c>
      <c r="S144" s="76">
        <f t="shared" si="47"/>
        <v>0</v>
      </c>
      <c r="T144" s="76"/>
      <c r="U144" s="93">
        <f t="shared" si="50"/>
        <v>0</v>
      </c>
      <c r="V144" s="76"/>
      <c r="W144" s="93">
        <f t="shared" si="50"/>
        <v>0</v>
      </c>
      <c r="X144" s="76"/>
      <c r="Y144" s="93">
        <f t="shared" si="51"/>
        <v>0</v>
      </c>
      <c r="Z144" s="73">
        <f t="shared" si="48"/>
        <v>0</v>
      </c>
      <c r="AA144" s="73">
        <f t="shared" si="49"/>
        <v>0</v>
      </c>
      <c r="AB144" s="76"/>
      <c r="AC144" s="77">
        <f>ROUND(AB144*$K144,2)</f>
        <v>0</v>
      </c>
      <c r="AD144" s="76"/>
      <c r="AE144" s="73"/>
      <c r="AF144" s="73"/>
      <c r="AG144" s="73"/>
    </row>
    <row r="145" spans="1:33" s="17" customFormat="1" ht="273" hidden="1" x14ac:dyDescent="0.25">
      <c r="A145" s="799"/>
      <c r="B145" s="795"/>
      <c r="C145" s="763"/>
      <c r="D145" s="766"/>
      <c r="E145" s="769"/>
      <c r="F145" s="129" t="s">
        <v>321</v>
      </c>
      <c r="G145" s="70">
        <v>469</v>
      </c>
      <c r="H145" s="71">
        <v>216</v>
      </c>
      <c r="I145" s="72">
        <v>98</v>
      </c>
      <c r="J145" s="415">
        <v>0</v>
      </c>
      <c r="K145" s="81">
        <v>530202.13</v>
      </c>
      <c r="L145" s="75">
        <f t="shared" si="45"/>
        <v>0</v>
      </c>
      <c r="M145" s="76"/>
      <c r="N145" s="77"/>
      <c r="O145" s="73">
        <f t="shared" si="46"/>
        <v>0</v>
      </c>
      <c r="P145" s="76"/>
      <c r="Q145" s="76"/>
      <c r="R145" s="77">
        <f t="shared" si="52"/>
        <v>0</v>
      </c>
      <c r="S145" s="76">
        <f t="shared" si="47"/>
        <v>0</v>
      </c>
      <c r="T145" s="76"/>
      <c r="U145" s="93">
        <f t="shared" si="50"/>
        <v>0</v>
      </c>
      <c r="V145" s="76"/>
      <c r="W145" s="93">
        <f t="shared" si="50"/>
        <v>0</v>
      </c>
      <c r="X145" s="76"/>
      <c r="Y145" s="93">
        <f t="shared" si="51"/>
        <v>0</v>
      </c>
      <c r="Z145" s="73">
        <f t="shared" si="48"/>
        <v>0</v>
      </c>
      <c r="AA145" s="73">
        <f t="shared" si="49"/>
        <v>0</v>
      </c>
      <c r="AB145" s="76"/>
      <c r="AC145" s="77"/>
      <c r="AD145" s="76"/>
      <c r="AE145" s="77"/>
      <c r="AF145" s="76"/>
      <c r="AG145" s="77"/>
    </row>
    <row r="146" spans="1:33" s="17" customFormat="1" ht="78" hidden="1" x14ac:dyDescent="0.25">
      <c r="A146" s="799"/>
      <c r="B146" s="795"/>
      <c r="C146" s="763"/>
      <c r="D146" s="766"/>
      <c r="E146" s="769"/>
      <c r="F146" s="129" t="s">
        <v>322</v>
      </c>
      <c r="G146" s="70">
        <v>469</v>
      </c>
      <c r="H146" s="71">
        <v>215</v>
      </c>
      <c r="I146" s="72">
        <v>99</v>
      </c>
      <c r="J146" s="415">
        <v>0</v>
      </c>
      <c r="K146" s="81">
        <v>530202.13</v>
      </c>
      <c r="L146" s="75">
        <f t="shared" si="45"/>
        <v>0</v>
      </c>
      <c r="M146" s="76"/>
      <c r="N146" s="77"/>
      <c r="O146" s="73">
        <f t="shared" si="46"/>
        <v>0</v>
      </c>
      <c r="P146" s="76"/>
      <c r="Q146" s="76"/>
      <c r="R146" s="77">
        <f t="shared" si="52"/>
        <v>0</v>
      </c>
      <c r="S146" s="76">
        <f t="shared" si="47"/>
        <v>0</v>
      </c>
      <c r="T146" s="76"/>
      <c r="U146" s="93">
        <f t="shared" si="50"/>
        <v>0</v>
      </c>
      <c r="V146" s="76"/>
      <c r="W146" s="93">
        <f t="shared" si="50"/>
        <v>0</v>
      </c>
      <c r="X146" s="76"/>
      <c r="Y146" s="93">
        <f t="shared" si="51"/>
        <v>0</v>
      </c>
      <c r="Z146" s="73">
        <f t="shared" si="48"/>
        <v>0</v>
      </c>
      <c r="AA146" s="73">
        <f t="shared" si="49"/>
        <v>0</v>
      </c>
      <c r="AB146" s="76"/>
      <c r="AC146" s="77"/>
      <c r="AD146" s="76"/>
      <c r="AE146" s="77"/>
      <c r="AF146" s="76"/>
      <c r="AG146" s="77"/>
    </row>
    <row r="147" spans="1:33" s="17" customFormat="1" ht="312" hidden="1" x14ac:dyDescent="0.25">
      <c r="A147" s="799"/>
      <c r="B147" s="795"/>
      <c r="C147" s="763"/>
      <c r="D147" s="766"/>
      <c r="E147" s="769"/>
      <c r="F147" s="129" t="s">
        <v>314</v>
      </c>
      <c r="G147" s="70">
        <v>469</v>
      </c>
      <c r="H147" s="71">
        <v>214</v>
      </c>
      <c r="I147" s="72">
        <v>100</v>
      </c>
      <c r="J147" s="415">
        <v>0</v>
      </c>
      <c r="K147" s="81">
        <v>530202.13</v>
      </c>
      <c r="L147" s="75">
        <f t="shared" si="45"/>
        <v>0</v>
      </c>
      <c r="M147" s="76"/>
      <c r="N147" s="77"/>
      <c r="O147" s="73">
        <f t="shared" si="46"/>
        <v>0</v>
      </c>
      <c r="P147" s="76"/>
      <c r="Q147" s="76"/>
      <c r="R147" s="77">
        <f t="shared" si="52"/>
        <v>0</v>
      </c>
      <c r="S147" s="76">
        <f t="shared" si="47"/>
        <v>0</v>
      </c>
      <c r="T147" s="76"/>
      <c r="U147" s="93">
        <f t="shared" si="50"/>
        <v>0</v>
      </c>
      <c r="V147" s="76"/>
      <c r="W147" s="93">
        <f t="shared" si="50"/>
        <v>0</v>
      </c>
      <c r="X147" s="76"/>
      <c r="Y147" s="93">
        <f t="shared" si="51"/>
        <v>0</v>
      </c>
      <c r="Z147" s="73">
        <f t="shared" si="48"/>
        <v>0</v>
      </c>
      <c r="AA147" s="73">
        <f t="shared" si="49"/>
        <v>0</v>
      </c>
      <c r="AB147" s="76"/>
      <c r="AC147" s="77"/>
      <c r="AD147" s="76"/>
      <c r="AE147" s="77"/>
      <c r="AF147" s="76"/>
      <c r="AG147" s="77"/>
    </row>
    <row r="148" spans="1:33" s="17" customFormat="1" ht="136.5" hidden="1" x14ac:dyDescent="0.25">
      <c r="A148" s="799"/>
      <c r="B148" s="795"/>
      <c r="C148" s="763"/>
      <c r="D148" s="766"/>
      <c r="E148" s="769"/>
      <c r="F148" s="129" t="s">
        <v>323</v>
      </c>
      <c r="G148" s="70">
        <v>469</v>
      </c>
      <c r="H148" s="71">
        <v>213</v>
      </c>
      <c r="I148" s="72">
        <v>101</v>
      </c>
      <c r="J148" s="415">
        <v>0</v>
      </c>
      <c r="K148" s="81">
        <v>530202.13</v>
      </c>
      <c r="L148" s="75">
        <f t="shared" si="45"/>
        <v>0</v>
      </c>
      <c r="M148" s="76"/>
      <c r="N148" s="77"/>
      <c r="O148" s="73">
        <f t="shared" si="46"/>
        <v>0</v>
      </c>
      <c r="P148" s="76"/>
      <c r="Q148" s="76"/>
      <c r="R148" s="77">
        <f t="shared" si="52"/>
        <v>0</v>
      </c>
      <c r="S148" s="76">
        <f t="shared" si="47"/>
        <v>0</v>
      </c>
      <c r="T148" s="76"/>
      <c r="U148" s="93">
        <f t="shared" si="50"/>
        <v>0</v>
      </c>
      <c r="V148" s="76"/>
      <c r="W148" s="93">
        <f t="shared" si="50"/>
        <v>0</v>
      </c>
      <c r="X148" s="76"/>
      <c r="Y148" s="93">
        <f t="shared" si="51"/>
        <v>0</v>
      </c>
      <c r="Z148" s="73">
        <f t="shared" si="48"/>
        <v>0</v>
      </c>
      <c r="AA148" s="73">
        <f t="shared" si="49"/>
        <v>0</v>
      </c>
      <c r="AB148" s="76"/>
      <c r="AC148" s="77"/>
      <c r="AD148" s="76"/>
      <c r="AE148" s="77"/>
      <c r="AF148" s="76"/>
      <c r="AG148" s="77"/>
    </row>
    <row r="149" spans="1:33" s="17" customFormat="1" ht="214.5" hidden="1" x14ac:dyDescent="0.25">
      <c r="A149" s="799"/>
      <c r="B149" s="795"/>
      <c r="C149" s="763"/>
      <c r="D149" s="766"/>
      <c r="E149" s="769"/>
      <c r="F149" s="129" t="s">
        <v>324</v>
      </c>
      <c r="G149" s="70">
        <v>469</v>
      </c>
      <c r="H149" s="71">
        <v>212</v>
      </c>
      <c r="I149" s="72">
        <v>102</v>
      </c>
      <c r="J149" s="415">
        <v>0</v>
      </c>
      <c r="K149" s="81">
        <v>530202.13</v>
      </c>
      <c r="L149" s="75">
        <f t="shared" si="45"/>
        <v>0</v>
      </c>
      <c r="M149" s="76"/>
      <c r="N149" s="77"/>
      <c r="O149" s="73">
        <f t="shared" si="46"/>
        <v>0</v>
      </c>
      <c r="P149" s="76"/>
      <c r="Q149" s="76"/>
      <c r="R149" s="77">
        <f t="shared" si="52"/>
        <v>0</v>
      </c>
      <c r="S149" s="76">
        <f t="shared" si="47"/>
        <v>0</v>
      </c>
      <c r="T149" s="76"/>
      <c r="U149" s="93">
        <f t="shared" si="50"/>
        <v>0</v>
      </c>
      <c r="V149" s="76"/>
      <c r="W149" s="93">
        <f t="shared" si="50"/>
        <v>0</v>
      </c>
      <c r="X149" s="76"/>
      <c r="Y149" s="93">
        <f t="shared" si="51"/>
        <v>0</v>
      </c>
      <c r="Z149" s="73">
        <f t="shared" si="48"/>
        <v>0</v>
      </c>
      <c r="AA149" s="73">
        <f t="shared" si="49"/>
        <v>0</v>
      </c>
      <c r="AB149" s="76"/>
      <c r="AC149" s="77"/>
      <c r="AD149" s="76"/>
      <c r="AE149" s="77"/>
      <c r="AF149" s="76"/>
      <c r="AG149" s="77"/>
    </row>
    <row r="150" spans="1:33" s="17" customFormat="1" ht="58.5" hidden="1" x14ac:dyDescent="0.25">
      <c r="A150" s="799"/>
      <c r="B150" s="795"/>
      <c r="C150" s="763"/>
      <c r="D150" s="766"/>
      <c r="E150" s="769"/>
      <c r="F150" s="129" t="s">
        <v>325</v>
      </c>
      <c r="G150" s="70">
        <v>469</v>
      </c>
      <c r="H150" s="71">
        <v>211</v>
      </c>
      <c r="I150" s="72">
        <v>103</v>
      </c>
      <c r="J150" s="415">
        <v>0</v>
      </c>
      <c r="K150" s="81">
        <v>530202.13</v>
      </c>
      <c r="L150" s="75">
        <f t="shared" si="45"/>
        <v>0</v>
      </c>
      <c r="M150" s="76"/>
      <c r="N150" s="77"/>
      <c r="O150" s="73">
        <f t="shared" si="46"/>
        <v>0</v>
      </c>
      <c r="P150" s="76"/>
      <c r="Q150" s="76"/>
      <c r="R150" s="77">
        <f t="shared" si="52"/>
        <v>0</v>
      </c>
      <c r="S150" s="76">
        <f t="shared" si="47"/>
        <v>0</v>
      </c>
      <c r="T150" s="76"/>
      <c r="U150" s="93">
        <f t="shared" si="50"/>
        <v>0</v>
      </c>
      <c r="V150" s="76"/>
      <c r="W150" s="93">
        <f t="shared" si="50"/>
        <v>0</v>
      </c>
      <c r="X150" s="76"/>
      <c r="Y150" s="93">
        <f t="shared" si="51"/>
        <v>0</v>
      </c>
      <c r="Z150" s="73">
        <f t="shared" si="48"/>
        <v>0</v>
      </c>
      <c r="AA150" s="73">
        <f t="shared" si="49"/>
        <v>0</v>
      </c>
      <c r="AB150" s="76"/>
      <c r="AC150" s="77"/>
      <c r="AD150" s="76"/>
      <c r="AE150" s="77"/>
      <c r="AF150" s="76"/>
      <c r="AG150" s="77"/>
    </row>
    <row r="151" spans="1:33" s="17" customFormat="1" ht="78" hidden="1" x14ac:dyDescent="0.25">
      <c r="A151" s="738"/>
      <c r="B151" s="740"/>
      <c r="C151" s="742"/>
      <c r="D151" s="755"/>
      <c r="E151" s="756"/>
      <c r="F151" s="129" t="s">
        <v>326</v>
      </c>
      <c r="G151" s="70">
        <v>469</v>
      </c>
      <c r="H151" s="71">
        <v>1216</v>
      </c>
      <c r="I151" s="72">
        <v>104</v>
      </c>
      <c r="J151" s="415">
        <v>0</v>
      </c>
      <c r="K151" s="81">
        <v>530202.13</v>
      </c>
      <c r="L151" s="75">
        <f t="shared" si="45"/>
        <v>0</v>
      </c>
      <c r="M151" s="76"/>
      <c r="N151" s="77"/>
      <c r="O151" s="73">
        <f t="shared" si="46"/>
        <v>0</v>
      </c>
      <c r="P151" s="76"/>
      <c r="Q151" s="76"/>
      <c r="R151" s="77">
        <f t="shared" si="52"/>
        <v>0</v>
      </c>
      <c r="S151" s="76">
        <f t="shared" si="47"/>
        <v>0</v>
      </c>
      <c r="T151" s="76"/>
      <c r="U151" s="93">
        <f t="shared" si="50"/>
        <v>0</v>
      </c>
      <c r="V151" s="76"/>
      <c r="W151" s="93">
        <f t="shared" si="50"/>
        <v>0</v>
      </c>
      <c r="X151" s="76"/>
      <c r="Y151" s="93">
        <f t="shared" si="51"/>
        <v>0</v>
      </c>
      <c r="Z151" s="73">
        <f t="shared" si="48"/>
        <v>0</v>
      </c>
      <c r="AA151" s="73">
        <f t="shared" si="49"/>
        <v>0</v>
      </c>
      <c r="AB151" s="76"/>
      <c r="AC151" s="77"/>
      <c r="AD151" s="76"/>
      <c r="AE151" s="77"/>
      <c r="AF151" s="76"/>
      <c r="AG151" s="77"/>
    </row>
    <row r="152" spans="1:33" s="17" customFormat="1" ht="25.5" hidden="1" x14ac:dyDescent="0.25">
      <c r="A152" s="159" t="s">
        <v>327</v>
      </c>
      <c r="B152" s="188"/>
      <c r="C152" s="189"/>
      <c r="D152" s="189"/>
      <c r="E152" s="189"/>
      <c r="F152" s="190"/>
      <c r="G152" s="159"/>
      <c r="H152" s="191"/>
      <c r="I152" s="192"/>
      <c r="J152" s="435"/>
      <c r="K152" s="137"/>
      <c r="L152" s="138"/>
      <c r="M152" s="212"/>
      <c r="N152" s="196"/>
      <c r="O152" s="212"/>
      <c r="P152" s="212"/>
      <c r="Q152" s="212"/>
      <c r="R152" s="196">
        <f t="shared" si="52"/>
        <v>0</v>
      </c>
      <c r="S152" s="212"/>
      <c r="T152" s="212"/>
      <c r="U152" s="212"/>
      <c r="V152" s="212"/>
      <c r="W152" s="212"/>
      <c r="X152" s="212"/>
      <c r="Y152" s="212"/>
      <c r="Z152" s="195"/>
      <c r="AA152" s="195"/>
      <c r="AB152" s="212"/>
      <c r="AC152" s="196"/>
      <c r="AD152" s="212"/>
      <c r="AE152" s="196"/>
      <c r="AF152" s="212"/>
      <c r="AG152" s="196"/>
    </row>
    <row r="153" spans="1:33" ht="39.75" customHeight="1" x14ac:dyDescent="0.25">
      <c r="A153" s="591" t="s">
        <v>328</v>
      </c>
      <c r="B153" s="592"/>
      <c r="C153" s="593"/>
      <c r="D153" s="593"/>
      <c r="E153" s="593"/>
      <c r="F153" s="691"/>
      <c r="G153" s="591"/>
      <c r="H153" s="595"/>
      <c r="I153" s="596"/>
      <c r="J153" s="460">
        <v>1779</v>
      </c>
      <c r="K153" s="58"/>
      <c r="L153" s="692">
        <f t="shared" ref="L153:AC153" si="53">SUM(L154:L423)</f>
        <v>220009185.81999999</v>
      </c>
      <c r="M153" s="523">
        <f t="shared" si="53"/>
        <v>929</v>
      </c>
      <c r="N153" s="125">
        <f t="shared" si="53"/>
        <v>0</v>
      </c>
      <c r="O153" s="124">
        <f t="shared" si="53"/>
        <v>638</v>
      </c>
      <c r="P153" s="124">
        <f t="shared" si="53"/>
        <v>601</v>
      </c>
      <c r="Q153" s="124">
        <f t="shared" si="53"/>
        <v>0</v>
      </c>
      <c r="R153" s="125">
        <f t="shared" si="52"/>
        <v>94.200626959247643</v>
      </c>
      <c r="S153" s="124">
        <f t="shared" si="53"/>
        <v>-328</v>
      </c>
      <c r="T153" s="124">
        <f t="shared" ref="T153:Y153" si="54">SUM(T154:T423)</f>
        <v>0</v>
      </c>
      <c r="U153" s="216">
        <f t="shared" si="54"/>
        <v>0</v>
      </c>
      <c r="V153" s="124">
        <f t="shared" si="54"/>
        <v>0</v>
      </c>
      <c r="W153" s="216">
        <f t="shared" si="54"/>
        <v>0</v>
      </c>
      <c r="X153" s="124">
        <f t="shared" si="54"/>
        <v>0</v>
      </c>
      <c r="Y153" s="216">
        <f t="shared" si="54"/>
        <v>0</v>
      </c>
      <c r="Z153" s="126">
        <f t="shared" si="53"/>
        <v>-37</v>
      </c>
      <c r="AA153" s="126">
        <f>SUM(AA154:AA423)</f>
        <v>-1178</v>
      </c>
      <c r="AB153" s="124">
        <f t="shared" si="53"/>
        <v>0</v>
      </c>
      <c r="AC153" s="125">
        <f t="shared" si="53"/>
        <v>0</v>
      </c>
      <c r="AD153" s="124">
        <f>SUM(AD154:AD423)</f>
        <v>0</v>
      </c>
      <c r="AE153" s="124">
        <f>SUM(AE154:AE423)</f>
        <v>6</v>
      </c>
      <c r="AF153" s="124">
        <f>SUM(AF154:AF423)</f>
        <v>-4</v>
      </c>
      <c r="AG153" s="124">
        <f>SUM(AG154:AG423)</f>
        <v>-2</v>
      </c>
    </row>
    <row r="154" spans="1:33" s="17" customFormat="1" ht="53.25" hidden="1" customHeight="1" x14ac:dyDescent="0.25">
      <c r="A154" s="823" t="s">
        <v>329</v>
      </c>
      <c r="B154" s="819" t="s">
        <v>330</v>
      </c>
      <c r="C154" s="741" t="s">
        <v>331</v>
      </c>
      <c r="D154" s="765" t="s">
        <v>332</v>
      </c>
      <c r="E154" s="768" t="s">
        <v>41</v>
      </c>
      <c r="F154" s="129" t="s">
        <v>333</v>
      </c>
      <c r="G154" s="92">
        <v>32</v>
      </c>
      <c r="H154" s="79">
        <v>1215</v>
      </c>
      <c r="I154" s="80">
        <v>105</v>
      </c>
      <c r="J154" s="415">
        <v>0</v>
      </c>
      <c r="K154" s="74">
        <v>123168.7</v>
      </c>
      <c r="L154" s="75">
        <f t="shared" ref="L154:L217" si="55">ROUND(J154*$K154,2)</f>
        <v>0</v>
      </c>
      <c r="M154" s="76"/>
      <c r="N154" s="77"/>
      <c r="O154" s="73">
        <f t="shared" ref="O154:O217" si="56">ROUND(J154/12*AH$5,0)</f>
        <v>0</v>
      </c>
      <c r="P154" s="76"/>
      <c r="Q154" s="76"/>
      <c r="R154" s="77">
        <f t="shared" si="52"/>
        <v>0</v>
      </c>
      <c r="S154" s="76">
        <f t="shared" ref="S154:S217" si="57">J154-P154</f>
        <v>0</v>
      </c>
      <c r="T154" s="76"/>
      <c r="U154" s="78"/>
      <c r="V154" s="76"/>
      <c r="W154" s="78"/>
      <c r="X154" s="76"/>
      <c r="Y154" s="78"/>
      <c r="Z154" s="73">
        <f t="shared" ref="Z154:Z217" si="58">P154-O154</f>
        <v>0</v>
      </c>
      <c r="AA154" s="73">
        <f t="shared" ref="AA154:AA217" si="59">P154-J154</f>
        <v>0</v>
      </c>
      <c r="AB154" s="76"/>
      <c r="AC154" s="77"/>
      <c r="AD154" s="76"/>
      <c r="AE154" s="77"/>
      <c r="AF154" s="76"/>
      <c r="AG154" s="77"/>
    </row>
    <row r="155" spans="1:33" s="17" customFormat="1" ht="53.25" hidden="1" customHeight="1" x14ac:dyDescent="0.25">
      <c r="A155" s="824"/>
      <c r="B155" s="751"/>
      <c r="C155" s="763"/>
      <c r="D155" s="766"/>
      <c r="E155" s="769"/>
      <c r="F155" s="129" t="s">
        <v>334</v>
      </c>
      <c r="G155" s="92">
        <v>32</v>
      </c>
      <c r="H155" s="79">
        <v>1214</v>
      </c>
      <c r="I155" s="80">
        <v>106</v>
      </c>
      <c r="J155" s="415">
        <v>0</v>
      </c>
      <c r="K155" s="81">
        <v>123168.7</v>
      </c>
      <c r="L155" s="75">
        <f t="shared" si="55"/>
        <v>0</v>
      </c>
      <c r="M155" s="76"/>
      <c r="N155" s="77"/>
      <c r="O155" s="73">
        <f t="shared" si="56"/>
        <v>0</v>
      </c>
      <c r="P155" s="76"/>
      <c r="Q155" s="76"/>
      <c r="R155" s="77">
        <f t="shared" si="52"/>
        <v>0</v>
      </c>
      <c r="S155" s="76">
        <f t="shared" si="57"/>
        <v>0</v>
      </c>
      <c r="T155" s="76"/>
      <c r="U155" s="78"/>
      <c r="V155" s="76"/>
      <c r="W155" s="78"/>
      <c r="X155" s="76"/>
      <c r="Y155" s="78"/>
      <c r="Z155" s="73">
        <f t="shared" si="58"/>
        <v>0</v>
      </c>
      <c r="AA155" s="73">
        <f t="shared" si="59"/>
        <v>0</v>
      </c>
      <c r="AB155" s="76"/>
      <c r="AC155" s="77"/>
      <c r="AD155" s="76"/>
      <c r="AE155" s="77"/>
      <c r="AF155" s="76"/>
      <c r="AG155" s="77"/>
    </row>
    <row r="156" spans="1:33" s="17" customFormat="1" ht="53.25" hidden="1" customHeight="1" x14ac:dyDescent="0.25">
      <c r="A156" s="824"/>
      <c r="B156" s="751"/>
      <c r="C156" s="763"/>
      <c r="D156" s="766"/>
      <c r="E156" s="769"/>
      <c r="F156" s="129" t="s">
        <v>335</v>
      </c>
      <c r="G156" s="92">
        <v>32</v>
      </c>
      <c r="H156" s="79">
        <v>1213</v>
      </c>
      <c r="I156" s="80">
        <v>107</v>
      </c>
      <c r="J156" s="415">
        <v>0</v>
      </c>
      <c r="K156" s="81">
        <v>123168.7</v>
      </c>
      <c r="L156" s="75">
        <f t="shared" si="55"/>
        <v>0</v>
      </c>
      <c r="M156" s="76"/>
      <c r="N156" s="77"/>
      <c r="O156" s="73">
        <f t="shared" si="56"/>
        <v>0</v>
      </c>
      <c r="P156" s="76"/>
      <c r="Q156" s="76"/>
      <c r="R156" s="77">
        <f t="shared" si="52"/>
        <v>0</v>
      </c>
      <c r="S156" s="76">
        <f t="shared" si="57"/>
        <v>0</v>
      </c>
      <c r="T156" s="76"/>
      <c r="U156" s="78"/>
      <c r="V156" s="76"/>
      <c r="W156" s="78"/>
      <c r="X156" s="76"/>
      <c r="Y156" s="78"/>
      <c r="Z156" s="73">
        <f t="shared" si="58"/>
        <v>0</v>
      </c>
      <c r="AA156" s="73">
        <f t="shared" si="59"/>
        <v>0</v>
      </c>
      <c r="AB156" s="76"/>
      <c r="AC156" s="77"/>
      <c r="AD156" s="76"/>
      <c r="AE156" s="77"/>
      <c r="AF156" s="76"/>
      <c r="AG156" s="77"/>
    </row>
    <row r="157" spans="1:33" s="17" customFormat="1" ht="53.25" hidden="1" customHeight="1" x14ac:dyDescent="0.25">
      <c r="A157" s="824"/>
      <c r="B157" s="751"/>
      <c r="C157" s="763"/>
      <c r="D157" s="766"/>
      <c r="E157" s="769"/>
      <c r="F157" s="129" t="s">
        <v>336</v>
      </c>
      <c r="G157" s="92">
        <v>32</v>
      </c>
      <c r="H157" s="79">
        <v>163</v>
      </c>
      <c r="I157" s="80">
        <v>108</v>
      </c>
      <c r="J157" s="415">
        <v>0</v>
      </c>
      <c r="K157" s="81">
        <v>123168.7</v>
      </c>
      <c r="L157" s="75">
        <f t="shared" si="55"/>
        <v>0</v>
      </c>
      <c r="M157" s="76"/>
      <c r="N157" s="77"/>
      <c r="O157" s="73">
        <f t="shared" si="56"/>
        <v>0</v>
      </c>
      <c r="P157" s="76"/>
      <c r="Q157" s="76"/>
      <c r="R157" s="77">
        <f t="shared" si="52"/>
        <v>0</v>
      </c>
      <c r="S157" s="76">
        <f t="shared" si="57"/>
        <v>0</v>
      </c>
      <c r="T157" s="76"/>
      <c r="U157" s="78"/>
      <c r="V157" s="76"/>
      <c r="W157" s="78"/>
      <c r="X157" s="76"/>
      <c r="Y157" s="78"/>
      <c r="Z157" s="73">
        <f t="shared" si="58"/>
        <v>0</v>
      </c>
      <c r="AA157" s="73">
        <f t="shared" si="59"/>
        <v>0</v>
      </c>
      <c r="AB157" s="76"/>
      <c r="AC157" s="77"/>
      <c r="AD157" s="76"/>
      <c r="AE157" s="77"/>
      <c r="AF157" s="76"/>
      <c r="AG157" s="77"/>
    </row>
    <row r="158" spans="1:33" s="17" customFormat="1" ht="53.25" hidden="1" customHeight="1" x14ac:dyDescent="0.25">
      <c r="A158" s="824"/>
      <c r="B158" s="751"/>
      <c r="C158" s="763"/>
      <c r="D158" s="766"/>
      <c r="E158" s="769"/>
      <c r="F158" s="129" t="s">
        <v>337</v>
      </c>
      <c r="G158" s="92">
        <v>32</v>
      </c>
      <c r="H158" s="79">
        <v>210</v>
      </c>
      <c r="I158" s="80">
        <v>109</v>
      </c>
      <c r="J158" s="415">
        <v>0</v>
      </c>
      <c r="K158" s="81">
        <v>123168.7</v>
      </c>
      <c r="L158" s="75">
        <f t="shared" si="55"/>
        <v>0</v>
      </c>
      <c r="M158" s="76"/>
      <c r="N158" s="77"/>
      <c r="O158" s="73">
        <f t="shared" si="56"/>
        <v>0</v>
      </c>
      <c r="P158" s="76"/>
      <c r="Q158" s="76"/>
      <c r="R158" s="77">
        <f t="shared" si="52"/>
        <v>0</v>
      </c>
      <c r="S158" s="76">
        <f t="shared" si="57"/>
        <v>0</v>
      </c>
      <c r="T158" s="76"/>
      <c r="U158" s="78"/>
      <c r="V158" s="76"/>
      <c r="W158" s="78"/>
      <c r="X158" s="76"/>
      <c r="Y158" s="78"/>
      <c r="Z158" s="73">
        <f t="shared" si="58"/>
        <v>0</v>
      </c>
      <c r="AA158" s="73">
        <f t="shared" si="59"/>
        <v>0</v>
      </c>
      <c r="AB158" s="76"/>
      <c r="AC158" s="77"/>
      <c r="AD158" s="76"/>
      <c r="AE158" s="77"/>
      <c r="AF158" s="76"/>
      <c r="AG158" s="77"/>
    </row>
    <row r="159" spans="1:33" s="17" customFormat="1" ht="53.25" hidden="1" customHeight="1" x14ac:dyDescent="0.25">
      <c r="A159" s="824"/>
      <c r="B159" s="751"/>
      <c r="C159" s="763"/>
      <c r="D159" s="766"/>
      <c r="E159" s="769"/>
      <c r="F159" s="129" t="s">
        <v>338</v>
      </c>
      <c r="G159" s="92">
        <v>32</v>
      </c>
      <c r="H159" s="79">
        <v>209</v>
      </c>
      <c r="I159" s="80">
        <v>110</v>
      </c>
      <c r="J159" s="415">
        <v>0</v>
      </c>
      <c r="K159" s="81">
        <v>123168.7</v>
      </c>
      <c r="L159" s="75">
        <f t="shared" si="55"/>
        <v>0</v>
      </c>
      <c r="M159" s="76"/>
      <c r="N159" s="77"/>
      <c r="O159" s="73">
        <f t="shared" si="56"/>
        <v>0</v>
      </c>
      <c r="P159" s="76"/>
      <c r="Q159" s="76"/>
      <c r="R159" s="77">
        <f t="shared" si="52"/>
        <v>0</v>
      </c>
      <c r="S159" s="76">
        <f t="shared" si="57"/>
        <v>0</v>
      </c>
      <c r="T159" s="76"/>
      <c r="U159" s="78"/>
      <c r="V159" s="76"/>
      <c r="W159" s="78"/>
      <c r="X159" s="76"/>
      <c r="Y159" s="78"/>
      <c r="Z159" s="73">
        <f t="shared" si="58"/>
        <v>0</v>
      </c>
      <c r="AA159" s="73">
        <f t="shared" si="59"/>
        <v>0</v>
      </c>
      <c r="AB159" s="76"/>
      <c r="AC159" s="77"/>
      <c r="AD159" s="76"/>
      <c r="AE159" s="77"/>
      <c r="AF159" s="76"/>
      <c r="AG159" s="77"/>
    </row>
    <row r="160" spans="1:33" s="17" customFormat="1" ht="53.25" hidden="1" customHeight="1" x14ac:dyDescent="0.25">
      <c r="A160" s="824"/>
      <c r="B160" s="751"/>
      <c r="C160" s="763"/>
      <c r="D160" s="766"/>
      <c r="E160" s="769"/>
      <c r="F160" s="129" t="s">
        <v>339</v>
      </c>
      <c r="G160" s="92">
        <v>32</v>
      </c>
      <c r="H160" s="79">
        <v>208</v>
      </c>
      <c r="I160" s="80">
        <v>111</v>
      </c>
      <c r="J160" s="415">
        <v>0</v>
      </c>
      <c r="K160" s="81">
        <v>123168.7</v>
      </c>
      <c r="L160" s="75">
        <f t="shared" si="55"/>
        <v>0</v>
      </c>
      <c r="M160" s="76"/>
      <c r="N160" s="77"/>
      <c r="O160" s="73">
        <f t="shared" si="56"/>
        <v>0</v>
      </c>
      <c r="P160" s="76"/>
      <c r="Q160" s="76"/>
      <c r="R160" s="77">
        <f t="shared" si="52"/>
        <v>0</v>
      </c>
      <c r="S160" s="76">
        <f t="shared" si="57"/>
        <v>0</v>
      </c>
      <c r="T160" s="76"/>
      <c r="U160" s="78"/>
      <c r="V160" s="76"/>
      <c r="W160" s="78"/>
      <c r="X160" s="76"/>
      <c r="Y160" s="78"/>
      <c r="Z160" s="73">
        <f t="shared" si="58"/>
        <v>0</v>
      </c>
      <c r="AA160" s="73">
        <f t="shared" si="59"/>
        <v>0</v>
      </c>
      <c r="AB160" s="76"/>
      <c r="AC160" s="77"/>
      <c r="AD160" s="76"/>
      <c r="AE160" s="77"/>
      <c r="AF160" s="76"/>
      <c r="AG160" s="77"/>
    </row>
    <row r="161" spans="1:33" s="17" customFormat="1" ht="53.25" hidden="1" customHeight="1" x14ac:dyDescent="0.25">
      <c r="A161" s="824"/>
      <c r="B161" s="751"/>
      <c r="C161" s="763"/>
      <c r="D161" s="766"/>
      <c r="E161" s="769"/>
      <c r="F161" s="129" t="s">
        <v>340</v>
      </c>
      <c r="G161" s="92">
        <v>32</v>
      </c>
      <c r="H161" s="79">
        <v>207</v>
      </c>
      <c r="I161" s="80">
        <v>112</v>
      </c>
      <c r="J161" s="415">
        <v>0</v>
      </c>
      <c r="K161" s="81">
        <v>123168.7</v>
      </c>
      <c r="L161" s="75">
        <f t="shared" si="55"/>
        <v>0</v>
      </c>
      <c r="M161" s="76"/>
      <c r="N161" s="77"/>
      <c r="O161" s="73">
        <f t="shared" si="56"/>
        <v>0</v>
      </c>
      <c r="P161" s="76"/>
      <c r="Q161" s="76"/>
      <c r="R161" s="77">
        <f t="shared" si="52"/>
        <v>0</v>
      </c>
      <c r="S161" s="76">
        <f t="shared" si="57"/>
        <v>0</v>
      </c>
      <c r="T161" s="76"/>
      <c r="U161" s="78"/>
      <c r="V161" s="76"/>
      <c r="W161" s="78"/>
      <c r="X161" s="76"/>
      <c r="Y161" s="78"/>
      <c r="Z161" s="73">
        <f t="shared" si="58"/>
        <v>0</v>
      </c>
      <c r="AA161" s="73">
        <f t="shared" si="59"/>
        <v>0</v>
      </c>
      <c r="AB161" s="76"/>
      <c r="AC161" s="77"/>
      <c r="AD161" s="76"/>
      <c r="AE161" s="77"/>
      <c r="AF161" s="76"/>
      <c r="AG161" s="77"/>
    </row>
    <row r="162" spans="1:33" s="17" customFormat="1" ht="53.25" hidden="1" customHeight="1" x14ac:dyDescent="0.25">
      <c r="A162" s="824"/>
      <c r="B162" s="751"/>
      <c r="C162" s="763"/>
      <c r="D162" s="766"/>
      <c r="E162" s="769"/>
      <c r="F162" s="129" t="s">
        <v>341</v>
      </c>
      <c r="G162" s="92">
        <v>32</v>
      </c>
      <c r="H162" s="79">
        <v>206</v>
      </c>
      <c r="I162" s="80">
        <v>113</v>
      </c>
      <c r="J162" s="415">
        <v>0</v>
      </c>
      <c r="K162" s="81">
        <v>123168.7</v>
      </c>
      <c r="L162" s="75">
        <f t="shared" si="55"/>
        <v>0</v>
      </c>
      <c r="M162" s="76"/>
      <c r="N162" s="77"/>
      <c r="O162" s="73">
        <f t="shared" si="56"/>
        <v>0</v>
      </c>
      <c r="P162" s="76"/>
      <c r="Q162" s="76"/>
      <c r="R162" s="77">
        <f t="shared" si="52"/>
        <v>0</v>
      </c>
      <c r="S162" s="76">
        <f t="shared" si="57"/>
        <v>0</v>
      </c>
      <c r="T162" s="76"/>
      <c r="U162" s="78"/>
      <c r="V162" s="76"/>
      <c r="W162" s="78"/>
      <c r="X162" s="76"/>
      <c r="Y162" s="78"/>
      <c r="Z162" s="73">
        <f t="shared" si="58"/>
        <v>0</v>
      </c>
      <c r="AA162" s="73">
        <f t="shared" si="59"/>
        <v>0</v>
      </c>
      <c r="AB162" s="76"/>
      <c r="AC162" s="77"/>
      <c r="AD162" s="76"/>
      <c r="AE162" s="77"/>
      <c r="AF162" s="76"/>
      <c r="AG162" s="77"/>
    </row>
    <row r="163" spans="1:33" s="17" customFormat="1" ht="53.25" hidden="1" customHeight="1" x14ac:dyDescent="0.25">
      <c r="A163" s="824"/>
      <c r="B163" s="751"/>
      <c r="C163" s="763"/>
      <c r="D163" s="766"/>
      <c r="E163" s="769"/>
      <c r="F163" s="129" t="s">
        <v>342</v>
      </c>
      <c r="G163" s="92">
        <v>32</v>
      </c>
      <c r="H163" s="79">
        <v>205</v>
      </c>
      <c r="I163" s="80">
        <v>114</v>
      </c>
      <c r="J163" s="415">
        <v>0</v>
      </c>
      <c r="K163" s="81">
        <v>123168.7</v>
      </c>
      <c r="L163" s="75">
        <f t="shared" si="55"/>
        <v>0</v>
      </c>
      <c r="M163" s="76"/>
      <c r="N163" s="77"/>
      <c r="O163" s="73">
        <f t="shared" si="56"/>
        <v>0</v>
      </c>
      <c r="P163" s="76"/>
      <c r="Q163" s="76"/>
      <c r="R163" s="77">
        <f t="shared" si="52"/>
        <v>0</v>
      </c>
      <c r="S163" s="76">
        <f t="shared" si="57"/>
        <v>0</v>
      </c>
      <c r="T163" s="76"/>
      <c r="U163" s="78"/>
      <c r="V163" s="76"/>
      <c r="W163" s="78"/>
      <c r="X163" s="76"/>
      <c r="Y163" s="78"/>
      <c r="Z163" s="73">
        <f t="shared" si="58"/>
        <v>0</v>
      </c>
      <c r="AA163" s="73">
        <f t="shared" si="59"/>
        <v>0</v>
      </c>
      <c r="AB163" s="76"/>
      <c r="AC163" s="77"/>
      <c r="AD163" s="76"/>
      <c r="AE163" s="77"/>
      <c r="AF163" s="76"/>
      <c r="AG163" s="77"/>
    </row>
    <row r="164" spans="1:33" s="17" customFormat="1" ht="53.25" hidden="1" customHeight="1" x14ac:dyDescent="0.25">
      <c r="A164" s="824"/>
      <c r="B164" s="751"/>
      <c r="C164" s="763"/>
      <c r="D164" s="766"/>
      <c r="E164" s="769"/>
      <c r="F164" s="129" t="s">
        <v>343</v>
      </c>
      <c r="G164" s="92">
        <v>32</v>
      </c>
      <c r="H164" s="79">
        <v>204</v>
      </c>
      <c r="I164" s="80">
        <v>115</v>
      </c>
      <c r="J164" s="415">
        <v>0</v>
      </c>
      <c r="K164" s="81">
        <v>123168.7</v>
      </c>
      <c r="L164" s="75">
        <f t="shared" si="55"/>
        <v>0</v>
      </c>
      <c r="M164" s="76"/>
      <c r="N164" s="77"/>
      <c r="O164" s="73">
        <f t="shared" si="56"/>
        <v>0</v>
      </c>
      <c r="P164" s="76"/>
      <c r="Q164" s="76"/>
      <c r="R164" s="77">
        <f t="shared" si="52"/>
        <v>0</v>
      </c>
      <c r="S164" s="76">
        <f t="shared" si="57"/>
        <v>0</v>
      </c>
      <c r="T164" s="76"/>
      <c r="U164" s="78"/>
      <c r="V164" s="76"/>
      <c r="W164" s="78"/>
      <c r="X164" s="76"/>
      <c r="Y164" s="78"/>
      <c r="Z164" s="73">
        <f t="shared" si="58"/>
        <v>0</v>
      </c>
      <c r="AA164" s="73">
        <f t="shared" si="59"/>
        <v>0</v>
      </c>
      <c r="AB164" s="76"/>
      <c r="AC164" s="77"/>
      <c r="AD164" s="76"/>
      <c r="AE164" s="77"/>
      <c r="AF164" s="76"/>
      <c r="AG164" s="77"/>
    </row>
    <row r="165" spans="1:33" s="17" customFormat="1" ht="53.25" hidden="1" customHeight="1" x14ac:dyDescent="0.25">
      <c r="A165" s="824"/>
      <c r="B165" s="751"/>
      <c r="C165" s="742"/>
      <c r="D165" s="755"/>
      <c r="E165" s="756"/>
      <c r="F165" s="129" t="s">
        <v>344</v>
      </c>
      <c r="G165" s="92">
        <v>32</v>
      </c>
      <c r="H165" s="79">
        <v>203</v>
      </c>
      <c r="I165" s="80">
        <v>116</v>
      </c>
      <c r="J165" s="415">
        <v>0</v>
      </c>
      <c r="K165" s="81">
        <v>123168.7</v>
      </c>
      <c r="L165" s="75">
        <f t="shared" si="55"/>
        <v>0</v>
      </c>
      <c r="M165" s="76"/>
      <c r="N165" s="77"/>
      <c r="O165" s="73">
        <f t="shared" si="56"/>
        <v>0</v>
      </c>
      <c r="P165" s="76"/>
      <c r="Q165" s="76"/>
      <c r="R165" s="77">
        <f t="shared" si="52"/>
        <v>0</v>
      </c>
      <c r="S165" s="76">
        <f t="shared" si="57"/>
        <v>0</v>
      </c>
      <c r="T165" s="76"/>
      <c r="U165" s="78"/>
      <c r="V165" s="76"/>
      <c r="W165" s="78"/>
      <c r="X165" s="76"/>
      <c r="Y165" s="78"/>
      <c r="Z165" s="73">
        <f t="shared" si="58"/>
        <v>0</v>
      </c>
      <c r="AA165" s="73">
        <f t="shared" si="59"/>
        <v>0</v>
      </c>
      <c r="AB165" s="76"/>
      <c r="AC165" s="77"/>
      <c r="AD165" s="76"/>
      <c r="AE165" s="77"/>
      <c r="AF165" s="76"/>
      <c r="AG165" s="77"/>
    </row>
    <row r="166" spans="1:33" s="17" customFormat="1" ht="53.25" hidden="1" customHeight="1" x14ac:dyDescent="0.25">
      <c r="A166" s="824"/>
      <c r="B166" s="751"/>
      <c r="C166" s="741" t="s">
        <v>345</v>
      </c>
      <c r="D166" s="765" t="s">
        <v>346</v>
      </c>
      <c r="E166" s="768" t="s">
        <v>41</v>
      </c>
      <c r="F166" s="129" t="s">
        <v>347</v>
      </c>
      <c r="G166" s="92">
        <v>32</v>
      </c>
      <c r="H166" s="79">
        <v>1211</v>
      </c>
      <c r="I166" s="80">
        <v>117</v>
      </c>
      <c r="J166" s="415">
        <v>0</v>
      </c>
      <c r="K166" s="81">
        <v>123168.7</v>
      </c>
      <c r="L166" s="75">
        <f t="shared" si="55"/>
        <v>0</v>
      </c>
      <c r="M166" s="76"/>
      <c r="N166" s="77"/>
      <c r="O166" s="73">
        <f t="shared" si="56"/>
        <v>0</v>
      </c>
      <c r="P166" s="76"/>
      <c r="Q166" s="76"/>
      <c r="R166" s="77">
        <f t="shared" si="52"/>
        <v>0</v>
      </c>
      <c r="S166" s="76">
        <f t="shared" si="57"/>
        <v>0</v>
      </c>
      <c r="T166" s="76"/>
      <c r="U166" s="78"/>
      <c r="V166" s="76"/>
      <c r="W166" s="78"/>
      <c r="X166" s="76"/>
      <c r="Y166" s="78"/>
      <c r="Z166" s="73">
        <f t="shared" si="58"/>
        <v>0</v>
      </c>
      <c r="AA166" s="73">
        <f t="shared" si="59"/>
        <v>0</v>
      </c>
      <c r="AB166" s="76"/>
      <c r="AC166" s="77"/>
      <c r="AD166" s="76"/>
      <c r="AE166" s="77"/>
      <c r="AF166" s="76"/>
      <c r="AG166" s="77"/>
    </row>
    <row r="167" spans="1:33" s="17" customFormat="1" ht="53.25" hidden="1" customHeight="1" x14ac:dyDescent="0.25">
      <c r="A167" s="824"/>
      <c r="B167" s="751"/>
      <c r="C167" s="763"/>
      <c r="D167" s="766"/>
      <c r="E167" s="769"/>
      <c r="F167" s="129" t="s">
        <v>348</v>
      </c>
      <c r="G167" s="92">
        <v>32</v>
      </c>
      <c r="H167" s="79">
        <v>1087</v>
      </c>
      <c r="I167" s="80">
        <v>118</v>
      </c>
      <c r="J167" s="415">
        <v>0</v>
      </c>
      <c r="K167" s="81">
        <v>123168.7</v>
      </c>
      <c r="L167" s="75">
        <f t="shared" si="55"/>
        <v>0</v>
      </c>
      <c r="M167" s="76"/>
      <c r="N167" s="77"/>
      <c r="O167" s="73">
        <f t="shared" si="56"/>
        <v>0</v>
      </c>
      <c r="P167" s="76"/>
      <c r="Q167" s="76"/>
      <c r="R167" s="77">
        <f t="shared" si="52"/>
        <v>0</v>
      </c>
      <c r="S167" s="76">
        <f t="shared" si="57"/>
        <v>0</v>
      </c>
      <c r="T167" s="76"/>
      <c r="U167" s="78"/>
      <c r="V167" s="76"/>
      <c r="W167" s="78"/>
      <c r="X167" s="76"/>
      <c r="Y167" s="78"/>
      <c r="Z167" s="73">
        <f t="shared" si="58"/>
        <v>0</v>
      </c>
      <c r="AA167" s="73">
        <f t="shared" si="59"/>
        <v>0</v>
      </c>
      <c r="AB167" s="76"/>
      <c r="AC167" s="77"/>
      <c r="AD167" s="76"/>
      <c r="AE167" s="77"/>
      <c r="AF167" s="76"/>
      <c r="AG167" s="77"/>
    </row>
    <row r="168" spans="1:33" ht="49.5" customHeight="1" x14ac:dyDescent="0.25">
      <c r="A168" s="916"/>
      <c r="B168" s="750"/>
      <c r="C168" s="763"/>
      <c r="D168" s="767"/>
      <c r="E168" s="763"/>
      <c r="F168" s="635" t="s">
        <v>349</v>
      </c>
      <c r="G168" s="590">
        <v>32</v>
      </c>
      <c r="H168" s="267">
        <v>1212</v>
      </c>
      <c r="I168" s="268">
        <v>119</v>
      </c>
      <c r="J168" s="415">
        <v>4</v>
      </c>
      <c r="K168" s="341">
        <v>123168.7</v>
      </c>
      <c r="L168" s="75">
        <f t="shared" si="55"/>
        <v>492674.8</v>
      </c>
      <c r="M168" s="224">
        <v>3</v>
      </c>
      <c r="N168" s="77"/>
      <c r="O168" s="73">
        <f>ROUND(J168/12*AH$5,0)+1</f>
        <v>2</v>
      </c>
      <c r="P168" s="323">
        <v>4</v>
      </c>
      <c r="Q168" s="76"/>
      <c r="R168" s="77">
        <f t="shared" si="52"/>
        <v>200</v>
      </c>
      <c r="S168" s="73">
        <f>P168-M168</f>
        <v>1</v>
      </c>
      <c r="T168" s="76"/>
      <c r="U168" s="78"/>
      <c r="V168" s="76"/>
      <c r="W168" s="78"/>
      <c r="X168" s="76"/>
      <c r="Y168" s="78"/>
      <c r="Z168" s="73">
        <f t="shared" si="58"/>
        <v>2</v>
      </c>
      <c r="AA168" s="73">
        <f t="shared" si="59"/>
        <v>0</v>
      </c>
      <c r="AB168" s="76"/>
      <c r="AC168" s="77"/>
      <c r="AD168" s="76"/>
      <c r="AE168" s="76">
        <v>1</v>
      </c>
      <c r="AF168" s="76">
        <v>-1</v>
      </c>
      <c r="AG168" s="76"/>
    </row>
    <row r="169" spans="1:33" s="17" customFormat="1" ht="53.25" hidden="1" customHeight="1" x14ac:dyDescent="0.25">
      <c r="A169" s="824"/>
      <c r="B169" s="751"/>
      <c r="C169" s="763"/>
      <c r="D169" s="766"/>
      <c r="E169" s="769"/>
      <c r="F169" s="129" t="s">
        <v>350</v>
      </c>
      <c r="G169" s="92">
        <v>32</v>
      </c>
      <c r="H169" s="79">
        <v>202</v>
      </c>
      <c r="I169" s="80">
        <v>120</v>
      </c>
      <c r="J169" s="415">
        <v>0</v>
      </c>
      <c r="K169" s="81">
        <v>123168.7</v>
      </c>
      <c r="L169" s="75">
        <f t="shared" si="55"/>
        <v>0</v>
      </c>
      <c r="M169" s="76"/>
      <c r="N169" s="77"/>
      <c r="O169" s="73">
        <f t="shared" si="56"/>
        <v>0</v>
      </c>
      <c r="P169" s="76"/>
      <c r="Q169" s="76"/>
      <c r="R169" s="77">
        <f t="shared" si="52"/>
        <v>0</v>
      </c>
      <c r="S169" s="76">
        <f t="shared" si="57"/>
        <v>0</v>
      </c>
      <c r="T169" s="76"/>
      <c r="U169" s="78"/>
      <c r="V169" s="76"/>
      <c r="W169" s="78"/>
      <c r="X169" s="76"/>
      <c r="Y169" s="78"/>
      <c r="Z169" s="73">
        <f t="shared" si="58"/>
        <v>0</v>
      </c>
      <c r="AA169" s="73">
        <f t="shared" si="59"/>
        <v>0</v>
      </c>
      <c r="AB169" s="76"/>
      <c r="AC169" s="77"/>
      <c r="AD169" s="76"/>
      <c r="AE169" s="77"/>
      <c r="AF169" s="76"/>
      <c r="AG169" s="77"/>
    </row>
    <row r="170" spans="1:33" s="17" customFormat="1" ht="53.25" hidden="1" customHeight="1" x14ac:dyDescent="0.25">
      <c r="A170" s="824"/>
      <c r="B170" s="751"/>
      <c r="C170" s="763"/>
      <c r="D170" s="766"/>
      <c r="E170" s="769"/>
      <c r="F170" s="129" t="s">
        <v>351</v>
      </c>
      <c r="G170" s="92">
        <v>32</v>
      </c>
      <c r="H170" s="79">
        <v>201</v>
      </c>
      <c r="I170" s="80">
        <v>121</v>
      </c>
      <c r="J170" s="415">
        <v>0</v>
      </c>
      <c r="K170" s="81">
        <v>123168.7</v>
      </c>
      <c r="L170" s="75">
        <f t="shared" si="55"/>
        <v>0</v>
      </c>
      <c r="M170" s="76"/>
      <c r="N170" s="77"/>
      <c r="O170" s="73">
        <f t="shared" si="56"/>
        <v>0</v>
      </c>
      <c r="P170" s="76"/>
      <c r="Q170" s="76"/>
      <c r="R170" s="77">
        <f t="shared" si="52"/>
        <v>0</v>
      </c>
      <c r="S170" s="76">
        <f t="shared" si="57"/>
        <v>0</v>
      </c>
      <c r="T170" s="76"/>
      <c r="U170" s="78"/>
      <c r="V170" s="76"/>
      <c r="W170" s="78"/>
      <c r="X170" s="76"/>
      <c r="Y170" s="78"/>
      <c r="Z170" s="73">
        <f t="shared" si="58"/>
        <v>0</v>
      </c>
      <c r="AA170" s="73">
        <f t="shared" si="59"/>
        <v>0</v>
      </c>
      <c r="AB170" s="76"/>
      <c r="AC170" s="77"/>
      <c r="AD170" s="76"/>
      <c r="AE170" s="77"/>
      <c r="AF170" s="76"/>
      <c r="AG170" s="77"/>
    </row>
    <row r="171" spans="1:33" s="17" customFormat="1" ht="53.25" hidden="1" customHeight="1" x14ac:dyDescent="0.25">
      <c r="A171" s="824"/>
      <c r="B171" s="751"/>
      <c r="C171" s="763"/>
      <c r="D171" s="766"/>
      <c r="E171" s="769"/>
      <c r="F171" s="129" t="s">
        <v>352</v>
      </c>
      <c r="G171" s="92">
        <v>32</v>
      </c>
      <c r="H171" s="79">
        <v>200</v>
      </c>
      <c r="I171" s="80">
        <v>122</v>
      </c>
      <c r="J171" s="415">
        <v>0</v>
      </c>
      <c r="K171" s="81">
        <v>123168.7</v>
      </c>
      <c r="L171" s="75">
        <f t="shared" si="55"/>
        <v>0</v>
      </c>
      <c r="M171" s="76"/>
      <c r="N171" s="77"/>
      <c r="O171" s="73">
        <f t="shared" si="56"/>
        <v>0</v>
      </c>
      <c r="P171" s="76"/>
      <c r="Q171" s="76"/>
      <c r="R171" s="77">
        <f t="shared" si="52"/>
        <v>0</v>
      </c>
      <c r="S171" s="76">
        <f t="shared" si="57"/>
        <v>0</v>
      </c>
      <c r="T171" s="76"/>
      <c r="U171" s="78"/>
      <c r="V171" s="76"/>
      <c r="W171" s="78"/>
      <c r="X171" s="76"/>
      <c r="Y171" s="78"/>
      <c r="Z171" s="73">
        <f t="shared" si="58"/>
        <v>0</v>
      </c>
      <c r="AA171" s="73">
        <f t="shared" si="59"/>
        <v>0</v>
      </c>
      <c r="AB171" s="76"/>
      <c r="AC171" s="77"/>
      <c r="AD171" s="76"/>
      <c r="AE171" s="77"/>
      <c r="AF171" s="76"/>
      <c r="AG171" s="77"/>
    </row>
    <row r="172" spans="1:33" s="17" customFormat="1" ht="53.25" hidden="1" customHeight="1" x14ac:dyDescent="0.25">
      <c r="A172" s="824"/>
      <c r="B172" s="751"/>
      <c r="C172" s="763"/>
      <c r="D172" s="766"/>
      <c r="E172" s="769"/>
      <c r="F172" s="129" t="s">
        <v>353</v>
      </c>
      <c r="G172" s="92">
        <v>32</v>
      </c>
      <c r="H172" s="79">
        <v>199</v>
      </c>
      <c r="I172" s="80">
        <v>123</v>
      </c>
      <c r="J172" s="415">
        <v>0</v>
      </c>
      <c r="K172" s="81">
        <v>123168.7</v>
      </c>
      <c r="L172" s="75">
        <f t="shared" si="55"/>
        <v>0</v>
      </c>
      <c r="M172" s="76"/>
      <c r="N172" s="77"/>
      <c r="O172" s="73">
        <f t="shared" si="56"/>
        <v>0</v>
      </c>
      <c r="P172" s="76"/>
      <c r="Q172" s="76"/>
      <c r="R172" s="77">
        <f t="shared" si="52"/>
        <v>0</v>
      </c>
      <c r="S172" s="76">
        <f t="shared" si="57"/>
        <v>0</v>
      </c>
      <c r="T172" s="76"/>
      <c r="U172" s="78"/>
      <c r="V172" s="76"/>
      <c r="W172" s="78"/>
      <c r="X172" s="76"/>
      <c r="Y172" s="78"/>
      <c r="Z172" s="73">
        <f t="shared" si="58"/>
        <v>0</v>
      </c>
      <c r="AA172" s="73">
        <f t="shared" si="59"/>
        <v>0</v>
      </c>
      <c r="AB172" s="76"/>
      <c r="AC172" s="77"/>
      <c r="AD172" s="76"/>
      <c r="AE172" s="77"/>
      <c r="AF172" s="76"/>
      <c r="AG172" s="77"/>
    </row>
    <row r="173" spans="1:33" s="17" customFormat="1" ht="53.25" hidden="1" customHeight="1" x14ac:dyDescent="0.25">
      <c r="A173" s="824"/>
      <c r="B173" s="751"/>
      <c r="C173" s="742"/>
      <c r="D173" s="755"/>
      <c r="E173" s="756"/>
      <c r="F173" s="129" t="s">
        <v>354</v>
      </c>
      <c r="G173" s="92">
        <v>32</v>
      </c>
      <c r="H173" s="79">
        <v>198</v>
      </c>
      <c r="I173" s="80">
        <v>124</v>
      </c>
      <c r="J173" s="415">
        <v>0</v>
      </c>
      <c r="K173" s="81">
        <v>123168.7</v>
      </c>
      <c r="L173" s="75">
        <f t="shared" si="55"/>
        <v>0</v>
      </c>
      <c r="M173" s="76"/>
      <c r="N173" s="77"/>
      <c r="O173" s="73">
        <f t="shared" si="56"/>
        <v>0</v>
      </c>
      <c r="P173" s="76"/>
      <c r="Q173" s="76"/>
      <c r="R173" s="77">
        <f t="shared" si="52"/>
        <v>0</v>
      </c>
      <c r="S173" s="76">
        <f t="shared" si="57"/>
        <v>0</v>
      </c>
      <c r="T173" s="76"/>
      <c r="U173" s="78"/>
      <c r="V173" s="76"/>
      <c r="W173" s="78"/>
      <c r="X173" s="76"/>
      <c r="Y173" s="78"/>
      <c r="Z173" s="73">
        <f t="shared" si="58"/>
        <v>0</v>
      </c>
      <c r="AA173" s="73">
        <f t="shared" si="59"/>
        <v>0</v>
      </c>
      <c r="AB173" s="76"/>
      <c r="AC173" s="77"/>
      <c r="AD173" s="76"/>
      <c r="AE173" s="77"/>
      <c r="AF173" s="76"/>
      <c r="AG173" s="77"/>
    </row>
    <row r="174" spans="1:33" s="17" customFormat="1" ht="53.25" hidden="1" customHeight="1" x14ac:dyDescent="0.25">
      <c r="A174" s="824"/>
      <c r="B174" s="751"/>
      <c r="C174" s="741" t="s">
        <v>355</v>
      </c>
      <c r="D174" s="765" t="s">
        <v>356</v>
      </c>
      <c r="E174" s="768" t="s">
        <v>41</v>
      </c>
      <c r="F174" s="129" t="s">
        <v>347</v>
      </c>
      <c r="G174" s="92">
        <v>32</v>
      </c>
      <c r="H174" s="79">
        <v>1211</v>
      </c>
      <c r="I174" s="80">
        <v>125</v>
      </c>
      <c r="J174" s="415">
        <v>0</v>
      </c>
      <c r="K174" s="81">
        <v>123168.7</v>
      </c>
      <c r="L174" s="75">
        <f t="shared" si="55"/>
        <v>0</v>
      </c>
      <c r="M174" s="76"/>
      <c r="N174" s="77"/>
      <c r="O174" s="73">
        <f t="shared" si="56"/>
        <v>0</v>
      </c>
      <c r="P174" s="76"/>
      <c r="Q174" s="76"/>
      <c r="R174" s="77">
        <f t="shared" si="52"/>
        <v>0</v>
      </c>
      <c r="S174" s="76">
        <f t="shared" si="57"/>
        <v>0</v>
      </c>
      <c r="T174" s="76"/>
      <c r="U174" s="78"/>
      <c r="V174" s="76"/>
      <c r="W174" s="78"/>
      <c r="X174" s="76"/>
      <c r="Y174" s="78"/>
      <c r="Z174" s="73">
        <f t="shared" si="58"/>
        <v>0</v>
      </c>
      <c r="AA174" s="73">
        <f t="shared" si="59"/>
        <v>0</v>
      </c>
      <c r="AB174" s="76"/>
      <c r="AC174" s="77"/>
      <c r="AD174" s="76"/>
      <c r="AE174" s="77"/>
      <c r="AF174" s="76"/>
      <c r="AG174" s="77"/>
    </row>
    <row r="175" spans="1:33" s="17" customFormat="1" ht="53.25" hidden="1" customHeight="1" x14ac:dyDescent="0.25">
      <c r="A175" s="824"/>
      <c r="B175" s="751"/>
      <c r="C175" s="763"/>
      <c r="D175" s="766"/>
      <c r="E175" s="769"/>
      <c r="F175" s="129" t="s">
        <v>357</v>
      </c>
      <c r="G175" s="92">
        <v>32</v>
      </c>
      <c r="H175" s="79">
        <v>1210</v>
      </c>
      <c r="I175" s="80">
        <v>126</v>
      </c>
      <c r="J175" s="415">
        <v>0</v>
      </c>
      <c r="K175" s="81">
        <v>123168.7</v>
      </c>
      <c r="L175" s="75">
        <f t="shared" si="55"/>
        <v>0</v>
      </c>
      <c r="M175" s="76"/>
      <c r="N175" s="77"/>
      <c r="O175" s="73">
        <f t="shared" si="56"/>
        <v>0</v>
      </c>
      <c r="P175" s="76"/>
      <c r="Q175" s="76"/>
      <c r="R175" s="77">
        <f t="shared" si="52"/>
        <v>0</v>
      </c>
      <c r="S175" s="76">
        <f t="shared" si="57"/>
        <v>0</v>
      </c>
      <c r="T175" s="76"/>
      <c r="U175" s="78"/>
      <c r="V175" s="76"/>
      <c r="W175" s="78"/>
      <c r="X175" s="76"/>
      <c r="Y175" s="78"/>
      <c r="Z175" s="73">
        <f t="shared" si="58"/>
        <v>0</v>
      </c>
      <c r="AA175" s="73">
        <f t="shared" si="59"/>
        <v>0</v>
      </c>
      <c r="AB175" s="76"/>
      <c r="AC175" s="77"/>
      <c r="AD175" s="76"/>
      <c r="AE175" s="77"/>
      <c r="AF175" s="76"/>
      <c r="AG175" s="77"/>
    </row>
    <row r="176" spans="1:33" s="17" customFormat="1" ht="53.25" hidden="1" customHeight="1" x14ac:dyDescent="0.25">
      <c r="A176" s="824"/>
      <c r="B176" s="751"/>
      <c r="C176" s="763"/>
      <c r="D176" s="766"/>
      <c r="E176" s="769"/>
      <c r="F176" s="129" t="s">
        <v>358</v>
      </c>
      <c r="G176" s="92">
        <v>32</v>
      </c>
      <c r="H176" s="79">
        <v>1209</v>
      </c>
      <c r="I176" s="80">
        <v>127</v>
      </c>
      <c r="J176" s="415">
        <v>0</v>
      </c>
      <c r="K176" s="81">
        <v>123168.7</v>
      </c>
      <c r="L176" s="75">
        <f t="shared" si="55"/>
        <v>0</v>
      </c>
      <c r="M176" s="76"/>
      <c r="N176" s="77"/>
      <c r="O176" s="73">
        <f t="shared" si="56"/>
        <v>0</v>
      </c>
      <c r="P176" s="76"/>
      <c r="Q176" s="76"/>
      <c r="R176" s="77">
        <f t="shared" si="52"/>
        <v>0</v>
      </c>
      <c r="S176" s="76">
        <f t="shared" si="57"/>
        <v>0</v>
      </c>
      <c r="T176" s="76"/>
      <c r="U176" s="78"/>
      <c r="V176" s="76"/>
      <c r="W176" s="78"/>
      <c r="X176" s="76"/>
      <c r="Y176" s="78"/>
      <c r="Z176" s="73">
        <f t="shared" si="58"/>
        <v>0</v>
      </c>
      <c r="AA176" s="73">
        <f t="shared" si="59"/>
        <v>0</v>
      </c>
      <c r="AB176" s="76"/>
      <c r="AC176" s="77"/>
      <c r="AD176" s="76"/>
      <c r="AE176" s="77"/>
      <c r="AF176" s="76"/>
      <c r="AG176" s="77"/>
    </row>
    <row r="177" spans="1:33" s="17" customFormat="1" ht="53.25" hidden="1" customHeight="1" x14ac:dyDescent="0.25">
      <c r="A177" s="824"/>
      <c r="B177" s="751"/>
      <c r="C177" s="763"/>
      <c r="D177" s="766"/>
      <c r="E177" s="769"/>
      <c r="F177" s="129" t="s">
        <v>354</v>
      </c>
      <c r="G177" s="92">
        <v>32</v>
      </c>
      <c r="H177" s="79">
        <v>198</v>
      </c>
      <c r="I177" s="80">
        <v>128</v>
      </c>
      <c r="J177" s="415">
        <v>0</v>
      </c>
      <c r="K177" s="81">
        <v>123168.7</v>
      </c>
      <c r="L177" s="75">
        <f t="shared" si="55"/>
        <v>0</v>
      </c>
      <c r="M177" s="76"/>
      <c r="N177" s="77"/>
      <c r="O177" s="73">
        <f t="shared" si="56"/>
        <v>0</v>
      </c>
      <c r="P177" s="76"/>
      <c r="Q177" s="76"/>
      <c r="R177" s="77">
        <f t="shared" si="52"/>
        <v>0</v>
      </c>
      <c r="S177" s="76">
        <f t="shared" si="57"/>
        <v>0</v>
      </c>
      <c r="T177" s="76"/>
      <c r="U177" s="78"/>
      <c r="V177" s="76"/>
      <c r="W177" s="78"/>
      <c r="X177" s="76"/>
      <c r="Y177" s="78"/>
      <c r="Z177" s="73">
        <f t="shared" si="58"/>
        <v>0</v>
      </c>
      <c r="AA177" s="73">
        <f t="shared" si="59"/>
        <v>0</v>
      </c>
      <c r="AB177" s="76"/>
      <c r="AC177" s="77"/>
      <c r="AD177" s="76"/>
      <c r="AE177" s="77"/>
      <c r="AF177" s="76"/>
      <c r="AG177" s="77"/>
    </row>
    <row r="178" spans="1:33" s="17" customFormat="1" ht="53.25" hidden="1" customHeight="1" x14ac:dyDescent="0.25">
      <c r="A178" s="824"/>
      <c r="B178" s="751"/>
      <c r="C178" s="763"/>
      <c r="D178" s="766"/>
      <c r="E178" s="769"/>
      <c r="F178" s="129" t="s">
        <v>348</v>
      </c>
      <c r="G178" s="92">
        <v>32</v>
      </c>
      <c r="H178" s="79">
        <v>1087</v>
      </c>
      <c r="I178" s="80">
        <v>129</v>
      </c>
      <c r="J178" s="415">
        <v>0</v>
      </c>
      <c r="K178" s="81">
        <v>123168.7</v>
      </c>
      <c r="L178" s="75">
        <f t="shared" si="55"/>
        <v>0</v>
      </c>
      <c r="M178" s="76"/>
      <c r="N178" s="77"/>
      <c r="O178" s="73">
        <f t="shared" si="56"/>
        <v>0</v>
      </c>
      <c r="P178" s="76"/>
      <c r="Q178" s="76"/>
      <c r="R178" s="77">
        <f t="shared" si="52"/>
        <v>0</v>
      </c>
      <c r="S178" s="76">
        <f t="shared" si="57"/>
        <v>0</v>
      </c>
      <c r="T178" s="76"/>
      <c r="U178" s="78"/>
      <c r="V178" s="76"/>
      <c r="W178" s="78"/>
      <c r="X178" s="76"/>
      <c r="Y178" s="78"/>
      <c r="Z178" s="73">
        <f t="shared" si="58"/>
        <v>0</v>
      </c>
      <c r="AA178" s="73">
        <f t="shared" si="59"/>
        <v>0</v>
      </c>
      <c r="AB178" s="76"/>
      <c r="AC178" s="77"/>
      <c r="AD178" s="76"/>
      <c r="AE178" s="77"/>
      <c r="AF178" s="76"/>
      <c r="AG178" s="77"/>
    </row>
    <row r="179" spans="1:33" ht="49.5" customHeight="1" x14ac:dyDescent="0.25">
      <c r="A179" s="916"/>
      <c r="B179" s="750"/>
      <c r="C179" s="763"/>
      <c r="D179" s="767"/>
      <c r="E179" s="763"/>
      <c r="F179" s="635" t="s">
        <v>359</v>
      </c>
      <c r="G179" s="590">
        <v>32</v>
      </c>
      <c r="H179" s="267">
        <v>1208</v>
      </c>
      <c r="I179" s="268">
        <v>130</v>
      </c>
      <c r="J179" s="415">
        <v>51</v>
      </c>
      <c r="K179" s="341">
        <v>123168.7</v>
      </c>
      <c r="L179" s="75">
        <f t="shared" si="55"/>
        <v>6281603.7000000002</v>
      </c>
      <c r="M179" s="153">
        <v>26</v>
      </c>
      <c r="N179" s="77"/>
      <c r="O179" s="73">
        <f t="shared" si="56"/>
        <v>17</v>
      </c>
      <c r="P179" s="76">
        <v>10</v>
      </c>
      <c r="Q179" s="76"/>
      <c r="R179" s="77">
        <f t="shared" si="52"/>
        <v>58.82352941176471</v>
      </c>
      <c r="S179" s="73">
        <f>P179-M179</f>
        <v>-16</v>
      </c>
      <c r="T179" s="76"/>
      <c r="U179" s="78"/>
      <c r="V179" s="76"/>
      <c r="W179" s="78"/>
      <c r="X179" s="76"/>
      <c r="Y179" s="78"/>
      <c r="Z179" s="73">
        <f t="shared" si="58"/>
        <v>-7</v>
      </c>
      <c r="AA179" s="73">
        <f t="shared" si="59"/>
        <v>-41</v>
      </c>
      <c r="AB179" s="76"/>
      <c r="AC179" s="77"/>
      <c r="AD179" s="76"/>
      <c r="AE179" s="76"/>
      <c r="AF179" s="76"/>
      <c r="AG179" s="76"/>
    </row>
    <row r="180" spans="1:33" s="17" customFormat="1" ht="53.25" hidden="1" customHeight="1" x14ac:dyDescent="0.25">
      <c r="A180" s="824"/>
      <c r="B180" s="751"/>
      <c r="C180" s="763"/>
      <c r="D180" s="755"/>
      <c r="E180" s="756"/>
      <c r="F180" s="129" t="s">
        <v>360</v>
      </c>
      <c r="G180" s="92">
        <v>32</v>
      </c>
      <c r="H180" s="79">
        <v>1207</v>
      </c>
      <c r="I180" s="80">
        <v>131</v>
      </c>
      <c r="J180" s="415">
        <v>0</v>
      </c>
      <c r="K180" s="81">
        <v>123168.7</v>
      </c>
      <c r="L180" s="75">
        <f t="shared" si="55"/>
        <v>0</v>
      </c>
      <c r="M180" s="76"/>
      <c r="N180" s="77"/>
      <c r="O180" s="73">
        <f t="shared" si="56"/>
        <v>0</v>
      </c>
      <c r="P180" s="76"/>
      <c r="Q180" s="76"/>
      <c r="R180" s="77">
        <f t="shared" si="52"/>
        <v>0</v>
      </c>
      <c r="S180" s="76">
        <f t="shared" si="57"/>
        <v>0</v>
      </c>
      <c r="T180" s="76"/>
      <c r="U180" s="78"/>
      <c r="V180" s="76"/>
      <c r="W180" s="78"/>
      <c r="X180" s="76"/>
      <c r="Y180" s="78"/>
      <c r="Z180" s="73">
        <f t="shared" si="58"/>
        <v>0</v>
      </c>
      <c r="AA180" s="73">
        <f t="shared" si="59"/>
        <v>0</v>
      </c>
      <c r="AB180" s="76"/>
      <c r="AC180" s="77"/>
      <c r="AD180" s="76"/>
      <c r="AE180" s="77"/>
      <c r="AF180" s="76"/>
      <c r="AG180" s="77"/>
    </row>
    <row r="181" spans="1:33" s="17" customFormat="1" ht="53.25" hidden="1" customHeight="1" x14ac:dyDescent="0.25">
      <c r="A181" s="824"/>
      <c r="B181" s="751"/>
      <c r="C181" s="742"/>
      <c r="D181" s="90" t="s">
        <v>361</v>
      </c>
      <c r="E181" s="91" t="s">
        <v>41</v>
      </c>
      <c r="F181" s="129" t="s">
        <v>362</v>
      </c>
      <c r="G181" s="92">
        <v>32</v>
      </c>
      <c r="H181" s="79">
        <v>197</v>
      </c>
      <c r="I181" s="80">
        <v>132</v>
      </c>
      <c r="J181" s="415">
        <v>0</v>
      </c>
      <c r="K181" s="81">
        <v>123168.7</v>
      </c>
      <c r="L181" s="75">
        <f t="shared" si="55"/>
        <v>0</v>
      </c>
      <c r="M181" s="76"/>
      <c r="N181" s="77"/>
      <c r="O181" s="73">
        <f t="shared" si="56"/>
        <v>0</v>
      </c>
      <c r="P181" s="76"/>
      <c r="Q181" s="76"/>
      <c r="R181" s="77">
        <f t="shared" si="52"/>
        <v>0</v>
      </c>
      <c r="S181" s="76">
        <f t="shared" si="57"/>
        <v>0</v>
      </c>
      <c r="T181" s="76"/>
      <c r="U181" s="78"/>
      <c r="V181" s="76"/>
      <c r="W181" s="78"/>
      <c r="X181" s="76"/>
      <c r="Y181" s="78"/>
      <c r="Z181" s="73">
        <f t="shared" si="58"/>
        <v>0</v>
      </c>
      <c r="AA181" s="73">
        <f t="shared" si="59"/>
        <v>0</v>
      </c>
      <c r="AB181" s="76"/>
      <c r="AC181" s="77"/>
      <c r="AD181" s="76"/>
      <c r="AE181" s="77"/>
      <c r="AF181" s="76"/>
      <c r="AG181" s="77"/>
    </row>
    <row r="182" spans="1:33" s="17" customFormat="1" ht="53.25" hidden="1" customHeight="1" x14ac:dyDescent="0.25">
      <c r="A182" s="824"/>
      <c r="B182" s="751"/>
      <c r="C182" s="741" t="s">
        <v>363</v>
      </c>
      <c r="D182" s="765" t="s">
        <v>364</v>
      </c>
      <c r="E182" s="820" t="s">
        <v>365</v>
      </c>
      <c r="F182" s="205" t="s">
        <v>366</v>
      </c>
      <c r="G182" s="92">
        <v>32</v>
      </c>
      <c r="H182" s="79">
        <v>196</v>
      </c>
      <c r="I182" s="80">
        <v>133</v>
      </c>
      <c r="J182" s="415">
        <v>0</v>
      </c>
      <c r="K182" s="81">
        <v>123168.7</v>
      </c>
      <c r="L182" s="75">
        <f t="shared" si="55"/>
        <v>0</v>
      </c>
      <c r="M182" s="76"/>
      <c r="N182" s="77"/>
      <c r="O182" s="73">
        <f t="shared" si="56"/>
        <v>0</v>
      </c>
      <c r="P182" s="76"/>
      <c r="Q182" s="76"/>
      <c r="R182" s="77">
        <f t="shared" si="52"/>
        <v>0</v>
      </c>
      <c r="S182" s="76">
        <f t="shared" si="57"/>
        <v>0</v>
      </c>
      <c r="T182" s="76"/>
      <c r="U182" s="78"/>
      <c r="V182" s="76"/>
      <c r="W182" s="78"/>
      <c r="X182" s="76"/>
      <c r="Y182" s="78"/>
      <c r="Z182" s="73">
        <f t="shared" si="58"/>
        <v>0</v>
      </c>
      <c r="AA182" s="73">
        <f t="shared" si="59"/>
        <v>0</v>
      </c>
      <c r="AB182" s="76"/>
      <c r="AC182" s="77"/>
      <c r="AD182" s="76"/>
      <c r="AE182" s="77"/>
      <c r="AF182" s="76"/>
      <c r="AG182" s="77"/>
    </row>
    <row r="183" spans="1:33" s="17" customFormat="1" ht="53.25" hidden="1" customHeight="1" x14ac:dyDescent="0.25">
      <c r="A183" s="824"/>
      <c r="B183" s="751"/>
      <c r="C183" s="763"/>
      <c r="D183" s="766"/>
      <c r="E183" s="821"/>
      <c r="F183" s="205" t="s">
        <v>367</v>
      </c>
      <c r="G183" s="92">
        <v>32</v>
      </c>
      <c r="H183" s="79">
        <v>1206</v>
      </c>
      <c r="I183" s="80">
        <v>134</v>
      </c>
      <c r="J183" s="415">
        <v>0</v>
      </c>
      <c r="K183" s="81">
        <v>123168.7</v>
      </c>
      <c r="L183" s="75">
        <f t="shared" si="55"/>
        <v>0</v>
      </c>
      <c r="M183" s="76"/>
      <c r="N183" s="77"/>
      <c r="O183" s="73">
        <f t="shared" si="56"/>
        <v>0</v>
      </c>
      <c r="P183" s="76"/>
      <c r="Q183" s="76"/>
      <c r="R183" s="77">
        <f t="shared" si="52"/>
        <v>0</v>
      </c>
      <c r="S183" s="76">
        <f t="shared" si="57"/>
        <v>0</v>
      </c>
      <c r="T183" s="76"/>
      <c r="U183" s="78"/>
      <c r="V183" s="76"/>
      <c r="W183" s="78"/>
      <c r="X183" s="76"/>
      <c r="Y183" s="78"/>
      <c r="Z183" s="73">
        <f t="shared" si="58"/>
        <v>0</v>
      </c>
      <c r="AA183" s="73">
        <f t="shared" si="59"/>
        <v>0</v>
      </c>
      <c r="AB183" s="76"/>
      <c r="AC183" s="77"/>
      <c r="AD183" s="76"/>
      <c r="AE183" s="77"/>
      <c r="AF183" s="76"/>
      <c r="AG183" s="77"/>
    </row>
    <row r="184" spans="1:33" s="17" customFormat="1" ht="53.25" hidden="1" customHeight="1" x14ac:dyDescent="0.25">
      <c r="A184" s="824"/>
      <c r="B184" s="751"/>
      <c r="C184" s="763"/>
      <c r="D184" s="766"/>
      <c r="E184" s="821"/>
      <c r="F184" s="205" t="s">
        <v>368</v>
      </c>
      <c r="G184" s="92">
        <v>32</v>
      </c>
      <c r="H184" s="79">
        <v>195</v>
      </c>
      <c r="I184" s="80">
        <v>135</v>
      </c>
      <c r="J184" s="415">
        <v>0</v>
      </c>
      <c r="K184" s="81">
        <v>123168.7</v>
      </c>
      <c r="L184" s="75">
        <f t="shared" si="55"/>
        <v>0</v>
      </c>
      <c r="M184" s="76"/>
      <c r="N184" s="77"/>
      <c r="O184" s="73">
        <f t="shared" si="56"/>
        <v>0</v>
      </c>
      <c r="P184" s="76"/>
      <c r="Q184" s="76"/>
      <c r="R184" s="77">
        <f t="shared" si="52"/>
        <v>0</v>
      </c>
      <c r="S184" s="76">
        <f t="shared" si="57"/>
        <v>0</v>
      </c>
      <c r="T184" s="76"/>
      <c r="U184" s="78"/>
      <c r="V184" s="76"/>
      <c r="W184" s="78"/>
      <c r="X184" s="76"/>
      <c r="Y184" s="78"/>
      <c r="Z184" s="73">
        <f t="shared" si="58"/>
        <v>0</v>
      </c>
      <c r="AA184" s="73">
        <f t="shared" si="59"/>
        <v>0</v>
      </c>
      <c r="AB184" s="76"/>
      <c r="AC184" s="77"/>
      <c r="AD184" s="76"/>
      <c r="AE184" s="77"/>
      <c r="AF184" s="76"/>
      <c r="AG184" s="77"/>
    </row>
    <row r="185" spans="1:33" s="17" customFormat="1" ht="53.25" hidden="1" customHeight="1" x14ac:dyDescent="0.25">
      <c r="A185" s="824"/>
      <c r="B185" s="751"/>
      <c r="C185" s="763"/>
      <c r="D185" s="766"/>
      <c r="E185" s="821"/>
      <c r="F185" s="205" t="s">
        <v>369</v>
      </c>
      <c r="G185" s="92">
        <v>32</v>
      </c>
      <c r="H185" s="79">
        <v>194</v>
      </c>
      <c r="I185" s="80">
        <v>136</v>
      </c>
      <c r="J185" s="415">
        <v>0</v>
      </c>
      <c r="K185" s="81">
        <v>123168.7</v>
      </c>
      <c r="L185" s="75">
        <f t="shared" si="55"/>
        <v>0</v>
      </c>
      <c r="M185" s="76"/>
      <c r="N185" s="77"/>
      <c r="O185" s="73">
        <f t="shared" si="56"/>
        <v>0</v>
      </c>
      <c r="P185" s="76"/>
      <c r="Q185" s="76"/>
      <c r="R185" s="77">
        <f t="shared" si="52"/>
        <v>0</v>
      </c>
      <c r="S185" s="76">
        <f t="shared" si="57"/>
        <v>0</v>
      </c>
      <c r="T185" s="76"/>
      <c r="U185" s="78"/>
      <c r="V185" s="76"/>
      <c r="W185" s="78"/>
      <c r="X185" s="76"/>
      <c r="Y185" s="78"/>
      <c r="Z185" s="73">
        <f t="shared" si="58"/>
        <v>0</v>
      </c>
      <c r="AA185" s="73">
        <f t="shared" si="59"/>
        <v>0</v>
      </c>
      <c r="AB185" s="76"/>
      <c r="AC185" s="77"/>
      <c r="AD185" s="76"/>
      <c r="AE185" s="77"/>
      <c r="AF185" s="76"/>
      <c r="AG185" s="77"/>
    </row>
    <row r="186" spans="1:33" s="17" customFormat="1" ht="53.25" hidden="1" customHeight="1" x14ac:dyDescent="0.25">
      <c r="A186" s="824"/>
      <c r="B186" s="751"/>
      <c r="C186" s="763"/>
      <c r="D186" s="766"/>
      <c r="E186" s="821"/>
      <c r="F186" s="205" t="s">
        <v>370</v>
      </c>
      <c r="G186" s="92">
        <v>32</v>
      </c>
      <c r="H186" s="79">
        <v>193</v>
      </c>
      <c r="I186" s="80">
        <v>137</v>
      </c>
      <c r="J186" s="415">
        <v>0</v>
      </c>
      <c r="K186" s="81">
        <v>123168.7</v>
      </c>
      <c r="L186" s="75">
        <f t="shared" si="55"/>
        <v>0</v>
      </c>
      <c r="M186" s="76"/>
      <c r="N186" s="77"/>
      <c r="O186" s="73">
        <f t="shared" si="56"/>
        <v>0</v>
      </c>
      <c r="P186" s="76"/>
      <c r="Q186" s="76"/>
      <c r="R186" s="77">
        <f t="shared" si="52"/>
        <v>0</v>
      </c>
      <c r="S186" s="76">
        <f t="shared" si="57"/>
        <v>0</v>
      </c>
      <c r="T186" s="76"/>
      <c r="U186" s="78"/>
      <c r="V186" s="76"/>
      <c r="W186" s="78"/>
      <c r="X186" s="76"/>
      <c r="Y186" s="78"/>
      <c r="Z186" s="73">
        <f t="shared" si="58"/>
        <v>0</v>
      </c>
      <c r="AA186" s="73">
        <f t="shared" si="59"/>
        <v>0</v>
      </c>
      <c r="AB186" s="76"/>
      <c r="AC186" s="77"/>
      <c r="AD186" s="76"/>
      <c r="AE186" s="77"/>
      <c r="AF186" s="76"/>
      <c r="AG186" s="77"/>
    </row>
    <row r="187" spans="1:33" s="17" customFormat="1" ht="53.25" hidden="1" customHeight="1" x14ac:dyDescent="0.25">
      <c r="A187" s="824"/>
      <c r="B187" s="751"/>
      <c r="C187" s="763"/>
      <c r="D187" s="755"/>
      <c r="E187" s="822"/>
      <c r="F187" s="129" t="s">
        <v>371</v>
      </c>
      <c r="G187" s="92">
        <v>32</v>
      </c>
      <c r="H187" s="79">
        <v>161</v>
      </c>
      <c r="I187" s="80">
        <v>138</v>
      </c>
      <c r="J187" s="415">
        <v>0</v>
      </c>
      <c r="K187" s="81">
        <v>123168.7</v>
      </c>
      <c r="L187" s="75">
        <f t="shared" si="55"/>
        <v>0</v>
      </c>
      <c r="M187" s="76"/>
      <c r="N187" s="77"/>
      <c r="O187" s="73">
        <f t="shared" si="56"/>
        <v>0</v>
      </c>
      <c r="P187" s="76"/>
      <c r="Q187" s="76"/>
      <c r="R187" s="77">
        <f t="shared" si="52"/>
        <v>0</v>
      </c>
      <c r="S187" s="76">
        <f t="shared" si="57"/>
        <v>0</v>
      </c>
      <c r="T187" s="76"/>
      <c r="U187" s="78"/>
      <c r="V187" s="76"/>
      <c r="W187" s="78"/>
      <c r="X187" s="76"/>
      <c r="Y187" s="78"/>
      <c r="Z187" s="73">
        <f t="shared" si="58"/>
        <v>0</v>
      </c>
      <c r="AA187" s="73">
        <f t="shared" si="59"/>
        <v>0</v>
      </c>
      <c r="AB187" s="76"/>
      <c r="AC187" s="77"/>
      <c r="AD187" s="76"/>
      <c r="AE187" s="77"/>
      <c r="AF187" s="76"/>
      <c r="AG187" s="77"/>
    </row>
    <row r="188" spans="1:33" s="17" customFormat="1" ht="53.25" hidden="1" customHeight="1" x14ac:dyDescent="0.25">
      <c r="A188" s="824"/>
      <c r="B188" s="751"/>
      <c r="C188" s="763"/>
      <c r="D188" s="765" t="s">
        <v>372</v>
      </c>
      <c r="E188" s="768" t="s">
        <v>41</v>
      </c>
      <c r="F188" s="129" t="s">
        <v>373</v>
      </c>
      <c r="G188" s="92">
        <v>32</v>
      </c>
      <c r="H188" s="79">
        <v>190</v>
      </c>
      <c r="I188" s="80">
        <v>139</v>
      </c>
      <c r="J188" s="415">
        <v>0</v>
      </c>
      <c r="K188" s="81">
        <v>123168.7</v>
      </c>
      <c r="L188" s="75">
        <f t="shared" si="55"/>
        <v>0</v>
      </c>
      <c r="M188" s="76"/>
      <c r="N188" s="77"/>
      <c r="O188" s="73">
        <f t="shared" si="56"/>
        <v>0</v>
      </c>
      <c r="P188" s="76"/>
      <c r="Q188" s="76"/>
      <c r="R188" s="77">
        <f t="shared" si="52"/>
        <v>0</v>
      </c>
      <c r="S188" s="76">
        <f t="shared" si="57"/>
        <v>0</v>
      </c>
      <c r="T188" s="76"/>
      <c r="U188" s="78"/>
      <c r="V188" s="76"/>
      <c r="W188" s="78"/>
      <c r="X188" s="76"/>
      <c r="Y188" s="78"/>
      <c r="Z188" s="73">
        <f t="shared" si="58"/>
        <v>0</v>
      </c>
      <c r="AA188" s="73">
        <f t="shared" si="59"/>
        <v>0</v>
      </c>
      <c r="AB188" s="76"/>
      <c r="AC188" s="77"/>
      <c r="AD188" s="76"/>
      <c r="AE188" s="77"/>
      <c r="AF188" s="76"/>
      <c r="AG188" s="77"/>
    </row>
    <row r="189" spans="1:33" s="17" customFormat="1" ht="53.25" hidden="1" customHeight="1" x14ac:dyDescent="0.25">
      <c r="A189" s="824"/>
      <c r="B189" s="751"/>
      <c r="C189" s="763"/>
      <c r="D189" s="766"/>
      <c r="E189" s="769"/>
      <c r="F189" s="129" t="s">
        <v>374</v>
      </c>
      <c r="G189" s="92">
        <v>32</v>
      </c>
      <c r="H189" s="79">
        <v>1197</v>
      </c>
      <c r="I189" s="80">
        <v>140</v>
      </c>
      <c r="J189" s="415">
        <v>0</v>
      </c>
      <c r="K189" s="81">
        <v>123168.7</v>
      </c>
      <c r="L189" s="75">
        <f t="shared" si="55"/>
        <v>0</v>
      </c>
      <c r="M189" s="76"/>
      <c r="N189" s="77"/>
      <c r="O189" s="73">
        <f t="shared" si="56"/>
        <v>0</v>
      </c>
      <c r="P189" s="76"/>
      <c r="Q189" s="76"/>
      <c r="R189" s="77">
        <f t="shared" si="52"/>
        <v>0</v>
      </c>
      <c r="S189" s="76">
        <f t="shared" si="57"/>
        <v>0</v>
      </c>
      <c r="T189" s="76"/>
      <c r="U189" s="78"/>
      <c r="V189" s="76"/>
      <c r="W189" s="78"/>
      <c r="X189" s="76"/>
      <c r="Y189" s="78"/>
      <c r="Z189" s="73">
        <f t="shared" si="58"/>
        <v>0</v>
      </c>
      <c r="AA189" s="73">
        <f t="shared" si="59"/>
        <v>0</v>
      </c>
      <c r="AB189" s="76"/>
      <c r="AC189" s="77"/>
      <c r="AD189" s="76"/>
      <c r="AE189" s="77"/>
      <c r="AF189" s="76"/>
      <c r="AG189" s="77"/>
    </row>
    <row r="190" spans="1:33" s="17" customFormat="1" ht="53.25" hidden="1" customHeight="1" x14ac:dyDescent="0.25">
      <c r="A190" s="824"/>
      <c r="B190" s="751"/>
      <c r="C190" s="763"/>
      <c r="D190" s="755"/>
      <c r="E190" s="756"/>
      <c r="F190" s="129" t="s">
        <v>375</v>
      </c>
      <c r="G190" s="92">
        <v>32</v>
      </c>
      <c r="H190" s="79">
        <v>192</v>
      </c>
      <c r="I190" s="80">
        <v>141</v>
      </c>
      <c r="J190" s="415">
        <v>0</v>
      </c>
      <c r="K190" s="81">
        <v>123168.7</v>
      </c>
      <c r="L190" s="75"/>
      <c r="M190" s="76"/>
      <c r="N190" s="77"/>
      <c r="O190" s="73">
        <f t="shared" si="56"/>
        <v>0</v>
      </c>
      <c r="P190" s="76"/>
      <c r="Q190" s="76"/>
      <c r="R190" s="77">
        <f t="shared" si="52"/>
        <v>0</v>
      </c>
      <c r="S190" s="76"/>
      <c r="T190" s="76"/>
      <c r="U190" s="93">
        <f>ROUND(T190*O190,2)</f>
        <v>0</v>
      </c>
      <c r="V190" s="76"/>
      <c r="W190" s="93">
        <f>ROUND(V190*Q190,2)</f>
        <v>0</v>
      </c>
      <c r="X190" s="76"/>
      <c r="Y190" s="93">
        <f>ROUND(X190*S190,2)</f>
        <v>0</v>
      </c>
      <c r="Z190" s="73">
        <f t="shared" si="58"/>
        <v>0</v>
      </c>
      <c r="AA190" s="73">
        <f t="shared" si="59"/>
        <v>0</v>
      </c>
      <c r="AB190" s="76"/>
      <c r="AC190" s="77"/>
      <c r="AD190" s="76"/>
      <c r="AE190" s="77"/>
      <c r="AF190" s="76"/>
      <c r="AG190" s="77"/>
    </row>
    <row r="191" spans="1:33" s="17" customFormat="1" ht="53.25" hidden="1" customHeight="1" x14ac:dyDescent="0.25">
      <c r="A191" s="824"/>
      <c r="B191" s="751"/>
      <c r="C191" s="763"/>
      <c r="D191" s="765" t="s">
        <v>376</v>
      </c>
      <c r="E191" s="768" t="s">
        <v>41</v>
      </c>
      <c r="F191" s="129" t="s">
        <v>377</v>
      </c>
      <c r="G191" s="92">
        <v>32</v>
      </c>
      <c r="H191" s="79">
        <v>1205</v>
      </c>
      <c r="I191" s="80">
        <v>142</v>
      </c>
      <c r="J191" s="415">
        <v>0</v>
      </c>
      <c r="K191" s="81">
        <v>123168.7</v>
      </c>
      <c r="L191" s="75">
        <f t="shared" si="55"/>
        <v>0</v>
      </c>
      <c r="M191" s="76"/>
      <c r="N191" s="77"/>
      <c r="O191" s="73">
        <f t="shared" si="56"/>
        <v>0</v>
      </c>
      <c r="P191" s="76"/>
      <c r="Q191" s="76"/>
      <c r="R191" s="77">
        <f t="shared" si="52"/>
        <v>0</v>
      </c>
      <c r="S191" s="76">
        <f t="shared" si="57"/>
        <v>0</v>
      </c>
      <c r="T191" s="76"/>
      <c r="U191" s="78"/>
      <c r="V191" s="76"/>
      <c r="W191" s="78"/>
      <c r="X191" s="76"/>
      <c r="Y191" s="78"/>
      <c r="Z191" s="73">
        <f t="shared" si="58"/>
        <v>0</v>
      </c>
      <c r="AA191" s="73">
        <f t="shared" si="59"/>
        <v>0</v>
      </c>
      <c r="AB191" s="76"/>
      <c r="AC191" s="77"/>
      <c r="AD191" s="76"/>
      <c r="AE191" s="77"/>
      <c r="AF191" s="76"/>
      <c r="AG191" s="77"/>
    </row>
    <row r="192" spans="1:33" s="17" customFormat="1" ht="53.25" hidden="1" customHeight="1" x14ac:dyDescent="0.25">
      <c r="A192" s="824"/>
      <c r="B192" s="751"/>
      <c r="C192" s="763"/>
      <c r="D192" s="766"/>
      <c r="E192" s="769"/>
      <c r="F192" s="129" t="s">
        <v>378</v>
      </c>
      <c r="G192" s="92">
        <v>32</v>
      </c>
      <c r="H192" s="79">
        <v>1204</v>
      </c>
      <c r="I192" s="80">
        <v>143</v>
      </c>
      <c r="J192" s="415">
        <v>0</v>
      </c>
      <c r="K192" s="81">
        <v>123168.7</v>
      </c>
      <c r="L192" s="75">
        <f t="shared" si="55"/>
        <v>0</v>
      </c>
      <c r="M192" s="76"/>
      <c r="N192" s="77"/>
      <c r="O192" s="73">
        <f t="shared" si="56"/>
        <v>0</v>
      </c>
      <c r="P192" s="76"/>
      <c r="Q192" s="76"/>
      <c r="R192" s="77">
        <f t="shared" si="52"/>
        <v>0</v>
      </c>
      <c r="S192" s="76">
        <f t="shared" si="57"/>
        <v>0</v>
      </c>
      <c r="T192" s="76"/>
      <c r="U192" s="78"/>
      <c r="V192" s="76"/>
      <c r="W192" s="78"/>
      <c r="X192" s="76"/>
      <c r="Y192" s="78"/>
      <c r="Z192" s="73">
        <f t="shared" si="58"/>
        <v>0</v>
      </c>
      <c r="AA192" s="73">
        <f t="shared" si="59"/>
        <v>0</v>
      </c>
      <c r="AB192" s="76"/>
      <c r="AC192" s="77"/>
      <c r="AD192" s="76"/>
      <c r="AE192" s="77"/>
      <c r="AF192" s="76"/>
      <c r="AG192" s="77"/>
    </row>
    <row r="193" spans="1:33" s="17" customFormat="1" ht="53.25" hidden="1" customHeight="1" x14ac:dyDescent="0.25">
      <c r="A193" s="824"/>
      <c r="B193" s="751"/>
      <c r="C193" s="763"/>
      <c r="D193" s="766"/>
      <c r="E193" s="769"/>
      <c r="F193" s="129" t="s">
        <v>379</v>
      </c>
      <c r="G193" s="92">
        <v>32</v>
      </c>
      <c r="H193" s="79">
        <v>1203</v>
      </c>
      <c r="I193" s="80">
        <v>144</v>
      </c>
      <c r="J193" s="415">
        <v>0</v>
      </c>
      <c r="K193" s="81">
        <v>123168.7</v>
      </c>
      <c r="L193" s="75">
        <f t="shared" si="55"/>
        <v>0</v>
      </c>
      <c r="M193" s="76"/>
      <c r="N193" s="77"/>
      <c r="O193" s="73">
        <f t="shared" si="56"/>
        <v>0</v>
      </c>
      <c r="P193" s="76"/>
      <c r="Q193" s="76"/>
      <c r="R193" s="77">
        <f t="shared" si="52"/>
        <v>0</v>
      </c>
      <c r="S193" s="76">
        <f t="shared" si="57"/>
        <v>0</v>
      </c>
      <c r="T193" s="76"/>
      <c r="U193" s="78"/>
      <c r="V193" s="76"/>
      <c r="W193" s="78"/>
      <c r="X193" s="76"/>
      <c r="Y193" s="78"/>
      <c r="Z193" s="73">
        <f t="shared" si="58"/>
        <v>0</v>
      </c>
      <c r="AA193" s="73">
        <f t="shared" si="59"/>
        <v>0</v>
      </c>
      <c r="AB193" s="76"/>
      <c r="AC193" s="77"/>
      <c r="AD193" s="76"/>
      <c r="AE193" s="77"/>
      <c r="AF193" s="76"/>
      <c r="AG193" s="77"/>
    </row>
    <row r="194" spans="1:33" s="17" customFormat="1" ht="53.25" hidden="1" customHeight="1" x14ac:dyDescent="0.25">
      <c r="A194" s="824"/>
      <c r="B194" s="751"/>
      <c r="C194" s="763"/>
      <c r="D194" s="766"/>
      <c r="E194" s="769"/>
      <c r="F194" s="129" t="s">
        <v>380</v>
      </c>
      <c r="G194" s="92">
        <v>32</v>
      </c>
      <c r="H194" s="79">
        <v>1202</v>
      </c>
      <c r="I194" s="80">
        <v>145</v>
      </c>
      <c r="J194" s="415">
        <v>0</v>
      </c>
      <c r="K194" s="81">
        <v>123168.7</v>
      </c>
      <c r="L194" s="75">
        <f t="shared" si="55"/>
        <v>0</v>
      </c>
      <c r="M194" s="76"/>
      <c r="N194" s="77"/>
      <c r="O194" s="73">
        <f t="shared" si="56"/>
        <v>0</v>
      </c>
      <c r="P194" s="76"/>
      <c r="Q194" s="76"/>
      <c r="R194" s="77">
        <f t="shared" si="52"/>
        <v>0</v>
      </c>
      <c r="S194" s="76">
        <f t="shared" si="57"/>
        <v>0</v>
      </c>
      <c r="T194" s="76"/>
      <c r="U194" s="78"/>
      <c r="V194" s="76"/>
      <c r="W194" s="78"/>
      <c r="X194" s="76"/>
      <c r="Y194" s="78"/>
      <c r="Z194" s="73">
        <f t="shared" si="58"/>
        <v>0</v>
      </c>
      <c r="AA194" s="73">
        <f t="shared" si="59"/>
        <v>0</v>
      </c>
      <c r="AB194" s="76"/>
      <c r="AC194" s="77"/>
      <c r="AD194" s="76"/>
      <c r="AE194" s="77"/>
      <c r="AF194" s="76"/>
      <c r="AG194" s="77"/>
    </row>
    <row r="195" spans="1:33" s="17" customFormat="1" ht="53.25" hidden="1" customHeight="1" x14ac:dyDescent="0.25">
      <c r="A195" s="824"/>
      <c r="B195" s="751"/>
      <c r="C195" s="763"/>
      <c r="D195" s="766"/>
      <c r="E195" s="769"/>
      <c r="F195" s="129" t="s">
        <v>381</v>
      </c>
      <c r="G195" s="92">
        <v>32</v>
      </c>
      <c r="H195" s="79">
        <v>1201</v>
      </c>
      <c r="I195" s="80">
        <v>146</v>
      </c>
      <c r="J195" s="415">
        <v>0</v>
      </c>
      <c r="K195" s="81">
        <v>123168.7</v>
      </c>
      <c r="L195" s="75">
        <f t="shared" si="55"/>
        <v>0</v>
      </c>
      <c r="M195" s="76"/>
      <c r="N195" s="77"/>
      <c r="O195" s="73">
        <f t="shared" si="56"/>
        <v>0</v>
      </c>
      <c r="P195" s="76"/>
      <c r="Q195" s="76"/>
      <c r="R195" s="77">
        <f t="shared" si="52"/>
        <v>0</v>
      </c>
      <c r="S195" s="76">
        <f t="shared" si="57"/>
        <v>0</v>
      </c>
      <c r="T195" s="76"/>
      <c r="U195" s="78"/>
      <c r="V195" s="76"/>
      <c r="W195" s="78"/>
      <c r="X195" s="76"/>
      <c r="Y195" s="78"/>
      <c r="Z195" s="73">
        <f t="shared" si="58"/>
        <v>0</v>
      </c>
      <c r="AA195" s="73">
        <f t="shared" si="59"/>
        <v>0</v>
      </c>
      <c r="AB195" s="76"/>
      <c r="AC195" s="77"/>
      <c r="AD195" s="76"/>
      <c r="AE195" s="77"/>
      <c r="AF195" s="76"/>
      <c r="AG195" s="77"/>
    </row>
    <row r="196" spans="1:33" s="17" customFormat="1" ht="53.25" hidden="1" customHeight="1" x14ac:dyDescent="0.25">
      <c r="A196" s="824"/>
      <c r="B196" s="751"/>
      <c r="C196" s="763"/>
      <c r="D196" s="766"/>
      <c r="E196" s="769"/>
      <c r="F196" s="129" t="s">
        <v>373</v>
      </c>
      <c r="G196" s="92">
        <v>32</v>
      </c>
      <c r="H196" s="79">
        <v>190</v>
      </c>
      <c r="I196" s="80">
        <v>147</v>
      </c>
      <c r="J196" s="415">
        <v>0</v>
      </c>
      <c r="K196" s="81">
        <v>123168.7</v>
      </c>
      <c r="L196" s="75">
        <f t="shared" si="55"/>
        <v>0</v>
      </c>
      <c r="M196" s="76"/>
      <c r="N196" s="77"/>
      <c r="O196" s="73">
        <f t="shared" si="56"/>
        <v>0</v>
      </c>
      <c r="P196" s="76"/>
      <c r="Q196" s="76"/>
      <c r="R196" s="77">
        <f t="shared" si="52"/>
        <v>0</v>
      </c>
      <c r="S196" s="76">
        <f t="shared" si="57"/>
        <v>0</v>
      </c>
      <c r="T196" s="76"/>
      <c r="U196" s="78"/>
      <c r="V196" s="76"/>
      <c r="W196" s="78"/>
      <c r="X196" s="76"/>
      <c r="Y196" s="78"/>
      <c r="Z196" s="73">
        <f t="shared" si="58"/>
        <v>0</v>
      </c>
      <c r="AA196" s="73">
        <f t="shared" si="59"/>
        <v>0</v>
      </c>
      <c r="AB196" s="76"/>
      <c r="AC196" s="77"/>
      <c r="AD196" s="76"/>
      <c r="AE196" s="77"/>
      <c r="AF196" s="76"/>
      <c r="AG196" s="77"/>
    </row>
    <row r="197" spans="1:33" s="17" customFormat="1" ht="53.25" hidden="1" customHeight="1" x14ac:dyDescent="0.25">
      <c r="A197" s="824"/>
      <c r="B197" s="751"/>
      <c r="C197" s="763"/>
      <c r="D197" s="766"/>
      <c r="E197" s="769"/>
      <c r="F197" s="129" t="s">
        <v>374</v>
      </c>
      <c r="G197" s="92">
        <v>32</v>
      </c>
      <c r="H197" s="79">
        <v>1197</v>
      </c>
      <c r="I197" s="80">
        <v>148</v>
      </c>
      <c r="J197" s="415">
        <v>0</v>
      </c>
      <c r="K197" s="81">
        <v>123168.7</v>
      </c>
      <c r="L197" s="75">
        <f t="shared" si="55"/>
        <v>0</v>
      </c>
      <c r="M197" s="76"/>
      <c r="N197" s="77"/>
      <c r="O197" s="73">
        <f t="shared" si="56"/>
        <v>0</v>
      </c>
      <c r="P197" s="76"/>
      <c r="Q197" s="76"/>
      <c r="R197" s="77">
        <f t="shared" si="52"/>
        <v>0</v>
      </c>
      <c r="S197" s="76">
        <f t="shared" si="57"/>
        <v>0</v>
      </c>
      <c r="T197" s="76"/>
      <c r="U197" s="78"/>
      <c r="V197" s="76"/>
      <c r="W197" s="78"/>
      <c r="X197" s="76"/>
      <c r="Y197" s="78"/>
      <c r="Z197" s="73">
        <f t="shared" si="58"/>
        <v>0</v>
      </c>
      <c r="AA197" s="73">
        <f t="shared" si="59"/>
        <v>0</v>
      </c>
      <c r="AB197" s="76"/>
      <c r="AC197" s="77"/>
      <c r="AD197" s="76"/>
      <c r="AE197" s="77"/>
      <c r="AF197" s="76"/>
      <c r="AG197" s="77"/>
    </row>
    <row r="198" spans="1:33" s="17" customFormat="1" ht="53.25" hidden="1" customHeight="1" x14ac:dyDescent="0.25">
      <c r="A198" s="824"/>
      <c r="B198" s="751"/>
      <c r="C198" s="763"/>
      <c r="D198" s="755"/>
      <c r="E198" s="756"/>
      <c r="F198" s="129" t="s">
        <v>382</v>
      </c>
      <c r="G198" s="92">
        <v>32</v>
      </c>
      <c r="H198" s="79">
        <v>1086</v>
      </c>
      <c r="I198" s="80">
        <v>149</v>
      </c>
      <c r="J198" s="415">
        <v>0</v>
      </c>
      <c r="K198" s="81">
        <v>123168.7</v>
      </c>
      <c r="L198" s="75">
        <f t="shared" si="55"/>
        <v>0</v>
      </c>
      <c r="M198" s="76"/>
      <c r="N198" s="77"/>
      <c r="O198" s="73">
        <f t="shared" si="56"/>
        <v>0</v>
      </c>
      <c r="P198" s="76"/>
      <c r="Q198" s="76"/>
      <c r="R198" s="77">
        <f t="shared" si="52"/>
        <v>0</v>
      </c>
      <c r="S198" s="76">
        <f t="shared" si="57"/>
        <v>0</v>
      </c>
      <c r="T198" s="76"/>
      <c r="U198" s="78"/>
      <c r="V198" s="76"/>
      <c r="W198" s="78"/>
      <c r="X198" s="76"/>
      <c r="Y198" s="78"/>
      <c r="Z198" s="73">
        <f t="shared" si="58"/>
        <v>0</v>
      </c>
      <c r="AA198" s="73">
        <f t="shared" si="59"/>
        <v>0</v>
      </c>
      <c r="AB198" s="76"/>
      <c r="AC198" s="77"/>
      <c r="AD198" s="76"/>
      <c r="AE198" s="77"/>
      <c r="AF198" s="76"/>
      <c r="AG198" s="77"/>
    </row>
    <row r="199" spans="1:33" s="17" customFormat="1" ht="53.25" hidden="1" customHeight="1" x14ac:dyDescent="0.25">
      <c r="A199" s="824"/>
      <c r="B199" s="751"/>
      <c r="C199" s="742"/>
      <c r="D199" s="90" t="s">
        <v>383</v>
      </c>
      <c r="E199" s="91" t="s">
        <v>41</v>
      </c>
      <c r="F199" s="129" t="s">
        <v>381</v>
      </c>
      <c r="G199" s="92">
        <v>32</v>
      </c>
      <c r="H199" s="79">
        <v>1201</v>
      </c>
      <c r="I199" s="80">
        <v>150</v>
      </c>
      <c r="J199" s="415">
        <v>0</v>
      </c>
      <c r="K199" s="81">
        <v>123168.7</v>
      </c>
      <c r="L199" s="75">
        <f t="shared" si="55"/>
        <v>0</v>
      </c>
      <c r="M199" s="76"/>
      <c r="N199" s="77"/>
      <c r="O199" s="73">
        <f t="shared" si="56"/>
        <v>0</v>
      </c>
      <c r="P199" s="76"/>
      <c r="Q199" s="76"/>
      <c r="R199" s="77">
        <f t="shared" si="52"/>
        <v>0</v>
      </c>
      <c r="S199" s="76">
        <f t="shared" si="57"/>
        <v>0</v>
      </c>
      <c r="T199" s="76"/>
      <c r="U199" s="78"/>
      <c r="V199" s="76"/>
      <c r="W199" s="78"/>
      <c r="X199" s="76"/>
      <c r="Y199" s="78"/>
      <c r="Z199" s="73">
        <f t="shared" si="58"/>
        <v>0</v>
      </c>
      <c r="AA199" s="73">
        <f t="shared" si="59"/>
        <v>0</v>
      </c>
      <c r="AB199" s="76"/>
      <c r="AC199" s="77"/>
      <c r="AD199" s="76"/>
      <c r="AE199" s="77"/>
      <c r="AF199" s="76"/>
      <c r="AG199" s="77"/>
    </row>
    <row r="200" spans="1:33" s="17" customFormat="1" ht="53.25" hidden="1" customHeight="1" x14ac:dyDescent="0.25">
      <c r="A200" s="824"/>
      <c r="B200" s="751"/>
      <c r="C200" s="770" t="s">
        <v>384</v>
      </c>
      <c r="D200" s="765" t="s">
        <v>385</v>
      </c>
      <c r="E200" s="768" t="s">
        <v>41</v>
      </c>
      <c r="F200" s="129" t="s">
        <v>373</v>
      </c>
      <c r="G200" s="92">
        <v>32</v>
      </c>
      <c r="H200" s="79">
        <v>190</v>
      </c>
      <c r="I200" s="80">
        <v>151</v>
      </c>
      <c r="J200" s="415">
        <v>0</v>
      </c>
      <c r="K200" s="81">
        <v>123168.7</v>
      </c>
      <c r="L200" s="75">
        <f t="shared" si="55"/>
        <v>0</v>
      </c>
      <c r="M200" s="76"/>
      <c r="N200" s="77"/>
      <c r="O200" s="73">
        <f t="shared" si="56"/>
        <v>0</v>
      </c>
      <c r="P200" s="76"/>
      <c r="Q200" s="76"/>
      <c r="R200" s="77">
        <f t="shared" si="52"/>
        <v>0</v>
      </c>
      <c r="S200" s="76">
        <f t="shared" si="57"/>
        <v>0</v>
      </c>
      <c r="T200" s="76"/>
      <c r="U200" s="78"/>
      <c r="V200" s="76"/>
      <c r="W200" s="78"/>
      <c r="X200" s="76"/>
      <c r="Y200" s="78"/>
      <c r="Z200" s="73">
        <f t="shared" si="58"/>
        <v>0</v>
      </c>
      <c r="AA200" s="73">
        <f t="shared" si="59"/>
        <v>0</v>
      </c>
      <c r="AB200" s="76"/>
      <c r="AC200" s="77"/>
      <c r="AD200" s="76"/>
      <c r="AE200" s="77"/>
      <c r="AF200" s="76"/>
      <c r="AG200" s="77"/>
    </row>
    <row r="201" spans="1:33" s="17" customFormat="1" ht="53.25" hidden="1" customHeight="1" x14ac:dyDescent="0.25">
      <c r="A201" s="824"/>
      <c r="B201" s="751"/>
      <c r="C201" s="804"/>
      <c r="D201" s="766"/>
      <c r="E201" s="769"/>
      <c r="F201" s="129" t="s">
        <v>374</v>
      </c>
      <c r="G201" s="92">
        <v>32</v>
      </c>
      <c r="H201" s="79">
        <v>1197</v>
      </c>
      <c r="I201" s="80">
        <v>152</v>
      </c>
      <c r="J201" s="415">
        <v>0</v>
      </c>
      <c r="K201" s="81">
        <v>123168.7</v>
      </c>
      <c r="L201" s="75">
        <f t="shared" si="55"/>
        <v>0</v>
      </c>
      <c r="M201" s="76"/>
      <c r="N201" s="77"/>
      <c r="O201" s="73">
        <f t="shared" si="56"/>
        <v>0</v>
      </c>
      <c r="P201" s="76"/>
      <c r="Q201" s="76"/>
      <c r="R201" s="77">
        <f t="shared" si="52"/>
        <v>0</v>
      </c>
      <c r="S201" s="76">
        <f t="shared" si="57"/>
        <v>0</v>
      </c>
      <c r="T201" s="76"/>
      <c r="U201" s="78"/>
      <c r="V201" s="76"/>
      <c r="W201" s="78"/>
      <c r="X201" s="76"/>
      <c r="Y201" s="78"/>
      <c r="Z201" s="73">
        <f t="shared" si="58"/>
        <v>0</v>
      </c>
      <c r="AA201" s="73">
        <f t="shared" si="59"/>
        <v>0</v>
      </c>
      <c r="AB201" s="76"/>
      <c r="AC201" s="77"/>
      <c r="AD201" s="76"/>
      <c r="AE201" s="77"/>
      <c r="AF201" s="76"/>
      <c r="AG201" s="77"/>
    </row>
    <row r="202" spans="1:33" s="17" customFormat="1" ht="53.25" hidden="1" customHeight="1" x14ac:dyDescent="0.25">
      <c r="A202" s="824"/>
      <c r="B202" s="751"/>
      <c r="C202" s="804"/>
      <c r="D202" s="766"/>
      <c r="E202" s="769"/>
      <c r="F202" s="129" t="s">
        <v>386</v>
      </c>
      <c r="G202" s="92">
        <v>32</v>
      </c>
      <c r="H202" s="79">
        <v>1200</v>
      </c>
      <c r="I202" s="80">
        <v>153</v>
      </c>
      <c r="J202" s="415">
        <v>0</v>
      </c>
      <c r="K202" s="81">
        <v>123168.7</v>
      </c>
      <c r="L202" s="75">
        <f t="shared" si="55"/>
        <v>0</v>
      </c>
      <c r="M202" s="76"/>
      <c r="N202" s="77"/>
      <c r="O202" s="73">
        <f t="shared" si="56"/>
        <v>0</v>
      </c>
      <c r="P202" s="76"/>
      <c r="Q202" s="76"/>
      <c r="R202" s="77">
        <f t="shared" si="52"/>
        <v>0</v>
      </c>
      <c r="S202" s="76">
        <f t="shared" si="57"/>
        <v>0</v>
      </c>
      <c r="T202" s="76"/>
      <c r="U202" s="78"/>
      <c r="V202" s="76"/>
      <c r="W202" s="78"/>
      <c r="X202" s="76"/>
      <c r="Y202" s="78"/>
      <c r="Z202" s="73">
        <f t="shared" si="58"/>
        <v>0</v>
      </c>
      <c r="AA202" s="73">
        <f t="shared" si="59"/>
        <v>0</v>
      </c>
      <c r="AB202" s="76"/>
      <c r="AC202" s="77"/>
      <c r="AD202" s="76"/>
      <c r="AE202" s="77"/>
      <c r="AF202" s="76"/>
      <c r="AG202" s="77"/>
    </row>
    <row r="203" spans="1:33" s="17" customFormat="1" ht="53.25" hidden="1" customHeight="1" x14ac:dyDescent="0.25">
      <c r="A203" s="824"/>
      <c r="B203" s="751"/>
      <c r="C203" s="771"/>
      <c r="D203" s="755"/>
      <c r="E203" s="756"/>
      <c r="F203" s="129" t="s">
        <v>382</v>
      </c>
      <c r="G203" s="92">
        <v>32</v>
      </c>
      <c r="H203" s="79">
        <v>1086</v>
      </c>
      <c r="I203" s="80">
        <v>154</v>
      </c>
      <c r="J203" s="415">
        <v>0</v>
      </c>
      <c r="K203" s="81">
        <v>123168.7</v>
      </c>
      <c r="L203" s="75">
        <f t="shared" si="55"/>
        <v>0</v>
      </c>
      <c r="M203" s="76"/>
      <c r="N203" s="77"/>
      <c r="O203" s="73">
        <f t="shared" si="56"/>
        <v>0</v>
      </c>
      <c r="P203" s="76"/>
      <c r="Q203" s="76"/>
      <c r="R203" s="77">
        <f t="shared" si="52"/>
        <v>0</v>
      </c>
      <c r="S203" s="76">
        <f t="shared" si="57"/>
        <v>0</v>
      </c>
      <c r="T203" s="76"/>
      <c r="U203" s="78"/>
      <c r="V203" s="76"/>
      <c r="W203" s="78"/>
      <c r="X203" s="76"/>
      <c r="Y203" s="78"/>
      <c r="Z203" s="73">
        <f t="shared" si="58"/>
        <v>0</v>
      </c>
      <c r="AA203" s="73">
        <f t="shared" si="59"/>
        <v>0</v>
      </c>
      <c r="AB203" s="76"/>
      <c r="AC203" s="77"/>
      <c r="AD203" s="76"/>
      <c r="AE203" s="77"/>
      <c r="AF203" s="76"/>
      <c r="AG203" s="77"/>
    </row>
    <row r="204" spans="1:33" s="17" customFormat="1" ht="53.25" hidden="1" customHeight="1" x14ac:dyDescent="0.25">
      <c r="A204" s="824"/>
      <c r="B204" s="751"/>
      <c r="C204" s="770" t="s">
        <v>387</v>
      </c>
      <c r="D204" s="765" t="s">
        <v>388</v>
      </c>
      <c r="E204" s="768" t="s">
        <v>41</v>
      </c>
      <c r="F204" s="129" t="s">
        <v>389</v>
      </c>
      <c r="G204" s="92">
        <v>32</v>
      </c>
      <c r="H204" s="79">
        <v>1199</v>
      </c>
      <c r="I204" s="80">
        <v>155</v>
      </c>
      <c r="J204" s="415">
        <v>0</v>
      </c>
      <c r="K204" s="81">
        <v>123168.7</v>
      </c>
      <c r="L204" s="75">
        <f t="shared" si="55"/>
        <v>0</v>
      </c>
      <c r="M204" s="76"/>
      <c r="N204" s="77"/>
      <c r="O204" s="73">
        <f t="shared" si="56"/>
        <v>0</v>
      </c>
      <c r="P204" s="76"/>
      <c r="Q204" s="76"/>
      <c r="R204" s="77">
        <f t="shared" si="52"/>
        <v>0</v>
      </c>
      <c r="S204" s="76">
        <f t="shared" si="57"/>
        <v>0</v>
      </c>
      <c r="T204" s="76"/>
      <c r="U204" s="78"/>
      <c r="V204" s="76"/>
      <c r="W204" s="78"/>
      <c r="X204" s="76"/>
      <c r="Y204" s="78"/>
      <c r="Z204" s="73">
        <f t="shared" si="58"/>
        <v>0</v>
      </c>
      <c r="AA204" s="73">
        <f t="shared" si="59"/>
        <v>0</v>
      </c>
      <c r="AB204" s="76"/>
      <c r="AC204" s="77"/>
      <c r="AD204" s="76"/>
      <c r="AE204" s="77"/>
      <c r="AF204" s="76"/>
      <c r="AG204" s="77"/>
    </row>
    <row r="205" spans="1:33" s="17" customFormat="1" ht="53.25" hidden="1" customHeight="1" x14ac:dyDescent="0.25">
      <c r="A205" s="824"/>
      <c r="B205" s="751"/>
      <c r="C205" s="804"/>
      <c r="D205" s="766"/>
      <c r="E205" s="769"/>
      <c r="F205" s="129" t="s">
        <v>373</v>
      </c>
      <c r="G205" s="92">
        <v>32</v>
      </c>
      <c r="H205" s="79">
        <v>190</v>
      </c>
      <c r="I205" s="80">
        <v>156</v>
      </c>
      <c r="J205" s="415">
        <v>0</v>
      </c>
      <c r="K205" s="81">
        <v>123168.7</v>
      </c>
      <c r="L205" s="75">
        <f t="shared" si="55"/>
        <v>0</v>
      </c>
      <c r="M205" s="76"/>
      <c r="N205" s="77"/>
      <c r="O205" s="73">
        <f t="shared" si="56"/>
        <v>0</v>
      </c>
      <c r="P205" s="76"/>
      <c r="Q205" s="76"/>
      <c r="R205" s="77">
        <f t="shared" si="52"/>
        <v>0</v>
      </c>
      <c r="S205" s="76">
        <f t="shared" si="57"/>
        <v>0</v>
      </c>
      <c r="T205" s="76"/>
      <c r="U205" s="78"/>
      <c r="V205" s="76"/>
      <c r="W205" s="78"/>
      <c r="X205" s="76"/>
      <c r="Y205" s="78"/>
      <c r="Z205" s="73">
        <f t="shared" si="58"/>
        <v>0</v>
      </c>
      <c r="AA205" s="73">
        <f t="shared" si="59"/>
        <v>0</v>
      </c>
      <c r="AB205" s="76"/>
      <c r="AC205" s="77"/>
      <c r="AD205" s="76"/>
      <c r="AE205" s="77"/>
      <c r="AF205" s="76"/>
      <c r="AG205" s="77"/>
    </row>
    <row r="206" spans="1:33" s="17" customFormat="1" ht="53.25" hidden="1" customHeight="1" x14ac:dyDescent="0.25">
      <c r="A206" s="824"/>
      <c r="B206" s="751"/>
      <c r="C206" s="804"/>
      <c r="D206" s="766"/>
      <c r="E206" s="769"/>
      <c r="F206" s="129" t="s">
        <v>374</v>
      </c>
      <c r="G206" s="92">
        <v>32</v>
      </c>
      <c r="H206" s="79">
        <v>1197</v>
      </c>
      <c r="I206" s="80">
        <v>157</v>
      </c>
      <c r="J206" s="415">
        <v>0</v>
      </c>
      <c r="K206" s="81">
        <v>123168.7</v>
      </c>
      <c r="L206" s="75">
        <f t="shared" si="55"/>
        <v>0</v>
      </c>
      <c r="M206" s="76"/>
      <c r="N206" s="77"/>
      <c r="O206" s="73">
        <f t="shared" si="56"/>
        <v>0</v>
      </c>
      <c r="P206" s="76"/>
      <c r="Q206" s="76"/>
      <c r="R206" s="77">
        <f t="shared" ref="R206:R269" si="60">IFERROR(P206/O206*100,0)</f>
        <v>0</v>
      </c>
      <c r="S206" s="76">
        <f t="shared" si="57"/>
        <v>0</v>
      </c>
      <c r="T206" s="76"/>
      <c r="U206" s="78"/>
      <c r="V206" s="76"/>
      <c r="W206" s="78"/>
      <c r="X206" s="76"/>
      <c r="Y206" s="78"/>
      <c r="Z206" s="73">
        <f t="shared" si="58"/>
        <v>0</v>
      </c>
      <c r="AA206" s="73">
        <f t="shared" si="59"/>
        <v>0</v>
      </c>
      <c r="AB206" s="76"/>
      <c r="AC206" s="77"/>
      <c r="AD206" s="76"/>
      <c r="AE206" s="77"/>
      <c r="AF206" s="76"/>
      <c r="AG206" s="77"/>
    </row>
    <row r="207" spans="1:33" s="17" customFormat="1" ht="53.25" hidden="1" customHeight="1" x14ac:dyDescent="0.25">
      <c r="A207" s="824"/>
      <c r="B207" s="751"/>
      <c r="C207" s="771"/>
      <c r="D207" s="755"/>
      <c r="E207" s="756"/>
      <c r="F207" s="129" t="s">
        <v>382</v>
      </c>
      <c r="G207" s="92">
        <v>32</v>
      </c>
      <c r="H207" s="79">
        <v>1086</v>
      </c>
      <c r="I207" s="80">
        <v>158</v>
      </c>
      <c r="J207" s="415">
        <v>0</v>
      </c>
      <c r="K207" s="81">
        <v>123168.7</v>
      </c>
      <c r="L207" s="75">
        <f t="shared" si="55"/>
        <v>0</v>
      </c>
      <c r="M207" s="76"/>
      <c r="N207" s="77"/>
      <c r="O207" s="73">
        <f t="shared" si="56"/>
        <v>0</v>
      </c>
      <c r="P207" s="76"/>
      <c r="Q207" s="76"/>
      <c r="R207" s="77">
        <f t="shared" si="60"/>
        <v>0</v>
      </c>
      <c r="S207" s="76">
        <f t="shared" si="57"/>
        <v>0</v>
      </c>
      <c r="T207" s="76"/>
      <c r="U207" s="78"/>
      <c r="V207" s="76"/>
      <c r="W207" s="78"/>
      <c r="X207" s="76"/>
      <c r="Y207" s="78"/>
      <c r="Z207" s="73">
        <f t="shared" si="58"/>
        <v>0</v>
      </c>
      <c r="AA207" s="73">
        <f t="shared" si="59"/>
        <v>0</v>
      </c>
      <c r="AB207" s="76"/>
      <c r="AC207" s="77"/>
      <c r="AD207" s="76"/>
      <c r="AE207" s="77"/>
      <c r="AF207" s="76"/>
      <c r="AG207" s="77"/>
    </row>
    <row r="208" spans="1:33" s="17" customFormat="1" ht="53.25" hidden="1" customHeight="1" x14ac:dyDescent="0.25">
      <c r="A208" s="824"/>
      <c r="B208" s="751"/>
      <c r="C208" s="770" t="s">
        <v>390</v>
      </c>
      <c r="D208" s="765" t="s">
        <v>391</v>
      </c>
      <c r="E208" s="768" t="s">
        <v>41</v>
      </c>
      <c r="F208" s="129" t="s">
        <v>392</v>
      </c>
      <c r="G208" s="92">
        <v>32</v>
      </c>
      <c r="H208" s="79">
        <v>1198</v>
      </c>
      <c r="I208" s="80">
        <v>159</v>
      </c>
      <c r="J208" s="415">
        <v>0</v>
      </c>
      <c r="K208" s="81">
        <v>123168.7</v>
      </c>
      <c r="L208" s="75">
        <f t="shared" si="55"/>
        <v>0</v>
      </c>
      <c r="M208" s="76"/>
      <c r="N208" s="77"/>
      <c r="O208" s="73">
        <f t="shared" si="56"/>
        <v>0</v>
      </c>
      <c r="P208" s="76"/>
      <c r="Q208" s="76"/>
      <c r="R208" s="77">
        <f t="shared" si="60"/>
        <v>0</v>
      </c>
      <c r="S208" s="76">
        <f t="shared" si="57"/>
        <v>0</v>
      </c>
      <c r="T208" s="76"/>
      <c r="U208" s="78"/>
      <c r="V208" s="76"/>
      <c r="W208" s="78"/>
      <c r="X208" s="76"/>
      <c r="Y208" s="78"/>
      <c r="Z208" s="73">
        <f t="shared" si="58"/>
        <v>0</v>
      </c>
      <c r="AA208" s="73">
        <f t="shared" si="59"/>
        <v>0</v>
      </c>
      <c r="AB208" s="76"/>
      <c r="AC208" s="77"/>
      <c r="AD208" s="76"/>
      <c r="AE208" s="77"/>
      <c r="AF208" s="76"/>
      <c r="AG208" s="77"/>
    </row>
    <row r="209" spans="1:33" s="17" customFormat="1" ht="53.25" hidden="1" customHeight="1" x14ac:dyDescent="0.25">
      <c r="A209" s="824"/>
      <c r="B209" s="751"/>
      <c r="C209" s="804"/>
      <c r="D209" s="766"/>
      <c r="E209" s="769"/>
      <c r="F209" s="129" t="s">
        <v>393</v>
      </c>
      <c r="G209" s="92">
        <v>32</v>
      </c>
      <c r="H209" s="79">
        <v>191</v>
      </c>
      <c r="I209" s="80">
        <v>160</v>
      </c>
      <c r="J209" s="415">
        <v>0</v>
      </c>
      <c r="K209" s="81">
        <v>123168.7</v>
      </c>
      <c r="L209" s="75">
        <f t="shared" si="55"/>
        <v>0</v>
      </c>
      <c r="M209" s="76"/>
      <c r="N209" s="77"/>
      <c r="O209" s="73">
        <f t="shared" si="56"/>
        <v>0</v>
      </c>
      <c r="P209" s="76"/>
      <c r="Q209" s="76"/>
      <c r="R209" s="77">
        <f t="shared" si="60"/>
        <v>0</v>
      </c>
      <c r="S209" s="76">
        <f t="shared" si="57"/>
        <v>0</v>
      </c>
      <c r="T209" s="76"/>
      <c r="U209" s="78"/>
      <c r="V209" s="76"/>
      <c r="W209" s="78"/>
      <c r="X209" s="76"/>
      <c r="Y209" s="78"/>
      <c r="Z209" s="73">
        <f t="shared" si="58"/>
        <v>0</v>
      </c>
      <c r="AA209" s="73">
        <f t="shared" si="59"/>
        <v>0</v>
      </c>
      <c r="AB209" s="76"/>
      <c r="AC209" s="77"/>
      <c r="AD209" s="76"/>
      <c r="AE209" s="77"/>
      <c r="AF209" s="76"/>
      <c r="AG209" s="77"/>
    </row>
    <row r="210" spans="1:33" s="17" customFormat="1" ht="53.25" hidden="1" customHeight="1" x14ac:dyDescent="0.25">
      <c r="A210" s="824"/>
      <c r="B210" s="751"/>
      <c r="C210" s="804"/>
      <c r="D210" s="766"/>
      <c r="E210" s="769"/>
      <c r="F210" s="129" t="s">
        <v>373</v>
      </c>
      <c r="G210" s="92">
        <v>32</v>
      </c>
      <c r="H210" s="79">
        <v>190</v>
      </c>
      <c r="I210" s="80">
        <v>161</v>
      </c>
      <c r="J210" s="415">
        <v>0</v>
      </c>
      <c r="K210" s="81">
        <v>123168.7</v>
      </c>
      <c r="L210" s="75">
        <f t="shared" si="55"/>
        <v>0</v>
      </c>
      <c r="M210" s="76"/>
      <c r="N210" s="77"/>
      <c r="O210" s="73">
        <f t="shared" si="56"/>
        <v>0</v>
      </c>
      <c r="P210" s="76"/>
      <c r="Q210" s="76"/>
      <c r="R210" s="77">
        <f t="shared" si="60"/>
        <v>0</v>
      </c>
      <c r="S210" s="76">
        <f t="shared" si="57"/>
        <v>0</v>
      </c>
      <c r="T210" s="76"/>
      <c r="U210" s="78"/>
      <c r="V210" s="76"/>
      <c r="W210" s="78"/>
      <c r="X210" s="76"/>
      <c r="Y210" s="78"/>
      <c r="Z210" s="73">
        <f t="shared" si="58"/>
        <v>0</v>
      </c>
      <c r="AA210" s="73">
        <f t="shared" si="59"/>
        <v>0</v>
      </c>
      <c r="AB210" s="76"/>
      <c r="AC210" s="77"/>
      <c r="AD210" s="76"/>
      <c r="AE210" s="77"/>
      <c r="AF210" s="76"/>
      <c r="AG210" s="77"/>
    </row>
    <row r="211" spans="1:33" s="17" customFormat="1" ht="53.25" hidden="1" customHeight="1" x14ac:dyDescent="0.25">
      <c r="A211" s="824"/>
      <c r="B211" s="751"/>
      <c r="C211" s="804"/>
      <c r="D211" s="766"/>
      <c r="E211" s="769"/>
      <c r="F211" s="129" t="s">
        <v>374</v>
      </c>
      <c r="G211" s="92">
        <v>32</v>
      </c>
      <c r="H211" s="79">
        <v>1197</v>
      </c>
      <c r="I211" s="80">
        <v>162</v>
      </c>
      <c r="J211" s="415">
        <v>0</v>
      </c>
      <c r="K211" s="81">
        <v>123168.7</v>
      </c>
      <c r="L211" s="75">
        <f t="shared" si="55"/>
        <v>0</v>
      </c>
      <c r="M211" s="76"/>
      <c r="N211" s="77"/>
      <c r="O211" s="73">
        <f t="shared" si="56"/>
        <v>0</v>
      </c>
      <c r="P211" s="76"/>
      <c r="Q211" s="76"/>
      <c r="R211" s="77">
        <f t="shared" si="60"/>
        <v>0</v>
      </c>
      <c r="S211" s="76">
        <f t="shared" si="57"/>
        <v>0</v>
      </c>
      <c r="T211" s="76"/>
      <c r="U211" s="78"/>
      <c r="V211" s="76"/>
      <c r="W211" s="78"/>
      <c r="X211" s="76"/>
      <c r="Y211" s="78"/>
      <c r="Z211" s="73">
        <f t="shared" si="58"/>
        <v>0</v>
      </c>
      <c r="AA211" s="73">
        <f t="shared" si="59"/>
        <v>0</v>
      </c>
      <c r="AB211" s="76"/>
      <c r="AC211" s="77"/>
      <c r="AD211" s="76"/>
      <c r="AE211" s="77"/>
      <c r="AF211" s="76"/>
      <c r="AG211" s="77"/>
    </row>
    <row r="212" spans="1:33" s="17" customFormat="1" ht="53.25" hidden="1" customHeight="1" x14ac:dyDescent="0.25">
      <c r="A212" s="824"/>
      <c r="B212" s="751"/>
      <c r="C212" s="804"/>
      <c r="D212" s="766"/>
      <c r="E212" s="769"/>
      <c r="F212" s="129" t="s">
        <v>394</v>
      </c>
      <c r="G212" s="92">
        <v>32</v>
      </c>
      <c r="H212" s="79">
        <v>1196</v>
      </c>
      <c r="I212" s="80">
        <v>163</v>
      </c>
      <c r="J212" s="415">
        <v>0</v>
      </c>
      <c r="K212" s="81">
        <v>123168.7</v>
      </c>
      <c r="L212" s="75">
        <f t="shared" si="55"/>
        <v>0</v>
      </c>
      <c r="M212" s="76"/>
      <c r="N212" s="77"/>
      <c r="O212" s="73">
        <f t="shared" si="56"/>
        <v>0</v>
      </c>
      <c r="P212" s="76"/>
      <c r="Q212" s="76"/>
      <c r="R212" s="77">
        <f t="shared" si="60"/>
        <v>0</v>
      </c>
      <c r="S212" s="76">
        <f t="shared" si="57"/>
        <v>0</v>
      </c>
      <c r="T212" s="76"/>
      <c r="U212" s="78"/>
      <c r="V212" s="76"/>
      <c r="W212" s="78"/>
      <c r="X212" s="76"/>
      <c r="Y212" s="78"/>
      <c r="Z212" s="73">
        <f t="shared" si="58"/>
        <v>0</v>
      </c>
      <c r="AA212" s="73">
        <f t="shared" si="59"/>
        <v>0</v>
      </c>
      <c r="AB212" s="76"/>
      <c r="AC212" s="77"/>
      <c r="AD212" s="76"/>
      <c r="AE212" s="77"/>
      <c r="AF212" s="76"/>
      <c r="AG212" s="77"/>
    </row>
    <row r="213" spans="1:33" s="17" customFormat="1" ht="53.25" hidden="1" customHeight="1" x14ac:dyDescent="0.25">
      <c r="A213" s="824"/>
      <c r="B213" s="751"/>
      <c r="C213" s="804"/>
      <c r="D213" s="766"/>
      <c r="E213" s="769"/>
      <c r="F213" s="129" t="s">
        <v>395</v>
      </c>
      <c r="G213" s="92">
        <v>32</v>
      </c>
      <c r="H213" s="79">
        <v>189</v>
      </c>
      <c r="I213" s="80">
        <v>164</v>
      </c>
      <c r="J213" s="415">
        <v>0</v>
      </c>
      <c r="K213" s="81">
        <v>123168.7</v>
      </c>
      <c r="L213" s="75">
        <f t="shared" si="55"/>
        <v>0</v>
      </c>
      <c r="M213" s="76"/>
      <c r="N213" s="77"/>
      <c r="O213" s="73">
        <f t="shared" si="56"/>
        <v>0</v>
      </c>
      <c r="P213" s="76"/>
      <c r="Q213" s="76"/>
      <c r="R213" s="77">
        <f t="shared" si="60"/>
        <v>0</v>
      </c>
      <c r="S213" s="76">
        <f t="shared" si="57"/>
        <v>0</v>
      </c>
      <c r="T213" s="76"/>
      <c r="U213" s="78"/>
      <c r="V213" s="76"/>
      <c r="W213" s="78"/>
      <c r="X213" s="76"/>
      <c r="Y213" s="78"/>
      <c r="Z213" s="73">
        <f t="shared" si="58"/>
        <v>0</v>
      </c>
      <c r="AA213" s="73">
        <f t="shared" si="59"/>
        <v>0</v>
      </c>
      <c r="AB213" s="76"/>
      <c r="AC213" s="77"/>
      <c r="AD213" s="76"/>
      <c r="AE213" s="77"/>
      <c r="AF213" s="76"/>
      <c r="AG213" s="77"/>
    </row>
    <row r="214" spans="1:33" s="17" customFormat="1" ht="53.25" hidden="1" customHeight="1" x14ac:dyDescent="0.25">
      <c r="A214" s="824"/>
      <c r="B214" s="751"/>
      <c r="C214" s="804"/>
      <c r="D214" s="766"/>
      <c r="E214" s="769"/>
      <c r="F214" s="129" t="s">
        <v>396</v>
      </c>
      <c r="G214" s="92">
        <v>32</v>
      </c>
      <c r="H214" s="79">
        <v>188</v>
      </c>
      <c r="I214" s="80">
        <v>165</v>
      </c>
      <c r="J214" s="415">
        <v>0</v>
      </c>
      <c r="K214" s="81">
        <v>123168.7</v>
      </c>
      <c r="L214" s="75">
        <f t="shared" si="55"/>
        <v>0</v>
      </c>
      <c r="M214" s="76"/>
      <c r="N214" s="77"/>
      <c r="O214" s="73">
        <f t="shared" si="56"/>
        <v>0</v>
      </c>
      <c r="P214" s="76"/>
      <c r="Q214" s="76"/>
      <c r="R214" s="77">
        <f t="shared" si="60"/>
        <v>0</v>
      </c>
      <c r="S214" s="76">
        <f t="shared" si="57"/>
        <v>0</v>
      </c>
      <c r="T214" s="76"/>
      <c r="U214" s="78"/>
      <c r="V214" s="76"/>
      <c r="W214" s="78"/>
      <c r="X214" s="76"/>
      <c r="Y214" s="78"/>
      <c r="Z214" s="73">
        <f t="shared" si="58"/>
        <v>0</v>
      </c>
      <c r="AA214" s="73">
        <f t="shared" si="59"/>
        <v>0</v>
      </c>
      <c r="AB214" s="76"/>
      <c r="AC214" s="77"/>
      <c r="AD214" s="76"/>
      <c r="AE214" s="77"/>
      <c r="AF214" s="76"/>
      <c r="AG214" s="77"/>
    </row>
    <row r="215" spans="1:33" s="17" customFormat="1" ht="53.25" hidden="1" customHeight="1" x14ac:dyDescent="0.25">
      <c r="A215" s="824"/>
      <c r="B215" s="751"/>
      <c r="C215" s="771"/>
      <c r="D215" s="755"/>
      <c r="E215" s="756"/>
      <c r="F215" s="129" t="s">
        <v>397</v>
      </c>
      <c r="G215" s="92">
        <v>32</v>
      </c>
      <c r="H215" s="79">
        <v>187</v>
      </c>
      <c r="I215" s="80">
        <v>166</v>
      </c>
      <c r="J215" s="415">
        <v>0</v>
      </c>
      <c r="K215" s="81">
        <v>123168.7</v>
      </c>
      <c r="L215" s="75">
        <f t="shared" si="55"/>
        <v>0</v>
      </c>
      <c r="M215" s="76"/>
      <c r="N215" s="77"/>
      <c r="O215" s="73">
        <f t="shared" si="56"/>
        <v>0</v>
      </c>
      <c r="P215" s="76"/>
      <c r="Q215" s="76"/>
      <c r="R215" s="77">
        <f t="shared" si="60"/>
        <v>0</v>
      </c>
      <c r="S215" s="76">
        <f t="shared" si="57"/>
        <v>0</v>
      </c>
      <c r="T215" s="76"/>
      <c r="U215" s="78"/>
      <c r="V215" s="76"/>
      <c r="W215" s="78"/>
      <c r="X215" s="76"/>
      <c r="Y215" s="78"/>
      <c r="Z215" s="73">
        <f t="shared" si="58"/>
        <v>0</v>
      </c>
      <c r="AA215" s="73">
        <f t="shared" si="59"/>
        <v>0</v>
      </c>
      <c r="AB215" s="76"/>
      <c r="AC215" s="77"/>
      <c r="AD215" s="76"/>
      <c r="AE215" s="77"/>
      <c r="AF215" s="76"/>
      <c r="AG215" s="77"/>
    </row>
    <row r="216" spans="1:33" s="17" customFormat="1" ht="53.25" hidden="1" customHeight="1" x14ac:dyDescent="0.25">
      <c r="A216" s="824"/>
      <c r="B216" s="751"/>
      <c r="C216" s="741" t="s">
        <v>398</v>
      </c>
      <c r="D216" s="765" t="s">
        <v>399</v>
      </c>
      <c r="E216" s="768" t="s">
        <v>41</v>
      </c>
      <c r="F216" s="129" t="s">
        <v>400</v>
      </c>
      <c r="G216" s="92">
        <v>32</v>
      </c>
      <c r="H216" s="79">
        <v>1195</v>
      </c>
      <c r="I216" s="80">
        <v>167</v>
      </c>
      <c r="J216" s="415">
        <v>0</v>
      </c>
      <c r="K216" s="81">
        <v>123168.7</v>
      </c>
      <c r="L216" s="75">
        <f t="shared" si="55"/>
        <v>0</v>
      </c>
      <c r="M216" s="76"/>
      <c r="N216" s="77"/>
      <c r="O216" s="73">
        <f t="shared" si="56"/>
        <v>0</v>
      </c>
      <c r="P216" s="76"/>
      <c r="Q216" s="76"/>
      <c r="R216" s="77">
        <f t="shared" si="60"/>
        <v>0</v>
      </c>
      <c r="S216" s="76">
        <f t="shared" si="57"/>
        <v>0</v>
      </c>
      <c r="T216" s="76"/>
      <c r="U216" s="78"/>
      <c r="V216" s="76"/>
      <c r="W216" s="78"/>
      <c r="X216" s="76"/>
      <c r="Y216" s="78"/>
      <c r="Z216" s="73">
        <f t="shared" si="58"/>
        <v>0</v>
      </c>
      <c r="AA216" s="73">
        <f t="shared" si="59"/>
        <v>0</v>
      </c>
      <c r="AB216" s="76"/>
      <c r="AC216" s="77"/>
      <c r="AD216" s="76"/>
      <c r="AE216" s="77"/>
      <c r="AF216" s="76"/>
      <c r="AG216" s="77"/>
    </row>
    <row r="217" spans="1:33" s="17" customFormat="1" ht="53.25" hidden="1" customHeight="1" x14ac:dyDescent="0.25">
      <c r="A217" s="824"/>
      <c r="B217" s="751"/>
      <c r="C217" s="763"/>
      <c r="D217" s="766"/>
      <c r="E217" s="769"/>
      <c r="F217" s="129" t="s">
        <v>401</v>
      </c>
      <c r="G217" s="92">
        <v>32</v>
      </c>
      <c r="H217" s="79">
        <v>1194</v>
      </c>
      <c r="I217" s="80">
        <v>168</v>
      </c>
      <c r="J217" s="415">
        <v>0</v>
      </c>
      <c r="K217" s="81">
        <v>123168.7</v>
      </c>
      <c r="L217" s="75">
        <f t="shared" si="55"/>
        <v>0</v>
      </c>
      <c r="M217" s="76"/>
      <c r="N217" s="77"/>
      <c r="O217" s="73">
        <f t="shared" si="56"/>
        <v>0</v>
      </c>
      <c r="P217" s="76"/>
      <c r="Q217" s="76"/>
      <c r="R217" s="77">
        <f t="shared" si="60"/>
        <v>0</v>
      </c>
      <c r="S217" s="76">
        <f t="shared" si="57"/>
        <v>0</v>
      </c>
      <c r="T217" s="76"/>
      <c r="U217" s="78"/>
      <c r="V217" s="76"/>
      <c r="W217" s="78"/>
      <c r="X217" s="76"/>
      <c r="Y217" s="78"/>
      <c r="Z217" s="73">
        <f t="shared" si="58"/>
        <v>0</v>
      </c>
      <c r="AA217" s="73">
        <f t="shared" si="59"/>
        <v>0</v>
      </c>
      <c r="AB217" s="76"/>
      <c r="AC217" s="77"/>
      <c r="AD217" s="76"/>
      <c r="AE217" s="77"/>
      <c r="AF217" s="76"/>
      <c r="AG217" s="77"/>
    </row>
    <row r="218" spans="1:33" s="17" customFormat="1" ht="53.25" hidden="1" customHeight="1" x14ac:dyDescent="0.25">
      <c r="A218" s="824"/>
      <c r="B218" s="751"/>
      <c r="C218" s="763"/>
      <c r="D218" s="766"/>
      <c r="E218" s="769"/>
      <c r="F218" s="129" t="s">
        <v>402</v>
      </c>
      <c r="G218" s="92">
        <v>32</v>
      </c>
      <c r="H218" s="79">
        <v>1193</v>
      </c>
      <c r="I218" s="80">
        <v>169</v>
      </c>
      <c r="J218" s="415">
        <v>0</v>
      </c>
      <c r="K218" s="81">
        <v>123168.7</v>
      </c>
      <c r="L218" s="75">
        <f t="shared" ref="L218:L281" si="61">ROUND(J218*$K218,2)</f>
        <v>0</v>
      </c>
      <c r="M218" s="76"/>
      <c r="N218" s="77"/>
      <c r="O218" s="73">
        <f t="shared" ref="O218:O281" si="62">ROUND(J218/12*AH$5,0)</f>
        <v>0</v>
      </c>
      <c r="P218" s="76"/>
      <c r="Q218" s="76"/>
      <c r="R218" s="77">
        <f t="shared" si="60"/>
        <v>0</v>
      </c>
      <c r="S218" s="76">
        <f t="shared" ref="S218:S281" si="63">J218-P218</f>
        <v>0</v>
      </c>
      <c r="T218" s="76"/>
      <c r="U218" s="78"/>
      <c r="V218" s="76"/>
      <c r="W218" s="78"/>
      <c r="X218" s="76"/>
      <c r="Y218" s="78"/>
      <c r="Z218" s="73">
        <f t="shared" ref="Z218:Z281" si="64">P218-O218</f>
        <v>0</v>
      </c>
      <c r="AA218" s="73">
        <f t="shared" ref="AA218:AA281" si="65">P218-J218</f>
        <v>0</v>
      </c>
      <c r="AB218" s="76"/>
      <c r="AC218" s="77"/>
      <c r="AD218" s="76"/>
      <c r="AE218" s="77"/>
      <c r="AF218" s="76"/>
      <c r="AG218" s="77"/>
    </row>
    <row r="219" spans="1:33" s="17" customFormat="1" ht="53.25" hidden="1" customHeight="1" x14ac:dyDescent="0.25">
      <c r="A219" s="824"/>
      <c r="B219" s="751"/>
      <c r="C219" s="763"/>
      <c r="D219" s="766"/>
      <c r="E219" s="769"/>
      <c r="F219" s="129" t="s">
        <v>403</v>
      </c>
      <c r="G219" s="92">
        <v>32</v>
      </c>
      <c r="H219" s="79">
        <v>1192</v>
      </c>
      <c r="I219" s="80">
        <v>170</v>
      </c>
      <c r="J219" s="415">
        <v>0</v>
      </c>
      <c r="K219" s="81">
        <v>123168.7</v>
      </c>
      <c r="L219" s="75">
        <f t="shared" si="61"/>
        <v>0</v>
      </c>
      <c r="M219" s="76"/>
      <c r="N219" s="77"/>
      <c r="O219" s="73">
        <f t="shared" si="62"/>
        <v>0</v>
      </c>
      <c r="P219" s="76"/>
      <c r="Q219" s="76"/>
      <c r="R219" s="77">
        <f t="shared" si="60"/>
        <v>0</v>
      </c>
      <c r="S219" s="76">
        <f t="shared" si="63"/>
        <v>0</v>
      </c>
      <c r="T219" s="76"/>
      <c r="U219" s="78"/>
      <c r="V219" s="76"/>
      <c r="W219" s="78"/>
      <c r="X219" s="76"/>
      <c r="Y219" s="78"/>
      <c r="Z219" s="73">
        <f t="shared" si="64"/>
        <v>0</v>
      </c>
      <c r="AA219" s="73">
        <f t="shared" si="65"/>
        <v>0</v>
      </c>
      <c r="AB219" s="76"/>
      <c r="AC219" s="77"/>
      <c r="AD219" s="76"/>
      <c r="AE219" s="77"/>
      <c r="AF219" s="76"/>
      <c r="AG219" s="77"/>
    </row>
    <row r="220" spans="1:33" s="17" customFormat="1" ht="53.25" hidden="1" customHeight="1" x14ac:dyDescent="0.25">
      <c r="A220" s="824"/>
      <c r="B220" s="751"/>
      <c r="C220" s="742"/>
      <c r="D220" s="755"/>
      <c r="E220" s="756"/>
      <c r="F220" s="129" t="s">
        <v>404</v>
      </c>
      <c r="G220" s="92">
        <v>32</v>
      </c>
      <c r="H220" s="79">
        <v>1191</v>
      </c>
      <c r="I220" s="80">
        <v>171</v>
      </c>
      <c r="J220" s="415">
        <v>0</v>
      </c>
      <c r="K220" s="81">
        <v>123168.7</v>
      </c>
      <c r="L220" s="75">
        <f t="shared" si="61"/>
        <v>0</v>
      </c>
      <c r="M220" s="76"/>
      <c r="N220" s="77"/>
      <c r="O220" s="73">
        <f t="shared" si="62"/>
        <v>0</v>
      </c>
      <c r="P220" s="76"/>
      <c r="Q220" s="76"/>
      <c r="R220" s="77">
        <f t="shared" si="60"/>
        <v>0</v>
      </c>
      <c r="S220" s="76">
        <f t="shared" si="63"/>
        <v>0</v>
      </c>
      <c r="T220" s="76"/>
      <c r="U220" s="78"/>
      <c r="V220" s="76"/>
      <c r="W220" s="78"/>
      <c r="X220" s="76"/>
      <c r="Y220" s="78"/>
      <c r="Z220" s="73">
        <f t="shared" si="64"/>
        <v>0</v>
      </c>
      <c r="AA220" s="73">
        <f t="shared" si="65"/>
        <v>0</v>
      </c>
      <c r="AB220" s="76"/>
      <c r="AC220" s="77"/>
      <c r="AD220" s="76"/>
      <c r="AE220" s="77"/>
      <c r="AF220" s="76"/>
      <c r="AG220" s="77"/>
    </row>
    <row r="221" spans="1:33" s="17" customFormat="1" ht="53.25" hidden="1" customHeight="1" x14ac:dyDescent="0.25">
      <c r="A221" s="824"/>
      <c r="B221" s="751"/>
      <c r="C221" s="741" t="s">
        <v>398</v>
      </c>
      <c r="D221" s="765" t="s">
        <v>405</v>
      </c>
      <c r="E221" s="768" t="s">
        <v>41</v>
      </c>
      <c r="F221" s="129" t="s">
        <v>406</v>
      </c>
      <c r="G221" s="92">
        <v>32</v>
      </c>
      <c r="H221" s="79">
        <v>1190</v>
      </c>
      <c r="I221" s="80">
        <v>172</v>
      </c>
      <c r="J221" s="415">
        <v>0</v>
      </c>
      <c r="K221" s="81">
        <v>123168.7</v>
      </c>
      <c r="L221" s="75">
        <f t="shared" si="61"/>
        <v>0</v>
      </c>
      <c r="M221" s="76"/>
      <c r="N221" s="77"/>
      <c r="O221" s="73">
        <f t="shared" si="62"/>
        <v>0</v>
      </c>
      <c r="P221" s="76"/>
      <c r="Q221" s="76"/>
      <c r="R221" s="77">
        <f t="shared" si="60"/>
        <v>0</v>
      </c>
      <c r="S221" s="76">
        <f t="shared" si="63"/>
        <v>0</v>
      </c>
      <c r="T221" s="76"/>
      <c r="U221" s="78"/>
      <c r="V221" s="76"/>
      <c r="W221" s="78"/>
      <c r="X221" s="76"/>
      <c r="Y221" s="78"/>
      <c r="Z221" s="73">
        <f t="shared" si="64"/>
        <v>0</v>
      </c>
      <c r="AA221" s="73">
        <f t="shared" si="65"/>
        <v>0</v>
      </c>
      <c r="AB221" s="76"/>
      <c r="AC221" s="77"/>
      <c r="AD221" s="76"/>
      <c r="AE221" s="77"/>
      <c r="AF221" s="76"/>
      <c r="AG221" s="77"/>
    </row>
    <row r="222" spans="1:33" s="17" customFormat="1" ht="53.25" hidden="1" customHeight="1" x14ac:dyDescent="0.25">
      <c r="A222" s="824"/>
      <c r="B222" s="751"/>
      <c r="C222" s="763"/>
      <c r="D222" s="766"/>
      <c r="E222" s="769"/>
      <c r="F222" s="129" t="s">
        <v>407</v>
      </c>
      <c r="G222" s="92">
        <v>32</v>
      </c>
      <c r="H222" s="79">
        <v>1071</v>
      </c>
      <c r="I222" s="80">
        <v>173</v>
      </c>
      <c r="J222" s="415">
        <v>0</v>
      </c>
      <c r="K222" s="81">
        <v>123168.7</v>
      </c>
      <c r="L222" s="75">
        <f t="shared" si="61"/>
        <v>0</v>
      </c>
      <c r="M222" s="76"/>
      <c r="N222" s="77"/>
      <c r="O222" s="73">
        <f t="shared" si="62"/>
        <v>0</v>
      </c>
      <c r="P222" s="76"/>
      <c r="Q222" s="76"/>
      <c r="R222" s="77">
        <f t="shared" si="60"/>
        <v>0</v>
      </c>
      <c r="S222" s="76">
        <f t="shared" si="63"/>
        <v>0</v>
      </c>
      <c r="T222" s="76"/>
      <c r="U222" s="78"/>
      <c r="V222" s="76"/>
      <c r="W222" s="78"/>
      <c r="X222" s="76"/>
      <c r="Y222" s="78"/>
      <c r="Z222" s="73">
        <f t="shared" si="64"/>
        <v>0</v>
      </c>
      <c r="AA222" s="73">
        <f t="shared" si="65"/>
        <v>0</v>
      </c>
      <c r="AB222" s="76"/>
      <c r="AC222" s="77"/>
      <c r="AD222" s="76"/>
      <c r="AE222" s="77"/>
      <c r="AF222" s="76"/>
      <c r="AG222" s="77"/>
    </row>
    <row r="223" spans="1:33" s="17" customFormat="1" ht="53.25" hidden="1" customHeight="1" x14ac:dyDescent="0.25">
      <c r="A223" s="824"/>
      <c r="B223" s="751"/>
      <c r="C223" s="763"/>
      <c r="D223" s="766"/>
      <c r="E223" s="769"/>
      <c r="F223" s="129" t="s">
        <v>408</v>
      </c>
      <c r="G223" s="92">
        <v>32</v>
      </c>
      <c r="H223" s="79">
        <v>1189</v>
      </c>
      <c r="I223" s="80">
        <v>174</v>
      </c>
      <c r="J223" s="415">
        <v>0</v>
      </c>
      <c r="K223" s="81">
        <v>123168.7</v>
      </c>
      <c r="L223" s="75">
        <f t="shared" si="61"/>
        <v>0</v>
      </c>
      <c r="M223" s="76"/>
      <c r="N223" s="77"/>
      <c r="O223" s="73">
        <f t="shared" si="62"/>
        <v>0</v>
      </c>
      <c r="P223" s="76"/>
      <c r="Q223" s="76"/>
      <c r="R223" s="77">
        <f t="shared" si="60"/>
        <v>0</v>
      </c>
      <c r="S223" s="76">
        <f t="shared" si="63"/>
        <v>0</v>
      </c>
      <c r="T223" s="76"/>
      <c r="U223" s="78"/>
      <c r="V223" s="76"/>
      <c r="W223" s="78"/>
      <c r="X223" s="76"/>
      <c r="Y223" s="78"/>
      <c r="Z223" s="73">
        <f t="shared" si="64"/>
        <v>0</v>
      </c>
      <c r="AA223" s="73">
        <f t="shared" si="65"/>
        <v>0</v>
      </c>
      <c r="AB223" s="76"/>
      <c r="AC223" s="77"/>
      <c r="AD223" s="76"/>
      <c r="AE223" s="77"/>
      <c r="AF223" s="76"/>
      <c r="AG223" s="77"/>
    </row>
    <row r="224" spans="1:33" s="17" customFormat="1" ht="53.25" hidden="1" customHeight="1" x14ac:dyDescent="0.25">
      <c r="A224" s="824"/>
      <c r="B224" s="751"/>
      <c r="C224" s="763"/>
      <c r="D224" s="755"/>
      <c r="E224" s="756"/>
      <c r="F224" s="129" t="s">
        <v>409</v>
      </c>
      <c r="G224" s="92">
        <v>32</v>
      </c>
      <c r="H224" s="79">
        <v>1070</v>
      </c>
      <c r="I224" s="80">
        <v>175</v>
      </c>
      <c r="J224" s="415">
        <v>0</v>
      </c>
      <c r="K224" s="81">
        <v>123168.7</v>
      </c>
      <c r="L224" s="75">
        <f t="shared" si="61"/>
        <v>0</v>
      </c>
      <c r="M224" s="76"/>
      <c r="N224" s="77"/>
      <c r="O224" s="73">
        <f t="shared" si="62"/>
        <v>0</v>
      </c>
      <c r="P224" s="76"/>
      <c r="Q224" s="76"/>
      <c r="R224" s="77">
        <f t="shared" si="60"/>
        <v>0</v>
      </c>
      <c r="S224" s="76">
        <f t="shared" si="63"/>
        <v>0</v>
      </c>
      <c r="T224" s="76"/>
      <c r="U224" s="78"/>
      <c r="V224" s="76"/>
      <c r="W224" s="78"/>
      <c r="X224" s="76"/>
      <c r="Y224" s="78"/>
      <c r="Z224" s="73">
        <f t="shared" si="64"/>
        <v>0</v>
      </c>
      <c r="AA224" s="73">
        <f t="shared" si="65"/>
        <v>0</v>
      </c>
      <c r="AB224" s="76"/>
      <c r="AC224" s="77"/>
      <c r="AD224" s="76"/>
      <c r="AE224" s="77"/>
      <c r="AF224" s="76"/>
      <c r="AG224" s="77"/>
    </row>
    <row r="225" spans="1:33" s="17" customFormat="1" ht="53.25" hidden="1" customHeight="1" x14ac:dyDescent="0.25">
      <c r="A225" s="824"/>
      <c r="B225" s="751"/>
      <c r="C225" s="763"/>
      <c r="D225" s="765" t="s">
        <v>410</v>
      </c>
      <c r="E225" s="768" t="s">
        <v>41</v>
      </c>
      <c r="F225" s="129" t="s">
        <v>411</v>
      </c>
      <c r="G225" s="92">
        <v>32</v>
      </c>
      <c r="H225" s="79">
        <v>1188</v>
      </c>
      <c r="I225" s="80">
        <v>176</v>
      </c>
      <c r="J225" s="415">
        <v>0</v>
      </c>
      <c r="K225" s="81">
        <v>123168.7</v>
      </c>
      <c r="L225" s="75">
        <f t="shared" si="61"/>
        <v>0</v>
      </c>
      <c r="M225" s="76"/>
      <c r="N225" s="77"/>
      <c r="O225" s="73">
        <f t="shared" si="62"/>
        <v>0</v>
      </c>
      <c r="P225" s="76"/>
      <c r="Q225" s="76"/>
      <c r="R225" s="77">
        <f t="shared" si="60"/>
        <v>0</v>
      </c>
      <c r="S225" s="76">
        <f t="shared" si="63"/>
        <v>0</v>
      </c>
      <c r="T225" s="76"/>
      <c r="U225" s="78"/>
      <c r="V225" s="76"/>
      <c r="W225" s="78"/>
      <c r="X225" s="76"/>
      <c r="Y225" s="78"/>
      <c r="Z225" s="73">
        <f t="shared" si="64"/>
        <v>0</v>
      </c>
      <c r="AA225" s="73">
        <f t="shared" si="65"/>
        <v>0</v>
      </c>
      <c r="AB225" s="76"/>
      <c r="AC225" s="77"/>
      <c r="AD225" s="76"/>
      <c r="AE225" s="77"/>
      <c r="AF225" s="76"/>
      <c r="AG225" s="77"/>
    </row>
    <row r="226" spans="1:33" s="17" customFormat="1" ht="53.25" hidden="1" customHeight="1" x14ac:dyDescent="0.25">
      <c r="A226" s="824"/>
      <c r="B226" s="751"/>
      <c r="C226" s="763"/>
      <c r="D226" s="766"/>
      <c r="E226" s="769"/>
      <c r="F226" s="230" t="s">
        <v>409</v>
      </c>
      <c r="G226" s="92">
        <v>32</v>
      </c>
      <c r="H226" s="79">
        <v>1070</v>
      </c>
      <c r="I226" s="80">
        <v>177</v>
      </c>
      <c r="J226" s="415">
        <v>0</v>
      </c>
      <c r="K226" s="81">
        <v>123168.7</v>
      </c>
      <c r="L226" s="75">
        <f t="shared" si="61"/>
        <v>0</v>
      </c>
      <c r="M226" s="76"/>
      <c r="N226" s="77"/>
      <c r="O226" s="73">
        <f t="shared" si="62"/>
        <v>0</v>
      </c>
      <c r="P226" s="76"/>
      <c r="Q226" s="76"/>
      <c r="R226" s="77">
        <f t="shared" si="60"/>
        <v>0</v>
      </c>
      <c r="S226" s="76">
        <f t="shared" si="63"/>
        <v>0</v>
      </c>
      <c r="T226" s="76"/>
      <c r="U226" s="78"/>
      <c r="V226" s="76"/>
      <c r="W226" s="78"/>
      <c r="X226" s="76"/>
      <c r="Y226" s="78"/>
      <c r="Z226" s="73">
        <f t="shared" si="64"/>
        <v>0</v>
      </c>
      <c r="AA226" s="73">
        <f t="shared" si="65"/>
        <v>0</v>
      </c>
      <c r="AB226" s="76"/>
      <c r="AC226" s="77"/>
      <c r="AD226" s="76"/>
      <c r="AE226" s="77"/>
      <c r="AF226" s="76"/>
      <c r="AG226" s="77"/>
    </row>
    <row r="227" spans="1:33" s="17" customFormat="1" ht="53.25" hidden="1" customHeight="1" x14ac:dyDescent="0.25">
      <c r="A227" s="824"/>
      <c r="B227" s="751"/>
      <c r="C227" s="763"/>
      <c r="D227" s="766"/>
      <c r="E227" s="769"/>
      <c r="F227" s="129" t="s">
        <v>412</v>
      </c>
      <c r="G227" s="92">
        <v>32</v>
      </c>
      <c r="H227" s="79">
        <v>1187</v>
      </c>
      <c r="I227" s="80">
        <v>178</v>
      </c>
      <c r="J227" s="415">
        <v>0</v>
      </c>
      <c r="K227" s="81">
        <v>123168.7</v>
      </c>
      <c r="L227" s="75">
        <f t="shared" si="61"/>
        <v>0</v>
      </c>
      <c r="M227" s="76"/>
      <c r="N227" s="77"/>
      <c r="O227" s="73">
        <f t="shared" si="62"/>
        <v>0</v>
      </c>
      <c r="P227" s="76"/>
      <c r="Q227" s="76"/>
      <c r="R227" s="77">
        <f t="shared" si="60"/>
        <v>0</v>
      </c>
      <c r="S227" s="76">
        <f t="shared" si="63"/>
        <v>0</v>
      </c>
      <c r="T227" s="76"/>
      <c r="U227" s="78"/>
      <c r="V227" s="76"/>
      <c r="W227" s="78"/>
      <c r="X227" s="76"/>
      <c r="Y227" s="78"/>
      <c r="Z227" s="73">
        <f t="shared" si="64"/>
        <v>0</v>
      </c>
      <c r="AA227" s="73">
        <f t="shared" si="65"/>
        <v>0</v>
      </c>
      <c r="AB227" s="76"/>
      <c r="AC227" s="77"/>
      <c r="AD227" s="76"/>
      <c r="AE227" s="77"/>
      <c r="AF227" s="76"/>
      <c r="AG227" s="77"/>
    </row>
    <row r="228" spans="1:33" s="17" customFormat="1" ht="53.25" hidden="1" customHeight="1" x14ac:dyDescent="0.25">
      <c r="A228" s="824"/>
      <c r="B228" s="751"/>
      <c r="C228" s="763"/>
      <c r="D228" s="755"/>
      <c r="E228" s="756"/>
      <c r="F228" s="129" t="s">
        <v>413</v>
      </c>
      <c r="G228" s="92">
        <v>32</v>
      </c>
      <c r="H228" s="79">
        <v>1186</v>
      </c>
      <c r="I228" s="80">
        <v>179</v>
      </c>
      <c r="J228" s="415">
        <v>0</v>
      </c>
      <c r="K228" s="81">
        <v>123168.7</v>
      </c>
      <c r="L228" s="75">
        <f t="shared" si="61"/>
        <v>0</v>
      </c>
      <c r="M228" s="76"/>
      <c r="N228" s="77"/>
      <c r="O228" s="73">
        <f t="shared" si="62"/>
        <v>0</v>
      </c>
      <c r="P228" s="76"/>
      <c r="Q228" s="76"/>
      <c r="R228" s="77">
        <f t="shared" si="60"/>
        <v>0</v>
      </c>
      <c r="S228" s="76">
        <f t="shared" si="63"/>
        <v>0</v>
      </c>
      <c r="T228" s="76"/>
      <c r="U228" s="78"/>
      <c r="V228" s="76"/>
      <c r="W228" s="78"/>
      <c r="X228" s="76"/>
      <c r="Y228" s="78"/>
      <c r="Z228" s="73">
        <f t="shared" si="64"/>
        <v>0</v>
      </c>
      <c r="AA228" s="73">
        <f t="shared" si="65"/>
        <v>0</v>
      </c>
      <c r="AB228" s="76"/>
      <c r="AC228" s="77"/>
      <c r="AD228" s="76"/>
      <c r="AE228" s="77"/>
      <c r="AF228" s="76"/>
      <c r="AG228" s="77"/>
    </row>
    <row r="229" spans="1:33" ht="49.5" customHeight="1" x14ac:dyDescent="0.25">
      <c r="A229" s="916"/>
      <c r="B229" s="750"/>
      <c r="C229" s="763"/>
      <c r="D229" s="588" t="s">
        <v>414</v>
      </c>
      <c r="E229" s="741" t="s">
        <v>41</v>
      </c>
      <c r="F229" s="635" t="s">
        <v>415</v>
      </c>
      <c r="G229" s="590">
        <v>32</v>
      </c>
      <c r="H229" s="267">
        <v>186</v>
      </c>
      <c r="I229" s="268">
        <v>180</v>
      </c>
      <c r="J229" s="415">
        <v>1</v>
      </c>
      <c r="K229" s="341">
        <v>123168.7</v>
      </c>
      <c r="L229" s="75">
        <f t="shared" si="61"/>
        <v>123168.7</v>
      </c>
      <c r="M229" s="153">
        <v>1</v>
      </c>
      <c r="N229" s="77"/>
      <c r="O229" s="73">
        <f>ROUND(J229/12*AH$5,0)+1</f>
        <v>1</v>
      </c>
      <c r="P229" s="76"/>
      <c r="Q229" s="76"/>
      <c r="R229" s="77">
        <f t="shared" si="60"/>
        <v>0</v>
      </c>
      <c r="S229" s="73">
        <f>P229-M229</f>
        <v>-1</v>
      </c>
      <c r="T229" s="76"/>
      <c r="U229" s="78"/>
      <c r="V229" s="76"/>
      <c r="W229" s="78"/>
      <c r="X229" s="76"/>
      <c r="Y229" s="78"/>
      <c r="Z229" s="73">
        <f t="shared" si="64"/>
        <v>-1</v>
      </c>
      <c r="AA229" s="73">
        <f t="shared" si="65"/>
        <v>-1</v>
      </c>
      <c r="AB229" s="76"/>
      <c r="AC229" s="77"/>
      <c r="AD229" s="76"/>
      <c r="AE229" s="76"/>
      <c r="AF229" s="76"/>
      <c r="AG229" s="76"/>
    </row>
    <row r="230" spans="1:33" s="17" customFormat="1" ht="53.25" hidden="1" customHeight="1" x14ac:dyDescent="0.25">
      <c r="A230" s="824"/>
      <c r="B230" s="751"/>
      <c r="C230" s="742"/>
      <c r="D230" s="90" t="s">
        <v>416</v>
      </c>
      <c r="E230" s="756"/>
      <c r="F230" s="129" t="s">
        <v>417</v>
      </c>
      <c r="G230" s="92">
        <v>32</v>
      </c>
      <c r="H230" s="79">
        <v>185</v>
      </c>
      <c r="I230" s="80">
        <v>454</v>
      </c>
      <c r="J230" s="415">
        <v>0</v>
      </c>
      <c r="K230" s="81">
        <v>123168.7</v>
      </c>
      <c r="L230" s="75">
        <f t="shared" si="61"/>
        <v>0</v>
      </c>
      <c r="M230" s="76"/>
      <c r="N230" s="77"/>
      <c r="O230" s="73">
        <f t="shared" si="62"/>
        <v>0</v>
      </c>
      <c r="P230" s="76"/>
      <c r="Q230" s="76"/>
      <c r="R230" s="77">
        <f t="shared" si="60"/>
        <v>0</v>
      </c>
      <c r="S230" s="76">
        <f t="shared" si="63"/>
        <v>0</v>
      </c>
      <c r="T230" s="76"/>
      <c r="U230" s="78"/>
      <c r="V230" s="76"/>
      <c r="W230" s="78"/>
      <c r="X230" s="76"/>
      <c r="Y230" s="78"/>
      <c r="Z230" s="73">
        <f t="shared" si="64"/>
        <v>0</v>
      </c>
      <c r="AA230" s="73">
        <f t="shared" si="65"/>
        <v>0</v>
      </c>
      <c r="AB230" s="76"/>
      <c r="AC230" s="77"/>
      <c r="AD230" s="76"/>
      <c r="AE230" s="77"/>
      <c r="AF230" s="76"/>
      <c r="AG230" s="77"/>
    </row>
    <row r="231" spans="1:33" s="17" customFormat="1" ht="53.25" hidden="1" customHeight="1" x14ac:dyDescent="0.25">
      <c r="A231" s="824"/>
      <c r="B231" s="751"/>
      <c r="C231" s="741" t="s">
        <v>418</v>
      </c>
      <c r="D231" s="765" t="s">
        <v>419</v>
      </c>
      <c r="E231" s="768" t="s">
        <v>41</v>
      </c>
      <c r="F231" s="129" t="s">
        <v>420</v>
      </c>
      <c r="G231" s="92">
        <v>32</v>
      </c>
      <c r="H231" s="79">
        <v>184</v>
      </c>
      <c r="I231" s="80">
        <v>182</v>
      </c>
      <c r="J231" s="415">
        <v>0</v>
      </c>
      <c r="K231" s="81">
        <v>123168.7</v>
      </c>
      <c r="L231" s="75">
        <f t="shared" si="61"/>
        <v>0</v>
      </c>
      <c r="M231" s="76"/>
      <c r="N231" s="77"/>
      <c r="O231" s="73">
        <f t="shared" si="62"/>
        <v>0</v>
      </c>
      <c r="P231" s="76"/>
      <c r="Q231" s="76"/>
      <c r="R231" s="77">
        <f t="shared" si="60"/>
        <v>0</v>
      </c>
      <c r="S231" s="76">
        <f t="shared" si="63"/>
        <v>0</v>
      </c>
      <c r="T231" s="76"/>
      <c r="U231" s="78"/>
      <c r="V231" s="76"/>
      <c r="W231" s="78"/>
      <c r="X231" s="76"/>
      <c r="Y231" s="78"/>
      <c r="Z231" s="73">
        <f t="shared" si="64"/>
        <v>0</v>
      </c>
      <c r="AA231" s="73">
        <f t="shared" si="65"/>
        <v>0</v>
      </c>
      <c r="AB231" s="76"/>
      <c r="AC231" s="77"/>
      <c r="AD231" s="76"/>
      <c r="AE231" s="77"/>
      <c r="AF231" s="76"/>
      <c r="AG231" s="77"/>
    </row>
    <row r="232" spans="1:33" ht="49.5" customHeight="1" x14ac:dyDescent="0.25">
      <c r="A232" s="916"/>
      <c r="B232" s="750"/>
      <c r="C232" s="742"/>
      <c r="D232" s="798"/>
      <c r="E232" s="742"/>
      <c r="F232" s="635" t="s">
        <v>421</v>
      </c>
      <c r="G232" s="590">
        <v>32</v>
      </c>
      <c r="H232" s="267">
        <v>1185</v>
      </c>
      <c r="I232" s="268">
        <v>183</v>
      </c>
      <c r="J232" s="415">
        <v>1</v>
      </c>
      <c r="K232" s="341">
        <v>123168.7</v>
      </c>
      <c r="L232" s="75">
        <f t="shared" si="61"/>
        <v>123168.7</v>
      </c>
      <c r="M232" s="153">
        <v>1</v>
      </c>
      <c r="N232" s="77"/>
      <c r="O232" s="73">
        <f>ROUND(J232/12*AH$5,0)+1</f>
        <v>1</v>
      </c>
      <c r="P232" s="76"/>
      <c r="Q232" s="76"/>
      <c r="R232" s="77">
        <f t="shared" si="60"/>
        <v>0</v>
      </c>
      <c r="S232" s="73">
        <f>P232-M232</f>
        <v>-1</v>
      </c>
      <c r="T232" s="76"/>
      <c r="U232" s="78"/>
      <c r="V232" s="76"/>
      <c r="W232" s="78"/>
      <c r="X232" s="76"/>
      <c r="Y232" s="78"/>
      <c r="Z232" s="73">
        <f t="shared" si="64"/>
        <v>-1</v>
      </c>
      <c r="AA232" s="73">
        <f t="shared" si="65"/>
        <v>-1</v>
      </c>
      <c r="AB232" s="76"/>
      <c r="AC232" s="77"/>
      <c r="AD232" s="76"/>
      <c r="AE232" s="76"/>
      <c r="AF232" s="76"/>
      <c r="AG232" s="76"/>
    </row>
    <row r="233" spans="1:33" s="17" customFormat="1" ht="53.25" hidden="1" customHeight="1" x14ac:dyDescent="0.25">
      <c r="A233" s="824"/>
      <c r="B233" s="751"/>
      <c r="C233" s="770" t="s">
        <v>422</v>
      </c>
      <c r="D233" s="765" t="s">
        <v>423</v>
      </c>
      <c r="E233" s="768" t="s">
        <v>41</v>
      </c>
      <c r="F233" s="129" t="s">
        <v>424</v>
      </c>
      <c r="G233" s="92">
        <v>32</v>
      </c>
      <c r="H233" s="79">
        <v>183</v>
      </c>
      <c r="I233" s="80">
        <v>184</v>
      </c>
      <c r="J233" s="415">
        <v>0</v>
      </c>
      <c r="K233" s="81">
        <v>123168.7</v>
      </c>
      <c r="L233" s="75">
        <f t="shared" si="61"/>
        <v>0</v>
      </c>
      <c r="M233" s="76"/>
      <c r="N233" s="77"/>
      <c r="O233" s="73">
        <f t="shared" si="62"/>
        <v>0</v>
      </c>
      <c r="P233" s="76"/>
      <c r="Q233" s="76"/>
      <c r="R233" s="77">
        <f t="shared" si="60"/>
        <v>0</v>
      </c>
      <c r="S233" s="76">
        <f t="shared" si="63"/>
        <v>0</v>
      </c>
      <c r="T233" s="76"/>
      <c r="U233" s="78"/>
      <c r="V233" s="76"/>
      <c r="W233" s="78"/>
      <c r="X233" s="76"/>
      <c r="Y233" s="78"/>
      <c r="Z233" s="73">
        <f t="shared" si="64"/>
        <v>0</v>
      </c>
      <c r="AA233" s="73">
        <f t="shared" si="65"/>
        <v>0</v>
      </c>
      <c r="AB233" s="76"/>
      <c r="AC233" s="77"/>
      <c r="AD233" s="76"/>
      <c r="AE233" s="77"/>
      <c r="AF233" s="76"/>
      <c r="AG233" s="77"/>
    </row>
    <row r="234" spans="1:33" s="17" customFormat="1" ht="53.25" hidden="1" customHeight="1" x14ac:dyDescent="0.25">
      <c r="A234" s="824"/>
      <c r="B234" s="751"/>
      <c r="C234" s="771"/>
      <c r="D234" s="755"/>
      <c r="E234" s="756"/>
      <c r="F234" s="129" t="s">
        <v>425</v>
      </c>
      <c r="G234" s="92">
        <v>32</v>
      </c>
      <c r="H234" s="79">
        <v>182</v>
      </c>
      <c r="I234" s="80">
        <v>185</v>
      </c>
      <c r="J234" s="415">
        <v>0</v>
      </c>
      <c r="K234" s="81">
        <v>123168.7</v>
      </c>
      <c r="L234" s="75">
        <f t="shared" si="61"/>
        <v>0</v>
      </c>
      <c r="M234" s="76"/>
      <c r="N234" s="77"/>
      <c r="O234" s="73">
        <f t="shared" si="62"/>
        <v>0</v>
      </c>
      <c r="P234" s="76"/>
      <c r="Q234" s="76"/>
      <c r="R234" s="77">
        <f t="shared" si="60"/>
        <v>0</v>
      </c>
      <c r="S234" s="76">
        <f t="shared" si="63"/>
        <v>0</v>
      </c>
      <c r="T234" s="76"/>
      <c r="U234" s="78"/>
      <c r="V234" s="76"/>
      <c r="W234" s="78"/>
      <c r="X234" s="76"/>
      <c r="Y234" s="78"/>
      <c r="Z234" s="73">
        <f t="shared" si="64"/>
        <v>0</v>
      </c>
      <c r="AA234" s="73">
        <f t="shared" si="65"/>
        <v>0</v>
      </c>
      <c r="AB234" s="76"/>
      <c r="AC234" s="77"/>
      <c r="AD234" s="76"/>
      <c r="AE234" s="77"/>
      <c r="AF234" s="76"/>
      <c r="AG234" s="77"/>
    </row>
    <row r="235" spans="1:33" s="17" customFormat="1" ht="53.25" hidden="1" customHeight="1" x14ac:dyDescent="0.25">
      <c r="A235" s="824"/>
      <c r="B235" s="751"/>
      <c r="C235" s="128" t="s">
        <v>426</v>
      </c>
      <c r="D235" s="90" t="s">
        <v>427</v>
      </c>
      <c r="E235" s="91" t="s">
        <v>41</v>
      </c>
      <c r="F235" s="129" t="s">
        <v>428</v>
      </c>
      <c r="G235" s="92">
        <v>32</v>
      </c>
      <c r="H235" s="79">
        <v>1184</v>
      </c>
      <c r="I235" s="80">
        <v>186</v>
      </c>
      <c r="J235" s="415">
        <v>0</v>
      </c>
      <c r="K235" s="81">
        <v>123168.7</v>
      </c>
      <c r="L235" s="75">
        <f t="shared" si="61"/>
        <v>0</v>
      </c>
      <c r="M235" s="76"/>
      <c r="N235" s="77"/>
      <c r="O235" s="73">
        <f t="shared" si="62"/>
        <v>0</v>
      </c>
      <c r="P235" s="76"/>
      <c r="Q235" s="76"/>
      <c r="R235" s="77">
        <f t="shared" si="60"/>
        <v>0</v>
      </c>
      <c r="S235" s="76">
        <f t="shared" si="63"/>
        <v>0</v>
      </c>
      <c r="T235" s="76"/>
      <c r="U235" s="78"/>
      <c r="V235" s="76"/>
      <c r="W235" s="78"/>
      <c r="X235" s="76"/>
      <c r="Y235" s="78"/>
      <c r="Z235" s="73">
        <f t="shared" si="64"/>
        <v>0</v>
      </c>
      <c r="AA235" s="73">
        <f t="shared" si="65"/>
        <v>0</v>
      </c>
      <c r="AB235" s="76"/>
      <c r="AC235" s="77"/>
      <c r="AD235" s="76"/>
      <c r="AE235" s="77"/>
      <c r="AF235" s="76"/>
      <c r="AG235" s="77"/>
    </row>
    <row r="236" spans="1:33" ht="49.5" customHeight="1" x14ac:dyDescent="0.25">
      <c r="A236" s="916"/>
      <c r="B236" s="750"/>
      <c r="C236" s="770" t="s">
        <v>429</v>
      </c>
      <c r="D236" s="754" t="s">
        <v>430</v>
      </c>
      <c r="E236" s="741" t="s">
        <v>41</v>
      </c>
      <c r="F236" s="635" t="s">
        <v>431</v>
      </c>
      <c r="G236" s="590">
        <v>32</v>
      </c>
      <c r="H236" s="267">
        <v>1182</v>
      </c>
      <c r="I236" s="268">
        <v>187</v>
      </c>
      <c r="J236" s="415">
        <v>25</v>
      </c>
      <c r="K236" s="341">
        <v>123168.7</v>
      </c>
      <c r="L236" s="75">
        <f t="shared" si="61"/>
        <v>3079217.5</v>
      </c>
      <c r="M236" s="153">
        <v>13</v>
      </c>
      <c r="N236" s="77"/>
      <c r="O236" s="73">
        <f>ROUND(J236/12*AH$5,0)+1</f>
        <v>9</v>
      </c>
      <c r="P236" s="76">
        <v>8</v>
      </c>
      <c r="Q236" s="76"/>
      <c r="R236" s="77">
        <f t="shared" si="60"/>
        <v>88.888888888888886</v>
      </c>
      <c r="S236" s="73">
        <f>P236-M236</f>
        <v>-5</v>
      </c>
      <c r="T236" s="76"/>
      <c r="U236" s="78"/>
      <c r="V236" s="76"/>
      <c r="W236" s="78"/>
      <c r="X236" s="76"/>
      <c r="Y236" s="78"/>
      <c r="Z236" s="73">
        <f t="shared" si="64"/>
        <v>-1</v>
      </c>
      <c r="AA236" s="73">
        <f t="shared" si="65"/>
        <v>-17</v>
      </c>
      <c r="AB236" s="76"/>
      <c r="AC236" s="77"/>
      <c r="AD236" s="76"/>
      <c r="AE236" s="76"/>
      <c r="AF236" s="76"/>
      <c r="AG236" s="76"/>
    </row>
    <row r="237" spans="1:33" s="17" customFormat="1" ht="53.25" hidden="1" customHeight="1" x14ac:dyDescent="0.25">
      <c r="A237" s="824"/>
      <c r="B237" s="751"/>
      <c r="C237" s="804"/>
      <c r="D237" s="766"/>
      <c r="E237" s="769"/>
      <c r="F237" s="129" t="s">
        <v>432</v>
      </c>
      <c r="G237" s="92">
        <v>32</v>
      </c>
      <c r="H237" s="79">
        <v>1183</v>
      </c>
      <c r="I237" s="80">
        <v>188</v>
      </c>
      <c r="J237" s="415">
        <v>0</v>
      </c>
      <c r="K237" s="81">
        <v>123168.7</v>
      </c>
      <c r="L237" s="75">
        <f t="shared" si="61"/>
        <v>0</v>
      </c>
      <c r="M237" s="76"/>
      <c r="N237" s="77"/>
      <c r="O237" s="73">
        <f t="shared" si="62"/>
        <v>0</v>
      </c>
      <c r="P237" s="76"/>
      <c r="Q237" s="76"/>
      <c r="R237" s="77">
        <f t="shared" si="60"/>
        <v>0</v>
      </c>
      <c r="S237" s="76">
        <f t="shared" si="63"/>
        <v>0</v>
      </c>
      <c r="T237" s="76"/>
      <c r="U237" s="78"/>
      <c r="V237" s="76"/>
      <c r="W237" s="78"/>
      <c r="X237" s="76"/>
      <c r="Y237" s="78"/>
      <c r="Z237" s="73">
        <f t="shared" si="64"/>
        <v>0</v>
      </c>
      <c r="AA237" s="73">
        <f t="shared" si="65"/>
        <v>0</v>
      </c>
      <c r="AB237" s="76"/>
      <c r="AC237" s="77"/>
      <c r="AD237" s="76"/>
      <c r="AE237" s="77"/>
      <c r="AF237" s="76"/>
      <c r="AG237" s="77"/>
    </row>
    <row r="238" spans="1:33" s="17" customFormat="1" ht="53.25" hidden="1" customHeight="1" x14ac:dyDescent="0.25">
      <c r="A238" s="824"/>
      <c r="B238" s="751"/>
      <c r="C238" s="804"/>
      <c r="D238" s="766"/>
      <c r="E238" s="769"/>
      <c r="F238" s="129" t="s">
        <v>433</v>
      </c>
      <c r="G238" s="92">
        <v>32</v>
      </c>
      <c r="H238" s="79">
        <v>181</v>
      </c>
      <c r="I238" s="80">
        <v>189</v>
      </c>
      <c r="J238" s="415">
        <v>0</v>
      </c>
      <c r="K238" s="81">
        <v>123168.7</v>
      </c>
      <c r="L238" s="75">
        <f t="shared" si="61"/>
        <v>0</v>
      </c>
      <c r="M238" s="76"/>
      <c r="N238" s="77"/>
      <c r="O238" s="73">
        <f t="shared" si="62"/>
        <v>0</v>
      </c>
      <c r="P238" s="76"/>
      <c r="Q238" s="76"/>
      <c r="R238" s="77">
        <f t="shared" si="60"/>
        <v>0</v>
      </c>
      <c r="S238" s="76">
        <f t="shared" si="63"/>
        <v>0</v>
      </c>
      <c r="T238" s="76"/>
      <c r="U238" s="78"/>
      <c r="V238" s="76"/>
      <c r="W238" s="78"/>
      <c r="X238" s="76"/>
      <c r="Y238" s="78"/>
      <c r="Z238" s="73">
        <f t="shared" si="64"/>
        <v>0</v>
      </c>
      <c r="AA238" s="73">
        <f t="shared" si="65"/>
        <v>0</v>
      </c>
      <c r="AB238" s="76"/>
      <c r="AC238" s="77"/>
      <c r="AD238" s="76"/>
      <c r="AE238" s="77"/>
      <c r="AF238" s="76"/>
      <c r="AG238" s="77"/>
    </row>
    <row r="239" spans="1:33" s="17" customFormat="1" ht="53.25" hidden="1" customHeight="1" x14ac:dyDescent="0.25">
      <c r="A239" s="824"/>
      <c r="B239" s="751"/>
      <c r="C239" s="804"/>
      <c r="D239" s="755"/>
      <c r="E239" s="756"/>
      <c r="F239" s="129" t="s">
        <v>434</v>
      </c>
      <c r="G239" s="92">
        <v>32</v>
      </c>
      <c r="H239" s="79">
        <v>1085</v>
      </c>
      <c r="I239" s="80">
        <v>190</v>
      </c>
      <c r="J239" s="415">
        <v>0</v>
      </c>
      <c r="K239" s="81">
        <v>123168.7</v>
      </c>
      <c r="L239" s="75"/>
      <c r="M239" s="76"/>
      <c r="N239" s="77"/>
      <c r="O239" s="73">
        <f t="shared" si="62"/>
        <v>0</v>
      </c>
      <c r="P239" s="76"/>
      <c r="Q239" s="76"/>
      <c r="R239" s="77">
        <f t="shared" si="60"/>
        <v>0</v>
      </c>
      <c r="S239" s="76"/>
      <c r="T239" s="76"/>
      <c r="U239" s="93">
        <f>ROUND(T239*O239,2)</f>
        <v>0</v>
      </c>
      <c r="V239" s="76"/>
      <c r="W239" s="93">
        <f>ROUND(V239*Q239,2)</f>
        <v>0</v>
      </c>
      <c r="X239" s="76"/>
      <c r="Y239" s="93">
        <f>ROUND(X239*S239,2)</f>
        <v>0</v>
      </c>
      <c r="Z239" s="73">
        <f t="shared" si="64"/>
        <v>0</v>
      </c>
      <c r="AA239" s="73">
        <f t="shared" si="65"/>
        <v>0</v>
      </c>
      <c r="AB239" s="76"/>
      <c r="AC239" s="77"/>
      <c r="AD239" s="76"/>
      <c r="AE239" s="77"/>
      <c r="AF239" s="76"/>
      <c r="AG239" s="77"/>
    </row>
    <row r="240" spans="1:33" s="17" customFormat="1" ht="53.25" hidden="1" customHeight="1" x14ac:dyDescent="0.25">
      <c r="A240" s="824"/>
      <c r="B240" s="751"/>
      <c r="C240" s="771"/>
      <c r="D240" s="90" t="s">
        <v>435</v>
      </c>
      <c r="E240" s="91" t="s">
        <v>41</v>
      </c>
      <c r="F240" s="129" t="s">
        <v>436</v>
      </c>
      <c r="G240" s="92">
        <v>32</v>
      </c>
      <c r="H240" s="79">
        <v>180</v>
      </c>
      <c r="I240" s="80">
        <v>191</v>
      </c>
      <c r="J240" s="415">
        <v>0</v>
      </c>
      <c r="K240" s="81">
        <v>123168.7</v>
      </c>
      <c r="L240" s="75">
        <f t="shared" si="61"/>
        <v>0</v>
      </c>
      <c r="M240" s="76"/>
      <c r="N240" s="77"/>
      <c r="O240" s="73">
        <f t="shared" si="62"/>
        <v>0</v>
      </c>
      <c r="P240" s="76"/>
      <c r="Q240" s="76"/>
      <c r="R240" s="77">
        <f t="shared" si="60"/>
        <v>0</v>
      </c>
      <c r="S240" s="76">
        <f t="shared" si="63"/>
        <v>0</v>
      </c>
      <c r="T240" s="76"/>
      <c r="U240" s="78"/>
      <c r="V240" s="76"/>
      <c r="W240" s="78"/>
      <c r="X240" s="76"/>
      <c r="Y240" s="78"/>
      <c r="Z240" s="73">
        <f t="shared" si="64"/>
        <v>0</v>
      </c>
      <c r="AA240" s="73">
        <f t="shared" si="65"/>
        <v>0</v>
      </c>
      <c r="AB240" s="76"/>
      <c r="AC240" s="77"/>
      <c r="AD240" s="76"/>
      <c r="AE240" s="77"/>
      <c r="AF240" s="76"/>
      <c r="AG240" s="77"/>
    </row>
    <row r="241" spans="1:33" s="17" customFormat="1" ht="53.25" hidden="1" customHeight="1" x14ac:dyDescent="0.25">
      <c r="A241" s="824"/>
      <c r="B241" s="751"/>
      <c r="C241" s="770" t="s">
        <v>437</v>
      </c>
      <c r="D241" s="765" t="s">
        <v>438</v>
      </c>
      <c r="E241" s="768" t="s">
        <v>41</v>
      </c>
      <c r="F241" s="129" t="s">
        <v>439</v>
      </c>
      <c r="G241" s="92">
        <v>32</v>
      </c>
      <c r="H241" s="79">
        <v>179</v>
      </c>
      <c r="I241" s="80">
        <v>192</v>
      </c>
      <c r="J241" s="415">
        <v>0</v>
      </c>
      <c r="K241" s="81">
        <v>123168.7</v>
      </c>
      <c r="L241" s="75">
        <f t="shared" si="61"/>
        <v>0</v>
      </c>
      <c r="M241" s="76"/>
      <c r="N241" s="77"/>
      <c r="O241" s="73">
        <f t="shared" si="62"/>
        <v>0</v>
      </c>
      <c r="P241" s="76"/>
      <c r="Q241" s="76"/>
      <c r="R241" s="77">
        <f t="shared" si="60"/>
        <v>0</v>
      </c>
      <c r="S241" s="76">
        <f t="shared" si="63"/>
        <v>0</v>
      </c>
      <c r="T241" s="76"/>
      <c r="U241" s="78"/>
      <c r="V241" s="76"/>
      <c r="W241" s="78"/>
      <c r="X241" s="76"/>
      <c r="Y241" s="78"/>
      <c r="Z241" s="73">
        <f t="shared" si="64"/>
        <v>0</v>
      </c>
      <c r="AA241" s="73">
        <f t="shared" si="65"/>
        <v>0</v>
      </c>
      <c r="AB241" s="76"/>
      <c r="AC241" s="77"/>
      <c r="AD241" s="76"/>
      <c r="AE241" s="77"/>
      <c r="AF241" s="76"/>
      <c r="AG241" s="77"/>
    </row>
    <row r="242" spans="1:33" ht="49.5" customHeight="1" x14ac:dyDescent="0.25">
      <c r="A242" s="916"/>
      <c r="B242" s="750"/>
      <c r="C242" s="804"/>
      <c r="D242" s="767"/>
      <c r="E242" s="763"/>
      <c r="F242" s="635" t="s">
        <v>431</v>
      </c>
      <c r="G242" s="590">
        <v>32</v>
      </c>
      <c r="H242" s="267">
        <v>1182</v>
      </c>
      <c r="I242" s="268">
        <v>193</v>
      </c>
      <c r="J242" s="415">
        <v>75</v>
      </c>
      <c r="K242" s="341">
        <v>123168.7</v>
      </c>
      <c r="L242" s="75">
        <f t="shared" si="61"/>
        <v>9237652.5</v>
      </c>
      <c r="M242" s="153">
        <v>39</v>
      </c>
      <c r="N242" s="77"/>
      <c r="O242" s="73">
        <f>ROUND(J242/12*AH$5,0)+1</f>
        <v>26</v>
      </c>
      <c r="P242" s="221">
        <v>29</v>
      </c>
      <c r="Q242" s="76"/>
      <c r="R242" s="77">
        <f t="shared" si="60"/>
        <v>111.53846153846155</v>
      </c>
      <c r="S242" s="73">
        <f>P242-M242</f>
        <v>-10</v>
      </c>
      <c r="T242" s="76"/>
      <c r="U242" s="78"/>
      <c r="V242" s="76"/>
      <c r="W242" s="78"/>
      <c r="X242" s="76"/>
      <c r="Y242" s="78"/>
      <c r="Z242" s="73">
        <f t="shared" si="64"/>
        <v>3</v>
      </c>
      <c r="AA242" s="73">
        <f t="shared" si="65"/>
        <v>-46</v>
      </c>
      <c r="AB242" s="76"/>
      <c r="AC242" s="77"/>
      <c r="AD242" s="76"/>
      <c r="AE242" s="76"/>
      <c r="AF242" s="76"/>
      <c r="AG242" s="76"/>
    </row>
    <row r="243" spans="1:33" s="17" customFormat="1" ht="53.25" hidden="1" customHeight="1" x14ac:dyDescent="0.25">
      <c r="A243" s="824"/>
      <c r="B243" s="751"/>
      <c r="C243" s="804"/>
      <c r="D243" s="766"/>
      <c r="E243" s="769"/>
      <c r="F243" s="129" t="s">
        <v>440</v>
      </c>
      <c r="G243" s="92">
        <v>32</v>
      </c>
      <c r="H243" s="79">
        <v>178</v>
      </c>
      <c r="I243" s="80">
        <v>194</v>
      </c>
      <c r="J243" s="415">
        <v>0</v>
      </c>
      <c r="K243" s="81">
        <v>123168.7</v>
      </c>
      <c r="L243" s="75">
        <f t="shared" si="61"/>
        <v>0</v>
      </c>
      <c r="M243" s="76"/>
      <c r="N243" s="77"/>
      <c r="O243" s="73">
        <f t="shared" si="62"/>
        <v>0</v>
      </c>
      <c r="P243" s="76"/>
      <c r="Q243" s="76"/>
      <c r="R243" s="77">
        <f t="shared" si="60"/>
        <v>0</v>
      </c>
      <c r="S243" s="76">
        <f t="shared" si="63"/>
        <v>0</v>
      </c>
      <c r="T243" s="76"/>
      <c r="U243" s="78"/>
      <c r="V243" s="76"/>
      <c r="W243" s="78"/>
      <c r="X243" s="76"/>
      <c r="Y243" s="78"/>
      <c r="Z243" s="73">
        <f t="shared" si="64"/>
        <v>0</v>
      </c>
      <c r="AA243" s="73">
        <f t="shared" si="65"/>
        <v>0</v>
      </c>
      <c r="AB243" s="76"/>
      <c r="AC243" s="77"/>
      <c r="AD243" s="76"/>
      <c r="AE243" s="77"/>
      <c r="AF243" s="76"/>
      <c r="AG243" s="77"/>
    </row>
    <row r="244" spans="1:33" s="17" customFormat="1" ht="53.25" hidden="1" customHeight="1" x14ac:dyDescent="0.25">
      <c r="A244" s="824"/>
      <c r="B244" s="751"/>
      <c r="C244" s="771"/>
      <c r="D244" s="755"/>
      <c r="E244" s="756"/>
      <c r="F244" s="129" t="s">
        <v>441</v>
      </c>
      <c r="G244" s="92">
        <v>32</v>
      </c>
      <c r="H244" s="79">
        <v>1181</v>
      </c>
      <c r="I244" s="80">
        <v>195</v>
      </c>
      <c r="J244" s="415">
        <v>0</v>
      </c>
      <c r="K244" s="81">
        <v>123168.7</v>
      </c>
      <c r="L244" s="75">
        <f t="shared" si="61"/>
        <v>0</v>
      </c>
      <c r="M244" s="76"/>
      <c r="N244" s="77"/>
      <c r="O244" s="73">
        <f t="shared" si="62"/>
        <v>0</v>
      </c>
      <c r="P244" s="76"/>
      <c r="Q244" s="76"/>
      <c r="R244" s="77">
        <f t="shared" si="60"/>
        <v>0</v>
      </c>
      <c r="S244" s="76">
        <f t="shared" si="63"/>
        <v>0</v>
      </c>
      <c r="T244" s="76"/>
      <c r="U244" s="78"/>
      <c r="V244" s="76"/>
      <c r="W244" s="78"/>
      <c r="X244" s="76"/>
      <c r="Y244" s="78"/>
      <c r="Z244" s="73">
        <f t="shared" si="64"/>
        <v>0</v>
      </c>
      <c r="AA244" s="73">
        <f t="shared" si="65"/>
        <v>0</v>
      </c>
      <c r="AB244" s="76"/>
      <c r="AC244" s="77"/>
      <c r="AD244" s="76"/>
      <c r="AE244" s="77"/>
      <c r="AF244" s="76"/>
      <c r="AG244" s="77"/>
    </row>
    <row r="245" spans="1:33" s="17" customFormat="1" ht="53.25" hidden="1" customHeight="1" x14ac:dyDescent="0.25">
      <c r="A245" s="824"/>
      <c r="B245" s="751"/>
      <c r="C245" s="770" t="s">
        <v>442</v>
      </c>
      <c r="D245" s="765" t="s">
        <v>443</v>
      </c>
      <c r="E245" s="768" t="s">
        <v>41</v>
      </c>
      <c r="F245" s="129" t="s">
        <v>444</v>
      </c>
      <c r="G245" s="92">
        <v>32</v>
      </c>
      <c r="H245" s="79">
        <v>1180</v>
      </c>
      <c r="I245" s="80">
        <v>196</v>
      </c>
      <c r="J245" s="415">
        <v>0</v>
      </c>
      <c r="K245" s="81">
        <v>123168.7</v>
      </c>
      <c r="L245" s="75">
        <f t="shared" si="61"/>
        <v>0</v>
      </c>
      <c r="M245" s="76"/>
      <c r="N245" s="77"/>
      <c r="O245" s="73">
        <f t="shared" si="62"/>
        <v>0</v>
      </c>
      <c r="P245" s="76"/>
      <c r="Q245" s="76"/>
      <c r="R245" s="77">
        <f t="shared" si="60"/>
        <v>0</v>
      </c>
      <c r="S245" s="76">
        <f t="shared" si="63"/>
        <v>0</v>
      </c>
      <c r="T245" s="76"/>
      <c r="U245" s="78"/>
      <c r="V245" s="76"/>
      <c r="W245" s="78"/>
      <c r="X245" s="76"/>
      <c r="Y245" s="78"/>
      <c r="Z245" s="73">
        <f t="shared" si="64"/>
        <v>0</v>
      </c>
      <c r="AA245" s="73">
        <f t="shared" si="65"/>
        <v>0</v>
      </c>
      <c r="AB245" s="76"/>
      <c r="AC245" s="77"/>
      <c r="AD245" s="76"/>
      <c r="AE245" s="77"/>
      <c r="AF245" s="76"/>
      <c r="AG245" s="77"/>
    </row>
    <row r="246" spans="1:33" s="17" customFormat="1" ht="53.25" hidden="1" customHeight="1" x14ac:dyDescent="0.25">
      <c r="A246" s="824"/>
      <c r="B246" s="751"/>
      <c r="C246" s="771"/>
      <c r="D246" s="755"/>
      <c r="E246" s="756"/>
      <c r="F246" s="129" t="s">
        <v>445</v>
      </c>
      <c r="G246" s="92">
        <v>32</v>
      </c>
      <c r="H246" s="79">
        <v>1179</v>
      </c>
      <c r="I246" s="80">
        <v>197</v>
      </c>
      <c r="J246" s="415">
        <v>0</v>
      </c>
      <c r="K246" s="81">
        <v>123168.7</v>
      </c>
      <c r="L246" s="75">
        <f t="shared" si="61"/>
        <v>0</v>
      </c>
      <c r="M246" s="76"/>
      <c r="N246" s="77"/>
      <c r="O246" s="73">
        <f t="shared" si="62"/>
        <v>0</v>
      </c>
      <c r="P246" s="76"/>
      <c r="Q246" s="76"/>
      <c r="R246" s="77">
        <f t="shared" si="60"/>
        <v>0</v>
      </c>
      <c r="S246" s="76">
        <f t="shared" si="63"/>
        <v>0</v>
      </c>
      <c r="T246" s="76"/>
      <c r="U246" s="78"/>
      <c r="V246" s="76"/>
      <c r="W246" s="78"/>
      <c r="X246" s="76"/>
      <c r="Y246" s="78"/>
      <c r="Z246" s="73">
        <f t="shared" si="64"/>
        <v>0</v>
      </c>
      <c r="AA246" s="73">
        <f t="shared" si="65"/>
        <v>0</v>
      </c>
      <c r="AB246" s="76"/>
      <c r="AC246" s="77"/>
      <c r="AD246" s="76"/>
      <c r="AE246" s="77"/>
      <c r="AF246" s="76"/>
      <c r="AG246" s="77"/>
    </row>
    <row r="247" spans="1:33" s="17" customFormat="1" ht="53.25" hidden="1" customHeight="1" x14ac:dyDescent="0.25">
      <c r="A247" s="824"/>
      <c r="B247" s="751"/>
      <c r="C247" s="128" t="s">
        <v>446</v>
      </c>
      <c r="D247" s="90" t="s">
        <v>447</v>
      </c>
      <c r="E247" s="91" t="s">
        <v>41</v>
      </c>
      <c r="F247" s="129" t="s">
        <v>448</v>
      </c>
      <c r="G247" s="92">
        <v>32</v>
      </c>
      <c r="H247" s="79">
        <v>177</v>
      </c>
      <c r="I247" s="80">
        <v>198</v>
      </c>
      <c r="J247" s="415">
        <v>0</v>
      </c>
      <c r="K247" s="81">
        <v>123168.7</v>
      </c>
      <c r="L247" s="75">
        <f t="shared" si="61"/>
        <v>0</v>
      </c>
      <c r="M247" s="76"/>
      <c r="N247" s="77"/>
      <c r="O247" s="73">
        <f t="shared" si="62"/>
        <v>0</v>
      </c>
      <c r="P247" s="76"/>
      <c r="Q247" s="76"/>
      <c r="R247" s="77">
        <f t="shared" si="60"/>
        <v>0</v>
      </c>
      <c r="S247" s="76">
        <f t="shared" si="63"/>
        <v>0</v>
      </c>
      <c r="T247" s="76"/>
      <c r="U247" s="78"/>
      <c r="V247" s="76"/>
      <c r="W247" s="78"/>
      <c r="X247" s="76"/>
      <c r="Y247" s="78"/>
      <c r="Z247" s="73">
        <f t="shared" si="64"/>
        <v>0</v>
      </c>
      <c r="AA247" s="73">
        <f t="shared" si="65"/>
        <v>0</v>
      </c>
      <c r="AB247" s="76"/>
      <c r="AC247" s="77"/>
      <c r="AD247" s="76"/>
      <c r="AE247" s="77"/>
      <c r="AF247" s="76"/>
      <c r="AG247" s="77"/>
    </row>
    <row r="248" spans="1:33" ht="49.5" customHeight="1" x14ac:dyDescent="0.25">
      <c r="A248" s="916"/>
      <c r="B248" s="750"/>
      <c r="C248" s="770" t="s">
        <v>449</v>
      </c>
      <c r="D248" s="588" t="s">
        <v>450</v>
      </c>
      <c r="E248" s="128" t="s">
        <v>41</v>
      </c>
      <c r="F248" s="635" t="s">
        <v>451</v>
      </c>
      <c r="G248" s="590">
        <v>32</v>
      </c>
      <c r="H248" s="267">
        <v>1178</v>
      </c>
      <c r="I248" s="268">
        <v>199</v>
      </c>
      <c r="J248" s="415">
        <v>60</v>
      </c>
      <c r="K248" s="341">
        <v>123168.7</v>
      </c>
      <c r="L248" s="75">
        <f t="shared" si="61"/>
        <v>7390122</v>
      </c>
      <c r="M248" s="153">
        <v>31</v>
      </c>
      <c r="N248" s="77"/>
      <c r="O248" s="73">
        <f>ROUND(J248/12*AH$5,0)+1</f>
        <v>21</v>
      </c>
      <c r="P248" s="221">
        <v>29</v>
      </c>
      <c r="Q248" s="76"/>
      <c r="R248" s="77">
        <f t="shared" si="60"/>
        <v>138.0952380952381</v>
      </c>
      <c r="S248" s="73">
        <f>P248-M248</f>
        <v>-2</v>
      </c>
      <c r="T248" s="76"/>
      <c r="U248" s="78"/>
      <c r="V248" s="76"/>
      <c r="W248" s="78"/>
      <c r="X248" s="76"/>
      <c r="Y248" s="78"/>
      <c r="Z248" s="73">
        <f t="shared" si="64"/>
        <v>8</v>
      </c>
      <c r="AA248" s="73">
        <f t="shared" si="65"/>
        <v>-31</v>
      </c>
      <c r="AB248" s="76"/>
      <c r="AC248" s="77"/>
      <c r="AD248" s="76"/>
      <c r="AE248" s="76"/>
      <c r="AF248" s="76"/>
      <c r="AG248" s="76"/>
    </row>
    <row r="249" spans="1:33" s="17" customFormat="1" ht="53.25" hidden="1" customHeight="1" x14ac:dyDescent="0.25">
      <c r="A249" s="824"/>
      <c r="B249" s="751"/>
      <c r="C249" s="804"/>
      <c r="D249" s="765" t="s">
        <v>452</v>
      </c>
      <c r="E249" s="768" t="s">
        <v>41</v>
      </c>
      <c r="F249" s="129" t="s">
        <v>453</v>
      </c>
      <c r="G249" s="92">
        <v>32</v>
      </c>
      <c r="H249" s="79">
        <v>176</v>
      </c>
      <c r="I249" s="80">
        <v>200</v>
      </c>
      <c r="J249" s="415">
        <v>0</v>
      </c>
      <c r="K249" s="81">
        <v>123168.7</v>
      </c>
      <c r="L249" s="75">
        <f t="shared" si="61"/>
        <v>0</v>
      </c>
      <c r="M249" s="76"/>
      <c r="N249" s="77"/>
      <c r="O249" s="73">
        <f t="shared" si="62"/>
        <v>0</v>
      </c>
      <c r="P249" s="76"/>
      <c r="Q249" s="76"/>
      <c r="R249" s="77">
        <f t="shared" si="60"/>
        <v>0</v>
      </c>
      <c r="S249" s="76">
        <f t="shared" si="63"/>
        <v>0</v>
      </c>
      <c r="T249" s="76"/>
      <c r="U249" s="78"/>
      <c r="V249" s="76"/>
      <c r="W249" s="78"/>
      <c r="X249" s="76"/>
      <c r="Y249" s="78"/>
      <c r="Z249" s="73">
        <f t="shared" si="64"/>
        <v>0</v>
      </c>
      <c r="AA249" s="73">
        <f t="shared" si="65"/>
        <v>0</v>
      </c>
      <c r="AB249" s="76"/>
      <c r="AC249" s="77"/>
      <c r="AD249" s="76"/>
      <c r="AE249" s="77"/>
      <c r="AF249" s="76"/>
      <c r="AG249" s="77"/>
    </row>
    <row r="250" spans="1:33" s="17" customFormat="1" ht="53.25" hidden="1" customHeight="1" x14ac:dyDescent="0.25">
      <c r="A250" s="824"/>
      <c r="B250" s="751"/>
      <c r="C250" s="804"/>
      <c r="D250" s="755"/>
      <c r="E250" s="756"/>
      <c r="F250" s="129" t="s">
        <v>454</v>
      </c>
      <c r="G250" s="92">
        <v>32</v>
      </c>
      <c r="H250" s="79">
        <v>175</v>
      </c>
      <c r="I250" s="80">
        <v>201</v>
      </c>
      <c r="J250" s="415">
        <v>0</v>
      </c>
      <c r="K250" s="81">
        <v>123168.7</v>
      </c>
      <c r="L250" s="75">
        <f t="shared" si="61"/>
        <v>0</v>
      </c>
      <c r="M250" s="76"/>
      <c r="N250" s="77"/>
      <c r="O250" s="73">
        <f t="shared" si="62"/>
        <v>0</v>
      </c>
      <c r="P250" s="76"/>
      <c r="Q250" s="76"/>
      <c r="R250" s="77">
        <f t="shared" si="60"/>
        <v>0</v>
      </c>
      <c r="S250" s="76">
        <f t="shared" si="63"/>
        <v>0</v>
      </c>
      <c r="T250" s="76"/>
      <c r="U250" s="78"/>
      <c r="V250" s="76"/>
      <c r="W250" s="78"/>
      <c r="X250" s="76"/>
      <c r="Y250" s="78"/>
      <c r="Z250" s="73">
        <f t="shared" si="64"/>
        <v>0</v>
      </c>
      <c r="AA250" s="73">
        <f t="shared" si="65"/>
        <v>0</v>
      </c>
      <c r="AB250" s="76"/>
      <c r="AC250" s="77"/>
      <c r="AD250" s="76"/>
      <c r="AE250" s="77"/>
      <c r="AF250" s="76"/>
      <c r="AG250" s="77"/>
    </row>
    <row r="251" spans="1:33" s="17" customFormat="1" ht="53.25" hidden="1" customHeight="1" x14ac:dyDescent="0.25">
      <c r="A251" s="824"/>
      <c r="B251" s="751"/>
      <c r="C251" s="804"/>
      <c r="D251" s="765" t="s">
        <v>455</v>
      </c>
      <c r="E251" s="768" t="s">
        <v>41</v>
      </c>
      <c r="F251" s="129" t="s">
        <v>456</v>
      </c>
      <c r="G251" s="92">
        <v>32</v>
      </c>
      <c r="H251" s="79">
        <v>170</v>
      </c>
      <c r="I251" s="80">
        <v>202</v>
      </c>
      <c r="J251" s="415">
        <v>0</v>
      </c>
      <c r="K251" s="81">
        <v>123168.7</v>
      </c>
      <c r="L251" s="75"/>
      <c r="M251" s="76"/>
      <c r="N251" s="77"/>
      <c r="O251" s="73">
        <f t="shared" si="62"/>
        <v>0</v>
      </c>
      <c r="P251" s="76"/>
      <c r="Q251" s="76"/>
      <c r="R251" s="77">
        <f t="shared" si="60"/>
        <v>0</v>
      </c>
      <c r="S251" s="76"/>
      <c r="T251" s="76"/>
      <c r="U251" s="93">
        <f>ROUND(T251*O251,2)</f>
        <v>0</v>
      </c>
      <c r="V251" s="76"/>
      <c r="W251" s="93">
        <f>ROUND(V251*Q251,2)</f>
        <v>0</v>
      </c>
      <c r="X251" s="76"/>
      <c r="Y251" s="93">
        <f>ROUND(X251*S251,2)</f>
        <v>0</v>
      </c>
      <c r="Z251" s="73">
        <f t="shared" si="64"/>
        <v>0</v>
      </c>
      <c r="AA251" s="73">
        <f t="shared" si="65"/>
        <v>0</v>
      </c>
      <c r="AB251" s="76"/>
      <c r="AC251" s="77"/>
      <c r="AD251" s="76"/>
      <c r="AE251" s="77"/>
      <c r="AF251" s="76"/>
      <c r="AG251" s="77"/>
    </row>
    <row r="252" spans="1:33" s="17" customFormat="1" ht="53.25" hidden="1" customHeight="1" x14ac:dyDescent="0.25">
      <c r="A252" s="824"/>
      <c r="B252" s="751"/>
      <c r="C252" s="771"/>
      <c r="D252" s="755"/>
      <c r="E252" s="756"/>
      <c r="F252" s="129" t="s">
        <v>371</v>
      </c>
      <c r="G252" s="92">
        <v>32</v>
      </c>
      <c r="H252" s="79">
        <v>161</v>
      </c>
      <c r="I252" s="80">
        <v>203</v>
      </c>
      <c r="J252" s="415">
        <v>0</v>
      </c>
      <c r="K252" s="81">
        <v>123168.7</v>
      </c>
      <c r="L252" s="75">
        <f t="shared" si="61"/>
        <v>0</v>
      </c>
      <c r="M252" s="76"/>
      <c r="N252" s="77"/>
      <c r="O252" s="73">
        <f t="shared" si="62"/>
        <v>0</v>
      </c>
      <c r="P252" s="76"/>
      <c r="Q252" s="76"/>
      <c r="R252" s="77">
        <f t="shared" si="60"/>
        <v>0</v>
      </c>
      <c r="S252" s="76">
        <f t="shared" si="63"/>
        <v>0</v>
      </c>
      <c r="T252" s="76"/>
      <c r="U252" s="78"/>
      <c r="V252" s="76"/>
      <c r="W252" s="78"/>
      <c r="X252" s="76"/>
      <c r="Y252" s="78"/>
      <c r="Z252" s="73">
        <f t="shared" si="64"/>
        <v>0</v>
      </c>
      <c r="AA252" s="73">
        <f t="shared" si="65"/>
        <v>0</v>
      </c>
      <c r="AB252" s="76"/>
      <c r="AC252" s="77"/>
      <c r="AD252" s="76"/>
      <c r="AE252" s="77"/>
      <c r="AF252" s="76"/>
      <c r="AG252" s="77"/>
    </row>
    <row r="253" spans="1:33" s="17" customFormat="1" ht="53.25" hidden="1" customHeight="1" x14ac:dyDescent="0.25">
      <c r="A253" s="824"/>
      <c r="B253" s="751"/>
      <c r="C253" s="231" t="s">
        <v>457</v>
      </c>
      <c r="D253" s="90" t="s">
        <v>458</v>
      </c>
      <c r="E253" s="91" t="s">
        <v>41</v>
      </c>
      <c r="F253" s="129" t="s">
        <v>459</v>
      </c>
      <c r="G253" s="92">
        <v>32</v>
      </c>
      <c r="H253" s="79">
        <v>1177</v>
      </c>
      <c r="I253" s="80">
        <v>204</v>
      </c>
      <c r="J253" s="415">
        <v>0</v>
      </c>
      <c r="K253" s="81">
        <v>123168.7</v>
      </c>
      <c r="L253" s="75">
        <f t="shared" si="61"/>
        <v>0</v>
      </c>
      <c r="M253" s="76"/>
      <c r="N253" s="77"/>
      <c r="O253" s="73">
        <f t="shared" si="62"/>
        <v>0</v>
      </c>
      <c r="P253" s="76"/>
      <c r="Q253" s="76"/>
      <c r="R253" s="77">
        <f t="shared" si="60"/>
        <v>0</v>
      </c>
      <c r="S253" s="76">
        <f t="shared" si="63"/>
        <v>0</v>
      </c>
      <c r="T253" s="76"/>
      <c r="U253" s="78"/>
      <c r="V253" s="76"/>
      <c r="W253" s="78"/>
      <c r="X253" s="76"/>
      <c r="Y253" s="78"/>
      <c r="Z253" s="73">
        <f t="shared" si="64"/>
        <v>0</v>
      </c>
      <c r="AA253" s="73">
        <f t="shared" si="65"/>
        <v>0</v>
      </c>
      <c r="AB253" s="76"/>
      <c r="AC253" s="77"/>
      <c r="AD253" s="76"/>
      <c r="AE253" s="77"/>
      <c r="AF253" s="76"/>
      <c r="AG253" s="77"/>
    </row>
    <row r="254" spans="1:33" s="17" customFormat="1" ht="53.25" hidden="1" customHeight="1" x14ac:dyDescent="0.25">
      <c r="A254" s="824"/>
      <c r="B254" s="751"/>
      <c r="C254" s="231" t="s">
        <v>460</v>
      </c>
      <c r="D254" s="90" t="s">
        <v>461</v>
      </c>
      <c r="E254" s="91" t="s">
        <v>41</v>
      </c>
      <c r="F254" s="129" t="s">
        <v>462</v>
      </c>
      <c r="G254" s="92">
        <v>32</v>
      </c>
      <c r="H254" s="79">
        <v>174</v>
      </c>
      <c r="I254" s="80">
        <v>205</v>
      </c>
      <c r="J254" s="415">
        <v>0</v>
      </c>
      <c r="K254" s="81">
        <v>123168.7</v>
      </c>
      <c r="L254" s="75">
        <f t="shared" si="61"/>
        <v>0</v>
      </c>
      <c r="M254" s="76"/>
      <c r="N254" s="77"/>
      <c r="O254" s="73">
        <f t="shared" si="62"/>
        <v>0</v>
      </c>
      <c r="P254" s="76"/>
      <c r="Q254" s="76"/>
      <c r="R254" s="77">
        <f t="shared" si="60"/>
        <v>0</v>
      </c>
      <c r="S254" s="76">
        <f t="shared" si="63"/>
        <v>0</v>
      </c>
      <c r="T254" s="76"/>
      <c r="U254" s="78"/>
      <c r="V254" s="76"/>
      <c r="W254" s="78"/>
      <c r="X254" s="76"/>
      <c r="Y254" s="78"/>
      <c r="Z254" s="73">
        <f t="shared" si="64"/>
        <v>0</v>
      </c>
      <c r="AA254" s="73">
        <f t="shared" si="65"/>
        <v>0</v>
      </c>
      <c r="AB254" s="76"/>
      <c r="AC254" s="77"/>
      <c r="AD254" s="76"/>
      <c r="AE254" s="77"/>
      <c r="AF254" s="76"/>
      <c r="AG254" s="77"/>
    </row>
    <row r="255" spans="1:33" s="17" customFormat="1" ht="53.25" hidden="1" customHeight="1" x14ac:dyDescent="0.25">
      <c r="A255" s="824"/>
      <c r="B255" s="751"/>
      <c r="C255" s="770" t="s">
        <v>463</v>
      </c>
      <c r="D255" s="765" t="s">
        <v>464</v>
      </c>
      <c r="E255" s="768" t="s">
        <v>41</v>
      </c>
      <c r="F255" s="129" t="s">
        <v>465</v>
      </c>
      <c r="G255" s="92">
        <v>32</v>
      </c>
      <c r="H255" s="79">
        <v>173</v>
      </c>
      <c r="I255" s="80">
        <v>206</v>
      </c>
      <c r="J255" s="415">
        <v>0</v>
      </c>
      <c r="K255" s="81">
        <v>123168.7</v>
      </c>
      <c r="L255" s="75">
        <f t="shared" si="61"/>
        <v>0</v>
      </c>
      <c r="M255" s="76"/>
      <c r="N255" s="77"/>
      <c r="O255" s="73">
        <f t="shared" si="62"/>
        <v>0</v>
      </c>
      <c r="P255" s="76"/>
      <c r="Q255" s="76"/>
      <c r="R255" s="77">
        <f t="shared" si="60"/>
        <v>0</v>
      </c>
      <c r="S255" s="76">
        <f t="shared" si="63"/>
        <v>0</v>
      </c>
      <c r="T255" s="76"/>
      <c r="U255" s="78"/>
      <c r="V255" s="76"/>
      <c r="W255" s="78"/>
      <c r="X255" s="76"/>
      <c r="Y255" s="78"/>
      <c r="Z255" s="73">
        <f t="shared" si="64"/>
        <v>0</v>
      </c>
      <c r="AA255" s="73">
        <f t="shared" si="65"/>
        <v>0</v>
      </c>
      <c r="AB255" s="76"/>
      <c r="AC255" s="77"/>
      <c r="AD255" s="76"/>
      <c r="AE255" s="77"/>
      <c r="AF255" s="76"/>
      <c r="AG255" s="77"/>
    </row>
    <row r="256" spans="1:33" s="17" customFormat="1" ht="53.25" hidden="1" customHeight="1" x14ac:dyDescent="0.25">
      <c r="A256" s="824"/>
      <c r="B256" s="751"/>
      <c r="C256" s="771"/>
      <c r="D256" s="755"/>
      <c r="E256" s="756"/>
      <c r="F256" s="129" t="s">
        <v>466</v>
      </c>
      <c r="G256" s="92">
        <v>32</v>
      </c>
      <c r="H256" s="79">
        <v>172</v>
      </c>
      <c r="I256" s="80">
        <v>207</v>
      </c>
      <c r="J256" s="415">
        <v>0</v>
      </c>
      <c r="K256" s="81">
        <v>123168.7</v>
      </c>
      <c r="L256" s="75"/>
      <c r="M256" s="76"/>
      <c r="N256" s="77"/>
      <c r="O256" s="73">
        <f t="shared" si="62"/>
        <v>0</v>
      </c>
      <c r="P256" s="76"/>
      <c r="Q256" s="76"/>
      <c r="R256" s="77">
        <f t="shared" si="60"/>
        <v>0</v>
      </c>
      <c r="S256" s="76"/>
      <c r="T256" s="76"/>
      <c r="U256" s="93">
        <f>ROUND(T256*O256,2)</f>
        <v>0</v>
      </c>
      <c r="V256" s="76"/>
      <c r="W256" s="93">
        <f>ROUND(V256*Q256,2)</f>
        <v>0</v>
      </c>
      <c r="X256" s="76"/>
      <c r="Y256" s="93">
        <f>ROUND(X256*S256,2)</f>
        <v>0</v>
      </c>
      <c r="Z256" s="73">
        <f t="shared" si="64"/>
        <v>0</v>
      </c>
      <c r="AA256" s="73">
        <f t="shared" si="65"/>
        <v>0</v>
      </c>
      <c r="AB256" s="76"/>
      <c r="AC256" s="77"/>
      <c r="AD256" s="76"/>
      <c r="AE256" s="77"/>
      <c r="AF256" s="76"/>
      <c r="AG256" s="77"/>
    </row>
    <row r="257" spans="1:33" s="17" customFormat="1" ht="53.25" hidden="1" customHeight="1" x14ac:dyDescent="0.25">
      <c r="A257" s="824"/>
      <c r="B257" s="751"/>
      <c r="C257" s="770" t="s">
        <v>467</v>
      </c>
      <c r="D257" s="90" t="s">
        <v>468</v>
      </c>
      <c r="E257" s="91" t="s">
        <v>41</v>
      </c>
      <c r="F257" s="129" t="s">
        <v>469</v>
      </c>
      <c r="G257" s="92">
        <v>32</v>
      </c>
      <c r="H257" s="79">
        <v>171</v>
      </c>
      <c r="I257" s="80">
        <v>208</v>
      </c>
      <c r="J257" s="415">
        <v>0</v>
      </c>
      <c r="K257" s="81">
        <v>123168.7</v>
      </c>
      <c r="L257" s="75">
        <f t="shared" si="61"/>
        <v>0</v>
      </c>
      <c r="M257" s="76"/>
      <c r="N257" s="77"/>
      <c r="O257" s="73">
        <f t="shared" si="62"/>
        <v>0</v>
      </c>
      <c r="P257" s="76"/>
      <c r="Q257" s="76"/>
      <c r="R257" s="77">
        <f t="shared" si="60"/>
        <v>0</v>
      </c>
      <c r="S257" s="76">
        <f t="shared" si="63"/>
        <v>0</v>
      </c>
      <c r="T257" s="76"/>
      <c r="U257" s="78"/>
      <c r="V257" s="76"/>
      <c r="W257" s="78"/>
      <c r="X257" s="76"/>
      <c r="Y257" s="78"/>
      <c r="Z257" s="73">
        <f t="shared" si="64"/>
        <v>0</v>
      </c>
      <c r="AA257" s="73">
        <f t="shared" si="65"/>
        <v>0</v>
      </c>
      <c r="AB257" s="76"/>
      <c r="AC257" s="77"/>
      <c r="AD257" s="76"/>
      <c r="AE257" s="77"/>
      <c r="AF257" s="76"/>
      <c r="AG257" s="77"/>
    </row>
    <row r="258" spans="1:33" s="17" customFormat="1" ht="53.25" hidden="1" customHeight="1" x14ac:dyDescent="0.25">
      <c r="A258" s="824"/>
      <c r="B258" s="751"/>
      <c r="C258" s="771"/>
      <c r="D258" s="90" t="s">
        <v>470</v>
      </c>
      <c r="E258" s="91" t="s">
        <v>41</v>
      </c>
      <c r="F258" s="129" t="s">
        <v>456</v>
      </c>
      <c r="G258" s="92">
        <v>32</v>
      </c>
      <c r="H258" s="79">
        <v>170</v>
      </c>
      <c r="I258" s="80">
        <v>209</v>
      </c>
      <c r="J258" s="415">
        <v>0</v>
      </c>
      <c r="K258" s="81">
        <v>123168.7</v>
      </c>
      <c r="L258" s="75"/>
      <c r="M258" s="76"/>
      <c r="N258" s="77"/>
      <c r="O258" s="73">
        <f t="shared" si="62"/>
        <v>0</v>
      </c>
      <c r="P258" s="76"/>
      <c r="Q258" s="76"/>
      <c r="R258" s="77">
        <f t="shared" si="60"/>
        <v>0</v>
      </c>
      <c r="S258" s="76"/>
      <c r="T258" s="76"/>
      <c r="U258" s="93">
        <f>ROUND(T258*O258,2)</f>
        <v>0</v>
      </c>
      <c r="V258" s="76"/>
      <c r="W258" s="93">
        <f>ROUND(V258*Q258,2)</f>
        <v>0</v>
      </c>
      <c r="X258" s="76"/>
      <c r="Y258" s="93">
        <f>ROUND(X258*S258,2)</f>
        <v>0</v>
      </c>
      <c r="Z258" s="73">
        <f t="shared" si="64"/>
        <v>0</v>
      </c>
      <c r="AA258" s="73">
        <f t="shared" si="65"/>
        <v>0</v>
      </c>
      <c r="AB258" s="76"/>
      <c r="AC258" s="77"/>
      <c r="AD258" s="76"/>
      <c r="AE258" s="77"/>
      <c r="AF258" s="76"/>
      <c r="AG258" s="77"/>
    </row>
    <row r="259" spans="1:33" s="17" customFormat="1" ht="53.25" hidden="1" customHeight="1" x14ac:dyDescent="0.25">
      <c r="A259" s="824"/>
      <c r="B259" s="751"/>
      <c r="C259" s="770" t="s">
        <v>471</v>
      </c>
      <c r="D259" s="765" t="s">
        <v>472</v>
      </c>
      <c r="E259" s="768" t="s">
        <v>41</v>
      </c>
      <c r="F259" s="129" t="s">
        <v>473</v>
      </c>
      <c r="G259" s="92">
        <v>32</v>
      </c>
      <c r="H259" s="79">
        <v>169</v>
      </c>
      <c r="I259" s="80">
        <v>210</v>
      </c>
      <c r="J259" s="415">
        <v>0</v>
      </c>
      <c r="K259" s="81">
        <v>123168.7</v>
      </c>
      <c r="L259" s="75">
        <f t="shared" si="61"/>
        <v>0</v>
      </c>
      <c r="M259" s="76"/>
      <c r="N259" s="77"/>
      <c r="O259" s="73">
        <f t="shared" si="62"/>
        <v>0</v>
      </c>
      <c r="P259" s="76"/>
      <c r="Q259" s="76"/>
      <c r="R259" s="77">
        <f t="shared" si="60"/>
        <v>0</v>
      </c>
      <c r="S259" s="76">
        <f t="shared" si="63"/>
        <v>0</v>
      </c>
      <c r="T259" s="76"/>
      <c r="U259" s="78"/>
      <c r="V259" s="76"/>
      <c r="W259" s="78"/>
      <c r="X259" s="76"/>
      <c r="Y259" s="78"/>
      <c r="Z259" s="73">
        <f t="shared" si="64"/>
        <v>0</v>
      </c>
      <c r="AA259" s="73">
        <f t="shared" si="65"/>
        <v>0</v>
      </c>
      <c r="AB259" s="76"/>
      <c r="AC259" s="77"/>
      <c r="AD259" s="76"/>
      <c r="AE259" s="77"/>
      <c r="AF259" s="76"/>
      <c r="AG259" s="77"/>
    </row>
    <row r="260" spans="1:33" s="17" customFormat="1" ht="53.25" hidden="1" customHeight="1" x14ac:dyDescent="0.25">
      <c r="A260" s="824"/>
      <c r="B260" s="751"/>
      <c r="C260" s="771"/>
      <c r="D260" s="755"/>
      <c r="E260" s="756"/>
      <c r="F260" s="129" t="s">
        <v>474</v>
      </c>
      <c r="G260" s="92">
        <v>32</v>
      </c>
      <c r="H260" s="79">
        <v>168</v>
      </c>
      <c r="I260" s="80">
        <v>211</v>
      </c>
      <c r="J260" s="415">
        <v>0</v>
      </c>
      <c r="K260" s="81">
        <v>123168.7</v>
      </c>
      <c r="L260" s="75">
        <f t="shared" si="61"/>
        <v>0</v>
      </c>
      <c r="M260" s="76"/>
      <c r="N260" s="77"/>
      <c r="O260" s="73">
        <f t="shared" si="62"/>
        <v>0</v>
      </c>
      <c r="P260" s="76"/>
      <c r="Q260" s="76"/>
      <c r="R260" s="77">
        <f t="shared" si="60"/>
        <v>0</v>
      </c>
      <c r="S260" s="76">
        <f t="shared" si="63"/>
        <v>0</v>
      </c>
      <c r="T260" s="76"/>
      <c r="U260" s="78"/>
      <c r="V260" s="76"/>
      <c r="W260" s="78"/>
      <c r="X260" s="76"/>
      <c r="Y260" s="78"/>
      <c r="Z260" s="73">
        <f t="shared" si="64"/>
        <v>0</v>
      </c>
      <c r="AA260" s="73">
        <f t="shared" si="65"/>
        <v>0</v>
      </c>
      <c r="AB260" s="76"/>
      <c r="AC260" s="77"/>
      <c r="AD260" s="76"/>
      <c r="AE260" s="77"/>
      <c r="AF260" s="76"/>
      <c r="AG260" s="77"/>
    </row>
    <row r="261" spans="1:33" s="17" customFormat="1" ht="53.25" hidden="1" customHeight="1" x14ac:dyDescent="0.25">
      <c r="A261" s="824"/>
      <c r="B261" s="751"/>
      <c r="C261" s="741" t="s">
        <v>475</v>
      </c>
      <c r="D261" s="765" t="s">
        <v>476</v>
      </c>
      <c r="E261" s="768" t="s">
        <v>41</v>
      </c>
      <c r="F261" s="129" t="s">
        <v>477</v>
      </c>
      <c r="G261" s="92">
        <v>32</v>
      </c>
      <c r="H261" s="79">
        <v>167</v>
      </c>
      <c r="I261" s="80">
        <v>212</v>
      </c>
      <c r="J261" s="415">
        <v>0</v>
      </c>
      <c r="K261" s="81">
        <v>123168.7</v>
      </c>
      <c r="L261" s="75">
        <f t="shared" si="61"/>
        <v>0</v>
      </c>
      <c r="M261" s="76"/>
      <c r="N261" s="77"/>
      <c r="O261" s="73">
        <f t="shared" si="62"/>
        <v>0</v>
      </c>
      <c r="P261" s="76"/>
      <c r="Q261" s="76"/>
      <c r="R261" s="77">
        <f t="shared" si="60"/>
        <v>0</v>
      </c>
      <c r="S261" s="76">
        <f t="shared" si="63"/>
        <v>0</v>
      </c>
      <c r="T261" s="76"/>
      <c r="U261" s="78"/>
      <c r="V261" s="76"/>
      <c r="W261" s="78"/>
      <c r="X261" s="76"/>
      <c r="Y261" s="78"/>
      <c r="Z261" s="73">
        <f t="shared" si="64"/>
        <v>0</v>
      </c>
      <c r="AA261" s="73">
        <f t="shared" si="65"/>
        <v>0</v>
      </c>
      <c r="AB261" s="76"/>
      <c r="AC261" s="77"/>
      <c r="AD261" s="76"/>
      <c r="AE261" s="77"/>
      <c r="AF261" s="76"/>
      <c r="AG261" s="77"/>
    </row>
    <row r="262" spans="1:33" s="17" customFormat="1" ht="53.25" hidden="1" customHeight="1" x14ac:dyDescent="0.25">
      <c r="A262" s="824"/>
      <c r="B262" s="751"/>
      <c r="C262" s="763"/>
      <c r="D262" s="766"/>
      <c r="E262" s="769"/>
      <c r="F262" s="129" t="s">
        <v>478</v>
      </c>
      <c r="G262" s="92">
        <v>32</v>
      </c>
      <c r="H262" s="79">
        <v>166</v>
      </c>
      <c r="I262" s="80">
        <v>213</v>
      </c>
      <c r="J262" s="415">
        <v>0</v>
      </c>
      <c r="K262" s="81">
        <v>123168.7</v>
      </c>
      <c r="L262" s="75">
        <f t="shared" si="61"/>
        <v>0</v>
      </c>
      <c r="M262" s="76"/>
      <c r="N262" s="77"/>
      <c r="O262" s="73">
        <f t="shared" si="62"/>
        <v>0</v>
      </c>
      <c r="P262" s="76"/>
      <c r="Q262" s="76"/>
      <c r="R262" s="77">
        <f t="shared" si="60"/>
        <v>0</v>
      </c>
      <c r="S262" s="76">
        <f t="shared" si="63"/>
        <v>0</v>
      </c>
      <c r="T262" s="76"/>
      <c r="U262" s="78"/>
      <c r="V262" s="76"/>
      <c r="W262" s="78"/>
      <c r="X262" s="76"/>
      <c r="Y262" s="78"/>
      <c r="Z262" s="73">
        <f t="shared" si="64"/>
        <v>0</v>
      </c>
      <c r="AA262" s="73">
        <f t="shared" si="65"/>
        <v>0</v>
      </c>
      <c r="AB262" s="76"/>
      <c r="AC262" s="77"/>
      <c r="AD262" s="76"/>
      <c r="AE262" s="77"/>
      <c r="AF262" s="76"/>
      <c r="AG262" s="77"/>
    </row>
    <row r="263" spans="1:33" s="17" customFormat="1" ht="53.25" hidden="1" customHeight="1" x14ac:dyDescent="0.25">
      <c r="A263" s="824"/>
      <c r="B263" s="751"/>
      <c r="C263" s="742"/>
      <c r="D263" s="755"/>
      <c r="E263" s="756"/>
      <c r="F263" s="129" t="s">
        <v>371</v>
      </c>
      <c r="G263" s="92">
        <v>32</v>
      </c>
      <c r="H263" s="79">
        <v>161</v>
      </c>
      <c r="I263" s="80">
        <v>214</v>
      </c>
      <c r="J263" s="415">
        <v>0</v>
      </c>
      <c r="K263" s="81">
        <v>123168.7</v>
      </c>
      <c r="L263" s="75">
        <f t="shared" si="61"/>
        <v>0</v>
      </c>
      <c r="M263" s="76"/>
      <c r="N263" s="77"/>
      <c r="O263" s="73">
        <f t="shared" si="62"/>
        <v>0</v>
      </c>
      <c r="P263" s="76"/>
      <c r="Q263" s="76"/>
      <c r="R263" s="77">
        <f t="shared" si="60"/>
        <v>0</v>
      </c>
      <c r="S263" s="76">
        <f t="shared" si="63"/>
        <v>0</v>
      </c>
      <c r="T263" s="76"/>
      <c r="U263" s="78"/>
      <c r="V263" s="76"/>
      <c r="W263" s="78"/>
      <c r="X263" s="76"/>
      <c r="Y263" s="78"/>
      <c r="Z263" s="73">
        <f t="shared" si="64"/>
        <v>0</v>
      </c>
      <c r="AA263" s="73">
        <f t="shared" si="65"/>
        <v>0</v>
      </c>
      <c r="AB263" s="76"/>
      <c r="AC263" s="77"/>
      <c r="AD263" s="76"/>
      <c r="AE263" s="77"/>
      <c r="AF263" s="76"/>
      <c r="AG263" s="77"/>
    </row>
    <row r="264" spans="1:33" s="17" customFormat="1" ht="53.25" hidden="1" customHeight="1" x14ac:dyDescent="0.25">
      <c r="A264" s="824"/>
      <c r="B264" s="751"/>
      <c r="C264" s="741" t="s">
        <v>475</v>
      </c>
      <c r="D264" s="765" t="s">
        <v>479</v>
      </c>
      <c r="E264" s="768" t="s">
        <v>41</v>
      </c>
      <c r="F264" s="129" t="s">
        <v>480</v>
      </c>
      <c r="G264" s="92">
        <v>32</v>
      </c>
      <c r="H264" s="79">
        <v>1084</v>
      </c>
      <c r="I264" s="80">
        <v>215</v>
      </c>
      <c r="J264" s="415">
        <v>0</v>
      </c>
      <c r="K264" s="81">
        <v>123168.7</v>
      </c>
      <c r="L264" s="75">
        <f t="shared" si="61"/>
        <v>0</v>
      </c>
      <c r="M264" s="76"/>
      <c r="N264" s="77"/>
      <c r="O264" s="73">
        <f t="shared" si="62"/>
        <v>0</v>
      </c>
      <c r="P264" s="76"/>
      <c r="Q264" s="76"/>
      <c r="R264" s="77">
        <f t="shared" si="60"/>
        <v>0</v>
      </c>
      <c r="S264" s="76">
        <f t="shared" si="63"/>
        <v>0</v>
      </c>
      <c r="T264" s="76"/>
      <c r="U264" s="78"/>
      <c r="V264" s="76"/>
      <c r="W264" s="78"/>
      <c r="X264" s="76"/>
      <c r="Y264" s="78"/>
      <c r="Z264" s="73">
        <f t="shared" si="64"/>
        <v>0</v>
      </c>
      <c r="AA264" s="73">
        <f t="shared" si="65"/>
        <v>0</v>
      </c>
      <c r="AB264" s="76"/>
      <c r="AC264" s="77"/>
      <c r="AD264" s="76"/>
      <c r="AE264" s="77"/>
      <c r="AF264" s="76"/>
      <c r="AG264" s="77"/>
    </row>
    <row r="265" spans="1:33" s="17" customFormat="1" ht="53.25" hidden="1" customHeight="1" x14ac:dyDescent="0.25">
      <c r="A265" s="824"/>
      <c r="B265" s="751"/>
      <c r="C265" s="742"/>
      <c r="D265" s="755"/>
      <c r="E265" s="756"/>
      <c r="F265" s="129" t="s">
        <v>481</v>
      </c>
      <c r="G265" s="92">
        <v>32</v>
      </c>
      <c r="H265" s="79">
        <v>1083</v>
      </c>
      <c r="I265" s="80">
        <v>216</v>
      </c>
      <c r="J265" s="415">
        <v>0</v>
      </c>
      <c r="K265" s="81">
        <v>123168.7</v>
      </c>
      <c r="L265" s="75">
        <f t="shared" si="61"/>
        <v>0</v>
      </c>
      <c r="M265" s="76"/>
      <c r="N265" s="77"/>
      <c r="O265" s="73">
        <f t="shared" si="62"/>
        <v>0</v>
      </c>
      <c r="P265" s="76"/>
      <c r="Q265" s="76"/>
      <c r="R265" s="77">
        <f t="shared" si="60"/>
        <v>0</v>
      </c>
      <c r="S265" s="76">
        <f t="shared" si="63"/>
        <v>0</v>
      </c>
      <c r="T265" s="76"/>
      <c r="U265" s="78"/>
      <c r="V265" s="76"/>
      <c r="W265" s="78"/>
      <c r="X265" s="76"/>
      <c r="Y265" s="78"/>
      <c r="Z265" s="73">
        <f t="shared" si="64"/>
        <v>0</v>
      </c>
      <c r="AA265" s="73">
        <f t="shared" si="65"/>
        <v>0</v>
      </c>
      <c r="AB265" s="76"/>
      <c r="AC265" s="77"/>
      <c r="AD265" s="76"/>
      <c r="AE265" s="77"/>
      <c r="AF265" s="76"/>
      <c r="AG265" s="77"/>
    </row>
    <row r="266" spans="1:33" s="17" customFormat="1" ht="53.25" hidden="1" customHeight="1" x14ac:dyDescent="0.25">
      <c r="A266" s="824"/>
      <c r="B266" s="751"/>
      <c r="C266" s="128" t="s">
        <v>482</v>
      </c>
      <c r="D266" s="90" t="s">
        <v>483</v>
      </c>
      <c r="E266" s="91" t="s">
        <v>41</v>
      </c>
      <c r="F266" s="129" t="s">
        <v>484</v>
      </c>
      <c r="G266" s="92">
        <v>32</v>
      </c>
      <c r="H266" s="79">
        <v>162</v>
      </c>
      <c r="I266" s="80">
        <v>217</v>
      </c>
      <c r="J266" s="415">
        <v>0</v>
      </c>
      <c r="K266" s="81">
        <v>123168.7</v>
      </c>
      <c r="L266" s="75">
        <f t="shared" si="61"/>
        <v>0</v>
      </c>
      <c r="M266" s="76"/>
      <c r="N266" s="77"/>
      <c r="O266" s="73">
        <f t="shared" si="62"/>
        <v>0</v>
      </c>
      <c r="P266" s="76"/>
      <c r="Q266" s="76"/>
      <c r="R266" s="77">
        <f t="shared" si="60"/>
        <v>0</v>
      </c>
      <c r="S266" s="76">
        <f t="shared" si="63"/>
        <v>0</v>
      </c>
      <c r="T266" s="76"/>
      <c r="U266" s="78"/>
      <c r="V266" s="76"/>
      <c r="W266" s="78"/>
      <c r="X266" s="76"/>
      <c r="Y266" s="78"/>
      <c r="Z266" s="73">
        <f t="shared" si="64"/>
        <v>0</v>
      </c>
      <c r="AA266" s="73">
        <f t="shared" si="65"/>
        <v>0</v>
      </c>
      <c r="AB266" s="76"/>
      <c r="AC266" s="77"/>
      <c r="AD266" s="76"/>
      <c r="AE266" s="77"/>
      <c r="AF266" s="76"/>
      <c r="AG266" s="77"/>
    </row>
    <row r="267" spans="1:33" s="17" customFormat="1" ht="53.25" hidden="1" customHeight="1" x14ac:dyDescent="0.25">
      <c r="A267" s="824"/>
      <c r="B267" s="751"/>
      <c r="C267" s="741" t="s">
        <v>485</v>
      </c>
      <c r="D267" s="765" t="s">
        <v>486</v>
      </c>
      <c r="E267" s="768" t="s">
        <v>41</v>
      </c>
      <c r="F267" s="129" t="s">
        <v>487</v>
      </c>
      <c r="G267" s="92">
        <v>32</v>
      </c>
      <c r="H267" s="79">
        <v>165</v>
      </c>
      <c r="I267" s="80">
        <v>218</v>
      </c>
      <c r="J267" s="415">
        <v>0</v>
      </c>
      <c r="K267" s="81">
        <v>123168.7</v>
      </c>
      <c r="L267" s="75">
        <f t="shared" si="61"/>
        <v>0</v>
      </c>
      <c r="M267" s="76"/>
      <c r="N267" s="77"/>
      <c r="O267" s="73">
        <f t="shared" si="62"/>
        <v>0</v>
      </c>
      <c r="P267" s="76"/>
      <c r="Q267" s="76"/>
      <c r="R267" s="77">
        <f t="shared" si="60"/>
        <v>0</v>
      </c>
      <c r="S267" s="76">
        <f t="shared" si="63"/>
        <v>0</v>
      </c>
      <c r="T267" s="76"/>
      <c r="U267" s="78"/>
      <c r="V267" s="76"/>
      <c r="W267" s="78"/>
      <c r="X267" s="76"/>
      <c r="Y267" s="78"/>
      <c r="Z267" s="73">
        <f t="shared" si="64"/>
        <v>0</v>
      </c>
      <c r="AA267" s="73">
        <f t="shared" si="65"/>
        <v>0</v>
      </c>
      <c r="AB267" s="76"/>
      <c r="AC267" s="77"/>
      <c r="AD267" s="76"/>
      <c r="AE267" s="77"/>
      <c r="AF267" s="76"/>
      <c r="AG267" s="77"/>
    </row>
    <row r="268" spans="1:33" s="17" customFormat="1" ht="53.25" hidden="1" customHeight="1" x14ac:dyDescent="0.25">
      <c r="A268" s="824"/>
      <c r="B268" s="751"/>
      <c r="C268" s="763"/>
      <c r="D268" s="766"/>
      <c r="E268" s="769"/>
      <c r="F268" s="129" t="s">
        <v>488</v>
      </c>
      <c r="G268" s="92">
        <v>32</v>
      </c>
      <c r="H268" s="79">
        <v>164</v>
      </c>
      <c r="I268" s="80">
        <v>219</v>
      </c>
      <c r="J268" s="415">
        <v>0</v>
      </c>
      <c r="K268" s="81">
        <v>123168.7</v>
      </c>
      <c r="L268" s="75">
        <f t="shared" si="61"/>
        <v>0</v>
      </c>
      <c r="M268" s="76"/>
      <c r="N268" s="77"/>
      <c r="O268" s="73">
        <f t="shared" si="62"/>
        <v>0</v>
      </c>
      <c r="P268" s="76"/>
      <c r="Q268" s="76"/>
      <c r="R268" s="77">
        <f t="shared" si="60"/>
        <v>0</v>
      </c>
      <c r="S268" s="76">
        <f t="shared" si="63"/>
        <v>0</v>
      </c>
      <c r="T268" s="76"/>
      <c r="U268" s="78"/>
      <c r="V268" s="76"/>
      <c r="W268" s="78"/>
      <c r="X268" s="76"/>
      <c r="Y268" s="78"/>
      <c r="Z268" s="73">
        <f t="shared" si="64"/>
        <v>0</v>
      </c>
      <c r="AA268" s="73">
        <f t="shared" si="65"/>
        <v>0</v>
      </c>
      <c r="AB268" s="76"/>
      <c r="AC268" s="77"/>
      <c r="AD268" s="76"/>
      <c r="AE268" s="77"/>
      <c r="AF268" s="76"/>
      <c r="AG268" s="77"/>
    </row>
    <row r="269" spans="1:33" s="17" customFormat="1" ht="53.25" hidden="1" customHeight="1" x14ac:dyDescent="0.25">
      <c r="A269" s="824"/>
      <c r="B269" s="751"/>
      <c r="C269" s="763"/>
      <c r="D269" s="766"/>
      <c r="E269" s="769"/>
      <c r="F269" s="129" t="s">
        <v>489</v>
      </c>
      <c r="G269" s="92">
        <v>32</v>
      </c>
      <c r="H269" s="79">
        <v>1176</v>
      </c>
      <c r="I269" s="80">
        <v>220</v>
      </c>
      <c r="J269" s="415">
        <v>0</v>
      </c>
      <c r="K269" s="81">
        <v>123168.7</v>
      </c>
      <c r="L269" s="75">
        <f t="shared" si="61"/>
        <v>0</v>
      </c>
      <c r="M269" s="76"/>
      <c r="N269" s="77"/>
      <c r="O269" s="73">
        <f t="shared" si="62"/>
        <v>0</v>
      </c>
      <c r="P269" s="76"/>
      <c r="Q269" s="76"/>
      <c r="R269" s="77">
        <f t="shared" si="60"/>
        <v>0</v>
      </c>
      <c r="S269" s="76">
        <f t="shared" si="63"/>
        <v>0</v>
      </c>
      <c r="T269" s="76"/>
      <c r="U269" s="78"/>
      <c r="V269" s="76"/>
      <c r="W269" s="78"/>
      <c r="X269" s="76"/>
      <c r="Y269" s="78"/>
      <c r="Z269" s="73">
        <f t="shared" si="64"/>
        <v>0</v>
      </c>
      <c r="AA269" s="73">
        <f t="shared" si="65"/>
        <v>0</v>
      </c>
      <c r="AB269" s="76"/>
      <c r="AC269" s="77"/>
      <c r="AD269" s="76"/>
      <c r="AE269" s="77"/>
      <c r="AF269" s="76"/>
      <c r="AG269" s="77"/>
    </row>
    <row r="270" spans="1:33" s="17" customFormat="1" ht="53.25" hidden="1" customHeight="1" x14ac:dyDescent="0.25">
      <c r="A270" s="824"/>
      <c r="B270" s="751"/>
      <c r="C270" s="763"/>
      <c r="D270" s="766"/>
      <c r="E270" s="769"/>
      <c r="F270" s="129" t="s">
        <v>336</v>
      </c>
      <c r="G270" s="92">
        <v>32</v>
      </c>
      <c r="H270" s="79">
        <v>163</v>
      </c>
      <c r="I270" s="80">
        <v>221</v>
      </c>
      <c r="J270" s="415">
        <v>0</v>
      </c>
      <c r="K270" s="81">
        <v>123168.7</v>
      </c>
      <c r="L270" s="75">
        <f t="shared" si="61"/>
        <v>0</v>
      </c>
      <c r="M270" s="76"/>
      <c r="N270" s="77"/>
      <c r="O270" s="73">
        <f t="shared" si="62"/>
        <v>0</v>
      </c>
      <c r="P270" s="76"/>
      <c r="Q270" s="76"/>
      <c r="R270" s="77">
        <f t="shared" ref="R270:R333" si="66">IFERROR(P270/O270*100,0)</f>
        <v>0</v>
      </c>
      <c r="S270" s="76">
        <f t="shared" si="63"/>
        <v>0</v>
      </c>
      <c r="T270" s="76"/>
      <c r="U270" s="78"/>
      <c r="V270" s="76"/>
      <c r="W270" s="78"/>
      <c r="X270" s="76"/>
      <c r="Y270" s="78"/>
      <c r="Z270" s="73">
        <f t="shared" si="64"/>
        <v>0</v>
      </c>
      <c r="AA270" s="73">
        <f t="shared" si="65"/>
        <v>0</v>
      </c>
      <c r="AB270" s="76"/>
      <c r="AC270" s="77"/>
      <c r="AD270" s="76"/>
      <c r="AE270" s="77"/>
      <c r="AF270" s="76"/>
      <c r="AG270" s="77"/>
    </row>
    <row r="271" spans="1:33" s="17" customFormat="1" ht="53.25" hidden="1" customHeight="1" x14ac:dyDescent="0.25">
      <c r="A271" s="824"/>
      <c r="B271" s="751"/>
      <c r="C271" s="763"/>
      <c r="D271" s="766"/>
      <c r="E271" s="769"/>
      <c r="F271" s="129" t="s">
        <v>484</v>
      </c>
      <c r="G271" s="92">
        <v>32</v>
      </c>
      <c r="H271" s="79">
        <v>162</v>
      </c>
      <c r="I271" s="80">
        <v>222</v>
      </c>
      <c r="J271" s="415">
        <v>0</v>
      </c>
      <c r="K271" s="81">
        <v>123168.7</v>
      </c>
      <c r="L271" s="75">
        <f t="shared" si="61"/>
        <v>0</v>
      </c>
      <c r="M271" s="76"/>
      <c r="N271" s="77"/>
      <c r="O271" s="73">
        <f t="shared" si="62"/>
        <v>0</v>
      </c>
      <c r="P271" s="76"/>
      <c r="Q271" s="76"/>
      <c r="R271" s="77">
        <f t="shared" si="66"/>
        <v>0</v>
      </c>
      <c r="S271" s="76">
        <f t="shared" si="63"/>
        <v>0</v>
      </c>
      <c r="T271" s="76"/>
      <c r="U271" s="78"/>
      <c r="V271" s="76"/>
      <c r="W271" s="78"/>
      <c r="X271" s="76"/>
      <c r="Y271" s="78"/>
      <c r="Z271" s="73">
        <f t="shared" si="64"/>
        <v>0</v>
      </c>
      <c r="AA271" s="73">
        <f t="shared" si="65"/>
        <v>0</v>
      </c>
      <c r="AB271" s="76"/>
      <c r="AC271" s="77"/>
      <c r="AD271" s="76"/>
      <c r="AE271" s="77"/>
      <c r="AF271" s="76"/>
      <c r="AG271" s="77"/>
    </row>
    <row r="272" spans="1:33" s="17" customFormat="1" ht="53.25" hidden="1" customHeight="1" x14ac:dyDescent="0.25">
      <c r="A272" s="824"/>
      <c r="B272" s="752"/>
      <c r="C272" s="742"/>
      <c r="D272" s="755"/>
      <c r="E272" s="756"/>
      <c r="F272" s="129" t="s">
        <v>490</v>
      </c>
      <c r="G272" s="92">
        <v>32</v>
      </c>
      <c r="H272" s="79">
        <v>161</v>
      </c>
      <c r="I272" s="80">
        <v>223</v>
      </c>
      <c r="J272" s="415">
        <v>0</v>
      </c>
      <c r="K272" s="81">
        <v>123168.7</v>
      </c>
      <c r="L272" s="75">
        <f t="shared" si="61"/>
        <v>0</v>
      </c>
      <c r="M272" s="76"/>
      <c r="N272" s="77"/>
      <c r="O272" s="73">
        <f t="shared" si="62"/>
        <v>0</v>
      </c>
      <c r="P272" s="76"/>
      <c r="Q272" s="76"/>
      <c r="R272" s="77">
        <f t="shared" si="66"/>
        <v>0</v>
      </c>
      <c r="S272" s="76">
        <f t="shared" si="63"/>
        <v>0</v>
      </c>
      <c r="T272" s="76"/>
      <c r="U272" s="78"/>
      <c r="V272" s="76"/>
      <c r="W272" s="78"/>
      <c r="X272" s="76"/>
      <c r="Y272" s="78"/>
      <c r="Z272" s="73">
        <f t="shared" si="64"/>
        <v>0</v>
      </c>
      <c r="AA272" s="73">
        <f t="shared" si="65"/>
        <v>0</v>
      </c>
      <c r="AB272" s="76"/>
      <c r="AC272" s="77"/>
      <c r="AD272" s="76"/>
      <c r="AE272" s="77"/>
      <c r="AF272" s="76"/>
      <c r="AG272" s="77"/>
    </row>
    <row r="273" spans="1:33" s="17" customFormat="1" ht="53.25" hidden="1" customHeight="1" x14ac:dyDescent="0.25">
      <c r="A273" s="824"/>
      <c r="B273" s="819" t="s">
        <v>491</v>
      </c>
      <c r="C273" s="741" t="s">
        <v>492</v>
      </c>
      <c r="D273" s="768" t="s">
        <v>493</v>
      </c>
      <c r="E273" s="768" t="s">
        <v>41</v>
      </c>
      <c r="F273" s="129" t="s">
        <v>494</v>
      </c>
      <c r="G273" s="92">
        <v>33</v>
      </c>
      <c r="H273" s="79">
        <v>160</v>
      </c>
      <c r="I273" s="80">
        <v>224</v>
      </c>
      <c r="J273" s="415">
        <v>0</v>
      </c>
      <c r="K273" s="81">
        <v>123168.7</v>
      </c>
      <c r="L273" s="75">
        <f t="shared" si="61"/>
        <v>0</v>
      </c>
      <c r="M273" s="76"/>
      <c r="N273" s="77"/>
      <c r="O273" s="73">
        <f t="shared" si="62"/>
        <v>0</v>
      </c>
      <c r="P273" s="76"/>
      <c r="Q273" s="76"/>
      <c r="R273" s="77">
        <f t="shared" si="66"/>
        <v>0</v>
      </c>
      <c r="S273" s="76">
        <f t="shared" si="63"/>
        <v>0</v>
      </c>
      <c r="T273" s="76"/>
      <c r="U273" s="78"/>
      <c r="V273" s="76"/>
      <c r="W273" s="78"/>
      <c r="X273" s="76"/>
      <c r="Y273" s="78"/>
      <c r="Z273" s="73">
        <f t="shared" si="64"/>
        <v>0</v>
      </c>
      <c r="AA273" s="73">
        <f t="shared" si="65"/>
        <v>0</v>
      </c>
      <c r="AB273" s="76"/>
      <c r="AC273" s="77"/>
      <c r="AD273" s="76"/>
      <c r="AE273" s="77"/>
      <c r="AF273" s="76"/>
      <c r="AG273" s="77"/>
    </row>
    <row r="274" spans="1:33" s="17" customFormat="1" ht="53.25" hidden="1" customHeight="1" x14ac:dyDescent="0.25">
      <c r="A274" s="824"/>
      <c r="B274" s="751"/>
      <c r="C274" s="763"/>
      <c r="D274" s="769"/>
      <c r="E274" s="769"/>
      <c r="F274" s="129" t="s">
        <v>495</v>
      </c>
      <c r="G274" s="92">
        <v>33</v>
      </c>
      <c r="H274" s="79">
        <v>159</v>
      </c>
      <c r="I274" s="80">
        <v>225</v>
      </c>
      <c r="J274" s="415">
        <v>0</v>
      </c>
      <c r="K274" s="81">
        <v>123168.7</v>
      </c>
      <c r="L274" s="75">
        <f t="shared" si="61"/>
        <v>0</v>
      </c>
      <c r="M274" s="76"/>
      <c r="N274" s="77"/>
      <c r="O274" s="73">
        <f t="shared" si="62"/>
        <v>0</v>
      </c>
      <c r="P274" s="76"/>
      <c r="Q274" s="76"/>
      <c r="R274" s="77">
        <f t="shared" si="66"/>
        <v>0</v>
      </c>
      <c r="S274" s="76">
        <f t="shared" si="63"/>
        <v>0</v>
      </c>
      <c r="T274" s="76"/>
      <c r="U274" s="78"/>
      <c r="V274" s="76"/>
      <c r="W274" s="78"/>
      <c r="X274" s="76"/>
      <c r="Y274" s="78"/>
      <c r="Z274" s="73">
        <f t="shared" si="64"/>
        <v>0</v>
      </c>
      <c r="AA274" s="73">
        <f t="shared" si="65"/>
        <v>0</v>
      </c>
      <c r="AB274" s="76"/>
      <c r="AC274" s="77"/>
      <c r="AD274" s="76"/>
      <c r="AE274" s="77"/>
      <c r="AF274" s="76"/>
      <c r="AG274" s="77"/>
    </row>
    <row r="275" spans="1:33" s="17" customFormat="1" ht="53.25" hidden="1" customHeight="1" x14ac:dyDescent="0.25">
      <c r="A275" s="824"/>
      <c r="B275" s="751"/>
      <c r="C275" s="763"/>
      <c r="D275" s="769"/>
      <c r="E275" s="769"/>
      <c r="F275" s="129" t="s">
        <v>496</v>
      </c>
      <c r="G275" s="92">
        <v>33</v>
      </c>
      <c r="H275" s="79">
        <v>1175</v>
      </c>
      <c r="I275" s="80">
        <v>226</v>
      </c>
      <c r="J275" s="415">
        <v>0</v>
      </c>
      <c r="K275" s="81">
        <v>123168.7</v>
      </c>
      <c r="L275" s="75">
        <f t="shared" si="61"/>
        <v>0</v>
      </c>
      <c r="M275" s="76"/>
      <c r="N275" s="77"/>
      <c r="O275" s="73">
        <f t="shared" si="62"/>
        <v>0</v>
      </c>
      <c r="P275" s="76"/>
      <c r="Q275" s="76"/>
      <c r="R275" s="77">
        <f t="shared" si="66"/>
        <v>0</v>
      </c>
      <c r="S275" s="76">
        <f t="shared" si="63"/>
        <v>0</v>
      </c>
      <c r="T275" s="76"/>
      <c r="U275" s="78"/>
      <c r="V275" s="76"/>
      <c r="W275" s="78"/>
      <c r="X275" s="76"/>
      <c r="Y275" s="78"/>
      <c r="Z275" s="73">
        <f t="shared" si="64"/>
        <v>0</v>
      </c>
      <c r="AA275" s="73">
        <f t="shared" si="65"/>
        <v>0</v>
      </c>
      <c r="AB275" s="76"/>
      <c r="AC275" s="77"/>
      <c r="AD275" s="76"/>
      <c r="AE275" s="77"/>
      <c r="AF275" s="76"/>
      <c r="AG275" s="77"/>
    </row>
    <row r="276" spans="1:33" s="17" customFormat="1" ht="53.25" hidden="1" customHeight="1" x14ac:dyDescent="0.25">
      <c r="A276" s="824"/>
      <c r="B276" s="751"/>
      <c r="C276" s="763"/>
      <c r="D276" s="769"/>
      <c r="E276" s="769"/>
      <c r="F276" s="129" t="s">
        <v>497</v>
      </c>
      <c r="G276" s="92">
        <v>33</v>
      </c>
      <c r="H276" s="79">
        <v>1174</v>
      </c>
      <c r="I276" s="80">
        <v>227</v>
      </c>
      <c r="J276" s="415">
        <v>0</v>
      </c>
      <c r="K276" s="81">
        <v>123168.7</v>
      </c>
      <c r="L276" s="75">
        <f t="shared" si="61"/>
        <v>0</v>
      </c>
      <c r="M276" s="76"/>
      <c r="N276" s="77"/>
      <c r="O276" s="73">
        <f t="shared" si="62"/>
        <v>0</v>
      </c>
      <c r="P276" s="76"/>
      <c r="Q276" s="76"/>
      <c r="R276" s="77">
        <f t="shared" si="66"/>
        <v>0</v>
      </c>
      <c r="S276" s="76">
        <f t="shared" si="63"/>
        <v>0</v>
      </c>
      <c r="T276" s="76"/>
      <c r="U276" s="78"/>
      <c r="V276" s="76"/>
      <c r="W276" s="78"/>
      <c r="X276" s="76"/>
      <c r="Y276" s="78"/>
      <c r="Z276" s="73">
        <f t="shared" si="64"/>
        <v>0</v>
      </c>
      <c r="AA276" s="73">
        <f t="shared" si="65"/>
        <v>0</v>
      </c>
      <c r="AB276" s="76"/>
      <c r="AC276" s="77"/>
      <c r="AD276" s="76"/>
      <c r="AE276" s="77"/>
      <c r="AF276" s="76"/>
      <c r="AG276" s="77"/>
    </row>
    <row r="277" spans="1:33" ht="49.5" customHeight="1" x14ac:dyDescent="0.25">
      <c r="A277" s="916"/>
      <c r="B277" s="750"/>
      <c r="C277" s="763"/>
      <c r="D277" s="763"/>
      <c r="E277" s="763"/>
      <c r="F277" s="635" t="s">
        <v>498</v>
      </c>
      <c r="G277" s="590">
        <v>33</v>
      </c>
      <c r="H277" s="267">
        <v>1173</v>
      </c>
      <c r="I277" s="268">
        <v>228</v>
      </c>
      <c r="J277" s="415">
        <v>5</v>
      </c>
      <c r="K277" s="341">
        <v>123168.7</v>
      </c>
      <c r="L277" s="75">
        <f t="shared" si="61"/>
        <v>615843.5</v>
      </c>
      <c r="M277" s="153">
        <v>3</v>
      </c>
      <c r="N277" s="77"/>
      <c r="O277" s="73">
        <f>ROUND(J277/12*AH$5,0)+1</f>
        <v>3</v>
      </c>
      <c r="P277" s="76">
        <v>3</v>
      </c>
      <c r="Q277" s="76"/>
      <c r="R277" s="77">
        <f t="shared" si="66"/>
        <v>100</v>
      </c>
      <c r="S277" s="73">
        <f>P277-M277</f>
        <v>0</v>
      </c>
      <c r="T277" s="76"/>
      <c r="U277" s="78"/>
      <c r="V277" s="76"/>
      <c r="W277" s="78"/>
      <c r="X277" s="76"/>
      <c r="Y277" s="78"/>
      <c r="Z277" s="73">
        <f t="shared" si="64"/>
        <v>0</v>
      </c>
      <c r="AA277" s="73">
        <f t="shared" si="65"/>
        <v>-2</v>
      </c>
      <c r="AB277" s="76"/>
      <c r="AC277" s="77"/>
      <c r="AD277" s="76"/>
      <c r="AE277" s="76"/>
      <c r="AF277" s="76"/>
      <c r="AG277" s="76"/>
    </row>
    <row r="278" spans="1:33" s="17" customFormat="1" ht="53.25" hidden="1" customHeight="1" x14ac:dyDescent="0.25">
      <c r="A278" s="824"/>
      <c r="B278" s="751"/>
      <c r="C278" s="763"/>
      <c r="D278" s="769"/>
      <c r="E278" s="769"/>
      <c r="F278" s="129" t="s">
        <v>499</v>
      </c>
      <c r="G278" s="92">
        <v>33</v>
      </c>
      <c r="H278" s="79">
        <v>1172</v>
      </c>
      <c r="I278" s="80">
        <v>229</v>
      </c>
      <c r="J278" s="415">
        <v>0</v>
      </c>
      <c r="K278" s="81">
        <v>123168.7</v>
      </c>
      <c r="L278" s="75">
        <f t="shared" si="61"/>
        <v>0</v>
      </c>
      <c r="M278" s="76"/>
      <c r="N278" s="77"/>
      <c r="O278" s="73">
        <f t="shared" si="62"/>
        <v>0</v>
      </c>
      <c r="P278" s="76"/>
      <c r="Q278" s="76"/>
      <c r="R278" s="77">
        <f t="shared" si="66"/>
        <v>0</v>
      </c>
      <c r="S278" s="76">
        <f t="shared" si="63"/>
        <v>0</v>
      </c>
      <c r="T278" s="76"/>
      <c r="U278" s="78"/>
      <c r="V278" s="76"/>
      <c r="W278" s="78"/>
      <c r="X278" s="76"/>
      <c r="Y278" s="78"/>
      <c r="Z278" s="73">
        <f t="shared" si="64"/>
        <v>0</v>
      </c>
      <c r="AA278" s="73">
        <f t="shared" si="65"/>
        <v>0</v>
      </c>
      <c r="AB278" s="76"/>
      <c r="AC278" s="77"/>
      <c r="AD278" s="76"/>
      <c r="AE278" s="77"/>
      <c r="AF278" s="76"/>
      <c r="AG278" s="77"/>
    </row>
    <row r="279" spans="1:33" s="17" customFormat="1" ht="53.25" hidden="1" customHeight="1" x14ac:dyDescent="0.25">
      <c r="A279" s="824"/>
      <c r="B279" s="751"/>
      <c r="C279" s="763"/>
      <c r="D279" s="769"/>
      <c r="E279" s="769"/>
      <c r="F279" s="129" t="s">
        <v>500</v>
      </c>
      <c r="G279" s="92">
        <v>33</v>
      </c>
      <c r="H279" s="79">
        <v>1171</v>
      </c>
      <c r="I279" s="80">
        <v>230</v>
      </c>
      <c r="J279" s="415">
        <v>0</v>
      </c>
      <c r="K279" s="81">
        <v>123168.7</v>
      </c>
      <c r="L279" s="75">
        <f t="shared" si="61"/>
        <v>0</v>
      </c>
      <c r="M279" s="76"/>
      <c r="N279" s="77"/>
      <c r="O279" s="73">
        <f t="shared" si="62"/>
        <v>0</v>
      </c>
      <c r="P279" s="76"/>
      <c r="Q279" s="76"/>
      <c r="R279" s="77">
        <f t="shared" si="66"/>
        <v>0</v>
      </c>
      <c r="S279" s="76">
        <f t="shared" si="63"/>
        <v>0</v>
      </c>
      <c r="T279" s="76"/>
      <c r="U279" s="78"/>
      <c r="V279" s="76"/>
      <c r="W279" s="78"/>
      <c r="X279" s="76"/>
      <c r="Y279" s="78"/>
      <c r="Z279" s="73">
        <f t="shared" si="64"/>
        <v>0</v>
      </c>
      <c r="AA279" s="73">
        <f t="shared" si="65"/>
        <v>0</v>
      </c>
      <c r="AB279" s="76"/>
      <c r="AC279" s="77"/>
      <c r="AD279" s="76"/>
      <c r="AE279" s="77"/>
      <c r="AF279" s="76"/>
      <c r="AG279" s="77"/>
    </row>
    <row r="280" spans="1:33" s="17" customFormat="1" ht="53.25" hidden="1" customHeight="1" x14ac:dyDescent="0.25">
      <c r="A280" s="824"/>
      <c r="B280" s="751"/>
      <c r="C280" s="763"/>
      <c r="D280" s="769"/>
      <c r="E280" s="769"/>
      <c r="F280" s="129" t="s">
        <v>501</v>
      </c>
      <c r="G280" s="92">
        <v>33</v>
      </c>
      <c r="H280" s="79">
        <v>1170</v>
      </c>
      <c r="I280" s="80">
        <v>231</v>
      </c>
      <c r="J280" s="415">
        <v>0</v>
      </c>
      <c r="K280" s="81">
        <v>123168.7</v>
      </c>
      <c r="L280" s="75">
        <f t="shared" si="61"/>
        <v>0</v>
      </c>
      <c r="M280" s="76"/>
      <c r="N280" s="77"/>
      <c r="O280" s="73">
        <f t="shared" si="62"/>
        <v>0</v>
      </c>
      <c r="P280" s="76"/>
      <c r="Q280" s="76"/>
      <c r="R280" s="77">
        <f t="shared" si="66"/>
        <v>0</v>
      </c>
      <c r="S280" s="76">
        <f t="shared" si="63"/>
        <v>0</v>
      </c>
      <c r="T280" s="76"/>
      <c r="U280" s="78"/>
      <c r="V280" s="76"/>
      <c r="W280" s="78"/>
      <c r="X280" s="76"/>
      <c r="Y280" s="78"/>
      <c r="Z280" s="73">
        <f t="shared" si="64"/>
        <v>0</v>
      </c>
      <c r="AA280" s="73">
        <f t="shared" si="65"/>
        <v>0</v>
      </c>
      <c r="AB280" s="76"/>
      <c r="AC280" s="77"/>
      <c r="AD280" s="76"/>
      <c r="AE280" s="77"/>
      <c r="AF280" s="76"/>
      <c r="AG280" s="77"/>
    </row>
    <row r="281" spans="1:33" s="17" customFormat="1" ht="53.25" hidden="1" customHeight="1" x14ac:dyDescent="0.25">
      <c r="A281" s="824"/>
      <c r="B281" s="751"/>
      <c r="C281" s="763"/>
      <c r="D281" s="769"/>
      <c r="E281" s="769"/>
      <c r="F281" s="129" t="s">
        <v>502</v>
      </c>
      <c r="G281" s="92">
        <v>33</v>
      </c>
      <c r="H281" s="79">
        <v>158</v>
      </c>
      <c r="I281" s="80">
        <v>232</v>
      </c>
      <c r="J281" s="415">
        <v>0</v>
      </c>
      <c r="K281" s="81">
        <v>123168.7</v>
      </c>
      <c r="L281" s="75">
        <f t="shared" si="61"/>
        <v>0</v>
      </c>
      <c r="M281" s="76"/>
      <c r="N281" s="77"/>
      <c r="O281" s="73">
        <f t="shared" si="62"/>
        <v>0</v>
      </c>
      <c r="P281" s="76"/>
      <c r="Q281" s="76"/>
      <c r="R281" s="77">
        <f t="shared" si="66"/>
        <v>0</v>
      </c>
      <c r="S281" s="76">
        <f t="shared" si="63"/>
        <v>0</v>
      </c>
      <c r="T281" s="76"/>
      <c r="U281" s="78"/>
      <c r="V281" s="76"/>
      <c r="W281" s="78"/>
      <c r="X281" s="76"/>
      <c r="Y281" s="78"/>
      <c r="Z281" s="73">
        <f t="shared" si="64"/>
        <v>0</v>
      </c>
      <c r="AA281" s="73">
        <f t="shared" si="65"/>
        <v>0</v>
      </c>
      <c r="AB281" s="76"/>
      <c r="AC281" s="77"/>
      <c r="AD281" s="76"/>
      <c r="AE281" s="77"/>
      <c r="AF281" s="76"/>
      <c r="AG281" s="77"/>
    </row>
    <row r="282" spans="1:33" s="17" customFormat="1" ht="53.25" hidden="1" customHeight="1" x14ac:dyDescent="0.25">
      <c r="A282" s="824"/>
      <c r="B282" s="751"/>
      <c r="C282" s="763"/>
      <c r="D282" s="769"/>
      <c r="E282" s="769"/>
      <c r="F282" s="129" t="s">
        <v>503</v>
      </c>
      <c r="G282" s="92">
        <v>33</v>
      </c>
      <c r="H282" s="79">
        <v>157</v>
      </c>
      <c r="I282" s="80">
        <v>233</v>
      </c>
      <c r="J282" s="415">
        <v>0</v>
      </c>
      <c r="K282" s="81">
        <v>123168.7</v>
      </c>
      <c r="L282" s="75">
        <f t="shared" ref="L282:L345" si="67">ROUND(J282*$K282,2)</f>
        <v>0</v>
      </c>
      <c r="M282" s="76"/>
      <c r="N282" s="77"/>
      <c r="O282" s="73">
        <f t="shared" ref="O282:O345" si="68">ROUND(J282/12*AH$5,0)</f>
        <v>0</v>
      </c>
      <c r="P282" s="76"/>
      <c r="Q282" s="76"/>
      <c r="R282" s="77">
        <f t="shared" si="66"/>
        <v>0</v>
      </c>
      <c r="S282" s="76">
        <f t="shared" ref="S282:S345" si="69">J282-P282</f>
        <v>0</v>
      </c>
      <c r="T282" s="76"/>
      <c r="U282" s="78"/>
      <c r="V282" s="76"/>
      <c r="W282" s="78"/>
      <c r="X282" s="76"/>
      <c r="Y282" s="78"/>
      <c r="Z282" s="73">
        <f t="shared" ref="Z282:Z345" si="70">P282-O282</f>
        <v>0</v>
      </c>
      <c r="AA282" s="73">
        <f t="shared" ref="AA282:AA345" si="71">P282-J282</f>
        <v>0</v>
      </c>
      <c r="AB282" s="76"/>
      <c r="AC282" s="77"/>
      <c r="AD282" s="76"/>
      <c r="AE282" s="77"/>
      <c r="AF282" s="76"/>
      <c r="AG282" s="77"/>
    </row>
    <row r="283" spans="1:33" s="17" customFormat="1" ht="53.25" hidden="1" customHeight="1" x14ac:dyDescent="0.25">
      <c r="A283" s="824"/>
      <c r="B283" s="751"/>
      <c r="C283" s="763"/>
      <c r="D283" s="769"/>
      <c r="E283" s="769"/>
      <c r="F283" s="129" t="s">
        <v>504</v>
      </c>
      <c r="G283" s="92">
        <v>33</v>
      </c>
      <c r="H283" s="79">
        <v>1169</v>
      </c>
      <c r="I283" s="80">
        <v>234</v>
      </c>
      <c r="J283" s="415">
        <v>0</v>
      </c>
      <c r="K283" s="81">
        <v>123168.7</v>
      </c>
      <c r="L283" s="75">
        <f t="shared" si="67"/>
        <v>0</v>
      </c>
      <c r="M283" s="76"/>
      <c r="N283" s="77"/>
      <c r="O283" s="73">
        <f t="shared" si="68"/>
        <v>0</v>
      </c>
      <c r="P283" s="76"/>
      <c r="Q283" s="76"/>
      <c r="R283" s="77">
        <f t="shared" si="66"/>
        <v>0</v>
      </c>
      <c r="S283" s="76">
        <f t="shared" si="69"/>
        <v>0</v>
      </c>
      <c r="T283" s="76"/>
      <c r="U283" s="78"/>
      <c r="V283" s="76"/>
      <c r="W283" s="78"/>
      <c r="X283" s="76"/>
      <c r="Y283" s="78"/>
      <c r="Z283" s="73">
        <f t="shared" si="70"/>
        <v>0</v>
      </c>
      <c r="AA283" s="73">
        <f t="shared" si="71"/>
        <v>0</v>
      </c>
      <c r="AB283" s="76"/>
      <c r="AC283" s="77"/>
      <c r="AD283" s="76"/>
      <c r="AE283" s="77"/>
      <c r="AF283" s="76"/>
      <c r="AG283" s="77"/>
    </row>
    <row r="284" spans="1:33" s="17" customFormat="1" ht="53.25" hidden="1" customHeight="1" x14ac:dyDescent="0.25">
      <c r="A284" s="824"/>
      <c r="B284" s="751"/>
      <c r="C284" s="763"/>
      <c r="D284" s="769"/>
      <c r="E284" s="769"/>
      <c r="F284" s="129" t="s">
        <v>505</v>
      </c>
      <c r="G284" s="92">
        <v>33</v>
      </c>
      <c r="H284" s="79">
        <v>1168</v>
      </c>
      <c r="I284" s="80">
        <v>235</v>
      </c>
      <c r="J284" s="415">
        <v>0</v>
      </c>
      <c r="K284" s="81">
        <v>123168.7</v>
      </c>
      <c r="L284" s="75">
        <f t="shared" si="67"/>
        <v>0</v>
      </c>
      <c r="M284" s="76"/>
      <c r="N284" s="77"/>
      <c r="O284" s="73">
        <f t="shared" si="68"/>
        <v>0</v>
      </c>
      <c r="P284" s="76"/>
      <c r="Q284" s="76"/>
      <c r="R284" s="77">
        <f t="shared" si="66"/>
        <v>0</v>
      </c>
      <c r="S284" s="76">
        <f t="shared" si="69"/>
        <v>0</v>
      </c>
      <c r="T284" s="76"/>
      <c r="U284" s="78"/>
      <c r="V284" s="76"/>
      <c r="W284" s="78"/>
      <c r="X284" s="76"/>
      <c r="Y284" s="78"/>
      <c r="Z284" s="73">
        <f t="shared" si="70"/>
        <v>0</v>
      </c>
      <c r="AA284" s="73">
        <f t="shared" si="71"/>
        <v>0</v>
      </c>
      <c r="AB284" s="76"/>
      <c r="AC284" s="77"/>
      <c r="AD284" s="76"/>
      <c r="AE284" s="77"/>
      <c r="AF284" s="76"/>
      <c r="AG284" s="77"/>
    </row>
    <row r="285" spans="1:33" ht="49.5" customHeight="1" x14ac:dyDescent="0.25">
      <c r="A285" s="916"/>
      <c r="B285" s="750"/>
      <c r="C285" s="763"/>
      <c r="D285" s="763"/>
      <c r="E285" s="763"/>
      <c r="F285" s="635" t="s">
        <v>506</v>
      </c>
      <c r="G285" s="590">
        <v>33</v>
      </c>
      <c r="H285" s="267">
        <v>156</v>
      </c>
      <c r="I285" s="268">
        <v>236</v>
      </c>
      <c r="J285" s="415">
        <v>24</v>
      </c>
      <c r="K285" s="341">
        <v>123168.7</v>
      </c>
      <c r="L285" s="75">
        <f t="shared" si="67"/>
        <v>2956048.8</v>
      </c>
      <c r="M285" s="153">
        <v>15</v>
      </c>
      <c r="N285" s="77"/>
      <c r="O285" s="73">
        <f>ROUND(J285/12*AH$5,0)+3</f>
        <v>11</v>
      </c>
      <c r="P285" s="76">
        <v>15</v>
      </c>
      <c r="Q285" s="76"/>
      <c r="R285" s="77">
        <f t="shared" si="66"/>
        <v>136.36363636363635</v>
      </c>
      <c r="S285" s="73">
        <f>P285-M285</f>
        <v>0</v>
      </c>
      <c r="T285" s="76"/>
      <c r="U285" s="78"/>
      <c r="V285" s="76"/>
      <c r="W285" s="78"/>
      <c r="X285" s="76"/>
      <c r="Y285" s="78"/>
      <c r="Z285" s="73">
        <f t="shared" si="70"/>
        <v>4</v>
      </c>
      <c r="AA285" s="73">
        <f t="shared" si="71"/>
        <v>-9</v>
      </c>
      <c r="AB285" s="76"/>
      <c r="AC285" s="77"/>
      <c r="AD285" s="76"/>
      <c r="AE285" s="76"/>
      <c r="AF285" s="76"/>
      <c r="AG285" s="76"/>
    </row>
    <row r="286" spans="1:33" s="17" customFormat="1" ht="53.25" hidden="1" customHeight="1" x14ac:dyDescent="0.25">
      <c r="A286" s="824"/>
      <c r="B286" s="751"/>
      <c r="C286" s="763"/>
      <c r="D286" s="769"/>
      <c r="E286" s="769"/>
      <c r="F286" s="129" t="s">
        <v>507</v>
      </c>
      <c r="G286" s="92">
        <v>33</v>
      </c>
      <c r="H286" s="79">
        <v>1130</v>
      </c>
      <c r="I286" s="80">
        <v>237</v>
      </c>
      <c r="J286" s="415">
        <v>0</v>
      </c>
      <c r="K286" s="81">
        <v>123168.7</v>
      </c>
      <c r="L286" s="75">
        <f t="shared" si="67"/>
        <v>0</v>
      </c>
      <c r="M286" s="76"/>
      <c r="N286" s="77"/>
      <c r="O286" s="73">
        <f t="shared" si="68"/>
        <v>0</v>
      </c>
      <c r="P286" s="76"/>
      <c r="Q286" s="76"/>
      <c r="R286" s="77">
        <f t="shared" si="66"/>
        <v>0</v>
      </c>
      <c r="S286" s="76">
        <f t="shared" si="69"/>
        <v>0</v>
      </c>
      <c r="T286" s="76"/>
      <c r="U286" s="78"/>
      <c r="V286" s="76"/>
      <c r="W286" s="78"/>
      <c r="X286" s="76"/>
      <c r="Y286" s="78"/>
      <c r="Z286" s="73">
        <f t="shared" si="70"/>
        <v>0</v>
      </c>
      <c r="AA286" s="73">
        <f t="shared" si="71"/>
        <v>0</v>
      </c>
      <c r="AB286" s="76"/>
      <c r="AC286" s="77"/>
      <c r="AD286" s="76"/>
      <c r="AE286" s="77"/>
      <c r="AF286" s="76"/>
      <c r="AG286" s="77"/>
    </row>
    <row r="287" spans="1:33" s="17" customFormat="1" ht="53.25" hidden="1" customHeight="1" x14ac:dyDescent="0.25">
      <c r="A287" s="824"/>
      <c r="B287" s="751"/>
      <c r="C287" s="763"/>
      <c r="D287" s="769"/>
      <c r="E287" s="769"/>
      <c r="F287" s="129" t="s">
        <v>508</v>
      </c>
      <c r="G287" s="92">
        <v>33</v>
      </c>
      <c r="H287" s="79">
        <v>1167</v>
      </c>
      <c r="I287" s="80">
        <v>238</v>
      </c>
      <c r="J287" s="415">
        <v>0</v>
      </c>
      <c r="K287" s="81">
        <v>123168.7</v>
      </c>
      <c r="L287" s="75">
        <f t="shared" si="67"/>
        <v>0</v>
      </c>
      <c r="M287" s="76"/>
      <c r="N287" s="77"/>
      <c r="O287" s="73">
        <f t="shared" si="68"/>
        <v>0</v>
      </c>
      <c r="P287" s="76"/>
      <c r="Q287" s="76"/>
      <c r="R287" s="77">
        <f t="shared" si="66"/>
        <v>0</v>
      </c>
      <c r="S287" s="76">
        <f t="shared" si="69"/>
        <v>0</v>
      </c>
      <c r="T287" s="76"/>
      <c r="U287" s="78"/>
      <c r="V287" s="76"/>
      <c r="W287" s="78"/>
      <c r="X287" s="76"/>
      <c r="Y287" s="78"/>
      <c r="Z287" s="73">
        <f t="shared" si="70"/>
        <v>0</v>
      </c>
      <c r="AA287" s="73">
        <f t="shared" si="71"/>
        <v>0</v>
      </c>
      <c r="AB287" s="76"/>
      <c r="AC287" s="77"/>
      <c r="AD287" s="76"/>
      <c r="AE287" s="77"/>
      <c r="AF287" s="76"/>
      <c r="AG287" s="77"/>
    </row>
    <row r="288" spans="1:33" s="17" customFormat="1" ht="53.25" hidden="1" customHeight="1" x14ac:dyDescent="0.25">
      <c r="A288" s="824"/>
      <c r="B288" s="751"/>
      <c r="C288" s="763"/>
      <c r="D288" s="769"/>
      <c r="E288" s="769"/>
      <c r="F288" s="129" t="s">
        <v>509</v>
      </c>
      <c r="G288" s="92">
        <v>33</v>
      </c>
      <c r="H288" s="79">
        <v>1166</v>
      </c>
      <c r="I288" s="80">
        <v>239</v>
      </c>
      <c r="J288" s="415">
        <v>0</v>
      </c>
      <c r="K288" s="81">
        <v>123168.7</v>
      </c>
      <c r="L288" s="75">
        <f t="shared" si="67"/>
        <v>0</v>
      </c>
      <c r="M288" s="76"/>
      <c r="N288" s="77"/>
      <c r="O288" s="73">
        <f t="shared" si="68"/>
        <v>0</v>
      </c>
      <c r="P288" s="76"/>
      <c r="Q288" s="76"/>
      <c r="R288" s="77">
        <f t="shared" si="66"/>
        <v>0</v>
      </c>
      <c r="S288" s="76">
        <f t="shared" si="69"/>
        <v>0</v>
      </c>
      <c r="T288" s="76"/>
      <c r="U288" s="78"/>
      <c r="V288" s="76"/>
      <c r="W288" s="78"/>
      <c r="X288" s="76"/>
      <c r="Y288" s="78"/>
      <c r="Z288" s="73">
        <f t="shared" si="70"/>
        <v>0</v>
      </c>
      <c r="AA288" s="73">
        <f t="shared" si="71"/>
        <v>0</v>
      </c>
      <c r="AB288" s="76"/>
      <c r="AC288" s="77"/>
      <c r="AD288" s="76"/>
      <c r="AE288" s="77"/>
      <c r="AF288" s="76"/>
      <c r="AG288" s="77"/>
    </row>
    <row r="289" spans="1:33" s="17" customFormat="1" ht="53.25" hidden="1" customHeight="1" x14ac:dyDescent="0.25">
      <c r="A289" s="824"/>
      <c r="B289" s="751"/>
      <c r="C289" s="763"/>
      <c r="D289" s="769"/>
      <c r="E289" s="769"/>
      <c r="F289" s="129" t="s">
        <v>510</v>
      </c>
      <c r="G289" s="92">
        <v>33</v>
      </c>
      <c r="H289" s="79">
        <v>1165</v>
      </c>
      <c r="I289" s="80">
        <v>240</v>
      </c>
      <c r="J289" s="415">
        <v>0</v>
      </c>
      <c r="K289" s="81">
        <v>123168.7</v>
      </c>
      <c r="L289" s="75">
        <f t="shared" si="67"/>
        <v>0</v>
      </c>
      <c r="M289" s="76"/>
      <c r="N289" s="77"/>
      <c r="O289" s="73">
        <f t="shared" si="68"/>
        <v>0</v>
      </c>
      <c r="P289" s="76"/>
      <c r="Q289" s="76"/>
      <c r="R289" s="77">
        <f t="shared" si="66"/>
        <v>0</v>
      </c>
      <c r="S289" s="76">
        <f t="shared" si="69"/>
        <v>0</v>
      </c>
      <c r="T289" s="76"/>
      <c r="U289" s="78"/>
      <c r="V289" s="76"/>
      <c r="W289" s="78"/>
      <c r="X289" s="76"/>
      <c r="Y289" s="78"/>
      <c r="Z289" s="73">
        <f t="shared" si="70"/>
        <v>0</v>
      </c>
      <c r="AA289" s="73">
        <f t="shared" si="71"/>
        <v>0</v>
      </c>
      <c r="AB289" s="76"/>
      <c r="AC289" s="77"/>
      <c r="AD289" s="76"/>
      <c r="AE289" s="77"/>
      <c r="AF289" s="76"/>
      <c r="AG289" s="77"/>
    </row>
    <row r="290" spans="1:33" s="17" customFormat="1" ht="53.25" hidden="1" customHeight="1" x14ac:dyDescent="0.25">
      <c r="A290" s="824"/>
      <c r="B290" s="751"/>
      <c r="C290" s="763"/>
      <c r="D290" s="769"/>
      <c r="E290" s="769"/>
      <c r="F290" s="129" t="s">
        <v>511</v>
      </c>
      <c r="G290" s="92">
        <v>33</v>
      </c>
      <c r="H290" s="79">
        <v>155</v>
      </c>
      <c r="I290" s="80">
        <v>241</v>
      </c>
      <c r="J290" s="415">
        <v>0</v>
      </c>
      <c r="K290" s="81">
        <v>123168.7</v>
      </c>
      <c r="L290" s="75">
        <f t="shared" si="67"/>
        <v>0</v>
      </c>
      <c r="M290" s="76"/>
      <c r="N290" s="77"/>
      <c r="O290" s="73">
        <f t="shared" si="68"/>
        <v>0</v>
      </c>
      <c r="P290" s="76"/>
      <c r="Q290" s="76"/>
      <c r="R290" s="77">
        <f t="shared" si="66"/>
        <v>0</v>
      </c>
      <c r="S290" s="76">
        <f t="shared" si="69"/>
        <v>0</v>
      </c>
      <c r="T290" s="76"/>
      <c r="U290" s="78"/>
      <c r="V290" s="76"/>
      <c r="W290" s="78"/>
      <c r="X290" s="76"/>
      <c r="Y290" s="78"/>
      <c r="Z290" s="73">
        <f t="shared" si="70"/>
        <v>0</v>
      </c>
      <c r="AA290" s="73">
        <f t="shared" si="71"/>
        <v>0</v>
      </c>
      <c r="AB290" s="76"/>
      <c r="AC290" s="77"/>
      <c r="AD290" s="76"/>
      <c r="AE290" s="77"/>
      <c r="AF290" s="76"/>
      <c r="AG290" s="77"/>
    </row>
    <row r="291" spans="1:33" s="17" customFormat="1" ht="53.25" hidden="1" customHeight="1" x14ac:dyDescent="0.25">
      <c r="A291" s="824"/>
      <c r="B291" s="751"/>
      <c r="C291" s="763"/>
      <c r="D291" s="769"/>
      <c r="E291" s="769"/>
      <c r="F291" s="129" t="s">
        <v>512</v>
      </c>
      <c r="G291" s="92">
        <v>33</v>
      </c>
      <c r="H291" s="79">
        <v>154</v>
      </c>
      <c r="I291" s="80">
        <v>242</v>
      </c>
      <c r="J291" s="415">
        <v>0</v>
      </c>
      <c r="K291" s="81">
        <v>123168.7</v>
      </c>
      <c r="L291" s="75">
        <f t="shared" si="67"/>
        <v>0</v>
      </c>
      <c r="M291" s="76"/>
      <c r="N291" s="77"/>
      <c r="O291" s="73">
        <f t="shared" si="68"/>
        <v>0</v>
      </c>
      <c r="P291" s="76"/>
      <c r="Q291" s="76"/>
      <c r="R291" s="77">
        <f t="shared" si="66"/>
        <v>0</v>
      </c>
      <c r="S291" s="76">
        <f t="shared" si="69"/>
        <v>0</v>
      </c>
      <c r="T291" s="76"/>
      <c r="U291" s="78"/>
      <c r="V291" s="76"/>
      <c r="W291" s="78"/>
      <c r="X291" s="76"/>
      <c r="Y291" s="78"/>
      <c r="Z291" s="73">
        <f t="shared" si="70"/>
        <v>0</v>
      </c>
      <c r="AA291" s="73">
        <f t="shared" si="71"/>
        <v>0</v>
      </c>
      <c r="AB291" s="76"/>
      <c r="AC291" s="77"/>
      <c r="AD291" s="76"/>
      <c r="AE291" s="77"/>
      <c r="AF291" s="76"/>
      <c r="AG291" s="77"/>
    </row>
    <row r="292" spans="1:33" ht="49.5" customHeight="1" x14ac:dyDescent="0.25">
      <c r="A292" s="916"/>
      <c r="B292" s="750"/>
      <c r="C292" s="763"/>
      <c r="D292" s="763"/>
      <c r="E292" s="763"/>
      <c r="F292" s="635" t="s">
        <v>513</v>
      </c>
      <c r="G292" s="590">
        <v>33</v>
      </c>
      <c r="H292" s="267">
        <v>153</v>
      </c>
      <c r="I292" s="268">
        <v>243</v>
      </c>
      <c r="J292" s="415">
        <v>13</v>
      </c>
      <c r="K292" s="341">
        <v>123168.7</v>
      </c>
      <c r="L292" s="75">
        <f t="shared" si="67"/>
        <v>1601193.1</v>
      </c>
      <c r="M292" s="153">
        <v>6</v>
      </c>
      <c r="N292" s="77"/>
      <c r="O292" s="73">
        <f t="shared" si="68"/>
        <v>4</v>
      </c>
      <c r="P292" s="76">
        <v>4</v>
      </c>
      <c r="Q292" s="76"/>
      <c r="R292" s="77">
        <f t="shared" si="66"/>
        <v>100</v>
      </c>
      <c r="S292" s="73">
        <f>P292-M292</f>
        <v>-2</v>
      </c>
      <c r="T292" s="76"/>
      <c r="U292" s="78"/>
      <c r="V292" s="76"/>
      <c r="W292" s="78"/>
      <c r="X292" s="76"/>
      <c r="Y292" s="78"/>
      <c r="Z292" s="73">
        <f t="shared" si="70"/>
        <v>0</v>
      </c>
      <c r="AA292" s="73">
        <f t="shared" si="71"/>
        <v>-9</v>
      </c>
      <c r="AB292" s="76"/>
      <c r="AC292" s="77"/>
      <c r="AD292" s="76"/>
      <c r="AE292" s="76"/>
      <c r="AF292" s="76"/>
      <c r="AG292" s="76"/>
    </row>
    <row r="293" spans="1:33" ht="49.5" customHeight="1" x14ac:dyDescent="0.25">
      <c r="A293" s="916"/>
      <c r="B293" s="750"/>
      <c r="C293" s="742"/>
      <c r="D293" s="742"/>
      <c r="E293" s="742"/>
      <c r="F293" s="635" t="s">
        <v>514</v>
      </c>
      <c r="G293" s="590">
        <v>33</v>
      </c>
      <c r="H293" s="267">
        <v>152</v>
      </c>
      <c r="I293" s="268">
        <v>244</v>
      </c>
      <c r="J293" s="415">
        <v>14</v>
      </c>
      <c r="K293" s="341">
        <v>123168.7</v>
      </c>
      <c r="L293" s="75">
        <f t="shared" si="67"/>
        <v>1724361.8</v>
      </c>
      <c r="M293" s="153">
        <v>7</v>
      </c>
      <c r="N293" s="77"/>
      <c r="O293" s="73">
        <f t="shared" si="68"/>
        <v>5</v>
      </c>
      <c r="P293" s="76">
        <v>3</v>
      </c>
      <c r="Q293" s="76"/>
      <c r="R293" s="77">
        <f t="shared" si="66"/>
        <v>60</v>
      </c>
      <c r="S293" s="73">
        <f>P293-M293</f>
        <v>-4</v>
      </c>
      <c r="T293" s="76"/>
      <c r="U293" s="78"/>
      <c r="V293" s="76"/>
      <c r="W293" s="78"/>
      <c r="X293" s="76"/>
      <c r="Y293" s="78"/>
      <c r="Z293" s="73">
        <f t="shared" si="70"/>
        <v>-2</v>
      </c>
      <c r="AA293" s="73">
        <f t="shared" si="71"/>
        <v>-11</v>
      </c>
      <c r="AB293" s="76"/>
      <c r="AC293" s="77"/>
      <c r="AD293" s="76"/>
      <c r="AE293" s="76"/>
      <c r="AF293" s="76"/>
      <c r="AG293" s="76"/>
    </row>
    <row r="294" spans="1:33" s="17" customFormat="1" ht="53.25" hidden="1" customHeight="1" x14ac:dyDescent="0.25">
      <c r="A294" s="824"/>
      <c r="B294" s="751"/>
      <c r="C294" s="770" t="s">
        <v>515</v>
      </c>
      <c r="D294" s="765" t="s">
        <v>516</v>
      </c>
      <c r="E294" s="768" t="s">
        <v>41</v>
      </c>
      <c r="F294" s="129" t="s">
        <v>517</v>
      </c>
      <c r="G294" s="92">
        <v>33</v>
      </c>
      <c r="H294" s="79">
        <v>151</v>
      </c>
      <c r="I294" s="80">
        <v>245</v>
      </c>
      <c r="J294" s="415">
        <v>0</v>
      </c>
      <c r="K294" s="81">
        <v>123168.7</v>
      </c>
      <c r="L294" s="75">
        <f t="shared" si="67"/>
        <v>0</v>
      </c>
      <c r="M294" s="76"/>
      <c r="N294" s="77"/>
      <c r="O294" s="73">
        <f t="shared" si="68"/>
        <v>0</v>
      </c>
      <c r="P294" s="76"/>
      <c r="Q294" s="76"/>
      <c r="R294" s="77">
        <f t="shared" si="66"/>
        <v>0</v>
      </c>
      <c r="S294" s="76">
        <f t="shared" si="69"/>
        <v>0</v>
      </c>
      <c r="T294" s="76"/>
      <c r="U294" s="78"/>
      <c r="V294" s="76"/>
      <c r="W294" s="78"/>
      <c r="X294" s="76"/>
      <c r="Y294" s="78"/>
      <c r="Z294" s="73">
        <f t="shared" si="70"/>
        <v>0</v>
      </c>
      <c r="AA294" s="73">
        <f t="shared" si="71"/>
        <v>0</v>
      </c>
      <c r="AB294" s="76"/>
      <c r="AC294" s="77"/>
      <c r="AD294" s="76"/>
      <c r="AE294" s="77"/>
      <c r="AF294" s="76"/>
      <c r="AG294" s="77"/>
    </row>
    <row r="295" spans="1:33" ht="49.5" customHeight="1" x14ac:dyDescent="0.25">
      <c r="A295" s="916"/>
      <c r="B295" s="750"/>
      <c r="C295" s="804"/>
      <c r="D295" s="767"/>
      <c r="E295" s="763"/>
      <c r="F295" s="635" t="s">
        <v>518</v>
      </c>
      <c r="G295" s="590">
        <v>33</v>
      </c>
      <c r="H295" s="267">
        <v>150</v>
      </c>
      <c r="I295" s="268">
        <v>246</v>
      </c>
      <c r="J295" s="415">
        <v>7</v>
      </c>
      <c r="K295" s="341">
        <v>123168.7</v>
      </c>
      <c r="L295" s="75">
        <f t="shared" si="67"/>
        <v>862180.9</v>
      </c>
      <c r="M295" s="153">
        <v>5</v>
      </c>
      <c r="N295" s="77"/>
      <c r="O295" s="73">
        <f>ROUND(J295/12*AH$5,0)+2</f>
        <v>4</v>
      </c>
      <c r="P295" s="76">
        <v>3</v>
      </c>
      <c r="Q295" s="76"/>
      <c r="R295" s="77">
        <f t="shared" si="66"/>
        <v>75</v>
      </c>
      <c r="S295" s="73">
        <f>P295-M295</f>
        <v>-2</v>
      </c>
      <c r="T295" s="76"/>
      <c r="U295" s="78"/>
      <c r="V295" s="76"/>
      <c r="W295" s="78"/>
      <c r="X295" s="76"/>
      <c r="Y295" s="78"/>
      <c r="Z295" s="73">
        <f t="shared" si="70"/>
        <v>-1</v>
      </c>
      <c r="AA295" s="73">
        <f t="shared" si="71"/>
        <v>-4</v>
      </c>
      <c r="AB295" s="76"/>
      <c r="AC295" s="77"/>
      <c r="AD295" s="76"/>
      <c r="AE295" s="76"/>
      <c r="AF295" s="76"/>
      <c r="AG295" s="76"/>
    </row>
    <row r="296" spans="1:33" s="17" customFormat="1" ht="53.25" hidden="1" customHeight="1" x14ac:dyDescent="0.25">
      <c r="A296" s="824"/>
      <c r="B296" s="751"/>
      <c r="C296" s="771"/>
      <c r="D296" s="755"/>
      <c r="E296" s="756"/>
      <c r="F296" s="129" t="s">
        <v>519</v>
      </c>
      <c r="G296" s="92">
        <v>33</v>
      </c>
      <c r="H296" s="79">
        <v>149</v>
      </c>
      <c r="I296" s="80">
        <v>247</v>
      </c>
      <c r="J296" s="415">
        <v>0</v>
      </c>
      <c r="K296" s="81">
        <v>123168.7</v>
      </c>
      <c r="L296" s="75">
        <f t="shared" si="67"/>
        <v>0</v>
      </c>
      <c r="M296" s="76"/>
      <c r="N296" s="77"/>
      <c r="O296" s="73">
        <f t="shared" si="68"/>
        <v>0</v>
      </c>
      <c r="P296" s="76"/>
      <c r="Q296" s="76"/>
      <c r="R296" s="77">
        <f t="shared" si="66"/>
        <v>0</v>
      </c>
      <c r="S296" s="76">
        <f t="shared" si="69"/>
        <v>0</v>
      </c>
      <c r="T296" s="76"/>
      <c r="U296" s="78"/>
      <c r="V296" s="76"/>
      <c r="W296" s="78"/>
      <c r="X296" s="76"/>
      <c r="Y296" s="78"/>
      <c r="Z296" s="73">
        <f t="shared" si="70"/>
        <v>0</v>
      </c>
      <c r="AA296" s="73">
        <f t="shared" si="71"/>
        <v>0</v>
      </c>
      <c r="AB296" s="76"/>
      <c r="AC296" s="77"/>
      <c r="AD296" s="76"/>
      <c r="AE296" s="77"/>
      <c r="AF296" s="76"/>
      <c r="AG296" s="77"/>
    </row>
    <row r="297" spans="1:33" s="17" customFormat="1" ht="53.25" hidden="1" customHeight="1" x14ac:dyDescent="0.25">
      <c r="A297" s="824"/>
      <c r="B297" s="751"/>
      <c r="C297" s="770" t="s">
        <v>520</v>
      </c>
      <c r="D297" s="768" t="s">
        <v>521</v>
      </c>
      <c r="E297" s="768" t="s">
        <v>41</v>
      </c>
      <c r="F297" s="129" t="s">
        <v>522</v>
      </c>
      <c r="G297" s="92">
        <v>33</v>
      </c>
      <c r="H297" s="79">
        <v>1164</v>
      </c>
      <c r="I297" s="80">
        <v>248</v>
      </c>
      <c r="J297" s="415">
        <v>0</v>
      </c>
      <c r="K297" s="81">
        <v>123168.7</v>
      </c>
      <c r="L297" s="75">
        <f t="shared" si="67"/>
        <v>0</v>
      </c>
      <c r="M297" s="76"/>
      <c r="N297" s="77"/>
      <c r="O297" s="73">
        <f t="shared" si="68"/>
        <v>0</v>
      </c>
      <c r="P297" s="76"/>
      <c r="Q297" s="76"/>
      <c r="R297" s="77">
        <f t="shared" si="66"/>
        <v>0</v>
      </c>
      <c r="S297" s="76">
        <f t="shared" si="69"/>
        <v>0</v>
      </c>
      <c r="T297" s="76"/>
      <c r="U297" s="78"/>
      <c r="V297" s="76"/>
      <c r="W297" s="78"/>
      <c r="X297" s="76"/>
      <c r="Y297" s="78"/>
      <c r="Z297" s="73">
        <f t="shared" si="70"/>
        <v>0</v>
      </c>
      <c r="AA297" s="73">
        <f t="shared" si="71"/>
        <v>0</v>
      </c>
      <c r="AB297" s="76"/>
      <c r="AC297" s="77"/>
      <c r="AD297" s="76"/>
      <c r="AE297" s="77"/>
      <c r="AF297" s="76"/>
      <c r="AG297" s="77"/>
    </row>
    <row r="298" spans="1:33" s="17" customFormat="1" ht="53.25" hidden="1" customHeight="1" x14ac:dyDescent="0.25">
      <c r="A298" s="824"/>
      <c r="B298" s="751"/>
      <c r="C298" s="804"/>
      <c r="D298" s="769"/>
      <c r="E298" s="769"/>
      <c r="F298" s="129" t="s">
        <v>523</v>
      </c>
      <c r="G298" s="92">
        <v>33</v>
      </c>
      <c r="H298" s="79">
        <v>1163</v>
      </c>
      <c r="I298" s="80">
        <v>249</v>
      </c>
      <c r="J298" s="415">
        <v>0</v>
      </c>
      <c r="K298" s="81">
        <v>123168.7</v>
      </c>
      <c r="L298" s="75">
        <f t="shared" si="67"/>
        <v>0</v>
      </c>
      <c r="M298" s="76"/>
      <c r="N298" s="77"/>
      <c r="O298" s="73">
        <f t="shared" si="68"/>
        <v>0</v>
      </c>
      <c r="P298" s="76"/>
      <c r="Q298" s="76"/>
      <c r="R298" s="77">
        <f t="shared" si="66"/>
        <v>0</v>
      </c>
      <c r="S298" s="76">
        <f t="shared" si="69"/>
        <v>0</v>
      </c>
      <c r="T298" s="76"/>
      <c r="U298" s="78"/>
      <c r="V298" s="76"/>
      <c r="W298" s="78"/>
      <c r="X298" s="76"/>
      <c r="Y298" s="78"/>
      <c r="Z298" s="73">
        <f t="shared" si="70"/>
        <v>0</v>
      </c>
      <c r="AA298" s="73">
        <f t="shared" si="71"/>
        <v>0</v>
      </c>
      <c r="AB298" s="76"/>
      <c r="AC298" s="77"/>
      <c r="AD298" s="76"/>
      <c r="AE298" s="77"/>
      <c r="AF298" s="76"/>
      <c r="AG298" s="77"/>
    </row>
    <row r="299" spans="1:33" s="17" customFormat="1" ht="53.25" hidden="1" customHeight="1" x14ac:dyDescent="0.25">
      <c r="A299" s="824"/>
      <c r="B299" s="751"/>
      <c r="C299" s="804"/>
      <c r="D299" s="769"/>
      <c r="E299" s="769"/>
      <c r="F299" s="129" t="s">
        <v>524</v>
      </c>
      <c r="G299" s="92">
        <v>33</v>
      </c>
      <c r="H299" s="79">
        <v>148</v>
      </c>
      <c r="I299" s="80">
        <v>250</v>
      </c>
      <c r="J299" s="415">
        <v>0</v>
      </c>
      <c r="K299" s="81">
        <v>123168.7</v>
      </c>
      <c r="L299" s="75">
        <f t="shared" si="67"/>
        <v>0</v>
      </c>
      <c r="M299" s="76"/>
      <c r="N299" s="77"/>
      <c r="O299" s="73">
        <f t="shared" si="68"/>
        <v>0</v>
      </c>
      <c r="P299" s="76"/>
      <c r="Q299" s="76"/>
      <c r="R299" s="77">
        <f t="shared" si="66"/>
        <v>0</v>
      </c>
      <c r="S299" s="76">
        <f t="shared" si="69"/>
        <v>0</v>
      </c>
      <c r="T299" s="76"/>
      <c r="U299" s="78"/>
      <c r="V299" s="76"/>
      <c r="W299" s="78"/>
      <c r="X299" s="76"/>
      <c r="Y299" s="78"/>
      <c r="Z299" s="73">
        <f t="shared" si="70"/>
        <v>0</v>
      </c>
      <c r="AA299" s="73">
        <f t="shared" si="71"/>
        <v>0</v>
      </c>
      <c r="AB299" s="76"/>
      <c r="AC299" s="77"/>
      <c r="AD299" s="76"/>
      <c r="AE299" s="77"/>
      <c r="AF299" s="76"/>
      <c r="AG299" s="77"/>
    </row>
    <row r="300" spans="1:33" s="17" customFormat="1" ht="53.25" hidden="1" customHeight="1" x14ac:dyDescent="0.25">
      <c r="A300" s="824"/>
      <c r="B300" s="751"/>
      <c r="C300" s="804"/>
      <c r="D300" s="769"/>
      <c r="E300" s="769"/>
      <c r="F300" s="129" t="s">
        <v>525</v>
      </c>
      <c r="G300" s="92">
        <v>33</v>
      </c>
      <c r="H300" s="79">
        <v>1162</v>
      </c>
      <c r="I300" s="80">
        <v>251</v>
      </c>
      <c r="J300" s="415">
        <v>0</v>
      </c>
      <c r="K300" s="81">
        <v>123168.7</v>
      </c>
      <c r="L300" s="75">
        <f t="shared" si="67"/>
        <v>0</v>
      </c>
      <c r="M300" s="76"/>
      <c r="N300" s="77"/>
      <c r="O300" s="73">
        <f t="shared" si="68"/>
        <v>0</v>
      </c>
      <c r="P300" s="76"/>
      <c r="Q300" s="76"/>
      <c r="R300" s="77">
        <f t="shared" si="66"/>
        <v>0</v>
      </c>
      <c r="S300" s="76">
        <f t="shared" si="69"/>
        <v>0</v>
      </c>
      <c r="T300" s="76"/>
      <c r="U300" s="78"/>
      <c r="V300" s="76"/>
      <c r="W300" s="78"/>
      <c r="X300" s="76"/>
      <c r="Y300" s="78"/>
      <c r="Z300" s="73">
        <f t="shared" si="70"/>
        <v>0</v>
      </c>
      <c r="AA300" s="73">
        <f t="shared" si="71"/>
        <v>0</v>
      </c>
      <c r="AB300" s="76"/>
      <c r="AC300" s="77"/>
      <c r="AD300" s="76"/>
      <c r="AE300" s="77"/>
      <c r="AF300" s="76"/>
      <c r="AG300" s="77"/>
    </row>
    <row r="301" spans="1:33" s="17" customFormat="1" ht="53.25" hidden="1" customHeight="1" x14ac:dyDescent="0.25">
      <c r="A301" s="824"/>
      <c r="B301" s="751"/>
      <c r="C301" s="804"/>
      <c r="D301" s="769"/>
      <c r="E301" s="769"/>
      <c r="F301" s="129" t="s">
        <v>526</v>
      </c>
      <c r="G301" s="92">
        <v>33</v>
      </c>
      <c r="H301" s="79">
        <v>1161</v>
      </c>
      <c r="I301" s="80">
        <v>252</v>
      </c>
      <c r="J301" s="415">
        <v>0</v>
      </c>
      <c r="K301" s="81">
        <v>123168.7</v>
      </c>
      <c r="L301" s="75">
        <f t="shared" si="67"/>
        <v>0</v>
      </c>
      <c r="M301" s="76"/>
      <c r="N301" s="77"/>
      <c r="O301" s="73">
        <f t="shared" si="68"/>
        <v>0</v>
      </c>
      <c r="P301" s="76"/>
      <c r="Q301" s="76"/>
      <c r="R301" s="77">
        <f t="shared" si="66"/>
        <v>0</v>
      </c>
      <c r="S301" s="76">
        <f t="shared" si="69"/>
        <v>0</v>
      </c>
      <c r="T301" s="76"/>
      <c r="U301" s="78"/>
      <c r="V301" s="76"/>
      <c r="W301" s="78"/>
      <c r="X301" s="76"/>
      <c r="Y301" s="78"/>
      <c r="Z301" s="73">
        <f t="shared" si="70"/>
        <v>0</v>
      </c>
      <c r="AA301" s="73">
        <f t="shared" si="71"/>
        <v>0</v>
      </c>
      <c r="AB301" s="76"/>
      <c r="AC301" s="77"/>
      <c r="AD301" s="76"/>
      <c r="AE301" s="77"/>
      <c r="AF301" s="76"/>
      <c r="AG301" s="77"/>
    </row>
    <row r="302" spans="1:33" s="17" customFormat="1" ht="53.25" hidden="1" customHeight="1" x14ac:dyDescent="0.25">
      <c r="A302" s="824"/>
      <c r="B302" s="751"/>
      <c r="C302" s="804"/>
      <c r="D302" s="769"/>
      <c r="E302" s="769"/>
      <c r="F302" s="129" t="s">
        <v>527</v>
      </c>
      <c r="G302" s="92">
        <v>33</v>
      </c>
      <c r="H302" s="79">
        <v>1160</v>
      </c>
      <c r="I302" s="80">
        <v>253</v>
      </c>
      <c r="J302" s="415">
        <v>0</v>
      </c>
      <c r="K302" s="81">
        <v>123168.7</v>
      </c>
      <c r="L302" s="75">
        <f t="shared" si="67"/>
        <v>0</v>
      </c>
      <c r="M302" s="76"/>
      <c r="N302" s="77"/>
      <c r="O302" s="73">
        <f t="shared" si="68"/>
        <v>0</v>
      </c>
      <c r="P302" s="76"/>
      <c r="Q302" s="76"/>
      <c r="R302" s="77">
        <f t="shared" si="66"/>
        <v>0</v>
      </c>
      <c r="S302" s="76">
        <f t="shared" si="69"/>
        <v>0</v>
      </c>
      <c r="T302" s="76"/>
      <c r="U302" s="78"/>
      <c r="V302" s="76"/>
      <c r="W302" s="78"/>
      <c r="X302" s="76"/>
      <c r="Y302" s="78"/>
      <c r="Z302" s="73">
        <f t="shared" si="70"/>
        <v>0</v>
      </c>
      <c r="AA302" s="73">
        <f t="shared" si="71"/>
        <v>0</v>
      </c>
      <c r="AB302" s="76"/>
      <c r="AC302" s="77"/>
      <c r="AD302" s="76"/>
      <c r="AE302" s="77"/>
      <c r="AF302" s="76"/>
      <c r="AG302" s="77"/>
    </row>
    <row r="303" spans="1:33" s="17" customFormat="1" ht="53.25" hidden="1" customHeight="1" x14ac:dyDescent="0.25">
      <c r="A303" s="824"/>
      <c r="B303" s="751"/>
      <c r="C303" s="804"/>
      <c r="D303" s="769"/>
      <c r="E303" s="769"/>
      <c r="F303" s="129" t="s">
        <v>528</v>
      </c>
      <c r="G303" s="92">
        <v>33</v>
      </c>
      <c r="H303" s="79">
        <v>1159</v>
      </c>
      <c r="I303" s="80">
        <v>254</v>
      </c>
      <c r="J303" s="415">
        <v>0</v>
      </c>
      <c r="K303" s="81">
        <v>123168.7</v>
      </c>
      <c r="L303" s="75">
        <f t="shared" si="67"/>
        <v>0</v>
      </c>
      <c r="M303" s="76"/>
      <c r="N303" s="77"/>
      <c r="O303" s="73">
        <f t="shared" si="68"/>
        <v>0</v>
      </c>
      <c r="P303" s="76"/>
      <c r="Q303" s="76"/>
      <c r="R303" s="77">
        <f t="shared" si="66"/>
        <v>0</v>
      </c>
      <c r="S303" s="76">
        <f t="shared" si="69"/>
        <v>0</v>
      </c>
      <c r="T303" s="76"/>
      <c r="U303" s="78"/>
      <c r="V303" s="76"/>
      <c r="W303" s="78"/>
      <c r="X303" s="76"/>
      <c r="Y303" s="78"/>
      <c r="Z303" s="73">
        <f t="shared" si="70"/>
        <v>0</v>
      </c>
      <c r="AA303" s="73">
        <f t="shared" si="71"/>
        <v>0</v>
      </c>
      <c r="AB303" s="76"/>
      <c r="AC303" s="77"/>
      <c r="AD303" s="76"/>
      <c r="AE303" s="77"/>
      <c r="AF303" s="76"/>
      <c r="AG303" s="77"/>
    </row>
    <row r="304" spans="1:33" s="17" customFormat="1" ht="53.25" hidden="1" customHeight="1" x14ac:dyDescent="0.25">
      <c r="A304" s="824"/>
      <c r="B304" s="751"/>
      <c r="C304" s="804"/>
      <c r="D304" s="769"/>
      <c r="E304" s="769"/>
      <c r="F304" s="129" t="s">
        <v>529</v>
      </c>
      <c r="G304" s="92">
        <v>33</v>
      </c>
      <c r="H304" s="79">
        <v>1158</v>
      </c>
      <c r="I304" s="80">
        <v>255</v>
      </c>
      <c r="J304" s="415">
        <v>0</v>
      </c>
      <c r="K304" s="81">
        <v>123168.7</v>
      </c>
      <c r="L304" s="75">
        <f t="shared" si="67"/>
        <v>0</v>
      </c>
      <c r="M304" s="76"/>
      <c r="N304" s="77"/>
      <c r="O304" s="73">
        <f t="shared" si="68"/>
        <v>0</v>
      </c>
      <c r="P304" s="76"/>
      <c r="Q304" s="76"/>
      <c r="R304" s="77">
        <f t="shared" si="66"/>
        <v>0</v>
      </c>
      <c r="S304" s="76">
        <f t="shared" si="69"/>
        <v>0</v>
      </c>
      <c r="T304" s="76"/>
      <c r="U304" s="78"/>
      <c r="V304" s="76"/>
      <c r="W304" s="78"/>
      <c r="X304" s="76"/>
      <c r="Y304" s="78"/>
      <c r="Z304" s="73">
        <f t="shared" si="70"/>
        <v>0</v>
      </c>
      <c r="AA304" s="73">
        <f t="shared" si="71"/>
        <v>0</v>
      </c>
      <c r="AB304" s="76"/>
      <c r="AC304" s="77"/>
      <c r="AD304" s="76"/>
      <c r="AE304" s="77"/>
      <c r="AF304" s="76"/>
      <c r="AG304" s="77"/>
    </row>
    <row r="305" spans="1:33" s="17" customFormat="1" ht="53.25" hidden="1" customHeight="1" x14ac:dyDescent="0.25">
      <c r="A305" s="824"/>
      <c r="B305" s="751"/>
      <c r="C305" s="804"/>
      <c r="D305" s="769"/>
      <c r="E305" s="769"/>
      <c r="F305" s="129" t="s">
        <v>530</v>
      </c>
      <c r="G305" s="92">
        <v>33</v>
      </c>
      <c r="H305" s="79">
        <v>147</v>
      </c>
      <c r="I305" s="80">
        <v>256</v>
      </c>
      <c r="J305" s="415">
        <v>0</v>
      </c>
      <c r="K305" s="81">
        <v>123168.7</v>
      </c>
      <c r="L305" s="75">
        <f t="shared" si="67"/>
        <v>0</v>
      </c>
      <c r="M305" s="76"/>
      <c r="N305" s="77"/>
      <c r="O305" s="73">
        <f t="shared" si="68"/>
        <v>0</v>
      </c>
      <c r="P305" s="76"/>
      <c r="Q305" s="76"/>
      <c r="R305" s="77">
        <f t="shared" si="66"/>
        <v>0</v>
      </c>
      <c r="S305" s="76">
        <f t="shared" si="69"/>
        <v>0</v>
      </c>
      <c r="T305" s="76"/>
      <c r="U305" s="78"/>
      <c r="V305" s="76"/>
      <c r="W305" s="78"/>
      <c r="X305" s="76"/>
      <c r="Y305" s="78"/>
      <c r="Z305" s="73">
        <f t="shared" si="70"/>
        <v>0</v>
      </c>
      <c r="AA305" s="73">
        <f t="shared" si="71"/>
        <v>0</v>
      </c>
      <c r="AB305" s="76"/>
      <c r="AC305" s="77"/>
      <c r="AD305" s="76"/>
      <c r="AE305" s="77"/>
      <c r="AF305" s="76"/>
      <c r="AG305" s="77"/>
    </row>
    <row r="306" spans="1:33" s="17" customFormat="1" ht="53.25" hidden="1" customHeight="1" x14ac:dyDescent="0.25">
      <c r="A306" s="824"/>
      <c r="B306" s="751"/>
      <c r="C306" s="804"/>
      <c r="D306" s="769"/>
      <c r="E306" s="769"/>
      <c r="F306" s="129" t="s">
        <v>531</v>
      </c>
      <c r="G306" s="92">
        <v>33</v>
      </c>
      <c r="H306" s="79">
        <v>1157</v>
      </c>
      <c r="I306" s="80">
        <v>257</v>
      </c>
      <c r="J306" s="415">
        <v>0</v>
      </c>
      <c r="K306" s="81">
        <v>123168.7</v>
      </c>
      <c r="L306" s="75">
        <f t="shared" si="67"/>
        <v>0</v>
      </c>
      <c r="M306" s="76"/>
      <c r="N306" s="77"/>
      <c r="O306" s="73">
        <f t="shared" si="68"/>
        <v>0</v>
      </c>
      <c r="P306" s="76"/>
      <c r="Q306" s="76"/>
      <c r="R306" s="77">
        <f t="shared" si="66"/>
        <v>0</v>
      </c>
      <c r="S306" s="76">
        <f t="shared" si="69"/>
        <v>0</v>
      </c>
      <c r="T306" s="76"/>
      <c r="U306" s="78"/>
      <c r="V306" s="76"/>
      <c r="W306" s="78"/>
      <c r="X306" s="76"/>
      <c r="Y306" s="78"/>
      <c r="Z306" s="73">
        <f t="shared" si="70"/>
        <v>0</v>
      </c>
      <c r="AA306" s="73">
        <f t="shared" si="71"/>
        <v>0</v>
      </c>
      <c r="AB306" s="76"/>
      <c r="AC306" s="77"/>
      <c r="AD306" s="76"/>
      <c r="AE306" s="77"/>
      <c r="AF306" s="76"/>
      <c r="AG306" s="77"/>
    </row>
    <row r="307" spans="1:33" ht="49.5" customHeight="1" x14ac:dyDescent="0.25">
      <c r="A307" s="916"/>
      <c r="B307" s="750"/>
      <c r="C307" s="804"/>
      <c r="D307" s="763"/>
      <c r="E307" s="763"/>
      <c r="F307" s="635" t="s">
        <v>532</v>
      </c>
      <c r="G307" s="590">
        <v>33</v>
      </c>
      <c r="H307" s="267">
        <v>1156</v>
      </c>
      <c r="I307" s="268">
        <v>258</v>
      </c>
      <c r="J307" s="415">
        <v>47</v>
      </c>
      <c r="K307" s="341">
        <v>123168.7</v>
      </c>
      <c r="L307" s="75">
        <f t="shared" si="67"/>
        <v>5788928.9000000004</v>
      </c>
      <c r="M307" s="153">
        <v>24</v>
      </c>
      <c r="N307" s="77"/>
      <c r="O307" s="73">
        <f t="shared" si="68"/>
        <v>16</v>
      </c>
      <c r="P307" s="221">
        <v>17</v>
      </c>
      <c r="Q307" s="76"/>
      <c r="R307" s="77">
        <f t="shared" si="66"/>
        <v>106.25</v>
      </c>
      <c r="S307" s="73">
        <f>P307-M307</f>
        <v>-7</v>
      </c>
      <c r="T307" s="76"/>
      <c r="U307" s="78"/>
      <c r="V307" s="76"/>
      <c r="W307" s="78"/>
      <c r="X307" s="76"/>
      <c r="Y307" s="78"/>
      <c r="Z307" s="73">
        <f t="shared" si="70"/>
        <v>1</v>
      </c>
      <c r="AA307" s="73">
        <f t="shared" si="71"/>
        <v>-30</v>
      </c>
      <c r="AB307" s="76"/>
      <c r="AC307" s="77"/>
      <c r="AD307" s="76"/>
      <c r="AE307" s="76"/>
      <c r="AF307" s="76"/>
      <c r="AG307" s="76"/>
    </row>
    <row r="308" spans="1:33" ht="49.5" customHeight="1" x14ac:dyDescent="0.25">
      <c r="A308" s="916"/>
      <c r="B308" s="750"/>
      <c r="C308" s="804"/>
      <c r="D308" s="763"/>
      <c r="E308" s="763"/>
      <c r="F308" s="635" t="s">
        <v>533</v>
      </c>
      <c r="G308" s="590">
        <v>33</v>
      </c>
      <c r="H308" s="267">
        <v>146</v>
      </c>
      <c r="I308" s="268">
        <v>259</v>
      </c>
      <c r="J308" s="415">
        <v>10</v>
      </c>
      <c r="K308" s="341">
        <v>123168.7</v>
      </c>
      <c r="L308" s="75">
        <f t="shared" si="67"/>
        <v>1231687</v>
      </c>
      <c r="M308" s="153">
        <v>5</v>
      </c>
      <c r="N308" s="77"/>
      <c r="O308" s="73">
        <f>ROUND(J308/12*AH$5,0)+1</f>
        <v>4</v>
      </c>
      <c r="P308" s="76"/>
      <c r="Q308" s="76"/>
      <c r="R308" s="77">
        <f t="shared" si="66"/>
        <v>0</v>
      </c>
      <c r="S308" s="73">
        <f>P308-M308</f>
        <v>-5</v>
      </c>
      <c r="T308" s="76"/>
      <c r="U308" s="78"/>
      <c r="V308" s="76"/>
      <c r="W308" s="78"/>
      <c r="X308" s="76"/>
      <c r="Y308" s="78"/>
      <c r="Z308" s="73">
        <f t="shared" si="70"/>
        <v>-4</v>
      </c>
      <c r="AA308" s="73">
        <f t="shared" si="71"/>
        <v>-10</v>
      </c>
      <c r="AB308" s="76"/>
      <c r="AC308" s="77"/>
      <c r="AD308" s="76"/>
      <c r="AE308" s="76"/>
      <c r="AF308" s="76"/>
      <c r="AG308" s="76"/>
    </row>
    <row r="309" spans="1:33" ht="49.5" customHeight="1" x14ac:dyDescent="0.25">
      <c r="A309" s="916"/>
      <c r="B309" s="750"/>
      <c r="C309" s="804"/>
      <c r="D309" s="763"/>
      <c r="E309" s="763"/>
      <c r="F309" s="635" t="s">
        <v>534</v>
      </c>
      <c r="G309" s="590">
        <v>33</v>
      </c>
      <c r="H309" s="267">
        <v>145</v>
      </c>
      <c r="I309" s="268">
        <v>260</v>
      </c>
      <c r="J309" s="415">
        <v>37</v>
      </c>
      <c r="K309" s="341">
        <v>123168.7</v>
      </c>
      <c r="L309" s="75">
        <f t="shared" si="67"/>
        <v>4557241.9000000004</v>
      </c>
      <c r="M309" s="153">
        <v>25</v>
      </c>
      <c r="N309" s="77"/>
      <c r="O309" s="73">
        <f>ROUND(J309/12*AH$5,0)+7</f>
        <v>19</v>
      </c>
      <c r="P309" s="76">
        <v>17</v>
      </c>
      <c r="Q309" s="76"/>
      <c r="R309" s="77">
        <f t="shared" si="66"/>
        <v>89.473684210526315</v>
      </c>
      <c r="S309" s="73">
        <f>P309-M309</f>
        <v>-8</v>
      </c>
      <c r="T309" s="76"/>
      <c r="U309" s="78"/>
      <c r="V309" s="76"/>
      <c r="W309" s="78"/>
      <c r="X309" s="76"/>
      <c r="Y309" s="78"/>
      <c r="Z309" s="73">
        <f t="shared" si="70"/>
        <v>-2</v>
      </c>
      <c r="AA309" s="73">
        <f t="shared" si="71"/>
        <v>-20</v>
      </c>
      <c r="AB309" s="76"/>
      <c r="AC309" s="77"/>
      <c r="AD309" s="76"/>
      <c r="AE309" s="76"/>
      <c r="AF309" s="76"/>
      <c r="AG309" s="76"/>
    </row>
    <row r="310" spans="1:33" s="17" customFormat="1" ht="53.25" hidden="1" customHeight="1" x14ac:dyDescent="0.25">
      <c r="A310" s="824"/>
      <c r="B310" s="751"/>
      <c r="C310" s="804"/>
      <c r="D310" s="769"/>
      <c r="E310" s="769"/>
      <c r="F310" s="129" t="s">
        <v>535</v>
      </c>
      <c r="G310" s="92">
        <v>33</v>
      </c>
      <c r="H310" s="79">
        <v>144</v>
      </c>
      <c r="I310" s="80">
        <v>261</v>
      </c>
      <c r="J310" s="415">
        <v>0</v>
      </c>
      <c r="K310" s="81">
        <v>123168.7</v>
      </c>
      <c r="L310" s="75">
        <f t="shared" si="67"/>
        <v>0</v>
      </c>
      <c r="M310" s="76"/>
      <c r="N310" s="77"/>
      <c r="O310" s="73">
        <f t="shared" si="68"/>
        <v>0</v>
      </c>
      <c r="P310" s="76"/>
      <c r="Q310" s="76"/>
      <c r="R310" s="77">
        <f t="shared" si="66"/>
        <v>0</v>
      </c>
      <c r="S310" s="76">
        <f t="shared" si="69"/>
        <v>0</v>
      </c>
      <c r="T310" s="76"/>
      <c r="U310" s="78"/>
      <c r="V310" s="76"/>
      <c r="W310" s="78"/>
      <c r="X310" s="76"/>
      <c r="Y310" s="78"/>
      <c r="Z310" s="73">
        <f t="shared" si="70"/>
        <v>0</v>
      </c>
      <c r="AA310" s="73">
        <f t="shared" si="71"/>
        <v>0</v>
      </c>
      <c r="AB310" s="76"/>
      <c r="AC310" s="77"/>
      <c r="AD310" s="76"/>
      <c r="AE310" s="77"/>
      <c r="AF310" s="76"/>
      <c r="AG310" s="77"/>
    </row>
    <row r="311" spans="1:33" s="17" customFormat="1" ht="53.25" hidden="1" customHeight="1" x14ac:dyDescent="0.25">
      <c r="A311" s="824"/>
      <c r="B311" s="751"/>
      <c r="C311" s="804"/>
      <c r="D311" s="769"/>
      <c r="E311" s="769"/>
      <c r="F311" s="129" t="s">
        <v>536</v>
      </c>
      <c r="G311" s="92">
        <v>33</v>
      </c>
      <c r="H311" s="79">
        <v>143</v>
      </c>
      <c r="I311" s="80">
        <v>262</v>
      </c>
      <c r="J311" s="415">
        <v>0</v>
      </c>
      <c r="K311" s="81">
        <v>123168.7</v>
      </c>
      <c r="L311" s="75">
        <f t="shared" si="67"/>
        <v>0</v>
      </c>
      <c r="M311" s="76"/>
      <c r="N311" s="77"/>
      <c r="O311" s="73">
        <f t="shared" si="68"/>
        <v>0</v>
      </c>
      <c r="P311" s="76"/>
      <c r="Q311" s="76"/>
      <c r="R311" s="77">
        <f t="shared" si="66"/>
        <v>0</v>
      </c>
      <c r="S311" s="76">
        <f t="shared" si="69"/>
        <v>0</v>
      </c>
      <c r="T311" s="76"/>
      <c r="U311" s="78"/>
      <c r="V311" s="76"/>
      <c r="W311" s="78"/>
      <c r="X311" s="76"/>
      <c r="Y311" s="78"/>
      <c r="Z311" s="73">
        <f t="shared" si="70"/>
        <v>0</v>
      </c>
      <c r="AA311" s="73">
        <f t="shared" si="71"/>
        <v>0</v>
      </c>
      <c r="AB311" s="76"/>
      <c r="AC311" s="77"/>
      <c r="AD311" s="76"/>
      <c r="AE311" s="77"/>
      <c r="AF311" s="76"/>
      <c r="AG311" s="77"/>
    </row>
    <row r="312" spans="1:33" s="17" customFormat="1" ht="53.25" hidden="1" customHeight="1" x14ac:dyDescent="0.25">
      <c r="A312" s="824"/>
      <c r="B312" s="751"/>
      <c r="C312" s="804"/>
      <c r="D312" s="769"/>
      <c r="E312" s="769"/>
      <c r="F312" s="129" t="s">
        <v>537</v>
      </c>
      <c r="G312" s="92">
        <v>33</v>
      </c>
      <c r="H312" s="79">
        <v>142</v>
      </c>
      <c r="I312" s="80">
        <v>263</v>
      </c>
      <c r="J312" s="415">
        <v>0</v>
      </c>
      <c r="K312" s="81">
        <v>123168.7</v>
      </c>
      <c r="L312" s="75">
        <f t="shared" si="67"/>
        <v>0</v>
      </c>
      <c r="M312" s="76"/>
      <c r="N312" s="77"/>
      <c r="O312" s="73">
        <f t="shared" si="68"/>
        <v>0</v>
      </c>
      <c r="P312" s="76"/>
      <c r="Q312" s="76"/>
      <c r="R312" s="77">
        <f t="shared" si="66"/>
        <v>0</v>
      </c>
      <c r="S312" s="76">
        <f t="shared" si="69"/>
        <v>0</v>
      </c>
      <c r="T312" s="76"/>
      <c r="U312" s="78"/>
      <c r="V312" s="76"/>
      <c r="W312" s="78"/>
      <c r="X312" s="76"/>
      <c r="Y312" s="78"/>
      <c r="Z312" s="73">
        <f t="shared" si="70"/>
        <v>0</v>
      </c>
      <c r="AA312" s="73">
        <f t="shared" si="71"/>
        <v>0</v>
      </c>
      <c r="AB312" s="76"/>
      <c r="AC312" s="77"/>
      <c r="AD312" s="76"/>
      <c r="AE312" s="77"/>
      <c r="AF312" s="76"/>
      <c r="AG312" s="77"/>
    </row>
    <row r="313" spans="1:33" s="17" customFormat="1" ht="53.25" hidden="1" customHeight="1" x14ac:dyDescent="0.25">
      <c r="A313" s="824"/>
      <c r="B313" s="751"/>
      <c r="C313" s="804"/>
      <c r="D313" s="769"/>
      <c r="E313" s="769"/>
      <c r="F313" s="129" t="s">
        <v>538</v>
      </c>
      <c r="G313" s="92">
        <v>33</v>
      </c>
      <c r="H313" s="79">
        <v>141</v>
      </c>
      <c r="I313" s="80">
        <v>264</v>
      </c>
      <c r="J313" s="415">
        <v>0</v>
      </c>
      <c r="K313" s="81">
        <v>123168.7</v>
      </c>
      <c r="L313" s="75">
        <f t="shared" si="67"/>
        <v>0</v>
      </c>
      <c r="M313" s="76"/>
      <c r="N313" s="77"/>
      <c r="O313" s="73">
        <f t="shared" si="68"/>
        <v>0</v>
      </c>
      <c r="P313" s="76"/>
      <c r="Q313" s="76"/>
      <c r="R313" s="77">
        <f t="shared" si="66"/>
        <v>0</v>
      </c>
      <c r="S313" s="76">
        <f t="shared" si="69"/>
        <v>0</v>
      </c>
      <c r="T313" s="76"/>
      <c r="U313" s="78"/>
      <c r="V313" s="76"/>
      <c r="W313" s="78"/>
      <c r="X313" s="76"/>
      <c r="Y313" s="78"/>
      <c r="Z313" s="73">
        <f t="shared" si="70"/>
        <v>0</v>
      </c>
      <c r="AA313" s="73">
        <f t="shared" si="71"/>
        <v>0</v>
      </c>
      <c r="AB313" s="76"/>
      <c r="AC313" s="77"/>
      <c r="AD313" s="76"/>
      <c r="AE313" s="77"/>
      <c r="AF313" s="76"/>
      <c r="AG313" s="77"/>
    </row>
    <row r="314" spans="1:33" s="17" customFormat="1" ht="53.25" hidden="1" customHeight="1" x14ac:dyDescent="0.25">
      <c r="A314" s="824"/>
      <c r="B314" s="751"/>
      <c r="C314" s="771"/>
      <c r="D314" s="756"/>
      <c r="E314" s="756"/>
      <c r="F314" s="129" t="s">
        <v>539</v>
      </c>
      <c r="G314" s="92">
        <v>33</v>
      </c>
      <c r="H314" s="79">
        <v>140</v>
      </c>
      <c r="I314" s="80">
        <v>265</v>
      </c>
      <c r="J314" s="415">
        <v>0</v>
      </c>
      <c r="K314" s="81">
        <v>123168.7</v>
      </c>
      <c r="L314" s="75">
        <f t="shared" si="67"/>
        <v>0</v>
      </c>
      <c r="M314" s="76"/>
      <c r="N314" s="77"/>
      <c r="O314" s="73">
        <f t="shared" si="68"/>
        <v>0</v>
      </c>
      <c r="P314" s="76"/>
      <c r="Q314" s="76"/>
      <c r="R314" s="77">
        <f t="shared" si="66"/>
        <v>0</v>
      </c>
      <c r="S314" s="76">
        <f t="shared" si="69"/>
        <v>0</v>
      </c>
      <c r="T314" s="76"/>
      <c r="U314" s="78"/>
      <c r="V314" s="76"/>
      <c r="W314" s="78"/>
      <c r="X314" s="76"/>
      <c r="Y314" s="78"/>
      <c r="Z314" s="73">
        <f t="shared" si="70"/>
        <v>0</v>
      </c>
      <c r="AA314" s="73">
        <f t="shared" si="71"/>
        <v>0</v>
      </c>
      <c r="AB314" s="76"/>
      <c r="AC314" s="77"/>
      <c r="AD314" s="76"/>
      <c r="AE314" s="77"/>
      <c r="AF314" s="76"/>
      <c r="AG314" s="77"/>
    </row>
    <row r="315" spans="1:33" ht="49.5" customHeight="1" x14ac:dyDescent="0.25">
      <c r="A315" s="916"/>
      <c r="B315" s="750"/>
      <c r="C315" s="222" t="s">
        <v>540</v>
      </c>
      <c r="D315" s="588" t="s">
        <v>541</v>
      </c>
      <c r="E315" s="128" t="s">
        <v>41</v>
      </c>
      <c r="F315" s="635" t="s">
        <v>542</v>
      </c>
      <c r="G315" s="590">
        <v>33</v>
      </c>
      <c r="H315" s="267">
        <v>139</v>
      </c>
      <c r="I315" s="268">
        <v>266</v>
      </c>
      <c r="J315" s="415">
        <v>3</v>
      </c>
      <c r="K315" s="341">
        <v>123168.7</v>
      </c>
      <c r="L315" s="75">
        <f t="shared" si="67"/>
        <v>369506.1</v>
      </c>
      <c r="M315" s="153">
        <v>2</v>
      </c>
      <c r="N315" s="77"/>
      <c r="O315" s="73">
        <f t="shared" si="68"/>
        <v>1</v>
      </c>
      <c r="P315" s="76">
        <v>1</v>
      </c>
      <c r="Q315" s="76"/>
      <c r="R315" s="77">
        <f t="shared" si="66"/>
        <v>100</v>
      </c>
      <c r="S315" s="73">
        <f>P315-M315</f>
        <v>-1</v>
      </c>
      <c r="T315" s="76"/>
      <c r="U315" s="78"/>
      <c r="V315" s="76"/>
      <c r="W315" s="78"/>
      <c r="X315" s="76"/>
      <c r="Y315" s="78"/>
      <c r="Z315" s="73">
        <f t="shared" si="70"/>
        <v>0</v>
      </c>
      <c r="AA315" s="73">
        <f t="shared" si="71"/>
        <v>-2</v>
      </c>
      <c r="AB315" s="76"/>
      <c r="AC315" s="77"/>
      <c r="AD315" s="76"/>
      <c r="AE315" s="76"/>
      <c r="AF315" s="76"/>
      <c r="AG315" s="76"/>
    </row>
    <row r="316" spans="1:33" ht="49.5" customHeight="1" x14ac:dyDescent="0.25">
      <c r="A316" s="916"/>
      <c r="B316" s="750"/>
      <c r="C316" s="741" t="s">
        <v>543</v>
      </c>
      <c r="D316" s="741" t="s">
        <v>544</v>
      </c>
      <c r="E316" s="741" t="s">
        <v>41</v>
      </c>
      <c r="F316" s="635" t="s">
        <v>545</v>
      </c>
      <c r="G316" s="590">
        <v>33</v>
      </c>
      <c r="H316" s="267">
        <v>1155</v>
      </c>
      <c r="I316" s="268">
        <v>267</v>
      </c>
      <c r="J316" s="415">
        <v>65</v>
      </c>
      <c r="K316" s="341">
        <v>123168.7</v>
      </c>
      <c r="L316" s="75">
        <f t="shared" si="67"/>
        <v>8005965.5</v>
      </c>
      <c r="M316" s="153">
        <v>32</v>
      </c>
      <c r="N316" s="77"/>
      <c r="O316" s="73">
        <f>ROUND(J316/12*AH$5,0)-1</f>
        <v>21</v>
      </c>
      <c r="P316" s="221">
        <v>20</v>
      </c>
      <c r="Q316" s="76"/>
      <c r="R316" s="77">
        <f t="shared" si="66"/>
        <v>95.238095238095227</v>
      </c>
      <c r="S316" s="73">
        <f>P316-M316</f>
        <v>-12</v>
      </c>
      <c r="T316" s="76"/>
      <c r="U316" s="78"/>
      <c r="V316" s="76"/>
      <c r="W316" s="78"/>
      <c r="X316" s="76"/>
      <c r="Y316" s="78"/>
      <c r="Z316" s="73">
        <f t="shared" si="70"/>
        <v>-1</v>
      </c>
      <c r="AA316" s="73">
        <f t="shared" si="71"/>
        <v>-45</v>
      </c>
      <c r="AB316" s="76"/>
      <c r="AC316" s="77"/>
      <c r="AD316" s="76"/>
      <c r="AE316" s="76"/>
      <c r="AF316" s="76"/>
      <c r="AG316" s="76"/>
    </row>
    <row r="317" spans="1:33" s="17" customFormat="1" ht="53.25" hidden="1" customHeight="1" x14ac:dyDescent="0.25">
      <c r="A317" s="824"/>
      <c r="B317" s="751"/>
      <c r="C317" s="763"/>
      <c r="D317" s="769"/>
      <c r="E317" s="769"/>
      <c r="F317" s="129" t="s">
        <v>546</v>
      </c>
      <c r="G317" s="92">
        <v>33</v>
      </c>
      <c r="H317" s="79">
        <v>138</v>
      </c>
      <c r="I317" s="80">
        <v>268</v>
      </c>
      <c r="J317" s="415">
        <v>0</v>
      </c>
      <c r="K317" s="81">
        <v>123168.7</v>
      </c>
      <c r="L317" s="75">
        <f t="shared" si="67"/>
        <v>0</v>
      </c>
      <c r="M317" s="76"/>
      <c r="N317" s="77"/>
      <c r="O317" s="73">
        <f t="shared" si="68"/>
        <v>0</v>
      </c>
      <c r="P317" s="76"/>
      <c r="Q317" s="76"/>
      <c r="R317" s="77">
        <f t="shared" si="66"/>
        <v>0</v>
      </c>
      <c r="S317" s="76">
        <f t="shared" si="69"/>
        <v>0</v>
      </c>
      <c r="T317" s="76"/>
      <c r="U317" s="78"/>
      <c r="V317" s="76"/>
      <c r="W317" s="78"/>
      <c r="X317" s="76"/>
      <c r="Y317" s="78"/>
      <c r="Z317" s="73">
        <f t="shared" si="70"/>
        <v>0</v>
      </c>
      <c r="AA317" s="73">
        <f t="shared" si="71"/>
        <v>0</v>
      </c>
      <c r="AB317" s="76"/>
      <c r="AC317" s="77"/>
      <c r="AD317" s="76"/>
      <c r="AE317" s="77"/>
      <c r="AF317" s="76"/>
      <c r="AG317" s="77"/>
    </row>
    <row r="318" spans="1:33" s="17" customFormat="1" ht="53.25" hidden="1" customHeight="1" x14ac:dyDescent="0.25">
      <c r="A318" s="824"/>
      <c r="B318" s="751"/>
      <c r="C318" s="763"/>
      <c r="D318" s="769"/>
      <c r="E318" s="769"/>
      <c r="F318" s="129" t="s">
        <v>547</v>
      </c>
      <c r="G318" s="92">
        <v>33</v>
      </c>
      <c r="H318" s="79">
        <v>1154</v>
      </c>
      <c r="I318" s="80">
        <v>269</v>
      </c>
      <c r="J318" s="415">
        <v>0</v>
      </c>
      <c r="K318" s="81">
        <v>123168.7</v>
      </c>
      <c r="L318" s="75">
        <f t="shared" si="67"/>
        <v>0</v>
      </c>
      <c r="M318" s="76"/>
      <c r="N318" s="77"/>
      <c r="O318" s="73">
        <f t="shared" si="68"/>
        <v>0</v>
      </c>
      <c r="P318" s="76"/>
      <c r="Q318" s="76"/>
      <c r="R318" s="77">
        <f t="shared" si="66"/>
        <v>0</v>
      </c>
      <c r="S318" s="76">
        <f t="shared" si="69"/>
        <v>0</v>
      </c>
      <c r="T318" s="76"/>
      <c r="U318" s="78"/>
      <c r="V318" s="76"/>
      <c r="W318" s="78"/>
      <c r="X318" s="76"/>
      <c r="Y318" s="78"/>
      <c r="Z318" s="73">
        <f t="shared" si="70"/>
        <v>0</v>
      </c>
      <c r="AA318" s="73">
        <f t="shared" si="71"/>
        <v>0</v>
      </c>
      <c r="AB318" s="76"/>
      <c r="AC318" s="77"/>
      <c r="AD318" s="76"/>
      <c r="AE318" s="77"/>
      <c r="AF318" s="76"/>
      <c r="AG318" s="77"/>
    </row>
    <row r="319" spans="1:33" s="17" customFormat="1" ht="53.25" hidden="1" customHeight="1" x14ac:dyDescent="0.25">
      <c r="A319" s="824"/>
      <c r="B319" s="751"/>
      <c r="C319" s="763"/>
      <c r="D319" s="769"/>
      <c r="E319" s="769"/>
      <c r="F319" s="129" t="s">
        <v>548</v>
      </c>
      <c r="G319" s="92">
        <v>33</v>
      </c>
      <c r="H319" s="79">
        <v>137</v>
      </c>
      <c r="I319" s="80">
        <v>270</v>
      </c>
      <c r="J319" s="415">
        <v>0</v>
      </c>
      <c r="K319" s="81">
        <v>123168.7</v>
      </c>
      <c r="L319" s="75">
        <f t="shared" si="67"/>
        <v>0</v>
      </c>
      <c r="M319" s="76"/>
      <c r="N319" s="77"/>
      <c r="O319" s="73">
        <f t="shared" si="68"/>
        <v>0</v>
      </c>
      <c r="P319" s="76"/>
      <c r="Q319" s="76"/>
      <c r="R319" s="77">
        <f t="shared" si="66"/>
        <v>0</v>
      </c>
      <c r="S319" s="76">
        <f t="shared" si="69"/>
        <v>0</v>
      </c>
      <c r="T319" s="76"/>
      <c r="U319" s="78"/>
      <c r="V319" s="76"/>
      <c r="W319" s="78"/>
      <c r="X319" s="76"/>
      <c r="Y319" s="78"/>
      <c r="Z319" s="73">
        <f t="shared" si="70"/>
        <v>0</v>
      </c>
      <c r="AA319" s="73">
        <f t="shared" si="71"/>
        <v>0</v>
      </c>
      <c r="AB319" s="76"/>
      <c r="AC319" s="77"/>
      <c r="AD319" s="76"/>
      <c r="AE319" s="77"/>
      <c r="AF319" s="76"/>
      <c r="AG319" s="77"/>
    </row>
    <row r="320" spans="1:33" s="17" customFormat="1" ht="53.25" hidden="1" customHeight="1" x14ac:dyDescent="0.25">
      <c r="A320" s="824"/>
      <c r="B320" s="751"/>
      <c r="C320" s="763"/>
      <c r="D320" s="769"/>
      <c r="E320" s="769"/>
      <c r="F320" s="129" t="s">
        <v>549</v>
      </c>
      <c r="G320" s="92">
        <v>33</v>
      </c>
      <c r="H320" s="79">
        <v>136</v>
      </c>
      <c r="I320" s="80">
        <v>271</v>
      </c>
      <c r="J320" s="415">
        <v>0</v>
      </c>
      <c r="K320" s="81">
        <v>123168.7</v>
      </c>
      <c r="L320" s="75">
        <f t="shared" si="67"/>
        <v>0</v>
      </c>
      <c r="M320" s="76"/>
      <c r="N320" s="77"/>
      <c r="O320" s="73">
        <f t="shared" si="68"/>
        <v>0</v>
      </c>
      <c r="P320" s="76"/>
      <c r="Q320" s="76"/>
      <c r="R320" s="77">
        <f t="shared" si="66"/>
        <v>0</v>
      </c>
      <c r="S320" s="76">
        <f t="shared" si="69"/>
        <v>0</v>
      </c>
      <c r="T320" s="76"/>
      <c r="U320" s="78"/>
      <c r="V320" s="76"/>
      <c r="W320" s="78"/>
      <c r="X320" s="76"/>
      <c r="Y320" s="78"/>
      <c r="Z320" s="73">
        <f t="shared" si="70"/>
        <v>0</v>
      </c>
      <c r="AA320" s="73">
        <f t="shared" si="71"/>
        <v>0</v>
      </c>
      <c r="AB320" s="76"/>
      <c r="AC320" s="77"/>
      <c r="AD320" s="76"/>
      <c r="AE320" s="77"/>
      <c r="AF320" s="76"/>
      <c r="AG320" s="77"/>
    </row>
    <row r="321" spans="1:33" s="17" customFormat="1" ht="53.25" hidden="1" customHeight="1" x14ac:dyDescent="0.25">
      <c r="A321" s="824"/>
      <c r="B321" s="751"/>
      <c r="C321" s="763"/>
      <c r="D321" s="769"/>
      <c r="E321" s="769"/>
      <c r="F321" s="129" t="s">
        <v>550</v>
      </c>
      <c r="G321" s="92">
        <v>33</v>
      </c>
      <c r="H321" s="79">
        <v>135</v>
      </c>
      <c r="I321" s="80">
        <v>272</v>
      </c>
      <c r="J321" s="415">
        <v>0</v>
      </c>
      <c r="K321" s="81">
        <v>123168.7</v>
      </c>
      <c r="L321" s="75">
        <f t="shared" si="67"/>
        <v>0</v>
      </c>
      <c r="M321" s="76"/>
      <c r="N321" s="77"/>
      <c r="O321" s="73">
        <f t="shared" si="68"/>
        <v>0</v>
      </c>
      <c r="P321" s="76"/>
      <c r="Q321" s="76"/>
      <c r="R321" s="77">
        <f t="shared" si="66"/>
        <v>0</v>
      </c>
      <c r="S321" s="76">
        <f t="shared" si="69"/>
        <v>0</v>
      </c>
      <c r="T321" s="76"/>
      <c r="U321" s="78"/>
      <c r="V321" s="76"/>
      <c r="W321" s="78"/>
      <c r="X321" s="76"/>
      <c r="Y321" s="78"/>
      <c r="Z321" s="73">
        <f t="shared" si="70"/>
        <v>0</v>
      </c>
      <c r="AA321" s="73">
        <f t="shared" si="71"/>
        <v>0</v>
      </c>
      <c r="AB321" s="76"/>
      <c r="AC321" s="77"/>
      <c r="AD321" s="76"/>
      <c r="AE321" s="77"/>
      <c r="AF321" s="76"/>
      <c r="AG321" s="77"/>
    </row>
    <row r="322" spans="1:33" s="17" customFormat="1" ht="53.25" hidden="1" customHeight="1" x14ac:dyDescent="0.25">
      <c r="A322" s="824"/>
      <c r="B322" s="751"/>
      <c r="C322" s="763"/>
      <c r="D322" s="769"/>
      <c r="E322" s="769"/>
      <c r="F322" s="129" t="s">
        <v>551</v>
      </c>
      <c r="G322" s="92">
        <v>33</v>
      </c>
      <c r="H322" s="79">
        <v>1153</v>
      </c>
      <c r="I322" s="80">
        <v>273</v>
      </c>
      <c r="J322" s="415">
        <v>0</v>
      </c>
      <c r="K322" s="81">
        <v>123168.7</v>
      </c>
      <c r="L322" s="75">
        <f t="shared" si="67"/>
        <v>0</v>
      </c>
      <c r="M322" s="76"/>
      <c r="N322" s="77"/>
      <c r="O322" s="73">
        <f t="shared" si="68"/>
        <v>0</v>
      </c>
      <c r="P322" s="76"/>
      <c r="Q322" s="76"/>
      <c r="R322" s="77">
        <f t="shared" si="66"/>
        <v>0</v>
      </c>
      <c r="S322" s="76">
        <f t="shared" si="69"/>
        <v>0</v>
      </c>
      <c r="T322" s="76"/>
      <c r="U322" s="78"/>
      <c r="V322" s="76"/>
      <c r="W322" s="78"/>
      <c r="X322" s="76"/>
      <c r="Y322" s="78"/>
      <c r="Z322" s="73">
        <f t="shared" si="70"/>
        <v>0</v>
      </c>
      <c r="AA322" s="73">
        <f t="shared" si="71"/>
        <v>0</v>
      </c>
      <c r="AB322" s="76"/>
      <c r="AC322" s="77"/>
      <c r="AD322" s="76"/>
      <c r="AE322" s="77"/>
      <c r="AF322" s="76"/>
      <c r="AG322" s="77"/>
    </row>
    <row r="323" spans="1:33" s="17" customFormat="1" ht="53.25" hidden="1" customHeight="1" x14ac:dyDescent="0.25">
      <c r="A323" s="824"/>
      <c r="B323" s="751"/>
      <c r="C323" s="763"/>
      <c r="D323" s="769"/>
      <c r="E323" s="769"/>
      <c r="F323" s="129" t="s">
        <v>552</v>
      </c>
      <c r="G323" s="92">
        <v>33</v>
      </c>
      <c r="H323" s="79">
        <v>134</v>
      </c>
      <c r="I323" s="80">
        <v>274</v>
      </c>
      <c r="J323" s="415">
        <v>0</v>
      </c>
      <c r="K323" s="81">
        <v>123168.7</v>
      </c>
      <c r="L323" s="75">
        <f t="shared" si="67"/>
        <v>0</v>
      </c>
      <c r="M323" s="76"/>
      <c r="N323" s="77"/>
      <c r="O323" s="73">
        <f t="shared" si="68"/>
        <v>0</v>
      </c>
      <c r="P323" s="76"/>
      <c r="Q323" s="76"/>
      <c r="R323" s="77">
        <f t="shared" si="66"/>
        <v>0</v>
      </c>
      <c r="S323" s="76">
        <f t="shared" si="69"/>
        <v>0</v>
      </c>
      <c r="T323" s="76"/>
      <c r="U323" s="78"/>
      <c r="V323" s="76"/>
      <c r="W323" s="78"/>
      <c r="X323" s="76"/>
      <c r="Y323" s="78"/>
      <c r="Z323" s="73">
        <f t="shared" si="70"/>
        <v>0</v>
      </c>
      <c r="AA323" s="73">
        <f t="shared" si="71"/>
        <v>0</v>
      </c>
      <c r="AB323" s="76"/>
      <c r="AC323" s="77"/>
      <c r="AD323" s="76"/>
      <c r="AE323" s="77"/>
      <c r="AF323" s="76"/>
      <c r="AG323" s="77"/>
    </row>
    <row r="324" spans="1:33" s="17" customFormat="1" ht="53.25" hidden="1" customHeight="1" x14ac:dyDescent="0.25">
      <c r="A324" s="824"/>
      <c r="B324" s="751"/>
      <c r="C324" s="763"/>
      <c r="D324" s="756"/>
      <c r="E324" s="756"/>
      <c r="F324" s="129" t="s">
        <v>553</v>
      </c>
      <c r="G324" s="92">
        <v>33</v>
      </c>
      <c r="H324" s="79">
        <v>133</v>
      </c>
      <c r="I324" s="80">
        <v>275</v>
      </c>
      <c r="J324" s="415">
        <v>0</v>
      </c>
      <c r="K324" s="81">
        <v>123168.7</v>
      </c>
      <c r="L324" s="75">
        <f t="shared" si="67"/>
        <v>0</v>
      </c>
      <c r="M324" s="76"/>
      <c r="N324" s="77"/>
      <c r="O324" s="73">
        <f t="shared" si="68"/>
        <v>0</v>
      </c>
      <c r="P324" s="76"/>
      <c r="Q324" s="76"/>
      <c r="R324" s="77">
        <f t="shared" si="66"/>
        <v>0</v>
      </c>
      <c r="S324" s="76">
        <f t="shared" si="69"/>
        <v>0</v>
      </c>
      <c r="T324" s="76"/>
      <c r="U324" s="78"/>
      <c r="V324" s="76"/>
      <c r="W324" s="78"/>
      <c r="X324" s="76"/>
      <c r="Y324" s="78"/>
      <c r="Z324" s="73">
        <f t="shared" si="70"/>
        <v>0</v>
      </c>
      <c r="AA324" s="73">
        <f t="shared" si="71"/>
        <v>0</v>
      </c>
      <c r="AB324" s="76"/>
      <c r="AC324" s="77"/>
      <c r="AD324" s="76"/>
      <c r="AE324" s="77"/>
      <c r="AF324" s="76"/>
      <c r="AG324" s="77"/>
    </row>
    <row r="325" spans="1:33" ht="49.5" customHeight="1" x14ac:dyDescent="0.25">
      <c r="A325" s="916"/>
      <c r="B325" s="750"/>
      <c r="C325" s="763"/>
      <c r="D325" s="754" t="s">
        <v>554</v>
      </c>
      <c r="E325" s="741" t="s">
        <v>41</v>
      </c>
      <c r="F325" s="635" t="s">
        <v>555</v>
      </c>
      <c r="G325" s="590">
        <v>33</v>
      </c>
      <c r="H325" s="267">
        <v>132</v>
      </c>
      <c r="I325" s="268">
        <v>276</v>
      </c>
      <c r="J325" s="415">
        <v>42</v>
      </c>
      <c r="K325" s="341">
        <v>123168.7</v>
      </c>
      <c r="L325" s="75">
        <f t="shared" si="67"/>
        <v>5173085.4000000004</v>
      </c>
      <c r="M325" s="153">
        <v>27</v>
      </c>
      <c r="N325" s="77"/>
      <c r="O325" s="73">
        <f>ROUND(J325/12*AH$5,0)+6</f>
        <v>20</v>
      </c>
      <c r="P325" s="221">
        <v>26</v>
      </c>
      <c r="Q325" s="76"/>
      <c r="R325" s="77">
        <f t="shared" si="66"/>
        <v>130</v>
      </c>
      <c r="S325" s="73">
        <f>P325-M325</f>
        <v>-1</v>
      </c>
      <c r="T325" s="76"/>
      <c r="U325" s="78"/>
      <c r="V325" s="76"/>
      <c r="W325" s="78"/>
      <c r="X325" s="76"/>
      <c r="Y325" s="78"/>
      <c r="Z325" s="73">
        <f t="shared" si="70"/>
        <v>6</v>
      </c>
      <c r="AA325" s="73">
        <f t="shared" si="71"/>
        <v>-16</v>
      </c>
      <c r="AB325" s="76"/>
      <c r="AC325" s="77"/>
      <c r="AD325" s="76"/>
      <c r="AE325" s="76"/>
      <c r="AF325" s="76"/>
      <c r="AG325" s="76"/>
    </row>
    <row r="326" spans="1:33" ht="49.5" customHeight="1" x14ac:dyDescent="0.25">
      <c r="A326" s="916"/>
      <c r="B326" s="750"/>
      <c r="C326" s="763"/>
      <c r="D326" s="767"/>
      <c r="E326" s="763"/>
      <c r="F326" s="635" t="s">
        <v>556</v>
      </c>
      <c r="G326" s="590">
        <v>33</v>
      </c>
      <c r="H326" s="267">
        <v>1152</v>
      </c>
      <c r="I326" s="268">
        <v>277</v>
      </c>
      <c r="J326" s="415">
        <v>18</v>
      </c>
      <c r="K326" s="341">
        <v>123168.7</v>
      </c>
      <c r="L326" s="75">
        <f t="shared" si="67"/>
        <v>2217036.6</v>
      </c>
      <c r="M326" s="153">
        <v>9</v>
      </c>
      <c r="N326" s="77"/>
      <c r="O326" s="73">
        <f t="shared" si="68"/>
        <v>6</v>
      </c>
      <c r="P326" s="76">
        <v>3</v>
      </c>
      <c r="Q326" s="76"/>
      <c r="R326" s="77">
        <f t="shared" si="66"/>
        <v>50</v>
      </c>
      <c r="S326" s="73">
        <f>P326-M326</f>
        <v>-6</v>
      </c>
      <c r="T326" s="76"/>
      <c r="U326" s="78"/>
      <c r="V326" s="76"/>
      <c r="W326" s="78"/>
      <c r="X326" s="76"/>
      <c r="Y326" s="78"/>
      <c r="Z326" s="73">
        <f t="shared" si="70"/>
        <v>-3</v>
      </c>
      <c r="AA326" s="73">
        <f t="shared" si="71"/>
        <v>-15</v>
      </c>
      <c r="AB326" s="76"/>
      <c r="AC326" s="77"/>
      <c r="AD326" s="76"/>
      <c r="AE326" s="76"/>
      <c r="AF326" s="76"/>
      <c r="AG326" s="76"/>
    </row>
    <row r="327" spans="1:33" ht="49.5" customHeight="1" x14ac:dyDescent="0.25">
      <c r="A327" s="916"/>
      <c r="B327" s="750"/>
      <c r="C327" s="763"/>
      <c r="D327" s="767"/>
      <c r="E327" s="763"/>
      <c r="F327" s="635" t="s">
        <v>557</v>
      </c>
      <c r="G327" s="590">
        <v>33</v>
      </c>
      <c r="H327" s="267">
        <v>1151</v>
      </c>
      <c r="I327" s="268">
        <v>278</v>
      </c>
      <c r="J327" s="415">
        <v>72</v>
      </c>
      <c r="K327" s="341">
        <v>123168.7</v>
      </c>
      <c r="L327" s="75">
        <f t="shared" si="67"/>
        <v>8868146.4000000004</v>
      </c>
      <c r="M327" s="153">
        <v>40</v>
      </c>
      <c r="N327" s="77"/>
      <c r="O327" s="73">
        <f>ROUND(J327/12*AH$5,0)+4</f>
        <v>28</v>
      </c>
      <c r="P327" s="221">
        <v>31</v>
      </c>
      <c r="Q327" s="76"/>
      <c r="R327" s="77">
        <f t="shared" si="66"/>
        <v>110.71428571428572</v>
      </c>
      <c r="S327" s="73">
        <f>P327-M327</f>
        <v>-9</v>
      </c>
      <c r="T327" s="76"/>
      <c r="U327" s="78"/>
      <c r="V327" s="76"/>
      <c r="W327" s="78"/>
      <c r="X327" s="76"/>
      <c r="Y327" s="78"/>
      <c r="Z327" s="73">
        <f t="shared" si="70"/>
        <v>3</v>
      </c>
      <c r="AA327" s="73">
        <f t="shared" si="71"/>
        <v>-41</v>
      </c>
      <c r="AB327" s="76"/>
      <c r="AC327" s="77"/>
      <c r="AD327" s="76"/>
      <c r="AE327" s="76"/>
      <c r="AF327" s="76"/>
      <c r="AG327" s="76"/>
    </row>
    <row r="328" spans="1:33" ht="49.5" customHeight="1" x14ac:dyDescent="0.25">
      <c r="A328" s="916"/>
      <c r="B328" s="750"/>
      <c r="C328" s="763"/>
      <c r="D328" s="767"/>
      <c r="E328" s="763"/>
      <c r="F328" s="635" t="s">
        <v>558</v>
      </c>
      <c r="G328" s="590">
        <v>33</v>
      </c>
      <c r="H328" s="267">
        <v>131</v>
      </c>
      <c r="I328" s="268">
        <v>279</v>
      </c>
      <c r="J328" s="415">
        <v>9</v>
      </c>
      <c r="K328" s="341">
        <v>123168.7</v>
      </c>
      <c r="L328" s="75">
        <f t="shared" si="67"/>
        <v>1108518.3</v>
      </c>
      <c r="M328" s="153">
        <v>6</v>
      </c>
      <c r="N328" s="77"/>
      <c r="O328" s="73">
        <f>ROUND(J328/12*AH$5,0)+2</f>
        <v>5</v>
      </c>
      <c r="P328" s="76">
        <v>6</v>
      </c>
      <c r="Q328" s="76"/>
      <c r="R328" s="77">
        <f t="shared" si="66"/>
        <v>120</v>
      </c>
      <c r="S328" s="73">
        <f>P328-M328</f>
        <v>0</v>
      </c>
      <c r="T328" s="76"/>
      <c r="U328" s="78"/>
      <c r="V328" s="76"/>
      <c r="W328" s="78"/>
      <c r="X328" s="76"/>
      <c r="Y328" s="78"/>
      <c r="Z328" s="73">
        <f t="shared" si="70"/>
        <v>1</v>
      </c>
      <c r="AA328" s="73">
        <f t="shared" si="71"/>
        <v>-3</v>
      </c>
      <c r="AB328" s="76"/>
      <c r="AC328" s="77"/>
      <c r="AD328" s="76"/>
      <c r="AE328" s="76"/>
      <c r="AF328" s="76"/>
      <c r="AG328" s="76"/>
    </row>
    <row r="329" spans="1:33" s="17" customFormat="1" ht="53.25" hidden="1" customHeight="1" x14ac:dyDescent="0.25">
      <c r="A329" s="824"/>
      <c r="B329" s="751"/>
      <c r="C329" s="763"/>
      <c r="D329" s="766"/>
      <c r="E329" s="769"/>
      <c r="F329" s="129" t="s">
        <v>559</v>
      </c>
      <c r="G329" s="92">
        <v>33</v>
      </c>
      <c r="H329" s="79">
        <v>1150</v>
      </c>
      <c r="I329" s="80">
        <v>280</v>
      </c>
      <c r="J329" s="415">
        <v>0</v>
      </c>
      <c r="K329" s="81">
        <v>123168.7</v>
      </c>
      <c r="L329" s="75">
        <f t="shared" si="67"/>
        <v>0</v>
      </c>
      <c r="M329" s="76"/>
      <c r="N329" s="77"/>
      <c r="O329" s="73">
        <f t="shared" si="68"/>
        <v>0</v>
      </c>
      <c r="P329" s="76"/>
      <c r="Q329" s="76"/>
      <c r="R329" s="77">
        <f t="shared" si="66"/>
        <v>0</v>
      </c>
      <c r="S329" s="76">
        <f t="shared" si="69"/>
        <v>0</v>
      </c>
      <c r="T329" s="76"/>
      <c r="U329" s="78"/>
      <c r="V329" s="76"/>
      <c r="W329" s="78"/>
      <c r="X329" s="76"/>
      <c r="Y329" s="78"/>
      <c r="Z329" s="73">
        <f t="shared" si="70"/>
        <v>0</v>
      </c>
      <c r="AA329" s="73">
        <f t="shared" si="71"/>
        <v>0</v>
      </c>
      <c r="AB329" s="76"/>
      <c r="AC329" s="77"/>
      <c r="AD329" s="76"/>
      <c r="AE329" s="77"/>
      <c r="AF329" s="76"/>
      <c r="AG329" s="77"/>
    </row>
    <row r="330" spans="1:33" ht="49.5" customHeight="1" x14ac:dyDescent="0.25">
      <c r="A330" s="916"/>
      <c r="B330" s="750"/>
      <c r="C330" s="763"/>
      <c r="D330" s="767"/>
      <c r="E330" s="763"/>
      <c r="F330" s="635" t="s">
        <v>560</v>
      </c>
      <c r="G330" s="590">
        <v>33</v>
      </c>
      <c r="H330" s="267">
        <v>1149</v>
      </c>
      <c r="I330" s="268">
        <v>281</v>
      </c>
      <c r="J330" s="415">
        <v>16</v>
      </c>
      <c r="K330" s="341">
        <v>123168.7</v>
      </c>
      <c r="L330" s="75">
        <f t="shared" si="67"/>
        <v>1970699.2</v>
      </c>
      <c r="M330" s="153">
        <v>8</v>
      </c>
      <c r="N330" s="77"/>
      <c r="O330" s="73">
        <f t="shared" si="68"/>
        <v>5</v>
      </c>
      <c r="P330" s="221">
        <v>6</v>
      </c>
      <c r="Q330" s="76"/>
      <c r="R330" s="77">
        <f t="shared" si="66"/>
        <v>120</v>
      </c>
      <c r="S330" s="73">
        <f>P330-M330</f>
        <v>-2</v>
      </c>
      <c r="T330" s="76"/>
      <c r="U330" s="78"/>
      <c r="V330" s="76"/>
      <c r="W330" s="78"/>
      <c r="X330" s="76"/>
      <c r="Y330" s="78"/>
      <c r="Z330" s="73">
        <f t="shared" si="70"/>
        <v>1</v>
      </c>
      <c r="AA330" s="73">
        <f t="shared" si="71"/>
        <v>-10</v>
      </c>
      <c r="AB330" s="76"/>
      <c r="AC330" s="77"/>
      <c r="AD330" s="76"/>
      <c r="AE330" s="76"/>
      <c r="AF330" s="76"/>
      <c r="AG330" s="76"/>
    </row>
    <row r="331" spans="1:33" ht="49.5" customHeight="1" x14ac:dyDescent="0.25">
      <c r="A331" s="916"/>
      <c r="B331" s="750"/>
      <c r="C331" s="763"/>
      <c r="D331" s="767"/>
      <c r="E331" s="763"/>
      <c r="F331" s="635" t="s">
        <v>561</v>
      </c>
      <c r="G331" s="590">
        <v>33</v>
      </c>
      <c r="H331" s="267">
        <v>130</v>
      </c>
      <c r="I331" s="268">
        <v>282</v>
      </c>
      <c r="J331" s="415">
        <v>5</v>
      </c>
      <c r="K331" s="341">
        <v>123168.7</v>
      </c>
      <c r="L331" s="75">
        <f t="shared" si="67"/>
        <v>615843.5</v>
      </c>
      <c r="M331" s="153">
        <v>2</v>
      </c>
      <c r="N331" s="77"/>
      <c r="O331" s="73">
        <f>ROUND(J331/12*AH$5,0)-1</f>
        <v>1</v>
      </c>
      <c r="P331" s="76">
        <v>1</v>
      </c>
      <c r="Q331" s="76"/>
      <c r="R331" s="77">
        <f t="shared" si="66"/>
        <v>100</v>
      </c>
      <c r="S331" s="73">
        <f>P331-M331</f>
        <v>-1</v>
      </c>
      <c r="T331" s="76"/>
      <c r="U331" s="78"/>
      <c r="V331" s="76"/>
      <c r="W331" s="78"/>
      <c r="X331" s="76"/>
      <c r="Y331" s="78"/>
      <c r="Z331" s="73">
        <f t="shared" si="70"/>
        <v>0</v>
      </c>
      <c r="AA331" s="73">
        <f t="shared" si="71"/>
        <v>-4</v>
      </c>
      <c r="AB331" s="76"/>
      <c r="AC331" s="77"/>
      <c r="AD331" s="76"/>
      <c r="AE331" s="76"/>
      <c r="AF331" s="76"/>
      <c r="AG331" s="76"/>
    </row>
    <row r="332" spans="1:33" s="17" customFormat="1" ht="53.25" hidden="1" customHeight="1" x14ac:dyDescent="0.25">
      <c r="A332" s="824"/>
      <c r="B332" s="751"/>
      <c r="C332" s="763"/>
      <c r="D332" s="766"/>
      <c r="E332" s="769"/>
      <c r="F332" s="129" t="s">
        <v>562</v>
      </c>
      <c r="G332" s="92">
        <v>33</v>
      </c>
      <c r="H332" s="79">
        <v>1148</v>
      </c>
      <c r="I332" s="80">
        <v>283</v>
      </c>
      <c r="J332" s="415">
        <v>0</v>
      </c>
      <c r="K332" s="81">
        <v>123168.7</v>
      </c>
      <c r="L332" s="75">
        <f t="shared" si="67"/>
        <v>0</v>
      </c>
      <c r="M332" s="76"/>
      <c r="N332" s="77"/>
      <c r="O332" s="73">
        <f t="shared" si="68"/>
        <v>0</v>
      </c>
      <c r="P332" s="76"/>
      <c r="Q332" s="76"/>
      <c r="R332" s="77">
        <f t="shared" si="66"/>
        <v>0</v>
      </c>
      <c r="S332" s="76">
        <f t="shared" si="69"/>
        <v>0</v>
      </c>
      <c r="T332" s="76"/>
      <c r="U332" s="78"/>
      <c r="V332" s="76"/>
      <c r="W332" s="78"/>
      <c r="X332" s="76"/>
      <c r="Y332" s="78"/>
      <c r="Z332" s="73">
        <f t="shared" si="70"/>
        <v>0</v>
      </c>
      <c r="AA332" s="73">
        <f t="shared" si="71"/>
        <v>0</v>
      </c>
      <c r="AB332" s="76"/>
      <c r="AC332" s="77"/>
      <c r="AD332" s="76"/>
      <c r="AE332" s="77"/>
      <c r="AF332" s="76"/>
      <c r="AG332" s="77"/>
    </row>
    <row r="333" spans="1:33" ht="49.5" customHeight="1" x14ac:dyDescent="0.25">
      <c r="A333" s="916"/>
      <c r="B333" s="750"/>
      <c r="C333" s="763"/>
      <c r="D333" s="767"/>
      <c r="E333" s="763"/>
      <c r="F333" s="635" t="s">
        <v>563</v>
      </c>
      <c r="G333" s="590">
        <v>33</v>
      </c>
      <c r="H333" s="267">
        <v>1147</v>
      </c>
      <c r="I333" s="268">
        <v>284</v>
      </c>
      <c r="J333" s="415">
        <v>101</v>
      </c>
      <c r="K333" s="341">
        <v>123168.7</v>
      </c>
      <c r="L333" s="75">
        <f t="shared" si="67"/>
        <v>12440038.699999999</v>
      </c>
      <c r="M333" s="153">
        <v>50</v>
      </c>
      <c r="N333" s="77"/>
      <c r="O333" s="73">
        <f>ROUND(J333/12*AH$5,0)-1</f>
        <v>33</v>
      </c>
      <c r="P333" s="221">
        <v>29</v>
      </c>
      <c r="Q333" s="76"/>
      <c r="R333" s="77">
        <f t="shared" si="66"/>
        <v>87.878787878787875</v>
      </c>
      <c r="S333" s="73">
        <f>P333-M333</f>
        <v>-21</v>
      </c>
      <c r="T333" s="76"/>
      <c r="U333" s="78"/>
      <c r="V333" s="76"/>
      <c r="W333" s="78"/>
      <c r="X333" s="76"/>
      <c r="Y333" s="78"/>
      <c r="Z333" s="73">
        <f t="shared" si="70"/>
        <v>-4</v>
      </c>
      <c r="AA333" s="73">
        <f t="shared" si="71"/>
        <v>-72</v>
      </c>
      <c r="AB333" s="76"/>
      <c r="AC333" s="77"/>
      <c r="AD333" s="76"/>
      <c r="AE333" s="76"/>
      <c r="AF333" s="76"/>
      <c r="AG333" s="76"/>
    </row>
    <row r="334" spans="1:33" s="17" customFormat="1" ht="117" hidden="1" x14ac:dyDescent="0.25">
      <c r="A334" s="824"/>
      <c r="B334" s="751"/>
      <c r="C334" s="763"/>
      <c r="D334" s="766"/>
      <c r="E334" s="769"/>
      <c r="F334" s="129" t="s">
        <v>564</v>
      </c>
      <c r="G334" s="92">
        <v>33</v>
      </c>
      <c r="H334" s="79">
        <v>1146</v>
      </c>
      <c r="I334" s="80">
        <v>285</v>
      </c>
      <c r="J334" s="415">
        <v>0</v>
      </c>
      <c r="K334" s="81">
        <v>123168.7</v>
      </c>
      <c r="L334" s="75">
        <f t="shared" si="67"/>
        <v>0</v>
      </c>
      <c r="M334" s="76"/>
      <c r="N334" s="77"/>
      <c r="O334" s="73">
        <f t="shared" si="68"/>
        <v>0</v>
      </c>
      <c r="P334" s="76"/>
      <c r="Q334" s="76"/>
      <c r="R334" s="77">
        <f t="shared" ref="R334:R397" si="72">IFERROR(P334/O334*100,0)</f>
        <v>0</v>
      </c>
      <c r="S334" s="76">
        <f t="shared" si="69"/>
        <v>0</v>
      </c>
      <c r="T334" s="76"/>
      <c r="U334" s="78"/>
      <c r="V334" s="76"/>
      <c r="W334" s="78"/>
      <c r="X334" s="76"/>
      <c r="Y334" s="78"/>
      <c r="Z334" s="73">
        <f t="shared" si="70"/>
        <v>0</v>
      </c>
      <c r="AA334" s="73">
        <f t="shared" si="71"/>
        <v>0</v>
      </c>
      <c r="AB334" s="76"/>
      <c r="AC334" s="77"/>
      <c r="AD334" s="76"/>
      <c r="AE334" s="77"/>
      <c r="AF334" s="76"/>
      <c r="AG334" s="77"/>
    </row>
    <row r="335" spans="1:33" ht="49.5" customHeight="1" x14ac:dyDescent="0.25">
      <c r="A335" s="916"/>
      <c r="B335" s="750"/>
      <c r="C335" s="742"/>
      <c r="D335" s="798"/>
      <c r="E335" s="742"/>
      <c r="F335" s="635" t="s">
        <v>565</v>
      </c>
      <c r="G335" s="590">
        <v>33</v>
      </c>
      <c r="H335" s="267">
        <v>1145</v>
      </c>
      <c r="I335" s="268">
        <v>286</v>
      </c>
      <c r="J335" s="415">
        <v>15</v>
      </c>
      <c r="K335" s="341">
        <v>123168.7</v>
      </c>
      <c r="L335" s="75">
        <f t="shared" si="67"/>
        <v>1847530.5</v>
      </c>
      <c r="M335" s="153">
        <v>8</v>
      </c>
      <c r="N335" s="77"/>
      <c r="O335" s="73">
        <f t="shared" si="68"/>
        <v>5</v>
      </c>
      <c r="P335" s="76">
        <v>4</v>
      </c>
      <c r="Q335" s="76"/>
      <c r="R335" s="77">
        <f t="shared" si="72"/>
        <v>80</v>
      </c>
      <c r="S335" s="73">
        <f>P335-M335</f>
        <v>-4</v>
      </c>
      <c r="T335" s="76"/>
      <c r="U335" s="78"/>
      <c r="V335" s="76"/>
      <c r="W335" s="78"/>
      <c r="X335" s="76"/>
      <c r="Y335" s="78"/>
      <c r="Z335" s="73">
        <f t="shared" si="70"/>
        <v>-1</v>
      </c>
      <c r="AA335" s="73">
        <f t="shared" si="71"/>
        <v>-11</v>
      </c>
      <c r="AB335" s="76"/>
      <c r="AC335" s="77"/>
      <c r="AD335" s="76"/>
      <c r="AE335" s="76"/>
      <c r="AF335" s="76"/>
      <c r="AG335" s="76"/>
    </row>
    <row r="336" spans="1:33" s="17" customFormat="1" ht="53.25" hidden="1" customHeight="1" x14ac:dyDescent="0.25">
      <c r="A336" s="824"/>
      <c r="B336" s="751"/>
      <c r="C336" s="222" t="s">
        <v>566</v>
      </c>
      <c r="D336" s="90" t="s">
        <v>567</v>
      </c>
      <c r="E336" s="91" t="s">
        <v>41</v>
      </c>
      <c r="F336" s="129" t="s">
        <v>568</v>
      </c>
      <c r="G336" s="92">
        <v>33</v>
      </c>
      <c r="H336" s="79">
        <v>1144</v>
      </c>
      <c r="I336" s="80">
        <v>287</v>
      </c>
      <c r="J336" s="415">
        <v>0</v>
      </c>
      <c r="K336" s="81">
        <v>123168.7</v>
      </c>
      <c r="L336" s="75">
        <f t="shared" si="67"/>
        <v>0</v>
      </c>
      <c r="M336" s="76"/>
      <c r="N336" s="77"/>
      <c r="O336" s="73">
        <f t="shared" si="68"/>
        <v>0</v>
      </c>
      <c r="P336" s="76"/>
      <c r="Q336" s="76"/>
      <c r="R336" s="77">
        <f t="shared" si="72"/>
        <v>0</v>
      </c>
      <c r="S336" s="76">
        <f t="shared" si="69"/>
        <v>0</v>
      </c>
      <c r="T336" s="76"/>
      <c r="U336" s="78"/>
      <c r="V336" s="76"/>
      <c r="W336" s="78"/>
      <c r="X336" s="76"/>
      <c r="Y336" s="78"/>
      <c r="Z336" s="73">
        <f t="shared" si="70"/>
        <v>0</v>
      </c>
      <c r="AA336" s="73">
        <f t="shared" si="71"/>
        <v>0</v>
      </c>
      <c r="AB336" s="76"/>
      <c r="AC336" s="77"/>
      <c r="AD336" s="76"/>
      <c r="AE336" s="77"/>
      <c r="AF336" s="76"/>
      <c r="AG336" s="77"/>
    </row>
    <row r="337" spans="1:33" s="17" customFormat="1" ht="53.25" hidden="1" customHeight="1" x14ac:dyDescent="0.25">
      <c r="A337" s="824"/>
      <c r="B337" s="751"/>
      <c r="C337" s="741" t="s">
        <v>569</v>
      </c>
      <c r="D337" s="765" t="s">
        <v>570</v>
      </c>
      <c r="E337" s="768" t="s">
        <v>41</v>
      </c>
      <c r="F337" s="129" t="s">
        <v>571</v>
      </c>
      <c r="G337" s="92">
        <v>33</v>
      </c>
      <c r="H337" s="79">
        <v>1143</v>
      </c>
      <c r="I337" s="80">
        <v>288</v>
      </c>
      <c r="J337" s="415">
        <v>0</v>
      </c>
      <c r="K337" s="81">
        <v>123168.7</v>
      </c>
      <c r="L337" s="75">
        <f t="shared" si="67"/>
        <v>0</v>
      </c>
      <c r="M337" s="76"/>
      <c r="N337" s="77"/>
      <c r="O337" s="73">
        <f t="shared" si="68"/>
        <v>0</v>
      </c>
      <c r="P337" s="76"/>
      <c r="Q337" s="76"/>
      <c r="R337" s="77">
        <f t="shared" si="72"/>
        <v>0</v>
      </c>
      <c r="S337" s="76">
        <f t="shared" si="69"/>
        <v>0</v>
      </c>
      <c r="T337" s="76"/>
      <c r="U337" s="78"/>
      <c r="V337" s="76"/>
      <c r="W337" s="78"/>
      <c r="X337" s="76"/>
      <c r="Y337" s="78"/>
      <c r="Z337" s="73">
        <f t="shared" si="70"/>
        <v>0</v>
      </c>
      <c r="AA337" s="73">
        <f t="shared" si="71"/>
        <v>0</v>
      </c>
      <c r="AB337" s="76"/>
      <c r="AC337" s="77"/>
      <c r="AD337" s="76"/>
      <c r="AE337" s="77"/>
      <c r="AF337" s="76"/>
      <c r="AG337" s="77"/>
    </row>
    <row r="338" spans="1:33" s="17" customFormat="1" ht="53.25" hidden="1" customHeight="1" x14ac:dyDescent="0.25">
      <c r="A338" s="824"/>
      <c r="B338" s="751"/>
      <c r="C338" s="763"/>
      <c r="D338" s="766"/>
      <c r="E338" s="769"/>
      <c r="F338" s="129" t="s">
        <v>572</v>
      </c>
      <c r="G338" s="92">
        <v>33</v>
      </c>
      <c r="H338" s="79">
        <v>1142</v>
      </c>
      <c r="I338" s="80">
        <v>289</v>
      </c>
      <c r="J338" s="415">
        <v>0</v>
      </c>
      <c r="K338" s="81">
        <v>123168.7</v>
      </c>
      <c r="L338" s="75">
        <f t="shared" si="67"/>
        <v>0</v>
      </c>
      <c r="M338" s="76"/>
      <c r="N338" s="77"/>
      <c r="O338" s="73">
        <f t="shared" si="68"/>
        <v>0</v>
      </c>
      <c r="P338" s="76"/>
      <c r="Q338" s="76"/>
      <c r="R338" s="77">
        <f t="shared" si="72"/>
        <v>0</v>
      </c>
      <c r="S338" s="76">
        <f t="shared" si="69"/>
        <v>0</v>
      </c>
      <c r="T338" s="76"/>
      <c r="U338" s="78"/>
      <c r="V338" s="76"/>
      <c r="W338" s="78"/>
      <c r="X338" s="76"/>
      <c r="Y338" s="78"/>
      <c r="Z338" s="73">
        <f t="shared" si="70"/>
        <v>0</v>
      </c>
      <c r="AA338" s="73">
        <f t="shared" si="71"/>
        <v>0</v>
      </c>
      <c r="AB338" s="76"/>
      <c r="AC338" s="77"/>
      <c r="AD338" s="76"/>
      <c r="AE338" s="77"/>
      <c r="AF338" s="76"/>
      <c r="AG338" s="77"/>
    </row>
    <row r="339" spans="1:33" s="17" customFormat="1" ht="53.25" hidden="1" customHeight="1" x14ac:dyDescent="0.25">
      <c r="A339" s="824"/>
      <c r="B339" s="751"/>
      <c r="C339" s="763"/>
      <c r="D339" s="766"/>
      <c r="E339" s="769"/>
      <c r="F339" s="129" t="s">
        <v>573</v>
      </c>
      <c r="G339" s="92">
        <v>33</v>
      </c>
      <c r="H339" s="79">
        <v>1141</v>
      </c>
      <c r="I339" s="80">
        <v>290</v>
      </c>
      <c r="J339" s="415">
        <v>0</v>
      </c>
      <c r="K339" s="81">
        <v>123168.7</v>
      </c>
      <c r="L339" s="75">
        <f t="shared" si="67"/>
        <v>0</v>
      </c>
      <c r="M339" s="76"/>
      <c r="N339" s="77"/>
      <c r="O339" s="73">
        <f t="shared" si="68"/>
        <v>0</v>
      </c>
      <c r="P339" s="76"/>
      <c r="Q339" s="76"/>
      <c r="R339" s="77">
        <f t="shared" si="72"/>
        <v>0</v>
      </c>
      <c r="S339" s="76">
        <f t="shared" si="69"/>
        <v>0</v>
      </c>
      <c r="T339" s="76"/>
      <c r="U339" s="78"/>
      <c r="V339" s="76"/>
      <c r="W339" s="78"/>
      <c r="X339" s="76"/>
      <c r="Y339" s="78"/>
      <c r="Z339" s="73">
        <f t="shared" si="70"/>
        <v>0</v>
      </c>
      <c r="AA339" s="73">
        <f t="shared" si="71"/>
        <v>0</v>
      </c>
      <c r="AB339" s="76"/>
      <c r="AC339" s="77"/>
      <c r="AD339" s="76"/>
      <c r="AE339" s="77"/>
      <c r="AF339" s="76"/>
      <c r="AG339" s="77"/>
    </row>
    <row r="340" spans="1:33" ht="49.5" customHeight="1" x14ac:dyDescent="0.25">
      <c r="A340" s="916"/>
      <c r="B340" s="750"/>
      <c r="C340" s="763"/>
      <c r="D340" s="767"/>
      <c r="E340" s="763"/>
      <c r="F340" s="635" t="s">
        <v>574</v>
      </c>
      <c r="G340" s="590">
        <v>33</v>
      </c>
      <c r="H340" s="267">
        <v>129</v>
      </c>
      <c r="I340" s="268">
        <v>291</v>
      </c>
      <c r="J340" s="415">
        <v>2</v>
      </c>
      <c r="K340" s="341">
        <v>123168.7</v>
      </c>
      <c r="L340" s="75">
        <f t="shared" si="67"/>
        <v>246337.4</v>
      </c>
      <c r="M340" s="153">
        <v>1</v>
      </c>
      <c r="N340" s="77"/>
      <c r="O340" s="73">
        <f t="shared" si="68"/>
        <v>1</v>
      </c>
      <c r="P340" s="76"/>
      <c r="Q340" s="76"/>
      <c r="R340" s="77">
        <f t="shared" si="72"/>
        <v>0</v>
      </c>
      <c r="S340" s="73">
        <f>P340-M340</f>
        <v>-1</v>
      </c>
      <c r="T340" s="76"/>
      <c r="U340" s="78"/>
      <c r="V340" s="76"/>
      <c r="W340" s="78"/>
      <c r="X340" s="76"/>
      <c r="Y340" s="78"/>
      <c r="Z340" s="73">
        <f t="shared" si="70"/>
        <v>-1</v>
      </c>
      <c r="AA340" s="73">
        <f t="shared" si="71"/>
        <v>-2</v>
      </c>
      <c r="AB340" s="76"/>
      <c r="AC340" s="77"/>
      <c r="AD340" s="76"/>
      <c r="AE340" s="76"/>
      <c r="AF340" s="76"/>
      <c r="AG340" s="76"/>
    </row>
    <row r="341" spans="1:33" s="17" customFormat="1" ht="53.25" hidden="1" customHeight="1" x14ac:dyDescent="0.25">
      <c r="A341" s="824"/>
      <c r="B341" s="751"/>
      <c r="C341" s="763"/>
      <c r="D341" s="766"/>
      <c r="E341" s="769"/>
      <c r="F341" s="129" t="s">
        <v>575</v>
      </c>
      <c r="G341" s="92">
        <v>33</v>
      </c>
      <c r="H341" s="79">
        <v>128</v>
      </c>
      <c r="I341" s="80">
        <v>292</v>
      </c>
      <c r="J341" s="415">
        <v>0</v>
      </c>
      <c r="K341" s="81">
        <v>123168.7</v>
      </c>
      <c r="L341" s="75">
        <f t="shared" si="67"/>
        <v>0</v>
      </c>
      <c r="M341" s="76"/>
      <c r="N341" s="77"/>
      <c r="O341" s="73">
        <f t="shared" si="68"/>
        <v>0</v>
      </c>
      <c r="P341" s="76"/>
      <c r="Q341" s="76"/>
      <c r="R341" s="77">
        <f t="shared" si="72"/>
        <v>0</v>
      </c>
      <c r="S341" s="76">
        <f t="shared" si="69"/>
        <v>0</v>
      </c>
      <c r="T341" s="76"/>
      <c r="U341" s="78"/>
      <c r="V341" s="76"/>
      <c r="W341" s="78"/>
      <c r="X341" s="76"/>
      <c r="Y341" s="78"/>
      <c r="Z341" s="73">
        <f t="shared" si="70"/>
        <v>0</v>
      </c>
      <c r="AA341" s="73">
        <f t="shared" si="71"/>
        <v>0</v>
      </c>
      <c r="AB341" s="76"/>
      <c r="AC341" s="77"/>
      <c r="AD341" s="76"/>
      <c r="AE341" s="77"/>
      <c r="AF341" s="76"/>
      <c r="AG341" s="77"/>
    </row>
    <row r="342" spans="1:33" s="17" customFormat="1" ht="53.25" hidden="1" customHeight="1" x14ac:dyDescent="0.25">
      <c r="A342" s="824"/>
      <c r="B342" s="751"/>
      <c r="C342" s="763"/>
      <c r="D342" s="766"/>
      <c r="E342" s="769"/>
      <c r="F342" s="129" t="s">
        <v>576</v>
      </c>
      <c r="G342" s="92">
        <v>33</v>
      </c>
      <c r="H342" s="79">
        <v>127</v>
      </c>
      <c r="I342" s="80">
        <v>293</v>
      </c>
      <c r="J342" s="415">
        <v>0</v>
      </c>
      <c r="K342" s="81">
        <v>123168.7</v>
      </c>
      <c r="L342" s="75">
        <f t="shared" si="67"/>
        <v>0</v>
      </c>
      <c r="M342" s="76"/>
      <c r="N342" s="77"/>
      <c r="O342" s="73">
        <f t="shared" si="68"/>
        <v>0</v>
      </c>
      <c r="P342" s="76"/>
      <c r="Q342" s="76"/>
      <c r="R342" s="77">
        <f t="shared" si="72"/>
        <v>0</v>
      </c>
      <c r="S342" s="76">
        <f t="shared" si="69"/>
        <v>0</v>
      </c>
      <c r="T342" s="76"/>
      <c r="U342" s="78"/>
      <c r="V342" s="76"/>
      <c r="W342" s="78"/>
      <c r="X342" s="76"/>
      <c r="Y342" s="78"/>
      <c r="Z342" s="73">
        <f t="shared" si="70"/>
        <v>0</v>
      </c>
      <c r="AA342" s="73">
        <f t="shared" si="71"/>
        <v>0</v>
      </c>
      <c r="AB342" s="76"/>
      <c r="AC342" s="77"/>
      <c r="AD342" s="76"/>
      <c r="AE342" s="77"/>
      <c r="AF342" s="76"/>
      <c r="AG342" s="77"/>
    </row>
    <row r="343" spans="1:33" s="17" customFormat="1" ht="53.25" hidden="1" customHeight="1" x14ac:dyDescent="0.25">
      <c r="A343" s="824"/>
      <c r="B343" s="751"/>
      <c r="C343" s="763"/>
      <c r="D343" s="766"/>
      <c r="E343" s="769"/>
      <c r="F343" s="129" t="s">
        <v>577</v>
      </c>
      <c r="G343" s="92">
        <v>33</v>
      </c>
      <c r="H343" s="79">
        <v>126</v>
      </c>
      <c r="I343" s="80">
        <v>294</v>
      </c>
      <c r="J343" s="415">
        <v>0</v>
      </c>
      <c r="K343" s="81">
        <v>123168.7</v>
      </c>
      <c r="L343" s="75">
        <f t="shared" si="67"/>
        <v>0</v>
      </c>
      <c r="M343" s="76"/>
      <c r="N343" s="77"/>
      <c r="O343" s="73">
        <f t="shared" si="68"/>
        <v>0</v>
      </c>
      <c r="P343" s="76"/>
      <c r="Q343" s="76"/>
      <c r="R343" s="77">
        <f t="shared" si="72"/>
        <v>0</v>
      </c>
      <c r="S343" s="76">
        <f t="shared" si="69"/>
        <v>0</v>
      </c>
      <c r="T343" s="76"/>
      <c r="U343" s="78"/>
      <c r="V343" s="76"/>
      <c r="W343" s="78"/>
      <c r="X343" s="76"/>
      <c r="Y343" s="78"/>
      <c r="Z343" s="73">
        <f t="shared" si="70"/>
        <v>0</v>
      </c>
      <c r="AA343" s="73">
        <f t="shared" si="71"/>
        <v>0</v>
      </c>
      <c r="AB343" s="76"/>
      <c r="AC343" s="77"/>
      <c r="AD343" s="76"/>
      <c r="AE343" s="77"/>
      <c r="AF343" s="76"/>
      <c r="AG343" s="77"/>
    </row>
    <row r="344" spans="1:33" s="17" customFormat="1" ht="53.25" hidden="1" customHeight="1" x14ac:dyDescent="0.25">
      <c r="A344" s="824"/>
      <c r="B344" s="751"/>
      <c r="C344" s="763"/>
      <c r="D344" s="766"/>
      <c r="E344" s="769"/>
      <c r="F344" s="129" t="s">
        <v>578</v>
      </c>
      <c r="G344" s="92">
        <v>33</v>
      </c>
      <c r="H344" s="79">
        <v>125</v>
      </c>
      <c r="I344" s="80">
        <v>295</v>
      </c>
      <c r="J344" s="415">
        <v>0</v>
      </c>
      <c r="K344" s="81">
        <v>123168.7</v>
      </c>
      <c r="L344" s="75">
        <f t="shared" si="67"/>
        <v>0</v>
      </c>
      <c r="M344" s="76"/>
      <c r="N344" s="77"/>
      <c r="O344" s="73">
        <f t="shared" si="68"/>
        <v>0</v>
      </c>
      <c r="P344" s="76"/>
      <c r="Q344" s="76"/>
      <c r="R344" s="77">
        <f t="shared" si="72"/>
        <v>0</v>
      </c>
      <c r="S344" s="76">
        <f t="shared" si="69"/>
        <v>0</v>
      </c>
      <c r="T344" s="76"/>
      <c r="U344" s="78"/>
      <c r="V344" s="76"/>
      <c r="W344" s="78"/>
      <c r="X344" s="76"/>
      <c r="Y344" s="78"/>
      <c r="Z344" s="73">
        <f t="shared" si="70"/>
        <v>0</v>
      </c>
      <c r="AA344" s="73">
        <f t="shared" si="71"/>
        <v>0</v>
      </c>
      <c r="AB344" s="76"/>
      <c r="AC344" s="77"/>
      <c r="AD344" s="76"/>
      <c r="AE344" s="77"/>
      <c r="AF344" s="76"/>
      <c r="AG344" s="77"/>
    </row>
    <row r="345" spans="1:33" s="17" customFormat="1" ht="53.25" hidden="1" customHeight="1" x14ac:dyDescent="0.25">
      <c r="A345" s="824"/>
      <c r="B345" s="751"/>
      <c r="C345" s="763"/>
      <c r="D345" s="766"/>
      <c r="E345" s="769"/>
      <c r="F345" s="129" t="s">
        <v>579</v>
      </c>
      <c r="G345" s="92">
        <v>33</v>
      </c>
      <c r="H345" s="79">
        <v>124</v>
      </c>
      <c r="I345" s="80">
        <v>296</v>
      </c>
      <c r="J345" s="415">
        <v>0</v>
      </c>
      <c r="K345" s="81">
        <v>123168.7</v>
      </c>
      <c r="L345" s="75">
        <f t="shared" si="67"/>
        <v>0</v>
      </c>
      <c r="M345" s="76"/>
      <c r="N345" s="77"/>
      <c r="O345" s="73">
        <f t="shared" si="68"/>
        <v>0</v>
      </c>
      <c r="P345" s="76"/>
      <c r="Q345" s="76"/>
      <c r="R345" s="77">
        <f t="shared" si="72"/>
        <v>0</v>
      </c>
      <c r="S345" s="76">
        <f t="shared" si="69"/>
        <v>0</v>
      </c>
      <c r="T345" s="76"/>
      <c r="U345" s="78"/>
      <c r="V345" s="76"/>
      <c r="W345" s="78"/>
      <c r="X345" s="76"/>
      <c r="Y345" s="78"/>
      <c r="Z345" s="73">
        <f t="shared" si="70"/>
        <v>0</v>
      </c>
      <c r="AA345" s="73">
        <f t="shared" si="71"/>
        <v>0</v>
      </c>
      <c r="AB345" s="76"/>
      <c r="AC345" s="77"/>
      <c r="AD345" s="76"/>
      <c r="AE345" s="77"/>
      <c r="AF345" s="76"/>
      <c r="AG345" s="77"/>
    </row>
    <row r="346" spans="1:33" s="17" customFormat="1" ht="53.25" hidden="1" customHeight="1" x14ac:dyDescent="0.25">
      <c r="A346" s="824"/>
      <c r="B346" s="751"/>
      <c r="C346" s="763"/>
      <c r="D346" s="766"/>
      <c r="E346" s="769"/>
      <c r="F346" s="129" t="s">
        <v>580</v>
      </c>
      <c r="G346" s="92">
        <v>33</v>
      </c>
      <c r="H346" s="79">
        <v>123</v>
      </c>
      <c r="I346" s="80">
        <v>297</v>
      </c>
      <c r="J346" s="415">
        <v>0</v>
      </c>
      <c r="K346" s="81">
        <v>123168.7</v>
      </c>
      <c r="L346" s="75">
        <f t="shared" ref="L346:L409" si="73">ROUND(J346*$K346,2)</f>
        <v>0</v>
      </c>
      <c r="M346" s="76"/>
      <c r="N346" s="77"/>
      <c r="O346" s="73">
        <f t="shared" ref="O346:O409" si="74">ROUND(J346/12*AH$5,0)</f>
        <v>0</v>
      </c>
      <c r="P346" s="76"/>
      <c r="Q346" s="76"/>
      <c r="R346" s="77">
        <f t="shared" si="72"/>
        <v>0</v>
      </c>
      <c r="S346" s="76">
        <f t="shared" ref="S346:S409" si="75">J346-P346</f>
        <v>0</v>
      </c>
      <c r="T346" s="76"/>
      <c r="U346" s="78"/>
      <c r="V346" s="76"/>
      <c r="W346" s="78"/>
      <c r="X346" s="76"/>
      <c r="Y346" s="78"/>
      <c r="Z346" s="73">
        <f t="shared" ref="Z346:Z409" si="76">P346-O346</f>
        <v>0</v>
      </c>
      <c r="AA346" s="73">
        <f t="shared" ref="AA346:AA409" si="77">P346-J346</f>
        <v>0</v>
      </c>
      <c r="AB346" s="76"/>
      <c r="AC346" s="77"/>
      <c r="AD346" s="76"/>
      <c r="AE346" s="77"/>
      <c r="AF346" s="76"/>
      <c r="AG346" s="77"/>
    </row>
    <row r="347" spans="1:33" s="17" customFormat="1" ht="53.25" hidden="1" customHeight="1" x14ac:dyDescent="0.25">
      <c r="A347" s="824"/>
      <c r="B347" s="751"/>
      <c r="C347" s="763"/>
      <c r="D347" s="766"/>
      <c r="E347" s="769"/>
      <c r="F347" s="129" t="s">
        <v>581</v>
      </c>
      <c r="G347" s="92">
        <v>33</v>
      </c>
      <c r="H347" s="79">
        <v>1140</v>
      </c>
      <c r="I347" s="80">
        <v>298</v>
      </c>
      <c r="J347" s="415">
        <v>0</v>
      </c>
      <c r="K347" s="81">
        <v>123168.7</v>
      </c>
      <c r="L347" s="75">
        <f t="shared" si="73"/>
        <v>0</v>
      </c>
      <c r="M347" s="76"/>
      <c r="N347" s="77"/>
      <c r="O347" s="73">
        <f t="shared" si="74"/>
        <v>0</v>
      </c>
      <c r="P347" s="76"/>
      <c r="Q347" s="76"/>
      <c r="R347" s="77">
        <f t="shared" si="72"/>
        <v>0</v>
      </c>
      <c r="S347" s="76">
        <f t="shared" si="75"/>
        <v>0</v>
      </c>
      <c r="T347" s="76"/>
      <c r="U347" s="78"/>
      <c r="V347" s="76"/>
      <c r="W347" s="78"/>
      <c r="X347" s="76"/>
      <c r="Y347" s="78"/>
      <c r="Z347" s="73">
        <f t="shared" si="76"/>
        <v>0</v>
      </c>
      <c r="AA347" s="73">
        <f t="shared" si="77"/>
        <v>0</v>
      </c>
      <c r="AB347" s="76"/>
      <c r="AC347" s="77"/>
      <c r="AD347" s="76"/>
      <c r="AE347" s="77"/>
      <c r="AF347" s="76"/>
      <c r="AG347" s="77"/>
    </row>
    <row r="348" spans="1:33" s="17" customFormat="1" ht="53.25" hidden="1" customHeight="1" x14ac:dyDescent="0.25">
      <c r="A348" s="824"/>
      <c r="B348" s="751"/>
      <c r="C348" s="742"/>
      <c r="D348" s="755"/>
      <c r="E348" s="756"/>
      <c r="F348" s="129" t="s">
        <v>582</v>
      </c>
      <c r="G348" s="92">
        <v>33</v>
      </c>
      <c r="H348" s="79">
        <v>1139</v>
      </c>
      <c r="I348" s="80">
        <v>299</v>
      </c>
      <c r="J348" s="415">
        <v>0</v>
      </c>
      <c r="K348" s="81">
        <v>123168.7</v>
      </c>
      <c r="L348" s="75">
        <f t="shared" si="73"/>
        <v>0</v>
      </c>
      <c r="M348" s="76"/>
      <c r="N348" s="77"/>
      <c r="O348" s="73">
        <f t="shared" si="74"/>
        <v>0</v>
      </c>
      <c r="P348" s="76"/>
      <c r="Q348" s="76"/>
      <c r="R348" s="77">
        <f t="shared" si="72"/>
        <v>0</v>
      </c>
      <c r="S348" s="76">
        <f t="shared" si="75"/>
        <v>0</v>
      </c>
      <c r="T348" s="76"/>
      <c r="U348" s="78"/>
      <c r="V348" s="76"/>
      <c r="W348" s="78"/>
      <c r="X348" s="76"/>
      <c r="Y348" s="78"/>
      <c r="Z348" s="73">
        <f t="shared" si="76"/>
        <v>0</v>
      </c>
      <c r="AA348" s="73">
        <f t="shared" si="77"/>
        <v>0</v>
      </c>
      <c r="AB348" s="76"/>
      <c r="AC348" s="77"/>
      <c r="AD348" s="76"/>
      <c r="AE348" s="77"/>
      <c r="AF348" s="76"/>
      <c r="AG348" s="77"/>
    </row>
    <row r="349" spans="1:33" ht="49.5" customHeight="1" x14ac:dyDescent="0.25">
      <c r="A349" s="916"/>
      <c r="B349" s="750"/>
      <c r="C349" s="770" t="s">
        <v>583</v>
      </c>
      <c r="D349" s="754" t="s">
        <v>584</v>
      </c>
      <c r="E349" s="741" t="s">
        <v>41</v>
      </c>
      <c r="F349" s="635" t="s">
        <v>585</v>
      </c>
      <c r="G349" s="590">
        <v>33</v>
      </c>
      <c r="H349" s="267">
        <v>1138</v>
      </c>
      <c r="I349" s="268">
        <v>300</v>
      </c>
      <c r="J349" s="415">
        <v>4</v>
      </c>
      <c r="K349" s="341">
        <v>123168.7</v>
      </c>
      <c r="L349" s="75">
        <f t="shared" si="73"/>
        <v>492674.8</v>
      </c>
      <c r="M349" s="153">
        <v>2</v>
      </c>
      <c r="N349" s="77"/>
      <c r="O349" s="73">
        <f t="shared" si="74"/>
        <v>1</v>
      </c>
      <c r="P349" s="76">
        <v>2</v>
      </c>
      <c r="Q349" s="76"/>
      <c r="R349" s="77">
        <f t="shared" si="72"/>
        <v>200</v>
      </c>
      <c r="S349" s="73">
        <f>P349-M349</f>
        <v>0</v>
      </c>
      <c r="T349" s="76"/>
      <c r="U349" s="78"/>
      <c r="V349" s="76"/>
      <c r="W349" s="78"/>
      <c r="X349" s="76"/>
      <c r="Y349" s="78"/>
      <c r="Z349" s="73">
        <f t="shared" si="76"/>
        <v>1</v>
      </c>
      <c r="AA349" s="73">
        <f t="shared" si="77"/>
        <v>-2</v>
      </c>
      <c r="AB349" s="76"/>
      <c r="AC349" s="77"/>
      <c r="AD349" s="76"/>
      <c r="AE349" s="76"/>
      <c r="AF349" s="76"/>
      <c r="AG349" s="76"/>
    </row>
    <row r="350" spans="1:33" ht="49.5" customHeight="1" x14ac:dyDescent="0.25">
      <c r="A350" s="916"/>
      <c r="B350" s="750"/>
      <c r="C350" s="804"/>
      <c r="D350" s="767"/>
      <c r="E350" s="763"/>
      <c r="F350" s="635" t="s">
        <v>586</v>
      </c>
      <c r="G350" s="590">
        <v>33</v>
      </c>
      <c r="H350" s="267">
        <v>1137</v>
      </c>
      <c r="I350" s="268">
        <v>301</v>
      </c>
      <c r="J350" s="415">
        <v>70</v>
      </c>
      <c r="K350" s="341">
        <v>123168.7</v>
      </c>
      <c r="L350" s="75">
        <f t="shared" si="73"/>
        <v>8621809</v>
      </c>
      <c r="M350" s="153">
        <v>35</v>
      </c>
      <c r="N350" s="77"/>
      <c r="O350" s="73">
        <f>ROUND(J350/12*AH$5,0)+1</f>
        <v>24</v>
      </c>
      <c r="P350" s="221">
        <v>21</v>
      </c>
      <c r="Q350" s="76"/>
      <c r="R350" s="77">
        <f t="shared" si="72"/>
        <v>87.5</v>
      </c>
      <c r="S350" s="73">
        <f>P350-M350</f>
        <v>-14</v>
      </c>
      <c r="T350" s="76"/>
      <c r="U350" s="78"/>
      <c r="V350" s="76"/>
      <c r="W350" s="78"/>
      <c r="X350" s="76"/>
      <c r="Y350" s="78"/>
      <c r="Z350" s="73">
        <f t="shared" si="76"/>
        <v>-3</v>
      </c>
      <c r="AA350" s="73">
        <f t="shared" si="77"/>
        <v>-49</v>
      </c>
      <c r="AB350" s="76"/>
      <c r="AC350" s="77"/>
      <c r="AD350" s="76"/>
      <c r="AE350" s="76"/>
      <c r="AF350" s="76"/>
      <c r="AG350" s="76"/>
    </row>
    <row r="351" spans="1:33" s="17" customFormat="1" ht="53.25" hidden="1" customHeight="1" x14ac:dyDescent="0.25">
      <c r="A351" s="824"/>
      <c r="B351" s="751"/>
      <c r="C351" s="771"/>
      <c r="D351" s="755"/>
      <c r="E351" s="756"/>
      <c r="F351" s="129" t="s">
        <v>587</v>
      </c>
      <c r="G351" s="92">
        <v>33</v>
      </c>
      <c r="H351" s="79">
        <v>1136</v>
      </c>
      <c r="I351" s="80">
        <v>302</v>
      </c>
      <c r="J351" s="415">
        <v>0</v>
      </c>
      <c r="K351" s="81">
        <v>123168.7</v>
      </c>
      <c r="L351" s="75">
        <f t="shared" si="73"/>
        <v>0</v>
      </c>
      <c r="M351" s="76"/>
      <c r="N351" s="77"/>
      <c r="O351" s="73">
        <f t="shared" si="74"/>
        <v>0</v>
      </c>
      <c r="P351" s="76"/>
      <c r="Q351" s="76"/>
      <c r="R351" s="77">
        <f t="shared" si="72"/>
        <v>0</v>
      </c>
      <c r="S351" s="76">
        <f t="shared" si="75"/>
        <v>0</v>
      </c>
      <c r="T351" s="76"/>
      <c r="U351" s="78"/>
      <c r="V351" s="76"/>
      <c r="W351" s="78"/>
      <c r="X351" s="76"/>
      <c r="Y351" s="78"/>
      <c r="Z351" s="73">
        <f t="shared" si="76"/>
        <v>0</v>
      </c>
      <c r="AA351" s="73">
        <f t="shared" si="77"/>
        <v>0</v>
      </c>
      <c r="AB351" s="76"/>
      <c r="AC351" s="77"/>
      <c r="AD351" s="76"/>
      <c r="AE351" s="77"/>
      <c r="AF351" s="76"/>
      <c r="AG351" s="77"/>
    </row>
    <row r="352" spans="1:33" s="17" customFormat="1" ht="53.25" hidden="1" customHeight="1" x14ac:dyDescent="0.25">
      <c r="A352" s="824"/>
      <c r="B352" s="751"/>
      <c r="C352" s="128" t="s">
        <v>588</v>
      </c>
      <c r="D352" s="90" t="s">
        <v>589</v>
      </c>
      <c r="E352" s="91" t="s">
        <v>41</v>
      </c>
      <c r="F352" s="129" t="s">
        <v>590</v>
      </c>
      <c r="G352" s="92">
        <v>33</v>
      </c>
      <c r="H352" s="79">
        <v>1135</v>
      </c>
      <c r="I352" s="80">
        <v>303</v>
      </c>
      <c r="J352" s="415">
        <v>0</v>
      </c>
      <c r="K352" s="81">
        <v>123168.7</v>
      </c>
      <c r="L352" s="75">
        <f t="shared" si="73"/>
        <v>0</v>
      </c>
      <c r="M352" s="76"/>
      <c r="N352" s="77"/>
      <c r="O352" s="73">
        <f t="shared" si="74"/>
        <v>0</v>
      </c>
      <c r="P352" s="76"/>
      <c r="Q352" s="76"/>
      <c r="R352" s="77">
        <f t="shared" si="72"/>
        <v>0</v>
      </c>
      <c r="S352" s="76">
        <f t="shared" si="75"/>
        <v>0</v>
      </c>
      <c r="T352" s="76"/>
      <c r="U352" s="78"/>
      <c r="V352" s="76"/>
      <c r="W352" s="78"/>
      <c r="X352" s="76"/>
      <c r="Y352" s="78"/>
      <c r="Z352" s="73">
        <f t="shared" si="76"/>
        <v>0</v>
      </c>
      <c r="AA352" s="73">
        <f t="shared" si="77"/>
        <v>0</v>
      </c>
      <c r="AB352" s="76"/>
      <c r="AC352" s="77"/>
      <c r="AD352" s="76"/>
      <c r="AE352" s="77"/>
      <c r="AF352" s="76"/>
      <c r="AG352" s="77"/>
    </row>
    <row r="353" spans="1:33" s="17" customFormat="1" ht="53.25" hidden="1" customHeight="1" x14ac:dyDescent="0.25">
      <c r="A353" s="824"/>
      <c r="B353" s="751"/>
      <c r="C353" s="128" t="s">
        <v>591</v>
      </c>
      <c r="D353" s="90" t="s">
        <v>476</v>
      </c>
      <c r="E353" s="91" t="s">
        <v>41</v>
      </c>
      <c r="F353" s="129" t="s">
        <v>592</v>
      </c>
      <c r="G353" s="92">
        <v>33</v>
      </c>
      <c r="H353" s="79">
        <v>122</v>
      </c>
      <c r="I353" s="80">
        <v>304</v>
      </c>
      <c r="J353" s="415">
        <v>0</v>
      </c>
      <c r="K353" s="81">
        <v>123168.7</v>
      </c>
      <c r="L353" s="75">
        <f t="shared" si="73"/>
        <v>0</v>
      </c>
      <c r="M353" s="76"/>
      <c r="N353" s="77"/>
      <c r="O353" s="73">
        <f t="shared" si="74"/>
        <v>0</v>
      </c>
      <c r="P353" s="76"/>
      <c r="Q353" s="76"/>
      <c r="R353" s="77">
        <f t="shared" si="72"/>
        <v>0</v>
      </c>
      <c r="S353" s="76">
        <f t="shared" si="75"/>
        <v>0</v>
      </c>
      <c r="T353" s="76"/>
      <c r="U353" s="78"/>
      <c r="V353" s="76"/>
      <c r="W353" s="78"/>
      <c r="X353" s="76"/>
      <c r="Y353" s="78"/>
      <c r="Z353" s="73">
        <f t="shared" si="76"/>
        <v>0</v>
      </c>
      <c r="AA353" s="73">
        <f t="shared" si="77"/>
        <v>0</v>
      </c>
      <c r="AB353" s="76"/>
      <c r="AC353" s="77"/>
      <c r="AD353" s="76"/>
      <c r="AE353" s="77"/>
      <c r="AF353" s="76"/>
      <c r="AG353" s="77"/>
    </row>
    <row r="354" spans="1:33" s="17" customFormat="1" ht="53.25" hidden="1" customHeight="1" x14ac:dyDescent="0.25">
      <c r="A354" s="824"/>
      <c r="B354" s="751"/>
      <c r="C354" s="741" t="s">
        <v>593</v>
      </c>
      <c r="D354" s="765" t="s">
        <v>594</v>
      </c>
      <c r="E354" s="768" t="s">
        <v>41</v>
      </c>
      <c r="F354" s="129" t="s">
        <v>595</v>
      </c>
      <c r="G354" s="92">
        <v>33</v>
      </c>
      <c r="H354" s="79">
        <v>1134</v>
      </c>
      <c r="I354" s="80">
        <v>305</v>
      </c>
      <c r="J354" s="415">
        <v>0</v>
      </c>
      <c r="K354" s="81">
        <v>123168.7</v>
      </c>
      <c r="L354" s="75">
        <f t="shared" si="73"/>
        <v>0</v>
      </c>
      <c r="M354" s="76"/>
      <c r="N354" s="77"/>
      <c r="O354" s="73">
        <f t="shared" si="74"/>
        <v>0</v>
      </c>
      <c r="P354" s="76"/>
      <c r="Q354" s="76"/>
      <c r="R354" s="77">
        <f t="shared" si="72"/>
        <v>0</v>
      </c>
      <c r="S354" s="76">
        <f t="shared" si="75"/>
        <v>0</v>
      </c>
      <c r="T354" s="76"/>
      <c r="U354" s="78"/>
      <c r="V354" s="76"/>
      <c r="W354" s="78"/>
      <c r="X354" s="76"/>
      <c r="Y354" s="78"/>
      <c r="Z354" s="73">
        <f t="shared" si="76"/>
        <v>0</v>
      </c>
      <c r="AA354" s="73">
        <f t="shared" si="77"/>
        <v>0</v>
      </c>
      <c r="AB354" s="76"/>
      <c r="AC354" s="77"/>
      <c r="AD354" s="76"/>
      <c r="AE354" s="77"/>
      <c r="AF354" s="76"/>
      <c r="AG354" s="77"/>
    </row>
    <row r="355" spans="1:33" s="17" customFormat="1" ht="53.25" hidden="1" customHeight="1" x14ac:dyDescent="0.25">
      <c r="A355" s="824"/>
      <c r="B355" s="751"/>
      <c r="C355" s="763"/>
      <c r="D355" s="766"/>
      <c r="E355" s="769"/>
      <c r="F355" s="129" t="s">
        <v>596</v>
      </c>
      <c r="G355" s="92">
        <v>33</v>
      </c>
      <c r="H355" s="79">
        <v>121</v>
      </c>
      <c r="I355" s="80">
        <v>306</v>
      </c>
      <c r="J355" s="415">
        <v>0</v>
      </c>
      <c r="K355" s="81">
        <v>123168.7</v>
      </c>
      <c r="L355" s="75">
        <f t="shared" si="73"/>
        <v>0</v>
      </c>
      <c r="M355" s="76"/>
      <c r="N355" s="77"/>
      <c r="O355" s="73">
        <f t="shared" si="74"/>
        <v>0</v>
      </c>
      <c r="P355" s="76"/>
      <c r="Q355" s="76"/>
      <c r="R355" s="77">
        <f t="shared" si="72"/>
        <v>0</v>
      </c>
      <c r="S355" s="76">
        <f t="shared" si="75"/>
        <v>0</v>
      </c>
      <c r="T355" s="76"/>
      <c r="U355" s="78"/>
      <c r="V355" s="76"/>
      <c r="W355" s="78"/>
      <c r="X355" s="76"/>
      <c r="Y355" s="78"/>
      <c r="Z355" s="73">
        <f t="shared" si="76"/>
        <v>0</v>
      </c>
      <c r="AA355" s="73">
        <f t="shared" si="77"/>
        <v>0</v>
      </c>
      <c r="AB355" s="76"/>
      <c r="AC355" s="77"/>
      <c r="AD355" s="76"/>
      <c r="AE355" s="77"/>
      <c r="AF355" s="76"/>
      <c r="AG355" s="77"/>
    </row>
    <row r="356" spans="1:33" s="17" customFormat="1" ht="53.25" hidden="1" customHeight="1" x14ac:dyDescent="0.25">
      <c r="A356" s="824"/>
      <c r="B356" s="751"/>
      <c r="C356" s="763"/>
      <c r="D356" s="766"/>
      <c r="E356" s="769"/>
      <c r="F356" s="129" t="s">
        <v>597</v>
      </c>
      <c r="G356" s="92">
        <v>33</v>
      </c>
      <c r="H356" s="79">
        <v>120</v>
      </c>
      <c r="I356" s="80">
        <v>307</v>
      </c>
      <c r="J356" s="415">
        <v>0</v>
      </c>
      <c r="K356" s="81">
        <v>123168.7</v>
      </c>
      <c r="L356" s="75">
        <f t="shared" si="73"/>
        <v>0</v>
      </c>
      <c r="M356" s="76"/>
      <c r="N356" s="77"/>
      <c r="O356" s="73">
        <f t="shared" si="74"/>
        <v>0</v>
      </c>
      <c r="P356" s="76"/>
      <c r="Q356" s="76"/>
      <c r="R356" s="77">
        <f t="shared" si="72"/>
        <v>0</v>
      </c>
      <c r="S356" s="76">
        <f t="shared" si="75"/>
        <v>0</v>
      </c>
      <c r="T356" s="76"/>
      <c r="U356" s="78"/>
      <c r="V356" s="76"/>
      <c r="W356" s="78"/>
      <c r="X356" s="76"/>
      <c r="Y356" s="78"/>
      <c r="Z356" s="73">
        <f t="shared" si="76"/>
        <v>0</v>
      </c>
      <c r="AA356" s="73">
        <f t="shared" si="77"/>
        <v>0</v>
      </c>
      <c r="AB356" s="76"/>
      <c r="AC356" s="77"/>
      <c r="AD356" s="76"/>
      <c r="AE356" s="77"/>
      <c r="AF356" s="76"/>
      <c r="AG356" s="77"/>
    </row>
    <row r="357" spans="1:33" s="17" customFormat="1" ht="53.25" hidden="1" customHeight="1" x14ac:dyDescent="0.25">
      <c r="A357" s="824"/>
      <c r="B357" s="751"/>
      <c r="C357" s="742"/>
      <c r="D357" s="755"/>
      <c r="E357" s="756"/>
      <c r="F357" s="129" t="s">
        <v>598</v>
      </c>
      <c r="G357" s="92">
        <v>33</v>
      </c>
      <c r="H357" s="79">
        <v>119</v>
      </c>
      <c r="I357" s="80">
        <v>308</v>
      </c>
      <c r="J357" s="415">
        <v>0</v>
      </c>
      <c r="K357" s="81">
        <v>123168.7</v>
      </c>
      <c r="L357" s="75">
        <f t="shared" si="73"/>
        <v>0</v>
      </c>
      <c r="M357" s="76"/>
      <c r="N357" s="77"/>
      <c r="O357" s="73">
        <f t="shared" si="74"/>
        <v>0</v>
      </c>
      <c r="P357" s="76"/>
      <c r="Q357" s="76"/>
      <c r="R357" s="77">
        <f t="shared" si="72"/>
        <v>0</v>
      </c>
      <c r="S357" s="76">
        <f t="shared" si="75"/>
        <v>0</v>
      </c>
      <c r="T357" s="76"/>
      <c r="U357" s="78"/>
      <c r="V357" s="76"/>
      <c r="W357" s="78"/>
      <c r="X357" s="76"/>
      <c r="Y357" s="78"/>
      <c r="Z357" s="73">
        <f t="shared" si="76"/>
        <v>0</v>
      </c>
      <c r="AA357" s="73">
        <f t="shared" si="77"/>
        <v>0</v>
      </c>
      <c r="AB357" s="76"/>
      <c r="AC357" s="77"/>
      <c r="AD357" s="76"/>
      <c r="AE357" s="77"/>
      <c r="AF357" s="76"/>
      <c r="AG357" s="77"/>
    </row>
    <row r="358" spans="1:33" s="17" customFormat="1" ht="53.25" hidden="1" customHeight="1" x14ac:dyDescent="0.25">
      <c r="A358" s="824"/>
      <c r="B358" s="751"/>
      <c r="C358" s="741" t="s">
        <v>599</v>
      </c>
      <c r="D358" s="768" t="s">
        <v>600</v>
      </c>
      <c r="E358" s="768" t="s">
        <v>41</v>
      </c>
      <c r="F358" s="129" t="s">
        <v>601</v>
      </c>
      <c r="G358" s="92">
        <v>33</v>
      </c>
      <c r="H358" s="79">
        <v>1133</v>
      </c>
      <c r="I358" s="80">
        <v>309</v>
      </c>
      <c r="J358" s="415">
        <v>0</v>
      </c>
      <c r="K358" s="81">
        <v>123168.7</v>
      </c>
      <c r="L358" s="75">
        <f t="shared" si="73"/>
        <v>0</v>
      </c>
      <c r="M358" s="76"/>
      <c r="N358" s="77"/>
      <c r="O358" s="73">
        <f t="shared" si="74"/>
        <v>0</v>
      </c>
      <c r="P358" s="76"/>
      <c r="Q358" s="76"/>
      <c r="R358" s="77">
        <f t="shared" si="72"/>
        <v>0</v>
      </c>
      <c r="S358" s="76">
        <f t="shared" si="75"/>
        <v>0</v>
      </c>
      <c r="T358" s="76"/>
      <c r="U358" s="78"/>
      <c r="V358" s="76"/>
      <c r="W358" s="78"/>
      <c r="X358" s="76"/>
      <c r="Y358" s="78"/>
      <c r="Z358" s="73">
        <f t="shared" si="76"/>
        <v>0</v>
      </c>
      <c r="AA358" s="73">
        <f t="shared" si="77"/>
        <v>0</v>
      </c>
      <c r="AB358" s="76"/>
      <c r="AC358" s="77"/>
      <c r="AD358" s="76"/>
      <c r="AE358" s="77"/>
      <c r="AF358" s="76"/>
      <c r="AG358" s="77"/>
    </row>
    <row r="359" spans="1:33" ht="49.5" customHeight="1" x14ac:dyDescent="0.25">
      <c r="A359" s="916"/>
      <c r="B359" s="750"/>
      <c r="C359" s="763"/>
      <c r="D359" s="763"/>
      <c r="E359" s="763"/>
      <c r="F359" s="635" t="s">
        <v>602</v>
      </c>
      <c r="G359" s="590">
        <v>33</v>
      </c>
      <c r="H359" s="267">
        <v>118</v>
      </c>
      <c r="I359" s="268">
        <v>310</v>
      </c>
      <c r="J359" s="415">
        <v>166</v>
      </c>
      <c r="K359" s="341">
        <v>123168.7</v>
      </c>
      <c r="L359" s="75">
        <f t="shared" si="73"/>
        <v>20446004.199999999</v>
      </c>
      <c r="M359" s="153">
        <v>83</v>
      </c>
      <c r="N359" s="77"/>
      <c r="O359" s="73">
        <f>ROUND(J359/12*AH$5,0)+2</f>
        <v>57</v>
      </c>
      <c r="P359" s="221">
        <v>47</v>
      </c>
      <c r="Q359" s="76"/>
      <c r="R359" s="77">
        <f t="shared" si="72"/>
        <v>82.456140350877192</v>
      </c>
      <c r="S359" s="73">
        <f>P359-M359</f>
        <v>-36</v>
      </c>
      <c r="T359" s="76"/>
      <c r="U359" s="78"/>
      <c r="V359" s="76"/>
      <c r="W359" s="78"/>
      <c r="X359" s="76"/>
      <c r="Y359" s="78"/>
      <c r="Z359" s="73">
        <f t="shared" si="76"/>
        <v>-10</v>
      </c>
      <c r="AA359" s="73">
        <f t="shared" si="77"/>
        <v>-119</v>
      </c>
      <c r="AB359" s="76"/>
      <c r="AC359" s="77"/>
      <c r="AD359" s="76"/>
      <c r="AE359" s="76"/>
      <c r="AF359" s="76"/>
      <c r="AG359" s="76"/>
    </row>
    <row r="360" spans="1:33" s="17" customFormat="1" ht="53.25" hidden="1" customHeight="1" x14ac:dyDescent="0.25">
      <c r="A360" s="824"/>
      <c r="B360" s="751"/>
      <c r="C360" s="763"/>
      <c r="D360" s="769"/>
      <c r="E360" s="769"/>
      <c r="F360" s="129" t="s">
        <v>603</v>
      </c>
      <c r="G360" s="92">
        <v>33</v>
      </c>
      <c r="H360" s="79">
        <v>1132</v>
      </c>
      <c r="I360" s="80">
        <v>311</v>
      </c>
      <c r="J360" s="415">
        <v>0</v>
      </c>
      <c r="K360" s="81">
        <v>123168.7</v>
      </c>
      <c r="L360" s="75">
        <f t="shared" si="73"/>
        <v>0</v>
      </c>
      <c r="M360" s="76"/>
      <c r="N360" s="77"/>
      <c r="O360" s="73">
        <f t="shared" si="74"/>
        <v>0</v>
      </c>
      <c r="P360" s="76"/>
      <c r="Q360" s="76"/>
      <c r="R360" s="77">
        <f t="shared" si="72"/>
        <v>0</v>
      </c>
      <c r="S360" s="76">
        <f t="shared" si="75"/>
        <v>0</v>
      </c>
      <c r="T360" s="76"/>
      <c r="U360" s="78"/>
      <c r="V360" s="76"/>
      <c r="W360" s="78"/>
      <c r="X360" s="76"/>
      <c r="Y360" s="78"/>
      <c r="Z360" s="73">
        <f t="shared" si="76"/>
        <v>0</v>
      </c>
      <c r="AA360" s="73">
        <f t="shared" si="77"/>
        <v>0</v>
      </c>
      <c r="AB360" s="76"/>
      <c r="AC360" s="77"/>
      <c r="AD360" s="76"/>
      <c r="AE360" s="77"/>
      <c r="AF360" s="76"/>
      <c r="AG360" s="77"/>
    </row>
    <row r="361" spans="1:33" s="17" customFormat="1" ht="53.25" hidden="1" customHeight="1" x14ac:dyDescent="0.25">
      <c r="A361" s="824"/>
      <c r="B361" s="751"/>
      <c r="C361" s="763"/>
      <c r="D361" s="769"/>
      <c r="E361" s="769"/>
      <c r="F361" s="129" t="s">
        <v>604</v>
      </c>
      <c r="G361" s="92">
        <v>33</v>
      </c>
      <c r="H361" s="79">
        <v>1131</v>
      </c>
      <c r="I361" s="80">
        <v>312</v>
      </c>
      <c r="J361" s="415">
        <v>0</v>
      </c>
      <c r="K361" s="81">
        <v>123168.7</v>
      </c>
      <c r="L361" s="75">
        <f t="shared" si="73"/>
        <v>0</v>
      </c>
      <c r="M361" s="76"/>
      <c r="N361" s="77"/>
      <c r="O361" s="73">
        <f t="shared" si="74"/>
        <v>0</v>
      </c>
      <c r="P361" s="76"/>
      <c r="Q361" s="76"/>
      <c r="R361" s="77">
        <f t="shared" si="72"/>
        <v>0</v>
      </c>
      <c r="S361" s="76">
        <f t="shared" si="75"/>
        <v>0</v>
      </c>
      <c r="T361" s="76"/>
      <c r="U361" s="78"/>
      <c r="V361" s="76"/>
      <c r="W361" s="78"/>
      <c r="X361" s="76"/>
      <c r="Y361" s="78"/>
      <c r="Z361" s="73">
        <f t="shared" si="76"/>
        <v>0</v>
      </c>
      <c r="AA361" s="73">
        <f t="shared" si="77"/>
        <v>0</v>
      </c>
      <c r="AB361" s="76"/>
      <c r="AC361" s="77"/>
      <c r="AD361" s="76"/>
      <c r="AE361" s="77"/>
      <c r="AF361" s="76"/>
      <c r="AG361" s="77"/>
    </row>
    <row r="362" spans="1:33" s="17" customFormat="1" ht="53.25" hidden="1" customHeight="1" x14ac:dyDescent="0.25">
      <c r="A362" s="824"/>
      <c r="B362" s="751"/>
      <c r="C362" s="763"/>
      <c r="D362" s="769"/>
      <c r="E362" s="769"/>
      <c r="F362" s="129" t="s">
        <v>507</v>
      </c>
      <c r="G362" s="92">
        <v>33</v>
      </c>
      <c r="H362" s="79">
        <v>1130</v>
      </c>
      <c r="I362" s="80">
        <v>314</v>
      </c>
      <c r="J362" s="415">
        <v>0</v>
      </c>
      <c r="K362" s="81">
        <v>123168.7</v>
      </c>
      <c r="L362" s="75">
        <f t="shared" si="73"/>
        <v>0</v>
      </c>
      <c r="M362" s="76"/>
      <c r="N362" s="77"/>
      <c r="O362" s="73">
        <f t="shared" si="74"/>
        <v>0</v>
      </c>
      <c r="P362" s="76"/>
      <c r="Q362" s="76"/>
      <c r="R362" s="77">
        <f t="shared" si="72"/>
        <v>0</v>
      </c>
      <c r="S362" s="76">
        <f t="shared" si="75"/>
        <v>0</v>
      </c>
      <c r="T362" s="76"/>
      <c r="U362" s="78"/>
      <c r="V362" s="76"/>
      <c r="W362" s="78"/>
      <c r="X362" s="76"/>
      <c r="Y362" s="78"/>
      <c r="Z362" s="73">
        <f t="shared" si="76"/>
        <v>0</v>
      </c>
      <c r="AA362" s="73">
        <f t="shared" si="77"/>
        <v>0</v>
      </c>
      <c r="AB362" s="76"/>
      <c r="AC362" s="77"/>
      <c r="AD362" s="76"/>
      <c r="AE362" s="77"/>
      <c r="AF362" s="76"/>
      <c r="AG362" s="77"/>
    </row>
    <row r="363" spans="1:33" s="17" customFormat="1" ht="53.25" hidden="1" customHeight="1" x14ac:dyDescent="0.25">
      <c r="A363" s="824"/>
      <c r="B363" s="751"/>
      <c r="C363" s="742"/>
      <c r="D363" s="756"/>
      <c r="E363" s="756"/>
      <c r="F363" s="232" t="s">
        <v>605</v>
      </c>
      <c r="G363" s="233">
        <v>33</v>
      </c>
      <c r="H363" s="234">
        <v>117</v>
      </c>
      <c r="I363" s="89">
        <v>575</v>
      </c>
      <c r="J363" s="415">
        <v>0</v>
      </c>
      <c r="K363" s="81">
        <v>123168.7</v>
      </c>
      <c r="L363" s="75">
        <f t="shared" si="73"/>
        <v>0</v>
      </c>
      <c r="M363" s="76"/>
      <c r="N363" s="77"/>
      <c r="O363" s="73">
        <f t="shared" si="74"/>
        <v>0</v>
      </c>
      <c r="P363" s="76"/>
      <c r="Q363" s="76"/>
      <c r="R363" s="77">
        <f t="shared" si="72"/>
        <v>0</v>
      </c>
      <c r="S363" s="76">
        <f t="shared" si="75"/>
        <v>0</v>
      </c>
      <c r="T363" s="76"/>
      <c r="U363" s="78"/>
      <c r="V363" s="76"/>
      <c r="W363" s="78"/>
      <c r="X363" s="76"/>
      <c r="Y363" s="78"/>
      <c r="Z363" s="73">
        <f t="shared" si="76"/>
        <v>0</v>
      </c>
      <c r="AA363" s="73">
        <f t="shared" si="77"/>
        <v>0</v>
      </c>
      <c r="AB363" s="76"/>
      <c r="AC363" s="77"/>
      <c r="AD363" s="76"/>
      <c r="AE363" s="77"/>
      <c r="AF363" s="76"/>
      <c r="AG363" s="77"/>
    </row>
    <row r="364" spans="1:33" ht="49.5" customHeight="1" x14ac:dyDescent="0.25">
      <c r="A364" s="916"/>
      <c r="B364" s="750"/>
      <c r="C364" s="770" t="s">
        <v>606</v>
      </c>
      <c r="D364" s="588" t="s">
        <v>607</v>
      </c>
      <c r="E364" s="128" t="s">
        <v>41</v>
      </c>
      <c r="F364" s="635" t="s">
        <v>608</v>
      </c>
      <c r="G364" s="590">
        <v>33</v>
      </c>
      <c r="H364" s="267">
        <v>116</v>
      </c>
      <c r="I364" s="268">
        <v>315</v>
      </c>
      <c r="J364" s="415">
        <v>4</v>
      </c>
      <c r="K364" s="341">
        <v>123168.7</v>
      </c>
      <c r="L364" s="75">
        <f t="shared" si="73"/>
        <v>492674.8</v>
      </c>
      <c r="M364" s="153">
        <v>2</v>
      </c>
      <c r="N364" s="77"/>
      <c r="O364" s="73">
        <f t="shared" si="74"/>
        <v>1</v>
      </c>
      <c r="P364" s="221">
        <v>1</v>
      </c>
      <c r="Q364" s="76"/>
      <c r="R364" s="77">
        <f t="shared" si="72"/>
        <v>100</v>
      </c>
      <c r="S364" s="73">
        <f>P364-M364</f>
        <v>-1</v>
      </c>
      <c r="T364" s="76"/>
      <c r="U364" s="78"/>
      <c r="V364" s="76"/>
      <c r="W364" s="78"/>
      <c r="X364" s="76"/>
      <c r="Y364" s="78"/>
      <c r="Z364" s="73">
        <f t="shared" si="76"/>
        <v>0</v>
      </c>
      <c r="AA364" s="73">
        <f t="shared" si="77"/>
        <v>-3</v>
      </c>
      <c r="AB364" s="76"/>
      <c r="AC364" s="77"/>
      <c r="AD364" s="76"/>
      <c r="AE364" s="76"/>
      <c r="AF364" s="76"/>
      <c r="AG364" s="76"/>
    </row>
    <row r="365" spans="1:33" s="17" customFormat="1" ht="53.25" hidden="1" customHeight="1" x14ac:dyDescent="0.25">
      <c r="A365" s="824"/>
      <c r="B365" s="751"/>
      <c r="C365" s="771"/>
      <c r="D365" s="90" t="s">
        <v>609</v>
      </c>
      <c r="E365" s="91" t="s">
        <v>41</v>
      </c>
      <c r="F365" s="129" t="s">
        <v>610</v>
      </c>
      <c r="G365" s="92">
        <v>33</v>
      </c>
      <c r="H365" s="79">
        <v>115</v>
      </c>
      <c r="I365" s="80">
        <v>316</v>
      </c>
      <c r="J365" s="415">
        <v>0</v>
      </c>
      <c r="K365" s="81">
        <v>123168.7</v>
      </c>
      <c r="L365" s="75">
        <f t="shared" si="73"/>
        <v>0</v>
      </c>
      <c r="M365" s="76"/>
      <c r="N365" s="77"/>
      <c r="O365" s="73">
        <f t="shared" si="74"/>
        <v>0</v>
      </c>
      <c r="P365" s="76"/>
      <c r="Q365" s="76"/>
      <c r="R365" s="77">
        <f t="shared" si="72"/>
        <v>0</v>
      </c>
      <c r="S365" s="76">
        <f t="shared" si="75"/>
        <v>0</v>
      </c>
      <c r="T365" s="76"/>
      <c r="U365" s="78"/>
      <c r="V365" s="76"/>
      <c r="W365" s="78"/>
      <c r="X365" s="76"/>
      <c r="Y365" s="78"/>
      <c r="Z365" s="73">
        <f t="shared" si="76"/>
        <v>0</v>
      </c>
      <c r="AA365" s="73">
        <f t="shared" si="77"/>
        <v>0</v>
      </c>
      <c r="AB365" s="76"/>
      <c r="AC365" s="77"/>
      <c r="AD365" s="76"/>
      <c r="AE365" s="77"/>
      <c r="AF365" s="76"/>
      <c r="AG365" s="77"/>
    </row>
    <row r="366" spans="1:33" s="17" customFormat="1" ht="53.25" hidden="1" customHeight="1" x14ac:dyDescent="0.25">
      <c r="A366" s="824"/>
      <c r="B366" s="751"/>
      <c r="C366" s="128" t="s">
        <v>611</v>
      </c>
      <c r="D366" s="90" t="s">
        <v>612</v>
      </c>
      <c r="E366" s="91" t="s">
        <v>41</v>
      </c>
      <c r="F366" s="129" t="s">
        <v>613</v>
      </c>
      <c r="G366" s="92">
        <v>33</v>
      </c>
      <c r="H366" s="79">
        <v>1082</v>
      </c>
      <c r="I366" s="80">
        <v>317</v>
      </c>
      <c r="J366" s="415">
        <v>0</v>
      </c>
      <c r="K366" s="81">
        <v>123168.7</v>
      </c>
      <c r="L366" s="75">
        <f t="shared" si="73"/>
        <v>0</v>
      </c>
      <c r="M366" s="76"/>
      <c r="N366" s="77"/>
      <c r="O366" s="73">
        <f t="shared" si="74"/>
        <v>0</v>
      </c>
      <c r="P366" s="76"/>
      <c r="Q366" s="76"/>
      <c r="R366" s="77">
        <f t="shared" si="72"/>
        <v>0</v>
      </c>
      <c r="S366" s="76">
        <f t="shared" si="75"/>
        <v>0</v>
      </c>
      <c r="T366" s="76"/>
      <c r="U366" s="78"/>
      <c r="V366" s="76"/>
      <c r="W366" s="78"/>
      <c r="X366" s="76"/>
      <c r="Y366" s="78"/>
      <c r="Z366" s="73">
        <f t="shared" si="76"/>
        <v>0</v>
      </c>
      <c r="AA366" s="73">
        <f t="shared" si="77"/>
        <v>0</v>
      </c>
      <c r="AB366" s="76"/>
      <c r="AC366" s="77"/>
      <c r="AD366" s="76"/>
      <c r="AE366" s="77"/>
      <c r="AF366" s="76"/>
      <c r="AG366" s="77"/>
    </row>
    <row r="367" spans="1:33" s="17" customFormat="1" ht="53.25" hidden="1" customHeight="1" x14ac:dyDescent="0.25">
      <c r="A367" s="824"/>
      <c r="B367" s="751"/>
      <c r="C367" s="770" t="s">
        <v>614</v>
      </c>
      <c r="D367" s="765" t="s">
        <v>615</v>
      </c>
      <c r="E367" s="768" t="s">
        <v>41</v>
      </c>
      <c r="F367" s="129" t="s">
        <v>616</v>
      </c>
      <c r="G367" s="92">
        <v>33</v>
      </c>
      <c r="H367" s="79">
        <v>1129</v>
      </c>
      <c r="I367" s="80">
        <v>318</v>
      </c>
      <c r="J367" s="415">
        <v>0</v>
      </c>
      <c r="K367" s="81">
        <v>123168.7</v>
      </c>
      <c r="L367" s="75">
        <f t="shared" si="73"/>
        <v>0</v>
      </c>
      <c r="M367" s="76"/>
      <c r="N367" s="77"/>
      <c r="O367" s="73">
        <f t="shared" si="74"/>
        <v>0</v>
      </c>
      <c r="P367" s="76"/>
      <c r="Q367" s="76"/>
      <c r="R367" s="77">
        <f t="shared" si="72"/>
        <v>0</v>
      </c>
      <c r="S367" s="76">
        <f t="shared" si="75"/>
        <v>0</v>
      </c>
      <c r="T367" s="76"/>
      <c r="U367" s="78"/>
      <c r="V367" s="76"/>
      <c r="W367" s="78"/>
      <c r="X367" s="76"/>
      <c r="Y367" s="78"/>
      <c r="Z367" s="73">
        <f t="shared" si="76"/>
        <v>0</v>
      </c>
      <c r="AA367" s="73">
        <f t="shared" si="77"/>
        <v>0</v>
      </c>
      <c r="AB367" s="76"/>
      <c r="AC367" s="77"/>
      <c r="AD367" s="76"/>
      <c r="AE367" s="77"/>
      <c r="AF367" s="76"/>
      <c r="AG367" s="77"/>
    </row>
    <row r="368" spans="1:33" s="17" customFormat="1" ht="53.25" hidden="1" customHeight="1" x14ac:dyDescent="0.25">
      <c r="A368" s="824"/>
      <c r="B368" s="751"/>
      <c r="C368" s="804"/>
      <c r="D368" s="766"/>
      <c r="E368" s="769"/>
      <c r="F368" s="129" t="s">
        <v>617</v>
      </c>
      <c r="G368" s="92">
        <v>33</v>
      </c>
      <c r="H368" s="79">
        <v>114</v>
      </c>
      <c r="I368" s="80">
        <v>319</v>
      </c>
      <c r="J368" s="415">
        <v>0</v>
      </c>
      <c r="K368" s="81">
        <v>123168.7</v>
      </c>
      <c r="L368" s="75">
        <f t="shared" si="73"/>
        <v>0</v>
      </c>
      <c r="M368" s="76"/>
      <c r="N368" s="77"/>
      <c r="O368" s="73">
        <f t="shared" si="74"/>
        <v>0</v>
      </c>
      <c r="P368" s="76"/>
      <c r="Q368" s="76"/>
      <c r="R368" s="77">
        <f t="shared" si="72"/>
        <v>0</v>
      </c>
      <c r="S368" s="76">
        <f t="shared" si="75"/>
        <v>0</v>
      </c>
      <c r="T368" s="76"/>
      <c r="U368" s="78"/>
      <c r="V368" s="76"/>
      <c r="W368" s="78"/>
      <c r="X368" s="76"/>
      <c r="Y368" s="78"/>
      <c r="Z368" s="73">
        <f t="shared" si="76"/>
        <v>0</v>
      </c>
      <c r="AA368" s="73">
        <f t="shared" si="77"/>
        <v>0</v>
      </c>
      <c r="AB368" s="76"/>
      <c r="AC368" s="77"/>
      <c r="AD368" s="76"/>
      <c r="AE368" s="77"/>
      <c r="AF368" s="76"/>
      <c r="AG368" s="77"/>
    </row>
    <row r="369" spans="1:33" s="17" customFormat="1" ht="53.25" hidden="1" customHeight="1" x14ac:dyDescent="0.25">
      <c r="A369" s="824"/>
      <c r="B369" s="751"/>
      <c r="C369" s="804"/>
      <c r="D369" s="766"/>
      <c r="E369" s="769"/>
      <c r="F369" s="129" t="s">
        <v>618</v>
      </c>
      <c r="G369" s="92">
        <v>33</v>
      </c>
      <c r="H369" s="79">
        <v>113</v>
      </c>
      <c r="I369" s="80">
        <v>320</v>
      </c>
      <c r="J369" s="415">
        <v>0</v>
      </c>
      <c r="K369" s="81">
        <v>123168.7</v>
      </c>
      <c r="L369" s="75">
        <f t="shared" si="73"/>
        <v>0</v>
      </c>
      <c r="M369" s="76"/>
      <c r="N369" s="77"/>
      <c r="O369" s="73">
        <f t="shared" si="74"/>
        <v>0</v>
      </c>
      <c r="P369" s="76"/>
      <c r="Q369" s="76"/>
      <c r="R369" s="77">
        <f t="shared" si="72"/>
        <v>0</v>
      </c>
      <c r="S369" s="76">
        <f t="shared" si="75"/>
        <v>0</v>
      </c>
      <c r="T369" s="76"/>
      <c r="U369" s="78"/>
      <c r="V369" s="76"/>
      <c r="W369" s="78"/>
      <c r="X369" s="76"/>
      <c r="Y369" s="78"/>
      <c r="Z369" s="73">
        <f t="shared" si="76"/>
        <v>0</v>
      </c>
      <c r="AA369" s="73">
        <f t="shared" si="77"/>
        <v>0</v>
      </c>
      <c r="AB369" s="76"/>
      <c r="AC369" s="77"/>
      <c r="AD369" s="76"/>
      <c r="AE369" s="77"/>
      <c r="AF369" s="76"/>
      <c r="AG369" s="77"/>
    </row>
    <row r="370" spans="1:33" s="17" customFormat="1" ht="53.25" hidden="1" customHeight="1" x14ac:dyDescent="0.25">
      <c r="A370" s="824"/>
      <c r="B370" s="751"/>
      <c r="C370" s="771"/>
      <c r="D370" s="755"/>
      <c r="E370" s="756"/>
      <c r="F370" s="129" t="s">
        <v>619</v>
      </c>
      <c r="G370" s="92">
        <v>33</v>
      </c>
      <c r="H370" s="79">
        <v>112</v>
      </c>
      <c r="I370" s="80">
        <v>321</v>
      </c>
      <c r="J370" s="415">
        <v>0</v>
      </c>
      <c r="K370" s="81">
        <v>123168.7</v>
      </c>
      <c r="L370" s="75">
        <f t="shared" si="73"/>
        <v>0</v>
      </c>
      <c r="M370" s="76"/>
      <c r="N370" s="77"/>
      <c r="O370" s="73">
        <f t="shared" si="74"/>
        <v>0</v>
      </c>
      <c r="P370" s="76"/>
      <c r="Q370" s="76"/>
      <c r="R370" s="77">
        <f t="shared" si="72"/>
        <v>0</v>
      </c>
      <c r="S370" s="76">
        <f t="shared" si="75"/>
        <v>0</v>
      </c>
      <c r="T370" s="76"/>
      <c r="U370" s="78"/>
      <c r="V370" s="76"/>
      <c r="W370" s="78"/>
      <c r="X370" s="76"/>
      <c r="Y370" s="78"/>
      <c r="Z370" s="73">
        <f t="shared" si="76"/>
        <v>0</v>
      </c>
      <c r="AA370" s="73">
        <f t="shared" si="77"/>
        <v>0</v>
      </c>
      <c r="AB370" s="76"/>
      <c r="AC370" s="77"/>
      <c r="AD370" s="76"/>
      <c r="AE370" s="77"/>
      <c r="AF370" s="76"/>
      <c r="AG370" s="77"/>
    </row>
    <row r="371" spans="1:33" s="17" customFormat="1" ht="53.25" hidden="1" customHeight="1" x14ac:dyDescent="0.25">
      <c r="A371" s="824"/>
      <c r="B371" s="751"/>
      <c r="C371" s="231" t="s">
        <v>429</v>
      </c>
      <c r="D371" s="90" t="s">
        <v>620</v>
      </c>
      <c r="E371" s="91" t="s">
        <v>41</v>
      </c>
      <c r="F371" s="129" t="s">
        <v>621</v>
      </c>
      <c r="G371" s="92">
        <v>33</v>
      </c>
      <c r="H371" s="79">
        <v>1128</v>
      </c>
      <c r="I371" s="80">
        <v>322</v>
      </c>
      <c r="J371" s="415">
        <v>0</v>
      </c>
      <c r="K371" s="81">
        <v>123168.7</v>
      </c>
      <c r="L371" s="75">
        <f t="shared" si="73"/>
        <v>0</v>
      </c>
      <c r="M371" s="76"/>
      <c r="N371" s="77"/>
      <c r="O371" s="73">
        <f t="shared" si="74"/>
        <v>0</v>
      </c>
      <c r="P371" s="76"/>
      <c r="Q371" s="76"/>
      <c r="R371" s="77">
        <f t="shared" si="72"/>
        <v>0</v>
      </c>
      <c r="S371" s="76">
        <f t="shared" si="75"/>
        <v>0</v>
      </c>
      <c r="T371" s="76"/>
      <c r="U371" s="78"/>
      <c r="V371" s="76"/>
      <c r="W371" s="78"/>
      <c r="X371" s="76"/>
      <c r="Y371" s="78"/>
      <c r="Z371" s="73">
        <f t="shared" si="76"/>
        <v>0</v>
      </c>
      <c r="AA371" s="73">
        <f t="shared" si="77"/>
        <v>0</v>
      </c>
      <c r="AB371" s="76"/>
      <c r="AC371" s="77"/>
      <c r="AD371" s="76"/>
      <c r="AE371" s="77"/>
      <c r="AF371" s="76"/>
      <c r="AG371" s="77"/>
    </row>
    <row r="372" spans="1:33" s="17" customFormat="1" ht="53.25" hidden="1" customHeight="1" x14ac:dyDescent="0.25">
      <c r="A372" s="824"/>
      <c r="B372" s="751"/>
      <c r="C372" s="770" t="s">
        <v>437</v>
      </c>
      <c r="D372" s="765" t="s">
        <v>622</v>
      </c>
      <c r="E372" s="768" t="s">
        <v>41</v>
      </c>
      <c r="F372" s="129" t="s">
        <v>623</v>
      </c>
      <c r="G372" s="92">
        <v>33</v>
      </c>
      <c r="H372" s="79">
        <v>1127</v>
      </c>
      <c r="I372" s="80">
        <v>323</v>
      </c>
      <c r="J372" s="415">
        <v>0</v>
      </c>
      <c r="K372" s="81">
        <v>123168.7</v>
      </c>
      <c r="L372" s="75">
        <f t="shared" si="73"/>
        <v>0</v>
      </c>
      <c r="M372" s="76"/>
      <c r="N372" s="77"/>
      <c r="O372" s="73">
        <f t="shared" si="74"/>
        <v>0</v>
      </c>
      <c r="P372" s="76"/>
      <c r="Q372" s="76"/>
      <c r="R372" s="77">
        <f t="shared" si="72"/>
        <v>0</v>
      </c>
      <c r="S372" s="76">
        <f t="shared" si="75"/>
        <v>0</v>
      </c>
      <c r="T372" s="76"/>
      <c r="U372" s="78"/>
      <c r="V372" s="76"/>
      <c r="W372" s="78"/>
      <c r="X372" s="76"/>
      <c r="Y372" s="78"/>
      <c r="Z372" s="73">
        <f t="shared" si="76"/>
        <v>0</v>
      </c>
      <c r="AA372" s="73">
        <f t="shared" si="77"/>
        <v>0</v>
      </c>
      <c r="AB372" s="76"/>
      <c r="AC372" s="77"/>
      <c r="AD372" s="76"/>
      <c r="AE372" s="77"/>
      <c r="AF372" s="76"/>
      <c r="AG372" s="77"/>
    </row>
    <row r="373" spans="1:33" ht="49.5" customHeight="1" x14ac:dyDescent="0.25">
      <c r="A373" s="916"/>
      <c r="B373" s="750"/>
      <c r="C373" s="804"/>
      <c r="D373" s="767"/>
      <c r="E373" s="763"/>
      <c r="F373" s="635" t="s">
        <v>624</v>
      </c>
      <c r="G373" s="590">
        <v>33</v>
      </c>
      <c r="H373" s="267">
        <v>111</v>
      </c>
      <c r="I373" s="268">
        <v>324</v>
      </c>
      <c r="J373" s="415">
        <v>70</v>
      </c>
      <c r="K373" s="341">
        <v>123168.7</v>
      </c>
      <c r="L373" s="75">
        <f t="shared" si="73"/>
        <v>8621809</v>
      </c>
      <c r="M373" s="153">
        <v>36</v>
      </c>
      <c r="N373" s="77"/>
      <c r="O373" s="73">
        <f>ROUND(J373/12*AH$5,0)+2</f>
        <v>25</v>
      </c>
      <c r="P373" s="221">
        <v>29</v>
      </c>
      <c r="Q373" s="76"/>
      <c r="R373" s="77">
        <f t="shared" si="72"/>
        <v>115.99999999999999</v>
      </c>
      <c r="S373" s="73">
        <f>P373-M373</f>
        <v>-7</v>
      </c>
      <c r="T373" s="76"/>
      <c r="U373" s="78"/>
      <c r="V373" s="76"/>
      <c r="W373" s="78"/>
      <c r="X373" s="76"/>
      <c r="Y373" s="78"/>
      <c r="Z373" s="73">
        <f t="shared" si="76"/>
        <v>4</v>
      </c>
      <c r="AA373" s="73">
        <f t="shared" si="77"/>
        <v>-41</v>
      </c>
      <c r="AB373" s="76"/>
      <c r="AC373" s="77"/>
      <c r="AD373" s="76"/>
      <c r="AE373" s="76"/>
      <c r="AF373" s="76"/>
      <c r="AG373" s="76"/>
    </row>
    <row r="374" spans="1:33" s="17" customFormat="1" ht="53.25" hidden="1" customHeight="1" x14ac:dyDescent="0.25">
      <c r="A374" s="824"/>
      <c r="B374" s="751"/>
      <c r="C374" s="771"/>
      <c r="D374" s="755"/>
      <c r="E374" s="756"/>
      <c r="F374" s="129" t="s">
        <v>625</v>
      </c>
      <c r="G374" s="92">
        <v>33</v>
      </c>
      <c r="H374" s="79">
        <v>110</v>
      </c>
      <c r="I374" s="80">
        <v>325</v>
      </c>
      <c r="J374" s="415">
        <v>0</v>
      </c>
      <c r="K374" s="81">
        <v>123168.7</v>
      </c>
      <c r="L374" s="75">
        <f t="shared" si="73"/>
        <v>0</v>
      </c>
      <c r="M374" s="76"/>
      <c r="N374" s="77"/>
      <c r="O374" s="73">
        <f t="shared" si="74"/>
        <v>0</v>
      </c>
      <c r="P374" s="76"/>
      <c r="Q374" s="76"/>
      <c r="R374" s="77">
        <f t="shared" si="72"/>
        <v>0</v>
      </c>
      <c r="S374" s="76">
        <f t="shared" si="75"/>
        <v>0</v>
      </c>
      <c r="T374" s="76"/>
      <c r="U374" s="78"/>
      <c r="V374" s="76"/>
      <c r="W374" s="78"/>
      <c r="X374" s="76"/>
      <c r="Y374" s="78"/>
      <c r="Z374" s="73">
        <f t="shared" si="76"/>
        <v>0</v>
      </c>
      <c r="AA374" s="73">
        <f t="shared" si="77"/>
        <v>0</v>
      </c>
      <c r="AB374" s="76"/>
      <c r="AC374" s="77"/>
      <c r="AD374" s="76"/>
      <c r="AE374" s="77"/>
      <c r="AF374" s="76"/>
      <c r="AG374" s="77"/>
    </row>
    <row r="375" spans="1:33" s="17" customFormat="1" ht="53.25" hidden="1" customHeight="1" x14ac:dyDescent="0.25">
      <c r="A375" s="824"/>
      <c r="B375" s="751"/>
      <c r="C375" s="770" t="s">
        <v>442</v>
      </c>
      <c r="D375" s="765" t="s">
        <v>626</v>
      </c>
      <c r="E375" s="768" t="s">
        <v>41</v>
      </c>
      <c r="F375" s="129" t="s">
        <v>627</v>
      </c>
      <c r="G375" s="92">
        <v>33</v>
      </c>
      <c r="H375" s="79">
        <v>109</v>
      </c>
      <c r="I375" s="80">
        <v>326</v>
      </c>
      <c r="J375" s="415">
        <v>0</v>
      </c>
      <c r="K375" s="81">
        <v>123168.7</v>
      </c>
      <c r="L375" s="75">
        <f t="shared" si="73"/>
        <v>0</v>
      </c>
      <c r="M375" s="76"/>
      <c r="N375" s="77"/>
      <c r="O375" s="73">
        <f t="shared" si="74"/>
        <v>0</v>
      </c>
      <c r="P375" s="76"/>
      <c r="Q375" s="76"/>
      <c r="R375" s="77">
        <f t="shared" si="72"/>
        <v>0</v>
      </c>
      <c r="S375" s="76">
        <f t="shared" si="75"/>
        <v>0</v>
      </c>
      <c r="T375" s="76"/>
      <c r="U375" s="78"/>
      <c r="V375" s="76"/>
      <c r="W375" s="78"/>
      <c r="X375" s="76"/>
      <c r="Y375" s="78"/>
      <c r="Z375" s="73">
        <f t="shared" si="76"/>
        <v>0</v>
      </c>
      <c r="AA375" s="73">
        <f t="shared" si="77"/>
        <v>0</v>
      </c>
      <c r="AB375" s="76"/>
      <c r="AC375" s="77"/>
      <c r="AD375" s="76"/>
      <c r="AE375" s="77"/>
      <c r="AF375" s="76"/>
      <c r="AG375" s="77"/>
    </row>
    <row r="376" spans="1:33" s="17" customFormat="1" ht="53.25" hidden="1" customHeight="1" x14ac:dyDescent="0.25">
      <c r="A376" s="824"/>
      <c r="B376" s="751"/>
      <c r="C376" s="804"/>
      <c r="D376" s="766"/>
      <c r="E376" s="769"/>
      <c r="F376" s="129" t="s">
        <v>628</v>
      </c>
      <c r="G376" s="92">
        <v>33</v>
      </c>
      <c r="H376" s="79">
        <v>108</v>
      </c>
      <c r="I376" s="80">
        <v>327</v>
      </c>
      <c r="J376" s="415">
        <v>0</v>
      </c>
      <c r="K376" s="81">
        <v>123168.7</v>
      </c>
      <c r="L376" s="75">
        <f t="shared" si="73"/>
        <v>0</v>
      </c>
      <c r="M376" s="76"/>
      <c r="N376" s="77"/>
      <c r="O376" s="73">
        <f t="shared" si="74"/>
        <v>0</v>
      </c>
      <c r="P376" s="76"/>
      <c r="Q376" s="76"/>
      <c r="R376" s="77">
        <f t="shared" si="72"/>
        <v>0</v>
      </c>
      <c r="S376" s="76">
        <f t="shared" si="75"/>
        <v>0</v>
      </c>
      <c r="T376" s="76"/>
      <c r="U376" s="78"/>
      <c r="V376" s="76"/>
      <c r="W376" s="78"/>
      <c r="X376" s="76"/>
      <c r="Y376" s="78"/>
      <c r="Z376" s="73">
        <f t="shared" si="76"/>
        <v>0</v>
      </c>
      <c r="AA376" s="73">
        <f t="shared" si="77"/>
        <v>0</v>
      </c>
      <c r="AB376" s="76"/>
      <c r="AC376" s="77"/>
      <c r="AD376" s="76"/>
      <c r="AE376" s="77"/>
      <c r="AF376" s="76"/>
      <c r="AG376" s="77"/>
    </row>
    <row r="377" spans="1:33" s="17" customFormat="1" ht="53.25" hidden="1" customHeight="1" x14ac:dyDescent="0.25">
      <c r="A377" s="824"/>
      <c r="B377" s="751"/>
      <c r="C377" s="804"/>
      <c r="D377" s="766"/>
      <c r="E377" s="769"/>
      <c r="F377" s="129" t="s">
        <v>629</v>
      </c>
      <c r="G377" s="92">
        <v>33</v>
      </c>
      <c r="H377" s="79">
        <v>107</v>
      </c>
      <c r="I377" s="80">
        <v>328</v>
      </c>
      <c r="J377" s="415">
        <v>0</v>
      </c>
      <c r="K377" s="81">
        <v>123168.7</v>
      </c>
      <c r="L377" s="75">
        <f t="shared" si="73"/>
        <v>0</v>
      </c>
      <c r="M377" s="76"/>
      <c r="N377" s="77"/>
      <c r="O377" s="73">
        <f t="shared" si="74"/>
        <v>0</v>
      </c>
      <c r="P377" s="76"/>
      <c r="Q377" s="76"/>
      <c r="R377" s="77">
        <f t="shared" si="72"/>
        <v>0</v>
      </c>
      <c r="S377" s="76">
        <f t="shared" si="75"/>
        <v>0</v>
      </c>
      <c r="T377" s="76"/>
      <c r="U377" s="78"/>
      <c r="V377" s="76"/>
      <c r="W377" s="78"/>
      <c r="X377" s="76"/>
      <c r="Y377" s="78"/>
      <c r="Z377" s="73">
        <f t="shared" si="76"/>
        <v>0</v>
      </c>
      <c r="AA377" s="73">
        <f t="shared" si="77"/>
        <v>0</v>
      </c>
      <c r="AB377" s="76"/>
      <c r="AC377" s="77"/>
      <c r="AD377" s="76"/>
      <c r="AE377" s="77"/>
      <c r="AF377" s="76"/>
      <c r="AG377" s="77"/>
    </row>
    <row r="378" spans="1:33" s="17" customFormat="1" ht="53.25" hidden="1" customHeight="1" x14ac:dyDescent="0.25">
      <c r="A378" s="824"/>
      <c r="B378" s="751"/>
      <c r="C378" s="804"/>
      <c r="D378" s="766"/>
      <c r="E378" s="769"/>
      <c r="F378" s="129" t="s">
        <v>630</v>
      </c>
      <c r="G378" s="92">
        <v>33</v>
      </c>
      <c r="H378" s="79">
        <v>106</v>
      </c>
      <c r="I378" s="80">
        <v>329</v>
      </c>
      <c r="J378" s="415">
        <v>0</v>
      </c>
      <c r="K378" s="81">
        <v>123168.7</v>
      </c>
      <c r="L378" s="75">
        <f t="shared" si="73"/>
        <v>0</v>
      </c>
      <c r="M378" s="76"/>
      <c r="N378" s="77"/>
      <c r="O378" s="73">
        <f t="shared" si="74"/>
        <v>0</v>
      </c>
      <c r="P378" s="76"/>
      <c r="Q378" s="76"/>
      <c r="R378" s="77">
        <f t="shared" si="72"/>
        <v>0</v>
      </c>
      <c r="S378" s="76">
        <f t="shared" si="75"/>
        <v>0</v>
      </c>
      <c r="T378" s="76"/>
      <c r="U378" s="78"/>
      <c r="V378" s="76"/>
      <c r="W378" s="78"/>
      <c r="X378" s="76"/>
      <c r="Y378" s="78"/>
      <c r="Z378" s="73">
        <f t="shared" si="76"/>
        <v>0</v>
      </c>
      <c r="AA378" s="73">
        <f t="shared" si="77"/>
        <v>0</v>
      </c>
      <c r="AB378" s="76"/>
      <c r="AC378" s="77"/>
      <c r="AD378" s="76"/>
      <c r="AE378" s="77"/>
      <c r="AF378" s="76"/>
      <c r="AG378" s="77"/>
    </row>
    <row r="379" spans="1:33" s="17" customFormat="1" ht="53.25" hidden="1" customHeight="1" x14ac:dyDescent="0.25">
      <c r="A379" s="824"/>
      <c r="B379" s="751"/>
      <c r="C379" s="771"/>
      <c r="D379" s="755"/>
      <c r="E379" s="756"/>
      <c r="F379" s="129" t="s">
        <v>631</v>
      </c>
      <c r="G379" s="92">
        <v>33</v>
      </c>
      <c r="H379" s="79">
        <v>105</v>
      </c>
      <c r="I379" s="80">
        <v>330</v>
      </c>
      <c r="J379" s="415">
        <v>0</v>
      </c>
      <c r="K379" s="81">
        <v>123168.7</v>
      </c>
      <c r="L379" s="75">
        <f t="shared" si="73"/>
        <v>0</v>
      </c>
      <c r="M379" s="76"/>
      <c r="N379" s="77"/>
      <c r="O379" s="73">
        <f t="shared" si="74"/>
        <v>0</v>
      </c>
      <c r="P379" s="76"/>
      <c r="Q379" s="76"/>
      <c r="R379" s="77">
        <f t="shared" si="72"/>
        <v>0</v>
      </c>
      <c r="S379" s="76">
        <f t="shared" si="75"/>
        <v>0</v>
      </c>
      <c r="T379" s="76"/>
      <c r="U379" s="78"/>
      <c r="V379" s="76"/>
      <c r="W379" s="78"/>
      <c r="X379" s="76"/>
      <c r="Y379" s="78"/>
      <c r="Z379" s="73">
        <f t="shared" si="76"/>
        <v>0</v>
      </c>
      <c r="AA379" s="73">
        <f t="shared" si="77"/>
        <v>0</v>
      </c>
      <c r="AB379" s="76"/>
      <c r="AC379" s="77"/>
      <c r="AD379" s="76"/>
      <c r="AE379" s="77"/>
      <c r="AF379" s="76"/>
      <c r="AG379" s="77"/>
    </row>
    <row r="380" spans="1:33" ht="49.5" customHeight="1" x14ac:dyDescent="0.25">
      <c r="A380" s="916"/>
      <c r="B380" s="750"/>
      <c r="C380" s="741" t="s">
        <v>632</v>
      </c>
      <c r="D380" s="754" t="s">
        <v>633</v>
      </c>
      <c r="E380" s="741" t="s">
        <v>41</v>
      </c>
      <c r="F380" s="635" t="s">
        <v>634</v>
      </c>
      <c r="G380" s="590">
        <v>33</v>
      </c>
      <c r="H380" s="267">
        <v>1126</v>
      </c>
      <c r="I380" s="268">
        <v>331</v>
      </c>
      <c r="J380" s="415">
        <v>9</v>
      </c>
      <c r="K380" s="341">
        <v>123168.7</v>
      </c>
      <c r="L380" s="75">
        <f t="shared" si="73"/>
        <v>1108518.3</v>
      </c>
      <c r="M380" s="153">
        <v>4</v>
      </c>
      <c r="N380" s="77"/>
      <c r="O380" s="73">
        <f t="shared" si="74"/>
        <v>3</v>
      </c>
      <c r="P380" s="76">
        <v>2</v>
      </c>
      <c r="Q380" s="76"/>
      <c r="R380" s="77">
        <f t="shared" si="72"/>
        <v>66.666666666666657</v>
      </c>
      <c r="S380" s="73">
        <f>P380-M380</f>
        <v>-2</v>
      </c>
      <c r="T380" s="76"/>
      <c r="U380" s="78"/>
      <c r="V380" s="76"/>
      <c r="W380" s="78"/>
      <c r="X380" s="76"/>
      <c r="Y380" s="78"/>
      <c r="Z380" s="73">
        <f t="shared" si="76"/>
        <v>-1</v>
      </c>
      <c r="AA380" s="73">
        <f t="shared" si="77"/>
        <v>-7</v>
      </c>
      <c r="AB380" s="76"/>
      <c r="AC380" s="77"/>
      <c r="AD380" s="76"/>
      <c r="AE380" s="76"/>
      <c r="AF380" s="76"/>
      <c r="AG380" s="76"/>
    </row>
    <row r="381" spans="1:33" s="17" customFormat="1" ht="53.25" hidden="1" customHeight="1" x14ac:dyDescent="0.25">
      <c r="A381" s="824"/>
      <c r="B381" s="751"/>
      <c r="C381" s="742"/>
      <c r="D381" s="755"/>
      <c r="E381" s="756"/>
      <c r="F381" s="129" t="s">
        <v>635</v>
      </c>
      <c r="G381" s="92">
        <v>33</v>
      </c>
      <c r="H381" s="79">
        <v>104</v>
      </c>
      <c r="I381" s="80">
        <v>332</v>
      </c>
      <c r="J381" s="415">
        <v>0</v>
      </c>
      <c r="K381" s="81">
        <v>123168.7</v>
      </c>
      <c r="L381" s="75">
        <f t="shared" si="73"/>
        <v>0</v>
      </c>
      <c r="M381" s="76"/>
      <c r="N381" s="77"/>
      <c r="O381" s="73">
        <f t="shared" si="74"/>
        <v>0</v>
      </c>
      <c r="P381" s="76"/>
      <c r="Q381" s="76"/>
      <c r="R381" s="77">
        <f t="shared" si="72"/>
        <v>0</v>
      </c>
      <c r="S381" s="76">
        <f t="shared" si="75"/>
        <v>0</v>
      </c>
      <c r="T381" s="76"/>
      <c r="U381" s="78"/>
      <c r="V381" s="76"/>
      <c r="W381" s="78"/>
      <c r="X381" s="76"/>
      <c r="Y381" s="78"/>
      <c r="Z381" s="73">
        <f t="shared" si="76"/>
        <v>0</v>
      </c>
      <c r="AA381" s="73">
        <f t="shared" si="77"/>
        <v>0</v>
      </c>
      <c r="AB381" s="76"/>
      <c r="AC381" s="77"/>
      <c r="AD381" s="76"/>
      <c r="AE381" s="77"/>
      <c r="AF381" s="76"/>
      <c r="AG381" s="77"/>
    </row>
    <row r="382" spans="1:33" s="17" customFormat="1" ht="53.25" hidden="1" customHeight="1" x14ac:dyDescent="0.25">
      <c r="A382" s="824"/>
      <c r="B382" s="751"/>
      <c r="C382" s="231" t="s">
        <v>460</v>
      </c>
      <c r="D382" s="90" t="s">
        <v>636</v>
      </c>
      <c r="E382" s="91" t="s">
        <v>41</v>
      </c>
      <c r="F382" s="129" t="s">
        <v>637</v>
      </c>
      <c r="G382" s="92">
        <v>33</v>
      </c>
      <c r="H382" s="79">
        <v>103</v>
      </c>
      <c r="I382" s="80">
        <v>333</v>
      </c>
      <c r="J382" s="415">
        <v>0</v>
      </c>
      <c r="K382" s="81">
        <v>123168.7</v>
      </c>
      <c r="L382" s="75">
        <f t="shared" si="73"/>
        <v>0</v>
      </c>
      <c r="M382" s="76"/>
      <c r="N382" s="77"/>
      <c r="O382" s="73">
        <f t="shared" si="74"/>
        <v>0</v>
      </c>
      <c r="P382" s="76"/>
      <c r="Q382" s="76"/>
      <c r="R382" s="77">
        <f t="shared" si="72"/>
        <v>0</v>
      </c>
      <c r="S382" s="76">
        <f t="shared" si="75"/>
        <v>0</v>
      </c>
      <c r="T382" s="76"/>
      <c r="U382" s="78"/>
      <c r="V382" s="76"/>
      <c r="W382" s="78"/>
      <c r="X382" s="76"/>
      <c r="Y382" s="78"/>
      <c r="Z382" s="73">
        <f t="shared" si="76"/>
        <v>0</v>
      </c>
      <c r="AA382" s="73">
        <f t="shared" si="77"/>
        <v>0</v>
      </c>
      <c r="AB382" s="76"/>
      <c r="AC382" s="77"/>
      <c r="AD382" s="76"/>
      <c r="AE382" s="77"/>
      <c r="AF382" s="76"/>
      <c r="AG382" s="77"/>
    </row>
    <row r="383" spans="1:33" s="17" customFormat="1" ht="53.25" hidden="1" customHeight="1" x14ac:dyDescent="0.25">
      <c r="A383" s="824"/>
      <c r="B383" s="751"/>
      <c r="C383" s="231" t="s">
        <v>449</v>
      </c>
      <c r="D383" s="90" t="s">
        <v>638</v>
      </c>
      <c r="E383" s="91" t="s">
        <v>41</v>
      </c>
      <c r="F383" s="129" t="s">
        <v>639</v>
      </c>
      <c r="G383" s="92">
        <v>33</v>
      </c>
      <c r="H383" s="79">
        <v>1125</v>
      </c>
      <c r="I383" s="80">
        <v>334</v>
      </c>
      <c r="J383" s="415">
        <v>0</v>
      </c>
      <c r="K383" s="81">
        <v>123168.7</v>
      </c>
      <c r="L383" s="75">
        <f t="shared" si="73"/>
        <v>0</v>
      </c>
      <c r="M383" s="76"/>
      <c r="N383" s="77"/>
      <c r="O383" s="73">
        <f t="shared" si="74"/>
        <v>0</v>
      </c>
      <c r="P383" s="76"/>
      <c r="Q383" s="76"/>
      <c r="R383" s="77">
        <f t="shared" si="72"/>
        <v>0</v>
      </c>
      <c r="S383" s="76">
        <f t="shared" si="75"/>
        <v>0</v>
      </c>
      <c r="T383" s="76"/>
      <c r="U383" s="78"/>
      <c r="V383" s="76"/>
      <c r="W383" s="78"/>
      <c r="X383" s="76"/>
      <c r="Y383" s="78"/>
      <c r="Z383" s="73">
        <f t="shared" si="76"/>
        <v>0</v>
      </c>
      <c r="AA383" s="73">
        <f t="shared" si="77"/>
        <v>0</v>
      </c>
      <c r="AB383" s="76"/>
      <c r="AC383" s="77"/>
      <c r="AD383" s="76"/>
      <c r="AE383" s="77"/>
      <c r="AF383" s="76"/>
      <c r="AG383" s="77"/>
    </row>
    <row r="384" spans="1:33" s="17" customFormat="1" ht="53.25" hidden="1" customHeight="1" x14ac:dyDescent="0.25">
      <c r="A384" s="824"/>
      <c r="B384" s="751"/>
      <c r="C384" s="231" t="s">
        <v>457</v>
      </c>
      <c r="D384" s="90" t="s">
        <v>640</v>
      </c>
      <c r="E384" s="91" t="s">
        <v>41</v>
      </c>
      <c r="F384" s="129" t="s">
        <v>641</v>
      </c>
      <c r="G384" s="92">
        <v>33</v>
      </c>
      <c r="H384" s="79">
        <v>1124</v>
      </c>
      <c r="I384" s="80">
        <v>335</v>
      </c>
      <c r="J384" s="415">
        <v>0</v>
      </c>
      <c r="K384" s="81">
        <v>123168.7</v>
      </c>
      <c r="L384" s="75">
        <f t="shared" si="73"/>
        <v>0</v>
      </c>
      <c r="M384" s="76"/>
      <c r="N384" s="77"/>
      <c r="O384" s="73">
        <f t="shared" si="74"/>
        <v>0</v>
      </c>
      <c r="P384" s="76"/>
      <c r="Q384" s="76"/>
      <c r="R384" s="77">
        <f t="shared" si="72"/>
        <v>0</v>
      </c>
      <c r="S384" s="76">
        <f t="shared" si="75"/>
        <v>0</v>
      </c>
      <c r="T384" s="76"/>
      <c r="U384" s="78"/>
      <c r="V384" s="76"/>
      <c r="W384" s="78"/>
      <c r="X384" s="76"/>
      <c r="Y384" s="78"/>
      <c r="Z384" s="73">
        <f t="shared" si="76"/>
        <v>0</v>
      </c>
      <c r="AA384" s="73">
        <f t="shared" si="77"/>
        <v>0</v>
      </c>
      <c r="AB384" s="76"/>
      <c r="AC384" s="77"/>
      <c r="AD384" s="76"/>
      <c r="AE384" s="77"/>
      <c r="AF384" s="76"/>
      <c r="AG384" s="77"/>
    </row>
    <row r="385" spans="1:33" ht="49.5" customHeight="1" x14ac:dyDescent="0.25">
      <c r="A385" s="916"/>
      <c r="B385" s="750"/>
      <c r="C385" s="770" t="s">
        <v>463</v>
      </c>
      <c r="D385" s="588" t="s">
        <v>642</v>
      </c>
      <c r="E385" s="128" t="s">
        <v>41</v>
      </c>
      <c r="F385" s="635" t="s">
        <v>643</v>
      </c>
      <c r="G385" s="590">
        <v>33</v>
      </c>
      <c r="H385" s="267">
        <v>1123</v>
      </c>
      <c r="I385" s="268">
        <v>336</v>
      </c>
      <c r="J385" s="415">
        <v>15</v>
      </c>
      <c r="K385" s="341">
        <v>123168.7</v>
      </c>
      <c r="L385" s="75">
        <f t="shared" si="73"/>
        <v>1847530.5</v>
      </c>
      <c r="M385" s="153">
        <v>8</v>
      </c>
      <c r="N385" s="77"/>
      <c r="O385" s="73">
        <f t="shared" si="74"/>
        <v>5</v>
      </c>
      <c r="P385" s="76">
        <v>4</v>
      </c>
      <c r="Q385" s="76"/>
      <c r="R385" s="77">
        <f t="shared" si="72"/>
        <v>80</v>
      </c>
      <c r="S385" s="73">
        <f>P385-M385</f>
        <v>-4</v>
      </c>
      <c r="T385" s="76"/>
      <c r="U385" s="78"/>
      <c r="V385" s="76"/>
      <c r="W385" s="78"/>
      <c r="X385" s="76"/>
      <c r="Y385" s="78"/>
      <c r="Z385" s="73">
        <f t="shared" si="76"/>
        <v>-1</v>
      </c>
      <c r="AA385" s="73">
        <f t="shared" si="77"/>
        <v>-11</v>
      </c>
      <c r="AB385" s="76"/>
      <c r="AC385" s="77"/>
      <c r="AD385" s="76"/>
      <c r="AE385" s="76"/>
      <c r="AF385" s="76"/>
      <c r="AG385" s="76"/>
    </row>
    <row r="386" spans="1:33" s="17" customFormat="1" ht="53.25" hidden="1" customHeight="1" x14ac:dyDescent="0.25">
      <c r="A386" s="824"/>
      <c r="B386" s="751"/>
      <c r="C386" s="804"/>
      <c r="D386" s="765" t="s">
        <v>644</v>
      </c>
      <c r="E386" s="768" t="s">
        <v>41</v>
      </c>
      <c r="F386" s="129" t="s">
        <v>645</v>
      </c>
      <c r="G386" s="92">
        <v>33</v>
      </c>
      <c r="H386" s="79">
        <v>102</v>
      </c>
      <c r="I386" s="80">
        <v>337</v>
      </c>
      <c r="J386" s="415">
        <v>0</v>
      </c>
      <c r="K386" s="81">
        <v>123168.7</v>
      </c>
      <c r="L386" s="75">
        <f t="shared" si="73"/>
        <v>0</v>
      </c>
      <c r="M386" s="76"/>
      <c r="N386" s="77"/>
      <c r="O386" s="73">
        <f t="shared" si="74"/>
        <v>0</v>
      </c>
      <c r="P386" s="76"/>
      <c r="Q386" s="76"/>
      <c r="R386" s="77">
        <f t="shared" si="72"/>
        <v>0</v>
      </c>
      <c r="S386" s="76">
        <f t="shared" si="75"/>
        <v>0</v>
      </c>
      <c r="T386" s="76"/>
      <c r="U386" s="78"/>
      <c r="V386" s="76"/>
      <c r="W386" s="78"/>
      <c r="X386" s="76"/>
      <c r="Y386" s="78"/>
      <c r="Z386" s="73">
        <f t="shared" si="76"/>
        <v>0</v>
      </c>
      <c r="AA386" s="73">
        <f t="shared" si="77"/>
        <v>0</v>
      </c>
      <c r="AB386" s="76"/>
      <c r="AC386" s="77"/>
      <c r="AD386" s="76"/>
      <c r="AE386" s="77"/>
      <c r="AF386" s="76"/>
      <c r="AG386" s="77"/>
    </row>
    <row r="387" spans="1:33" ht="49.5" customHeight="1" x14ac:dyDescent="0.25">
      <c r="A387" s="916"/>
      <c r="B387" s="750"/>
      <c r="C387" s="771"/>
      <c r="D387" s="798"/>
      <c r="E387" s="742"/>
      <c r="F387" s="635" t="s">
        <v>646</v>
      </c>
      <c r="G387" s="590">
        <v>33</v>
      </c>
      <c r="H387" s="267">
        <v>101</v>
      </c>
      <c r="I387" s="268">
        <v>338</v>
      </c>
      <c r="J387" s="415">
        <v>45</v>
      </c>
      <c r="K387" s="341">
        <v>123168.7</v>
      </c>
      <c r="L387" s="75">
        <f t="shared" si="73"/>
        <v>5542591.5</v>
      </c>
      <c r="M387" s="153">
        <v>22</v>
      </c>
      <c r="N387" s="77"/>
      <c r="O387" s="73">
        <f t="shared" si="74"/>
        <v>15</v>
      </c>
      <c r="P387" s="221">
        <v>17</v>
      </c>
      <c r="Q387" s="76"/>
      <c r="R387" s="77">
        <f t="shared" si="72"/>
        <v>113.33333333333333</v>
      </c>
      <c r="S387" s="73">
        <f>P387-M387</f>
        <v>-5</v>
      </c>
      <c r="T387" s="76"/>
      <c r="U387" s="78"/>
      <c r="V387" s="76"/>
      <c r="W387" s="78"/>
      <c r="X387" s="76"/>
      <c r="Y387" s="78"/>
      <c r="Z387" s="73">
        <f t="shared" si="76"/>
        <v>2</v>
      </c>
      <c r="AA387" s="73">
        <f t="shared" si="77"/>
        <v>-28</v>
      </c>
      <c r="AB387" s="76"/>
      <c r="AC387" s="77"/>
      <c r="AD387" s="76"/>
      <c r="AE387" s="76"/>
      <c r="AF387" s="76"/>
      <c r="AG387" s="76"/>
    </row>
    <row r="388" spans="1:33" ht="49.5" customHeight="1" x14ac:dyDescent="0.25">
      <c r="A388" s="916"/>
      <c r="B388" s="750"/>
      <c r="C388" s="770" t="s">
        <v>467</v>
      </c>
      <c r="D388" s="754" t="s">
        <v>647</v>
      </c>
      <c r="E388" s="741" t="s">
        <v>41</v>
      </c>
      <c r="F388" s="635" t="s">
        <v>648</v>
      </c>
      <c r="G388" s="590">
        <v>33</v>
      </c>
      <c r="H388" s="267">
        <v>1122</v>
      </c>
      <c r="I388" s="268">
        <v>339</v>
      </c>
      <c r="J388" s="415">
        <v>15</v>
      </c>
      <c r="K388" s="341">
        <v>123168.7</v>
      </c>
      <c r="L388" s="75">
        <f t="shared" si="73"/>
        <v>1847530.5</v>
      </c>
      <c r="M388" s="153">
        <v>9</v>
      </c>
      <c r="N388" s="77"/>
      <c r="O388" s="73">
        <f>ROUND(J388/12*AH$5,0)+1</f>
        <v>6</v>
      </c>
      <c r="P388" s="76">
        <v>5</v>
      </c>
      <c r="Q388" s="76"/>
      <c r="R388" s="77">
        <f t="shared" si="72"/>
        <v>83.333333333333343</v>
      </c>
      <c r="S388" s="73">
        <f>P388-M388</f>
        <v>-4</v>
      </c>
      <c r="T388" s="76"/>
      <c r="U388" s="78"/>
      <c r="V388" s="76"/>
      <c r="W388" s="78"/>
      <c r="X388" s="76"/>
      <c r="Y388" s="78"/>
      <c r="Z388" s="73">
        <f t="shared" si="76"/>
        <v>-1</v>
      </c>
      <c r="AA388" s="73">
        <f t="shared" si="77"/>
        <v>-10</v>
      </c>
      <c r="AB388" s="76"/>
      <c r="AC388" s="77"/>
      <c r="AD388" s="76"/>
      <c r="AE388" s="76"/>
      <c r="AF388" s="76"/>
      <c r="AG388" s="76"/>
    </row>
    <row r="389" spans="1:33" s="17" customFormat="1" ht="53.25" hidden="1" customHeight="1" x14ac:dyDescent="0.25">
      <c r="A389" s="824"/>
      <c r="B389" s="751"/>
      <c r="C389" s="804"/>
      <c r="D389" s="766"/>
      <c r="E389" s="769"/>
      <c r="F389" s="129" t="s">
        <v>649</v>
      </c>
      <c r="G389" s="92">
        <v>33</v>
      </c>
      <c r="H389" s="79">
        <v>100</v>
      </c>
      <c r="I389" s="80">
        <v>340</v>
      </c>
      <c r="J389" s="415">
        <v>0</v>
      </c>
      <c r="K389" s="81">
        <v>123168.7</v>
      </c>
      <c r="L389" s="75">
        <f t="shared" si="73"/>
        <v>0</v>
      </c>
      <c r="M389" s="76"/>
      <c r="N389" s="77"/>
      <c r="O389" s="73">
        <f t="shared" si="74"/>
        <v>0</v>
      </c>
      <c r="P389" s="76"/>
      <c r="Q389" s="76"/>
      <c r="R389" s="77">
        <f t="shared" si="72"/>
        <v>0</v>
      </c>
      <c r="S389" s="76">
        <f t="shared" si="75"/>
        <v>0</v>
      </c>
      <c r="T389" s="76"/>
      <c r="U389" s="78"/>
      <c r="V389" s="76"/>
      <c r="W389" s="78"/>
      <c r="X389" s="76"/>
      <c r="Y389" s="78"/>
      <c r="Z389" s="73">
        <f t="shared" si="76"/>
        <v>0</v>
      </c>
      <c r="AA389" s="73">
        <f t="shared" si="77"/>
        <v>0</v>
      </c>
      <c r="AB389" s="76"/>
      <c r="AC389" s="77"/>
      <c r="AD389" s="76"/>
      <c r="AE389" s="77"/>
      <c r="AF389" s="76"/>
      <c r="AG389" s="77"/>
    </row>
    <row r="390" spans="1:33" ht="49.5" customHeight="1" x14ac:dyDescent="0.25">
      <c r="A390" s="916"/>
      <c r="B390" s="750"/>
      <c r="C390" s="771"/>
      <c r="D390" s="798"/>
      <c r="E390" s="742"/>
      <c r="F390" s="635" t="s">
        <v>650</v>
      </c>
      <c r="G390" s="590">
        <v>33</v>
      </c>
      <c r="H390" s="267">
        <v>99</v>
      </c>
      <c r="I390" s="268">
        <v>341</v>
      </c>
      <c r="J390" s="415">
        <v>84</v>
      </c>
      <c r="K390" s="341">
        <v>123168.7</v>
      </c>
      <c r="L390" s="75">
        <f t="shared" si="73"/>
        <v>10346170.800000001</v>
      </c>
      <c r="M390" s="153">
        <v>53</v>
      </c>
      <c r="N390" s="77"/>
      <c r="O390" s="73">
        <f>ROUND(J390/12*AH$5,0)+11</f>
        <v>39</v>
      </c>
      <c r="P390" s="221">
        <v>42</v>
      </c>
      <c r="Q390" s="76"/>
      <c r="R390" s="77">
        <f t="shared" si="72"/>
        <v>107.69230769230769</v>
      </c>
      <c r="S390" s="73">
        <f>P390-M390</f>
        <v>-11</v>
      </c>
      <c r="T390" s="76"/>
      <c r="U390" s="78"/>
      <c r="V390" s="76"/>
      <c r="W390" s="78"/>
      <c r="X390" s="76"/>
      <c r="Y390" s="78"/>
      <c r="Z390" s="73">
        <f t="shared" si="76"/>
        <v>3</v>
      </c>
      <c r="AA390" s="73">
        <f t="shared" si="77"/>
        <v>-42</v>
      </c>
      <c r="AB390" s="76"/>
      <c r="AC390" s="77"/>
      <c r="AD390" s="76"/>
      <c r="AE390" s="76"/>
      <c r="AF390" s="76"/>
      <c r="AG390" s="76"/>
    </row>
    <row r="391" spans="1:33" s="17" customFormat="1" ht="53.25" hidden="1" customHeight="1" x14ac:dyDescent="0.25">
      <c r="A391" s="824"/>
      <c r="B391" s="751"/>
      <c r="C391" s="770" t="s">
        <v>651</v>
      </c>
      <c r="D391" s="90" t="s">
        <v>652</v>
      </c>
      <c r="E391" s="91" t="s">
        <v>41</v>
      </c>
      <c r="F391" s="129" t="s">
        <v>653</v>
      </c>
      <c r="G391" s="92">
        <v>33</v>
      </c>
      <c r="H391" s="79">
        <v>1121</v>
      </c>
      <c r="I391" s="80">
        <v>342</v>
      </c>
      <c r="J391" s="415">
        <v>0</v>
      </c>
      <c r="K391" s="81">
        <v>123168.7</v>
      </c>
      <c r="L391" s="75">
        <f t="shared" si="73"/>
        <v>0</v>
      </c>
      <c r="M391" s="76"/>
      <c r="N391" s="77"/>
      <c r="O391" s="73">
        <f t="shared" si="74"/>
        <v>0</v>
      </c>
      <c r="P391" s="76"/>
      <c r="Q391" s="76"/>
      <c r="R391" s="77">
        <f t="shared" si="72"/>
        <v>0</v>
      </c>
      <c r="S391" s="76">
        <f t="shared" si="75"/>
        <v>0</v>
      </c>
      <c r="T391" s="76"/>
      <c r="U391" s="78"/>
      <c r="V391" s="76"/>
      <c r="W391" s="78"/>
      <c r="X391" s="76"/>
      <c r="Y391" s="78"/>
      <c r="Z391" s="73">
        <f t="shared" si="76"/>
        <v>0</v>
      </c>
      <c r="AA391" s="73">
        <f t="shared" si="77"/>
        <v>0</v>
      </c>
      <c r="AB391" s="76"/>
      <c r="AC391" s="77"/>
      <c r="AD391" s="76"/>
      <c r="AE391" s="77"/>
      <c r="AF391" s="76"/>
      <c r="AG391" s="77"/>
    </row>
    <row r="392" spans="1:33" ht="49.5" customHeight="1" x14ac:dyDescent="0.25">
      <c r="A392" s="916"/>
      <c r="B392" s="750"/>
      <c r="C392" s="771"/>
      <c r="D392" s="588" t="s">
        <v>654</v>
      </c>
      <c r="E392" s="128" t="s">
        <v>41</v>
      </c>
      <c r="F392" s="635" t="s">
        <v>655</v>
      </c>
      <c r="G392" s="590">
        <v>33</v>
      </c>
      <c r="H392" s="267">
        <v>98</v>
      </c>
      <c r="I392" s="268">
        <v>343</v>
      </c>
      <c r="J392" s="415">
        <v>5</v>
      </c>
      <c r="K392" s="341">
        <v>123168.7</v>
      </c>
      <c r="L392" s="75">
        <f t="shared" si="73"/>
        <v>615843.5</v>
      </c>
      <c r="M392" s="153">
        <v>2</v>
      </c>
      <c r="N392" s="77"/>
      <c r="O392" s="73">
        <f>ROUND(J392/12*AH$5,0)-1</f>
        <v>1</v>
      </c>
      <c r="P392" s="76"/>
      <c r="Q392" s="76"/>
      <c r="R392" s="77">
        <f t="shared" si="72"/>
        <v>0</v>
      </c>
      <c r="S392" s="73">
        <f>P392-M392</f>
        <v>-2</v>
      </c>
      <c r="T392" s="76"/>
      <c r="U392" s="78"/>
      <c r="V392" s="76"/>
      <c r="W392" s="78"/>
      <c r="X392" s="76"/>
      <c r="Y392" s="78"/>
      <c r="Z392" s="73">
        <f t="shared" si="76"/>
        <v>-1</v>
      </c>
      <c r="AA392" s="73">
        <f t="shared" si="77"/>
        <v>-5</v>
      </c>
      <c r="AB392" s="76"/>
      <c r="AC392" s="77"/>
      <c r="AD392" s="76"/>
      <c r="AE392" s="76"/>
      <c r="AF392" s="76"/>
      <c r="AG392" s="76"/>
    </row>
    <row r="393" spans="1:33" ht="49.5" customHeight="1" x14ac:dyDescent="0.25">
      <c r="A393" s="916"/>
      <c r="B393" s="750"/>
      <c r="C393" s="770" t="s">
        <v>471</v>
      </c>
      <c r="D393" s="741" t="s">
        <v>472</v>
      </c>
      <c r="E393" s="741" t="s">
        <v>41</v>
      </c>
      <c r="F393" s="635" t="s">
        <v>656</v>
      </c>
      <c r="G393" s="590">
        <v>33</v>
      </c>
      <c r="H393" s="267">
        <v>97</v>
      </c>
      <c r="I393" s="268">
        <v>344</v>
      </c>
      <c r="J393" s="415">
        <v>6</v>
      </c>
      <c r="K393" s="341">
        <v>123168.7</v>
      </c>
      <c r="L393" s="75">
        <f t="shared" si="73"/>
        <v>739012.2</v>
      </c>
      <c r="M393" s="224">
        <v>3</v>
      </c>
      <c r="N393" s="77"/>
      <c r="O393" s="73">
        <f t="shared" si="74"/>
        <v>2</v>
      </c>
      <c r="P393" s="225">
        <v>5</v>
      </c>
      <c r="Q393" s="76"/>
      <c r="R393" s="77">
        <f t="shared" si="72"/>
        <v>250</v>
      </c>
      <c r="S393" s="73">
        <f>P393-M393</f>
        <v>2</v>
      </c>
      <c r="T393" s="76"/>
      <c r="U393" s="78"/>
      <c r="V393" s="76"/>
      <c r="W393" s="78"/>
      <c r="X393" s="76"/>
      <c r="Y393" s="78"/>
      <c r="Z393" s="73">
        <f t="shared" si="76"/>
        <v>3</v>
      </c>
      <c r="AA393" s="73">
        <f t="shared" si="77"/>
        <v>-1</v>
      </c>
      <c r="AB393" s="76"/>
      <c r="AC393" s="77"/>
      <c r="AD393" s="76"/>
      <c r="AE393" s="76">
        <v>2</v>
      </c>
      <c r="AF393" s="76">
        <v>-1</v>
      </c>
      <c r="AG393" s="76">
        <v>-1</v>
      </c>
    </row>
    <row r="394" spans="1:33" s="17" customFormat="1" ht="53.25" hidden="1" customHeight="1" x14ac:dyDescent="0.25">
      <c r="A394" s="824"/>
      <c r="B394" s="751"/>
      <c r="C394" s="804"/>
      <c r="D394" s="769"/>
      <c r="E394" s="769"/>
      <c r="F394" s="129" t="s">
        <v>657</v>
      </c>
      <c r="G394" s="92">
        <v>33</v>
      </c>
      <c r="H394" s="79">
        <v>1120</v>
      </c>
      <c r="I394" s="80">
        <v>345</v>
      </c>
      <c r="J394" s="415">
        <v>0</v>
      </c>
      <c r="K394" s="81">
        <v>123168.7</v>
      </c>
      <c r="L394" s="75">
        <f t="shared" si="73"/>
        <v>0</v>
      </c>
      <c r="M394" s="76"/>
      <c r="N394" s="77"/>
      <c r="O394" s="73">
        <f t="shared" si="74"/>
        <v>0</v>
      </c>
      <c r="P394" s="76"/>
      <c r="Q394" s="76"/>
      <c r="R394" s="77">
        <f t="shared" si="72"/>
        <v>0</v>
      </c>
      <c r="S394" s="76">
        <f t="shared" si="75"/>
        <v>0</v>
      </c>
      <c r="T394" s="76"/>
      <c r="U394" s="78"/>
      <c r="V394" s="76"/>
      <c r="W394" s="78"/>
      <c r="X394" s="76"/>
      <c r="Y394" s="78"/>
      <c r="Z394" s="73">
        <f t="shared" si="76"/>
        <v>0</v>
      </c>
      <c r="AA394" s="73">
        <f t="shared" si="77"/>
        <v>0</v>
      </c>
      <c r="AB394" s="76"/>
      <c r="AC394" s="77"/>
      <c r="AD394" s="76"/>
      <c r="AE394" s="77"/>
      <c r="AF394" s="76"/>
      <c r="AG394" s="77"/>
    </row>
    <row r="395" spans="1:33" s="17" customFormat="1" ht="53.25" hidden="1" customHeight="1" x14ac:dyDescent="0.25">
      <c r="A395" s="824"/>
      <c r="B395" s="752"/>
      <c r="C395" s="771"/>
      <c r="D395" s="756"/>
      <c r="E395" s="756"/>
      <c r="F395" s="129" t="s">
        <v>658</v>
      </c>
      <c r="G395" s="92">
        <v>33</v>
      </c>
      <c r="H395" s="79">
        <v>96</v>
      </c>
      <c r="I395" s="80">
        <v>346</v>
      </c>
      <c r="J395" s="415">
        <v>0</v>
      </c>
      <c r="K395" s="81">
        <v>123168.7</v>
      </c>
      <c r="L395" s="75">
        <f t="shared" si="73"/>
        <v>0</v>
      </c>
      <c r="M395" s="76"/>
      <c r="N395" s="77"/>
      <c r="O395" s="73">
        <f t="shared" si="74"/>
        <v>0</v>
      </c>
      <c r="P395" s="76"/>
      <c r="Q395" s="76"/>
      <c r="R395" s="77">
        <f t="shared" si="72"/>
        <v>0</v>
      </c>
      <c r="S395" s="76">
        <f t="shared" si="75"/>
        <v>0</v>
      </c>
      <c r="T395" s="76"/>
      <c r="U395" s="78"/>
      <c r="V395" s="76"/>
      <c r="W395" s="78"/>
      <c r="X395" s="76"/>
      <c r="Y395" s="78"/>
      <c r="Z395" s="73">
        <f t="shared" si="76"/>
        <v>0</v>
      </c>
      <c r="AA395" s="73">
        <f t="shared" si="77"/>
        <v>0</v>
      </c>
      <c r="AB395" s="76"/>
      <c r="AC395" s="77"/>
      <c r="AD395" s="76"/>
      <c r="AE395" s="77"/>
      <c r="AF395" s="76"/>
      <c r="AG395" s="77"/>
    </row>
    <row r="396" spans="1:33" s="17" customFormat="1" ht="53.25" hidden="1" customHeight="1" x14ac:dyDescent="0.25">
      <c r="A396" s="824"/>
      <c r="B396" s="739" t="s">
        <v>659</v>
      </c>
      <c r="C396" s="128" t="s">
        <v>660</v>
      </c>
      <c r="D396" s="90" t="s">
        <v>661</v>
      </c>
      <c r="E396" s="91" t="s">
        <v>154</v>
      </c>
      <c r="F396" s="129" t="s">
        <v>662</v>
      </c>
      <c r="G396" s="92">
        <v>34</v>
      </c>
      <c r="H396" s="79">
        <v>1080</v>
      </c>
      <c r="I396" s="80">
        <v>347</v>
      </c>
      <c r="J396" s="415">
        <v>0</v>
      </c>
      <c r="K396" s="81">
        <v>123168.7</v>
      </c>
      <c r="L396" s="75">
        <f t="shared" si="73"/>
        <v>0</v>
      </c>
      <c r="M396" s="76"/>
      <c r="N396" s="77"/>
      <c r="O396" s="73">
        <f t="shared" si="74"/>
        <v>0</v>
      </c>
      <c r="P396" s="76"/>
      <c r="Q396" s="76"/>
      <c r="R396" s="77">
        <f t="shared" si="72"/>
        <v>0</v>
      </c>
      <c r="S396" s="76">
        <f t="shared" si="75"/>
        <v>0</v>
      </c>
      <c r="T396" s="76"/>
      <c r="U396" s="78"/>
      <c r="V396" s="76"/>
      <c r="W396" s="78"/>
      <c r="X396" s="76"/>
      <c r="Y396" s="78"/>
      <c r="Z396" s="73">
        <f t="shared" si="76"/>
        <v>0</v>
      </c>
      <c r="AA396" s="73">
        <f t="shared" si="77"/>
        <v>0</v>
      </c>
      <c r="AB396" s="76"/>
      <c r="AC396" s="77"/>
      <c r="AD396" s="76"/>
      <c r="AE396" s="77"/>
      <c r="AF396" s="76"/>
      <c r="AG396" s="77"/>
    </row>
    <row r="397" spans="1:33" ht="49.5" customHeight="1" x14ac:dyDescent="0.25">
      <c r="A397" s="916"/>
      <c r="B397" s="796"/>
      <c r="C397" s="770" t="s">
        <v>614</v>
      </c>
      <c r="D397" s="754" t="s">
        <v>663</v>
      </c>
      <c r="E397" s="741" t="s">
        <v>154</v>
      </c>
      <c r="F397" s="635" t="s">
        <v>664</v>
      </c>
      <c r="G397" s="590">
        <v>34</v>
      </c>
      <c r="H397" s="267">
        <v>1081</v>
      </c>
      <c r="I397" s="268">
        <v>348</v>
      </c>
      <c r="J397" s="415">
        <v>174</v>
      </c>
      <c r="K397" s="341">
        <v>123168.7</v>
      </c>
      <c r="L397" s="75">
        <f t="shared" si="73"/>
        <v>21431353.800000001</v>
      </c>
      <c r="M397" s="153">
        <v>87</v>
      </c>
      <c r="N397" s="77"/>
      <c r="O397" s="73">
        <f>ROUND(J397/12*AH$5,0)+1</f>
        <v>59</v>
      </c>
      <c r="P397" s="221">
        <v>49</v>
      </c>
      <c r="Q397" s="76"/>
      <c r="R397" s="77">
        <f t="shared" si="72"/>
        <v>83.050847457627114</v>
      </c>
      <c r="S397" s="73">
        <f>P397-M397</f>
        <v>-38</v>
      </c>
      <c r="T397" s="76"/>
      <c r="U397" s="78"/>
      <c r="V397" s="76"/>
      <c r="W397" s="78"/>
      <c r="X397" s="76"/>
      <c r="Y397" s="78"/>
      <c r="Z397" s="73">
        <f t="shared" si="76"/>
        <v>-10</v>
      </c>
      <c r="AA397" s="73">
        <f t="shared" si="77"/>
        <v>-125</v>
      </c>
      <c r="AB397" s="76"/>
      <c r="AC397" s="77"/>
      <c r="AD397" s="76"/>
      <c r="AE397" s="76"/>
      <c r="AF397" s="76"/>
      <c r="AG397" s="76"/>
    </row>
    <row r="398" spans="1:33" ht="49.5" customHeight="1" x14ac:dyDescent="0.25">
      <c r="A398" s="917"/>
      <c r="B398" s="781"/>
      <c r="C398" s="771"/>
      <c r="D398" s="798"/>
      <c r="E398" s="742"/>
      <c r="F398" s="635" t="s">
        <v>662</v>
      </c>
      <c r="G398" s="590">
        <v>34</v>
      </c>
      <c r="H398" s="267">
        <v>1080</v>
      </c>
      <c r="I398" s="268">
        <v>349</v>
      </c>
      <c r="J398" s="415">
        <v>34</v>
      </c>
      <c r="K398" s="341">
        <v>123168.7</v>
      </c>
      <c r="L398" s="75">
        <f t="shared" si="73"/>
        <v>4187735.8</v>
      </c>
      <c r="M398" s="153">
        <v>17</v>
      </c>
      <c r="N398" s="77"/>
      <c r="O398" s="73">
        <f>ROUND(J398/12*AH$5,0)+1</f>
        <v>12</v>
      </c>
      <c r="P398" s="221">
        <v>12</v>
      </c>
      <c r="Q398" s="76"/>
      <c r="R398" s="77">
        <f t="shared" ref="R398:R463" si="78">IFERROR(P398/O398*100,0)</f>
        <v>100</v>
      </c>
      <c r="S398" s="73">
        <f>P398-M398</f>
        <v>-5</v>
      </c>
      <c r="T398" s="76"/>
      <c r="U398" s="78"/>
      <c r="V398" s="76"/>
      <c r="W398" s="78"/>
      <c r="X398" s="76"/>
      <c r="Y398" s="78"/>
      <c r="Z398" s="73">
        <f t="shared" si="76"/>
        <v>0</v>
      </c>
      <c r="AA398" s="73">
        <f t="shared" si="77"/>
        <v>-22</v>
      </c>
      <c r="AB398" s="76"/>
      <c r="AC398" s="77"/>
      <c r="AD398" s="76"/>
      <c r="AE398" s="76"/>
      <c r="AF398" s="76"/>
      <c r="AG398" s="76"/>
    </row>
    <row r="399" spans="1:33" s="17" customFormat="1" ht="53.25" hidden="1" customHeight="1" x14ac:dyDescent="0.25">
      <c r="A399" s="816" t="s">
        <v>665</v>
      </c>
      <c r="B399" s="736" t="s">
        <v>666</v>
      </c>
      <c r="C399" s="231" t="s">
        <v>667</v>
      </c>
      <c r="D399" s="90" t="s">
        <v>668</v>
      </c>
      <c r="E399" s="91" t="s">
        <v>104</v>
      </c>
      <c r="F399" s="129" t="s">
        <v>669</v>
      </c>
      <c r="G399" s="92">
        <v>177</v>
      </c>
      <c r="H399" s="79">
        <v>1119</v>
      </c>
      <c r="I399" s="80">
        <v>455</v>
      </c>
      <c r="J399" s="415">
        <v>0</v>
      </c>
      <c r="K399" s="74">
        <v>103315.06</v>
      </c>
      <c r="L399" s="75">
        <f t="shared" si="73"/>
        <v>0</v>
      </c>
      <c r="M399" s="76"/>
      <c r="N399" s="77"/>
      <c r="O399" s="73">
        <f t="shared" si="74"/>
        <v>0</v>
      </c>
      <c r="P399" s="76"/>
      <c r="Q399" s="76"/>
      <c r="R399" s="77">
        <f t="shared" si="78"/>
        <v>0</v>
      </c>
      <c r="S399" s="76">
        <f t="shared" si="75"/>
        <v>0</v>
      </c>
      <c r="T399" s="76"/>
      <c r="U399" s="78"/>
      <c r="V399" s="76"/>
      <c r="W399" s="78"/>
      <c r="X399" s="76"/>
      <c r="Y399" s="78"/>
      <c r="Z399" s="73">
        <f t="shared" si="76"/>
        <v>0</v>
      </c>
      <c r="AA399" s="73">
        <f t="shared" si="77"/>
        <v>0</v>
      </c>
      <c r="AB399" s="76"/>
      <c r="AC399" s="77"/>
      <c r="AD399" s="76"/>
      <c r="AE399" s="77"/>
      <c r="AF399" s="76"/>
      <c r="AG399" s="77"/>
    </row>
    <row r="400" spans="1:33" s="17" customFormat="1" ht="53.25" hidden="1" customHeight="1" x14ac:dyDescent="0.25">
      <c r="A400" s="817"/>
      <c r="B400" s="757"/>
      <c r="C400" s="231" t="s">
        <v>390</v>
      </c>
      <c r="D400" s="90" t="s">
        <v>670</v>
      </c>
      <c r="E400" s="91" t="s">
        <v>104</v>
      </c>
      <c r="F400" s="129" t="s">
        <v>671</v>
      </c>
      <c r="G400" s="92">
        <v>177</v>
      </c>
      <c r="H400" s="79">
        <v>95</v>
      </c>
      <c r="I400" s="80">
        <v>350</v>
      </c>
      <c r="J400" s="415">
        <v>0</v>
      </c>
      <c r="K400" s="81">
        <v>103315.06</v>
      </c>
      <c r="L400" s="75">
        <f t="shared" si="73"/>
        <v>0</v>
      </c>
      <c r="M400" s="76"/>
      <c r="N400" s="77"/>
      <c r="O400" s="73">
        <f t="shared" si="74"/>
        <v>0</v>
      </c>
      <c r="P400" s="76"/>
      <c r="Q400" s="76"/>
      <c r="R400" s="77">
        <f t="shared" si="78"/>
        <v>0</v>
      </c>
      <c r="S400" s="76">
        <f t="shared" si="75"/>
        <v>0</v>
      </c>
      <c r="T400" s="76"/>
      <c r="U400" s="78"/>
      <c r="V400" s="76"/>
      <c r="W400" s="78"/>
      <c r="X400" s="76"/>
      <c r="Y400" s="78"/>
      <c r="Z400" s="73">
        <f t="shared" si="76"/>
        <v>0</v>
      </c>
      <c r="AA400" s="73">
        <f t="shared" si="77"/>
        <v>0</v>
      </c>
      <c r="AB400" s="76"/>
      <c r="AC400" s="77"/>
      <c r="AD400" s="76"/>
      <c r="AE400" s="77"/>
      <c r="AF400" s="76"/>
      <c r="AG400" s="77"/>
    </row>
    <row r="401" spans="1:34" s="17" customFormat="1" ht="53.25" hidden="1" customHeight="1" x14ac:dyDescent="0.25">
      <c r="A401" s="817"/>
      <c r="B401" s="757"/>
      <c r="C401" s="128" t="s">
        <v>672</v>
      </c>
      <c r="D401" s="90" t="s">
        <v>673</v>
      </c>
      <c r="E401" s="91" t="s">
        <v>104</v>
      </c>
      <c r="F401" s="129" t="s">
        <v>674</v>
      </c>
      <c r="G401" s="92">
        <v>177</v>
      </c>
      <c r="H401" s="79">
        <v>94</v>
      </c>
      <c r="I401" s="80">
        <v>351</v>
      </c>
      <c r="J401" s="415">
        <v>0</v>
      </c>
      <c r="K401" s="81">
        <v>103315.06</v>
      </c>
      <c r="L401" s="75">
        <f t="shared" si="73"/>
        <v>0</v>
      </c>
      <c r="M401" s="76"/>
      <c r="N401" s="77"/>
      <c r="O401" s="73">
        <f t="shared" si="74"/>
        <v>0</v>
      </c>
      <c r="P401" s="76"/>
      <c r="Q401" s="76"/>
      <c r="R401" s="77">
        <f t="shared" si="78"/>
        <v>0</v>
      </c>
      <c r="S401" s="76">
        <f t="shared" si="75"/>
        <v>0</v>
      </c>
      <c r="T401" s="76"/>
      <c r="U401" s="78"/>
      <c r="V401" s="76"/>
      <c r="W401" s="78"/>
      <c r="X401" s="76"/>
      <c r="Y401" s="78"/>
      <c r="Z401" s="73">
        <f t="shared" si="76"/>
        <v>0</v>
      </c>
      <c r="AA401" s="73">
        <f t="shared" si="77"/>
        <v>0</v>
      </c>
      <c r="AB401" s="76"/>
      <c r="AC401" s="77"/>
      <c r="AD401" s="76"/>
      <c r="AE401" s="77"/>
      <c r="AF401" s="76"/>
      <c r="AG401" s="77"/>
    </row>
    <row r="402" spans="1:34" s="17" customFormat="1" ht="53.25" hidden="1" customHeight="1" x14ac:dyDescent="0.25">
      <c r="A402" s="817"/>
      <c r="B402" s="757"/>
      <c r="C402" s="128" t="s">
        <v>675</v>
      </c>
      <c r="D402" s="90" t="s">
        <v>676</v>
      </c>
      <c r="E402" s="91" t="s">
        <v>104</v>
      </c>
      <c r="F402" s="129" t="s">
        <v>677</v>
      </c>
      <c r="G402" s="92">
        <v>177</v>
      </c>
      <c r="H402" s="79">
        <v>93</v>
      </c>
      <c r="I402" s="80">
        <v>353</v>
      </c>
      <c r="J402" s="415">
        <v>0</v>
      </c>
      <c r="K402" s="81">
        <v>103315.06</v>
      </c>
      <c r="L402" s="75">
        <f t="shared" si="73"/>
        <v>0</v>
      </c>
      <c r="M402" s="76"/>
      <c r="N402" s="77"/>
      <c r="O402" s="73">
        <f t="shared" si="74"/>
        <v>0</v>
      </c>
      <c r="P402" s="76"/>
      <c r="Q402" s="76"/>
      <c r="R402" s="77">
        <f t="shared" si="78"/>
        <v>0</v>
      </c>
      <c r="S402" s="76">
        <f t="shared" si="75"/>
        <v>0</v>
      </c>
      <c r="T402" s="76"/>
      <c r="U402" s="78"/>
      <c r="V402" s="76"/>
      <c r="W402" s="78"/>
      <c r="X402" s="76"/>
      <c r="Y402" s="78"/>
      <c r="Z402" s="73">
        <f t="shared" si="76"/>
        <v>0</v>
      </c>
      <c r="AA402" s="73">
        <f t="shared" si="77"/>
        <v>0</v>
      </c>
      <c r="AB402" s="76"/>
      <c r="AC402" s="77"/>
      <c r="AD402" s="76"/>
      <c r="AE402" s="77"/>
      <c r="AF402" s="76"/>
      <c r="AG402" s="77"/>
    </row>
    <row r="403" spans="1:34" s="17" customFormat="1" ht="53.25" hidden="1" customHeight="1" x14ac:dyDescent="0.25">
      <c r="A403" s="817"/>
      <c r="B403" s="757"/>
      <c r="C403" s="128" t="s">
        <v>678</v>
      </c>
      <c r="D403" s="90" t="s">
        <v>679</v>
      </c>
      <c r="E403" s="91" t="s">
        <v>104</v>
      </c>
      <c r="F403" s="129" t="s">
        <v>680</v>
      </c>
      <c r="G403" s="92">
        <v>177</v>
      </c>
      <c r="H403" s="79">
        <v>92</v>
      </c>
      <c r="I403" s="80">
        <v>354</v>
      </c>
      <c r="J403" s="415">
        <v>0</v>
      </c>
      <c r="K403" s="81">
        <v>103315.06</v>
      </c>
      <c r="L403" s="75">
        <f t="shared" si="73"/>
        <v>0</v>
      </c>
      <c r="M403" s="76"/>
      <c r="N403" s="77"/>
      <c r="O403" s="73">
        <f t="shared" si="74"/>
        <v>0</v>
      </c>
      <c r="P403" s="76"/>
      <c r="Q403" s="76"/>
      <c r="R403" s="77">
        <f t="shared" si="78"/>
        <v>0</v>
      </c>
      <c r="S403" s="76">
        <f t="shared" si="75"/>
        <v>0</v>
      </c>
      <c r="T403" s="76"/>
      <c r="U403" s="78"/>
      <c r="V403" s="76"/>
      <c r="W403" s="78"/>
      <c r="X403" s="76"/>
      <c r="Y403" s="78"/>
      <c r="Z403" s="73">
        <f t="shared" si="76"/>
        <v>0</v>
      </c>
      <c r="AA403" s="73">
        <f t="shared" si="77"/>
        <v>0</v>
      </c>
      <c r="AB403" s="76"/>
      <c r="AC403" s="77"/>
      <c r="AD403" s="76"/>
      <c r="AE403" s="77"/>
      <c r="AF403" s="76"/>
      <c r="AG403" s="77"/>
    </row>
    <row r="404" spans="1:34" s="17" customFormat="1" ht="111" hidden="1" customHeight="1" x14ac:dyDescent="0.25">
      <c r="A404" s="818"/>
      <c r="B404" s="758"/>
      <c r="C404" s="222" t="s">
        <v>449</v>
      </c>
      <c r="D404" s="90" t="s">
        <v>681</v>
      </c>
      <c r="E404" s="91" t="s">
        <v>104</v>
      </c>
      <c r="F404" s="129" t="s">
        <v>682</v>
      </c>
      <c r="G404" s="92">
        <v>177</v>
      </c>
      <c r="H404" s="79">
        <v>91</v>
      </c>
      <c r="I404" s="80">
        <v>355</v>
      </c>
      <c r="J404" s="415">
        <v>0</v>
      </c>
      <c r="K404" s="81">
        <v>103315.06</v>
      </c>
      <c r="L404" s="75">
        <f t="shared" si="73"/>
        <v>0</v>
      </c>
      <c r="M404" s="76"/>
      <c r="N404" s="77"/>
      <c r="O404" s="73">
        <f t="shared" si="74"/>
        <v>0</v>
      </c>
      <c r="P404" s="76"/>
      <c r="Q404" s="76"/>
      <c r="R404" s="77">
        <f t="shared" si="78"/>
        <v>0</v>
      </c>
      <c r="S404" s="76">
        <f t="shared" si="75"/>
        <v>0</v>
      </c>
      <c r="T404" s="76"/>
      <c r="U404" s="78"/>
      <c r="V404" s="76"/>
      <c r="W404" s="78"/>
      <c r="X404" s="76"/>
      <c r="Y404" s="78"/>
      <c r="Z404" s="73">
        <f t="shared" si="76"/>
        <v>0</v>
      </c>
      <c r="AA404" s="73">
        <f t="shared" si="77"/>
        <v>0</v>
      </c>
      <c r="AB404" s="76"/>
      <c r="AC404" s="77"/>
      <c r="AD404" s="76"/>
      <c r="AE404" s="77"/>
      <c r="AF404" s="76"/>
      <c r="AG404" s="77"/>
    </row>
    <row r="405" spans="1:34" ht="93.75" customHeight="1" x14ac:dyDescent="0.25">
      <c r="A405" s="602" t="s">
        <v>683</v>
      </c>
      <c r="B405" s="589" t="s">
        <v>684</v>
      </c>
      <c r="C405" s="128" t="s">
        <v>685</v>
      </c>
      <c r="D405" s="588" t="s">
        <v>686</v>
      </c>
      <c r="E405" s="128" t="s">
        <v>104</v>
      </c>
      <c r="F405" s="635" t="s">
        <v>687</v>
      </c>
      <c r="G405" s="590">
        <v>36</v>
      </c>
      <c r="H405" s="693">
        <v>90</v>
      </c>
      <c r="I405" s="694">
        <v>356</v>
      </c>
      <c r="J405" s="415">
        <v>248</v>
      </c>
      <c r="K405" s="339">
        <v>141238.19</v>
      </c>
      <c r="L405" s="75">
        <f t="shared" si="73"/>
        <v>35027071.119999997</v>
      </c>
      <c r="M405" s="153">
        <v>123</v>
      </c>
      <c r="N405" s="77"/>
      <c r="O405" s="73">
        <f>ROUND(J405/12*AH$5,0)</f>
        <v>83</v>
      </c>
      <c r="P405" s="221">
        <v>79</v>
      </c>
      <c r="Q405" s="76"/>
      <c r="R405" s="77">
        <f t="shared" si="78"/>
        <v>95.180722891566262</v>
      </c>
      <c r="S405" s="73">
        <f>P405-M405</f>
        <v>-44</v>
      </c>
      <c r="T405" s="349"/>
      <c r="U405" s="77">
        <f>ROUND(T405*$K405,2)</f>
        <v>0</v>
      </c>
      <c r="V405" s="76"/>
      <c r="W405" s="78"/>
      <c r="X405" s="76"/>
      <c r="Y405" s="78"/>
      <c r="Z405" s="73">
        <f t="shared" si="76"/>
        <v>-4</v>
      </c>
      <c r="AA405" s="73">
        <f t="shared" si="77"/>
        <v>-169</v>
      </c>
      <c r="AB405" s="76"/>
      <c r="AC405" s="77">
        <f>ROUND(AB405*$K405,2)</f>
        <v>0</v>
      </c>
      <c r="AD405" s="76"/>
      <c r="AE405" s="76"/>
      <c r="AF405" s="76"/>
      <c r="AG405" s="76"/>
    </row>
    <row r="406" spans="1:34" ht="81" customHeight="1" x14ac:dyDescent="0.25">
      <c r="A406" s="912" t="s">
        <v>689</v>
      </c>
      <c r="B406" s="914" t="s">
        <v>690</v>
      </c>
      <c r="C406" s="695" t="s">
        <v>691</v>
      </c>
      <c r="D406" s="696" t="s">
        <v>692</v>
      </c>
      <c r="E406" s="695" t="s">
        <v>104</v>
      </c>
      <c r="F406" s="697" t="s">
        <v>693</v>
      </c>
      <c r="G406" s="698">
        <v>178</v>
      </c>
      <c r="H406" s="699">
        <v>88</v>
      </c>
      <c r="I406" s="700">
        <v>557</v>
      </c>
      <c r="J406" s="415">
        <v>86</v>
      </c>
      <c r="K406" s="58">
        <v>74987.490000000005</v>
      </c>
      <c r="L406" s="75">
        <f t="shared" si="73"/>
        <v>6448924.1399999997</v>
      </c>
      <c r="M406" s="153">
        <v>43</v>
      </c>
      <c r="N406" s="77"/>
      <c r="O406" s="73">
        <f t="shared" si="74"/>
        <v>29</v>
      </c>
      <c r="P406" s="221">
        <v>12</v>
      </c>
      <c r="Q406" s="76"/>
      <c r="R406" s="77">
        <f t="shared" si="78"/>
        <v>41.379310344827587</v>
      </c>
      <c r="S406" s="73">
        <f>P406-M406</f>
        <v>-31</v>
      </c>
      <c r="T406" s="76"/>
      <c r="U406" s="78"/>
      <c r="V406" s="76"/>
      <c r="W406" s="78"/>
      <c r="X406" s="76"/>
      <c r="Y406" s="78"/>
      <c r="Z406" s="73">
        <f t="shared" si="76"/>
        <v>-17</v>
      </c>
      <c r="AA406" s="73">
        <f t="shared" si="77"/>
        <v>-74</v>
      </c>
      <c r="AB406" s="76"/>
      <c r="AC406" s="77"/>
      <c r="AD406" s="76"/>
      <c r="AE406" s="76"/>
      <c r="AF406" s="76"/>
      <c r="AG406" s="76"/>
    </row>
    <row r="407" spans="1:34" ht="69.75" customHeight="1" x14ac:dyDescent="0.25">
      <c r="A407" s="913"/>
      <c r="B407" s="915"/>
      <c r="C407" s="695" t="s">
        <v>694</v>
      </c>
      <c r="D407" s="701" t="s">
        <v>695</v>
      </c>
      <c r="E407" s="695" t="s">
        <v>104</v>
      </c>
      <c r="F407" s="697" t="s">
        <v>696</v>
      </c>
      <c r="G407" s="698">
        <v>178</v>
      </c>
      <c r="H407" s="699">
        <v>89</v>
      </c>
      <c r="I407" s="700">
        <v>558</v>
      </c>
      <c r="J407" s="415">
        <v>5</v>
      </c>
      <c r="K407" s="341">
        <v>74987.490000000005</v>
      </c>
      <c r="L407" s="75">
        <f t="shared" si="73"/>
        <v>374937.45</v>
      </c>
      <c r="M407" s="224">
        <v>2</v>
      </c>
      <c r="N407" s="77"/>
      <c r="O407" s="73">
        <f>ROUND(J407/12*AH$5,0)-1</f>
        <v>1</v>
      </c>
      <c r="P407" s="225">
        <v>5</v>
      </c>
      <c r="Q407" s="76"/>
      <c r="R407" s="77">
        <f t="shared" si="78"/>
        <v>500</v>
      </c>
      <c r="S407" s="73">
        <f>P407-M407</f>
        <v>3</v>
      </c>
      <c r="T407" s="76"/>
      <c r="U407" s="78"/>
      <c r="V407" s="76"/>
      <c r="W407" s="78"/>
      <c r="X407" s="76"/>
      <c r="Y407" s="78"/>
      <c r="Z407" s="73">
        <f t="shared" si="76"/>
        <v>4</v>
      </c>
      <c r="AA407" s="73">
        <f t="shared" si="77"/>
        <v>0</v>
      </c>
      <c r="AB407" s="76"/>
      <c r="AC407" s="77"/>
      <c r="AD407" s="76"/>
      <c r="AE407" s="76">
        <v>3</v>
      </c>
      <c r="AF407" s="76">
        <v>-2</v>
      </c>
      <c r="AG407" s="76">
        <v>-1</v>
      </c>
    </row>
    <row r="408" spans="1:34" s="17" customFormat="1" ht="52.5" hidden="1" customHeight="1" x14ac:dyDescent="0.25">
      <c r="A408" s="811"/>
      <c r="B408" s="814"/>
      <c r="C408" s="237" t="s">
        <v>442</v>
      </c>
      <c r="D408" s="243" t="s">
        <v>697</v>
      </c>
      <c r="E408" s="237" t="s">
        <v>104</v>
      </c>
      <c r="F408" s="524" t="s">
        <v>698</v>
      </c>
      <c r="G408" s="239">
        <v>178</v>
      </c>
      <c r="H408" s="240">
        <v>89</v>
      </c>
      <c r="I408" s="241">
        <v>559</v>
      </c>
      <c r="J408" s="76">
        <v>0</v>
      </c>
      <c r="K408" s="81">
        <v>74987.490000000005</v>
      </c>
      <c r="L408" s="75">
        <f t="shared" si="73"/>
        <v>0</v>
      </c>
      <c r="M408" s="153"/>
      <c r="N408" s="77"/>
      <c r="O408" s="73">
        <f t="shared" si="74"/>
        <v>0</v>
      </c>
      <c r="P408" s="76"/>
      <c r="Q408" s="76"/>
      <c r="R408" s="77">
        <f t="shared" si="78"/>
        <v>0</v>
      </c>
      <c r="S408" s="76">
        <f t="shared" si="75"/>
        <v>0</v>
      </c>
      <c r="T408" s="76"/>
      <c r="U408" s="78"/>
      <c r="V408" s="76"/>
      <c r="W408" s="78"/>
      <c r="X408" s="76"/>
      <c r="Y408" s="78"/>
      <c r="Z408" s="73">
        <f t="shared" si="76"/>
        <v>0</v>
      </c>
      <c r="AA408" s="73">
        <f t="shared" si="77"/>
        <v>0</v>
      </c>
      <c r="AB408" s="76"/>
      <c r="AC408" s="77"/>
      <c r="AD408" s="76"/>
      <c r="AE408" s="77"/>
      <c r="AF408" s="76"/>
      <c r="AG408" s="77"/>
      <c r="AH408" s="517"/>
    </row>
    <row r="409" spans="1:34" s="17" customFormat="1" ht="52.5" hidden="1" customHeight="1" x14ac:dyDescent="0.25">
      <c r="A409" s="811"/>
      <c r="B409" s="814"/>
      <c r="C409" s="237" t="s">
        <v>699</v>
      </c>
      <c r="D409" s="243" t="s">
        <v>700</v>
      </c>
      <c r="E409" s="237" t="s">
        <v>104</v>
      </c>
      <c r="F409" s="524" t="s">
        <v>701</v>
      </c>
      <c r="G409" s="239">
        <v>178</v>
      </c>
      <c r="H409" s="240">
        <v>89</v>
      </c>
      <c r="I409" s="241">
        <v>560</v>
      </c>
      <c r="J409" s="76">
        <v>0</v>
      </c>
      <c r="K409" s="81">
        <v>74987.490000000005</v>
      </c>
      <c r="L409" s="75">
        <f t="shared" si="73"/>
        <v>0</v>
      </c>
      <c r="M409" s="153"/>
      <c r="N409" s="77"/>
      <c r="O409" s="73">
        <f t="shared" si="74"/>
        <v>0</v>
      </c>
      <c r="P409" s="76"/>
      <c r="Q409" s="76"/>
      <c r="R409" s="77">
        <f t="shared" si="78"/>
        <v>0</v>
      </c>
      <c r="S409" s="76">
        <f t="shared" si="75"/>
        <v>0</v>
      </c>
      <c r="T409" s="76"/>
      <c r="U409" s="78"/>
      <c r="V409" s="76"/>
      <c r="W409" s="78"/>
      <c r="X409" s="76"/>
      <c r="Y409" s="78"/>
      <c r="Z409" s="73">
        <f t="shared" si="76"/>
        <v>0</v>
      </c>
      <c r="AA409" s="73">
        <f t="shared" si="77"/>
        <v>0</v>
      </c>
      <c r="AB409" s="76"/>
      <c r="AC409" s="77"/>
      <c r="AD409" s="76"/>
      <c r="AE409" s="77"/>
      <c r="AF409" s="76"/>
      <c r="AG409" s="77"/>
      <c r="AH409" s="517"/>
    </row>
    <row r="410" spans="1:34" s="17" customFormat="1" ht="52.5" hidden="1" customHeight="1" x14ac:dyDescent="0.25">
      <c r="A410" s="811"/>
      <c r="B410" s="814"/>
      <c r="C410" s="237" t="s">
        <v>702</v>
      </c>
      <c r="D410" s="243" t="s">
        <v>703</v>
      </c>
      <c r="E410" s="237" t="s">
        <v>104</v>
      </c>
      <c r="F410" s="524" t="s">
        <v>698</v>
      </c>
      <c r="G410" s="239">
        <v>178</v>
      </c>
      <c r="H410" s="240">
        <v>89</v>
      </c>
      <c r="I410" s="241">
        <v>561</v>
      </c>
      <c r="J410" s="76">
        <v>0</v>
      </c>
      <c r="K410" s="81">
        <v>74987.490000000005</v>
      </c>
      <c r="L410" s="75">
        <f t="shared" ref="L410:L423" si="79">ROUND(J410*$K410,2)</f>
        <v>0</v>
      </c>
      <c r="M410" s="153"/>
      <c r="N410" s="77"/>
      <c r="O410" s="73">
        <f t="shared" ref="O410:O423" si="80">ROUND(J410/12*AH$5,0)</f>
        <v>0</v>
      </c>
      <c r="P410" s="76"/>
      <c r="Q410" s="76"/>
      <c r="R410" s="77">
        <f t="shared" si="78"/>
        <v>0</v>
      </c>
      <c r="S410" s="76">
        <f t="shared" ref="S410:S423" si="81">J410-P410</f>
        <v>0</v>
      </c>
      <c r="T410" s="76"/>
      <c r="U410" s="78"/>
      <c r="V410" s="76"/>
      <c r="W410" s="78"/>
      <c r="X410" s="76"/>
      <c r="Y410" s="78"/>
      <c r="Z410" s="73">
        <f t="shared" ref="Z410:Z423" si="82">P410-O410</f>
        <v>0</v>
      </c>
      <c r="AA410" s="73">
        <f t="shared" ref="AA410:AA423" si="83">P410-J410</f>
        <v>0</v>
      </c>
      <c r="AB410" s="76"/>
      <c r="AC410" s="77"/>
      <c r="AD410" s="76"/>
      <c r="AE410" s="77"/>
      <c r="AF410" s="76"/>
      <c r="AG410" s="77"/>
      <c r="AH410" s="517"/>
    </row>
    <row r="411" spans="1:34" s="17" customFormat="1" ht="52.5" hidden="1" customHeight="1" x14ac:dyDescent="0.25">
      <c r="A411" s="812"/>
      <c r="B411" s="815"/>
      <c r="C411" s="237" t="s">
        <v>704</v>
      </c>
      <c r="D411" s="243" t="s">
        <v>705</v>
      </c>
      <c r="E411" s="237" t="s">
        <v>104</v>
      </c>
      <c r="F411" s="524" t="s">
        <v>706</v>
      </c>
      <c r="G411" s="239">
        <v>178</v>
      </c>
      <c r="H411" s="240">
        <v>88</v>
      </c>
      <c r="I411" s="241">
        <v>562</v>
      </c>
      <c r="J411" s="76">
        <v>0</v>
      </c>
      <c r="K411" s="81">
        <v>74987.490000000005</v>
      </c>
      <c r="L411" s="75">
        <f t="shared" si="79"/>
        <v>0</v>
      </c>
      <c r="M411" s="153"/>
      <c r="N411" s="77"/>
      <c r="O411" s="73">
        <f t="shared" si="80"/>
        <v>0</v>
      </c>
      <c r="P411" s="76"/>
      <c r="Q411" s="76"/>
      <c r="R411" s="77">
        <f t="shared" si="78"/>
        <v>0</v>
      </c>
      <c r="S411" s="76">
        <f t="shared" si="81"/>
        <v>0</v>
      </c>
      <c r="T411" s="76"/>
      <c r="U411" s="78"/>
      <c r="V411" s="76"/>
      <c r="W411" s="78"/>
      <c r="X411" s="76"/>
      <c r="Y411" s="78"/>
      <c r="Z411" s="73">
        <f t="shared" si="82"/>
        <v>0</v>
      </c>
      <c r="AA411" s="73">
        <f t="shared" si="83"/>
        <v>0</v>
      </c>
      <c r="AB411" s="76"/>
      <c r="AC411" s="77"/>
      <c r="AD411" s="76"/>
      <c r="AE411" s="77"/>
      <c r="AF411" s="76"/>
      <c r="AG411" s="77"/>
      <c r="AH411" s="517"/>
    </row>
    <row r="412" spans="1:34" s="17" customFormat="1" ht="52.5" hidden="1" customHeight="1" x14ac:dyDescent="0.25">
      <c r="A412" s="810" t="s">
        <v>707</v>
      </c>
      <c r="B412" s="813" t="s">
        <v>708</v>
      </c>
      <c r="C412" s="237" t="s">
        <v>691</v>
      </c>
      <c r="D412" s="243" t="s">
        <v>692</v>
      </c>
      <c r="E412" s="237" t="s">
        <v>104</v>
      </c>
      <c r="F412" s="524" t="s">
        <v>709</v>
      </c>
      <c r="G412" s="239">
        <v>178</v>
      </c>
      <c r="H412" s="240">
        <v>87</v>
      </c>
      <c r="I412" s="241">
        <v>563</v>
      </c>
      <c r="J412" s="76">
        <v>0</v>
      </c>
      <c r="K412" s="242">
        <v>169952.53</v>
      </c>
      <c r="L412" s="75">
        <f t="shared" si="79"/>
        <v>0</v>
      </c>
      <c r="M412" s="153"/>
      <c r="N412" s="77"/>
      <c r="O412" s="73">
        <f t="shared" si="80"/>
        <v>0</v>
      </c>
      <c r="P412" s="76"/>
      <c r="Q412" s="76"/>
      <c r="R412" s="77">
        <f t="shared" si="78"/>
        <v>0</v>
      </c>
      <c r="S412" s="76">
        <f t="shared" si="81"/>
        <v>0</v>
      </c>
      <c r="T412" s="76"/>
      <c r="U412" s="78"/>
      <c r="V412" s="76"/>
      <c r="W412" s="78"/>
      <c r="X412" s="76"/>
      <c r="Y412" s="78"/>
      <c r="Z412" s="73">
        <f t="shared" si="82"/>
        <v>0</v>
      </c>
      <c r="AA412" s="73">
        <f t="shared" si="83"/>
        <v>0</v>
      </c>
      <c r="AB412" s="76"/>
      <c r="AC412" s="77"/>
      <c r="AD412" s="76"/>
      <c r="AE412" s="77"/>
      <c r="AF412" s="76"/>
      <c r="AG412" s="77"/>
      <c r="AH412" s="517"/>
    </row>
    <row r="413" spans="1:34" ht="52.5" customHeight="1" x14ac:dyDescent="0.25">
      <c r="A413" s="913"/>
      <c r="B413" s="915"/>
      <c r="C413" s="695" t="s">
        <v>694</v>
      </c>
      <c r="D413" s="701" t="s">
        <v>695</v>
      </c>
      <c r="E413" s="695" t="s">
        <v>104</v>
      </c>
      <c r="F413" s="697" t="s">
        <v>710</v>
      </c>
      <c r="G413" s="698">
        <v>178</v>
      </c>
      <c r="H413" s="699">
        <v>85</v>
      </c>
      <c r="I413" s="700">
        <v>564</v>
      </c>
      <c r="J413" s="415">
        <v>3</v>
      </c>
      <c r="K413" s="341">
        <v>169952.53</v>
      </c>
      <c r="L413" s="75">
        <f t="shared" si="79"/>
        <v>509857.59</v>
      </c>
      <c r="M413" s="153">
        <v>2</v>
      </c>
      <c r="N413" s="77"/>
      <c r="O413" s="73">
        <f t="shared" si="80"/>
        <v>1</v>
      </c>
      <c r="P413" s="76"/>
      <c r="Q413" s="76"/>
      <c r="R413" s="77">
        <f t="shared" si="78"/>
        <v>0</v>
      </c>
      <c r="S413" s="73">
        <f>P413-M413</f>
        <v>-2</v>
      </c>
      <c r="T413" s="76"/>
      <c r="U413" s="78"/>
      <c r="V413" s="76"/>
      <c r="W413" s="78"/>
      <c r="X413" s="76"/>
      <c r="Y413" s="78"/>
      <c r="Z413" s="73">
        <f t="shared" si="82"/>
        <v>-1</v>
      </c>
      <c r="AA413" s="73">
        <f t="shared" si="83"/>
        <v>-3</v>
      </c>
      <c r="AB413" s="76"/>
      <c r="AC413" s="77"/>
      <c r="AD413" s="76"/>
      <c r="AE413" s="76"/>
      <c r="AF413" s="76"/>
      <c r="AG413" s="76"/>
    </row>
    <row r="414" spans="1:34" s="17" customFormat="1" ht="52.5" hidden="1" customHeight="1" x14ac:dyDescent="0.25">
      <c r="A414" s="811"/>
      <c r="B414" s="814"/>
      <c r="C414" s="237" t="s">
        <v>442</v>
      </c>
      <c r="D414" s="243" t="s">
        <v>697</v>
      </c>
      <c r="E414" s="237" t="s">
        <v>104</v>
      </c>
      <c r="F414" s="524" t="s">
        <v>711</v>
      </c>
      <c r="G414" s="239">
        <v>178</v>
      </c>
      <c r="H414" s="240">
        <v>86</v>
      </c>
      <c r="I414" s="241">
        <v>565</v>
      </c>
      <c r="J414" s="76">
        <v>0</v>
      </c>
      <c r="K414" s="81">
        <v>169952.53</v>
      </c>
      <c r="L414" s="75">
        <f t="shared" si="79"/>
        <v>0</v>
      </c>
      <c r="M414" s="153"/>
      <c r="N414" s="77"/>
      <c r="O414" s="73">
        <f t="shared" si="80"/>
        <v>0</v>
      </c>
      <c r="P414" s="76"/>
      <c r="Q414" s="76"/>
      <c r="R414" s="77">
        <f t="shared" si="78"/>
        <v>0</v>
      </c>
      <c r="S414" s="76">
        <f t="shared" si="81"/>
        <v>0</v>
      </c>
      <c r="T414" s="76"/>
      <c r="U414" s="78"/>
      <c r="V414" s="76"/>
      <c r="W414" s="78"/>
      <c r="X414" s="76"/>
      <c r="Y414" s="78"/>
      <c r="Z414" s="73">
        <f t="shared" si="82"/>
        <v>0</v>
      </c>
      <c r="AA414" s="73">
        <f t="shared" si="83"/>
        <v>0</v>
      </c>
      <c r="AB414" s="76"/>
      <c r="AC414" s="77"/>
      <c r="AD414" s="76"/>
      <c r="AE414" s="77"/>
      <c r="AF414" s="76"/>
      <c r="AG414" s="77"/>
      <c r="AH414" s="517"/>
    </row>
    <row r="415" spans="1:34" s="17" customFormat="1" ht="52.5" hidden="1" customHeight="1" x14ac:dyDescent="0.25">
      <c r="A415" s="811"/>
      <c r="B415" s="814"/>
      <c r="C415" s="237" t="s">
        <v>699</v>
      </c>
      <c r="D415" s="243" t="s">
        <v>700</v>
      </c>
      <c r="E415" s="237" t="s">
        <v>104</v>
      </c>
      <c r="F415" s="524" t="s">
        <v>711</v>
      </c>
      <c r="G415" s="239">
        <v>178</v>
      </c>
      <c r="H415" s="240">
        <v>86</v>
      </c>
      <c r="I415" s="241">
        <v>566</v>
      </c>
      <c r="J415" s="76">
        <v>0</v>
      </c>
      <c r="K415" s="81">
        <v>169952.53</v>
      </c>
      <c r="L415" s="75">
        <f t="shared" si="79"/>
        <v>0</v>
      </c>
      <c r="M415" s="153"/>
      <c r="N415" s="77"/>
      <c r="O415" s="73">
        <f t="shared" si="80"/>
        <v>0</v>
      </c>
      <c r="P415" s="76"/>
      <c r="Q415" s="76"/>
      <c r="R415" s="77">
        <f t="shared" si="78"/>
        <v>0</v>
      </c>
      <c r="S415" s="76">
        <f t="shared" si="81"/>
        <v>0</v>
      </c>
      <c r="T415" s="76"/>
      <c r="U415" s="78"/>
      <c r="V415" s="76"/>
      <c r="W415" s="78"/>
      <c r="X415" s="76"/>
      <c r="Y415" s="78"/>
      <c r="Z415" s="73">
        <f t="shared" si="82"/>
        <v>0</v>
      </c>
      <c r="AA415" s="73">
        <f t="shared" si="83"/>
        <v>0</v>
      </c>
      <c r="AB415" s="76"/>
      <c r="AC415" s="77"/>
      <c r="AD415" s="76"/>
      <c r="AE415" s="77"/>
      <c r="AF415" s="76"/>
      <c r="AG415" s="77"/>
      <c r="AH415" s="517"/>
    </row>
    <row r="416" spans="1:34" ht="52.5" customHeight="1" x14ac:dyDescent="0.25">
      <c r="A416" s="913"/>
      <c r="B416" s="915"/>
      <c r="C416" s="695" t="s">
        <v>702</v>
      </c>
      <c r="D416" s="701" t="s">
        <v>703</v>
      </c>
      <c r="E416" s="695" t="s">
        <v>104</v>
      </c>
      <c r="F416" s="697" t="s">
        <v>712</v>
      </c>
      <c r="G416" s="698">
        <v>178</v>
      </c>
      <c r="H416" s="699">
        <v>85</v>
      </c>
      <c r="I416" s="700">
        <v>567</v>
      </c>
      <c r="J416" s="415">
        <v>14</v>
      </c>
      <c r="K416" s="341">
        <v>169952.53</v>
      </c>
      <c r="L416" s="75">
        <f t="shared" si="79"/>
        <v>2379335.42</v>
      </c>
      <c r="M416" s="153">
        <v>7</v>
      </c>
      <c r="N416" s="77"/>
      <c r="O416" s="73">
        <f t="shared" si="80"/>
        <v>5</v>
      </c>
      <c r="P416" s="76"/>
      <c r="Q416" s="76"/>
      <c r="R416" s="77">
        <f t="shared" si="78"/>
        <v>0</v>
      </c>
      <c r="S416" s="73">
        <f>P416-M416</f>
        <v>-7</v>
      </c>
      <c r="T416" s="76"/>
      <c r="U416" s="78"/>
      <c r="V416" s="76"/>
      <c r="W416" s="78"/>
      <c r="X416" s="76"/>
      <c r="Y416" s="78"/>
      <c r="Z416" s="73">
        <f t="shared" si="82"/>
        <v>-5</v>
      </c>
      <c r="AA416" s="73">
        <f t="shared" si="83"/>
        <v>-14</v>
      </c>
      <c r="AB416" s="76"/>
      <c r="AC416" s="77"/>
      <c r="AD416" s="76"/>
      <c r="AE416" s="76"/>
      <c r="AF416" s="76"/>
      <c r="AG416" s="76"/>
    </row>
    <row r="417" spans="1:34" s="17" customFormat="1" ht="52.5" hidden="1" customHeight="1" x14ac:dyDescent="0.25">
      <c r="A417" s="812"/>
      <c r="B417" s="815"/>
      <c r="C417" s="237" t="s">
        <v>704</v>
      </c>
      <c r="D417" s="243" t="s">
        <v>705</v>
      </c>
      <c r="E417" s="237" t="s">
        <v>104</v>
      </c>
      <c r="F417" s="524" t="s">
        <v>713</v>
      </c>
      <c r="G417" s="239">
        <v>178</v>
      </c>
      <c r="H417" s="240">
        <v>82</v>
      </c>
      <c r="I417" s="241">
        <v>568</v>
      </c>
      <c r="J417" s="76">
        <v>0</v>
      </c>
      <c r="K417" s="81">
        <v>169952.53</v>
      </c>
      <c r="L417" s="75">
        <f t="shared" si="79"/>
        <v>0</v>
      </c>
      <c r="M417" s="153"/>
      <c r="N417" s="77"/>
      <c r="O417" s="73">
        <f t="shared" si="80"/>
        <v>0</v>
      </c>
      <c r="P417" s="76"/>
      <c r="Q417" s="76"/>
      <c r="R417" s="77">
        <f t="shared" si="78"/>
        <v>0</v>
      </c>
      <c r="S417" s="76">
        <f t="shared" si="81"/>
        <v>0</v>
      </c>
      <c r="T417" s="76"/>
      <c r="U417" s="78"/>
      <c r="V417" s="76"/>
      <c r="W417" s="78"/>
      <c r="X417" s="76"/>
      <c r="Y417" s="78"/>
      <c r="Z417" s="73">
        <f t="shared" si="82"/>
        <v>0</v>
      </c>
      <c r="AA417" s="73">
        <f t="shared" si="83"/>
        <v>0</v>
      </c>
      <c r="AB417" s="76"/>
      <c r="AC417" s="77"/>
      <c r="AD417" s="76"/>
      <c r="AE417" s="77"/>
      <c r="AF417" s="76"/>
      <c r="AG417" s="77"/>
      <c r="AH417" s="517"/>
    </row>
    <row r="418" spans="1:34" s="17" customFormat="1" ht="52.5" hidden="1" customHeight="1" x14ac:dyDescent="0.25">
      <c r="A418" s="810" t="s">
        <v>714</v>
      </c>
      <c r="B418" s="813" t="s">
        <v>708</v>
      </c>
      <c r="C418" s="237" t="s">
        <v>691</v>
      </c>
      <c r="D418" s="243" t="s">
        <v>692</v>
      </c>
      <c r="E418" s="237" t="s">
        <v>104</v>
      </c>
      <c r="F418" s="524" t="s">
        <v>715</v>
      </c>
      <c r="G418" s="239">
        <v>178</v>
      </c>
      <c r="H418" s="240">
        <v>84</v>
      </c>
      <c r="I418" s="241">
        <v>569</v>
      </c>
      <c r="J418" s="76">
        <v>0</v>
      </c>
      <c r="K418" s="242">
        <v>226393.76</v>
      </c>
      <c r="L418" s="75">
        <f t="shared" si="79"/>
        <v>0</v>
      </c>
      <c r="M418" s="153"/>
      <c r="N418" s="77"/>
      <c r="O418" s="73">
        <f t="shared" si="80"/>
        <v>0</v>
      </c>
      <c r="P418" s="76"/>
      <c r="Q418" s="76"/>
      <c r="R418" s="77">
        <f t="shared" si="78"/>
        <v>0</v>
      </c>
      <c r="S418" s="76">
        <f t="shared" si="81"/>
        <v>0</v>
      </c>
      <c r="T418" s="76"/>
      <c r="U418" s="78"/>
      <c r="V418" s="76"/>
      <c r="W418" s="78"/>
      <c r="X418" s="76"/>
      <c r="Y418" s="78"/>
      <c r="Z418" s="73">
        <f t="shared" si="82"/>
        <v>0</v>
      </c>
      <c r="AA418" s="73">
        <f t="shared" si="83"/>
        <v>0</v>
      </c>
      <c r="AB418" s="76"/>
      <c r="AC418" s="77"/>
      <c r="AD418" s="76"/>
      <c r="AE418" s="77"/>
      <c r="AF418" s="76"/>
      <c r="AG418" s="77"/>
      <c r="AH418" s="517"/>
    </row>
    <row r="419" spans="1:34" s="17" customFormat="1" ht="52.5" hidden="1" customHeight="1" x14ac:dyDescent="0.25">
      <c r="A419" s="811"/>
      <c r="B419" s="814"/>
      <c r="C419" s="237" t="s">
        <v>694</v>
      </c>
      <c r="D419" s="243" t="s">
        <v>695</v>
      </c>
      <c r="E419" s="237" t="s">
        <v>104</v>
      </c>
      <c r="F419" s="524" t="s">
        <v>716</v>
      </c>
      <c r="G419" s="239">
        <v>178</v>
      </c>
      <c r="H419" s="240">
        <v>83</v>
      </c>
      <c r="I419" s="241">
        <v>570</v>
      </c>
      <c r="J419" s="76">
        <v>0</v>
      </c>
      <c r="K419" s="81">
        <v>226393.76</v>
      </c>
      <c r="L419" s="75">
        <f t="shared" si="79"/>
        <v>0</v>
      </c>
      <c r="M419" s="153"/>
      <c r="N419" s="77"/>
      <c r="O419" s="73">
        <f t="shared" si="80"/>
        <v>0</v>
      </c>
      <c r="P419" s="76"/>
      <c r="Q419" s="76"/>
      <c r="R419" s="77">
        <f t="shared" si="78"/>
        <v>0</v>
      </c>
      <c r="S419" s="76">
        <f t="shared" si="81"/>
        <v>0</v>
      </c>
      <c r="T419" s="76"/>
      <c r="U419" s="78"/>
      <c r="V419" s="76"/>
      <c r="W419" s="78"/>
      <c r="X419" s="76"/>
      <c r="Y419" s="78"/>
      <c r="Z419" s="73">
        <f t="shared" si="82"/>
        <v>0</v>
      </c>
      <c r="AA419" s="73">
        <f t="shared" si="83"/>
        <v>0</v>
      </c>
      <c r="AB419" s="76"/>
      <c r="AC419" s="77"/>
      <c r="AD419" s="76"/>
      <c r="AE419" s="77"/>
      <c r="AF419" s="76"/>
      <c r="AG419" s="77"/>
      <c r="AH419" s="517"/>
    </row>
    <row r="420" spans="1:34" s="17" customFormat="1" ht="52.5" hidden="1" customHeight="1" x14ac:dyDescent="0.25">
      <c r="A420" s="811"/>
      <c r="B420" s="814"/>
      <c r="C420" s="237" t="s">
        <v>442</v>
      </c>
      <c r="D420" s="243" t="s">
        <v>697</v>
      </c>
      <c r="E420" s="237" t="s">
        <v>104</v>
      </c>
      <c r="F420" s="524" t="s">
        <v>717</v>
      </c>
      <c r="G420" s="239">
        <v>178</v>
      </c>
      <c r="H420" s="240">
        <v>83</v>
      </c>
      <c r="I420" s="241">
        <v>571</v>
      </c>
      <c r="J420" s="76">
        <v>0</v>
      </c>
      <c r="K420" s="81">
        <v>226393.76</v>
      </c>
      <c r="L420" s="75">
        <f t="shared" si="79"/>
        <v>0</v>
      </c>
      <c r="M420" s="153"/>
      <c r="N420" s="77"/>
      <c r="O420" s="73">
        <f t="shared" si="80"/>
        <v>0</v>
      </c>
      <c r="P420" s="76"/>
      <c r="Q420" s="76"/>
      <c r="R420" s="77">
        <f t="shared" si="78"/>
        <v>0</v>
      </c>
      <c r="S420" s="76">
        <f t="shared" si="81"/>
        <v>0</v>
      </c>
      <c r="T420" s="76"/>
      <c r="U420" s="78"/>
      <c r="V420" s="76"/>
      <c r="W420" s="78"/>
      <c r="X420" s="76"/>
      <c r="Y420" s="78"/>
      <c r="Z420" s="73">
        <f t="shared" si="82"/>
        <v>0</v>
      </c>
      <c r="AA420" s="73">
        <f t="shared" si="83"/>
        <v>0</v>
      </c>
      <c r="AB420" s="76"/>
      <c r="AC420" s="77"/>
      <c r="AD420" s="76"/>
      <c r="AE420" s="77"/>
      <c r="AF420" s="76"/>
      <c r="AG420" s="77"/>
      <c r="AH420" s="517"/>
    </row>
    <row r="421" spans="1:34" s="17" customFormat="1" ht="52.5" hidden="1" customHeight="1" x14ac:dyDescent="0.25">
      <c r="A421" s="811"/>
      <c r="B421" s="814"/>
      <c r="C421" s="237" t="s">
        <v>699</v>
      </c>
      <c r="D421" s="243" t="s">
        <v>718</v>
      </c>
      <c r="E421" s="237" t="s">
        <v>104</v>
      </c>
      <c r="F421" s="524" t="s">
        <v>717</v>
      </c>
      <c r="G421" s="239">
        <v>178</v>
      </c>
      <c r="H421" s="240">
        <v>83</v>
      </c>
      <c r="I421" s="241">
        <v>572</v>
      </c>
      <c r="J421" s="76">
        <v>0</v>
      </c>
      <c r="K421" s="81">
        <v>226393.76</v>
      </c>
      <c r="L421" s="75">
        <f t="shared" si="79"/>
        <v>0</v>
      </c>
      <c r="M421" s="153"/>
      <c r="N421" s="77"/>
      <c r="O421" s="73">
        <f t="shared" si="80"/>
        <v>0</v>
      </c>
      <c r="P421" s="76"/>
      <c r="Q421" s="76"/>
      <c r="R421" s="77">
        <f t="shared" si="78"/>
        <v>0</v>
      </c>
      <c r="S421" s="76">
        <f t="shared" si="81"/>
        <v>0</v>
      </c>
      <c r="T421" s="76"/>
      <c r="U421" s="78"/>
      <c r="V421" s="76"/>
      <c r="W421" s="78"/>
      <c r="X421" s="76"/>
      <c r="Y421" s="78"/>
      <c r="Z421" s="73">
        <f t="shared" si="82"/>
        <v>0</v>
      </c>
      <c r="AA421" s="73">
        <f t="shared" si="83"/>
        <v>0</v>
      </c>
      <c r="AB421" s="76"/>
      <c r="AC421" s="77"/>
      <c r="AD421" s="76"/>
      <c r="AE421" s="77"/>
      <c r="AF421" s="76"/>
      <c r="AG421" s="77"/>
      <c r="AH421" s="517"/>
    </row>
    <row r="422" spans="1:34" s="17" customFormat="1" ht="52.5" hidden="1" customHeight="1" x14ac:dyDescent="0.25">
      <c r="A422" s="811"/>
      <c r="B422" s="814"/>
      <c r="C422" s="237" t="s">
        <v>702</v>
      </c>
      <c r="D422" s="243" t="s">
        <v>703</v>
      </c>
      <c r="E422" s="237" t="s">
        <v>104</v>
      </c>
      <c r="F422" s="524" t="s">
        <v>717</v>
      </c>
      <c r="G422" s="239">
        <v>178</v>
      </c>
      <c r="H422" s="240">
        <v>83</v>
      </c>
      <c r="I422" s="241">
        <v>573</v>
      </c>
      <c r="J422" s="76">
        <v>0</v>
      </c>
      <c r="K422" s="81">
        <v>226393.76</v>
      </c>
      <c r="L422" s="75">
        <f t="shared" si="79"/>
        <v>0</v>
      </c>
      <c r="M422" s="153"/>
      <c r="N422" s="77"/>
      <c r="O422" s="73">
        <f t="shared" si="80"/>
        <v>0</v>
      </c>
      <c r="P422" s="76"/>
      <c r="Q422" s="76"/>
      <c r="R422" s="77">
        <f t="shared" si="78"/>
        <v>0</v>
      </c>
      <c r="S422" s="76">
        <f t="shared" si="81"/>
        <v>0</v>
      </c>
      <c r="T422" s="76"/>
      <c r="U422" s="78"/>
      <c r="V422" s="76"/>
      <c r="W422" s="78"/>
      <c r="X422" s="76"/>
      <c r="Y422" s="78"/>
      <c r="Z422" s="73">
        <f t="shared" si="82"/>
        <v>0</v>
      </c>
      <c r="AA422" s="73">
        <f t="shared" si="83"/>
        <v>0</v>
      </c>
      <c r="AB422" s="76"/>
      <c r="AC422" s="77"/>
      <c r="AD422" s="76"/>
      <c r="AE422" s="77"/>
      <c r="AF422" s="76"/>
      <c r="AG422" s="77"/>
      <c r="AH422" s="517"/>
    </row>
    <row r="423" spans="1:34" s="17" customFormat="1" ht="52.5" hidden="1" customHeight="1" x14ac:dyDescent="0.25">
      <c r="A423" s="812"/>
      <c r="B423" s="815"/>
      <c r="C423" s="237" t="s">
        <v>704</v>
      </c>
      <c r="D423" s="243" t="s">
        <v>705</v>
      </c>
      <c r="E423" s="237" t="s">
        <v>104</v>
      </c>
      <c r="F423" s="524" t="s">
        <v>719</v>
      </c>
      <c r="G423" s="239">
        <v>178</v>
      </c>
      <c r="H423" s="240">
        <v>2598</v>
      </c>
      <c r="I423" s="241">
        <v>574</v>
      </c>
      <c r="J423" s="76">
        <v>0</v>
      </c>
      <c r="K423" s="81">
        <v>226393.76</v>
      </c>
      <c r="L423" s="75">
        <f t="shared" si="79"/>
        <v>0</v>
      </c>
      <c r="M423" s="153"/>
      <c r="N423" s="77"/>
      <c r="O423" s="73">
        <f t="shared" si="80"/>
        <v>0</v>
      </c>
      <c r="P423" s="76"/>
      <c r="Q423" s="76"/>
      <c r="R423" s="77">
        <f t="shared" si="78"/>
        <v>0</v>
      </c>
      <c r="S423" s="76">
        <f t="shared" si="81"/>
        <v>0</v>
      </c>
      <c r="T423" s="76"/>
      <c r="U423" s="78"/>
      <c r="V423" s="76"/>
      <c r="W423" s="78"/>
      <c r="X423" s="76"/>
      <c r="Y423" s="78"/>
      <c r="Z423" s="73">
        <f t="shared" si="82"/>
        <v>0</v>
      </c>
      <c r="AA423" s="73">
        <f t="shared" si="83"/>
        <v>0</v>
      </c>
      <c r="AB423" s="76"/>
      <c r="AC423" s="77"/>
      <c r="AD423" s="76"/>
      <c r="AE423" s="77"/>
      <c r="AF423" s="76"/>
      <c r="AG423" s="77"/>
      <c r="AH423" s="517"/>
    </row>
    <row r="424" spans="1:34" s="17" customFormat="1" ht="25.5" hidden="1" x14ac:dyDescent="0.25">
      <c r="A424" s="244" t="s">
        <v>720</v>
      </c>
      <c r="B424" s="245"/>
      <c r="C424" s="246"/>
      <c r="D424" s="246"/>
      <c r="E424" s="246"/>
      <c r="F424" s="247"/>
      <c r="G424" s="244"/>
      <c r="H424" s="248"/>
      <c r="I424" s="249"/>
      <c r="J424" s="435"/>
      <c r="K424" s="250"/>
      <c r="L424" s="251"/>
      <c r="M424" s="251"/>
      <c r="N424" s="251"/>
      <c r="O424" s="251"/>
      <c r="P424" s="251"/>
      <c r="Q424" s="251"/>
      <c r="R424" s="251">
        <f t="shared" si="78"/>
        <v>0</v>
      </c>
      <c r="S424" s="251"/>
      <c r="T424" s="251"/>
      <c r="U424" s="251"/>
      <c r="V424" s="251"/>
      <c r="W424" s="251"/>
      <c r="X424" s="251"/>
      <c r="Y424" s="251"/>
      <c r="Z424" s="252"/>
      <c r="AA424" s="252"/>
      <c r="AB424" s="251"/>
      <c r="AC424" s="251"/>
      <c r="AD424" s="251"/>
      <c r="AE424" s="251"/>
      <c r="AF424" s="251"/>
      <c r="AG424" s="251"/>
    </row>
    <row r="425" spans="1:34" s="17" customFormat="1" ht="97.5" hidden="1" customHeight="1" x14ac:dyDescent="0.25">
      <c r="A425" s="253" t="s">
        <v>721</v>
      </c>
      <c r="B425" s="254"/>
      <c r="C425" s="472"/>
      <c r="D425" s="255"/>
      <c r="E425" s="255"/>
      <c r="F425" s="473"/>
      <c r="G425" s="253"/>
      <c r="H425" s="257"/>
      <c r="I425" s="258"/>
      <c r="J425" s="520">
        <v>0</v>
      </c>
      <c r="K425" s="58"/>
      <c r="L425" s="144">
        <f>SUM(L426:L443)</f>
        <v>0</v>
      </c>
      <c r="M425" s="259">
        <f t="shared" ref="M425:N425" si="84">SUM(M426:M441)</f>
        <v>0</v>
      </c>
      <c r="N425" s="259">
        <f t="shared" si="84"/>
        <v>0</v>
      </c>
      <c r="O425" s="259">
        <f t="shared" ref="O425:AG425" si="85">SUM(O426:O443)</f>
        <v>0</v>
      </c>
      <c r="P425" s="259">
        <f t="shared" si="85"/>
        <v>0</v>
      </c>
      <c r="Q425" s="259">
        <f t="shared" si="85"/>
        <v>0</v>
      </c>
      <c r="R425" s="259">
        <f t="shared" si="85"/>
        <v>0</v>
      </c>
      <c r="S425" s="259">
        <f t="shared" si="85"/>
        <v>0</v>
      </c>
      <c r="T425" s="259">
        <f t="shared" si="85"/>
        <v>0</v>
      </c>
      <c r="U425" s="259">
        <f t="shared" si="85"/>
        <v>0</v>
      </c>
      <c r="V425" s="259">
        <f t="shared" si="85"/>
        <v>0</v>
      </c>
      <c r="W425" s="259">
        <f t="shared" si="85"/>
        <v>0</v>
      </c>
      <c r="X425" s="259">
        <f t="shared" si="85"/>
        <v>0</v>
      </c>
      <c r="Y425" s="259">
        <f t="shared" si="85"/>
        <v>0</v>
      </c>
      <c r="Z425" s="260">
        <f t="shared" si="85"/>
        <v>0</v>
      </c>
      <c r="AA425" s="260">
        <f t="shared" si="85"/>
        <v>0</v>
      </c>
      <c r="AB425" s="148">
        <f t="shared" si="85"/>
        <v>0</v>
      </c>
      <c r="AC425" s="125">
        <f t="shared" si="85"/>
        <v>0</v>
      </c>
      <c r="AD425" s="126">
        <f t="shared" si="85"/>
        <v>0</v>
      </c>
      <c r="AE425" s="126">
        <f t="shared" si="85"/>
        <v>0</v>
      </c>
      <c r="AF425" s="126">
        <f t="shared" si="85"/>
        <v>0</v>
      </c>
      <c r="AG425" s="126">
        <f t="shared" si="85"/>
        <v>0</v>
      </c>
    </row>
    <row r="426" spans="1:34" s="17" customFormat="1" ht="331.5" hidden="1" customHeight="1" x14ac:dyDescent="0.25">
      <c r="A426" s="809" t="s">
        <v>722</v>
      </c>
      <c r="B426" s="736" t="s">
        <v>723</v>
      </c>
      <c r="C426" s="741" t="s">
        <v>724</v>
      </c>
      <c r="D426" s="765" t="s">
        <v>725</v>
      </c>
      <c r="E426" s="768" t="s">
        <v>41</v>
      </c>
      <c r="F426" s="129" t="s">
        <v>726</v>
      </c>
      <c r="G426" s="92">
        <v>208</v>
      </c>
      <c r="H426" s="79">
        <v>81</v>
      </c>
      <c r="I426" s="80">
        <v>357</v>
      </c>
      <c r="J426" s="415">
        <v>0</v>
      </c>
      <c r="K426" s="74">
        <v>119123.1</v>
      </c>
      <c r="L426" s="75">
        <f t="shared" ref="L426:L443" si="86">ROUND(J426*$K426,2)</f>
        <v>0</v>
      </c>
      <c r="M426" s="76"/>
      <c r="N426" s="77"/>
      <c r="O426" s="73">
        <f t="shared" ref="O426:O443" si="87">ROUND(J426/12*AH$5,0)</f>
        <v>0</v>
      </c>
      <c r="P426" s="76"/>
      <c r="Q426" s="76"/>
      <c r="R426" s="77">
        <f t="shared" si="78"/>
        <v>0</v>
      </c>
      <c r="S426" s="76">
        <f t="shared" ref="S426:S481" si="88">J426-P426</f>
        <v>0</v>
      </c>
      <c r="T426" s="76"/>
      <c r="U426" s="78"/>
      <c r="V426" s="76"/>
      <c r="W426" s="78"/>
      <c r="X426" s="76"/>
      <c r="Y426" s="78"/>
      <c r="Z426" s="73">
        <f t="shared" ref="Z426:Z443" si="89">P426-O426</f>
        <v>0</v>
      </c>
      <c r="AA426" s="73">
        <f t="shared" ref="AA426:AA443" si="90">P426-J426</f>
        <v>0</v>
      </c>
      <c r="AB426" s="76"/>
      <c r="AC426" s="77"/>
      <c r="AD426" s="76"/>
      <c r="AE426" s="77"/>
      <c r="AF426" s="76"/>
      <c r="AG426" s="77"/>
    </row>
    <row r="427" spans="1:34" s="17" customFormat="1" ht="409.5" hidden="1" x14ac:dyDescent="0.25">
      <c r="A427" s="747"/>
      <c r="B427" s="757"/>
      <c r="C427" s="763"/>
      <c r="D427" s="766"/>
      <c r="E427" s="769"/>
      <c r="F427" s="129" t="s">
        <v>727</v>
      </c>
      <c r="G427" s="92">
        <v>208</v>
      </c>
      <c r="H427" s="79">
        <v>80</v>
      </c>
      <c r="I427" s="80">
        <v>358</v>
      </c>
      <c r="J427" s="415">
        <v>0</v>
      </c>
      <c r="K427" s="81">
        <v>119123.1</v>
      </c>
      <c r="L427" s="75">
        <f t="shared" si="86"/>
        <v>0</v>
      </c>
      <c r="M427" s="76"/>
      <c r="N427" s="77"/>
      <c r="O427" s="73">
        <f t="shared" si="87"/>
        <v>0</v>
      </c>
      <c r="P427" s="76"/>
      <c r="Q427" s="76"/>
      <c r="R427" s="77">
        <f t="shared" si="78"/>
        <v>0</v>
      </c>
      <c r="S427" s="76">
        <f t="shared" si="88"/>
        <v>0</v>
      </c>
      <c r="T427" s="76"/>
      <c r="U427" s="78"/>
      <c r="V427" s="76"/>
      <c r="W427" s="78"/>
      <c r="X427" s="76"/>
      <c r="Y427" s="78"/>
      <c r="Z427" s="73">
        <f t="shared" si="89"/>
        <v>0</v>
      </c>
      <c r="AA427" s="73">
        <f t="shared" si="90"/>
        <v>0</v>
      </c>
      <c r="AB427" s="76"/>
      <c r="AC427" s="77"/>
      <c r="AD427" s="76"/>
      <c r="AE427" s="77"/>
      <c r="AF427" s="76"/>
      <c r="AG427" s="77"/>
    </row>
    <row r="428" spans="1:34" s="17" customFormat="1" ht="234" hidden="1" x14ac:dyDescent="0.25">
      <c r="A428" s="747"/>
      <c r="B428" s="757"/>
      <c r="C428" s="763"/>
      <c r="D428" s="766"/>
      <c r="E428" s="769"/>
      <c r="F428" s="129" t="s">
        <v>728</v>
      </c>
      <c r="G428" s="92">
        <v>208</v>
      </c>
      <c r="H428" s="79">
        <v>79</v>
      </c>
      <c r="I428" s="80">
        <v>359</v>
      </c>
      <c r="J428" s="415">
        <v>0</v>
      </c>
      <c r="K428" s="81">
        <v>119123.1</v>
      </c>
      <c r="L428" s="75">
        <f t="shared" si="86"/>
        <v>0</v>
      </c>
      <c r="M428" s="76"/>
      <c r="N428" s="77"/>
      <c r="O428" s="73">
        <f t="shared" si="87"/>
        <v>0</v>
      </c>
      <c r="P428" s="76"/>
      <c r="Q428" s="76"/>
      <c r="R428" s="77">
        <f t="shared" si="78"/>
        <v>0</v>
      </c>
      <c r="S428" s="76">
        <f t="shared" si="88"/>
        <v>0</v>
      </c>
      <c r="T428" s="76"/>
      <c r="U428" s="78"/>
      <c r="V428" s="76"/>
      <c r="W428" s="78"/>
      <c r="X428" s="76"/>
      <c r="Y428" s="78"/>
      <c r="Z428" s="73">
        <f t="shared" si="89"/>
        <v>0</v>
      </c>
      <c r="AA428" s="73">
        <f t="shared" si="90"/>
        <v>0</v>
      </c>
      <c r="AB428" s="76"/>
      <c r="AC428" s="77"/>
      <c r="AD428" s="76"/>
      <c r="AE428" s="77"/>
      <c r="AF428" s="76"/>
      <c r="AG428" s="77"/>
    </row>
    <row r="429" spans="1:34" s="17" customFormat="1" ht="156" hidden="1" x14ac:dyDescent="0.25">
      <c r="A429" s="747"/>
      <c r="B429" s="757"/>
      <c r="C429" s="742"/>
      <c r="D429" s="755"/>
      <c r="E429" s="756"/>
      <c r="F429" s="129" t="s">
        <v>729</v>
      </c>
      <c r="G429" s="92">
        <v>208</v>
      </c>
      <c r="H429" s="79">
        <v>78</v>
      </c>
      <c r="I429" s="80">
        <v>360</v>
      </c>
      <c r="J429" s="415">
        <v>0</v>
      </c>
      <c r="K429" s="81">
        <v>119123.1</v>
      </c>
      <c r="L429" s="75">
        <f t="shared" si="86"/>
        <v>0</v>
      </c>
      <c r="M429" s="76"/>
      <c r="N429" s="77"/>
      <c r="O429" s="73">
        <f t="shared" si="87"/>
        <v>0</v>
      </c>
      <c r="P429" s="76"/>
      <c r="Q429" s="76"/>
      <c r="R429" s="77">
        <f t="shared" si="78"/>
        <v>0</v>
      </c>
      <c r="S429" s="76">
        <f t="shared" si="88"/>
        <v>0</v>
      </c>
      <c r="T429" s="76"/>
      <c r="U429" s="78"/>
      <c r="V429" s="76"/>
      <c r="W429" s="78"/>
      <c r="X429" s="76"/>
      <c r="Y429" s="78"/>
      <c r="Z429" s="73">
        <f t="shared" si="89"/>
        <v>0</v>
      </c>
      <c r="AA429" s="73">
        <f t="shared" si="90"/>
        <v>0</v>
      </c>
      <c r="AB429" s="76"/>
      <c r="AC429" s="77"/>
      <c r="AD429" s="76"/>
      <c r="AE429" s="77"/>
      <c r="AF429" s="76"/>
      <c r="AG429" s="77"/>
    </row>
    <row r="430" spans="1:34" s="17" customFormat="1" ht="175.5" hidden="1" x14ac:dyDescent="0.25">
      <c r="A430" s="747"/>
      <c r="B430" s="757"/>
      <c r="C430" s="741" t="s">
        <v>730</v>
      </c>
      <c r="D430" s="765" t="s">
        <v>731</v>
      </c>
      <c r="E430" s="768" t="s">
        <v>41</v>
      </c>
      <c r="F430" s="129" t="s">
        <v>732</v>
      </c>
      <c r="G430" s="92">
        <v>208</v>
      </c>
      <c r="H430" s="79">
        <v>1118</v>
      </c>
      <c r="I430" s="80">
        <v>361</v>
      </c>
      <c r="J430" s="415">
        <v>0</v>
      </c>
      <c r="K430" s="81">
        <v>119123.1</v>
      </c>
      <c r="L430" s="75">
        <f t="shared" si="86"/>
        <v>0</v>
      </c>
      <c r="M430" s="76"/>
      <c r="N430" s="77"/>
      <c r="O430" s="73">
        <f t="shared" si="87"/>
        <v>0</v>
      </c>
      <c r="P430" s="76"/>
      <c r="Q430" s="76"/>
      <c r="R430" s="77">
        <f t="shared" si="78"/>
        <v>0</v>
      </c>
      <c r="S430" s="76">
        <f t="shared" si="88"/>
        <v>0</v>
      </c>
      <c r="T430" s="76"/>
      <c r="U430" s="78"/>
      <c r="V430" s="76"/>
      <c r="W430" s="78"/>
      <c r="X430" s="76"/>
      <c r="Y430" s="78"/>
      <c r="Z430" s="73">
        <f t="shared" si="89"/>
        <v>0</v>
      </c>
      <c r="AA430" s="73">
        <f t="shared" si="90"/>
        <v>0</v>
      </c>
      <c r="AB430" s="76"/>
      <c r="AC430" s="77"/>
      <c r="AD430" s="76"/>
      <c r="AE430" s="77"/>
      <c r="AF430" s="76"/>
      <c r="AG430" s="77"/>
    </row>
    <row r="431" spans="1:34" s="17" customFormat="1" ht="312" hidden="1" x14ac:dyDescent="0.25">
      <c r="A431" s="747"/>
      <c r="B431" s="757"/>
      <c r="C431" s="763"/>
      <c r="D431" s="766"/>
      <c r="E431" s="769"/>
      <c r="F431" s="129" t="s">
        <v>733</v>
      </c>
      <c r="G431" s="92">
        <v>208</v>
      </c>
      <c r="H431" s="79">
        <v>1078</v>
      </c>
      <c r="I431" s="80">
        <v>362</v>
      </c>
      <c r="J431" s="415">
        <v>0</v>
      </c>
      <c r="K431" s="81">
        <v>119123.1</v>
      </c>
      <c r="L431" s="75">
        <f t="shared" si="86"/>
        <v>0</v>
      </c>
      <c r="M431" s="76"/>
      <c r="N431" s="77"/>
      <c r="O431" s="73">
        <f t="shared" si="87"/>
        <v>0</v>
      </c>
      <c r="P431" s="76"/>
      <c r="Q431" s="76"/>
      <c r="R431" s="77">
        <f t="shared" si="78"/>
        <v>0</v>
      </c>
      <c r="S431" s="76">
        <f t="shared" si="88"/>
        <v>0</v>
      </c>
      <c r="T431" s="76"/>
      <c r="U431" s="78"/>
      <c r="V431" s="76"/>
      <c r="W431" s="78"/>
      <c r="X431" s="76"/>
      <c r="Y431" s="78"/>
      <c r="Z431" s="73">
        <f t="shared" si="89"/>
        <v>0</v>
      </c>
      <c r="AA431" s="73">
        <f t="shared" si="90"/>
        <v>0</v>
      </c>
      <c r="AB431" s="76"/>
      <c r="AC431" s="77"/>
      <c r="AD431" s="76"/>
      <c r="AE431" s="77"/>
      <c r="AF431" s="76"/>
      <c r="AG431" s="77"/>
    </row>
    <row r="432" spans="1:34" s="17" customFormat="1" ht="97.5" hidden="1" x14ac:dyDescent="0.25">
      <c r="A432" s="748"/>
      <c r="B432" s="758"/>
      <c r="C432" s="742"/>
      <c r="D432" s="755"/>
      <c r="E432" s="756"/>
      <c r="F432" s="129" t="s">
        <v>734</v>
      </c>
      <c r="G432" s="92">
        <v>208</v>
      </c>
      <c r="H432" s="79">
        <v>1077</v>
      </c>
      <c r="I432" s="80">
        <v>363</v>
      </c>
      <c r="J432" s="415">
        <v>0</v>
      </c>
      <c r="K432" s="81">
        <v>119123.1</v>
      </c>
      <c r="L432" s="75">
        <f t="shared" si="86"/>
        <v>0</v>
      </c>
      <c r="M432" s="76"/>
      <c r="N432" s="77"/>
      <c r="O432" s="73">
        <f t="shared" si="87"/>
        <v>0</v>
      </c>
      <c r="P432" s="76"/>
      <c r="Q432" s="76"/>
      <c r="R432" s="77">
        <f t="shared" si="78"/>
        <v>0</v>
      </c>
      <c r="S432" s="76">
        <f t="shared" si="88"/>
        <v>0</v>
      </c>
      <c r="T432" s="76"/>
      <c r="U432" s="78"/>
      <c r="V432" s="76"/>
      <c r="W432" s="78"/>
      <c r="X432" s="76"/>
      <c r="Y432" s="78"/>
      <c r="Z432" s="73">
        <f t="shared" si="89"/>
        <v>0</v>
      </c>
      <c r="AA432" s="73">
        <f t="shared" si="90"/>
        <v>0</v>
      </c>
      <c r="AB432" s="76"/>
      <c r="AC432" s="77"/>
      <c r="AD432" s="76"/>
      <c r="AE432" s="77"/>
      <c r="AF432" s="76"/>
      <c r="AG432" s="77"/>
    </row>
    <row r="433" spans="1:33" s="17" customFormat="1" ht="39" hidden="1" customHeight="1" x14ac:dyDescent="0.25">
      <c r="A433" s="809" t="s">
        <v>735</v>
      </c>
      <c r="B433" s="739" t="s">
        <v>736</v>
      </c>
      <c r="C433" s="741" t="s">
        <v>737</v>
      </c>
      <c r="D433" s="765" t="s">
        <v>738</v>
      </c>
      <c r="E433" s="768" t="s">
        <v>41</v>
      </c>
      <c r="F433" s="129" t="s">
        <v>739</v>
      </c>
      <c r="G433" s="92">
        <v>217</v>
      </c>
      <c r="H433" s="79">
        <v>77</v>
      </c>
      <c r="I433" s="80">
        <v>364</v>
      </c>
      <c r="J433" s="415">
        <v>0</v>
      </c>
      <c r="K433" s="74">
        <v>70941.23</v>
      </c>
      <c r="L433" s="75">
        <f t="shared" si="86"/>
        <v>0</v>
      </c>
      <c r="M433" s="76"/>
      <c r="N433" s="77"/>
      <c r="O433" s="73">
        <f t="shared" si="87"/>
        <v>0</v>
      </c>
      <c r="P433" s="76"/>
      <c r="Q433" s="76"/>
      <c r="R433" s="77">
        <f t="shared" si="78"/>
        <v>0</v>
      </c>
      <c r="S433" s="76">
        <f t="shared" si="88"/>
        <v>0</v>
      </c>
      <c r="T433" s="76"/>
      <c r="U433" s="78"/>
      <c r="V433" s="76"/>
      <c r="W433" s="78"/>
      <c r="X433" s="76"/>
      <c r="Y433" s="78"/>
      <c r="Z433" s="73">
        <f t="shared" si="89"/>
        <v>0</v>
      </c>
      <c r="AA433" s="73">
        <f t="shared" si="90"/>
        <v>0</v>
      </c>
      <c r="AB433" s="76"/>
      <c r="AC433" s="77"/>
      <c r="AD433" s="76"/>
      <c r="AE433" s="77"/>
      <c r="AF433" s="76"/>
      <c r="AG433" s="77"/>
    </row>
    <row r="434" spans="1:33" s="17" customFormat="1" ht="195" hidden="1" x14ac:dyDescent="0.25">
      <c r="A434" s="747"/>
      <c r="B434" s="795"/>
      <c r="C434" s="742"/>
      <c r="D434" s="755"/>
      <c r="E434" s="756"/>
      <c r="F434" s="129" t="s">
        <v>740</v>
      </c>
      <c r="G434" s="92">
        <v>217</v>
      </c>
      <c r="H434" s="79">
        <v>76</v>
      </c>
      <c r="I434" s="80">
        <v>365</v>
      </c>
      <c r="J434" s="415">
        <v>0</v>
      </c>
      <c r="K434" s="81">
        <v>70941.23</v>
      </c>
      <c r="L434" s="75">
        <f t="shared" si="86"/>
        <v>0</v>
      </c>
      <c r="M434" s="76"/>
      <c r="N434" s="77"/>
      <c r="O434" s="73">
        <f t="shared" si="87"/>
        <v>0</v>
      </c>
      <c r="P434" s="76"/>
      <c r="Q434" s="76"/>
      <c r="R434" s="77">
        <f t="shared" si="78"/>
        <v>0</v>
      </c>
      <c r="S434" s="76">
        <f t="shared" si="88"/>
        <v>0</v>
      </c>
      <c r="T434" s="76"/>
      <c r="U434" s="78"/>
      <c r="V434" s="76"/>
      <c r="W434" s="78"/>
      <c r="X434" s="76"/>
      <c r="Y434" s="78"/>
      <c r="Z434" s="73">
        <f t="shared" si="89"/>
        <v>0</v>
      </c>
      <c r="AA434" s="73">
        <f t="shared" si="90"/>
        <v>0</v>
      </c>
      <c r="AB434" s="76"/>
      <c r="AC434" s="77"/>
      <c r="AD434" s="76"/>
      <c r="AE434" s="77"/>
      <c r="AF434" s="76"/>
      <c r="AG434" s="77"/>
    </row>
    <row r="435" spans="1:33" s="17" customFormat="1" ht="214.5" hidden="1" x14ac:dyDescent="0.25">
      <c r="A435" s="747"/>
      <c r="B435" s="740"/>
      <c r="C435" s="128" t="s">
        <v>741</v>
      </c>
      <c r="D435" s="90" t="s">
        <v>742</v>
      </c>
      <c r="E435" s="91" t="s">
        <v>41</v>
      </c>
      <c r="F435" s="129" t="s">
        <v>743</v>
      </c>
      <c r="G435" s="92">
        <v>217</v>
      </c>
      <c r="H435" s="79">
        <v>1076</v>
      </c>
      <c r="I435" s="80">
        <v>366</v>
      </c>
      <c r="J435" s="415">
        <v>0</v>
      </c>
      <c r="K435" s="81">
        <v>70941.23</v>
      </c>
      <c r="L435" s="75">
        <f t="shared" si="86"/>
        <v>0</v>
      </c>
      <c r="M435" s="76"/>
      <c r="N435" s="77"/>
      <c r="O435" s="73">
        <f t="shared" si="87"/>
        <v>0</v>
      </c>
      <c r="P435" s="76"/>
      <c r="Q435" s="76"/>
      <c r="R435" s="77">
        <f t="shared" si="78"/>
        <v>0</v>
      </c>
      <c r="S435" s="76">
        <f t="shared" si="88"/>
        <v>0</v>
      </c>
      <c r="T435" s="76"/>
      <c r="U435" s="78"/>
      <c r="V435" s="76"/>
      <c r="W435" s="78"/>
      <c r="X435" s="76"/>
      <c r="Y435" s="78"/>
      <c r="Z435" s="73">
        <f t="shared" si="89"/>
        <v>0</v>
      </c>
      <c r="AA435" s="73">
        <f t="shared" si="90"/>
        <v>0</v>
      </c>
      <c r="AB435" s="76"/>
      <c r="AC435" s="77"/>
      <c r="AD435" s="76"/>
      <c r="AE435" s="77"/>
      <c r="AF435" s="76"/>
      <c r="AG435" s="77"/>
    </row>
    <row r="436" spans="1:33" s="17" customFormat="1" ht="331.5" hidden="1" x14ac:dyDescent="0.25">
      <c r="A436" s="747"/>
      <c r="B436" s="149" t="s">
        <v>744</v>
      </c>
      <c r="C436" s="222" t="s">
        <v>745</v>
      </c>
      <c r="D436" s="90" t="s">
        <v>746</v>
      </c>
      <c r="E436" s="91" t="s">
        <v>41</v>
      </c>
      <c r="F436" s="129" t="s">
        <v>747</v>
      </c>
      <c r="G436" s="92">
        <v>218</v>
      </c>
      <c r="H436" s="79">
        <v>75</v>
      </c>
      <c r="I436" s="80">
        <v>367</v>
      </c>
      <c r="J436" s="415">
        <v>0</v>
      </c>
      <c r="K436" s="81">
        <v>70941.23</v>
      </c>
      <c r="L436" s="75">
        <f t="shared" si="86"/>
        <v>0</v>
      </c>
      <c r="M436" s="76"/>
      <c r="N436" s="77"/>
      <c r="O436" s="73">
        <f t="shared" si="87"/>
        <v>0</v>
      </c>
      <c r="P436" s="76"/>
      <c r="Q436" s="76"/>
      <c r="R436" s="77">
        <f t="shared" si="78"/>
        <v>0</v>
      </c>
      <c r="S436" s="76">
        <f t="shared" si="88"/>
        <v>0</v>
      </c>
      <c r="T436" s="76"/>
      <c r="U436" s="78"/>
      <c r="V436" s="76"/>
      <c r="W436" s="78"/>
      <c r="X436" s="76"/>
      <c r="Y436" s="78"/>
      <c r="Z436" s="73">
        <f t="shared" si="89"/>
        <v>0</v>
      </c>
      <c r="AA436" s="73">
        <f t="shared" si="90"/>
        <v>0</v>
      </c>
      <c r="AB436" s="76"/>
      <c r="AC436" s="77"/>
      <c r="AD436" s="76"/>
      <c r="AE436" s="77"/>
      <c r="AF436" s="76"/>
      <c r="AG436" s="77"/>
    </row>
    <row r="437" spans="1:33" s="17" customFormat="1" ht="136.5" hidden="1" customHeight="1" x14ac:dyDescent="0.25">
      <c r="A437" s="747"/>
      <c r="B437" s="739" t="s">
        <v>748</v>
      </c>
      <c r="C437" s="741" t="s">
        <v>749</v>
      </c>
      <c r="D437" s="765" t="s">
        <v>750</v>
      </c>
      <c r="E437" s="768" t="s">
        <v>41</v>
      </c>
      <c r="F437" s="129" t="s">
        <v>751</v>
      </c>
      <c r="G437" s="92">
        <v>204</v>
      </c>
      <c r="H437" s="79">
        <v>74</v>
      </c>
      <c r="I437" s="80">
        <v>368</v>
      </c>
      <c r="J437" s="415">
        <v>0</v>
      </c>
      <c r="K437" s="81">
        <v>70941.23</v>
      </c>
      <c r="L437" s="75">
        <f t="shared" si="86"/>
        <v>0</v>
      </c>
      <c r="M437" s="76"/>
      <c r="N437" s="77"/>
      <c r="O437" s="73">
        <f t="shared" si="87"/>
        <v>0</v>
      </c>
      <c r="P437" s="76"/>
      <c r="Q437" s="76"/>
      <c r="R437" s="77">
        <f t="shared" si="78"/>
        <v>0</v>
      </c>
      <c r="S437" s="76">
        <f t="shared" si="88"/>
        <v>0</v>
      </c>
      <c r="T437" s="76"/>
      <c r="U437" s="78"/>
      <c r="V437" s="76"/>
      <c r="W437" s="78"/>
      <c r="X437" s="76"/>
      <c r="Y437" s="78"/>
      <c r="Z437" s="73">
        <f t="shared" si="89"/>
        <v>0</v>
      </c>
      <c r="AA437" s="73">
        <f t="shared" si="90"/>
        <v>0</v>
      </c>
      <c r="AB437" s="76"/>
      <c r="AC437" s="77"/>
      <c r="AD437" s="76"/>
      <c r="AE437" s="77"/>
      <c r="AF437" s="76"/>
      <c r="AG437" s="77"/>
    </row>
    <row r="438" spans="1:33" s="17" customFormat="1" ht="292.5" hidden="1" x14ac:dyDescent="0.25">
      <c r="A438" s="747"/>
      <c r="B438" s="795"/>
      <c r="C438" s="742"/>
      <c r="D438" s="755"/>
      <c r="E438" s="756"/>
      <c r="F438" s="129" t="s">
        <v>752</v>
      </c>
      <c r="G438" s="92">
        <v>204</v>
      </c>
      <c r="H438" s="79">
        <v>73</v>
      </c>
      <c r="I438" s="80">
        <v>369</v>
      </c>
      <c r="J438" s="415">
        <v>0</v>
      </c>
      <c r="K438" s="81">
        <v>70941.23</v>
      </c>
      <c r="L438" s="75">
        <f t="shared" si="86"/>
        <v>0</v>
      </c>
      <c r="M438" s="76"/>
      <c r="N438" s="77"/>
      <c r="O438" s="73">
        <f t="shared" si="87"/>
        <v>0</v>
      </c>
      <c r="P438" s="76"/>
      <c r="Q438" s="76"/>
      <c r="R438" s="77">
        <f t="shared" si="78"/>
        <v>0</v>
      </c>
      <c r="S438" s="76">
        <f t="shared" si="88"/>
        <v>0</v>
      </c>
      <c r="T438" s="76"/>
      <c r="U438" s="78"/>
      <c r="V438" s="76"/>
      <c r="W438" s="78"/>
      <c r="X438" s="76"/>
      <c r="Y438" s="78"/>
      <c r="Z438" s="73">
        <f t="shared" si="89"/>
        <v>0</v>
      </c>
      <c r="AA438" s="73">
        <f t="shared" si="90"/>
        <v>0</v>
      </c>
      <c r="AB438" s="76"/>
      <c r="AC438" s="77"/>
      <c r="AD438" s="76"/>
      <c r="AE438" s="77"/>
      <c r="AF438" s="76"/>
      <c r="AG438" s="77"/>
    </row>
    <row r="439" spans="1:33" s="17" customFormat="1" ht="97.5" hidden="1" customHeight="1" x14ac:dyDescent="0.25">
      <c r="A439" s="747"/>
      <c r="B439" s="795"/>
      <c r="C439" s="741" t="s">
        <v>753</v>
      </c>
      <c r="D439" s="765" t="s">
        <v>754</v>
      </c>
      <c r="E439" s="768" t="s">
        <v>41</v>
      </c>
      <c r="F439" s="129" t="s">
        <v>755</v>
      </c>
      <c r="G439" s="92">
        <v>204</v>
      </c>
      <c r="H439" s="79">
        <v>1075</v>
      </c>
      <c r="I439" s="80">
        <v>370</v>
      </c>
      <c r="J439" s="415">
        <v>0</v>
      </c>
      <c r="K439" s="81">
        <v>70941.23</v>
      </c>
      <c r="L439" s="75">
        <f t="shared" si="86"/>
        <v>0</v>
      </c>
      <c r="M439" s="76"/>
      <c r="N439" s="77"/>
      <c r="O439" s="73">
        <f t="shared" si="87"/>
        <v>0</v>
      </c>
      <c r="P439" s="76"/>
      <c r="Q439" s="76"/>
      <c r="R439" s="77">
        <f t="shared" si="78"/>
        <v>0</v>
      </c>
      <c r="S439" s="76">
        <f t="shared" si="88"/>
        <v>0</v>
      </c>
      <c r="T439" s="76"/>
      <c r="U439" s="78"/>
      <c r="V439" s="76"/>
      <c r="W439" s="78"/>
      <c r="X439" s="76"/>
      <c r="Y439" s="78"/>
      <c r="Z439" s="73">
        <f t="shared" si="89"/>
        <v>0</v>
      </c>
      <c r="AA439" s="73">
        <f t="shared" si="90"/>
        <v>0</v>
      </c>
      <c r="AB439" s="76"/>
      <c r="AC439" s="77"/>
      <c r="AD439" s="76"/>
      <c r="AE439" s="77"/>
      <c r="AF439" s="76"/>
      <c r="AG439" s="77"/>
    </row>
    <row r="440" spans="1:33" s="17" customFormat="1" ht="312" hidden="1" x14ac:dyDescent="0.25">
      <c r="A440" s="747"/>
      <c r="B440" s="740"/>
      <c r="C440" s="742"/>
      <c r="D440" s="755"/>
      <c r="E440" s="756"/>
      <c r="F440" s="129" t="s">
        <v>756</v>
      </c>
      <c r="G440" s="92">
        <v>204</v>
      </c>
      <c r="H440" s="79">
        <v>1074</v>
      </c>
      <c r="I440" s="80">
        <v>371</v>
      </c>
      <c r="J440" s="415">
        <v>0</v>
      </c>
      <c r="K440" s="81">
        <v>70941.23</v>
      </c>
      <c r="L440" s="75">
        <f t="shared" si="86"/>
        <v>0</v>
      </c>
      <c r="M440" s="76"/>
      <c r="N440" s="77"/>
      <c r="O440" s="73">
        <f t="shared" si="87"/>
        <v>0</v>
      </c>
      <c r="P440" s="76"/>
      <c r="Q440" s="76"/>
      <c r="R440" s="77">
        <f t="shared" si="78"/>
        <v>0</v>
      </c>
      <c r="S440" s="76">
        <f t="shared" si="88"/>
        <v>0</v>
      </c>
      <c r="T440" s="76"/>
      <c r="U440" s="78"/>
      <c r="V440" s="76"/>
      <c r="W440" s="78"/>
      <c r="X440" s="76"/>
      <c r="Y440" s="78"/>
      <c r="Z440" s="73">
        <f t="shared" si="89"/>
        <v>0</v>
      </c>
      <c r="AA440" s="73">
        <f t="shared" si="90"/>
        <v>0</v>
      </c>
      <c r="AB440" s="76"/>
      <c r="AC440" s="77"/>
      <c r="AD440" s="76"/>
      <c r="AE440" s="77"/>
      <c r="AF440" s="76"/>
      <c r="AG440" s="77"/>
    </row>
    <row r="441" spans="1:33" s="17" customFormat="1" ht="370.5" hidden="1" x14ac:dyDescent="0.25">
      <c r="A441" s="748"/>
      <c r="B441" s="149" t="s">
        <v>757</v>
      </c>
      <c r="C441" s="128" t="s">
        <v>758</v>
      </c>
      <c r="D441" s="90" t="s">
        <v>759</v>
      </c>
      <c r="E441" s="91" t="s">
        <v>41</v>
      </c>
      <c r="F441" s="129" t="s">
        <v>760</v>
      </c>
      <c r="G441" s="92">
        <v>214</v>
      </c>
      <c r="H441" s="79">
        <v>1117</v>
      </c>
      <c r="I441" s="80">
        <v>372</v>
      </c>
      <c r="J441" s="415">
        <v>0</v>
      </c>
      <c r="K441" s="81">
        <v>70941.23</v>
      </c>
      <c r="L441" s="75">
        <f t="shared" si="86"/>
        <v>0</v>
      </c>
      <c r="M441" s="76"/>
      <c r="N441" s="77"/>
      <c r="O441" s="73">
        <f t="shared" si="87"/>
        <v>0</v>
      </c>
      <c r="P441" s="76"/>
      <c r="Q441" s="76"/>
      <c r="R441" s="77">
        <f t="shared" si="78"/>
        <v>0</v>
      </c>
      <c r="S441" s="76">
        <f t="shared" si="88"/>
        <v>0</v>
      </c>
      <c r="T441" s="76"/>
      <c r="U441" s="78"/>
      <c r="V441" s="76"/>
      <c r="W441" s="78"/>
      <c r="X441" s="76"/>
      <c r="Y441" s="78"/>
      <c r="Z441" s="73">
        <f t="shared" si="89"/>
        <v>0</v>
      </c>
      <c r="AA441" s="73">
        <f t="shared" si="90"/>
        <v>0</v>
      </c>
      <c r="AB441" s="76"/>
      <c r="AC441" s="77"/>
      <c r="AD441" s="76"/>
      <c r="AE441" s="77"/>
      <c r="AF441" s="76"/>
      <c r="AG441" s="77"/>
    </row>
    <row r="442" spans="1:33" s="17" customFormat="1" ht="58.5" hidden="1" customHeight="1" x14ac:dyDescent="0.25">
      <c r="A442" s="805">
        <v>28</v>
      </c>
      <c r="B442" s="807" t="s">
        <v>761</v>
      </c>
      <c r="C442" s="807" t="s">
        <v>762</v>
      </c>
      <c r="D442" s="807" t="s">
        <v>763</v>
      </c>
      <c r="E442" s="807" t="s">
        <v>41</v>
      </c>
      <c r="F442" s="232" t="s">
        <v>764</v>
      </c>
      <c r="G442" s="261">
        <v>457</v>
      </c>
      <c r="H442" s="262">
        <v>2579</v>
      </c>
      <c r="I442" s="263">
        <v>701</v>
      </c>
      <c r="J442" s="415">
        <v>0</v>
      </c>
      <c r="K442" s="81">
        <v>134104.44</v>
      </c>
      <c r="L442" s="75">
        <f t="shared" si="86"/>
        <v>0</v>
      </c>
      <c r="M442" s="76"/>
      <c r="N442" s="77"/>
      <c r="O442" s="73">
        <f t="shared" si="87"/>
        <v>0</v>
      </c>
      <c r="P442" s="76"/>
      <c r="Q442" s="76"/>
      <c r="R442" s="77">
        <f t="shared" si="78"/>
        <v>0</v>
      </c>
      <c r="S442" s="76">
        <f t="shared" si="88"/>
        <v>0</v>
      </c>
      <c r="T442" s="76"/>
      <c r="U442" s="78"/>
      <c r="V442" s="76"/>
      <c r="W442" s="78"/>
      <c r="X442" s="76"/>
      <c r="Y442" s="78"/>
      <c r="Z442" s="73">
        <f t="shared" si="89"/>
        <v>0</v>
      </c>
      <c r="AA442" s="73">
        <f t="shared" si="90"/>
        <v>0</v>
      </c>
      <c r="AB442" s="76"/>
      <c r="AC442" s="77"/>
      <c r="AD442" s="76"/>
      <c r="AE442" s="77"/>
      <c r="AF442" s="76"/>
      <c r="AG442" s="77"/>
    </row>
    <row r="443" spans="1:33" s="17" customFormat="1" ht="110.25" hidden="1" x14ac:dyDescent="0.25">
      <c r="A443" s="806"/>
      <c r="B443" s="808"/>
      <c r="C443" s="897"/>
      <c r="D443" s="808"/>
      <c r="E443" s="808"/>
      <c r="F443" s="419" t="s">
        <v>765</v>
      </c>
      <c r="G443" s="261">
        <v>457</v>
      </c>
      <c r="H443" s="262">
        <v>2580</v>
      </c>
      <c r="I443" s="263">
        <v>702</v>
      </c>
      <c r="J443" s="415">
        <v>0</v>
      </c>
      <c r="K443" s="81">
        <v>134104.44</v>
      </c>
      <c r="L443" s="75">
        <f t="shared" si="86"/>
        <v>0</v>
      </c>
      <c r="M443" s="76"/>
      <c r="N443" s="77"/>
      <c r="O443" s="73">
        <f t="shared" si="87"/>
        <v>0</v>
      </c>
      <c r="P443" s="76"/>
      <c r="Q443" s="76"/>
      <c r="R443" s="77">
        <f t="shared" si="78"/>
        <v>0</v>
      </c>
      <c r="S443" s="76">
        <f t="shared" si="88"/>
        <v>0</v>
      </c>
      <c r="T443" s="76"/>
      <c r="U443" s="78"/>
      <c r="V443" s="76"/>
      <c r="W443" s="78"/>
      <c r="X443" s="76"/>
      <c r="Y443" s="78"/>
      <c r="Z443" s="73">
        <f t="shared" si="89"/>
        <v>0</v>
      </c>
      <c r="AA443" s="73">
        <f t="shared" si="90"/>
        <v>0</v>
      </c>
      <c r="AB443" s="76"/>
      <c r="AC443" s="77"/>
      <c r="AD443" s="76"/>
      <c r="AE443" s="77"/>
      <c r="AF443" s="76"/>
      <c r="AG443" s="77"/>
    </row>
    <row r="444" spans="1:33" s="17" customFormat="1" ht="136.5" hidden="1" customHeight="1" x14ac:dyDescent="0.25">
      <c r="A444" s="244" t="s">
        <v>766</v>
      </c>
      <c r="B444" s="245"/>
      <c r="C444" s="246"/>
      <c r="D444" s="246"/>
      <c r="E444" s="246"/>
      <c r="F444" s="247"/>
      <c r="G444" s="244"/>
      <c r="H444" s="248"/>
      <c r="I444" s="249"/>
      <c r="J444" s="435"/>
      <c r="K444" s="250"/>
      <c r="L444" s="251"/>
      <c r="M444" s="251"/>
      <c r="N444" s="251"/>
      <c r="O444" s="251"/>
      <c r="P444" s="251"/>
      <c r="Q444" s="251"/>
      <c r="R444" s="251">
        <f t="shared" si="78"/>
        <v>0</v>
      </c>
      <c r="S444" s="251"/>
      <c r="T444" s="251"/>
      <c r="U444" s="251"/>
      <c r="V444" s="251"/>
      <c r="W444" s="251"/>
      <c r="X444" s="251"/>
      <c r="Y444" s="251"/>
      <c r="Z444" s="252"/>
      <c r="AA444" s="252"/>
      <c r="AB444" s="251"/>
      <c r="AC444" s="251"/>
      <c r="AD444" s="251"/>
      <c r="AE444" s="251"/>
      <c r="AF444" s="251"/>
      <c r="AG444" s="251"/>
    </row>
    <row r="445" spans="1:33" s="17" customFormat="1" ht="25.5" hidden="1" x14ac:dyDescent="0.25">
      <c r="A445" s="253" t="s">
        <v>767</v>
      </c>
      <c r="B445" s="254"/>
      <c r="C445" s="255"/>
      <c r="D445" s="255"/>
      <c r="E445" s="255"/>
      <c r="F445" s="256"/>
      <c r="G445" s="253"/>
      <c r="H445" s="257"/>
      <c r="I445" s="258"/>
      <c r="J445" s="520">
        <v>0</v>
      </c>
      <c r="K445" s="58"/>
      <c r="L445" s="259">
        <f t="shared" ref="L445:AC445" si="91">SUM(L446:L481)</f>
        <v>0</v>
      </c>
      <c r="M445" s="60">
        <f t="shared" si="91"/>
        <v>0</v>
      </c>
      <c r="N445" s="61">
        <f t="shared" si="91"/>
        <v>0</v>
      </c>
      <c r="O445" s="62">
        <f t="shared" si="91"/>
        <v>0</v>
      </c>
      <c r="P445" s="60">
        <f t="shared" si="91"/>
        <v>0</v>
      </c>
      <c r="Q445" s="60">
        <f t="shared" si="91"/>
        <v>0</v>
      </c>
      <c r="R445" s="61">
        <f t="shared" si="78"/>
        <v>0</v>
      </c>
      <c r="S445" s="60">
        <f t="shared" si="91"/>
        <v>0</v>
      </c>
      <c r="T445" s="60">
        <f t="shared" ref="T445:Y445" si="92">SUM(T446:T481)</f>
        <v>0</v>
      </c>
      <c r="U445" s="63">
        <f t="shared" si="92"/>
        <v>0</v>
      </c>
      <c r="V445" s="60">
        <f t="shared" si="92"/>
        <v>0</v>
      </c>
      <c r="W445" s="63">
        <f t="shared" si="92"/>
        <v>0</v>
      </c>
      <c r="X445" s="60">
        <f t="shared" si="92"/>
        <v>0</v>
      </c>
      <c r="Y445" s="63">
        <f t="shared" si="92"/>
        <v>0</v>
      </c>
      <c r="Z445" s="64">
        <f t="shared" si="91"/>
        <v>0</v>
      </c>
      <c r="AA445" s="64">
        <f>SUM(AA446:AA481)</f>
        <v>0</v>
      </c>
      <c r="AB445" s="65">
        <f t="shared" si="91"/>
        <v>0</v>
      </c>
      <c r="AC445" s="66">
        <f t="shared" si="91"/>
        <v>0</v>
      </c>
      <c r="AD445" s="65">
        <f>SUM(AD446:AD481)</f>
        <v>0</v>
      </c>
      <c r="AE445" s="66">
        <f>SUM(AE446:AE481)</f>
        <v>0</v>
      </c>
      <c r="AF445" s="65">
        <f>SUM(AF446:AF481)</f>
        <v>0</v>
      </c>
      <c r="AG445" s="66">
        <f>SUM(AG446:AG481)</f>
        <v>0</v>
      </c>
    </row>
    <row r="446" spans="1:33" s="17" customFormat="1" ht="78" hidden="1" customHeight="1" x14ac:dyDescent="0.25">
      <c r="A446" s="809" t="s">
        <v>768</v>
      </c>
      <c r="B446" s="736" t="s">
        <v>769</v>
      </c>
      <c r="C446" s="741" t="s">
        <v>770</v>
      </c>
      <c r="D446" s="765" t="s">
        <v>771</v>
      </c>
      <c r="E446" s="768" t="s">
        <v>41</v>
      </c>
      <c r="F446" s="129" t="s">
        <v>772</v>
      </c>
      <c r="G446" s="92">
        <v>182</v>
      </c>
      <c r="H446" s="79">
        <v>72</v>
      </c>
      <c r="I446" s="80">
        <v>373</v>
      </c>
      <c r="J446" s="415">
        <v>0</v>
      </c>
      <c r="K446" s="74">
        <v>63381.49</v>
      </c>
      <c r="L446" s="75">
        <f t="shared" ref="L446:L481" si="93">ROUND(J446*$K446,2)</f>
        <v>0</v>
      </c>
      <c r="M446" s="76"/>
      <c r="N446" s="77"/>
      <c r="O446" s="73">
        <f t="shared" ref="O446:O481" si="94">ROUND(J446/12*AH$5,0)</f>
        <v>0</v>
      </c>
      <c r="P446" s="76"/>
      <c r="Q446" s="76"/>
      <c r="R446" s="77">
        <f t="shared" si="78"/>
        <v>0</v>
      </c>
      <c r="S446" s="76">
        <f t="shared" si="88"/>
        <v>0</v>
      </c>
      <c r="T446" s="76"/>
      <c r="U446" s="78"/>
      <c r="V446" s="76"/>
      <c r="W446" s="78"/>
      <c r="X446" s="76"/>
      <c r="Y446" s="78"/>
      <c r="Z446" s="73">
        <f t="shared" ref="Z446:Z481" si="95">P446-O446</f>
        <v>0</v>
      </c>
      <c r="AA446" s="73">
        <f t="shared" ref="AA446:AA481" si="96">P446-J446</f>
        <v>0</v>
      </c>
      <c r="AB446" s="76"/>
      <c r="AC446" s="77"/>
      <c r="AD446" s="76"/>
      <c r="AE446" s="77"/>
      <c r="AF446" s="76"/>
      <c r="AG446" s="77"/>
    </row>
    <row r="447" spans="1:33" s="17" customFormat="1" ht="253.5" hidden="1" x14ac:dyDescent="0.25">
      <c r="A447" s="747"/>
      <c r="B447" s="757"/>
      <c r="C447" s="763"/>
      <c r="D447" s="766"/>
      <c r="E447" s="769"/>
      <c r="F447" s="129" t="s">
        <v>773</v>
      </c>
      <c r="G447" s="92">
        <v>182</v>
      </c>
      <c r="H447" s="79">
        <v>71</v>
      </c>
      <c r="I447" s="80">
        <v>456</v>
      </c>
      <c r="J447" s="415">
        <v>0</v>
      </c>
      <c r="K447" s="81">
        <v>63381.49</v>
      </c>
      <c r="L447" s="75">
        <f t="shared" si="93"/>
        <v>0</v>
      </c>
      <c r="M447" s="76"/>
      <c r="N447" s="77"/>
      <c r="O447" s="73">
        <f t="shared" si="94"/>
        <v>0</v>
      </c>
      <c r="P447" s="76"/>
      <c r="Q447" s="76"/>
      <c r="R447" s="77">
        <f t="shared" si="78"/>
        <v>0</v>
      </c>
      <c r="S447" s="76">
        <f t="shared" si="88"/>
        <v>0</v>
      </c>
      <c r="T447" s="76"/>
      <c r="U447" s="78"/>
      <c r="V447" s="76"/>
      <c r="W447" s="78"/>
      <c r="X447" s="76"/>
      <c r="Y447" s="78"/>
      <c r="Z447" s="73">
        <f t="shared" si="95"/>
        <v>0</v>
      </c>
      <c r="AA447" s="73">
        <f t="shared" si="96"/>
        <v>0</v>
      </c>
      <c r="AB447" s="76"/>
      <c r="AC447" s="77"/>
      <c r="AD447" s="76"/>
      <c r="AE447" s="77"/>
      <c r="AF447" s="76"/>
      <c r="AG447" s="77"/>
    </row>
    <row r="448" spans="1:33" s="17" customFormat="1" ht="175.5" hidden="1" x14ac:dyDescent="0.25">
      <c r="A448" s="747"/>
      <c r="B448" s="757"/>
      <c r="C448" s="763"/>
      <c r="D448" s="766"/>
      <c r="E448" s="769"/>
      <c r="F448" s="129" t="s">
        <v>774</v>
      </c>
      <c r="G448" s="92">
        <v>182</v>
      </c>
      <c r="H448" s="79">
        <v>70</v>
      </c>
      <c r="I448" s="80">
        <v>375</v>
      </c>
      <c r="J448" s="415">
        <v>0</v>
      </c>
      <c r="K448" s="81">
        <v>63381.49</v>
      </c>
      <c r="L448" s="75">
        <f t="shared" si="93"/>
        <v>0</v>
      </c>
      <c r="M448" s="76"/>
      <c r="N448" s="77"/>
      <c r="O448" s="73">
        <f t="shared" si="94"/>
        <v>0</v>
      </c>
      <c r="P448" s="76"/>
      <c r="Q448" s="76"/>
      <c r="R448" s="77">
        <f t="shared" si="78"/>
        <v>0</v>
      </c>
      <c r="S448" s="76">
        <f t="shared" si="88"/>
        <v>0</v>
      </c>
      <c r="T448" s="76"/>
      <c r="U448" s="78"/>
      <c r="V448" s="76"/>
      <c r="W448" s="78"/>
      <c r="X448" s="76"/>
      <c r="Y448" s="78"/>
      <c r="Z448" s="73">
        <f t="shared" si="95"/>
        <v>0</v>
      </c>
      <c r="AA448" s="73">
        <f t="shared" si="96"/>
        <v>0</v>
      </c>
      <c r="AB448" s="76"/>
      <c r="AC448" s="77"/>
      <c r="AD448" s="76"/>
      <c r="AE448" s="77"/>
      <c r="AF448" s="76"/>
      <c r="AG448" s="77"/>
    </row>
    <row r="449" spans="1:33" s="17" customFormat="1" ht="97.5" hidden="1" x14ac:dyDescent="0.25">
      <c r="A449" s="747"/>
      <c r="B449" s="757"/>
      <c r="C449" s="763"/>
      <c r="D449" s="766"/>
      <c r="E449" s="769"/>
      <c r="F449" s="129" t="s">
        <v>775</v>
      </c>
      <c r="G449" s="92">
        <v>182</v>
      </c>
      <c r="H449" s="79">
        <v>69</v>
      </c>
      <c r="I449" s="80">
        <v>376</v>
      </c>
      <c r="J449" s="415">
        <v>0</v>
      </c>
      <c r="K449" s="81">
        <v>63381.49</v>
      </c>
      <c r="L449" s="75">
        <f t="shared" si="93"/>
        <v>0</v>
      </c>
      <c r="M449" s="76"/>
      <c r="N449" s="77"/>
      <c r="O449" s="73">
        <f t="shared" si="94"/>
        <v>0</v>
      </c>
      <c r="P449" s="76"/>
      <c r="Q449" s="76"/>
      <c r="R449" s="77">
        <f t="shared" si="78"/>
        <v>0</v>
      </c>
      <c r="S449" s="76">
        <f t="shared" si="88"/>
        <v>0</v>
      </c>
      <c r="T449" s="76"/>
      <c r="U449" s="78"/>
      <c r="V449" s="76"/>
      <c r="W449" s="78"/>
      <c r="X449" s="76"/>
      <c r="Y449" s="78"/>
      <c r="Z449" s="73">
        <f t="shared" si="95"/>
        <v>0</v>
      </c>
      <c r="AA449" s="73">
        <f t="shared" si="96"/>
        <v>0</v>
      </c>
      <c r="AB449" s="76"/>
      <c r="AC449" s="77"/>
      <c r="AD449" s="76"/>
      <c r="AE449" s="77"/>
      <c r="AF449" s="76"/>
      <c r="AG449" s="77"/>
    </row>
    <row r="450" spans="1:33" s="17" customFormat="1" ht="39" hidden="1" x14ac:dyDescent="0.25">
      <c r="A450" s="747"/>
      <c r="B450" s="757"/>
      <c r="C450" s="763"/>
      <c r="D450" s="766"/>
      <c r="E450" s="769"/>
      <c r="F450" s="129" t="s">
        <v>776</v>
      </c>
      <c r="G450" s="92">
        <v>182</v>
      </c>
      <c r="H450" s="79">
        <v>1116</v>
      </c>
      <c r="I450" s="80">
        <v>377</v>
      </c>
      <c r="J450" s="415">
        <v>0</v>
      </c>
      <c r="K450" s="81">
        <v>63381.49</v>
      </c>
      <c r="L450" s="75">
        <f t="shared" si="93"/>
        <v>0</v>
      </c>
      <c r="M450" s="76"/>
      <c r="N450" s="77"/>
      <c r="O450" s="73">
        <f t="shared" si="94"/>
        <v>0</v>
      </c>
      <c r="P450" s="76"/>
      <c r="Q450" s="76"/>
      <c r="R450" s="77">
        <f t="shared" si="78"/>
        <v>0</v>
      </c>
      <c r="S450" s="76">
        <f t="shared" si="88"/>
        <v>0</v>
      </c>
      <c r="T450" s="76"/>
      <c r="U450" s="78"/>
      <c r="V450" s="76"/>
      <c r="W450" s="78"/>
      <c r="X450" s="76"/>
      <c r="Y450" s="78"/>
      <c r="Z450" s="73">
        <f t="shared" si="95"/>
        <v>0</v>
      </c>
      <c r="AA450" s="73">
        <f t="shared" si="96"/>
        <v>0</v>
      </c>
      <c r="AB450" s="76"/>
      <c r="AC450" s="77"/>
      <c r="AD450" s="76"/>
      <c r="AE450" s="77"/>
      <c r="AF450" s="76"/>
      <c r="AG450" s="77"/>
    </row>
    <row r="451" spans="1:33" s="17" customFormat="1" ht="117" hidden="1" x14ac:dyDescent="0.25">
      <c r="A451" s="747"/>
      <c r="B451" s="757"/>
      <c r="C451" s="763"/>
      <c r="D451" s="766"/>
      <c r="E451" s="769"/>
      <c r="F451" s="129" t="s">
        <v>777</v>
      </c>
      <c r="G451" s="92">
        <v>182</v>
      </c>
      <c r="H451" s="79">
        <v>1115</v>
      </c>
      <c r="I451" s="80">
        <v>378</v>
      </c>
      <c r="J451" s="415">
        <v>0</v>
      </c>
      <c r="K451" s="81">
        <v>63381.49</v>
      </c>
      <c r="L451" s="75">
        <f t="shared" si="93"/>
        <v>0</v>
      </c>
      <c r="M451" s="76"/>
      <c r="N451" s="77"/>
      <c r="O451" s="73">
        <f t="shared" si="94"/>
        <v>0</v>
      </c>
      <c r="P451" s="76"/>
      <c r="Q451" s="76"/>
      <c r="R451" s="77">
        <f t="shared" si="78"/>
        <v>0</v>
      </c>
      <c r="S451" s="76">
        <f t="shared" si="88"/>
        <v>0</v>
      </c>
      <c r="T451" s="76"/>
      <c r="U451" s="78"/>
      <c r="V451" s="76"/>
      <c r="W451" s="78"/>
      <c r="X451" s="76"/>
      <c r="Y451" s="78"/>
      <c r="Z451" s="73">
        <f t="shared" si="95"/>
        <v>0</v>
      </c>
      <c r="AA451" s="73">
        <f t="shared" si="96"/>
        <v>0</v>
      </c>
      <c r="AB451" s="76"/>
      <c r="AC451" s="77"/>
      <c r="AD451" s="76"/>
      <c r="AE451" s="77"/>
      <c r="AF451" s="76"/>
      <c r="AG451" s="77"/>
    </row>
    <row r="452" spans="1:33" s="17" customFormat="1" ht="78" hidden="1" x14ac:dyDescent="0.25">
      <c r="A452" s="747"/>
      <c r="B452" s="757"/>
      <c r="C452" s="763"/>
      <c r="D452" s="766"/>
      <c r="E452" s="769"/>
      <c r="F452" s="129" t="s">
        <v>778</v>
      </c>
      <c r="G452" s="92">
        <v>182</v>
      </c>
      <c r="H452" s="79">
        <v>68</v>
      </c>
      <c r="I452" s="80">
        <v>379</v>
      </c>
      <c r="J452" s="415">
        <v>0</v>
      </c>
      <c r="K452" s="81">
        <v>63381.49</v>
      </c>
      <c r="L452" s="75">
        <f t="shared" si="93"/>
        <v>0</v>
      </c>
      <c r="M452" s="76"/>
      <c r="N452" s="77"/>
      <c r="O452" s="73">
        <f t="shared" si="94"/>
        <v>0</v>
      </c>
      <c r="P452" s="76"/>
      <c r="Q452" s="76"/>
      <c r="R452" s="77">
        <f t="shared" si="78"/>
        <v>0</v>
      </c>
      <c r="S452" s="76">
        <f t="shared" si="88"/>
        <v>0</v>
      </c>
      <c r="T452" s="76"/>
      <c r="U452" s="78"/>
      <c r="V452" s="76"/>
      <c r="W452" s="78"/>
      <c r="X452" s="76"/>
      <c r="Y452" s="78"/>
      <c r="Z452" s="73">
        <f t="shared" si="95"/>
        <v>0</v>
      </c>
      <c r="AA452" s="73">
        <f t="shared" si="96"/>
        <v>0</v>
      </c>
      <c r="AB452" s="76"/>
      <c r="AC452" s="77"/>
      <c r="AD452" s="76"/>
      <c r="AE452" s="77"/>
      <c r="AF452" s="76"/>
      <c r="AG452" s="77"/>
    </row>
    <row r="453" spans="1:33" s="17" customFormat="1" ht="292.5" hidden="1" x14ac:dyDescent="0.25">
      <c r="A453" s="747"/>
      <c r="B453" s="757"/>
      <c r="C453" s="763"/>
      <c r="D453" s="766"/>
      <c r="E453" s="769"/>
      <c r="F453" s="129" t="s">
        <v>779</v>
      </c>
      <c r="G453" s="92">
        <v>182</v>
      </c>
      <c r="H453" s="79">
        <v>67</v>
      </c>
      <c r="I453" s="80">
        <v>380</v>
      </c>
      <c r="J453" s="415">
        <v>0</v>
      </c>
      <c r="K453" s="81">
        <v>63381.49</v>
      </c>
      <c r="L453" s="75">
        <f t="shared" si="93"/>
        <v>0</v>
      </c>
      <c r="M453" s="76"/>
      <c r="N453" s="77"/>
      <c r="O453" s="73">
        <f t="shared" si="94"/>
        <v>0</v>
      </c>
      <c r="P453" s="76"/>
      <c r="Q453" s="76"/>
      <c r="R453" s="77">
        <f t="shared" si="78"/>
        <v>0</v>
      </c>
      <c r="S453" s="76">
        <f t="shared" si="88"/>
        <v>0</v>
      </c>
      <c r="T453" s="76"/>
      <c r="U453" s="78"/>
      <c r="V453" s="76"/>
      <c r="W453" s="78"/>
      <c r="X453" s="76"/>
      <c r="Y453" s="78"/>
      <c r="Z453" s="73">
        <f t="shared" si="95"/>
        <v>0</v>
      </c>
      <c r="AA453" s="73">
        <f t="shared" si="96"/>
        <v>0</v>
      </c>
      <c r="AB453" s="76"/>
      <c r="AC453" s="77"/>
      <c r="AD453" s="76"/>
      <c r="AE453" s="77"/>
      <c r="AF453" s="76"/>
      <c r="AG453" s="77"/>
    </row>
    <row r="454" spans="1:33" s="17" customFormat="1" ht="331.5" hidden="1" x14ac:dyDescent="0.25">
      <c r="A454" s="747"/>
      <c r="B454" s="757"/>
      <c r="C454" s="763"/>
      <c r="D454" s="766"/>
      <c r="E454" s="769"/>
      <c r="F454" s="129" t="s">
        <v>780</v>
      </c>
      <c r="G454" s="92">
        <v>182</v>
      </c>
      <c r="H454" s="79">
        <v>66</v>
      </c>
      <c r="I454" s="80">
        <v>381</v>
      </c>
      <c r="J454" s="415">
        <v>0</v>
      </c>
      <c r="K454" s="81">
        <v>63381.49</v>
      </c>
      <c r="L454" s="75">
        <f t="shared" si="93"/>
        <v>0</v>
      </c>
      <c r="M454" s="76"/>
      <c r="N454" s="77"/>
      <c r="O454" s="73">
        <f t="shared" si="94"/>
        <v>0</v>
      </c>
      <c r="P454" s="76"/>
      <c r="Q454" s="76"/>
      <c r="R454" s="77">
        <f t="shared" si="78"/>
        <v>0</v>
      </c>
      <c r="S454" s="76">
        <f t="shared" si="88"/>
        <v>0</v>
      </c>
      <c r="T454" s="76"/>
      <c r="U454" s="78"/>
      <c r="V454" s="76"/>
      <c r="W454" s="78"/>
      <c r="X454" s="76"/>
      <c r="Y454" s="78"/>
      <c r="Z454" s="73">
        <f t="shared" si="95"/>
        <v>0</v>
      </c>
      <c r="AA454" s="73">
        <f t="shared" si="96"/>
        <v>0</v>
      </c>
      <c r="AB454" s="76"/>
      <c r="AC454" s="77"/>
      <c r="AD454" s="76"/>
      <c r="AE454" s="77"/>
      <c r="AF454" s="76"/>
      <c r="AG454" s="77"/>
    </row>
    <row r="455" spans="1:33" s="17" customFormat="1" ht="175.5" hidden="1" x14ac:dyDescent="0.25">
      <c r="A455" s="747"/>
      <c r="B455" s="757"/>
      <c r="C455" s="763"/>
      <c r="D455" s="766"/>
      <c r="E455" s="769"/>
      <c r="F455" s="129" t="s">
        <v>781</v>
      </c>
      <c r="G455" s="92">
        <v>182</v>
      </c>
      <c r="H455" s="79">
        <v>65</v>
      </c>
      <c r="I455" s="80">
        <v>382</v>
      </c>
      <c r="J455" s="415">
        <v>0</v>
      </c>
      <c r="K455" s="81">
        <v>63381.49</v>
      </c>
      <c r="L455" s="75">
        <f t="shared" si="93"/>
        <v>0</v>
      </c>
      <c r="M455" s="76"/>
      <c r="N455" s="77"/>
      <c r="O455" s="73">
        <f t="shared" si="94"/>
        <v>0</v>
      </c>
      <c r="P455" s="76"/>
      <c r="Q455" s="76"/>
      <c r="R455" s="77">
        <f t="shared" si="78"/>
        <v>0</v>
      </c>
      <c r="S455" s="76">
        <f t="shared" si="88"/>
        <v>0</v>
      </c>
      <c r="T455" s="76"/>
      <c r="U455" s="78"/>
      <c r="V455" s="76"/>
      <c r="W455" s="78"/>
      <c r="X455" s="76"/>
      <c r="Y455" s="78"/>
      <c r="Z455" s="73">
        <f t="shared" si="95"/>
        <v>0</v>
      </c>
      <c r="AA455" s="73">
        <f t="shared" si="96"/>
        <v>0</v>
      </c>
      <c r="AB455" s="76"/>
      <c r="AC455" s="77"/>
      <c r="AD455" s="76"/>
      <c r="AE455" s="77"/>
      <c r="AF455" s="76"/>
      <c r="AG455" s="77"/>
    </row>
    <row r="456" spans="1:33" s="17" customFormat="1" ht="136.5" hidden="1" customHeight="1" x14ac:dyDescent="0.25">
      <c r="A456" s="747"/>
      <c r="B456" s="757"/>
      <c r="C456" s="763"/>
      <c r="D456" s="766"/>
      <c r="E456" s="769"/>
      <c r="F456" s="232" t="s">
        <v>782</v>
      </c>
      <c r="G456" s="264">
        <v>182</v>
      </c>
      <c r="H456" s="265">
        <v>64</v>
      </c>
      <c r="I456" s="89">
        <v>457</v>
      </c>
      <c r="J456" s="415">
        <v>0</v>
      </c>
      <c r="K456" s="81">
        <v>63381.49</v>
      </c>
      <c r="L456" s="75">
        <f t="shared" si="93"/>
        <v>0</v>
      </c>
      <c r="M456" s="76"/>
      <c r="N456" s="77"/>
      <c r="O456" s="73">
        <f t="shared" si="94"/>
        <v>0</v>
      </c>
      <c r="P456" s="76"/>
      <c r="Q456" s="76"/>
      <c r="R456" s="77">
        <f t="shared" si="78"/>
        <v>0</v>
      </c>
      <c r="S456" s="76">
        <f t="shared" si="88"/>
        <v>0</v>
      </c>
      <c r="T456" s="76"/>
      <c r="U456" s="78"/>
      <c r="V456" s="76"/>
      <c r="W456" s="78"/>
      <c r="X456" s="76"/>
      <c r="Y456" s="78"/>
      <c r="Z456" s="73">
        <f t="shared" si="95"/>
        <v>0</v>
      </c>
      <c r="AA456" s="73">
        <f t="shared" si="96"/>
        <v>0</v>
      </c>
      <c r="AB456" s="76"/>
      <c r="AC456" s="77"/>
      <c r="AD456" s="76"/>
      <c r="AE456" s="77"/>
      <c r="AF456" s="76"/>
      <c r="AG456" s="77"/>
    </row>
    <row r="457" spans="1:33" s="17" customFormat="1" ht="58.5" hidden="1" x14ac:dyDescent="0.25">
      <c r="A457" s="747"/>
      <c r="B457" s="757"/>
      <c r="C457" s="763"/>
      <c r="D457" s="766"/>
      <c r="E457" s="769"/>
      <c r="F457" s="232" t="s">
        <v>783</v>
      </c>
      <c r="G457" s="264">
        <v>182</v>
      </c>
      <c r="H457" s="265">
        <v>2599</v>
      </c>
      <c r="I457" s="266">
        <v>488</v>
      </c>
      <c r="J457" s="415">
        <v>0</v>
      </c>
      <c r="K457" s="81">
        <v>63381.49</v>
      </c>
      <c r="L457" s="75">
        <f t="shared" si="93"/>
        <v>0</v>
      </c>
      <c r="M457" s="76"/>
      <c r="N457" s="77"/>
      <c r="O457" s="73">
        <f t="shared" si="94"/>
        <v>0</v>
      </c>
      <c r="P457" s="76"/>
      <c r="Q457" s="76"/>
      <c r="R457" s="77">
        <f t="shared" si="78"/>
        <v>0</v>
      </c>
      <c r="S457" s="76">
        <f t="shared" si="88"/>
        <v>0</v>
      </c>
      <c r="T457" s="76"/>
      <c r="U457" s="78"/>
      <c r="V457" s="76"/>
      <c r="W457" s="78"/>
      <c r="X457" s="76"/>
      <c r="Y457" s="78"/>
      <c r="Z457" s="73">
        <f t="shared" si="95"/>
        <v>0</v>
      </c>
      <c r="AA457" s="73">
        <f t="shared" si="96"/>
        <v>0</v>
      </c>
      <c r="AB457" s="76"/>
      <c r="AC457" s="77"/>
      <c r="AD457" s="76"/>
      <c r="AE457" s="77"/>
      <c r="AF457" s="76"/>
      <c r="AG457" s="77"/>
    </row>
    <row r="458" spans="1:33" s="17" customFormat="1" ht="156" hidden="1" customHeight="1" x14ac:dyDescent="0.25">
      <c r="A458" s="747"/>
      <c r="B458" s="757"/>
      <c r="C458" s="763"/>
      <c r="D458" s="766"/>
      <c r="E458" s="769"/>
      <c r="F458" s="129" t="s">
        <v>784</v>
      </c>
      <c r="G458" s="92">
        <v>182</v>
      </c>
      <c r="H458" s="267">
        <v>2597</v>
      </c>
      <c r="I458" s="268">
        <v>489</v>
      </c>
      <c r="J458" s="415">
        <v>0</v>
      </c>
      <c r="K458" s="81">
        <v>63381.49</v>
      </c>
      <c r="L458" s="75">
        <f t="shared" si="93"/>
        <v>0</v>
      </c>
      <c r="M458" s="76"/>
      <c r="N458" s="77"/>
      <c r="O458" s="73">
        <f t="shared" si="94"/>
        <v>0</v>
      </c>
      <c r="P458" s="76"/>
      <c r="Q458" s="76"/>
      <c r="R458" s="77">
        <f t="shared" si="78"/>
        <v>0</v>
      </c>
      <c r="S458" s="76">
        <f t="shared" si="88"/>
        <v>0</v>
      </c>
      <c r="T458" s="76"/>
      <c r="U458" s="78"/>
      <c r="V458" s="76"/>
      <c r="W458" s="78"/>
      <c r="X458" s="76"/>
      <c r="Y458" s="78"/>
      <c r="Z458" s="73">
        <f t="shared" si="95"/>
        <v>0</v>
      </c>
      <c r="AA458" s="73">
        <f t="shared" si="96"/>
        <v>0</v>
      </c>
      <c r="AB458" s="76"/>
      <c r="AC458" s="77"/>
      <c r="AD458" s="76"/>
      <c r="AE458" s="77"/>
      <c r="AF458" s="76"/>
      <c r="AG458" s="77"/>
    </row>
    <row r="459" spans="1:33" s="17" customFormat="1" ht="78" hidden="1" customHeight="1" x14ac:dyDescent="0.25">
      <c r="A459" s="747"/>
      <c r="B459" s="758"/>
      <c r="C459" s="742"/>
      <c r="D459" s="755"/>
      <c r="E459" s="756"/>
      <c r="F459" s="129" t="s">
        <v>785</v>
      </c>
      <c r="G459" s="92">
        <v>182</v>
      </c>
      <c r="H459" s="267">
        <v>3</v>
      </c>
      <c r="I459" s="268">
        <v>490</v>
      </c>
      <c r="J459" s="415">
        <v>0</v>
      </c>
      <c r="K459" s="81">
        <v>63381.49</v>
      </c>
      <c r="L459" s="75">
        <f t="shared" si="93"/>
        <v>0</v>
      </c>
      <c r="M459" s="76"/>
      <c r="N459" s="77"/>
      <c r="O459" s="73">
        <f t="shared" si="94"/>
        <v>0</v>
      </c>
      <c r="P459" s="76"/>
      <c r="Q459" s="76"/>
      <c r="R459" s="77">
        <f t="shared" si="78"/>
        <v>0</v>
      </c>
      <c r="S459" s="76">
        <f t="shared" si="88"/>
        <v>0</v>
      </c>
      <c r="T459" s="76"/>
      <c r="U459" s="78"/>
      <c r="V459" s="76"/>
      <c r="W459" s="78"/>
      <c r="X459" s="76"/>
      <c r="Y459" s="78"/>
      <c r="Z459" s="73">
        <f t="shared" si="95"/>
        <v>0</v>
      </c>
      <c r="AA459" s="73">
        <f t="shared" si="96"/>
        <v>0</v>
      </c>
      <c r="AB459" s="76"/>
      <c r="AC459" s="77"/>
      <c r="AD459" s="76"/>
      <c r="AE459" s="77"/>
      <c r="AF459" s="76"/>
      <c r="AG459" s="77"/>
    </row>
    <row r="460" spans="1:33" s="17" customFormat="1" ht="195" hidden="1" x14ac:dyDescent="0.25">
      <c r="A460" s="747"/>
      <c r="B460" s="736" t="s">
        <v>786</v>
      </c>
      <c r="C460" s="768" t="s">
        <v>787</v>
      </c>
      <c r="D460" s="765" t="s">
        <v>788</v>
      </c>
      <c r="E460" s="768" t="s">
        <v>41</v>
      </c>
      <c r="F460" s="129" t="s">
        <v>789</v>
      </c>
      <c r="G460" s="92">
        <v>213</v>
      </c>
      <c r="H460" s="79">
        <v>63</v>
      </c>
      <c r="I460" s="80">
        <v>385</v>
      </c>
      <c r="J460" s="415">
        <v>0</v>
      </c>
      <c r="K460" s="81">
        <v>63381.49</v>
      </c>
      <c r="L460" s="75">
        <f t="shared" si="93"/>
        <v>0</v>
      </c>
      <c r="M460" s="76"/>
      <c r="N460" s="77"/>
      <c r="O460" s="73">
        <f t="shared" si="94"/>
        <v>0</v>
      </c>
      <c r="P460" s="76"/>
      <c r="Q460" s="76"/>
      <c r="R460" s="77">
        <f t="shared" si="78"/>
        <v>0</v>
      </c>
      <c r="S460" s="76">
        <f t="shared" si="88"/>
        <v>0</v>
      </c>
      <c r="T460" s="76"/>
      <c r="U460" s="78"/>
      <c r="V460" s="76"/>
      <c r="W460" s="78"/>
      <c r="X460" s="76"/>
      <c r="Y460" s="78"/>
      <c r="Z460" s="73">
        <f t="shared" si="95"/>
        <v>0</v>
      </c>
      <c r="AA460" s="73">
        <f t="shared" si="96"/>
        <v>0</v>
      </c>
      <c r="AB460" s="76"/>
      <c r="AC460" s="77"/>
      <c r="AD460" s="76"/>
      <c r="AE460" s="77"/>
      <c r="AF460" s="76"/>
      <c r="AG460" s="77"/>
    </row>
    <row r="461" spans="1:33" s="17" customFormat="1" ht="78" hidden="1" customHeight="1" x14ac:dyDescent="0.25">
      <c r="A461" s="747"/>
      <c r="B461" s="757"/>
      <c r="C461" s="769"/>
      <c r="D461" s="766"/>
      <c r="E461" s="769"/>
      <c r="F461" s="129" t="s">
        <v>790</v>
      </c>
      <c r="G461" s="92">
        <v>213</v>
      </c>
      <c r="H461" s="79">
        <v>62</v>
      </c>
      <c r="I461" s="80">
        <v>386</v>
      </c>
      <c r="J461" s="415">
        <v>0</v>
      </c>
      <c r="K461" s="81">
        <v>63381.49</v>
      </c>
      <c r="L461" s="75">
        <f t="shared" si="93"/>
        <v>0</v>
      </c>
      <c r="M461" s="76"/>
      <c r="N461" s="77"/>
      <c r="O461" s="73">
        <f t="shared" si="94"/>
        <v>0</v>
      </c>
      <c r="P461" s="76"/>
      <c r="Q461" s="76"/>
      <c r="R461" s="77">
        <f t="shared" si="78"/>
        <v>0</v>
      </c>
      <c r="S461" s="76">
        <f t="shared" si="88"/>
        <v>0</v>
      </c>
      <c r="T461" s="76"/>
      <c r="U461" s="78"/>
      <c r="V461" s="76"/>
      <c r="W461" s="78"/>
      <c r="X461" s="76"/>
      <c r="Y461" s="78"/>
      <c r="Z461" s="73">
        <f t="shared" si="95"/>
        <v>0</v>
      </c>
      <c r="AA461" s="73">
        <f t="shared" si="96"/>
        <v>0</v>
      </c>
      <c r="AB461" s="76"/>
      <c r="AC461" s="77"/>
      <c r="AD461" s="76"/>
      <c r="AE461" s="77"/>
      <c r="AF461" s="76"/>
      <c r="AG461" s="77"/>
    </row>
    <row r="462" spans="1:33" s="17" customFormat="1" ht="253.5" hidden="1" x14ac:dyDescent="0.25">
      <c r="A462" s="747"/>
      <c r="B462" s="758"/>
      <c r="C462" s="756"/>
      <c r="D462" s="755"/>
      <c r="E462" s="756"/>
      <c r="F462" s="129" t="s">
        <v>791</v>
      </c>
      <c r="G462" s="92">
        <v>213</v>
      </c>
      <c r="H462" s="79">
        <v>61</v>
      </c>
      <c r="I462" s="80">
        <v>387</v>
      </c>
      <c r="J462" s="415">
        <v>0</v>
      </c>
      <c r="K462" s="81">
        <v>63381.49</v>
      </c>
      <c r="L462" s="75">
        <f t="shared" si="93"/>
        <v>0</v>
      </c>
      <c r="M462" s="76"/>
      <c r="N462" s="77"/>
      <c r="O462" s="73">
        <f t="shared" si="94"/>
        <v>0</v>
      </c>
      <c r="P462" s="76"/>
      <c r="Q462" s="76"/>
      <c r="R462" s="77">
        <f t="shared" si="78"/>
        <v>0</v>
      </c>
      <c r="S462" s="76">
        <f t="shared" si="88"/>
        <v>0</v>
      </c>
      <c r="T462" s="76"/>
      <c r="U462" s="78"/>
      <c r="V462" s="76"/>
      <c r="W462" s="78"/>
      <c r="X462" s="76"/>
      <c r="Y462" s="78"/>
      <c r="Z462" s="73">
        <f t="shared" si="95"/>
        <v>0</v>
      </c>
      <c r="AA462" s="73">
        <f t="shared" si="96"/>
        <v>0</v>
      </c>
      <c r="AB462" s="76"/>
      <c r="AC462" s="77"/>
      <c r="AD462" s="76"/>
      <c r="AE462" s="77"/>
      <c r="AF462" s="76"/>
      <c r="AG462" s="77"/>
    </row>
    <row r="463" spans="1:33" s="17" customFormat="1" ht="312" hidden="1" customHeight="1" x14ac:dyDescent="0.25">
      <c r="A463" s="747"/>
      <c r="B463" s="736" t="s">
        <v>792</v>
      </c>
      <c r="C463" s="741" t="s">
        <v>793</v>
      </c>
      <c r="D463" s="765" t="s">
        <v>794</v>
      </c>
      <c r="E463" s="768" t="s">
        <v>41</v>
      </c>
      <c r="F463" s="129" t="s">
        <v>795</v>
      </c>
      <c r="G463" s="92">
        <v>197</v>
      </c>
      <c r="H463" s="79">
        <v>1114</v>
      </c>
      <c r="I463" s="80">
        <v>388</v>
      </c>
      <c r="J463" s="415">
        <v>0</v>
      </c>
      <c r="K463" s="81">
        <v>63381.49</v>
      </c>
      <c r="L463" s="75">
        <f t="shared" si="93"/>
        <v>0</v>
      </c>
      <c r="M463" s="76"/>
      <c r="N463" s="77"/>
      <c r="O463" s="73">
        <f t="shared" si="94"/>
        <v>0</v>
      </c>
      <c r="P463" s="76"/>
      <c r="Q463" s="76"/>
      <c r="R463" s="77">
        <f t="shared" si="78"/>
        <v>0</v>
      </c>
      <c r="S463" s="76">
        <f t="shared" si="88"/>
        <v>0</v>
      </c>
      <c r="T463" s="76"/>
      <c r="U463" s="78"/>
      <c r="V463" s="76"/>
      <c r="W463" s="78"/>
      <c r="X463" s="76"/>
      <c r="Y463" s="78"/>
      <c r="Z463" s="73">
        <f t="shared" si="95"/>
        <v>0</v>
      </c>
      <c r="AA463" s="73">
        <f t="shared" si="96"/>
        <v>0</v>
      </c>
      <c r="AB463" s="76"/>
      <c r="AC463" s="77"/>
      <c r="AD463" s="76"/>
      <c r="AE463" s="77"/>
      <c r="AF463" s="76"/>
      <c r="AG463" s="77"/>
    </row>
    <row r="464" spans="1:33" s="17" customFormat="1" ht="78" hidden="1" x14ac:dyDescent="0.25">
      <c r="A464" s="747"/>
      <c r="B464" s="757"/>
      <c r="C464" s="763"/>
      <c r="D464" s="766"/>
      <c r="E464" s="769"/>
      <c r="F464" s="129" t="s">
        <v>796</v>
      </c>
      <c r="G464" s="92">
        <v>197</v>
      </c>
      <c r="H464" s="79">
        <v>1113</v>
      </c>
      <c r="I464" s="80">
        <v>389</v>
      </c>
      <c r="J464" s="415">
        <v>0</v>
      </c>
      <c r="K464" s="81">
        <v>63381.49</v>
      </c>
      <c r="L464" s="75">
        <f t="shared" si="93"/>
        <v>0</v>
      </c>
      <c r="M464" s="76"/>
      <c r="N464" s="77"/>
      <c r="O464" s="73">
        <f t="shared" si="94"/>
        <v>0</v>
      </c>
      <c r="P464" s="76"/>
      <c r="Q464" s="76"/>
      <c r="R464" s="77">
        <f t="shared" ref="R464:R528" si="97">IFERROR(P464/O464*100,0)</f>
        <v>0</v>
      </c>
      <c r="S464" s="76">
        <f t="shared" si="88"/>
        <v>0</v>
      </c>
      <c r="T464" s="76"/>
      <c r="U464" s="78"/>
      <c r="V464" s="76"/>
      <c r="W464" s="78"/>
      <c r="X464" s="76"/>
      <c r="Y464" s="78"/>
      <c r="Z464" s="73">
        <f t="shared" si="95"/>
        <v>0</v>
      </c>
      <c r="AA464" s="73">
        <f t="shared" si="96"/>
        <v>0</v>
      </c>
      <c r="AB464" s="76"/>
      <c r="AC464" s="77"/>
      <c r="AD464" s="76"/>
      <c r="AE464" s="77"/>
      <c r="AF464" s="76"/>
      <c r="AG464" s="77"/>
    </row>
    <row r="465" spans="1:33" s="17" customFormat="1" ht="175.5" hidden="1" customHeight="1" x14ac:dyDescent="0.25">
      <c r="A465" s="747"/>
      <c r="B465" s="757"/>
      <c r="C465" s="763"/>
      <c r="D465" s="766"/>
      <c r="E465" s="769"/>
      <c r="F465" s="129" t="s">
        <v>797</v>
      </c>
      <c r="G465" s="92">
        <v>197</v>
      </c>
      <c r="H465" s="79">
        <v>60</v>
      </c>
      <c r="I465" s="80">
        <v>390</v>
      </c>
      <c r="J465" s="415">
        <v>0</v>
      </c>
      <c r="K465" s="81">
        <v>63381.49</v>
      </c>
      <c r="L465" s="75">
        <f t="shared" si="93"/>
        <v>0</v>
      </c>
      <c r="M465" s="76"/>
      <c r="N465" s="77"/>
      <c r="O465" s="73">
        <f t="shared" si="94"/>
        <v>0</v>
      </c>
      <c r="P465" s="76"/>
      <c r="Q465" s="76"/>
      <c r="R465" s="77">
        <f t="shared" si="97"/>
        <v>0</v>
      </c>
      <c r="S465" s="76">
        <f t="shared" si="88"/>
        <v>0</v>
      </c>
      <c r="T465" s="76"/>
      <c r="U465" s="78"/>
      <c r="V465" s="76"/>
      <c r="W465" s="78"/>
      <c r="X465" s="76"/>
      <c r="Y465" s="78"/>
      <c r="Z465" s="73">
        <f t="shared" si="95"/>
        <v>0</v>
      </c>
      <c r="AA465" s="73">
        <f t="shared" si="96"/>
        <v>0</v>
      </c>
      <c r="AB465" s="76"/>
      <c r="AC465" s="77"/>
      <c r="AD465" s="76"/>
      <c r="AE465" s="77"/>
      <c r="AF465" s="76"/>
      <c r="AG465" s="77"/>
    </row>
    <row r="466" spans="1:33" s="17" customFormat="1" ht="156" hidden="1" x14ac:dyDescent="0.25">
      <c r="A466" s="747"/>
      <c r="B466" s="758"/>
      <c r="C466" s="742"/>
      <c r="D466" s="755"/>
      <c r="E466" s="756"/>
      <c r="F466" s="129" t="s">
        <v>798</v>
      </c>
      <c r="G466" s="92">
        <v>197</v>
      </c>
      <c r="H466" s="79">
        <v>59</v>
      </c>
      <c r="I466" s="80">
        <v>391</v>
      </c>
      <c r="J466" s="415">
        <v>0</v>
      </c>
      <c r="K466" s="81">
        <v>63381.49</v>
      </c>
      <c r="L466" s="75">
        <f t="shared" si="93"/>
        <v>0</v>
      </c>
      <c r="M466" s="76"/>
      <c r="N466" s="77"/>
      <c r="O466" s="73">
        <f t="shared" si="94"/>
        <v>0</v>
      </c>
      <c r="P466" s="76"/>
      <c r="Q466" s="76"/>
      <c r="R466" s="77">
        <f t="shared" si="97"/>
        <v>0</v>
      </c>
      <c r="S466" s="76">
        <f t="shared" si="88"/>
        <v>0</v>
      </c>
      <c r="T466" s="76"/>
      <c r="U466" s="78"/>
      <c r="V466" s="76"/>
      <c r="W466" s="78"/>
      <c r="X466" s="76"/>
      <c r="Y466" s="78"/>
      <c r="Z466" s="73">
        <f t="shared" si="95"/>
        <v>0</v>
      </c>
      <c r="AA466" s="73">
        <f t="shared" si="96"/>
        <v>0</v>
      </c>
      <c r="AB466" s="76"/>
      <c r="AC466" s="77"/>
      <c r="AD466" s="76"/>
      <c r="AE466" s="77"/>
      <c r="AF466" s="76"/>
      <c r="AG466" s="77"/>
    </row>
    <row r="467" spans="1:33" s="17" customFormat="1" ht="292.5" hidden="1" customHeight="1" x14ac:dyDescent="0.25">
      <c r="A467" s="747"/>
      <c r="B467" s="736" t="s">
        <v>799</v>
      </c>
      <c r="C467" s="741" t="s">
        <v>800</v>
      </c>
      <c r="D467" s="765" t="s">
        <v>801</v>
      </c>
      <c r="E467" s="768" t="s">
        <v>154</v>
      </c>
      <c r="F467" s="129" t="s">
        <v>802</v>
      </c>
      <c r="G467" s="92">
        <v>216</v>
      </c>
      <c r="H467" s="79">
        <v>1112</v>
      </c>
      <c r="I467" s="80">
        <v>392</v>
      </c>
      <c r="J467" s="415">
        <v>0</v>
      </c>
      <c r="K467" s="81">
        <v>63381.49</v>
      </c>
      <c r="L467" s="75">
        <f t="shared" si="93"/>
        <v>0</v>
      </c>
      <c r="M467" s="76"/>
      <c r="N467" s="77"/>
      <c r="O467" s="73">
        <f t="shared" si="94"/>
        <v>0</v>
      </c>
      <c r="P467" s="76"/>
      <c r="Q467" s="76"/>
      <c r="R467" s="77">
        <f t="shared" si="97"/>
        <v>0</v>
      </c>
      <c r="S467" s="76">
        <f t="shared" si="88"/>
        <v>0</v>
      </c>
      <c r="T467" s="76"/>
      <c r="U467" s="78"/>
      <c r="V467" s="76"/>
      <c r="W467" s="78"/>
      <c r="X467" s="76"/>
      <c r="Y467" s="78"/>
      <c r="Z467" s="73">
        <f t="shared" si="95"/>
        <v>0</v>
      </c>
      <c r="AA467" s="73">
        <f t="shared" si="96"/>
        <v>0</v>
      </c>
      <c r="AB467" s="76"/>
      <c r="AC467" s="77"/>
      <c r="AD467" s="76"/>
      <c r="AE467" s="77"/>
      <c r="AF467" s="76"/>
      <c r="AG467" s="77"/>
    </row>
    <row r="468" spans="1:33" s="17" customFormat="1" ht="136.5" hidden="1" customHeight="1" x14ac:dyDescent="0.25">
      <c r="A468" s="747"/>
      <c r="B468" s="757"/>
      <c r="C468" s="763"/>
      <c r="D468" s="766"/>
      <c r="E468" s="769"/>
      <c r="F468" s="129" t="s">
        <v>803</v>
      </c>
      <c r="G468" s="92">
        <v>216</v>
      </c>
      <c r="H468" s="79">
        <v>1111</v>
      </c>
      <c r="I468" s="80">
        <v>393</v>
      </c>
      <c r="J468" s="415">
        <v>0</v>
      </c>
      <c r="K468" s="81">
        <v>63381.49</v>
      </c>
      <c r="L468" s="75">
        <f t="shared" si="93"/>
        <v>0</v>
      </c>
      <c r="M468" s="76"/>
      <c r="N468" s="77"/>
      <c r="O468" s="73">
        <f t="shared" si="94"/>
        <v>0</v>
      </c>
      <c r="P468" s="76"/>
      <c r="Q468" s="76"/>
      <c r="R468" s="77">
        <f t="shared" si="97"/>
        <v>0</v>
      </c>
      <c r="S468" s="76">
        <f t="shared" si="88"/>
        <v>0</v>
      </c>
      <c r="T468" s="76"/>
      <c r="U468" s="78"/>
      <c r="V468" s="76"/>
      <c r="W468" s="78"/>
      <c r="X468" s="76"/>
      <c r="Y468" s="78"/>
      <c r="Z468" s="73">
        <f t="shared" si="95"/>
        <v>0</v>
      </c>
      <c r="AA468" s="73">
        <f t="shared" si="96"/>
        <v>0</v>
      </c>
      <c r="AB468" s="76"/>
      <c r="AC468" s="77"/>
      <c r="AD468" s="76"/>
      <c r="AE468" s="77"/>
      <c r="AF468" s="76"/>
      <c r="AG468" s="77"/>
    </row>
    <row r="469" spans="1:33" s="17" customFormat="1" ht="117" hidden="1" x14ac:dyDescent="0.25">
      <c r="A469" s="747"/>
      <c r="B469" s="757"/>
      <c r="C469" s="763"/>
      <c r="D469" s="766"/>
      <c r="E469" s="769"/>
      <c r="F469" s="129" t="s">
        <v>804</v>
      </c>
      <c r="G469" s="92">
        <v>216</v>
      </c>
      <c r="H469" s="79">
        <v>1110</v>
      </c>
      <c r="I469" s="80">
        <v>394</v>
      </c>
      <c r="J469" s="415">
        <v>0</v>
      </c>
      <c r="K469" s="81">
        <v>63381.49</v>
      </c>
      <c r="L469" s="75">
        <f t="shared" si="93"/>
        <v>0</v>
      </c>
      <c r="M469" s="76"/>
      <c r="N469" s="77"/>
      <c r="O469" s="73">
        <f t="shared" si="94"/>
        <v>0</v>
      </c>
      <c r="P469" s="76"/>
      <c r="Q469" s="76"/>
      <c r="R469" s="77">
        <f t="shared" si="97"/>
        <v>0</v>
      </c>
      <c r="S469" s="76">
        <f t="shared" si="88"/>
        <v>0</v>
      </c>
      <c r="T469" s="76"/>
      <c r="U469" s="78"/>
      <c r="V469" s="76"/>
      <c r="W469" s="78"/>
      <c r="X469" s="76"/>
      <c r="Y469" s="78"/>
      <c r="Z469" s="73">
        <f t="shared" si="95"/>
        <v>0</v>
      </c>
      <c r="AA469" s="73">
        <f t="shared" si="96"/>
        <v>0</v>
      </c>
      <c r="AB469" s="76"/>
      <c r="AC469" s="77"/>
      <c r="AD469" s="76"/>
      <c r="AE469" s="77"/>
      <c r="AF469" s="76"/>
      <c r="AG469" s="77"/>
    </row>
    <row r="470" spans="1:33" s="17" customFormat="1" ht="97.5" hidden="1" x14ac:dyDescent="0.25">
      <c r="A470" s="747"/>
      <c r="B470" s="757"/>
      <c r="C470" s="763"/>
      <c r="D470" s="766"/>
      <c r="E470" s="769"/>
      <c r="F470" s="129" t="s">
        <v>805</v>
      </c>
      <c r="G470" s="92">
        <v>216</v>
      </c>
      <c r="H470" s="79">
        <v>1109</v>
      </c>
      <c r="I470" s="80">
        <v>491</v>
      </c>
      <c r="J470" s="415">
        <v>0</v>
      </c>
      <c r="K470" s="81">
        <v>63381.49</v>
      </c>
      <c r="L470" s="75">
        <f t="shared" si="93"/>
        <v>0</v>
      </c>
      <c r="M470" s="76"/>
      <c r="N470" s="77"/>
      <c r="O470" s="73">
        <f t="shared" si="94"/>
        <v>0</v>
      </c>
      <c r="P470" s="76"/>
      <c r="Q470" s="76"/>
      <c r="R470" s="77">
        <f t="shared" si="97"/>
        <v>0</v>
      </c>
      <c r="S470" s="76">
        <f t="shared" si="88"/>
        <v>0</v>
      </c>
      <c r="T470" s="76"/>
      <c r="U470" s="78"/>
      <c r="V470" s="76"/>
      <c r="W470" s="78"/>
      <c r="X470" s="76"/>
      <c r="Y470" s="78"/>
      <c r="Z470" s="73">
        <f t="shared" si="95"/>
        <v>0</v>
      </c>
      <c r="AA470" s="73">
        <f t="shared" si="96"/>
        <v>0</v>
      </c>
      <c r="AB470" s="76"/>
      <c r="AC470" s="77"/>
      <c r="AD470" s="76"/>
      <c r="AE470" s="77"/>
      <c r="AF470" s="76"/>
      <c r="AG470" s="77"/>
    </row>
    <row r="471" spans="1:33" s="17" customFormat="1" ht="136.5" hidden="1" x14ac:dyDescent="0.25">
      <c r="A471" s="747"/>
      <c r="B471" s="757"/>
      <c r="C471" s="763"/>
      <c r="D471" s="766"/>
      <c r="E471" s="769"/>
      <c r="F471" s="129" t="s">
        <v>806</v>
      </c>
      <c r="G471" s="92">
        <v>216</v>
      </c>
      <c r="H471" s="79">
        <v>1108</v>
      </c>
      <c r="I471" s="80">
        <v>492</v>
      </c>
      <c r="J471" s="415">
        <v>0</v>
      </c>
      <c r="K471" s="81">
        <v>63381.49</v>
      </c>
      <c r="L471" s="75">
        <f t="shared" si="93"/>
        <v>0</v>
      </c>
      <c r="M471" s="76"/>
      <c r="N471" s="77"/>
      <c r="O471" s="73">
        <f t="shared" si="94"/>
        <v>0</v>
      </c>
      <c r="P471" s="76"/>
      <c r="Q471" s="76"/>
      <c r="R471" s="77">
        <f t="shared" si="97"/>
        <v>0</v>
      </c>
      <c r="S471" s="76">
        <f t="shared" si="88"/>
        <v>0</v>
      </c>
      <c r="T471" s="76"/>
      <c r="U471" s="78"/>
      <c r="V471" s="76"/>
      <c r="W471" s="78"/>
      <c r="X471" s="76"/>
      <c r="Y471" s="78"/>
      <c r="Z471" s="73">
        <f t="shared" si="95"/>
        <v>0</v>
      </c>
      <c r="AA471" s="73">
        <f t="shared" si="96"/>
        <v>0</v>
      </c>
      <c r="AB471" s="76"/>
      <c r="AC471" s="77"/>
      <c r="AD471" s="76"/>
      <c r="AE471" s="77"/>
      <c r="AF471" s="76"/>
      <c r="AG471" s="77"/>
    </row>
    <row r="472" spans="1:33" s="17" customFormat="1" ht="370.5" hidden="1" customHeight="1" x14ac:dyDescent="0.25">
      <c r="A472" s="747"/>
      <c r="B472" s="757"/>
      <c r="C472" s="763"/>
      <c r="D472" s="766"/>
      <c r="E472" s="769"/>
      <c r="F472" s="129" t="s">
        <v>807</v>
      </c>
      <c r="G472" s="92">
        <v>216</v>
      </c>
      <c r="H472" s="79">
        <v>1107</v>
      </c>
      <c r="I472" s="80">
        <v>493</v>
      </c>
      <c r="J472" s="415">
        <v>0</v>
      </c>
      <c r="K472" s="81">
        <v>63381.49</v>
      </c>
      <c r="L472" s="75">
        <f t="shared" si="93"/>
        <v>0</v>
      </c>
      <c r="M472" s="76"/>
      <c r="N472" s="77"/>
      <c r="O472" s="73">
        <f t="shared" si="94"/>
        <v>0</v>
      </c>
      <c r="P472" s="76"/>
      <c r="Q472" s="76"/>
      <c r="R472" s="77">
        <f t="shared" si="97"/>
        <v>0</v>
      </c>
      <c r="S472" s="76">
        <f t="shared" si="88"/>
        <v>0</v>
      </c>
      <c r="T472" s="76"/>
      <c r="U472" s="78"/>
      <c r="V472" s="76"/>
      <c r="W472" s="78"/>
      <c r="X472" s="76"/>
      <c r="Y472" s="78"/>
      <c r="Z472" s="73">
        <f t="shared" si="95"/>
        <v>0</v>
      </c>
      <c r="AA472" s="73">
        <f t="shared" si="96"/>
        <v>0</v>
      </c>
      <c r="AB472" s="76"/>
      <c r="AC472" s="77"/>
      <c r="AD472" s="76"/>
      <c r="AE472" s="77"/>
      <c r="AF472" s="76"/>
      <c r="AG472" s="77"/>
    </row>
    <row r="473" spans="1:33" s="17" customFormat="1" ht="390" hidden="1" customHeight="1" x14ac:dyDescent="0.25">
      <c r="A473" s="747"/>
      <c r="B473" s="757"/>
      <c r="C473" s="763"/>
      <c r="D473" s="766"/>
      <c r="E473" s="769"/>
      <c r="F473" s="129" t="s">
        <v>808</v>
      </c>
      <c r="G473" s="92">
        <v>216</v>
      </c>
      <c r="H473" s="79">
        <v>1106</v>
      </c>
      <c r="I473" s="80">
        <v>494</v>
      </c>
      <c r="J473" s="415">
        <v>0</v>
      </c>
      <c r="K473" s="81">
        <v>63381.49</v>
      </c>
      <c r="L473" s="75">
        <f t="shared" si="93"/>
        <v>0</v>
      </c>
      <c r="M473" s="76"/>
      <c r="N473" s="77"/>
      <c r="O473" s="73">
        <f t="shared" si="94"/>
        <v>0</v>
      </c>
      <c r="P473" s="76"/>
      <c r="Q473" s="76"/>
      <c r="R473" s="77">
        <f t="shared" si="97"/>
        <v>0</v>
      </c>
      <c r="S473" s="76">
        <f t="shared" si="88"/>
        <v>0</v>
      </c>
      <c r="T473" s="76"/>
      <c r="U473" s="78"/>
      <c r="V473" s="76"/>
      <c r="W473" s="78"/>
      <c r="X473" s="76"/>
      <c r="Y473" s="78"/>
      <c r="Z473" s="73">
        <f t="shared" si="95"/>
        <v>0</v>
      </c>
      <c r="AA473" s="73">
        <f t="shared" si="96"/>
        <v>0</v>
      </c>
      <c r="AB473" s="76"/>
      <c r="AC473" s="77"/>
      <c r="AD473" s="76"/>
      <c r="AE473" s="77"/>
      <c r="AF473" s="76"/>
      <c r="AG473" s="77"/>
    </row>
    <row r="474" spans="1:33" s="17" customFormat="1" ht="156" hidden="1" x14ac:dyDescent="0.25">
      <c r="A474" s="747"/>
      <c r="B474" s="757"/>
      <c r="C474" s="763"/>
      <c r="D474" s="766"/>
      <c r="E474" s="769"/>
      <c r="F474" s="129" t="s">
        <v>809</v>
      </c>
      <c r="G474" s="92">
        <v>216</v>
      </c>
      <c r="H474" s="79">
        <v>1054</v>
      </c>
      <c r="I474" s="80">
        <v>495</v>
      </c>
      <c r="J474" s="415">
        <v>0</v>
      </c>
      <c r="K474" s="81">
        <v>63381.49</v>
      </c>
      <c r="L474" s="75">
        <f t="shared" si="93"/>
        <v>0</v>
      </c>
      <c r="M474" s="76"/>
      <c r="N474" s="77"/>
      <c r="O474" s="73">
        <f t="shared" si="94"/>
        <v>0</v>
      </c>
      <c r="P474" s="76"/>
      <c r="Q474" s="76"/>
      <c r="R474" s="77">
        <f t="shared" si="97"/>
        <v>0</v>
      </c>
      <c r="S474" s="76">
        <f t="shared" si="88"/>
        <v>0</v>
      </c>
      <c r="T474" s="76"/>
      <c r="U474" s="78"/>
      <c r="V474" s="76"/>
      <c r="W474" s="78"/>
      <c r="X474" s="76"/>
      <c r="Y474" s="78"/>
      <c r="Z474" s="73">
        <f t="shared" si="95"/>
        <v>0</v>
      </c>
      <c r="AA474" s="73">
        <f t="shared" si="96"/>
        <v>0</v>
      </c>
      <c r="AB474" s="76"/>
      <c r="AC474" s="77"/>
      <c r="AD474" s="76"/>
      <c r="AE474" s="77"/>
      <c r="AF474" s="76"/>
      <c r="AG474" s="77"/>
    </row>
    <row r="475" spans="1:33" s="17" customFormat="1" ht="175.5" hidden="1" customHeight="1" x14ac:dyDescent="0.25">
      <c r="A475" s="747"/>
      <c r="B475" s="757"/>
      <c r="C475" s="763"/>
      <c r="D475" s="766"/>
      <c r="E475" s="769"/>
      <c r="F475" s="129" t="s">
        <v>811</v>
      </c>
      <c r="G475" s="92">
        <v>216</v>
      </c>
      <c r="H475" s="79">
        <v>1041</v>
      </c>
      <c r="I475" s="80">
        <v>496</v>
      </c>
      <c r="J475" s="415">
        <v>0</v>
      </c>
      <c r="K475" s="81">
        <v>63381.49</v>
      </c>
      <c r="L475" s="75">
        <f t="shared" si="93"/>
        <v>0</v>
      </c>
      <c r="M475" s="76"/>
      <c r="N475" s="77"/>
      <c r="O475" s="73">
        <f t="shared" si="94"/>
        <v>0</v>
      </c>
      <c r="P475" s="76"/>
      <c r="Q475" s="76"/>
      <c r="R475" s="77">
        <f t="shared" si="97"/>
        <v>0</v>
      </c>
      <c r="S475" s="76">
        <f t="shared" si="88"/>
        <v>0</v>
      </c>
      <c r="T475" s="76"/>
      <c r="U475" s="78"/>
      <c r="V475" s="76"/>
      <c r="W475" s="78"/>
      <c r="X475" s="76"/>
      <c r="Y475" s="78"/>
      <c r="Z475" s="73">
        <f t="shared" si="95"/>
        <v>0</v>
      </c>
      <c r="AA475" s="73">
        <f t="shared" si="96"/>
        <v>0</v>
      </c>
      <c r="AB475" s="76"/>
      <c r="AC475" s="77"/>
      <c r="AD475" s="76"/>
      <c r="AE475" s="77"/>
      <c r="AF475" s="76"/>
      <c r="AG475" s="77"/>
    </row>
    <row r="476" spans="1:33" s="17" customFormat="1" ht="136.5" hidden="1" x14ac:dyDescent="0.25">
      <c r="A476" s="747"/>
      <c r="B476" s="758"/>
      <c r="C476" s="742"/>
      <c r="D476" s="755"/>
      <c r="E476" s="756"/>
      <c r="F476" s="129" t="s">
        <v>812</v>
      </c>
      <c r="G476" s="92">
        <v>216</v>
      </c>
      <c r="H476" s="79">
        <v>1053</v>
      </c>
      <c r="I476" s="80">
        <v>497</v>
      </c>
      <c r="J476" s="415">
        <v>0</v>
      </c>
      <c r="K476" s="81">
        <v>63381.49</v>
      </c>
      <c r="L476" s="75">
        <f t="shared" si="93"/>
        <v>0</v>
      </c>
      <c r="M476" s="76"/>
      <c r="N476" s="77"/>
      <c r="O476" s="73">
        <f t="shared" si="94"/>
        <v>0</v>
      </c>
      <c r="P476" s="76"/>
      <c r="Q476" s="76"/>
      <c r="R476" s="77">
        <f t="shared" si="97"/>
        <v>0</v>
      </c>
      <c r="S476" s="76">
        <f t="shared" si="88"/>
        <v>0</v>
      </c>
      <c r="T476" s="76"/>
      <c r="U476" s="78"/>
      <c r="V476" s="76"/>
      <c r="W476" s="78"/>
      <c r="X476" s="76"/>
      <c r="Y476" s="78"/>
      <c r="Z476" s="73">
        <f t="shared" si="95"/>
        <v>0</v>
      </c>
      <c r="AA476" s="73">
        <f t="shared" si="96"/>
        <v>0</v>
      </c>
      <c r="AB476" s="76"/>
      <c r="AC476" s="77"/>
      <c r="AD476" s="76"/>
      <c r="AE476" s="77"/>
      <c r="AF476" s="76"/>
      <c r="AG476" s="77"/>
    </row>
    <row r="477" spans="1:33" s="17" customFormat="1" ht="253.5" hidden="1" x14ac:dyDescent="0.25">
      <c r="A477" s="747"/>
      <c r="B477" s="736" t="s">
        <v>813</v>
      </c>
      <c r="C477" s="770" t="s">
        <v>814</v>
      </c>
      <c r="D477" s="765" t="s">
        <v>815</v>
      </c>
      <c r="E477" s="768" t="s">
        <v>816</v>
      </c>
      <c r="F477" s="129" t="s">
        <v>817</v>
      </c>
      <c r="G477" s="92">
        <v>215</v>
      </c>
      <c r="H477" s="79">
        <v>58</v>
      </c>
      <c r="I477" s="80">
        <v>395</v>
      </c>
      <c r="J477" s="415">
        <v>0</v>
      </c>
      <c r="K477" s="81">
        <v>63381.49</v>
      </c>
      <c r="L477" s="75">
        <f t="shared" si="93"/>
        <v>0</v>
      </c>
      <c r="M477" s="76"/>
      <c r="N477" s="77"/>
      <c r="O477" s="73">
        <f t="shared" si="94"/>
        <v>0</v>
      </c>
      <c r="P477" s="76"/>
      <c r="Q477" s="76"/>
      <c r="R477" s="77">
        <f t="shared" si="97"/>
        <v>0</v>
      </c>
      <c r="S477" s="76">
        <f t="shared" si="88"/>
        <v>0</v>
      </c>
      <c r="T477" s="76"/>
      <c r="U477" s="78"/>
      <c r="V477" s="76"/>
      <c r="W477" s="78"/>
      <c r="X477" s="76"/>
      <c r="Y477" s="78"/>
      <c r="Z477" s="73">
        <f t="shared" si="95"/>
        <v>0</v>
      </c>
      <c r="AA477" s="73">
        <f t="shared" si="96"/>
        <v>0</v>
      </c>
      <c r="AB477" s="76"/>
      <c r="AC477" s="77"/>
      <c r="AD477" s="76"/>
      <c r="AE477" s="77"/>
      <c r="AF477" s="76"/>
      <c r="AG477" s="77"/>
    </row>
    <row r="478" spans="1:33" s="17" customFormat="1" ht="97.5" hidden="1" customHeight="1" x14ac:dyDescent="0.25">
      <c r="A478" s="747"/>
      <c r="B478" s="757"/>
      <c r="C478" s="804"/>
      <c r="D478" s="766"/>
      <c r="E478" s="769"/>
      <c r="F478" s="129" t="s">
        <v>818</v>
      </c>
      <c r="G478" s="92">
        <v>215</v>
      </c>
      <c r="H478" s="79">
        <v>57</v>
      </c>
      <c r="I478" s="80">
        <v>396</v>
      </c>
      <c r="J478" s="415">
        <v>0</v>
      </c>
      <c r="K478" s="81">
        <v>63381.49</v>
      </c>
      <c r="L478" s="75">
        <f t="shared" si="93"/>
        <v>0</v>
      </c>
      <c r="M478" s="76"/>
      <c r="N478" s="77"/>
      <c r="O478" s="73">
        <f t="shared" si="94"/>
        <v>0</v>
      </c>
      <c r="P478" s="76"/>
      <c r="Q478" s="76"/>
      <c r="R478" s="77">
        <f t="shared" si="97"/>
        <v>0</v>
      </c>
      <c r="S478" s="76">
        <f t="shared" si="88"/>
        <v>0</v>
      </c>
      <c r="T478" s="76"/>
      <c r="U478" s="78"/>
      <c r="V478" s="76"/>
      <c r="W478" s="78"/>
      <c r="X478" s="76"/>
      <c r="Y478" s="78"/>
      <c r="Z478" s="73">
        <f t="shared" si="95"/>
        <v>0</v>
      </c>
      <c r="AA478" s="73">
        <f t="shared" si="96"/>
        <v>0</v>
      </c>
      <c r="AB478" s="76"/>
      <c r="AC478" s="77"/>
      <c r="AD478" s="76"/>
      <c r="AE478" s="77"/>
      <c r="AF478" s="76"/>
      <c r="AG478" s="77"/>
    </row>
    <row r="479" spans="1:33" s="17" customFormat="1" ht="39" hidden="1" x14ac:dyDescent="0.25">
      <c r="A479" s="748"/>
      <c r="B479" s="758"/>
      <c r="C479" s="771"/>
      <c r="D479" s="755"/>
      <c r="E479" s="756"/>
      <c r="F479" s="129" t="s">
        <v>819</v>
      </c>
      <c r="G479" s="92">
        <v>215</v>
      </c>
      <c r="H479" s="79">
        <v>1105</v>
      </c>
      <c r="I479" s="80">
        <v>397</v>
      </c>
      <c r="J479" s="415">
        <v>0</v>
      </c>
      <c r="K479" s="81">
        <v>63381.49</v>
      </c>
      <c r="L479" s="75">
        <f t="shared" si="93"/>
        <v>0</v>
      </c>
      <c r="M479" s="76"/>
      <c r="N479" s="77"/>
      <c r="O479" s="73">
        <f t="shared" si="94"/>
        <v>0</v>
      </c>
      <c r="P479" s="76"/>
      <c r="Q479" s="76"/>
      <c r="R479" s="77">
        <f t="shared" si="97"/>
        <v>0</v>
      </c>
      <c r="S479" s="76">
        <f t="shared" si="88"/>
        <v>0</v>
      </c>
      <c r="T479" s="76"/>
      <c r="U479" s="78"/>
      <c r="V479" s="76"/>
      <c r="W479" s="78"/>
      <c r="X479" s="76"/>
      <c r="Y479" s="78"/>
      <c r="Z479" s="73">
        <f t="shared" si="95"/>
        <v>0</v>
      </c>
      <c r="AA479" s="73">
        <f t="shared" si="96"/>
        <v>0</v>
      </c>
      <c r="AB479" s="76"/>
      <c r="AC479" s="77"/>
      <c r="AD479" s="76"/>
      <c r="AE479" s="77"/>
      <c r="AF479" s="76"/>
      <c r="AG479" s="77"/>
    </row>
    <row r="480" spans="1:33" s="17" customFormat="1" ht="156" hidden="1" x14ac:dyDescent="0.25">
      <c r="A480" s="734" t="s">
        <v>820</v>
      </c>
      <c r="B480" s="736" t="s">
        <v>821</v>
      </c>
      <c r="C480" s="800" t="s">
        <v>822</v>
      </c>
      <c r="D480" s="802" t="s">
        <v>823</v>
      </c>
      <c r="E480" s="768" t="s">
        <v>41</v>
      </c>
      <c r="F480" s="129" t="s">
        <v>824</v>
      </c>
      <c r="G480" s="92">
        <v>196</v>
      </c>
      <c r="H480" s="79">
        <v>56</v>
      </c>
      <c r="I480" s="80">
        <v>398</v>
      </c>
      <c r="J480" s="415">
        <v>0</v>
      </c>
      <c r="K480" s="74">
        <v>92152.38</v>
      </c>
      <c r="L480" s="75">
        <f t="shared" si="93"/>
        <v>0</v>
      </c>
      <c r="M480" s="76"/>
      <c r="N480" s="77"/>
      <c r="O480" s="73">
        <f t="shared" si="94"/>
        <v>0</v>
      </c>
      <c r="P480" s="76"/>
      <c r="Q480" s="76"/>
      <c r="R480" s="77">
        <f t="shared" si="97"/>
        <v>0</v>
      </c>
      <c r="S480" s="76">
        <f t="shared" si="88"/>
        <v>0</v>
      </c>
      <c r="T480" s="76"/>
      <c r="U480" s="78"/>
      <c r="V480" s="76"/>
      <c r="W480" s="78"/>
      <c r="X480" s="76"/>
      <c r="Y480" s="78"/>
      <c r="Z480" s="73">
        <f t="shared" si="95"/>
        <v>0</v>
      </c>
      <c r="AA480" s="73">
        <f t="shared" si="96"/>
        <v>0</v>
      </c>
      <c r="AB480" s="76"/>
      <c r="AC480" s="77"/>
      <c r="AD480" s="76"/>
      <c r="AE480" s="77"/>
      <c r="AF480" s="76"/>
      <c r="AG480" s="77"/>
    </row>
    <row r="481" spans="1:33" s="17" customFormat="1" ht="97.5" hidden="1" x14ac:dyDescent="0.25">
      <c r="A481" s="738"/>
      <c r="B481" s="758"/>
      <c r="C481" s="801"/>
      <c r="D481" s="803"/>
      <c r="E481" s="756"/>
      <c r="F481" s="129" t="s">
        <v>825</v>
      </c>
      <c r="G481" s="92">
        <v>196</v>
      </c>
      <c r="H481" s="79">
        <v>1073</v>
      </c>
      <c r="I481" s="80">
        <v>399</v>
      </c>
      <c r="J481" s="415">
        <v>0</v>
      </c>
      <c r="K481" s="81">
        <v>92152.38</v>
      </c>
      <c r="L481" s="75">
        <f t="shared" si="93"/>
        <v>0</v>
      </c>
      <c r="M481" s="76"/>
      <c r="N481" s="77"/>
      <c r="O481" s="73">
        <f t="shared" si="94"/>
        <v>0</v>
      </c>
      <c r="P481" s="76"/>
      <c r="Q481" s="76"/>
      <c r="R481" s="77">
        <f t="shared" si="97"/>
        <v>0</v>
      </c>
      <c r="S481" s="76">
        <f t="shared" si="88"/>
        <v>0</v>
      </c>
      <c r="T481" s="76"/>
      <c r="U481" s="78"/>
      <c r="V481" s="76"/>
      <c r="W481" s="78"/>
      <c r="X481" s="76"/>
      <c r="Y481" s="78"/>
      <c r="Z481" s="73">
        <f t="shared" si="95"/>
        <v>0</v>
      </c>
      <c r="AA481" s="73">
        <f t="shared" si="96"/>
        <v>0</v>
      </c>
      <c r="AB481" s="76"/>
      <c r="AC481" s="77"/>
      <c r="AD481" s="76"/>
      <c r="AE481" s="77"/>
      <c r="AF481" s="76"/>
      <c r="AG481" s="77"/>
    </row>
    <row r="482" spans="1:33" s="17" customFormat="1" ht="25.5" hidden="1" x14ac:dyDescent="0.25">
      <c r="A482" s="244" t="s">
        <v>826</v>
      </c>
      <c r="B482" s="245"/>
      <c r="C482" s="246"/>
      <c r="D482" s="246"/>
      <c r="E482" s="246"/>
      <c r="F482" s="247"/>
      <c r="G482" s="244"/>
      <c r="H482" s="248"/>
      <c r="I482" s="249"/>
      <c r="J482" s="435"/>
      <c r="K482" s="250"/>
      <c r="L482" s="251"/>
      <c r="M482" s="251"/>
      <c r="N482" s="251"/>
      <c r="O482" s="251"/>
      <c r="P482" s="251"/>
      <c r="Q482" s="251"/>
      <c r="R482" s="251">
        <f t="shared" si="97"/>
        <v>0</v>
      </c>
      <c r="S482" s="251"/>
      <c r="T482" s="251"/>
      <c r="U482" s="251"/>
      <c r="V482" s="251"/>
      <c r="W482" s="251"/>
      <c r="X482" s="251"/>
      <c r="Y482" s="251"/>
      <c r="Z482" s="252"/>
      <c r="AA482" s="252"/>
      <c r="AB482" s="251"/>
      <c r="AC482" s="251"/>
      <c r="AD482" s="251"/>
      <c r="AE482" s="251"/>
      <c r="AF482" s="251"/>
      <c r="AG482" s="251"/>
    </row>
    <row r="483" spans="1:33" s="17" customFormat="1" ht="25.5" hidden="1" x14ac:dyDescent="0.25">
      <c r="A483" s="253" t="s">
        <v>827</v>
      </c>
      <c r="B483" s="254"/>
      <c r="C483" s="255"/>
      <c r="D483" s="255"/>
      <c r="E483" s="255"/>
      <c r="F483" s="256"/>
      <c r="G483" s="253"/>
      <c r="H483" s="257"/>
      <c r="I483" s="258"/>
      <c r="J483" s="520">
        <v>0</v>
      </c>
      <c r="K483" s="58"/>
      <c r="L483" s="259">
        <f>SUM(L484:L491)</f>
        <v>0</v>
      </c>
      <c r="M483" s="60">
        <f t="shared" ref="M483:AG483" si="98">SUM(M484:M490)</f>
        <v>0</v>
      </c>
      <c r="N483" s="61">
        <f t="shared" si="98"/>
        <v>0</v>
      </c>
      <c r="O483" s="62">
        <f t="shared" si="98"/>
        <v>0</v>
      </c>
      <c r="P483" s="60">
        <f t="shared" si="98"/>
        <v>0</v>
      </c>
      <c r="Q483" s="60">
        <f t="shared" si="98"/>
        <v>0</v>
      </c>
      <c r="R483" s="61">
        <f t="shared" si="97"/>
        <v>0</v>
      </c>
      <c r="S483" s="60">
        <f t="shared" si="98"/>
        <v>0</v>
      </c>
      <c r="T483" s="60">
        <f t="shared" si="98"/>
        <v>0</v>
      </c>
      <c r="U483" s="63">
        <f t="shared" si="98"/>
        <v>0</v>
      </c>
      <c r="V483" s="60">
        <f t="shared" si="98"/>
        <v>0</v>
      </c>
      <c r="W483" s="63">
        <f t="shared" si="98"/>
        <v>0</v>
      </c>
      <c r="X483" s="60">
        <f t="shared" si="98"/>
        <v>0</v>
      </c>
      <c r="Y483" s="63">
        <f t="shared" si="98"/>
        <v>0</v>
      </c>
      <c r="Z483" s="64">
        <f t="shared" si="98"/>
        <v>0</v>
      </c>
      <c r="AA483" s="64">
        <f t="shared" si="98"/>
        <v>0</v>
      </c>
      <c r="AB483" s="65">
        <f t="shared" si="98"/>
        <v>0</v>
      </c>
      <c r="AC483" s="66">
        <f t="shared" si="98"/>
        <v>0</v>
      </c>
      <c r="AD483" s="65">
        <f t="shared" si="98"/>
        <v>0</v>
      </c>
      <c r="AE483" s="66">
        <f t="shared" si="98"/>
        <v>0</v>
      </c>
      <c r="AF483" s="65">
        <f t="shared" si="98"/>
        <v>0</v>
      </c>
      <c r="AG483" s="66">
        <f t="shared" si="98"/>
        <v>0</v>
      </c>
    </row>
    <row r="484" spans="1:33" s="17" customFormat="1" ht="409.5" hidden="1" x14ac:dyDescent="0.25">
      <c r="A484" s="809" t="s">
        <v>828</v>
      </c>
      <c r="B484" s="739" t="s">
        <v>829</v>
      </c>
      <c r="C484" s="222" t="s">
        <v>830</v>
      </c>
      <c r="D484" s="90" t="s">
        <v>831</v>
      </c>
      <c r="E484" s="91" t="s">
        <v>104</v>
      </c>
      <c r="F484" s="129" t="s">
        <v>832</v>
      </c>
      <c r="G484" s="92">
        <v>190</v>
      </c>
      <c r="H484" s="79">
        <v>55</v>
      </c>
      <c r="I484" s="80">
        <v>400</v>
      </c>
      <c r="J484" s="415">
        <v>0</v>
      </c>
      <c r="K484" s="74">
        <v>86770.15</v>
      </c>
      <c r="L484" s="75">
        <f t="shared" ref="L484:L491" si="99">ROUND(J484*$K484,2)</f>
        <v>0</v>
      </c>
      <c r="M484" s="76"/>
      <c r="N484" s="77"/>
      <c r="O484" s="73">
        <f t="shared" ref="O484:O491" si="100">ROUND(J484/12*AH$5,0)</f>
        <v>0</v>
      </c>
      <c r="P484" s="76"/>
      <c r="Q484" s="76"/>
      <c r="R484" s="77">
        <f t="shared" si="97"/>
        <v>0</v>
      </c>
      <c r="S484" s="76"/>
      <c r="T484" s="76"/>
      <c r="U484" s="76"/>
      <c r="V484" s="76"/>
      <c r="W484" s="76"/>
      <c r="X484" s="76"/>
      <c r="Y484" s="76"/>
      <c r="Z484" s="73">
        <f t="shared" ref="Z484:Z491" si="101">P484-O484</f>
        <v>0</v>
      </c>
      <c r="AA484" s="73">
        <f t="shared" ref="AA484:AA491" si="102">P484-J484</f>
        <v>0</v>
      </c>
      <c r="AB484" s="76"/>
      <c r="AC484" s="77"/>
      <c r="AD484" s="76"/>
      <c r="AE484" s="77"/>
      <c r="AF484" s="76"/>
      <c r="AG484" s="77"/>
    </row>
    <row r="485" spans="1:33" s="17" customFormat="1" ht="409.5" hidden="1" x14ac:dyDescent="0.25">
      <c r="A485" s="747"/>
      <c r="B485" s="795"/>
      <c r="C485" s="128" t="s">
        <v>833</v>
      </c>
      <c r="D485" s="90" t="s">
        <v>834</v>
      </c>
      <c r="E485" s="91" t="s">
        <v>104</v>
      </c>
      <c r="F485" s="129" t="s">
        <v>835</v>
      </c>
      <c r="G485" s="92">
        <v>190</v>
      </c>
      <c r="H485" s="79">
        <v>54</v>
      </c>
      <c r="I485" s="80">
        <v>401</v>
      </c>
      <c r="J485" s="415">
        <v>0</v>
      </c>
      <c r="K485" s="81">
        <v>86770.15</v>
      </c>
      <c r="L485" s="75">
        <f t="shared" si="99"/>
        <v>0</v>
      </c>
      <c r="M485" s="76"/>
      <c r="N485" s="77"/>
      <c r="O485" s="73">
        <f t="shared" si="100"/>
        <v>0</v>
      </c>
      <c r="P485" s="76"/>
      <c r="Q485" s="76"/>
      <c r="R485" s="77">
        <f t="shared" si="97"/>
        <v>0</v>
      </c>
      <c r="S485" s="76"/>
      <c r="T485" s="76"/>
      <c r="U485" s="76"/>
      <c r="V485" s="76"/>
      <c r="W485" s="76"/>
      <c r="X485" s="76"/>
      <c r="Y485" s="76"/>
      <c r="Z485" s="73">
        <f t="shared" si="101"/>
        <v>0</v>
      </c>
      <c r="AA485" s="73">
        <f t="shared" si="102"/>
        <v>0</v>
      </c>
      <c r="AB485" s="76"/>
      <c r="AC485" s="77"/>
      <c r="AD485" s="76"/>
      <c r="AE485" s="77"/>
      <c r="AF485" s="76"/>
      <c r="AG485" s="77"/>
    </row>
    <row r="486" spans="1:33" s="17" customFormat="1" ht="292.5" hidden="1" customHeight="1" x14ac:dyDescent="0.25">
      <c r="A486" s="747"/>
      <c r="B486" s="740"/>
      <c r="C486" s="222" t="s">
        <v>836</v>
      </c>
      <c r="D486" s="90" t="s">
        <v>837</v>
      </c>
      <c r="E486" s="91" t="s">
        <v>104</v>
      </c>
      <c r="F486" s="129" t="s">
        <v>838</v>
      </c>
      <c r="G486" s="92">
        <v>190</v>
      </c>
      <c r="H486" s="79">
        <v>53</v>
      </c>
      <c r="I486" s="80">
        <v>402</v>
      </c>
      <c r="J486" s="415">
        <v>0</v>
      </c>
      <c r="K486" s="81">
        <v>86770.15</v>
      </c>
      <c r="L486" s="75">
        <f t="shared" si="99"/>
        <v>0</v>
      </c>
      <c r="M486" s="76"/>
      <c r="N486" s="77"/>
      <c r="O486" s="73">
        <f t="shared" si="100"/>
        <v>0</v>
      </c>
      <c r="P486" s="76"/>
      <c r="Q486" s="76"/>
      <c r="R486" s="77">
        <f t="shared" si="97"/>
        <v>0</v>
      </c>
      <c r="S486" s="76"/>
      <c r="T486" s="76"/>
      <c r="U486" s="76"/>
      <c r="V486" s="76"/>
      <c r="W486" s="76"/>
      <c r="X486" s="76"/>
      <c r="Y486" s="76"/>
      <c r="Z486" s="73">
        <f t="shared" si="101"/>
        <v>0</v>
      </c>
      <c r="AA486" s="73">
        <f t="shared" si="102"/>
        <v>0</v>
      </c>
      <c r="AB486" s="76"/>
      <c r="AC486" s="77"/>
      <c r="AD486" s="76"/>
      <c r="AE486" s="77"/>
      <c r="AF486" s="76"/>
      <c r="AG486" s="77"/>
    </row>
    <row r="487" spans="1:33" s="17" customFormat="1" ht="409.5" hidden="1" x14ac:dyDescent="0.25">
      <c r="A487" s="748"/>
      <c r="B487" s="149" t="s">
        <v>839</v>
      </c>
      <c r="C487" s="222" t="s">
        <v>840</v>
      </c>
      <c r="D487" s="90" t="s">
        <v>841</v>
      </c>
      <c r="E487" s="91" t="s">
        <v>104</v>
      </c>
      <c r="F487" s="129" t="s">
        <v>842</v>
      </c>
      <c r="G487" s="92">
        <v>189</v>
      </c>
      <c r="H487" s="79">
        <v>52</v>
      </c>
      <c r="I487" s="80">
        <v>403</v>
      </c>
      <c r="J487" s="415">
        <v>0</v>
      </c>
      <c r="K487" s="81">
        <v>86770.15</v>
      </c>
      <c r="L487" s="75">
        <f t="shared" si="99"/>
        <v>0</v>
      </c>
      <c r="M487" s="76"/>
      <c r="N487" s="77"/>
      <c r="O487" s="73">
        <f t="shared" si="100"/>
        <v>0</v>
      </c>
      <c r="P487" s="76"/>
      <c r="Q487" s="76"/>
      <c r="R487" s="77">
        <f t="shared" si="97"/>
        <v>0</v>
      </c>
      <c r="S487" s="76"/>
      <c r="T487" s="76"/>
      <c r="U487" s="76"/>
      <c r="V487" s="76"/>
      <c r="W487" s="76"/>
      <c r="X487" s="76"/>
      <c r="Y487" s="76"/>
      <c r="Z487" s="73">
        <f t="shared" si="101"/>
        <v>0</v>
      </c>
      <c r="AA487" s="73">
        <f t="shared" si="102"/>
        <v>0</v>
      </c>
      <c r="AB487" s="76"/>
      <c r="AC487" s="77"/>
      <c r="AD487" s="76"/>
      <c r="AE487" s="77"/>
      <c r="AF487" s="76"/>
      <c r="AG487" s="77"/>
    </row>
    <row r="488" spans="1:33" s="17" customFormat="1" ht="351" hidden="1" x14ac:dyDescent="0.25">
      <c r="A488" s="809" t="s">
        <v>843</v>
      </c>
      <c r="B488" s="739" t="s">
        <v>844</v>
      </c>
      <c r="C488" s="741" t="s">
        <v>845</v>
      </c>
      <c r="D488" s="90" t="s">
        <v>846</v>
      </c>
      <c r="E488" s="91" t="s">
        <v>104</v>
      </c>
      <c r="F488" s="129" t="s">
        <v>847</v>
      </c>
      <c r="G488" s="92">
        <v>192</v>
      </c>
      <c r="H488" s="79">
        <v>51</v>
      </c>
      <c r="I488" s="80">
        <v>404</v>
      </c>
      <c r="J488" s="415">
        <v>0</v>
      </c>
      <c r="K488" s="74">
        <v>181080.44</v>
      </c>
      <c r="L488" s="75">
        <f t="shared" si="99"/>
        <v>0</v>
      </c>
      <c r="M488" s="76"/>
      <c r="N488" s="77"/>
      <c r="O488" s="73">
        <f t="shared" si="100"/>
        <v>0</v>
      </c>
      <c r="P488" s="76"/>
      <c r="Q488" s="76"/>
      <c r="R488" s="77">
        <f t="shared" si="97"/>
        <v>0</v>
      </c>
      <c r="S488" s="76"/>
      <c r="T488" s="76"/>
      <c r="U488" s="76"/>
      <c r="V488" s="76"/>
      <c r="W488" s="76"/>
      <c r="X488" s="76"/>
      <c r="Y488" s="76"/>
      <c r="Z488" s="73">
        <f t="shared" si="101"/>
        <v>0</v>
      </c>
      <c r="AA488" s="73">
        <f t="shared" si="102"/>
        <v>0</v>
      </c>
      <c r="AB488" s="76"/>
      <c r="AC488" s="77"/>
      <c r="AD488" s="76"/>
      <c r="AE488" s="77"/>
      <c r="AF488" s="76"/>
      <c r="AG488" s="77"/>
    </row>
    <row r="489" spans="1:33" s="17" customFormat="1" ht="39" hidden="1" customHeight="1" x14ac:dyDescent="0.25">
      <c r="A489" s="748"/>
      <c r="B489" s="740"/>
      <c r="C489" s="742"/>
      <c r="D489" s="90" t="s">
        <v>848</v>
      </c>
      <c r="E489" s="91" t="s">
        <v>104</v>
      </c>
      <c r="F489" s="129" t="s">
        <v>849</v>
      </c>
      <c r="G489" s="92">
        <v>192</v>
      </c>
      <c r="H489" s="79">
        <v>50</v>
      </c>
      <c r="I489" s="80">
        <v>405</v>
      </c>
      <c r="J489" s="415">
        <v>0</v>
      </c>
      <c r="K489" s="81">
        <v>181080.44</v>
      </c>
      <c r="L489" s="75">
        <f t="shared" si="99"/>
        <v>0</v>
      </c>
      <c r="M489" s="76"/>
      <c r="N489" s="77"/>
      <c r="O489" s="73">
        <f t="shared" si="100"/>
        <v>0</v>
      </c>
      <c r="P489" s="76"/>
      <c r="Q489" s="76"/>
      <c r="R489" s="77">
        <f t="shared" si="97"/>
        <v>0</v>
      </c>
      <c r="S489" s="76"/>
      <c r="T489" s="76"/>
      <c r="U489" s="76"/>
      <c r="V489" s="76"/>
      <c r="W489" s="76"/>
      <c r="X489" s="76"/>
      <c r="Y489" s="76"/>
      <c r="Z489" s="73">
        <f t="shared" si="101"/>
        <v>0</v>
      </c>
      <c r="AA489" s="73">
        <f t="shared" si="102"/>
        <v>0</v>
      </c>
      <c r="AB489" s="76"/>
      <c r="AC489" s="77"/>
      <c r="AD489" s="76"/>
      <c r="AE489" s="77"/>
      <c r="AF489" s="76"/>
      <c r="AG489" s="77"/>
    </row>
    <row r="490" spans="1:33" s="17" customFormat="1" ht="409.5" hidden="1" x14ac:dyDescent="0.25">
      <c r="A490" s="525" t="s">
        <v>850</v>
      </c>
      <c r="B490" s="149" t="s">
        <v>851</v>
      </c>
      <c r="C490" s="128" t="s">
        <v>852</v>
      </c>
      <c r="D490" s="90" t="s">
        <v>853</v>
      </c>
      <c r="E490" s="91" t="s">
        <v>104</v>
      </c>
      <c r="F490" s="129" t="s">
        <v>854</v>
      </c>
      <c r="G490" s="92">
        <v>191</v>
      </c>
      <c r="H490" s="79">
        <v>1104</v>
      </c>
      <c r="I490" s="80">
        <v>526</v>
      </c>
      <c r="J490" s="415">
        <v>0</v>
      </c>
      <c r="K490" s="74">
        <v>103283.03</v>
      </c>
      <c r="L490" s="75">
        <f t="shared" si="99"/>
        <v>0</v>
      </c>
      <c r="M490" s="76"/>
      <c r="N490" s="77"/>
      <c r="O490" s="73">
        <f t="shared" si="100"/>
        <v>0</v>
      </c>
      <c r="P490" s="76"/>
      <c r="Q490" s="76"/>
      <c r="R490" s="77">
        <f t="shared" si="97"/>
        <v>0</v>
      </c>
      <c r="S490" s="76"/>
      <c r="T490" s="76"/>
      <c r="U490" s="76"/>
      <c r="V490" s="76"/>
      <c r="W490" s="76"/>
      <c r="X490" s="76"/>
      <c r="Y490" s="76"/>
      <c r="Z490" s="73">
        <f t="shared" si="101"/>
        <v>0</v>
      </c>
      <c r="AA490" s="73">
        <f t="shared" si="102"/>
        <v>0</v>
      </c>
      <c r="AB490" s="76"/>
      <c r="AC490" s="77"/>
      <c r="AD490" s="76"/>
      <c r="AE490" s="77"/>
      <c r="AF490" s="76"/>
      <c r="AG490" s="77"/>
    </row>
    <row r="491" spans="1:33" s="17" customFormat="1" ht="409.5" hidden="1" x14ac:dyDescent="0.25">
      <c r="A491" s="526" t="s">
        <v>855</v>
      </c>
      <c r="B491" s="272" t="s">
        <v>856</v>
      </c>
      <c r="C491" s="272" t="s">
        <v>857</v>
      </c>
      <c r="D491" s="273" t="s">
        <v>858</v>
      </c>
      <c r="E491" s="272" t="s">
        <v>104</v>
      </c>
      <c r="F491" s="232" t="s">
        <v>859</v>
      </c>
      <c r="G491" s="261">
        <v>134</v>
      </c>
      <c r="H491" s="262">
        <v>481</v>
      </c>
      <c r="I491" s="527"/>
      <c r="J491" s="415">
        <v>0</v>
      </c>
      <c r="K491" s="528">
        <v>179675.74</v>
      </c>
      <c r="L491" s="75">
        <f t="shared" si="99"/>
        <v>0</v>
      </c>
      <c r="M491" s="76"/>
      <c r="N491" s="77"/>
      <c r="O491" s="73">
        <f t="shared" si="100"/>
        <v>0</v>
      </c>
      <c r="P491" s="76"/>
      <c r="Q491" s="76"/>
      <c r="R491" s="77">
        <f t="shared" si="97"/>
        <v>0</v>
      </c>
      <c r="S491" s="76"/>
      <c r="T491" s="76"/>
      <c r="U491" s="76"/>
      <c r="V491" s="76"/>
      <c r="W491" s="76"/>
      <c r="X491" s="76"/>
      <c r="Y491" s="76"/>
      <c r="Z491" s="73">
        <f t="shared" si="101"/>
        <v>0</v>
      </c>
      <c r="AA491" s="73">
        <f t="shared" si="102"/>
        <v>0</v>
      </c>
      <c r="AB491" s="76"/>
      <c r="AC491" s="77"/>
      <c r="AD491" s="76"/>
      <c r="AE491" s="77"/>
      <c r="AF491" s="76"/>
      <c r="AG491" s="77"/>
    </row>
    <row r="492" spans="1:33" s="17" customFormat="1" ht="25.5" hidden="1" x14ac:dyDescent="0.25">
      <c r="A492" s="159" t="s">
        <v>860</v>
      </c>
      <c r="B492" s="188"/>
      <c r="C492" s="189"/>
      <c r="D492" s="189"/>
      <c r="E492" s="189"/>
      <c r="F492" s="190"/>
      <c r="G492" s="159"/>
      <c r="H492" s="191"/>
      <c r="I492" s="192"/>
      <c r="J492" s="435"/>
      <c r="K492" s="137"/>
      <c r="L492" s="138"/>
      <c r="M492" s="138"/>
      <c r="N492" s="138"/>
      <c r="O492" s="138"/>
      <c r="P492" s="138"/>
      <c r="Q492" s="138"/>
      <c r="R492" s="138">
        <f t="shared" si="97"/>
        <v>0</v>
      </c>
      <c r="S492" s="138"/>
      <c r="T492" s="138"/>
      <c r="U492" s="138"/>
      <c r="V492" s="138"/>
      <c r="W492" s="138"/>
      <c r="X492" s="138"/>
      <c r="Y492" s="138"/>
      <c r="Z492" s="274"/>
      <c r="AA492" s="274"/>
      <c r="AB492" s="138"/>
      <c r="AC492" s="138"/>
      <c r="AD492" s="138"/>
      <c r="AE492" s="138"/>
      <c r="AF492" s="138"/>
      <c r="AG492" s="138"/>
    </row>
    <row r="493" spans="1:33" s="17" customFormat="1" ht="25.5" hidden="1" x14ac:dyDescent="0.25">
      <c r="A493" s="109" t="s">
        <v>861</v>
      </c>
      <c r="B493" s="110"/>
      <c r="C493" s="111"/>
      <c r="D493" s="111"/>
      <c r="E493" s="111"/>
      <c r="F493" s="112"/>
      <c r="G493" s="109"/>
      <c r="H493" s="142"/>
      <c r="I493" s="143"/>
      <c r="J493" s="520">
        <v>0</v>
      </c>
      <c r="K493" s="58"/>
      <c r="L493" s="144">
        <f>SUM(L494:L495)</f>
        <v>0</v>
      </c>
      <c r="M493" s="60">
        <f t="shared" ref="M493:AG493" si="103">SUM(M494:M495)</f>
        <v>0</v>
      </c>
      <c r="N493" s="61">
        <f t="shared" si="103"/>
        <v>0</v>
      </c>
      <c r="O493" s="62">
        <f t="shared" si="103"/>
        <v>0</v>
      </c>
      <c r="P493" s="60">
        <f t="shared" si="103"/>
        <v>0</v>
      </c>
      <c r="Q493" s="60">
        <f t="shared" si="103"/>
        <v>0</v>
      </c>
      <c r="R493" s="61">
        <f t="shared" si="97"/>
        <v>0</v>
      </c>
      <c r="S493" s="60">
        <f t="shared" si="103"/>
        <v>0</v>
      </c>
      <c r="T493" s="60">
        <f t="shared" si="103"/>
        <v>0</v>
      </c>
      <c r="U493" s="63">
        <f t="shared" si="103"/>
        <v>0</v>
      </c>
      <c r="V493" s="60">
        <f t="shared" si="103"/>
        <v>0</v>
      </c>
      <c r="W493" s="63">
        <f t="shared" si="103"/>
        <v>0</v>
      </c>
      <c r="X493" s="60">
        <f t="shared" si="103"/>
        <v>0</v>
      </c>
      <c r="Y493" s="63">
        <f t="shared" si="103"/>
        <v>0</v>
      </c>
      <c r="Z493" s="64">
        <f t="shared" si="103"/>
        <v>0</v>
      </c>
      <c r="AA493" s="64">
        <f t="shared" si="103"/>
        <v>0</v>
      </c>
      <c r="AB493" s="148">
        <f t="shared" si="103"/>
        <v>0</v>
      </c>
      <c r="AC493" s="125">
        <f t="shared" si="103"/>
        <v>0</v>
      </c>
      <c r="AD493" s="126">
        <f t="shared" si="103"/>
        <v>0</v>
      </c>
      <c r="AE493" s="126">
        <f t="shared" si="103"/>
        <v>0</v>
      </c>
      <c r="AF493" s="126">
        <f t="shared" si="103"/>
        <v>0</v>
      </c>
      <c r="AG493" s="126">
        <f t="shared" si="103"/>
        <v>0</v>
      </c>
    </row>
    <row r="494" spans="1:33" s="17" customFormat="1" ht="409.5" hidden="1" x14ac:dyDescent="0.25">
      <c r="A494" s="734" t="s">
        <v>862</v>
      </c>
      <c r="B494" s="739" t="s">
        <v>863</v>
      </c>
      <c r="C494" s="741" t="s">
        <v>864</v>
      </c>
      <c r="D494" s="765" t="s">
        <v>865</v>
      </c>
      <c r="E494" s="768" t="s">
        <v>104</v>
      </c>
      <c r="F494" s="129" t="s">
        <v>866</v>
      </c>
      <c r="G494" s="70">
        <v>188</v>
      </c>
      <c r="H494" s="71">
        <v>49</v>
      </c>
      <c r="I494" s="72">
        <v>406</v>
      </c>
      <c r="J494" s="415">
        <v>0</v>
      </c>
      <c r="K494" s="74">
        <v>138296.35999999999</v>
      </c>
      <c r="L494" s="152">
        <f>ROUND(J494*$K494,2)</f>
        <v>0</v>
      </c>
      <c r="M494" s="76"/>
      <c r="N494" s="77"/>
      <c r="O494" s="73">
        <f>ROUND(J494/12*AH$5,0)</f>
        <v>0</v>
      </c>
      <c r="P494" s="76"/>
      <c r="Q494" s="76"/>
      <c r="R494" s="77">
        <f t="shared" si="97"/>
        <v>0</v>
      </c>
      <c r="S494" s="76">
        <f>J494-P494</f>
        <v>0</v>
      </c>
      <c r="T494" s="76"/>
      <c r="U494" s="93">
        <f>ROUND(T494*$K494,2)</f>
        <v>0</v>
      </c>
      <c r="V494" s="76"/>
      <c r="W494" s="93">
        <f>ROUND(V494*$K494,2)</f>
        <v>0</v>
      </c>
      <c r="X494" s="76"/>
      <c r="Y494" s="93">
        <f>ROUND(X494*$K494,2)</f>
        <v>0</v>
      </c>
      <c r="Z494" s="73">
        <f>P494-O494</f>
        <v>0</v>
      </c>
      <c r="AA494" s="73">
        <f>P494-J494</f>
        <v>0</v>
      </c>
      <c r="AB494" s="76"/>
      <c r="AC494" s="77"/>
      <c r="AD494" s="76"/>
      <c r="AE494" s="73"/>
      <c r="AF494" s="73"/>
      <c r="AG494" s="73"/>
    </row>
    <row r="495" spans="1:33" s="17" customFormat="1" ht="195" hidden="1" customHeight="1" x14ac:dyDescent="0.25">
      <c r="A495" s="738"/>
      <c r="B495" s="740"/>
      <c r="C495" s="742"/>
      <c r="D495" s="755"/>
      <c r="E495" s="756"/>
      <c r="F495" s="205" t="s">
        <v>867</v>
      </c>
      <c r="G495" s="70">
        <v>188</v>
      </c>
      <c r="H495" s="71">
        <v>48</v>
      </c>
      <c r="I495" s="72">
        <v>407</v>
      </c>
      <c r="J495" s="415">
        <v>0</v>
      </c>
      <c r="K495" s="81">
        <v>138296.35999999999</v>
      </c>
      <c r="L495" s="75">
        <f>ROUND(J495*$K495,2)</f>
        <v>0</v>
      </c>
      <c r="M495" s="76"/>
      <c r="N495" s="77"/>
      <c r="O495" s="73">
        <f>ROUND(J495/12*AH$5,0)</f>
        <v>0</v>
      </c>
      <c r="P495" s="76"/>
      <c r="Q495" s="76"/>
      <c r="R495" s="77">
        <f t="shared" si="97"/>
        <v>0</v>
      </c>
      <c r="S495" s="76">
        <f>J495-P495</f>
        <v>0</v>
      </c>
      <c r="T495" s="76"/>
      <c r="U495" s="93">
        <f>ROUND(T495*O495,2)</f>
        <v>0</v>
      </c>
      <c r="V495" s="76"/>
      <c r="W495" s="93">
        <f>ROUND(V495*Q495,2)</f>
        <v>0</v>
      </c>
      <c r="X495" s="76"/>
      <c r="Y495" s="93">
        <f>ROUND(X495*S495,2)</f>
        <v>0</v>
      </c>
      <c r="Z495" s="73">
        <f>P495-O495</f>
        <v>0</v>
      </c>
      <c r="AA495" s="73">
        <f>P495-J495</f>
        <v>0</v>
      </c>
      <c r="AB495" s="76"/>
      <c r="AC495" s="77"/>
      <c r="AD495" s="76"/>
      <c r="AE495" s="77"/>
      <c r="AF495" s="76"/>
      <c r="AG495" s="77"/>
    </row>
    <row r="496" spans="1:33" s="17" customFormat="1" ht="25.5" hidden="1" x14ac:dyDescent="0.25">
      <c r="A496" s="159" t="s">
        <v>868</v>
      </c>
      <c r="B496" s="188"/>
      <c r="C496" s="189"/>
      <c r="D496" s="189"/>
      <c r="E496" s="189"/>
      <c r="F496" s="190"/>
      <c r="G496" s="159"/>
      <c r="H496" s="191"/>
      <c r="I496" s="192"/>
      <c r="J496" s="435"/>
      <c r="K496" s="137"/>
      <c r="L496" s="138"/>
      <c r="M496" s="138"/>
      <c r="N496" s="138"/>
      <c r="O496" s="138"/>
      <c r="P496" s="138"/>
      <c r="Q496" s="138"/>
      <c r="R496" s="138">
        <f t="shared" si="97"/>
        <v>0</v>
      </c>
      <c r="S496" s="138"/>
      <c r="T496" s="138"/>
      <c r="U496" s="138"/>
      <c r="V496" s="138"/>
      <c r="W496" s="138"/>
      <c r="X496" s="138"/>
      <c r="Y496" s="138"/>
      <c r="Z496" s="274"/>
      <c r="AA496" s="274"/>
      <c r="AB496" s="138"/>
      <c r="AC496" s="138"/>
      <c r="AD496" s="138"/>
      <c r="AE496" s="138"/>
      <c r="AF496" s="138"/>
      <c r="AG496" s="138"/>
    </row>
    <row r="497" spans="1:33" s="17" customFormat="1" ht="25.5" hidden="1" x14ac:dyDescent="0.25">
      <c r="A497" s="276" t="s">
        <v>869</v>
      </c>
      <c r="B497" s="277"/>
      <c r="C497" s="278"/>
      <c r="D497" s="278"/>
      <c r="E497" s="278"/>
      <c r="F497" s="279"/>
      <c r="G497" s="276"/>
      <c r="H497" s="280"/>
      <c r="I497" s="281"/>
      <c r="J497" s="529">
        <v>0</v>
      </c>
      <c r="K497" s="283"/>
      <c r="L497" s="284">
        <f>SUM(L498:L508)</f>
        <v>0</v>
      </c>
      <c r="M497" s="288">
        <f t="shared" ref="M497:AG497" si="104">SUM(M498:M508)</f>
        <v>0</v>
      </c>
      <c r="N497" s="286">
        <f t="shared" si="104"/>
        <v>0</v>
      </c>
      <c r="O497" s="287">
        <f t="shared" si="104"/>
        <v>0</v>
      </c>
      <c r="P497" s="288">
        <f t="shared" si="104"/>
        <v>0</v>
      </c>
      <c r="Q497" s="288">
        <f t="shared" si="104"/>
        <v>0</v>
      </c>
      <c r="R497" s="286">
        <f t="shared" si="97"/>
        <v>0</v>
      </c>
      <c r="S497" s="288">
        <f t="shared" si="104"/>
        <v>0</v>
      </c>
      <c r="T497" s="288">
        <f t="shared" si="104"/>
        <v>0</v>
      </c>
      <c r="U497" s="289">
        <f t="shared" si="104"/>
        <v>0</v>
      </c>
      <c r="V497" s="288">
        <f t="shared" si="104"/>
        <v>0</v>
      </c>
      <c r="W497" s="289">
        <f t="shared" si="104"/>
        <v>0</v>
      </c>
      <c r="X497" s="288">
        <f t="shared" si="104"/>
        <v>0</v>
      </c>
      <c r="Y497" s="289">
        <f t="shared" si="104"/>
        <v>0</v>
      </c>
      <c r="Z497" s="290">
        <f t="shared" si="104"/>
        <v>0</v>
      </c>
      <c r="AA497" s="290">
        <f t="shared" si="104"/>
        <v>0</v>
      </c>
      <c r="AB497" s="291">
        <f t="shared" si="104"/>
        <v>0</v>
      </c>
      <c r="AC497" s="292">
        <f t="shared" si="104"/>
        <v>0</v>
      </c>
      <c r="AD497" s="293">
        <f t="shared" si="104"/>
        <v>0</v>
      </c>
      <c r="AE497" s="293">
        <f t="shared" si="104"/>
        <v>0</v>
      </c>
      <c r="AF497" s="293">
        <f t="shared" si="104"/>
        <v>0</v>
      </c>
      <c r="AG497" s="293">
        <f t="shared" si="104"/>
        <v>0</v>
      </c>
    </row>
    <row r="498" spans="1:33" s="17" customFormat="1" ht="117" hidden="1" customHeight="1" x14ac:dyDescent="0.25">
      <c r="A498" s="294" t="s">
        <v>870</v>
      </c>
      <c r="B498" s="295" t="s">
        <v>871</v>
      </c>
      <c r="C498" s="530" t="s">
        <v>872</v>
      </c>
      <c r="D498" s="297" t="s">
        <v>873</v>
      </c>
      <c r="E498" s="298" t="s">
        <v>41</v>
      </c>
      <c r="F498" s="297" t="s">
        <v>874</v>
      </c>
      <c r="G498" s="299">
        <v>183</v>
      </c>
      <c r="H498" s="300">
        <v>47</v>
      </c>
      <c r="I498" s="301">
        <v>498</v>
      </c>
      <c r="J498" s="415">
        <v>0</v>
      </c>
      <c r="K498" s="74">
        <v>164136.5</v>
      </c>
      <c r="L498" s="152">
        <f t="shared" ref="L498:L508" si="105">ROUND(J498*$K498,2)</f>
        <v>0</v>
      </c>
      <c r="M498" s="76"/>
      <c r="N498" s="77"/>
      <c r="O498" s="73">
        <f t="shared" ref="O498:O508" si="106">ROUND(J498/12*AH$5,0)</f>
        <v>0</v>
      </c>
      <c r="P498" s="76"/>
      <c r="Q498" s="76"/>
      <c r="R498" s="77">
        <f t="shared" si="97"/>
        <v>0</v>
      </c>
      <c r="S498" s="76">
        <f t="shared" ref="S498:S541" si="107">J498-P498</f>
        <v>0</v>
      </c>
      <c r="T498" s="76"/>
      <c r="U498" s="77">
        <f t="shared" ref="U498:W505" si="108">ROUND(T498*$K498,2)</f>
        <v>0</v>
      </c>
      <c r="V498" s="76"/>
      <c r="W498" s="77">
        <f t="shared" si="108"/>
        <v>0</v>
      </c>
      <c r="X498" s="76"/>
      <c r="Y498" s="77">
        <f t="shared" ref="Y498:Y505" si="109">ROUND(X498*$K498,2)</f>
        <v>0</v>
      </c>
      <c r="Z498" s="73">
        <f t="shared" ref="Z498:Z508" si="110">P498-O498</f>
        <v>0</v>
      </c>
      <c r="AA498" s="73">
        <f t="shared" ref="AA498:AA508" si="111">P498-J498</f>
        <v>0</v>
      </c>
      <c r="AB498" s="76"/>
      <c r="AC498" s="77">
        <f t="shared" ref="AC498:AC503" si="112">ROUND(AB498*$K498,2)</f>
        <v>0</v>
      </c>
      <c r="AD498" s="76"/>
      <c r="AE498" s="73"/>
      <c r="AF498" s="73"/>
      <c r="AG498" s="73"/>
    </row>
    <row r="499" spans="1:33" s="17" customFormat="1" ht="175.5" hidden="1" customHeight="1" x14ac:dyDescent="0.25">
      <c r="A499" s="294" t="s">
        <v>875</v>
      </c>
      <c r="B499" s="295" t="s">
        <v>871</v>
      </c>
      <c r="C499" s="530" t="s">
        <v>872</v>
      </c>
      <c r="D499" s="297" t="s">
        <v>873</v>
      </c>
      <c r="E499" s="298" t="s">
        <v>41</v>
      </c>
      <c r="F499" s="297" t="s">
        <v>876</v>
      </c>
      <c r="G499" s="299">
        <v>183</v>
      </c>
      <c r="H499" s="300">
        <v>46</v>
      </c>
      <c r="I499" s="301">
        <v>540</v>
      </c>
      <c r="J499" s="415">
        <v>0</v>
      </c>
      <c r="K499" s="74">
        <v>190961.48</v>
      </c>
      <c r="L499" s="152">
        <f t="shared" si="105"/>
        <v>0</v>
      </c>
      <c r="M499" s="76"/>
      <c r="N499" s="77"/>
      <c r="O499" s="73">
        <f t="shared" si="106"/>
        <v>0</v>
      </c>
      <c r="P499" s="76"/>
      <c r="Q499" s="76"/>
      <c r="R499" s="77">
        <f t="shared" si="97"/>
        <v>0</v>
      </c>
      <c r="S499" s="76">
        <f t="shared" si="107"/>
        <v>0</v>
      </c>
      <c r="T499" s="158"/>
      <c r="U499" s="93">
        <f t="shared" si="108"/>
        <v>0</v>
      </c>
      <c r="V499" s="158"/>
      <c r="W499" s="93">
        <f t="shared" si="108"/>
        <v>0</v>
      </c>
      <c r="X499" s="158"/>
      <c r="Y499" s="93">
        <f t="shared" si="109"/>
        <v>0</v>
      </c>
      <c r="Z499" s="73">
        <f t="shared" si="110"/>
        <v>0</v>
      </c>
      <c r="AA499" s="73">
        <f t="shared" si="111"/>
        <v>0</v>
      </c>
      <c r="AB499" s="76"/>
      <c r="AC499" s="77">
        <f t="shared" si="112"/>
        <v>0</v>
      </c>
      <c r="AD499" s="76"/>
      <c r="AE499" s="73"/>
      <c r="AF499" s="73"/>
      <c r="AG499" s="73"/>
    </row>
    <row r="500" spans="1:33" s="17" customFormat="1" ht="58.5" hidden="1" customHeight="1" x14ac:dyDescent="0.25">
      <c r="A500" s="294" t="s">
        <v>877</v>
      </c>
      <c r="B500" s="295" t="s">
        <v>871</v>
      </c>
      <c r="C500" s="530" t="s">
        <v>872</v>
      </c>
      <c r="D500" s="297" t="s">
        <v>873</v>
      </c>
      <c r="E500" s="298" t="s">
        <v>41</v>
      </c>
      <c r="F500" s="297" t="s">
        <v>878</v>
      </c>
      <c r="G500" s="299">
        <v>183</v>
      </c>
      <c r="H500" s="300">
        <v>45</v>
      </c>
      <c r="I500" s="301">
        <v>542</v>
      </c>
      <c r="J500" s="415">
        <v>0</v>
      </c>
      <c r="K500" s="74">
        <v>217738.27</v>
      </c>
      <c r="L500" s="152">
        <f t="shared" si="105"/>
        <v>0</v>
      </c>
      <c r="M500" s="76"/>
      <c r="N500" s="77"/>
      <c r="O500" s="73">
        <f t="shared" si="106"/>
        <v>0</v>
      </c>
      <c r="P500" s="76"/>
      <c r="Q500" s="76"/>
      <c r="R500" s="77">
        <f t="shared" si="97"/>
        <v>0</v>
      </c>
      <c r="S500" s="76">
        <f t="shared" si="107"/>
        <v>0</v>
      </c>
      <c r="T500" s="76"/>
      <c r="U500" s="77">
        <f t="shared" si="108"/>
        <v>0</v>
      </c>
      <c r="V500" s="76"/>
      <c r="W500" s="77">
        <f t="shared" si="108"/>
        <v>0</v>
      </c>
      <c r="X500" s="76"/>
      <c r="Y500" s="77">
        <f t="shared" si="109"/>
        <v>0</v>
      </c>
      <c r="Z500" s="73">
        <f t="shared" si="110"/>
        <v>0</v>
      </c>
      <c r="AA500" s="73">
        <f t="shared" si="111"/>
        <v>0</v>
      </c>
      <c r="AB500" s="76"/>
      <c r="AC500" s="77">
        <f t="shared" si="112"/>
        <v>0</v>
      </c>
      <c r="AD500" s="76"/>
      <c r="AE500" s="73"/>
      <c r="AF500" s="73"/>
      <c r="AG500" s="73"/>
    </row>
    <row r="501" spans="1:33" s="17" customFormat="1" ht="78" hidden="1" customHeight="1" x14ac:dyDescent="0.25">
      <c r="A501" s="294" t="s">
        <v>879</v>
      </c>
      <c r="B501" s="295" t="s">
        <v>871</v>
      </c>
      <c r="C501" s="530" t="s">
        <v>880</v>
      </c>
      <c r="D501" s="297" t="s">
        <v>881</v>
      </c>
      <c r="E501" s="298" t="s">
        <v>41</v>
      </c>
      <c r="F501" s="297" t="s">
        <v>874</v>
      </c>
      <c r="G501" s="299">
        <v>183</v>
      </c>
      <c r="H501" s="300">
        <v>47</v>
      </c>
      <c r="I501" s="301">
        <v>499</v>
      </c>
      <c r="J501" s="415">
        <v>0</v>
      </c>
      <c r="K501" s="74">
        <v>122199.69</v>
      </c>
      <c r="L501" s="152">
        <f t="shared" si="105"/>
        <v>0</v>
      </c>
      <c r="M501" s="76"/>
      <c r="N501" s="77"/>
      <c r="O501" s="73">
        <f t="shared" si="106"/>
        <v>0</v>
      </c>
      <c r="P501" s="76"/>
      <c r="Q501" s="76"/>
      <c r="R501" s="77">
        <f t="shared" si="97"/>
        <v>0</v>
      </c>
      <c r="S501" s="76">
        <f t="shared" si="107"/>
        <v>0</v>
      </c>
      <c r="T501" s="158"/>
      <c r="U501" s="93">
        <f t="shared" si="108"/>
        <v>0</v>
      </c>
      <c r="V501" s="158"/>
      <c r="W501" s="93">
        <f t="shared" si="108"/>
        <v>0</v>
      </c>
      <c r="X501" s="158"/>
      <c r="Y501" s="93">
        <f t="shared" si="109"/>
        <v>0</v>
      </c>
      <c r="Z501" s="73">
        <f t="shared" si="110"/>
        <v>0</v>
      </c>
      <c r="AA501" s="73">
        <f t="shared" si="111"/>
        <v>0</v>
      </c>
      <c r="AB501" s="76"/>
      <c r="AC501" s="77">
        <f t="shared" si="112"/>
        <v>0</v>
      </c>
      <c r="AD501" s="76"/>
      <c r="AE501" s="73"/>
      <c r="AF501" s="73"/>
      <c r="AG501" s="73"/>
    </row>
    <row r="502" spans="1:33" s="17" customFormat="1" ht="225" hidden="1" x14ac:dyDescent="0.25">
      <c r="A502" s="294" t="s">
        <v>882</v>
      </c>
      <c r="B502" s="295" t="s">
        <v>871</v>
      </c>
      <c r="C502" s="530" t="s">
        <v>880</v>
      </c>
      <c r="D502" s="297" t="s">
        <v>881</v>
      </c>
      <c r="E502" s="298" t="s">
        <v>41</v>
      </c>
      <c r="F502" s="297" t="s">
        <v>876</v>
      </c>
      <c r="G502" s="299">
        <v>183</v>
      </c>
      <c r="H502" s="300">
        <v>46</v>
      </c>
      <c r="I502" s="301">
        <v>541</v>
      </c>
      <c r="J502" s="415">
        <v>0</v>
      </c>
      <c r="K502" s="74">
        <v>149085.14000000001</v>
      </c>
      <c r="L502" s="152">
        <f t="shared" si="105"/>
        <v>0</v>
      </c>
      <c r="M502" s="76"/>
      <c r="N502" s="77"/>
      <c r="O502" s="73">
        <f t="shared" si="106"/>
        <v>0</v>
      </c>
      <c r="P502" s="76"/>
      <c r="Q502" s="76"/>
      <c r="R502" s="77">
        <f t="shared" si="97"/>
        <v>0</v>
      </c>
      <c r="S502" s="76">
        <f t="shared" si="107"/>
        <v>0</v>
      </c>
      <c r="T502" s="158"/>
      <c r="U502" s="93">
        <f t="shared" si="108"/>
        <v>0</v>
      </c>
      <c r="V502" s="158"/>
      <c r="W502" s="93">
        <f t="shared" si="108"/>
        <v>0</v>
      </c>
      <c r="X502" s="158"/>
      <c r="Y502" s="93">
        <f t="shared" si="109"/>
        <v>0</v>
      </c>
      <c r="Z502" s="73">
        <f t="shared" si="110"/>
        <v>0</v>
      </c>
      <c r="AA502" s="73">
        <f t="shared" si="111"/>
        <v>0</v>
      </c>
      <c r="AB502" s="76"/>
      <c r="AC502" s="77">
        <f t="shared" si="112"/>
        <v>0</v>
      </c>
      <c r="AD502" s="76"/>
      <c r="AE502" s="73"/>
      <c r="AF502" s="73"/>
      <c r="AG502" s="73"/>
    </row>
    <row r="503" spans="1:33" s="17" customFormat="1" ht="117" hidden="1" customHeight="1" x14ac:dyDescent="0.25">
      <c r="A503" s="294" t="s">
        <v>883</v>
      </c>
      <c r="B503" s="295" t="s">
        <v>871</v>
      </c>
      <c r="C503" s="530" t="s">
        <v>880</v>
      </c>
      <c r="D503" s="297" t="s">
        <v>881</v>
      </c>
      <c r="E503" s="298" t="s">
        <v>41</v>
      </c>
      <c r="F503" s="297" t="s">
        <v>878</v>
      </c>
      <c r="G503" s="299">
        <v>183</v>
      </c>
      <c r="H503" s="300">
        <v>45</v>
      </c>
      <c r="I503" s="301">
        <v>543</v>
      </c>
      <c r="J503" s="415">
        <v>0</v>
      </c>
      <c r="K503" s="74">
        <v>187791.8</v>
      </c>
      <c r="L503" s="152">
        <f t="shared" si="105"/>
        <v>0</v>
      </c>
      <c r="M503" s="76"/>
      <c r="N503" s="77"/>
      <c r="O503" s="73">
        <f t="shared" si="106"/>
        <v>0</v>
      </c>
      <c r="P503" s="76"/>
      <c r="Q503" s="76"/>
      <c r="R503" s="77">
        <f t="shared" si="97"/>
        <v>0</v>
      </c>
      <c r="S503" s="76">
        <f t="shared" si="107"/>
        <v>0</v>
      </c>
      <c r="T503" s="158"/>
      <c r="U503" s="93">
        <f t="shared" si="108"/>
        <v>0</v>
      </c>
      <c r="V503" s="158"/>
      <c r="W503" s="93">
        <f t="shared" si="108"/>
        <v>0</v>
      </c>
      <c r="X503" s="158"/>
      <c r="Y503" s="93">
        <f t="shared" si="109"/>
        <v>0</v>
      </c>
      <c r="Z503" s="73">
        <f t="shared" si="110"/>
        <v>0</v>
      </c>
      <c r="AA503" s="73">
        <f t="shared" si="111"/>
        <v>0</v>
      </c>
      <c r="AB503" s="76"/>
      <c r="AC503" s="77">
        <f t="shared" si="112"/>
        <v>0</v>
      </c>
      <c r="AD503" s="76"/>
      <c r="AE503" s="73"/>
      <c r="AF503" s="73"/>
      <c r="AG503" s="73"/>
    </row>
    <row r="504" spans="1:33" s="17" customFormat="1" ht="214.5" hidden="1" customHeight="1" x14ac:dyDescent="0.25">
      <c r="A504" s="305" t="s">
        <v>884</v>
      </c>
      <c r="B504" s="306" t="s">
        <v>885</v>
      </c>
      <c r="C504" s="308" t="s">
        <v>886</v>
      </c>
      <c r="D504" s="307" t="s">
        <v>887</v>
      </c>
      <c r="E504" s="308" t="s">
        <v>41</v>
      </c>
      <c r="F504" s="307" t="s">
        <v>888</v>
      </c>
      <c r="G504" s="309">
        <v>183</v>
      </c>
      <c r="H504" s="310">
        <v>44</v>
      </c>
      <c r="I504" s="311">
        <v>555</v>
      </c>
      <c r="J504" s="415">
        <v>0</v>
      </c>
      <c r="K504" s="74">
        <v>159250.22</v>
      </c>
      <c r="L504" s="152">
        <f t="shared" si="105"/>
        <v>0</v>
      </c>
      <c r="M504" s="76"/>
      <c r="N504" s="77"/>
      <c r="O504" s="73">
        <f t="shared" si="106"/>
        <v>0</v>
      </c>
      <c r="P504" s="76"/>
      <c r="Q504" s="76"/>
      <c r="R504" s="77">
        <f t="shared" si="97"/>
        <v>0</v>
      </c>
      <c r="S504" s="76">
        <f t="shared" si="107"/>
        <v>0</v>
      </c>
      <c r="T504" s="158"/>
      <c r="U504" s="93">
        <f t="shared" si="108"/>
        <v>0</v>
      </c>
      <c r="V504" s="158"/>
      <c r="W504" s="93">
        <f t="shared" si="108"/>
        <v>0</v>
      </c>
      <c r="X504" s="158"/>
      <c r="Y504" s="93">
        <f t="shared" si="109"/>
        <v>0</v>
      </c>
      <c r="Z504" s="73">
        <f t="shared" si="110"/>
        <v>0</v>
      </c>
      <c r="AA504" s="73">
        <f t="shared" si="111"/>
        <v>0</v>
      </c>
      <c r="AB504" s="76"/>
      <c r="AC504" s="77"/>
      <c r="AD504" s="76"/>
      <c r="AE504" s="73"/>
      <c r="AF504" s="73"/>
      <c r="AG504" s="73"/>
    </row>
    <row r="505" spans="1:33" s="17" customFormat="1" ht="331.5" hidden="1" x14ac:dyDescent="0.25">
      <c r="A505" s="131" t="s">
        <v>889</v>
      </c>
      <c r="B505" s="223" t="s">
        <v>890</v>
      </c>
      <c r="C505" s="531" t="s">
        <v>891</v>
      </c>
      <c r="D505" s="205" t="s">
        <v>892</v>
      </c>
      <c r="E505" s="203" t="s">
        <v>41</v>
      </c>
      <c r="F505" s="205" t="s">
        <v>893</v>
      </c>
      <c r="G505" s="70">
        <v>220</v>
      </c>
      <c r="H505" s="79">
        <v>1103</v>
      </c>
      <c r="I505" s="80">
        <v>500</v>
      </c>
      <c r="J505" s="415">
        <v>0</v>
      </c>
      <c r="K505" s="74">
        <v>146526.16</v>
      </c>
      <c r="L505" s="152">
        <f t="shared" si="105"/>
        <v>0</v>
      </c>
      <c r="M505" s="76"/>
      <c r="N505" s="77"/>
      <c r="O505" s="73">
        <f t="shared" si="106"/>
        <v>0</v>
      </c>
      <c r="P505" s="76"/>
      <c r="Q505" s="76"/>
      <c r="R505" s="77">
        <f t="shared" si="97"/>
        <v>0</v>
      </c>
      <c r="S505" s="76">
        <f t="shared" si="107"/>
        <v>0</v>
      </c>
      <c r="T505" s="158"/>
      <c r="U505" s="93">
        <f t="shared" si="108"/>
        <v>0</v>
      </c>
      <c r="V505" s="158"/>
      <c r="W505" s="93">
        <f t="shared" si="108"/>
        <v>0</v>
      </c>
      <c r="X505" s="158"/>
      <c r="Y505" s="93">
        <f t="shared" si="109"/>
        <v>0</v>
      </c>
      <c r="Z505" s="73">
        <f t="shared" si="110"/>
        <v>0</v>
      </c>
      <c r="AA505" s="73">
        <f t="shared" si="111"/>
        <v>0</v>
      </c>
      <c r="AB505" s="76"/>
      <c r="AC505" s="77">
        <f>ROUND(AB505*$K505,2)</f>
        <v>0</v>
      </c>
      <c r="AD505" s="76"/>
      <c r="AE505" s="73"/>
      <c r="AF505" s="73"/>
      <c r="AG505" s="73"/>
    </row>
    <row r="506" spans="1:33" s="17" customFormat="1" ht="78" hidden="1" customHeight="1" x14ac:dyDescent="0.25">
      <c r="A506" s="131" t="s">
        <v>894</v>
      </c>
      <c r="B506" s="69" t="s">
        <v>895</v>
      </c>
      <c r="C506" s="128" t="s">
        <v>891</v>
      </c>
      <c r="D506" s="129" t="s">
        <v>892</v>
      </c>
      <c r="E506" s="91" t="s">
        <v>41</v>
      </c>
      <c r="F506" s="129" t="s">
        <v>893</v>
      </c>
      <c r="G506" s="70">
        <v>221</v>
      </c>
      <c r="H506" s="79">
        <v>1103</v>
      </c>
      <c r="I506" s="80">
        <v>501</v>
      </c>
      <c r="J506" s="415">
        <v>0</v>
      </c>
      <c r="K506" s="74">
        <v>273745.01</v>
      </c>
      <c r="L506" s="75">
        <f t="shared" si="105"/>
        <v>0</v>
      </c>
      <c r="M506" s="76"/>
      <c r="N506" s="77"/>
      <c r="O506" s="73">
        <f t="shared" si="106"/>
        <v>0</v>
      </c>
      <c r="P506" s="76"/>
      <c r="Q506" s="76"/>
      <c r="R506" s="77">
        <f t="shared" si="97"/>
        <v>0</v>
      </c>
      <c r="S506" s="76">
        <f t="shared" si="107"/>
        <v>0</v>
      </c>
      <c r="T506" s="76"/>
      <c r="U506" s="93">
        <f>ROUND(T506*O506,2)</f>
        <v>0</v>
      </c>
      <c r="V506" s="76"/>
      <c r="W506" s="93">
        <f>ROUND(V506*Q506,2)</f>
        <v>0</v>
      </c>
      <c r="X506" s="76"/>
      <c r="Y506" s="93">
        <f>ROUND(X506*S506,2)</f>
        <v>0</v>
      </c>
      <c r="Z506" s="73">
        <f t="shared" si="110"/>
        <v>0</v>
      </c>
      <c r="AA506" s="73">
        <f t="shared" si="111"/>
        <v>0</v>
      </c>
      <c r="AB506" s="76"/>
      <c r="AC506" s="77"/>
      <c r="AD506" s="76"/>
      <c r="AE506" s="77"/>
      <c r="AF506" s="76"/>
      <c r="AG506" s="77"/>
    </row>
    <row r="507" spans="1:33" s="17" customFormat="1" ht="234" hidden="1" customHeight="1" x14ac:dyDescent="0.25">
      <c r="A507" s="131" t="s">
        <v>896</v>
      </c>
      <c r="B507" s="69" t="s">
        <v>897</v>
      </c>
      <c r="C507" s="128" t="s">
        <v>891</v>
      </c>
      <c r="D507" s="129" t="s">
        <v>898</v>
      </c>
      <c r="E507" s="91" t="s">
        <v>41</v>
      </c>
      <c r="F507" s="129" t="s">
        <v>899</v>
      </c>
      <c r="G507" s="70">
        <v>219</v>
      </c>
      <c r="H507" s="79">
        <v>1102</v>
      </c>
      <c r="I507" s="80">
        <v>527</v>
      </c>
      <c r="J507" s="415">
        <v>0</v>
      </c>
      <c r="K507" s="74">
        <v>215085.65</v>
      </c>
      <c r="L507" s="75">
        <f t="shared" si="105"/>
        <v>0</v>
      </c>
      <c r="M507" s="76"/>
      <c r="N507" s="77"/>
      <c r="O507" s="73">
        <f t="shared" si="106"/>
        <v>0</v>
      </c>
      <c r="P507" s="76"/>
      <c r="Q507" s="76"/>
      <c r="R507" s="77">
        <f t="shared" si="97"/>
        <v>0</v>
      </c>
      <c r="S507" s="76">
        <f t="shared" si="107"/>
        <v>0</v>
      </c>
      <c r="T507" s="76"/>
      <c r="U507" s="78"/>
      <c r="V507" s="76"/>
      <c r="W507" s="78"/>
      <c r="X507" s="76"/>
      <c r="Y507" s="78"/>
      <c r="Z507" s="73">
        <f t="shared" si="110"/>
        <v>0</v>
      </c>
      <c r="AA507" s="73">
        <f t="shared" si="111"/>
        <v>0</v>
      </c>
      <c r="AB507" s="76"/>
      <c r="AC507" s="77"/>
      <c r="AD507" s="76"/>
      <c r="AE507" s="77"/>
      <c r="AF507" s="76"/>
      <c r="AG507" s="77"/>
    </row>
    <row r="508" spans="1:33" s="17" customFormat="1" ht="39" hidden="1" customHeight="1" x14ac:dyDescent="0.25">
      <c r="A508" s="315" t="s">
        <v>900</v>
      </c>
      <c r="B508" s="316" t="s">
        <v>901</v>
      </c>
      <c r="C508" s="317" t="s">
        <v>902</v>
      </c>
      <c r="D508" s="318" t="s">
        <v>903</v>
      </c>
      <c r="E508" s="317" t="s">
        <v>41</v>
      </c>
      <c r="F508" s="318" t="s">
        <v>904</v>
      </c>
      <c r="G508" s="319">
        <v>184</v>
      </c>
      <c r="H508" s="320">
        <v>1072</v>
      </c>
      <c r="I508" s="321">
        <v>534</v>
      </c>
      <c r="J508" s="415">
        <v>0</v>
      </c>
      <c r="K508" s="74">
        <v>368611.26</v>
      </c>
      <c r="L508" s="75">
        <f t="shared" si="105"/>
        <v>0</v>
      </c>
      <c r="M508" s="76"/>
      <c r="N508" s="77"/>
      <c r="O508" s="73">
        <f t="shared" si="106"/>
        <v>0</v>
      </c>
      <c r="P508" s="76"/>
      <c r="Q508" s="76"/>
      <c r="R508" s="77">
        <f t="shared" si="97"/>
        <v>0</v>
      </c>
      <c r="S508" s="76">
        <f t="shared" si="107"/>
        <v>0</v>
      </c>
      <c r="T508" s="76"/>
      <c r="U508" s="78"/>
      <c r="V508" s="76"/>
      <c r="W508" s="78"/>
      <c r="X508" s="76"/>
      <c r="Y508" s="78"/>
      <c r="Z508" s="73">
        <f t="shared" si="110"/>
        <v>0</v>
      </c>
      <c r="AA508" s="73">
        <f t="shared" si="111"/>
        <v>0</v>
      </c>
      <c r="AB508" s="76"/>
      <c r="AC508" s="77"/>
      <c r="AD508" s="76"/>
      <c r="AE508" s="77"/>
      <c r="AF508" s="76"/>
      <c r="AG508" s="77"/>
    </row>
    <row r="509" spans="1:33" s="17" customFormat="1" ht="25.5" hidden="1" x14ac:dyDescent="0.25">
      <c r="A509" s="159" t="s">
        <v>905</v>
      </c>
      <c r="B509" s="188"/>
      <c r="C509" s="189"/>
      <c r="D509" s="189"/>
      <c r="E509" s="189"/>
      <c r="F509" s="190"/>
      <c r="G509" s="159"/>
      <c r="H509" s="191"/>
      <c r="I509" s="192"/>
      <c r="J509" s="435"/>
      <c r="K509" s="137"/>
      <c r="L509" s="138"/>
      <c r="M509" s="138"/>
      <c r="N509" s="138"/>
      <c r="O509" s="138"/>
      <c r="P509" s="138"/>
      <c r="Q509" s="138"/>
      <c r="R509" s="138">
        <f t="shared" si="97"/>
        <v>0</v>
      </c>
      <c r="S509" s="138"/>
      <c r="T509" s="138"/>
      <c r="U509" s="138"/>
      <c r="V509" s="138"/>
      <c r="W509" s="138"/>
      <c r="X509" s="138"/>
      <c r="Y509" s="138"/>
      <c r="Z509" s="274"/>
      <c r="AA509" s="274"/>
      <c r="AB509" s="138"/>
      <c r="AC509" s="138"/>
      <c r="AD509" s="138"/>
      <c r="AE509" s="138"/>
      <c r="AF509" s="138"/>
      <c r="AG509" s="138"/>
    </row>
    <row r="510" spans="1:33" s="17" customFormat="1" ht="25.5" hidden="1" x14ac:dyDescent="0.25">
      <c r="A510" s="109" t="s">
        <v>906</v>
      </c>
      <c r="B510" s="110"/>
      <c r="C510" s="111"/>
      <c r="D510" s="111"/>
      <c r="E510" s="111"/>
      <c r="F510" s="112"/>
      <c r="G510" s="109"/>
      <c r="H510" s="142"/>
      <c r="I510" s="143"/>
      <c r="J510" s="520">
        <v>0</v>
      </c>
      <c r="K510" s="58"/>
      <c r="L510" s="144">
        <f>SUM(L511:L514)</f>
        <v>0</v>
      </c>
      <c r="M510" s="60">
        <f t="shared" ref="M510:AG510" si="113">SUM(M511:M514)</f>
        <v>0</v>
      </c>
      <c r="N510" s="61">
        <f t="shared" si="113"/>
        <v>0</v>
      </c>
      <c r="O510" s="62">
        <f t="shared" si="113"/>
        <v>0</v>
      </c>
      <c r="P510" s="60">
        <f t="shared" si="113"/>
        <v>0</v>
      </c>
      <c r="Q510" s="60">
        <f t="shared" si="113"/>
        <v>0</v>
      </c>
      <c r="R510" s="61">
        <f t="shared" si="97"/>
        <v>0</v>
      </c>
      <c r="S510" s="60">
        <f t="shared" si="113"/>
        <v>0</v>
      </c>
      <c r="T510" s="60">
        <f t="shared" si="113"/>
        <v>0</v>
      </c>
      <c r="U510" s="63">
        <f t="shared" si="113"/>
        <v>0</v>
      </c>
      <c r="V510" s="60">
        <f t="shared" si="113"/>
        <v>0</v>
      </c>
      <c r="W510" s="63">
        <f t="shared" si="113"/>
        <v>0</v>
      </c>
      <c r="X510" s="60">
        <f t="shared" si="113"/>
        <v>0</v>
      </c>
      <c r="Y510" s="63">
        <f t="shared" si="113"/>
        <v>0</v>
      </c>
      <c r="Z510" s="64">
        <f t="shared" si="113"/>
        <v>0</v>
      </c>
      <c r="AA510" s="64">
        <f t="shared" si="113"/>
        <v>0</v>
      </c>
      <c r="AB510" s="148">
        <f t="shared" si="113"/>
        <v>0</v>
      </c>
      <c r="AC510" s="66">
        <f t="shared" si="113"/>
        <v>0</v>
      </c>
      <c r="AD510" s="64">
        <f t="shared" si="113"/>
        <v>0</v>
      </c>
      <c r="AE510" s="64">
        <f t="shared" si="113"/>
        <v>0</v>
      </c>
      <c r="AF510" s="64">
        <f t="shared" si="113"/>
        <v>0</v>
      </c>
      <c r="AG510" s="64">
        <f t="shared" si="113"/>
        <v>0</v>
      </c>
    </row>
    <row r="511" spans="1:33" s="17" customFormat="1" ht="141.75" hidden="1" customHeight="1" x14ac:dyDescent="0.25">
      <c r="A511" s="734" t="s">
        <v>907</v>
      </c>
      <c r="B511" s="739" t="s">
        <v>908</v>
      </c>
      <c r="C511" s="231" t="s">
        <v>909</v>
      </c>
      <c r="D511" s="90" t="s">
        <v>910</v>
      </c>
      <c r="E511" s="91" t="s">
        <v>41</v>
      </c>
      <c r="F511" s="129" t="s">
        <v>911</v>
      </c>
      <c r="G511" s="70">
        <v>224</v>
      </c>
      <c r="H511" s="71">
        <v>43</v>
      </c>
      <c r="I511" s="72">
        <v>411</v>
      </c>
      <c r="J511" s="415">
        <v>0</v>
      </c>
      <c r="K511" s="74">
        <v>151079.57</v>
      </c>
      <c r="L511" s="75">
        <f>ROUND(J511*$K511,2)</f>
        <v>0</v>
      </c>
      <c r="M511" s="76"/>
      <c r="N511" s="77"/>
      <c r="O511" s="73">
        <f>ROUND(J511/12*AH$5,0)</f>
        <v>0</v>
      </c>
      <c r="P511" s="76"/>
      <c r="Q511" s="76"/>
      <c r="R511" s="77">
        <f t="shared" si="97"/>
        <v>0</v>
      </c>
      <c r="S511" s="76">
        <f t="shared" si="107"/>
        <v>0</v>
      </c>
      <c r="T511" s="76"/>
      <c r="U511" s="78"/>
      <c r="V511" s="76"/>
      <c r="W511" s="78"/>
      <c r="X511" s="76"/>
      <c r="Y511" s="78"/>
      <c r="Z511" s="73">
        <f>P511-O511</f>
        <v>0</v>
      </c>
      <c r="AA511" s="73">
        <f>P511-J511</f>
        <v>0</v>
      </c>
      <c r="AB511" s="76"/>
      <c r="AC511" s="77"/>
      <c r="AD511" s="76"/>
      <c r="AE511" s="77"/>
      <c r="AF511" s="76"/>
      <c r="AG511" s="77"/>
    </row>
    <row r="512" spans="1:33" s="17" customFormat="1" ht="58.5" hidden="1" x14ac:dyDescent="0.25">
      <c r="A512" s="799"/>
      <c r="B512" s="740"/>
      <c r="C512" s="231" t="s">
        <v>912</v>
      </c>
      <c r="D512" s="90" t="s">
        <v>913</v>
      </c>
      <c r="E512" s="91" t="s">
        <v>41</v>
      </c>
      <c r="F512" s="129" t="s">
        <v>914</v>
      </c>
      <c r="G512" s="70">
        <v>224</v>
      </c>
      <c r="H512" s="71">
        <v>42</v>
      </c>
      <c r="I512" s="72">
        <v>412</v>
      </c>
      <c r="J512" s="415">
        <v>0</v>
      </c>
      <c r="K512" s="81">
        <v>151079.57</v>
      </c>
      <c r="L512" s="75">
        <f>ROUND(J512*$K512,2)</f>
        <v>0</v>
      </c>
      <c r="M512" s="76"/>
      <c r="N512" s="78"/>
      <c r="O512" s="73">
        <f>ROUND(J512/12*AH$5,0)</f>
        <v>0</v>
      </c>
      <c r="P512" s="76"/>
      <c r="Q512" s="76"/>
      <c r="R512" s="77">
        <f t="shared" si="97"/>
        <v>0</v>
      </c>
      <c r="S512" s="76">
        <f t="shared" si="107"/>
        <v>0</v>
      </c>
      <c r="T512" s="76"/>
      <c r="U512" s="78"/>
      <c r="V512" s="76"/>
      <c r="W512" s="78"/>
      <c r="X512" s="76"/>
      <c r="Y512" s="78"/>
      <c r="Z512" s="73">
        <f>P512-O512</f>
        <v>0</v>
      </c>
      <c r="AA512" s="73">
        <f>P512-J512</f>
        <v>0</v>
      </c>
      <c r="AB512" s="76"/>
      <c r="AC512" s="77"/>
      <c r="AD512" s="76"/>
      <c r="AE512" s="77"/>
      <c r="AF512" s="76"/>
      <c r="AG512" s="77"/>
    </row>
    <row r="513" spans="1:33" s="17" customFormat="1" ht="117" hidden="1" x14ac:dyDescent="0.25">
      <c r="A513" s="738"/>
      <c r="B513" s="149" t="s">
        <v>915</v>
      </c>
      <c r="C513" s="231" t="s">
        <v>916</v>
      </c>
      <c r="D513" s="90" t="s">
        <v>917</v>
      </c>
      <c r="E513" s="91" t="s">
        <v>41</v>
      </c>
      <c r="F513" s="129" t="s">
        <v>918</v>
      </c>
      <c r="G513" s="70">
        <v>175</v>
      </c>
      <c r="H513" s="71">
        <v>41</v>
      </c>
      <c r="I513" s="72">
        <v>413</v>
      </c>
      <c r="J513" s="415">
        <v>0</v>
      </c>
      <c r="K513" s="81">
        <v>151079.57</v>
      </c>
      <c r="L513" s="152">
        <f>ROUND(J513*$K513,2)</f>
        <v>0</v>
      </c>
      <c r="M513" s="76"/>
      <c r="N513" s="78"/>
      <c r="O513" s="73">
        <f>ROUND(J513/12*AH$5,0)</f>
        <v>0</v>
      </c>
      <c r="P513" s="76"/>
      <c r="Q513" s="76"/>
      <c r="R513" s="77">
        <f t="shared" si="97"/>
        <v>0</v>
      </c>
      <c r="S513" s="76">
        <f t="shared" si="107"/>
        <v>0</v>
      </c>
      <c r="T513" s="76"/>
      <c r="U513" s="93"/>
      <c r="V513" s="76"/>
      <c r="W513" s="93"/>
      <c r="X513" s="76"/>
      <c r="Y513" s="93"/>
      <c r="Z513" s="73">
        <f>P513-O513</f>
        <v>0</v>
      </c>
      <c r="AA513" s="73">
        <f>P513-J513</f>
        <v>0</v>
      </c>
      <c r="AB513" s="76"/>
      <c r="AC513" s="77"/>
      <c r="AD513" s="76"/>
      <c r="AE513" s="73"/>
      <c r="AF513" s="73"/>
      <c r="AG513" s="73"/>
    </row>
    <row r="514" spans="1:33" s="17" customFormat="1" ht="312" hidden="1" customHeight="1" x14ac:dyDescent="0.25">
      <c r="A514" s="131" t="s">
        <v>919</v>
      </c>
      <c r="B514" s="149" t="s">
        <v>920</v>
      </c>
      <c r="C514" s="231" t="s">
        <v>916</v>
      </c>
      <c r="D514" s="90" t="s">
        <v>917</v>
      </c>
      <c r="E514" s="91" t="s">
        <v>41</v>
      </c>
      <c r="F514" s="129" t="s">
        <v>921</v>
      </c>
      <c r="G514" s="70">
        <v>195</v>
      </c>
      <c r="H514" s="71">
        <v>40</v>
      </c>
      <c r="I514" s="72">
        <v>414</v>
      </c>
      <c r="J514" s="415">
        <v>0</v>
      </c>
      <c r="K514" s="74">
        <v>263734.63</v>
      </c>
      <c r="L514" s="152">
        <f>ROUND(J514*$K514,2)</f>
        <v>0</v>
      </c>
      <c r="M514" s="76"/>
      <c r="N514" s="77"/>
      <c r="O514" s="73">
        <f>ROUND(J514/12*AH$5,0)</f>
        <v>0</v>
      </c>
      <c r="P514" s="76"/>
      <c r="Q514" s="76"/>
      <c r="R514" s="77">
        <f t="shared" si="97"/>
        <v>0</v>
      </c>
      <c r="S514" s="76">
        <f t="shared" si="107"/>
        <v>0</v>
      </c>
      <c r="T514" s="76"/>
      <c r="U514" s="78"/>
      <c r="V514" s="76"/>
      <c r="W514" s="78"/>
      <c r="X514" s="76"/>
      <c r="Y514" s="78"/>
      <c r="Z514" s="73">
        <f>P514-O514</f>
        <v>0</v>
      </c>
      <c r="AA514" s="73">
        <f>P514-J514</f>
        <v>0</v>
      </c>
      <c r="AB514" s="76"/>
      <c r="AC514" s="77"/>
      <c r="AD514" s="76"/>
      <c r="AE514" s="73"/>
      <c r="AF514" s="73"/>
      <c r="AG514" s="73"/>
    </row>
    <row r="515" spans="1:33" s="17" customFormat="1" ht="25.5" hidden="1" x14ac:dyDescent="0.25">
      <c r="A515" s="159" t="s">
        <v>922</v>
      </c>
      <c r="B515" s="188"/>
      <c r="C515" s="189"/>
      <c r="D515" s="189"/>
      <c r="E515" s="189"/>
      <c r="F515" s="190"/>
      <c r="G515" s="159"/>
      <c r="H515" s="191"/>
      <c r="I515" s="192"/>
      <c r="J515" s="435"/>
      <c r="K515" s="137"/>
      <c r="L515" s="138"/>
      <c r="M515" s="138"/>
      <c r="N515" s="138"/>
      <c r="O515" s="138"/>
      <c r="P515" s="138"/>
      <c r="Q515" s="138"/>
      <c r="R515" s="138">
        <f t="shared" si="97"/>
        <v>0</v>
      </c>
      <c r="S515" s="138"/>
      <c r="T515" s="138"/>
      <c r="U515" s="138"/>
      <c r="V515" s="138"/>
      <c r="W515" s="138"/>
      <c r="X515" s="138"/>
      <c r="Y515" s="138"/>
      <c r="Z515" s="274"/>
      <c r="AA515" s="274"/>
      <c r="AB515" s="138"/>
      <c r="AC515" s="138"/>
      <c r="AD515" s="138"/>
      <c r="AE515" s="138"/>
      <c r="AF515" s="138"/>
      <c r="AG515" s="138"/>
    </row>
    <row r="516" spans="1:33" s="17" customFormat="1" ht="25.5" hidden="1" x14ac:dyDescent="0.25">
      <c r="A516" s="109" t="s">
        <v>923</v>
      </c>
      <c r="B516" s="110"/>
      <c r="C516" s="428"/>
      <c r="D516" s="111"/>
      <c r="E516" s="111"/>
      <c r="F516" s="429"/>
      <c r="G516" s="109"/>
      <c r="H516" s="142"/>
      <c r="I516" s="143"/>
      <c r="J516" s="520">
        <v>0</v>
      </c>
      <c r="K516" s="58"/>
      <c r="L516" s="144">
        <f>SUM(L517:L541)</f>
        <v>0</v>
      </c>
      <c r="M516" s="60">
        <f t="shared" ref="M516:AG516" si="114">SUM(M517:M541)</f>
        <v>0</v>
      </c>
      <c r="N516" s="61">
        <f t="shared" si="114"/>
        <v>0</v>
      </c>
      <c r="O516" s="62">
        <f t="shared" si="114"/>
        <v>0</v>
      </c>
      <c r="P516" s="60">
        <f t="shared" si="114"/>
        <v>0</v>
      </c>
      <c r="Q516" s="60">
        <f t="shared" si="114"/>
        <v>0</v>
      </c>
      <c r="R516" s="61">
        <f t="shared" si="97"/>
        <v>0</v>
      </c>
      <c r="S516" s="60">
        <f t="shared" si="114"/>
        <v>0</v>
      </c>
      <c r="T516" s="60">
        <f t="shared" si="114"/>
        <v>0</v>
      </c>
      <c r="U516" s="63">
        <f t="shared" si="114"/>
        <v>0</v>
      </c>
      <c r="V516" s="60">
        <f t="shared" si="114"/>
        <v>0</v>
      </c>
      <c r="W516" s="63">
        <f t="shared" si="114"/>
        <v>0</v>
      </c>
      <c r="X516" s="60">
        <f t="shared" si="114"/>
        <v>0</v>
      </c>
      <c r="Y516" s="63">
        <f t="shared" si="114"/>
        <v>0</v>
      </c>
      <c r="Z516" s="64">
        <f t="shared" si="114"/>
        <v>0</v>
      </c>
      <c r="AA516" s="64">
        <f t="shared" si="114"/>
        <v>0</v>
      </c>
      <c r="AB516" s="148">
        <f t="shared" si="114"/>
        <v>0</v>
      </c>
      <c r="AC516" s="125">
        <f t="shared" si="114"/>
        <v>0</v>
      </c>
      <c r="AD516" s="126">
        <f t="shared" si="114"/>
        <v>0</v>
      </c>
      <c r="AE516" s="126">
        <f t="shared" si="114"/>
        <v>0</v>
      </c>
      <c r="AF516" s="126">
        <f t="shared" si="114"/>
        <v>0</v>
      </c>
      <c r="AG516" s="126">
        <f t="shared" si="114"/>
        <v>0</v>
      </c>
    </row>
    <row r="517" spans="1:33" s="17" customFormat="1" ht="136.5" hidden="1" customHeight="1" x14ac:dyDescent="0.25">
      <c r="A517" s="809" t="s">
        <v>924</v>
      </c>
      <c r="B517" s="739" t="s">
        <v>925</v>
      </c>
      <c r="C517" s="532" t="s">
        <v>926</v>
      </c>
      <c r="D517" s="90" t="s">
        <v>927</v>
      </c>
      <c r="E517" s="91" t="s">
        <v>41</v>
      </c>
      <c r="F517" s="324" t="s">
        <v>928</v>
      </c>
      <c r="G517" s="70">
        <v>206</v>
      </c>
      <c r="H517" s="71">
        <v>39</v>
      </c>
      <c r="I517" s="72">
        <v>415</v>
      </c>
      <c r="J517" s="415">
        <v>0</v>
      </c>
      <c r="K517" s="74">
        <v>140969.43</v>
      </c>
      <c r="L517" s="152">
        <f t="shared" ref="L517:L541" si="115">ROUND(J517*$K517,2)</f>
        <v>0</v>
      </c>
      <c r="M517" s="76"/>
      <c r="N517" s="77"/>
      <c r="O517" s="73">
        <f t="shared" ref="O517:O541" si="116">ROUND(J517/12*AH$5,0)</f>
        <v>0</v>
      </c>
      <c r="P517" s="76"/>
      <c r="Q517" s="76"/>
      <c r="R517" s="77">
        <f t="shared" si="97"/>
        <v>0</v>
      </c>
      <c r="S517" s="76">
        <f t="shared" si="107"/>
        <v>0</v>
      </c>
      <c r="T517" s="76"/>
      <c r="U517" s="93"/>
      <c r="V517" s="76"/>
      <c r="W517" s="93"/>
      <c r="X517" s="76"/>
      <c r="Y517" s="93"/>
      <c r="Z517" s="73">
        <f t="shared" ref="Z517:Z541" si="117">P517-O517</f>
        <v>0</v>
      </c>
      <c r="AA517" s="73">
        <f t="shared" ref="AA517:AA541" si="118">P517-J517</f>
        <v>0</v>
      </c>
      <c r="AB517" s="76"/>
      <c r="AC517" s="77">
        <f>ROUND(AB517*$K517,2)</f>
        <v>0</v>
      </c>
      <c r="AD517" s="76"/>
      <c r="AE517" s="73"/>
      <c r="AF517" s="73"/>
      <c r="AG517" s="73"/>
    </row>
    <row r="518" spans="1:33" s="17" customFormat="1" ht="409.5" hidden="1" x14ac:dyDescent="0.25">
      <c r="A518" s="747"/>
      <c r="B518" s="740"/>
      <c r="C518" s="532" t="s">
        <v>929</v>
      </c>
      <c r="D518" s="90" t="s">
        <v>299</v>
      </c>
      <c r="E518" s="91" t="s">
        <v>41</v>
      </c>
      <c r="F518" s="324" t="s">
        <v>930</v>
      </c>
      <c r="G518" s="70">
        <v>206</v>
      </c>
      <c r="H518" s="71">
        <v>38</v>
      </c>
      <c r="I518" s="72">
        <v>416</v>
      </c>
      <c r="J518" s="415">
        <v>0</v>
      </c>
      <c r="K518" s="81">
        <v>140969.43</v>
      </c>
      <c r="L518" s="152">
        <f t="shared" si="115"/>
        <v>0</v>
      </c>
      <c r="M518" s="76"/>
      <c r="N518" s="77"/>
      <c r="O518" s="73">
        <f t="shared" si="116"/>
        <v>0</v>
      </c>
      <c r="P518" s="76"/>
      <c r="Q518" s="76"/>
      <c r="R518" s="77">
        <f t="shared" si="97"/>
        <v>0</v>
      </c>
      <c r="S518" s="76">
        <f t="shared" si="107"/>
        <v>0</v>
      </c>
      <c r="T518" s="76"/>
      <c r="U518" s="93">
        <f>ROUND(T518*$K518,2)</f>
        <v>0</v>
      </c>
      <c r="V518" s="76"/>
      <c r="W518" s="93">
        <f>ROUND(V518*$K518,2)</f>
        <v>0</v>
      </c>
      <c r="X518" s="76"/>
      <c r="Y518" s="93">
        <f>ROUND(X518*$K518,2)</f>
        <v>0</v>
      </c>
      <c r="Z518" s="73">
        <f t="shared" si="117"/>
        <v>0</v>
      </c>
      <c r="AA518" s="73">
        <f t="shared" si="118"/>
        <v>0</v>
      </c>
      <c r="AB518" s="76"/>
      <c r="AC518" s="77">
        <f>ROUND(AB518*$K518,2)</f>
        <v>0</v>
      </c>
      <c r="AD518" s="76"/>
      <c r="AE518" s="73"/>
      <c r="AF518" s="73"/>
      <c r="AG518" s="73"/>
    </row>
    <row r="519" spans="1:33" s="17" customFormat="1" ht="97.5" hidden="1" customHeight="1" x14ac:dyDescent="0.25">
      <c r="A519" s="747"/>
      <c r="B519" s="69" t="s">
        <v>931</v>
      </c>
      <c r="C519" s="431" t="s">
        <v>932</v>
      </c>
      <c r="D519" s="90" t="s">
        <v>933</v>
      </c>
      <c r="E519" s="91" t="s">
        <v>41</v>
      </c>
      <c r="F519" s="414" t="s">
        <v>934</v>
      </c>
      <c r="G519" s="70">
        <v>187</v>
      </c>
      <c r="H519" s="71">
        <v>37</v>
      </c>
      <c r="I519" s="72">
        <v>418</v>
      </c>
      <c r="J519" s="415">
        <v>0</v>
      </c>
      <c r="K519" s="81">
        <v>140969.43</v>
      </c>
      <c r="L519" s="152">
        <f t="shared" si="115"/>
        <v>0</v>
      </c>
      <c r="M519" s="76"/>
      <c r="N519" s="77"/>
      <c r="O519" s="73">
        <f t="shared" si="116"/>
        <v>0</v>
      </c>
      <c r="P519" s="76"/>
      <c r="Q519" s="76"/>
      <c r="R519" s="77">
        <f t="shared" si="97"/>
        <v>0</v>
      </c>
      <c r="S519" s="76">
        <f t="shared" si="107"/>
        <v>0</v>
      </c>
      <c r="T519" s="76"/>
      <c r="U519" s="78"/>
      <c r="V519" s="76"/>
      <c r="W519" s="78"/>
      <c r="X519" s="76"/>
      <c r="Y519" s="78"/>
      <c r="Z519" s="73">
        <f t="shared" si="117"/>
        <v>0</v>
      </c>
      <c r="AA519" s="73">
        <f t="shared" si="118"/>
        <v>0</v>
      </c>
      <c r="AB519" s="76"/>
      <c r="AC519" s="77">
        <f>ROUND(AB519*$K519,2)</f>
        <v>0</v>
      </c>
      <c r="AD519" s="76"/>
      <c r="AE519" s="77"/>
      <c r="AF519" s="76"/>
      <c r="AG519" s="77"/>
    </row>
    <row r="520" spans="1:33" s="17" customFormat="1" ht="141.75" hidden="1" x14ac:dyDescent="0.25">
      <c r="A520" s="747"/>
      <c r="B520" s="736" t="s">
        <v>935</v>
      </c>
      <c r="C520" s="869" t="s">
        <v>936</v>
      </c>
      <c r="D520" s="765" t="s">
        <v>937</v>
      </c>
      <c r="E520" s="768" t="s">
        <v>41</v>
      </c>
      <c r="F520" s="414" t="s">
        <v>938</v>
      </c>
      <c r="G520" s="70">
        <v>202</v>
      </c>
      <c r="H520" s="71">
        <v>1101</v>
      </c>
      <c r="I520" s="72">
        <v>419</v>
      </c>
      <c r="J520" s="415">
        <v>0</v>
      </c>
      <c r="K520" s="81">
        <v>140969.43</v>
      </c>
      <c r="L520" s="75">
        <f t="shared" si="115"/>
        <v>0</v>
      </c>
      <c r="M520" s="76"/>
      <c r="N520" s="77"/>
      <c r="O520" s="73">
        <f t="shared" si="116"/>
        <v>0</v>
      </c>
      <c r="P520" s="76"/>
      <c r="Q520" s="76"/>
      <c r="R520" s="77">
        <f t="shared" si="97"/>
        <v>0</v>
      </c>
      <c r="S520" s="76">
        <f t="shared" si="107"/>
        <v>0</v>
      </c>
      <c r="T520" s="76"/>
      <c r="U520" s="78"/>
      <c r="V520" s="76"/>
      <c r="W520" s="78"/>
      <c r="X520" s="76"/>
      <c r="Y520" s="78"/>
      <c r="Z520" s="73">
        <f t="shared" si="117"/>
        <v>0</v>
      </c>
      <c r="AA520" s="73">
        <f t="shared" si="118"/>
        <v>0</v>
      </c>
      <c r="AB520" s="76"/>
      <c r="AC520" s="77"/>
      <c r="AD520" s="76"/>
      <c r="AE520" s="77"/>
      <c r="AF520" s="76"/>
      <c r="AG520" s="77"/>
    </row>
    <row r="521" spans="1:33" s="17" customFormat="1" ht="204.75" hidden="1" x14ac:dyDescent="0.25">
      <c r="A521" s="747"/>
      <c r="B521" s="758"/>
      <c r="C521" s="870"/>
      <c r="D521" s="755"/>
      <c r="E521" s="756"/>
      <c r="F521" s="414" t="s">
        <v>939</v>
      </c>
      <c r="G521" s="70">
        <v>202</v>
      </c>
      <c r="H521" s="71">
        <v>36</v>
      </c>
      <c r="I521" s="72">
        <v>420</v>
      </c>
      <c r="J521" s="415">
        <v>0</v>
      </c>
      <c r="K521" s="81">
        <v>140969.43</v>
      </c>
      <c r="L521" s="152">
        <f t="shared" si="115"/>
        <v>0</v>
      </c>
      <c r="M521" s="76"/>
      <c r="N521" s="77"/>
      <c r="O521" s="73">
        <f t="shared" si="116"/>
        <v>0</v>
      </c>
      <c r="P521" s="76"/>
      <c r="Q521" s="76"/>
      <c r="R521" s="77">
        <f t="shared" si="97"/>
        <v>0</v>
      </c>
      <c r="S521" s="76">
        <f t="shared" si="107"/>
        <v>0</v>
      </c>
      <c r="T521" s="76"/>
      <c r="U521" s="93"/>
      <c r="V521" s="76"/>
      <c r="W521" s="93"/>
      <c r="X521" s="76"/>
      <c r="Y521" s="93"/>
      <c r="Z521" s="73">
        <f t="shared" si="117"/>
        <v>0</v>
      </c>
      <c r="AA521" s="73">
        <f t="shared" si="118"/>
        <v>0</v>
      </c>
      <c r="AB521" s="76"/>
      <c r="AC521" s="77">
        <f>ROUND(AB521*$K521,2)</f>
        <v>0</v>
      </c>
      <c r="AD521" s="76"/>
      <c r="AE521" s="73"/>
      <c r="AF521" s="73"/>
      <c r="AG521" s="73"/>
    </row>
    <row r="522" spans="1:33" s="17" customFormat="1" ht="39" hidden="1" customHeight="1" x14ac:dyDescent="0.25">
      <c r="A522" s="747"/>
      <c r="B522" s="739" t="s">
        <v>940</v>
      </c>
      <c r="C522" s="741" t="s">
        <v>941</v>
      </c>
      <c r="D522" s="765" t="s">
        <v>942</v>
      </c>
      <c r="E522" s="768" t="s">
        <v>41</v>
      </c>
      <c r="F522" s="129" t="s">
        <v>943</v>
      </c>
      <c r="G522" s="70">
        <v>198</v>
      </c>
      <c r="H522" s="71">
        <v>35</v>
      </c>
      <c r="I522" s="72">
        <v>421</v>
      </c>
      <c r="J522" s="415">
        <v>0</v>
      </c>
      <c r="K522" s="81">
        <v>140969.43</v>
      </c>
      <c r="L522" s="75">
        <f t="shared" si="115"/>
        <v>0</v>
      </c>
      <c r="M522" s="76"/>
      <c r="N522" s="77"/>
      <c r="O522" s="73">
        <f t="shared" si="116"/>
        <v>0</v>
      </c>
      <c r="P522" s="76"/>
      <c r="Q522" s="76"/>
      <c r="R522" s="77">
        <f t="shared" si="97"/>
        <v>0</v>
      </c>
      <c r="S522" s="76">
        <f t="shared" si="107"/>
        <v>0</v>
      </c>
      <c r="T522" s="76"/>
      <c r="U522" s="78"/>
      <c r="V522" s="76"/>
      <c r="W522" s="78"/>
      <c r="X522" s="76"/>
      <c r="Y522" s="78"/>
      <c r="Z522" s="73">
        <f t="shared" si="117"/>
        <v>0</v>
      </c>
      <c r="AA522" s="73">
        <f t="shared" si="118"/>
        <v>0</v>
      </c>
      <c r="AB522" s="76"/>
      <c r="AC522" s="77"/>
      <c r="AD522" s="76"/>
      <c r="AE522" s="77"/>
      <c r="AF522" s="76"/>
      <c r="AG522" s="77"/>
    </row>
    <row r="523" spans="1:33" s="17" customFormat="1" ht="175.5" hidden="1" x14ac:dyDescent="0.25">
      <c r="A523" s="747"/>
      <c r="B523" s="795"/>
      <c r="C523" s="763"/>
      <c r="D523" s="766"/>
      <c r="E523" s="769"/>
      <c r="F523" s="129" t="s">
        <v>944</v>
      </c>
      <c r="G523" s="70">
        <v>198</v>
      </c>
      <c r="H523" s="71">
        <v>34</v>
      </c>
      <c r="I523" s="72">
        <v>422</v>
      </c>
      <c r="J523" s="415">
        <v>0</v>
      </c>
      <c r="K523" s="81">
        <v>140969.43</v>
      </c>
      <c r="L523" s="75">
        <f t="shared" si="115"/>
        <v>0</v>
      </c>
      <c r="M523" s="76"/>
      <c r="N523" s="77"/>
      <c r="O523" s="73">
        <f t="shared" si="116"/>
        <v>0</v>
      </c>
      <c r="P523" s="76"/>
      <c r="Q523" s="76"/>
      <c r="R523" s="77">
        <f t="shared" si="97"/>
        <v>0</v>
      </c>
      <c r="S523" s="76">
        <f t="shared" si="107"/>
        <v>0</v>
      </c>
      <c r="T523" s="76"/>
      <c r="U523" s="78"/>
      <c r="V523" s="76"/>
      <c r="W523" s="78"/>
      <c r="X523" s="76"/>
      <c r="Y523" s="78"/>
      <c r="Z523" s="73">
        <f t="shared" si="117"/>
        <v>0</v>
      </c>
      <c r="AA523" s="73">
        <f t="shared" si="118"/>
        <v>0</v>
      </c>
      <c r="AB523" s="76"/>
      <c r="AC523" s="77"/>
      <c r="AD523" s="76"/>
      <c r="AE523" s="77"/>
      <c r="AF523" s="76"/>
      <c r="AG523" s="77"/>
    </row>
    <row r="524" spans="1:33" s="17" customFormat="1" ht="63" hidden="1" x14ac:dyDescent="0.25">
      <c r="A524" s="747"/>
      <c r="B524" s="795"/>
      <c r="C524" s="873"/>
      <c r="D524" s="766"/>
      <c r="E524" s="769"/>
      <c r="F524" s="414" t="s">
        <v>945</v>
      </c>
      <c r="G524" s="70">
        <v>198</v>
      </c>
      <c r="H524" s="71">
        <v>33</v>
      </c>
      <c r="I524" s="72">
        <v>423</v>
      </c>
      <c r="J524" s="415">
        <v>0</v>
      </c>
      <c r="K524" s="81">
        <v>140969.43</v>
      </c>
      <c r="L524" s="152">
        <f t="shared" si="115"/>
        <v>0</v>
      </c>
      <c r="M524" s="76"/>
      <c r="N524" s="77"/>
      <c r="O524" s="73">
        <f t="shared" si="116"/>
        <v>0</v>
      </c>
      <c r="P524" s="76"/>
      <c r="Q524" s="76"/>
      <c r="R524" s="77">
        <f t="shared" si="97"/>
        <v>0</v>
      </c>
      <c r="S524" s="76">
        <f t="shared" si="107"/>
        <v>0</v>
      </c>
      <c r="T524" s="76"/>
      <c r="U524" s="78"/>
      <c r="V524" s="76"/>
      <c r="W524" s="78"/>
      <c r="X524" s="76"/>
      <c r="Y524" s="78"/>
      <c r="Z524" s="73">
        <f t="shared" si="117"/>
        <v>0</v>
      </c>
      <c r="AA524" s="73">
        <f t="shared" si="118"/>
        <v>0</v>
      </c>
      <c r="AB524" s="76"/>
      <c r="AC524" s="77"/>
      <c r="AD524" s="76"/>
      <c r="AE524" s="77"/>
      <c r="AF524" s="76"/>
      <c r="AG524" s="77"/>
    </row>
    <row r="525" spans="1:33" s="17" customFormat="1" ht="126" hidden="1" x14ac:dyDescent="0.25">
      <c r="A525" s="747"/>
      <c r="B525" s="795"/>
      <c r="C525" s="870"/>
      <c r="D525" s="755"/>
      <c r="E525" s="756"/>
      <c r="F525" s="414" t="s">
        <v>946</v>
      </c>
      <c r="G525" s="70">
        <v>198</v>
      </c>
      <c r="H525" s="71">
        <v>32</v>
      </c>
      <c r="I525" s="72">
        <v>424</v>
      </c>
      <c r="J525" s="415">
        <v>0</v>
      </c>
      <c r="K525" s="81">
        <v>140969.43</v>
      </c>
      <c r="L525" s="152">
        <f t="shared" si="115"/>
        <v>0</v>
      </c>
      <c r="M525" s="76"/>
      <c r="N525" s="77"/>
      <c r="O525" s="73">
        <f t="shared" si="116"/>
        <v>0</v>
      </c>
      <c r="P525" s="76"/>
      <c r="Q525" s="76"/>
      <c r="R525" s="77">
        <f t="shared" si="97"/>
        <v>0</v>
      </c>
      <c r="S525" s="76">
        <f t="shared" si="107"/>
        <v>0</v>
      </c>
      <c r="T525" s="76"/>
      <c r="U525" s="78"/>
      <c r="V525" s="76"/>
      <c r="W525" s="78"/>
      <c r="X525" s="76"/>
      <c r="Y525" s="78"/>
      <c r="Z525" s="73">
        <f t="shared" si="117"/>
        <v>0</v>
      </c>
      <c r="AA525" s="73">
        <f t="shared" si="118"/>
        <v>0</v>
      </c>
      <c r="AB525" s="76"/>
      <c r="AC525" s="77">
        <f>ROUND(AB525*$K525,2)</f>
        <v>0</v>
      </c>
      <c r="AD525" s="76"/>
      <c r="AE525" s="73"/>
      <c r="AF525" s="73"/>
      <c r="AG525" s="73"/>
    </row>
    <row r="526" spans="1:33" s="17" customFormat="1" ht="351" hidden="1" x14ac:dyDescent="0.25">
      <c r="A526" s="747"/>
      <c r="B526" s="795"/>
      <c r="C526" s="741" t="s">
        <v>947</v>
      </c>
      <c r="D526" s="765" t="s">
        <v>948</v>
      </c>
      <c r="E526" s="768" t="s">
        <v>41</v>
      </c>
      <c r="F526" s="129" t="s">
        <v>949</v>
      </c>
      <c r="G526" s="70">
        <v>198</v>
      </c>
      <c r="H526" s="71">
        <v>31</v>
      </c>
      <c r="I526" s="72">
        <v>425</v>
      </c>
      <c r="J526" s="415">
        <v>0</v>
      </c>
      <c r="K526" s="81">
        <v>140969.43</v>
      </c>
      <c r="L526" s="75">
        <f t="shared" si="115"/>
        <v>0</v>
      </c>
      <c r="M526" s="76"/>
      <c r="N526" s="77"/>
      <c r="O526" s="73">
        <f t="shared" si="116"/>
        <v>0</v>
      </c>
      <c r="P526" s="76"/>
      <c r="Q526" s="76"/>
      <c r="R526" s="77">
        <f t="shared" si="97"/>
        <v>0</v>
      </c>
      <c r="S526" s="76">
        <f t="shared" si="107"/>
        <v>0</v>
      </c>
      <c r="T526" s="76"/>
      <c r="U526" s="78"/>
      <c r="V526" s="76"/>
      <c r="W526" s="78"/>
      <c r="X526" s="76"/>
      <c r="Y526" s="78"/>
      <c r="Z526" s="73">
        <f t="shared" si="117"/>
        <v>0</v>
      </c>
      <c r="AA526" s="73">
        <f t="shared" si="118"/>
        <v>0</v>
      </c>
      <c r="AB526" s="76"/>
      <c r="AC526" s="77"/>
      <c r="AD526" s="76"/>
      <c r="AE526" s="77"/>
      <c r="AF526" s="76"/>
      <c r="AG526" s="77"/>
    </row>
    <row r="527" spans="1:33" s="17" customFormat="1" ht="297" hidden="1" x14ac:dyDescent="0.25">
      <c r="A527" s="747"/>
      <c r="B527" s="795"/>
      <c r="C527" s="742"/>
      <c r="D527" s="755"/>
      <c r="E527" s="756"/>
      <c r="F527" s="324" t="s">
        <v>950</v>
      </c>
      <c r="G527" s="70">
        <v>198</v>
      </c>
      <c r="H527" s="71">
        <v>1067</v>
      </c>
      <c r="I527" s="72">
        <v>426</v>
      </c>
      <c r="J527" s="415">
        <v>0</v>
      </c>
      <c r="K527" s="81">
        <v>140969.43</v>
      </c>
      <c r="L527" s="152">
        <f t="shared" si="115"/>
        <v>0</v>
      </c>
      <c r="M527" s="76"/>
      <c r="N527" s="77"/>
      <c r="O527" s="73">
        <f t="shared" si="116"/>
        <v>0</v>
      </c>
      <c r="P527" s="76"/>
      <c r="Q527" s="76"/>
      <c r="R527" s="77">
        <f t="shared" si="97"/>
        <v>0</v>
      </c>
      <c r="S527" s="76">
        <f t="shared" si="107"/>
        <v>0</v>
      </c>
      <c r="T527" s="76"/>
      <c r="U527" s="78"/>
      <c r="V527" s="76"/>
      <c r="W527" s="78"/>
      <c r="X527" s="76"/>
      <c r="Y527" s="78"/>
      <c r="Z527" s="73">
        <f t="shared" si="117"/>
        <v>0</v>
      </c>
      <c r="AA527" s="73">
        <f t="shared" si="118"/>
        <v>0</v>
      </c>
      <c r="AB527" s="76"/>
      <c r="AC527" s="77">
        <f>ROUND(AB527*$K527,2)</f>
        <v>0</v>
      </c>
      <c r="AD527" s="76"/>
      <c r="AE527" s="73"/>
      <c r="AF527" s="73"/>
      <c r="AG527" s="73"/>
    </row>
    <row r="528" spans="1:33" s="17" customFormat="1" ht="156" hidden="1" x14ac:dyDescent="0.25">
      <c r="A528" s="748"/>
      <c r="B528" s="740"/>
      <c r="C528" s="222" t="s">
        <v>951</v>
      </c>
      <c r="D528" s="90" t="s">
        <v>952</v>
      </c>
      <c r="E528" s="91" t="s">
        <v>41</v>
      </c>
      <c r="F528" s="129" t="s">
        <v>953</v>
      </c>
      <c r="G528" s="70">
        <v>198</v>
      </c>
      <c r="H528" s="71">
        <v>30</v>
      </c>
      <c r="I528" s="72">
        <v>427</v>
      </c>
      <c r="J528" s="415">
        <v>0</v>
      </c>
      <c r="K528" s="81">
        <v>140969.43</v>
      </c>
      <c r="L528" s="75">
        <f t="shared" si="115"/>
        <v>0</v>
      </c>
      <c r="M528" s="76"/>
      <c r="N528" s="77"/>
      <c r="O528" s="73">
        <f t="shared" si="116"/>
        <v>0</v>
      </c>
      <c r="P528" s="76"/>
      <c r="Q528" s="76"/>
      <c r="R528" s="77">
        <f t="shared" si="97"/>
        <v>0</v>
      </c>
      <c r="S528" s="76">
        <f t="shared" si="107"/>
        <v>0</v>
      </c>
      <c r="T528" s="76"/>
      <c r="U528" s="78"/>
      <c r="V528" s="76"/>
      <c r="W528" s="78"/>
      <c r="X528" s="76"/>
      <c r="Y528" s="78"/>
      <c r="Z528" s="73">
        <f t="shared" si="117"/>
        <v>0</v>
      </c>
      <c r="AA528" s="73">
        <f t="shared" si="118"/>
        <v>0</v>
      </c>
      <c r="AB528" s="76"/>
      <c r="AC528" s="77"/>
      <c r="AD528" s="76"/>
      <c r="AE528" s="77"/>
      <c r="AF528" s="76"/>
      <c r="AG528" s="77"/>
    </row>
    <row r="529" spans="1:33" s="17" customFormat="1" ht="351" hidden="1" x14ac:dyDescent="0.25">
      <c r="A529" s="131"/>
      <c r="B529" s="326" t="s">
        <v>954</v>
      </c>
      <c r="C529" s="91" t="s">
        <v>955</v>
      </c>
      <c r="D529" s="90" t="s">
        <v>956</v>
      </c>
      <c r="E529" s="91" t="s">
        <v>41</v>
      </c>
      <c r="F529" s="324" t="s">
        <v>957</v>
      </c>
      <c r="G529" s="327"/>
      <c r="H529" s="328"/>
      <c r="I529" s="329">
        <v>417</v>
      </c>
      <c r="J529" s="415">
        <v>0</v>
      </c>
      <c r="K529" s="74"/>
      <c r="L529" s="130">
        <f t="shared" si="115"/>
        <v>0</v>
      </c>
      <c r="M529" s="76"/>
      <c r="N529" s="77"/>
      <c r="O529" s="73">
        <f t="shared" si="116"/>
        <v>0</v>
      </c>
      <c r="P529" s="76"/>
      <c r="Q529" s="76"/>
      <c r="R529" s="77">
        <f t="shared" ref="R529:R589" si="119">IFERROR(P529/O529*100,0)</f>
        <v>0</v>
      </c>
      <c r="S529" s="76">
        <f t="shared" si="107"/>
        <v>0</v>
      </c>
      <c r="T529" s="76"/>
      <c r="U529" s="78"/>
      <c r="V529" s="76"/>
      <c r="W529" s="78"/>
      <c r="X529" s="76"/>
      <c r="Y529" s="78"/>
      <c r="Z529" s="73">
        <f t="shared" si="117"/>
        <v>0</v>
      </c>
      <c r="AA529" s="73">
        <f t="shared" si="118"/>
        <v>0</v>
      </c>
      <c r="AB529" s="76"/>
      <c r="AC529" s="77"/>
      <c r="AD529" s="76"/>
      <c r="AE529" s="73"/>
      <c r="AF529" s="73"/>
      <c r="AG529" s="73"/>
    </row>
    <row r="530" spans="1:33" s="17" customFormat="1" ht="175.5" hidden="1" customHeight="1" x14ac:dyDescent="0.25">
      <c r="A530" s="131" t="s">
        <v>958</v>
      </c>
      <c r="B530" s="202" t="s">
        <v>925</v>
      </c>
      <c r="C530" s="531" t="s">
        <v>959</v>
      </c>
      <c r="D530" s="204" t="s">
        <v>960</v>
      </c>
      <c r="E530" s="203" t="s">
        <v>41</v>
      </c>
      <c r="F530" s="330" t="s">
        <v>961</v>
      </c>
      <c r="G530" s="206">
        <v>206</v>
      </c>
      <c r="H530" s="207">
        <v>1100</v>
      </c>
      <c r="I530" s="208">
        <v>536</v>
      </c>
      <c r="J530" s="415">
        <v>0</v>
      </c>
      <c r="K530" s="74">
        <v>286030.28000000003</v>
      </c>
      <c r="L530" s="152">
        <f t="shared" si="115"/>
        <v>0</v>
      </c>
      <c r="M530" s="76"/>
      <c r="N530" s="77"/>
      <c r="O530" s="73">
        <f t="shared" si="116"/>
        <v>0</v>
      </c>
      <c r="P530" s="76"/>
      <c r="Q530" s="76"/>
      <c r="R530" s="77">
        <f t="shared" si="119"/>
        <v>0</v>
      </c>
      <c r="S530" s="76">
        <f t="shared" si="107"/>
        <v>0</v>
      </c>
      <c r="T530" s="76"/>
      <c r="U530" s="93">
        <f>ROUND(T530*$K530,2)</f>
        <v>0</v>
      </c>
      <c r="V530" s="76"/>
      <c r="W530" s="93">
        <f>ROUND(V530*$K530,2)</f>
        <v>0</v>
      </c>
      <c r="X530" s="76"/>
      <c r="Y530" s="93">
        <f>ROUND(X530*$K530,2)</f>
        <v>0</v>
      </c>
      <c r="Z530" s="73">
        <f t="shared" si="117"/>
        <v>0</v>
      </c>
      <c r="AA530" s="73">
        <f t="shared" si="118"/>
        <v>0</v>
      </c>
      <c r="AB530" s="76"/>
      <c r="AC530" s="77"/>
      <c r="AD530" s="76"/>
      <c r="AE530" s="73"/>
      <c r="AF530" s="73"/>
      <c r="AG530" s="73"/>
    </row>
    <row r="531" spans="1:33" s="17" customFormat="1" ht="117" hidden="1" x14ac:dyDescent="0.25">
      <c r="A531" s="734" t="s">
        <v>962</v>
      </c>
      <c r="B531" s="739" t="s">
        <v>963</v>
      </c>
      <c r="C531" s="431" t="s">
        <v>964</v>
      </c>
      <c r="D531" s="90" t="s">
        <v>965</v>
      </c>
      <c r="E531" s="768" t="s">
        <v>41</v>
      </c>
      <c r="F531" s="882" t="s">
        <v>966</v>
      </c>
      <c r="G531" s="70">
        <v>222</v>
      </c>
      <c r="H531" s="332">
        <v>1099</v>
      </c>
      <c r="I531" s="333">
        <v>428</v>
      </c>
      <c r="J531" s="415">
        <v>0</v>
      </c>
      <c r="K531" s="74">
        <v>147848.51999999999</v>
      </c>
      <c r="L531" s="152">
        <f t="shared" si="115"/>
        <v>0</v>
      </c>
      <c r="M531" s="76"/>
      <c r="N531" s="77"/>
      <c r="O531" s="73">
        <f t="shared" si="116"/>
        <v>0</v>
      </c>
      <c r="P531" s="76"/>
      <c r="Q531" s="76"/>
      <c r="R531" s="77">
        <f t="shared" si="119"/>
        <v>0</v>
      </c>
      <c r="S531" s="76">
        <f t="shared" si="107"/>
        <v>0</v>
      </c>
      <c r="T531" s="76"/>
      <c r="U531" s="93">
        <f>ROUND(T531*$K531,2)</f>
        <v>0</v>
      </c>
      <c r="V531" s="76"/>
      <c r="W531" s="93">
        <f>ROUND(V531*$K531,2)</f>
        <v>0</v>
      </c>
      <c r="X531" s="76"/>
      <c r="Y531" s="93">
        <f>ROUND(X531*$K531,2)</f>
        <v>0</v>
      </c>
      <c r="Z531" s="73">
        <f t="shared" si="117"/>
        <v>0</v>
      </c>
      <c r="AA531" s="73">
        <f t="shared" si="118"/>
        <v>0</v>
      </c>
      <c r="AB531" s="76"/>
      <c r="AC531" s="77">
        <f>ROUND(AB531*$K531,2)</f>
        <v>0</v>
      </c>
      <c r="AD531" s="76"/>
      <c r="AE531" s="73"/>
      <c r="AF531" s="73"/>
      <c r="AG531" s="73"/>
    </row>
    <row r="532" spans="1:33" s="17" customFormat="1" ht="195" hidden="1" x14ac:dyDescent="0.25">
      <c r="A532" s="738"/>
      <c r="B532" s="740"/>
      <c r="C532" s="458" t="s">
        <v>967</v>
      </c>
      <c r="D532" s="90" t="s">
        <v>968</v>
      </c>
      <c r="E532" s="756"/>
      <c r="F532" s="883"/>
      <c r="G532" s="70">
        <v>222</v>
      </c>
      <c r="H532" s="71">
        <v>1099</v>
      </c>
      <c r="I532" s="335">
        <v>521</v>
      </c>
      <c r="J532" s="415">
        <v>0</v>
      </c>
      <c r="K532" s="81">
        <v>147848.51999999999</v>
      </c>
      <c r="L532" s="152">
        <f t="shared" si="115"/>
        <v>0</v>
      </c>
      <c r="M532" s="76"/>
      <c r="N532" s="77"/>
      <c r="O532" s="73">
        <f t="shared" si="116"/>
        <v>0</v>
      </c>
      <c r="P532" s="76"/>
      <c r="Q532" s="76"/>
      <c r="R532" s="77">
        <f t="shared" si="119"/>
        <v>0</v>
      </c>
      <c r="S532" s="76">
        <f t="shared" si="107"/>
        <v>0</v>
      </c>
      <c r="T532" s="76"/>
      <c r="U532" s="93"/>
      <c r="V532" s="76"/>
      <c r="W532" s="93"/>
      <c r="X532" s="76"/>
      <c r="Y532" s="93"/>
      <c r="Z532" s="73">
        <f t="shared" si="117"/>
        <v>0</v>
      </c>
      <c r="AA532" s="73">
        <f t="shared" si="118"/>
        <v>0</v>
      </c>
      <c r="AB532" s="76"/>
      <c r="AC532" s="77">
        <f>ROUND(AB532*$K532,2)</f>
        <v>0</v>
      </c>
      <c r="AD532" s="76"/>
      <c r="AE532" s="73"/>
      <c r="AF532" s="73"/>
      <c r="AG532" s="73"/>
    </row>
    <row r="533" spans="1:33" s="17" customFormat="1" ht="157.5" hidden="1" x14ac:dyDescent="0.25">
      <c r="A533" s="775" t="s">
        <v>969</v>
      </c>
      <c r="B533" s="884" t="s">
        <v>970</v>
      </c>
      <c r="C533" s="877" t="s">
        <v>971</v>
      </c>
      <c r="D533" s="885" t="s">
        <v>972</v>
      </c>
      <c r="E533" s="885" t="s">
        <v>41</v>
      </c>
      <c r="F533" s="489" t="s">
        <v>973</v>
      </c>
      <c r="G533" s="336">
        <v>223</v>
      </c>
      <c r="H533" s="337">
        <v>1066</v>
      </c>
      <c r="I533" s="338">
        <v>549</v>
      </c>
      <c r="J533" s="415">
        <v>0</v>
      </c>
      <c r="K533" s="339">
        <v>218879.85</v>
      </c>
      <c r="L533" s="152">
        <f t="shared" si="115"/>
        <v>0</v>
      </c>
      <c r="M533" s="76"/>
      <c r="N533" s="77"/>
      <c r="O533" s="73">
        <f t="shared" si="116"/>
        <v>0</v>
      </c>
      <c r="P533" s="76"/>
      <c r="Q533" s="76"/>
      <c r="R533" s="77">
        <f t="shared" si="119"/>
        <v>0</v>
      </c>
      <c r="S533" s="76">
        <f>J533-P533</f>
        <v>0</v>
      </c>
      <c r="T533" s="76"/>
      <c r="U533" s="78"/>
      <c r="V533" s="76"/>
      <c r="W533" s="78"/>
      <c r="X533" s="76"/>
      <c r="Y533" s="78"/>
      <c r="Z533" s="73">
        <f t="shared" si="117"/>
        <v>0</v>
      </c>
      <c r="AA533" s="73">
        <f t="shared" si="118"/>
        <v>0</v>
      </c>
      <c r="AB533" s="76"/>
      <c r="AC533" s="77"/>
      <c r="AD533" s="76"/>
      <c r="AE533" s="73"/>
      <c r="AF533" s="73"/>
      <c r="AG533" s="73"/>
    </row>
    <row r="534" spans="1:33" s="17" customFormat="1" ht="253.5" hidden="1" x14ac:dyDescent="0.25">
      <c r="A534" s="776"/>
      <c r="B534" s="787"/>
      <c r="C534" s="790"/>
      <c r="D534" s="793"/>
      <c r="E534" s="793"/>
      <c r="F534" s="340" t="s">
        <v>974</v>
      </c>
      <c r="G534" s="336">
        <v>223</v>
      </c>
      <c r="H534" s="337">
        <v>1065</v>
      </c>
      <c r="I534" s="338">
        <v>551</v>
      </c>
      <c r="J534" s="415">
        <v>0</v>
      </c>
      <c r="K534" s="341">
        <v>218879.85</v>
      </c>
      <c r="L534" s="75">
        <f t="shared" si="115"/>
        <v>0</v>
      </c>
      <c r="M534" s="76"/>
      <c r="N534" s="77"/>
      <c r="O534" s="73">
        <f t="shared" si="116"/>
        <v>0</v>
      </c>
      <c r="P534" s="76"/>
      <c r="Q534" s="76"/>
      <c r="R534" s="77">
        <f t="shared" si="119"/>
        <v>0</v>
      </c>
      <c r="S534" s="76">
        <f t="shared" si="107"/>
        <v>0</v>
      </c>
      <c r="T534" s="76"/>
      <c r="U534" s="78"/>
      <c r="V534" s="76"/>
      <c r="W534" s="78"/>
      <c r="X534" s="76"/>
      <c r="Y534" s="78"/>
      <c r="Z534" s="73">
        <f t="shared" si="117"/>
        <v>0</v>
      </c>
      <c r="AA534" s="73">
        <f t="shared" si="118"/>
        <v>0</v>
      </c>
      <c r="AB534" s="76"/>
      <c r="AC534" s="77"/>
      <c r="AD534" s="76"/>
      <c r="AE534" s="77"/>
      <c r="AF534" s="76"/>
      <c r="AG534" s="77"/>
    </row>
    <row r="535" spans="1:33" s="17" customFormat="1" ht="58.5" hidden="1" customHeight="1" x14ac:dyDescent="0.25">
      <c r="A535" s="776"/>
      <c r="B535" s="787"/>
      <c r="C535" s="791"/>
      <c r="D535" s="794"/>
      <c r="E535" s="794"/>
      <c r="F535" s="340" t="s">
        <v>975</v>
      </c>
      <c r="G535" s="336">
        <v>223</v>
      </c>
      <c r="H535" s="337">
        <v>1064</v>
      </c>
      <c r="I535" s="338">
        <v>550</v>
      </c>
      <c r="J535" s="415">
        <v>0</v>
      </c>
      <c r="K535" s="341">
        <v>218879.85</v>
      </c>
      <c r="L535" s="75">
        <f t="shared" si="115"/>
        <v>0</v>
      </c>
      <c r="M535" s="76"/>
      <c r="N535" s="77"/>
      <c r="O535" s="73">
        <f t="shared" si="116"/>
        <v>0</v>
      </c>
      <c r="P535" s="76"/>
      <c r="Q535" s="76"/>
      <c r="R535" s="77">
        <f t="shared" si="119"/>
        <v>0</v>
      </c>
      <c r="S535" s="76">
        <f t="shared" si="107"/>
        <v>0</v>
      </c>
      <c r="T535" s="76"/>
      <c r="U535" s="78"/>
      <c r="V535" s="76"/>
      <c r="W535" s="78"/>
      <c r="X535" s="76"/>
      <c r="Y535" s="78"/>
      <c r="Z535" s="73">
        <f t="shared" si="117"/>
        <v>0</v>
      </c>
      <c r="AA535" s="73">
        <f t="shared" si="118"/>
        <v>0</v>
      </c>
      <c r="AB535" s="76"/>
      <c r="AC535" s="77"/>
      <c r="AD535" s="76"/>
      <c r="AE535" s="77"/>
      <c r="AF535" s="76"/>
      <c r="AG535" s="77"/>
    </row>
    <row r="536" spans="1:33" s="17" customFormat="1" ht="331.5" hidden="1" x14ac:dyDescent="0.25">
      <c r="A536" s="776"/>
      <c r="B536" s="787"/>
      <c r="C536" s="772" t="s">
        <v>976</v>
      </c>
      <c r="D536" s="772" t="s">
        <v>977</v>
      </c>
      <c r="E536" s="772" t="s">
        <v>41</v>
      </c>
      <c r="F536" s="340" t="s">
        <v>978</v>
      </c>
      <c r="G536" s="336">
        <v>223</v>
      </c>
      <c r="H536" s="337">
        <v>1063</v>
      </c>
      <c r="I536" s="338">
        <v>547</v>
      </c>
      <c r="J536" s="415">
        <v>0</v>
      </c>
      <c r="K536" s="341">
        <v>218879.85</v>
      </c>
      <c r="L536" s="75">
        <f t="shared" si="115"/>
        <v>0</v>
      </c>
      <c r="M536" s="76"/>
      <c r="N536" s="77"/>
      <c r="O536" s="73">
        <f t="shared" si="116"/>
        <v>0</v>
      </c>
      <c r="P536" s="76"/>
      <c r="Q536" s="76"/>
      <c r="R536" s="77">
        <f t="shared" si="119"/>
        <v>0</v>
      </c>
      <c r="S536" s="76">
        <f t="shared" si="107"/>
        <v>0</v>
      </c>
      <c r="T536" s="76"/>
      <c r="U536" s="78"/>
      <c r="V536" s="76"/>
      <c r="W536" s="78"/>
      <c r="X536" s="76"/>
      <c r="Y536" s="78"/>
      <c r="Z536" s="73">
        <f t="shared" si="117"/>
        <v>0</v>
      </c>
      <c r="AA536" s="73">
        <f t="shared" si="118"/>
        <v>0</v>
      </c>
      <c r="AB536" s="76"/>
      <c r="AC536" s="77"/>
      <c r="AD536" s="76"/>
      <c r="AE536" s="77"/>
      <c r="AF536" s="76"/>
      <c r="AG536" s="77"/>
    </row>
    <row r="537" spans="1:33" s="17" customFormat="1" ht="331.5" hidden="1" x14ac:dyDescent="0.25">
      <c r="A537" s="776"/>
      <c r="B537" s="787"/>
      <c r="C537" s="773"/>
      <c r="D537" s="773"/>
      <c r="E537" s="773"/>
      <c r="F537" s="340" t="s">
        <v>979</v>
      </c>
      <c r="G537" s="336">
        <v>223</v>
      </c>
      <c r="H537" s="337">
        <v>1062</v>
      </c>
      <c r="I537" s="338">
        <v>548</v>
      </c>
      <c r="J537" s="415">
        <v>0</v>
      </c>
      <c r="K537" s="341">
        <v>218879.85</v>
      </c>
      <c r="L537" s="75">
        <f t="shared" si="115"/>
        <v>0</v>
      </c>
      <c r="M537" s="76"/>
      <c r="N537" s="77"/>
      <c r="O537" s="73">
        <f t="shared" si="116"/>
        <v>0</v>
      </c>
      <c r="P537" s="76"/>
      <c r="Q537" s="76"/>
      <c r="R537" s="77">
        <f t="shared" si="119"/>
        <v>0</v>
      </c>
      <c r="S537" s="76">
        <f t="shared" si="107"/>
        <v>0</v>
      </c>
      <c r="T537" s="76"/>
      <c r="U537" s="78"/>
      <c r="V537" s="76"/>
      <c r="W537" s="78"/>
      <c r="X537" s="76"/>
      <c r="Y537" s="78"/>
      <c r="Z537" s="73">
        <f t="shared" si="117"/>
        <v>0</v>
      </c>
      <c r="AA537" s="73">
        <f t="shared" si="118"/>
        <v>0</v>
      </c>
      <c r="AB537" s="76"/>
      <c r="AC537" s="77"/>
      <c r="AD537" s="76"/>
      <c r="AE537" s="77"/>
      <c r="AF537" s="76"/>
      <c r="AG537" s="77"/>
    </row>
    <row r="538" spans="1:33" s="17" customFormat="1" ht="312" hidden="1" x14ac:dyDescent="0.25">
      <c r="A538" s="776"/>
      <c r="B538" s="787"/>
      <c r="C538" s="772" t="s">
        <v>980</v>
      </c>
      <c r="D538" s="772" t="s">
        <v>981</v>
      </c>
      <c r="E538" s="772" t="s">
        <v>41</v>
      </c>
      <c r="F538" s="340" t="s">
        <v>982</v>
      </c>
      <c r="G538" s="336">
        <v>223</v>
      </c>
      <c r="H538" s="337">
        <v>1061</v>
      </c>
      <c r="I538" s="338">
        <v>554</v>
      </c>
      <c r="J538" s="415">
        <v>0</v>
      </c>
      <c r="K538" s="341">
        <v>218879.85</v>
      </c>
      <c r="L538" s="75">
        <f t="shared" si="115"/>
        <v>0</v>
      </c>
      <c r="M538" s="76"/>
      <c r="N538" s="77"/>
      <c r="O538" s="73">
        <f t="shared" si="116"/>
        <v>0</v>
      </c>
      <c r="P538" s="76"/>
      <c r="Q538" s="76"/>
      <c r="R538" s="77">
        <f t="shared" si="119"/>
        <v>0</v>
      </c>
      <c r="S538" s="76">
        <f t="shared" si="107"/>
        <v>0</v>
      </c>
      <c r="T538" s="76"/>
      <c r="U538" s="78"/>
      <c r="V538" s="76"/>
      <c r="W538" s="78"/>
      <c r="X538" s="76"/>
      <c r="Y538" s="78"/>
      <c r="Z538" s="73">
        <f t="shared" si="117"/>
        <v>0</v>
      </c>
      <c r="AA538" s="73">
        <f t="shared" si="118"/>
        <v>0</v>
      </c>
      <c r="AB538" s="76"/>
      <c r="AC538" s="77"/>
      <c r="AD538" s="76"/>
      <c r="AE538" s="77"/>
      <c r="AF538" s="76"/>
      <c r="AG538" s="77"/>
    </row>
    <row r="539" spans="1:33" s="17" customFormat="1" ht="195" hidden="1" x14ac:dyDescent="0.25">
      <c r="A539" s="776"/>
      <c r="B539" s="787"/>
      <c r="C539" s="774"/>
      <c r="D539" s="774"/>
      <c r="E539" s="774"/>
      <c r="F539" s="340" t="s">
        <v>983</v>
      </c>
      <c r="G539" s="336">
        <v>223</v>
      </c>
      <c r="H539" s="337">
        <v>1060</v>
      </c>
      <c r="I539" s="338">
        <v>552</v>
      </c>
      <c r="J539" s="415">
        <v>0</v>
      </c>
      <c r="K539" s="341">
        <v>218879.85</v>
      </c>
      <c r="L539" s="75">
        <f t="shared" si="115"/>
        <v>0</v>
      </c>
      <c r="M539" s="76"/>
      <c r="N539" s="77"/>
      <c r="O539" s="73">
        <f t="shared" si="116"/>
        <v>0</v>
      </c>
      <c r="P539" s="76"/>
      <c r="Q539" s="76"/>
      <c r="R539" s="77">
        <f t="shared" si="119"/>
        <v>0</v>
      </c>
      <c r="S539" s="76">
        <f t="shared" si="107"/>
        <v>0</v>
      </c>
      <c r="T539" s="76"/>
      <c r="U539" s="78"/>
      <c r="V539" s="76"/>
      <c r="W539" s="78"/>
      <c r="X539" s="76"/>
      <c r="Y539" s="78"/>
      <c r="Z539" s="73">
        <f t="shared" si="117"/>
        <v>0</v>
      </c>
      <c r="AA539" s="73">
        <f t="shared" si="118"/>
        <v>0</v>
      </c>
      <c r="AB539" s="76"/>
      <c r="AC539" s="77"/>
      <c r="AD539" s="76"/>
      <c r="AE539" s="77"/>
      <c r="AF539" s="76"/>
      <c r="AG539" s="77"/>
    </row>
    <row r="540" spans="1:33" s="17" customFormat="1" ht="312" hidden="1" x14ac:dyDescent="0.25">
      <c r="A540" s="785"/>
      <c r="B540" s="788"/>
      <c r="C540" s="773"/>
      <c r="D540" s="773"/>
      <c r="E540" s="773"/>
      <c r="F540" s="340" t="s">
        <v>984</v>
      </c>
      <c r="G540" s="336">
        <v>223</v>
      </c>
      <c r="H540" s="337">
        <v>1059</v>
      </c>
      <c r="I540" s="338">
        <v>553</v>
      </c>
      <c r="J540" s="415">
        <v>0</v>
      </c>
      <c r="K540" s="341">
        <v>218879.85</v>
      </c>
      <c r="L540" s="75">
        <f t="shared" si="115"/>
        <v>0</v>
      </c>
      <c r="M540" s="76"/>
      <c r="N540" s="77"/>
      <c r="O540" s="73">
        <f t="shared" si="116"/>
        <v>0</v>
      </c>
      <c r="P540" s="76"/>
      <c r="Q540" s="76"/>
      <c r="R540" s="77">
        <f t="shared" si="119"/>
        <v>0</v>
      </c>
      <c r="S540" s="76">
        <f t="shared" si="107"/>
        <v>0</v>
      </c>
      <c r="T540" s="76"/>
      <c r="U540" s="78"/>
      <c r="V540" s="76"/>
      <c r="W540" s="78"/>
      <c r="X540" s="76"/>
      <c r="Y540" s="78"/>
      <c r="Z540" s="73">
        <f t="shared" si="117"/>
        <v>0</v>
      </c>
      <c r="AA540" s="73">
        <f t="shared" si="118"/>
        <v>0</v>
      </c>
      <c r="AB540" s="76"/>
      <c r="AC540" s="77"/>
      <c r="AD540" s="76"/>
      <c r="AE540" s="77"/>
      <c r="AF540" s="76"/>
      <c r="AG540" s="77"/>
    </row>
    <row r="541" spans="1:33" s="17" customFormat="1" ht="58.5" hidden="1" customHeight="1" x14ac:dyDescent="0.25">
      <c r="A541" s="131" t="s">
        <v>985</v>
      </c>
      <c r="B541" s="69" t="s">
        <v>986</v>
      </c>
      <c r="C541" s="128" t="s">
        <v>987</v>
      </c>
      <c r="D541" s="90" t="s">
        <v>988</v>
      </c>
      <c r="E541" s="91" t="s">
        <v>41</v>
      </c>
      <c r="F541" s="129" t="s">
        <v>989</v>
      </c>
      <c r="G541" s="70">
        <v>207</v>
      </c>
      <c r="H541" s="71">
        <v>27</v>
      </c>
      <c r="I541" s="72">
        <v>429</v>
      </c>
      <c r="J541" s="415">
        <v>0</v>
      </c>
      <c r="K541" s="74">
        <v>359976.47</v>
      </c>
      <c r="L541" s="75">
        <f t="shared" si="115"/>
        <v>0</v>
      </c>
      <c r="M541" s="76"/>
      <c r="N541" s="77"/>
      <c r="O541" s="73">
        <f t="shared" si="116"/>
        <v>0</v>
      </c>
      <c r="P541" s="76"/>
      <c r="Q541" s="76"/>
      <c r="R541" s="77">
        <f t="shared" si="119"/>
        <v>0</v>
      </c>
      <c r="S541" s="76">
        <f t="shared" si="107"/>
        <v>0</v>
      </c>
      <c r="T541" s="76"/>
      <c r="U541" s="78"/>
      <c r="V541" s="76"/>
      <c r="W541" s="78"/>
      <c r="X541" s="76"/>
      <c r="Y541" s="78"/>
      <c r="Z541" s="73">
        <f t="shared" si="117"/>
        <v>0</v>
      </c>
      <c r="AA541" s="73">
        <f t="shared" si="118"/>
        <v>0</v>
      </c>
      <c r="AB541" s="76"/>
      <c r="AC541" s="77"/>
      <c r="AD541" s="76"/>
      <c r="AE541" s="77"/>
      <c r="AF541" s="76"/>
      <c r="AG541" s="77"/>
    </row>
    <row r="542" spans="1:33" s="17" customFormat="1" ht="25.5" hidden="1" x14ac:dyDescent="0.25">
      <c r="A542" s="159" t="s">
        <v>990</v>
      </c>
      <c r="B542" s="188"/>
      <c r="C542" s="189"/>
      <c r="D542" s="189"/>
      <c r="E542" s="189"/>
      <c r="F542" s="190"/>
      <c r="G542" s="159"/>
      <c r="H542" s="191"/>
      <c r="I542" s="192"/>
      <c r="J542" s="435"/>
      <c r="K542" s="137"/>
      <c r="L542" s="138"/>
      <c r="M542" s="138"/>
      <c r="N542" s="138"/>
      <c r="O542" s="138"/>
      <c r="P542" s="138"/>
      <c r="Q542" s="138"/>
      <c r="R542" s="138">
        <f t="shared" si="119"/>
        <v>0</v>
      </c>
      <c r="S542" s="138"/>
      <c r="T542" s="138"/>
      <c r="U542" s="138"/>
      <c r="V542" s="138"/>
      <c r="W542" s="138"/>
      <c r="X542" s="138"/>
      <c r="Y542" s="138"/>
      <c r="Z542" s="274"/>
      <c r="AA542" s="274"/>
      <c r="AB542" s="138"/>
      <c r="AC542" s="138"/>
      <c r="AD542" s="138"/>
      <c r="AE542" s="138"/>
      <c r="AF542" s="138"/>
      <c r="AG542" s="138"/>
    </row>
    <row r="543" spans="1:33" s="17" customFormat="1" ht="117" hidden="1" customHeight="1" x14ac:dyDescent="0.25">
      <c r="A543" s="109" t="s">
        <v>991</v>
      </c>
      <c r="B543" s="110"/>
      <c r="C543" s="428"/>
      <c r="D543" s="111"/>
      <c r="E543" s="111"/>
      <c r="F543" s="429"/>
      <c r="G543" s="109"/>
      <c r="H543" s="142"/>
      <c r="I543" s="143"/>
      <c r="J543" s="520">
        <v>0</v>
      </c>
      <c r="K543" s="58"/>
      <c r="L543" s="144">
        <f t="shared" ref="L543:AC543" si="120">SUM(L544:L567)</f>
        <v>0</v>
      </c>
      <c r="M543" s="60">
        <f t="shared" si="120"/>
        <v>0</v>
      </c>
      <c r="N543" s="61">
        <f t="shared" si="120"/>
        <v>0</v>
      </c>
      <c r="O543" s="62">
        <f t="shared" si="120"/>
        <v>0</v>
      </c>
      <c r="P543" s="60">
        <f t="shared" si="120"/>
        <v>0</v>
      </c>
      <c r="Q543" s="60">
        <f t="shared" si="120"/>
        <v>0</v>
      </c>
      <c r="R543" s="61">
        <f t="shared" si="119"/>
        <v>0</v>
      </c>
      <c r="S543" s="60">
        <f t="shared" si="120"/>
        <v>0</v>
      </c>
      <c r="T543" s="60">
        <f t="shared" ref="T543:Y543" si="121">SUM(T544:T567)</f>
        <v>0</v>
      </c>
      <c r="U543" s="63">
        <f t="shared" si="121"/>
        <v>0</v>
      </c>
      <c r="V543" s="60">
        <f t="shared" si="121"/>
        <v>0</v>
      </c>
      <c r="W543" s="63">
        <f t="shared" si="121"/>
        <v>0</v>
      </c>
      <c r="X543" s="60">
        <f t="shared" si="121"/>
        <v>0</v>
      </c>
      <c r="Y543" s="63">
        <f t="shared" si="121"/>
        <v>0</v>
      </c>
      <c r="Z543" s="64">
        <f t="shared" si="120"/>
        <v>0</v>
      </c>
      <c r="AA543" s="64">
        <f>SUM(AA544:AA567)</f>
        <v>0</v>
      </c>
      <c r="AB543" s="148">
        <f t="shared" si="120"/>
        <v>0</v>
      </c>
      <c r="AC543" s="125">
        <f t="shared" si="120"/>
        <v>0</v>
      </c>
      <c r="AD543" s="126">
        <f>SUM(AD544:AD567)</f>
        <v>0</v>
      </c>
      <c r="AE543" s="126">
        <f>SUM(AE544:AE567)</f>
        <v>0</v>
      </c>
      <c r="AF543" s="126">
        <f>SUM(AF544:AF567)</f>
        <v>0</v>
      </c>
      <c r="AG543" s="126">
        <f>SUM(AG544:AG567)</f>
        <v>0</v>
      </c>
    </row>
    <row r="544" spans="1:33" s="17" customFormat="1" ht="97.5" hidden="1" customHeight="1" x14ac:dyDescent="0.25">
      <c r="A544" s="775" t="s">
        <v>992</v>
      </c>
      <c r="B544" s="736" t="s">
        <v>993</v>
      </c>
      <c r="C544" s="741" t="s">
        <v>994</v>
      </c>
      <c r="D544" s="765" t="s">
        <v>995</v>
      </c>
      <c r="E544" s="768" t="s">
        <v>41</v>
      </c>
      <c r="F544" s="129" t="s">
        <v>996</v>
      </c>
      <c r="G544" s="70">
        <v>199</v>
      </c>
      <c r="H544" s="71">
        <v>26</v>
      </c>
      <c r="I544" s="72">
        <v>430</v>
      </c>
      <c r="J544" s="415">
        <v>0</v>
      </c>
      <c r="K544" s="74">
        <v>99292.23</v>
      </c>
      <c r="L544" s="75">
        <f t="shared" ref="L544:L567" si="122">ROUND(J544*$K544,2)</f>
        <v>0</v>
      </c>
      <c r="M544" s="76"/>
      <c r="N544" s="77"/>
      <c r="O544" s="73">
        <f t="shared" ref="O544:O567" si="123">ROUND(J544/12*AH$5,0)</f>
        <v>0</v>
      </c>
      <c r="P544" s="76"/>
      <c r="Q544" s="76"/>
      <c r="R544" s="77">
        <f t="shared" si="119"/>
        <v>0</v>
      </c>
      <c r="S544" s="76">
        <f t="shared" ref="S544:S567" si="124">J544-P544</f>
        <v>0</v>
      </c>
      <c r="T544" s="76"/>
      <c r="U544" s="78"/>
      <c r="V544" s="76"/>
      <c r="W544" s="78"/>
      <c r="X544" s="76"/>
      <c r="Y544" s="78"/>
      <c r="Z544" s="73">
        <f t="shared" ref="Z544:Z567" si="125">P544-O544</f>
        <v>0</v>
      </c>
      <c r="AA544" s="73">
        <f t="shared" ref="AA544:AA567" si="126">P544-J544</f>
        <v>0</v>
      </c>
      <c r="AB544" s="76"/>
      <c r="AC544" s="77"/>
      <c r="AD544" s="76"/>
      <c r="AE544" s="77"/>
      <c r="AF544" s="76"/>
      <c r="AG544" s="77"/>
    </row>
    <row r="545" spans="1:33" s="17" customFormat="1" ht="58.5" hidden="1" x14ac:dyDescent="0.25">
      <c r="A545" s="776"/>
      <c r="B545" s="757"/>
      <c r="C545" s="763"/>
      <c r="D545" s="766"/>
      <c r="E545" s="769"/>
      <c r="F545" s="129" t="s">
        <v>997</v>
      </c>
      <c r="G545" s="70">
        <v>199</v>
      </c>
      <c r="H545" s="71">
        <v>1052</v>
      </c>
      <c r="I545" s="72">
        <v>502</v>
      </c>
      <c r="J545" s="415">
        <v>0</v>
      </c>
      <c r="K545" s="81">
        <v>99292.23</v>
      </c>
      <c r="L545" s="75">
        <f t="shared" si="122"/>
        <v>0</v>
      </c>
      <c r="M545" s="76"/>
      <c r="N545" s="77"/>
      <c r="O545" s="73">
        <f t="shared" si="123"/>
        <v>0</v>
      </c>
      <c r="P545" s="76"/>
      <c r="Q545" s="76"/>
      <c r="R545" s="77">
        <f t="shared" si="119"/>
        <v>0</v>
      </c>
      <c r="S545" s="76">
        <f t="shared" si="124"/>
        <v>0</v>
      </c>
      <c r="T545" s="76"/>
      <c r="U545" s="78"/>
      <c r="V545" s="76"/>
      <c r="W545" s="78"/>
      <c r="X545" s="76"/>
      <c r="Y545" s="78"/>
      <c r="Z545" s="73">
        <f t="shared" si="125"/>
        <v>0</v>
      </c>
      <c r="AA545" s="73">
        <f t="shared" si="126"/>
        <v>0</v>
      </c>
      <c r="AB545" s="76"/>
      <c r="AC545" s="77"/>
      <c r="AD545" s="76"/>
      <c r="AE545" s="77"/>
      <c r="AF545" s="76"/>
      <c r="AG545" s="77"/>
    </row>
    <row r="546" spans="1:33" s="17" customFormat="1" ht="117" hidden="1" x14ac:dyDescent="0.25">
      <c r="A546" s="776"/>
      <c r="B546" s="757"/>
      <c r="C546" s="763"/>
      <c r="D546" s="766"/>
      <c r="E546" s="769"/>
      <c r="F546" s="129" t="s">
        <v>998</v>
      </c>
      <c r="G546" s="70"/>
      <c r="H546" s="71"/>
      <c r="I546" s="72">
        <v>503</v>
      </c>
      <c r="J546" s="415">
        <v>0</v>
      </c>
      <c r="K546" s="81">
        <v>99292.23</v>
      </c>
      <c r="L546" s="75">
        <f t="shared" si="122"/>
        <v>0</v>
      </c>
      <c r="M546" s="76"/>
      <c r="N546" s="77"/>
      <c r="O546" s="73">
        <f t="shared" si="123"/>
        <v>0</v>
      </c>
      <c r="P546" s="76"/>
      <c r="Q546" s="76"/>
      <c r="R546" s="77">
        <f t="shared" si="119"/>
        <v>0</v>
      </c>
      <c r="S546" s="76">
        <f t="shared" si="124"/>
        <v>0</v>
      </c>
      <c r="T546" s="76"/>
      <c r="U546" s="78"/>
      <c r="V546" s="76"/>
      <c r="W546" s="78"/>
      <c r="X546" s="76"/>
      <c r="Y546" s="78"/>
      <c r="Z546" s="73">
        <f t="shared" si="125"/>
        <v>0</v>
      </c>
      <c r="AA546" s="73">
        <f t="shared" si="126"/>
        <v>0</v>
      </c>
      <c r="AB546" s="76"/>
      <c r="AC546" s="77"/>
      <c r="AD546" s="76"/>
      <c r="AE546" s="77"/>
      <c r="AF546" s="76"/>
      <c r="AG546" s="77"/>
    </row>
    <row r="547" spans="1:33" s="17" customFormat="1" ht="58.5" hidden="1" customHeight="1" x14ac:dyDescent="0.25">
      <c r="A547" s="776"/>
      <c r="B547" s="757"/>
      <c r="C547" s="763"/>
      <c r="D547" s="766"/>
      <c r="E547" s="769"/>
      <c r="F547" s="129" t="s">
        <v>999</v>
      </c>
      <c r="G547" s="70">
        <v>199</v>
      </c>
      <c r="H547" s="71">
        <v>2596</v>
      </c>
      <c r="I547" s="72">
        <v>504</v>
      </c>
      <c r="J547" s="415">
        <v>0</v>
      </c>
      <c r="K547" s="81">
        <v>99292.23</v>
      </c>
      <c r="L547" s="75">
        <f t="shared" si="122"/>
        <v>0</v>
      </c>
      <c r="M547" s="76"/>
      <c r="N547" s="77"/>
      <c r="O547" s="73">
        <f t="shared" si="123"/>
        <v>0</v>
      </c>
      <c r="P547" s="76"/>
      <c r="Q547" s="76"/>
      <c r="R547" s="77">
        <f t="shared" si="119"/>
        <v>0</v>
      </c>
      <c r="S547" s="76">
        <f t="shared" si="124"/>
        <v>0</v>
      </c>
      <c r="T547" s="76"/>
      <c r="U547" s="78"/>
      <c r="V547" s="76"/>
      <c r="W547" s="78"/>
      <c r="X547" s="76"/>
      <c r="Y547" s="78"/>
      <c r="Z547" s="73">
        <f t="shared" si="125"/>
        <v>0</v>
      </c>
      <c r="AA547" s="73">
        <f t="shared" si="126"/>
        <v>0</v>
      </c>
      <c r="AB547" s="76"/>
      <c r="AC547" s="77"/>
      <c r="AD547" s="76"/>
      <c r="AE547" s="77"/>
      <c r="AF547" s="76"/>
      <c r="AG547" s="77"/>
    </row>
    <row r="548" spans="1:33" s="17" customFormat="1" ht="58.5" hidden="1" x14ac:dyDescent="0.25">
      <c r="A548" s="776"/>
      <c r="B548" s="757"/>
      <c r="C548" s="763"/>
      <c r="D548" s="766"/>
      <c r="E548" s="769"/>
      <c r="F548" s="129" t="s">
        <v>1000</v>
      </c>
      <c r="G548" s="70">
        <v>199</v>
      </c>
      <c r="H548" s="79">
        <v>1039</v>
      </c>
      <c r="I548" s="80">
        <v>505</v>
      </c>
      <c r="J548" s="415">
        <v>0</v>
      </c>
      <c r="K548" s="81">
        <v>99292.23</v>
      </c>
      <c r="L548" s="75">
        <f t="shared" si="122"/>
        <v>0</v>
      </c>
      <c r="M548" s="76"/>
      <c r="N548" s="77"/>
      <c r="O548" s="73">
        <f t="shared" si="123"/>
        <v>0</v>
      </c>
      <c r="P548" s="76"/>
      <c r="Q548" s="76"/>
      <c r="R548" s="77">
        <f t="shared" si="119"/>
        <v>0</v>
      </c>
      <c r="S548" s="76">
        <f t="shared" si="124"/>
        <v>0</v>
      </c>
      <c r="T548" s="76"/>
      <c r="U548" s="78"/>
      <c r="V548" s="76"/>
      <c r="W548" s="78"/>
      <c r="X548" s="76"/>
      <c r="Y548" s="78"/>
      <c r="Z548" s="73">
        <f t="shared" si="125"/>
        <v>0</v>
      </c>
      <c r="AA548" s="73">
        <f t="shared" si="126"/>
        <v>0</v>
      </c>
      <c r="AB548" s="76"/>
      <c r="AC548" s="77"/>
      <c r="AD548" s="76"/>
      <c r="AE548" s="77"/>
      <c r="AF548" s="76"/>
      <c r="AG548" s="77"/>
    </row>
    <row r="549" spans="1:33" s="17" customFormat="1" ht="117" hidden="1" x14ac:dyDescent="0.25">
      <c r="A549" s="776"/>
      <c r="B549" s="757"/>
      <c r="C549" s="763"/>
      <c r="D549" s="766"/>
      <c r="E549" s="769"/>
      <c r="F549" s="129" t="s">
        <v>1001</v>
      </c>
      <c r="G549" s="70">
        <v>199</v>
      </c>
      <c r="H549" s="71">
        <v>1050</v>
      </c>
      <c r="I549" s="72">
        <v>506</v>
      </c>
      <c r="J549" s="415">
        <v>0</v>
      </c>
      <c r="K549" s="81">
        <v>99292.23</v>
      </c>
      <c r="L549" s="75">
        <f t="shared" si="122"/>
        <v>0</v>
      </c>
      <c r="M549" s="76"/>
      <c r="N549" s="77"/>
      <c r="O549" s="73">
        <f t="shared" si="123"/>
        <v>0</v>
      </c>
      <c r="P549" s="76"/>
      <c r="Q549" s="76"/>
      <c r="R549" s="77">
        <f t="shared" si="119"/>
        <v>0</v>
      </c>
      <c r="S549" s="76">
        <f t="shared" si="124"/>
        <v>0</v>
      </c>
      <c r="T549" s="76"/>
      <c r="U549" s="78"/>
      <c r="V549" s="76"/>
      <c r="W549" s="78"/>
      <c r="X549" s="76"/>
      <c r="Y549" s="78"/>
      <c r="Z549" s="73">
        <f t="shared" si="125"/>
        <v>0</v>
      </c>
      <c r="AA549" s="73">
        <f t="shared" si="126"/>
        <v>0</v>
      </c>
      <c r="AB549" s="76"/>
      <c r="AC549" s="77"/>
      <c r="AD549" s="76"/>
      <c r="AE549" s="77"/>
      <c r="AF549" s="76"/>
      <c r="AG549" s="77"/>
    </row>
    <row r="550" spans="1:33" s="17" customFormat="1" ht="136.5" hidden="1" x14ac:dyDescent="0.25">
      <c r="A550" s="776"/>
      <c r="B550" s="757"/>
      <c r="C550" s="763"/>
      <c r="D550" s="766"/>
      <c r="E550" s="769"/>
      <c r="F550" s="129" t="s">
        <v>1002</v>
      </c>
      <c r="G550" s="70">
        <v>199</v>
      </c>
      <c r="H550" s="71">
        <v>1049</v>
      </c>
      <c r="I550" s="72">
        <v>507</v>
      </c>
      <c r="J550" s="415">
        <v>0</v>
      </c>
      <c r="K550" s="81">
        <v>99292.23</v>
      </c>
      <c r="L550" s="75">
        <f t="shared" si="122"/>
        <v>0</v>
      </c>
      <c r="M550" s="76"/>
      <c r="N550" s="77"/>
      <c r="O550" s="73">
        <f t="shared" si="123"/>
        <v>0</v>
      </c>
      <c r="P550" s="76"/>
      <c r="Q550" s="76"/>
      <c r="R550" s="77">
        <f t="shared" si="119"/>
        <v>0</v>
      </c>
      <c r="S550" s="76">
        <f t="shared" si="124"/>
        <v>0</v>
      </c>
      <c r="T550" s="76"/>
      <c r="U550" s="78"/>
      <c r="V550" s="76"/>
      <c r="W550" s="78"/>
      <c r="X550" s="76"/>
      <c r="Y550" s="78"/>
      <c r="Z550" s="73">
        <f t="shared" si="125"/>
        <v>0</v>
      </c>
      <c r="AA550" s="73">
        <f t="shared" si="126"/>
        <v>0</v>
      </c>
      <c r="AB550" s="76"/>
      <c r="AC550" s="77"/>
      <c r="AD550" s="76"/>
      <c r="AE550" s="77"/>
      <c r="AF550" s="76"/>
      <c r="AG550" s="77"/>
    </row>
    <row r="551" spans="1:33" s="17" customFormat="1" ht="156" hidden="1" customHeight="1" x14ac:dyDescent="0.25">
      <c r="A551" s="776"/>
      <c r="B551" s="757"/>
      <c r="C551" s="763"/>
      <c r="D551" s="766"/>
      <c r="E551" s="769"/>
      <c r="F551" s="129" t="s">
        <v>1003</v>
      </c>
      <c r="G551" s="70"/>
      <c r="H551" s="71"/>
      <c r="I551" s="72">
        <v>508</v>
      </c>
      <c r="J551" s="415">
        <v>0</v>
      </c>
      <c r="K551" s="81">
        <v>99292.23</v>
      </c>
      <c r="L551" s="75">
        <f t="shared" si="122"/>
        <v>0</v>
      </c>
      <c r="M551" s="76"/>
      <c r="N551" s="77"/>
      <c r="O551" s="73">
        <f t="shared" si="123"/>
        <v>0</v>
      </c>
      <c r="P551" s="76"/>
      <c r="Q551" s="76"/>
      <c r="R551" s="77">
        <f t="shared" si="119"/>
        <v>0</v>
      </c>
      <c r="S551" s="76">
        <f t="shared" si="124"/>
        <v>0</v>
      </c>
      <c r="T551" s="76"/>
      <c r="U551" s="78"/>
      <c r="V551" s="76"/>
      <c r="W551" s="78"/>
      <c r="X551" s="76"/>
      <c r="Y551" s="78"/>
      <c r="Z551" s="73">
        <f t="shared" si="125"/>
        <v>0</v>
      </c>
      <c r="AA551" s="73">
        <f t="shared" si="126"/>
        <v>0</v>
      </c>
      <c r="AB551" s="76"/>
      <c r="AC551" s="77"/>
      <c r="AD551" s="76"/>
      <c r="AE551" s="77"/>
      <c r="AF551" s="76"/>
      <c r="AG551" s="77"/>
    </row>
    <row r="552" spans="1:33" s="17" customFormat="1" ht="136.5" hidden="1" x14ac:dyDescent="0.25">
      <c r="A552" s="776"/>
      <c r="B552" s="757"/>
      <c r="C552" s="763"/>
      <c r="D552" s="766"/>
      <c r="E552" s="769"/>
      <c r="F552" s="129" t="s">
        <v>1004</v>
      </c>
      <c r="G552" s="70">
        <v>199</v>
      </c>
      <c r="H552" s="71">
        <v>2572</v>
      </c>
      <c r="I552" s="72">
        <v>509</v>
      </c>
      <c r="J552" s="415">
        <v>0</v>
      </c>
      <c r="K552" s="81">
        <v>99292.23</v>
      </c>
      <c r="L552" s="75">
        <f t="shared" si="122"/>
        <v>0</v>
      </c>
      <c r="M552" s="76"/>
      <c r="N552" s="77"/>
      <c r="O552" s="73">
        <f t="shared" si="123"/>
        <v>0</v>
      </c>
      <c r="P552" s="76"/>
      <c r="Q552" s="76"/>
      <c r="R552" s="77">
        <f t="shared" si="119"/>
        <v>0</v>
      </c>
      <c r="S552" s="76">
        <f t="shared" si="124"/>
        <v>0</v>
      </c>
      <c r="T552" s="76"/>
      <c r="U552" s="78"/>
      <c r="V552" s="76"/>
      <c r="W552" s="78"/>
      <c r="X552" s="76"/>
      <c r="Y552" s="78"/>
      <c r="Z552" s="73">
        <f t="shared" si="125"/>
        <v>0</v>
      </c>
      <c r="AA552" s="73">
        <f t="shared" si="126"/>
        <v>0</v>
      </c>
      <c r="AB552" s="76"/>
      <c r="AC552" s="77"/>
      <c r="AD552" s="76"/>
      <c r="AE552" s="77"/>
      <c r="AF552" s="76"/>
      <c r="AG552" s="77"/>
    </row>
    <row r="553" spans="1:33" s="17" customFormat="1" ht="117" hidden="1" x14ac:dyDescent="0.25">
      <c r="A553" s="776"/>
      <c r="B553" s="757"/>
      <c r="C553" s="763"/>
      <c r="D553" s="766"/>
      <c r="E553" s="769"/>
      <c r="F553" s="129" t="s">
        <v>1005</v>
      </c>
      <c r="G553" s="70">
        <v>199</v>
      </c>
      <c r="H553" s="71">
        <v>1037</v>
      </c>
      <c r="I553" s="72">
        <v>510</v>
      </c>
      <c r="J553" s="415">
        <v>0</v>
      </c>
      <c r="K553" s="81">
        <v>99292.23</v>
      </c>
      <c r="L553" s="75">
        <f t="shared" si="122"/>
        <v>0</v>
      </c>
      <c r="M553" s="76"/>
      <c r="N553" s="77"/>
      <c r="O553" s="73">
        <f t="shared" si="123"/>
        <v>0</v>
      </c>
      <c r="P553" s="76"/>
      <c r="Q553" s="76"/>
      <c r="R553" s="77">
        <f t="shared" si="119"/>
        <v>0</v>
      </c>
      <c r="S553" s="76">
        <f t="shared" si="124"/>
        <v>0</v>
      </c>
      <c r="T553" s="76"/>
      <c r="U553" s="78"/>
      <c r="V553" s="76"/>
      <c r="W553" s="78"/>
      <c r="X553" s="76"/>
      <c r="Y553" s="78"/>
      <c r="Z553" s="73">
        <f t="shared" si="125"/>
        <v>0</v>
      </c>
      <c r="AA553" s="73">
        <f t="shared" si="126"/>
        <v>0</v>
      </c>
      <c r="AB553" s="76"/>
      <c r="AC553" s="77"/>
      <c r="AD553" s="76"/>
      <c r="AE553" s="77"/>
      <c r="AF553" s="76"/>
      <c r="AG553" s="77"/>
    </row>
    <row r="554" spans="1:33" s="17" customFormat="1" ht="58.5" hidden="1" customHeight="1" x14ac:dyDescent="0.25">
      <c r="A554" s="776"/>
      <c r="B554" s="757"/>
      <c r="C554" s="763"/>
      <c r="D554" s="766"/>
      <c r="E554" s="769"/>
      <c r="F554" s="342" t="s">
        <v>1006</v>
      </c>
      <c r="G554" s="343">
        <v>199</v>
      </c>
      <c r="H554" s="344">
        <v>1047</v>
      </c>
      <c r="I554" s="345">
        <v>511</v>
      </c>
      <c r="J554" s="415">
        <v>0</v>
      </c>
      <c r="K554" s="81">
        <v>99292.23</v>
      </c>
      <c r="L554" s="75">
        <f t="shared" si="122"/>
        <v>0</v>
      </c>
      <c r="M554" s="76"/>
      <c r="N554" s="77"/>
      <c r="O554" s="73">
        <f t="shared" si="123"/>
        <v>0</v>
      </c>
      <c r="P554" s="76"/>
      <c r="Q554" s="76"/>
      <c r="R554" s="77">
        <f t="shared" si="119"/>
        <v>0</v>
      </c>
      <c r="S554" s="76">
        <f t="shared" si="124"/>
        <v>0</v>
      </c>
      <c r="T554" s="76"/>
      <c r="U554" s="78"/>
      <c r="V554" s="76"/>
      <c r="W554" s="78"/>
      <c r="X554" s="76"/>
      <c r="Y554" s="78"/>
      <c r="Z554" s="73">
        <f t="shared" si="125"/>
        <v>0</v>
      </c>
      <c r="AA554" s="73">
        <f t="shared" si="126"/>
        <v>0</v>
      </c>
      <c r="AB554" s="76"/>
      <c r="AC554" s="77"/>
      <c r="AD554" s="76"/>
      <c r="AE554" s="77"/>
      <c r="AF554" s="76"/>
      <c r="AG554" s="77"/>
    </row>
    <row r="555" spans="1:33" s="17" customFormat="1" ht="78" hidden="1" customHeight="1" x14ac:dyDescent="0.25">
      <c r="A555" s="776"/>
      <c r="B555" s="757"/>
      <c r="C555" s="763"/>
      <c r="D555" s="766"/>
      <c r="E555" s="769"/>
      <c r="F555" s="346" t="s">
        <v>1007</v>
      </c>
      <c r="G555" s="343">
        <v>199</v>
      </c>
      <c r="H555" s="344">
        <v>1036</v>
      </c>
      <c r="I555" s="345">
        <v>512</v>
      </c>
      <c r="J555" s="415">
        <v>0</v>
      </c>
      <c r="K555" s="81">
        <v>99292.23</v>
      </c>
      <c r="L555" s="75">
        <f t="shared" si="122"/>
        <v>0</v>
      </c>
      <c r="M555" s="76"/>
      <c r="N555" s="77"/>
      <c r="O555" s="73">
        <f t="shared" si="123"/>
        <v>0</v>
      </c>
      <c r="P555" s="76"/>
      <c r="Q555" s="76"/>
      <c r="R555" s="77">
        <f t="shared" si="119"/>
        <v>0</v>
      </c>
      <c r="S555" s="76">
        <f t="shared" si="124"/>
        <v>0</v>
      </c>
      <c r="T555" s="76"/>
      <c r="U555" s="78"/>
      <c r="V555" s="76"/>
      <c r="W555" s="78"/>
      <c r="X555" s="76"/>
      <c r="Y555" s="78"/>
      <c r="Z555" s="73">
        <f t="shared" si="125"/>
        <v>0</v>
      </c>
      <c r="AA555" s="73">
        <f t="shared" si="126"/>
        <v>0</v>
      </c>
      <c r="AB555" s="76"/>
      <c r="AC555" s="77"/>
      <c r="AD555" s="76"/>
      <c r="AE555" s="77"/>
      <c r="AF555" s="76"/>
      <c r="AG555" s="77"/>
    </row>
    <row r="556" spans="1:33" s="17" customFormat="1" ht="78" hidden="1" x14ac:dyDescent="0.25">
      <c r="A556" s="776"/>
      <c r="B556" s="757"/>
      <c r="C556" s="763"/>
      <c r="D556" s="766"/>
      <c r="E556" s="769"/>
      <c r="F556" s="232" t="s">
        <v>1008</v>
      </c>
      <c r="G556" s="343">
        <v>199</v>
      </c>
      <c r="H556" s="344">
        <v>1045</v>
      </c>
      <c r="I556" s="86">
        <v>513</v>
      </c>
      <c r="J556" s="415">
        <v>0</v>
      </c>
      <c r="K556" s="81">
        <v>99292.23</v>
      </c>
      <c r="L556" s="75">
        <f t="shared" si="122"/>
        <v>0</v>
      </c>
      <c r="M556" s="76"/>
      <c r="N556" s="77"/>
      <c r="O556" s="73">
        <f t="shared" si="123"/>
        <v>0</v>
      </c>
      <c r="P556" s="76"/>
      <c r="Q556" s="76"/>
      <c r="R556" s="77">
        <f t="shared" si="119"/>
        <v>0</v>
      </c>
      <c r="S556" s="76">
        <f t="shared" si="124"/>
        <v>0</v>
      </c>
      <c r="T556" s="76"/>
      <c r="U556" s="78"/>
      <c r="V556" s="76"/>
      <c r="W556" s="78"/>
      <c r="X556" s="76"/>
      <c r="Y556" s="78"/>
      <c r="Z556" s="73">
        <f t="shared" si="125"/>
        <v>0</v>
      </c>
      <c r="AA556" s="73">
        <f t="shared" si="126"/>
        <v>0</v>
      </c>
      <c r="AB556" s="76"/>
      <c r="AC556" s="77"/>
      <c r="AD556" s="76"/>
      <c r="AE556" s="77"/>
      <c r="AF556" s="76"/>
      <c r="AG556" s="77"/>
    </row>
    <row r="557" spans="1:33" s="17" customFormat="1" ht="58.5" hidden="1" customHeight="1" x14ac:dyDescent="0.25">
      <c r="A557" s="776"/>
      <c r="B557" s="758"/>
      <c r="C557" s="742"/>
      <c r="D557" s="755"/>
      <c r="E557" s="756"/>
      <c r="F557" s="232" t="s">
        <v>1009</v>
      </c>
      <c r="G557" s="343">
        <v>199</v>
      </c>
      <c r="H557" s="344">
        <v>1035</v>
      </c>
      <c r="I557" s="86">
        <v>514</v>
      </c>
      <c r="J557" s="415">
        <v>0</v>
      </c>
      <c r="K557" s="81">
        <v>99292.23</v>
      </c>
      <c r="L557" s="75">
        <f t="shared" si="122"/>
        <v>0</v>
      </c>
      <c r="M557" s="76"/>
      <c r="N557" s="77"/>
      <c r="O557" s="73">
        <f t="shared" si="123"/>
        <v>0</v>
      </c>
      <c r="P557" s="76"/>
      <c r="Q557" s="76"/>
      <c r="R557" s="77">
        <f t="shared" si="119"/>
        <v>0</v>
      </c>
      <c r="S557" s="76">
        <f t="shared" si="124"/>
        <v>0</v>
      </c>
      <c r="T557" s="76"/>
      <c r="U557" s="78"/>
      <c r="V557" s="76"/>
      <c r="W557" s="78"/>
      <c r="X557" s="76"/>
      <c r="Y557" s="78"/>
      <c r="Z557" s="73">
        <f t="shared" si="125"/>
        <v>0</v>
      </c>
      <c r="AA557" s="73">
        <f t="shared" si="126"/>
        <v>0</v>
      </c>
      <c r="AB557" s="76"/>
      <c r="AC557" s="77"/>
      <c r="AD557" s="76"/>
      <c r="AE557" s="77"/>
      <c r="AF557" s="76"/>
      <c r="AG557" s="77"/>
    </row>
    <row r="558" spans="1:33" s="17" customFormat="1" ht="97.5" hidden="1" x14ac:dyDescent="0.25">
      <c r="A558" s="776"/>
      <c r="B558" s="736" t="s">
        <v>1010</v>
      </c>
      <c r="C558" s="741" t="s">
        <v>1011</v>
      </c>
      <c r="D558" s="765" t="s">
        <v>1012</v>
      </c>
      <c r="E558" s="768" t="s">
        <v>41</v>
      </c>
      <c r="F558" s="129" t="s">
        <v>1013</v>
      </c>
      <c r="G558" s="70">
        <v>186</v>
      </c>
      <c r="H558" s="71">
        <v>25</v>
      </c>
      <c r="I558" s="72">
        <v>431</v>
      </c>
      <c r="J558" s="415">
        <v>0</v>
      </c>
      <c r="K558" s="81">
        <v>99292.23</v>
      </c>
      <c r="L558" s="75">
        <f t="shared" si="122"/>
        <v>0</v>
      </c>
      <c r="M558" s="76"/>
      <c r="N558" s="77"/>
      <c r="O558" s="73">
        <f t="shared" si="123"/>
        <v>0</v>
      </c>
      <c r="P558" s="76"/>
      <c r="Q558" s="76"/>
      <c r="R558" s="77">
        <f t="shared" si="119"/>
        <v>0</v>
      </c>
      <c r="S558" s="76">
        <f t="shared" si="124"/>
        <v>0</v>
      </c>
      <c r="T558" s="76"/>
      <c r="U558" s="78"/>
      <c r="V558" s="76"/>
      <c r="W558" s="78"/>
      <c r="X558" s="76"/>
      <c r="Y558" s="78"/>
      <c r="Z558" s="73">
        <f t="shared" si="125"/>
        <v>0</v>
      </c>
      <c r="AA558" s="73">
        <f t="shared" si="126"/>
        <v>0</v>
      </c>
      <c r="AB558" s="76"/>
      <c r="AC558" s="77"/>
      <c r="AD558" s="76"/>
      <c r="AE558" s="77"/>
      <c r="AF558" s="76"/>
      <c r="AG558" s="77"/>
    </row>
    <row r="559" spans="1:33" s="17" customFormat="1" ht="222.75" hidden="1" customHeight="1" x14ac:dyDescent="0.25">
      <c r="A559" s="776"/>
      <c r="B559" s="757"/>
      <c r="C559" s="763"/>
      <c r="D559" s="766"/>
      <c r="E559" s="769"/>
      <c r="F559" s="129" t="s">
        <v>1014</v>
      </c>
      <c r="G559" s="70">
        <v>186</v>
      </c>
      <c r="H559" s="71">
        <v>24</v>
      </c>
      <c r="I559" s="72">
        <v>432</v>
      </c>
      <c r="J559" s="415">
        <v>0</v>
      </c>
      <c r="K559" s="81">
        <v>99292.23</v>
      </c>
      <c r="L559" s="75">
        <f t="shared" si="122"/>
        <v>0</v>
      </c>
      <c r="M559" s="76"/>
      <c r="N559" s="77"/>
      <c r="O559" s="73">
        <f t="shared" si="123"/>
        <v>0</v>
      </c>
      <c r="P559" s="76"/>
      <c r="Q559" s="76"/>
      <c r="R559" s="77">
        <f t="shared" si="119"/>
        <v>0</v>
      </c>
      <c r="S559" s="76">
        <f t="shared" si="124"/>
        <v>0</v>
      </c>
      <c r="T559" s="76"/>
      <c r="U559" s="78"/>
      <c r="V559" s="76"/>
      <c r="W559" s="78"/>
      <c r="X559" s="76"/>
      <c r="Y559" s="78"/>
      <c r="Z559" s="73">
        <f t="shared" si="125"/>
        <v>0</v>
      </c>
      <c r="AA559" s="73">
        <f t="shared" si="126"/>
        <v>0</v>
      </c>
      <c r="AB559" s="76"/>
      <c r="AC559" s="77"/>
      <c r="AD559" s="76"/>
      <c r="AE559" s="77"/>
      <c r="AF559" s="76"/>
      <c r="AG559" s="77"/>
    </row>
    <row r="560" spans="1:33" s="17" customFormat="1" ht="117" hidden="1" x14ac:dyDescent="0.25">
      <c r="A560" s="776"/>
      <c r="B560" s="757"/>
      <c r="C560" s="763"/>
      <c r="D560" s="766"/>
      <c r="E560" s="769"/>
      <c r="F560" s="129" t="s">
        <v>1015</v>
      </c>
      <c r="G560" s="70">
        <v>186</v>
      </c>
      <c r="H560" s="71">
        <v>23</v>
      </c>
      <c r="I560" s="72">
        <v>433</v>
      </c>
      <c r="J560" s="415">
        <v>0</v>
      </c>
      <c r="K560" s="81">
        <v>99292.23</v>
      </c>
      <c r="L560" s="75">
        <f t="shared" si="122"/>
        <v>0</v>
      </c>
      <c r="M560" s="76"/>
      <c r="N560" s="77"/>
      <c r="O560" s="73">
        <f t="shared" si="123"/>
        <v>0</v>
      </c>
      <c r="P560" s="76"/>
      <c r="Q560" s="76"/>
      <c r="R560" s="77">
        <f t="shared" si="119"/>
        <v>0</v>
      </c>
      <c r="S560" s="76">
        <f t="shared" si="124"/>
        <v>0</v>
      </c>
      <c r="T560" s="76"/>
      <c r="U560" s="78"/>
      <c r="V560" s="76"/>
      <c r="W560" s="78"/>
      <c r="X560" s="76"/>
      <c r="Y560" s="78"/>
      <c r="Z560" s="73">
        <f t="shared" si="125"/>
        <v>0</v>
      </c>
      <c r="AA560" s="73">
        <f t="shared" si="126"/>
        <v>0</v>
      </c>
      <c r="AB560" s="76"/>
      <c r="AC560" s="77"/>
      <c r="AD560" s="76"/>
      <c r="AE560" s="77"/>
      <c r="AF560" s="76"/>
      <c r="AG560" s="77"/>
    </row>
    <row r="561" spans="1:33" s="17" customFormat="1" ht="78" hidden="1" customHeight="1" x14ac:dyDescent="0.25">
      <c r="A561" s="776"/>
      <c r="B561" s="757"/>
      <c r="C561" s="763"/>
      <c r="D561" s="766"/>
      <c r="E561" s="769"/>
      <c r="F561" s="129" t="s">
        <v>1016</v>
      </c>
      <c r="G561" s="70">
        <v>186</v>
      </c>
      <c r="H561" s="79">
        <v>22</v>
      </c>
      <c r="I561" s="80">
        <v>515</v>
      </c>
      <c r="J561" s="415">
        <v>0</v>
      </c>
      <c r="K561" s="81">
        <v>99292.23</v>
      </c>
      <c r="L561" s="75">
        <f t="shared" si="122"/>
        <v>0</v>
      </c>
      <c r="M561" s="76"/>
      <c r="N561" s="77"/>
      <c r="O561" s="73">
        <f t="shared" si="123"/>
        <v>0</v>
      </c>
      <c r="P561" s="76"/>
      <c r="Q561" s="76"/>
      <c r="R561" s="77">
        <f t="shared" si="119"/>
        <v>0</v>
      </c>
      <c r="S561" s="76">
        <f t="shared" si="124"/>
        <v>0</v>
      </c>
      <c r="T561" s="76"/>
      <c r="U561" s="78"/>
      <c r="V561" s="76"/>
      <c r="W561" s="78"/>
      <c r="X561" s="76"/>
      <c r="Y561" s="78"/>
      <c r="Z561" s="73">
        <f t="shared" si="125"/>
        <v>0</v>
      </c>
      <c r="AA561" s="73">
        <f t="shared" si="126"/>
        <v>0</v>
      </c>
      <c r="AB561" s="76"/>
      <c r="AC561" s="77"/>
      <c r="AD561" s="76"/>
      <c r="AE561" s="77"/>
      <c r="AF561" s="76"/>
      <c r="AG561" s="77"/>
    </row>
    <row r="562" spans="1:33" s="17" customFormat="1" ht="63" hidden="1" x14ac:dyDescent="0.25">
      <c r="A562" s="776"/>
      <c r="B562" s="757"/>
      <c r="C562" s="873"/>
      <c r="D562" s="766"/>
      <c r="E562" s="769"/>
      <c r="F562" s="414" t="s">
        <v>1017</v>
      </c>
      <c r="G562" s="70">
        <v>186</v>
      </c>
      <c r="H562" s="71">
        <v>21</v>
      </c>
      <c r="I562" s="72">
        <v>435</v>
      </c>
      <c r="J562" s="415">
        <v>0</v>
      </c>
      <c r="K562" s="81">
        <v>99292.23</v>
      </c>
      <c r="L562" s="152">
        <f t="shared" si="122"/>
        <v>0</v>
      </c>
      <c r="M562" s="76"/>
      <c r="N562" s="77"/>
      <c r="O562" s="73">
        <f t="shared" si="123"/>
        <v>0</v>
      </c>
      <c r="P562" s="76"/>
      <c r="Q562" s="76"/>
      <c r="R562" s="77">
        <f t="shared" si="119"/>
        <v>0</v>
      </c>
      <c r="S562" s="76">
        <f t="shared" si="124"/>
        <v>0</v>
      </c>
      <c r="T562" s="76"/>
      <c r="U562" s="77">
        <f>ROUND(T562*$K562,2)</f>
        <v>0</v>
      </c>
      <c r="V562" s="76"/>
      <c r="W562" s="77">
        <f>ROUND(V562*$K562,2)</f>
        <v>0</v>
      </c>
      <c r="X562" s="76"/>
      <c r="Y562" s="77">
        <f>ROUND(X562*$K562,2)</f>
        <v>0</v>
      </c>
      <c r="Z562" s="73">
        <f t="shared" si="125"/>
        <v>0</v>
      </c>
      <c r="AA562" s="73">
        <f t="shared" si="126"/>
        <v>0</v>
      </c>
      <c r="AB562" s="76"/>
      <c r="AC562" s="77">
        <f>ROUND(AB562*$K562,2)</f>
        <v>0</v>
      </c>
      <c r="AD562" s="76"/>
      <c r="AE562" s="73"/>
      <c r="AF562" s="73"/>
      <c r="AG562" s="73"/>
    </row>
    <row r="563" spans="1:33" s="17" customFormat="1" ht="195" hidden="1" customHeight="1" x14ac:dyDescent="0.25">
      <c r="A563" s="776"/>
      <c r="B563" s="757"/>
      <c r="C563" s="742"/>
      <c r="D563" s="755"/>
      <c r="E563" s="756"/>
      <c r="F563" s="129" t="s">
        <v>1018</v>
      </c>
      <c r="G563" s="70">
        <v>186</v>
      </c>
      <c r="H563" s="71">
        <v>20</v>
      </c>
      <c r="I563" s="72">
        <v>436</v>
      </c>
      <c r="J563" s="415">
        <v>0</v>
      </c>
      <c r="K563" s="81">
        <v>99292.23</v>
      </c>
      <c r="L563" s="75">
        <f t="shared" si="122"/>
        <v>0</v>
      </c>
      <c r="M563" s="76"/>
      <c r="N563" s="77"/>
      <c r="O563" s="73">
        <f t="shared" si="123"/>
        <v>0</v>
      </c>
      <c r="P563" s="76"/>
      <c r="Q563" s="76"/>
      <c r="R563" s="77">
        <f t="shared" si="119"/>
        <v>0</v>
      </c>
      <c r="S563" s="76">
        <f t="shared" si="124"/>
        <v>0</v>
      </c>
      <c r="T563" s="76"/>
      <c r="U563" s="78"/>
      <c r="V563" s="76"/>
      <c r="W563" s="78"/>
      <c r="X563" s="76"/>
      <c r="Y563" s="78"/>
      <c r="Z563" s="73">
        <f t="shared" si="125"/>
        <v>0</v>
      </c>
      <c r="AA563" s="73">
        <f t="shared" si="126"/>
        <v>0</v>
      </c>
      <c r="AB563" s="76"/>
      <c r="AC563" s="77"/>
      <c r="AD563" s="76"/>
      <c r="AE563" s="77"/>
      <c r="AF563" s="76"/>
      <c r="AG563" s="77"/>
    </row>
    <row r="564" spans="1:33" s="17" customFormat="1" ht="214.5" hidden="1" customHeight="1" x14ac:dyDescent="0.25">
      <c r="A564" s="776"/>
      <c r="B564" s="757"/>
      <c r="C564" s="770" t="s">
        <v>1019</v>
      </c>
      <c r="D564" s="765" t="s">
        <v>1020</v>
      </c>
      <c r="E564" s="768" t="s">
        <v>41</v>
      </c>
      <c r="F564" s="129" t="s">
        <v>1021</v>
      </c>
      <c r="G564" s="70">
        <v>186</v>
      </c>
      <c r="H564" s="71">
        <v>1058</v>
      </c>
      <c r="I564" s="72">
        <v>437</v>
      </c>
      <c r="J564" s="415">
        <v>0</v>
      </c>
      <c r="K564" s="81">
        <v>99292.23</v>
      </c>
      <c r="L564" s="75">
        <f t="shared" si="122"/>
        <v>0</v>
      </c>
      <c r="M564" s="76"/>
      <c r="N564" s="77"/>
      <c r="O564" s="73">
        <f t="shared" si="123"/>
        <v>0</v>
      </c>
      <c r="P564" s="76"/>
      <c r="Q564" s="76"/>
      <c r="R564" s="77">
        <f t="shared" si="119"/>
        <v>0</v>
      </c>
      <c r="S564" s="76">
        <f t="shared" si="124"/>
        <v>0</v>
      </c>
      <c r="T564" s="76"/>
      <c r="U564" s="78"/>
      <c r="V564" s="76"/>
      <c r="W564" s="78"/>
      <c r="X564" s="76"/>
      <c r="Y564" s="78"/>
      <c r="Z564" s="73">
        <f t="shared" si="125"/>
        <v>0</v>
      </c>
      <c r="AA564" s="73">
        <f t="shared" si="126"/>
        <v>0</v>
      </c>
      <c r="AB564" s="76"/>
      <c r="AC564" s="77"/>
      <c r="AD564" s="76"/>
      <c r="AE564" s="77"/>
      <c r="AF564" s="76"/>
      <c r="AG564" s="77"/>
    </row>
    <row r="565" spans="1:33" s="17" customFormat="1" ht="78" hidden="1" x14ac:dyDescent="0.25">
      <c r="A565" s="776"/>
      <c r="B565" s="758"/>
      <c r="C565" s="771"/>
      <c r="D565" s="755"/>
      <c r="E565" s="756"/>
      <c r="F565" s="129" t="s">
        <v>1022</v>
      </c>
      <c r="G565" s="70">
        <v>186</v>
      </c>
      <c r="H565" s="71">
        <v>1057</v>
      </c>
      <c r="I565" s="72">
        <v>438</v>
      </c>
      <c r="J565" s="415">
        <v>0</v>
      </c>
      <c r="K565" s="81">
        <v>99292.23</v>
      </c>
      <c r="L565" s="75">
        <f t="shared" si="122"/>
        <v>0</v>
      </c>
      <c r="M565" s="76"/>
      <c r="N565" s="77"/>
      <c r="O565" s="73">
        <f t="shared" si="123"/>
        <v>0</v>
      </c>
      <c r="P565" s="76"/>
      <c r="Q565" s="76"/>
      <c r="R565" s="77">
        <f t="shared" si="119"/>
        <v>0</v>
      </c>
      <c r="S565" s="76">
        <f t="shared" si="124"/>
        <v>0</v>
      </c>
      <c r="T565" s="76"/>
      <c r="U565" s="78"/>
      <c r="V565" s="76"/>
      <c r="W565" s="78"/>
      <c r="X565" s="76"/>
      <c r="Y565" s="78"/>
      <c r="Z565" s="73">
        <f t="shared" si="125"/>
        <v>0</v>
      </c>
      <c r="AA565" s="73">
        <f t="shared" si="126"/>
        <v>0</v>
      </c>
      <c r="AB565" s="76"/>
      <c r="AC565" s="77"/>
      <c r="AD565" s="76"/>
      <c r="AE565" s="77"/>
      <c r="AF565" s="76"/>
      <c r="AG565" s="77"/>
    </row>
    <row r="566" spans="1:33" s="17" customFormat="1" ht="175.5" hidden="1" customHeight="1" x14ac:dyDescent="0.25">
      <c r="A566" s="785"/>
      <c r="B566" s="149" t="s">
        <v>1023</v>
      </c>
      <c r="C566" s="128" t="s">
        <v>1024</v>
      </c>
      <c r="D566" s="90" t="s">
        <v>1025</v>
      </c>
      <c r="E566" s="91" t="s">
        <v>41</v>
      </c>
      <c r="F566" s="129" t="s">
        <v>1026</v>
      </c>
      <c r="G566" s="70">
        <v>209</v>
      </c>
      <c r="H566" s="347">
        <v>19</v>
      </c>
      <c r="I566" s="72">
        <v>439</v>
      </c>
      <c r="J566" s="415">
        <v>0</v>
      </c>
      <c r="K566" s="81">
        <v>99292.23</v>
      </c>
      <c r="L566" s="152">
        <f t="shared" si="122"/>
        <v>0</v>
      </c>
      <c r="M566" s="76"/>
      <c r="N566" s="77"/>
      <c r="O566" s="73">
        <f t="shared" si="123"/>
        <v>0</v>
      </c>
      <c r="P566" s="76"/>
      <c r="Q566" s="349"/>
      <c r="R566" s="350">
        <f t="shared" si="119"/>
        <v>0</v>
      </c>
      <c r="S566" s="349">
        <f t="shared" si="124"/>
        <v>0</v>
      </c>
      <c r="T566" s="349"/>
      <c r="U566" s="350">
        <f>ROUND(T566*$K566,2)</f>
        <v>0</v>
      </c>
      <c r="V566" s="349"/>
      <c r="W566" s="350">
        <f>ROUND(V566*$K566,2)</f>
        <v>0</v>
      </c>
      <c r="X566" s="349"/>
      <c r="Y566" s="350">
        <f>ROUND(X566*$K566,2)</f>
        <v>0</v>
      </c>
      <c r="Z566" s="351">
        <f t="shared" si="125"/>
        <v>0</v>
      </c>
      <c r="AA566" s="351">
        <f t="shared" si="126"/>
        <v>0</v>
      </c>
      <c r="AB566" s="349"/>
      <c r="AC566" s="350">
        <f>ROUND(AB566*$K566,2)</f>
        <v>0</v>
      </c>
      <c r="AD566" s="76"/>
      <c r="AE566" s="73"/>
      <c r="AF566" s="73"/>
      <c r="AG566" s="73"/>
    </row>
    <row r="567" spans="1:33" s="17" customFormat="1" ht="39.75" hidden="1" customHeight="1" x14ac:dyDescent="0.25">
      <c r="A567" s="131" t="s">
        <v>1027</v>
      </c>
      <c r="B567" s="149" t="s">
        <v>1028</v>
      </c>
      <c r="C567" s="128" t="s">
        <v>1029</v>
      </c>
      <c r="D567" s="90" t="s">
        <v>1030</v>
      </c>
      <c r="E567" s="91" t="s">
        <v>41</v>
      </c>
      <c r="F567" s="129" t="s">
        <v>1031</v>
      </c>
      <c r="G567" s="70">
        <v>185</v>
      </c>
      <c r="H567" s="71">
        <v>1098</v>
      </c>
      <c r="I567" s="72">
        <v>528</v>
      </c>
      <c r="J567" s="415">
        <v>0</v>
      </c>
      <c r="K567" s="74">
        <v>146016.17000000001</v>
      </c>
      <c r="L567" s="152">
        <f t="shared" si="122"/>
        <v>0</v>
      </c>
      <c r="M567" s="76"/>
      <c r="N567" s="77"/>
      <c r="O567" s="73">
        <f t="shared" si="123"/>
        <v>0</v>
      </c>
      <c r="P567" s="76"/>
      <c r="Q567" s="349"/>
      <c r="R567" s="350">
        <f t="shared" si="119"/>
        <v>0</v>
      </c>
      <c r="S567" s="349">
        <f t="shared" si="124"/>
        <v>0</v>
      </c>
      <c r="T567" s="349"/>
      <c r="U567" s="352"/>
      <c r="V567" s="349"/>
      <c r="W567" s="352"/>
      <c r="X567" s="349"/>
      <c r="Y567" s="352"/>
      <c r="Z567" s="351">
        <f t="shared" si="125"/>
        <v>0</v>
      </c>
      <c r="AA567" s="351">
        <f t="shared" si="126"/>
        <v>0</v>
      </c>
      <c r="AB567" s="349"/>
      <c r="AC567" s="350"/>
      <c r="AD567" s="76"/>
      <c r="AE567" s="73"/>
      <c r="AF567" s="73"/>
      <c r="AG567" s="73"/>
    </row>
    <row r="568" spans="1:33" s="17" customFormat="1" ht="25.5" hidden="1" x14ac:dyDescent="0.25">
      <c r="A568" s="159" t="s">
        <v>1032</v>
      </c>
      <c r="B568" s="188"/>
      <c r="C568" s="189"/>
      <c r="D568" s="189"/>
      <c r="E568" s="189"/>
      <c r="F568" s="190"/>
      <c r="G568" s="159"/>
      <c r="H568" s="191"/>
      <c r="I568" s="192"/>
      <c r="J568" s="435"/>
      <c r="K568" s="137"/>
      <c r="L568" s="138"/>
      <c r="M568" s="138"/>
      <c r="N568" s="138"/>
      <c r="O568" s="138"/>
      <c r="P568" s="138"/>
      <c r="Q568" s="138"/>
      <c r="R568" s="138">
        <f t="shared" si="119"/>
        <v>0</v>
      </c>
      <c r="S568" s="138"/>
      <c r="T568" s="138"/>
      <c r="U568" s="138"/>
      <c r="V568" s="138"/>
      <c r="W568" s="138"/>
      <c r="X568" s="138"/>
      <c r="Y568" s="138"/>
      <c r="Z568" s="274"/>
      <c r="AA568" s="274"/>
      <c r="AB568" s="138"/>
      <c r="AC568" s="138"/>
      <c r="AD568" s="138"/>
      <c r="AE568" s="138"/>
      <c r="AF568" s="138"/>
      <c r="AG568" s="138"/>
    </row>
    <row r="569" spans="1:33" s="17" customFormat="1" ht="33" hidden="1" customHeight="1" x14ac:dyDescent="0.25">
      <c r="A569" s="109" t="s">
        <v>1033</v>
      </c>
      <c r="B569" s="110"/>
      <c r="C569" s="111"/>
      <c r="D569" s="111"/>
      <c r="E569" s="111"/>
      <c r="F569" s="112"/>
      <c r="G569" s="109"/>
      <c r="H569" s="142"/>
      <c r="I569" s="143"/>
      <c r="J569" s="520">
        <v>0</v>
      </c>
      <c r="K569" s="58"/>
      <c r="L569" s="144">
        <f t="shared" ref="L569:AC569" si="127">SUM(L570:L583)</f>
        <v>0</v>
      </c>
      <c r="M569" s="60">
        <f t="shared" si="127"/>
        <v>0</v>
      </c>
      <c r="N569" s="61">
        <f t="shared" si="127"/>
        <v>0</v>
      </c>
      <c r="O569" s="355">
        <f t="shared" si="127"/>
        <v>0</v>
      </c>
      <c r="P569" s="356">
        <f t="shared" si="127"/>
        <v>0</v>
      </c>
      <c r="Q569" s="356">
        <f t="shared" si="127"/>
        <v>0</v>
      </c>
      <c r="R569" s="357">
        <f t="shared" si="119"/>
        <v>0</v>
      </c>
      <c r="S569" s="356">
        <f t="shared" si="127"/>
        <v>0</v>
      </c>
      <c r="T569" s="356">
        <f t="shared" si="127"/>
        <v>0</v>
      </c>
      <c r="U569" s="358">
        <f t="shared" si="127"/>
        <v>0</v>
      </c>
      <c r="V569" s="356">
        <f t="shared" si="127"/>
        <v>0</v>
      </c>
      <c r="W569" s="358">
        <f t="shared" si="127"/>
        <v>0</v>
      </c>
      <c r="X569" s="356">
        <f t="shared" si="127"/>
        <v>0</v>
      </c>
      <c r="Y569" s="358">
        <f t="shared" si="127"/>
        <v>0</v>
      </c>
      <c r="Z569" s="359">
        <f t="shared" si="127"/>
        <v>0</v>
      </c>
      <c r="AA569" s="359">
        <f>SUM(AA570:AA583)</f>
        <v>0</v>
      </c>
      <c r="AB569" s="360">
        <f t="shared" si="127"/>
        <v>0</v>
      </c>
      <c r="AC569" s="361">
        <f t="shared" si="127"/>
        <v>0</v>
      </c>
      <c r="AD569" s="126">
        <f>SUM(AD570:AD583)</f>
        <v>0</v>
      </c>
      <c r="AE569" s="126">
        <f>SUM(AE570:AE583)</f>
        <v>0</v>
      </c>
      <c r="AF569" s="126">
        <f>SUM(AF570:AF583)</f>
        <v>0</v>
      </c>
      <c r="AG569" s="126">
        <f>SUM(AG570:AG583)</f>
        <v>0</v>
      </c>
    </row>
    <row r="570" spans="1:33" s="17" customFormat="1" ht="33" hidden="1" customHeight="1" x14ac:dyDescent="0.25">
      <c r="A570" s="809" t="s">
        <v>1034</v>
      </c>
      <c r="B570" s="819" t="s">
        <v>1035</v>
      </c>
      <c r="C570" s="222" t="s">
        <v>1036</v>
      </c>
      <c r="D570" s="90" t="s">
        <v>1037</v>
      </c>
      <c r="E570" s="91" t="s">
        <v>41</v>
      </c>
      <c r="F570" s="129" t="s">
        <v>1038</v>
      </c>
      <c r="G570" s="70">
        <v>201</v>
      </c>
      <c r="H570" s="71">
        <v>1056</v>
      </c>
      <c r="I570" s="72">
        <v>440</v>
      </c>
      <c r="J570" s="415">
        <v>0</v>
      </c>
      <c r="K570" s="74">
        <v>129231.83</v>
      </c>
      <c r="L570" s="152">
        <f t="shared" ref="L570:L583" si="128">ROUND(J570*$K570,2)</f>
        <v>0</v>
      </c>
      <c r="M570" s="76"/>
      <c r="N570" s="77"/>
      <c r="O570" s="73">
        <f t="shared" ref="O570:O583" si="129">ROUND(J570/12*AH$5,0)</f>
        <v>0</v>
      </c>
      <c r="P570" s="76"/>
      <c r="Q570" s="349"/>
      <c r="R570" s="350">
        <f t="shared" si="119"/>
        <v>0</v>
      </c>
      <c r="S570" s="349">
        <f t="shared" ref="S570:S588" si="130">J570-P570</f>
        <v>0</v>
      </c>
      <c r="T570" s="349"/>
      <c r="U570" s="352"/>
      <c r="V570" s="349"/>
      <c r="W570" s="352"/>
      <c r="X570" s="349"/>
      <c r="Y570" s="352"/>
      <c r="Z570" s="351">
        <f t="shared" ref="Z570:Z583" si="131">P570-O570</f>
        <v>0</v>
      </c>
      <c r="AA570" s="351">
        <f t="shared" ref="AA570:AA583" si="132">P570-J570</f>
        <v>0</v>
      </c>
      <c r="AB570" s="349"/>
      <c r="AC570" s="350">
        <f>ROUND(AB570*$K570,2)</f>
        <v>0</v>
      </c>
      <c r="AD570" s="76"/>
      <c r="AE570" s="73"/>
      <c r="AF570" s="73"/>
      <c r="AG570" s="73"/>
    </row>
    <row r="571" spans="1:33" s="17" customFormat="1" ht="175.5" hidden="1" x14ac:dyDescent="0.25">
      <c r="A571" s="747"/>
      <c r="B571" s="751"/>
      <c r="C571" s="128" t="s">
        <v>1039</v>
      </c>
      <c r="D571" s="90" t="s">
        <v>1040</v>
      </c>
      <c r="E571" s="91" t="s">
        <v>41</v>
      </c>
      <c r="F571" s="129" t="s">
        <v>1041</v>
      </c>
      <c r="G571" s="70">
        <v>201</v>
      </c>
      <c r="H571" s="71">
        <v>18</v>
      </c>
      <c r="I571" s="72">
        <v>441</v>
      </c>
      <c r="J571" s="415">
        <v>0</v>
      </c>
      <c r="K571" s="81">
        <v>129231.83</v>
      </c>
      <c r="L571" s="75">
        <f t="shared" si="128"/>
        <v>0</v>
      </c>
      <c r="M571" s="76"/>
      <c r="N571" s="77"/>
      <c r="O571" s="73">
        <f t="shared" si="129"/>
        <v>0</v>
      </c>
      <c r="P571" s="76"/>
      <c r="Q571" s="76"/>
      <c r="R571" s="77">
        <f t="shared" si="119"/>
        <v>0</v>
      </c>
      <c r="S571" s="76">
        <f t="shared" si="130"/>
        <v>0</v>
      </c>
      <c r="T571" s="76"/>
      <c r="U571" s="78"/>
      <c r="V571" s="76"/>
      <c r="W571" s="78"/>
      <c r="X571" s="76"/>
      <c r="Y571" s="78"/>
      <c r="Z571" s="73">
        <f t="shared" si="131"/>
        <v>0</v>
      </c>
      <c r="AA571" s="73">
        <f t="shared" si="132"/>
        <v>0</v>
      </c>
      <c r="AB571" s="76"/>
      <c r="AC571" s="77"/>
      <c r="AD571" s="76"/>
      <c r="AE571" s="77"/>
      <c r="AF571" s="76"/>
      <c r="AG571" s="77"/>
    </row>
    <row r="572" spans="1:33" s="17" customFormat="1" ht="195" hidden="1" x14ac:dyDescent="0.25">
      <c r="A572" s="747"/>
      <c r="B572" s="751"/>
      <c r="C572" s="741" t="s">
        <v>1042</v>
      </c>
      <c r="D572" s="765" t="s">
        <v>1043</v>
      </c>
      <c r="E572" s="768" t="s">
        <v>41</v>
      </c>
      <c r="F572" s="129" t="s">
        <v>1044</v>
      </c>
      <c r="G572" s="70">
        <v>201</v>
      </c>
      <c r="H572" s="71">
        <v>17</v>
      </c>
      <c r="I572" s="72">
        <v>442</v>
      </c>
      <c r="J572" s="415">
        <v>0</v>
      </c>
      <c r="K572" s="81">
        <v>129231.83</v>
      </c>
      <c r="L572" s="220">
        <f t="shared" si="128"/>
        <v>0</v>
      </c>
      <c r="M572" s="76"/>
      <c r="N572" s="77"/>
      <c r="O572" s="73">
        <f t="shared" si="129"/>
        <v>0</v>
      </c>
      <c r="P572" s="76"/>
      <c r="Q572" s="76"/>
      <c r="R572" s="77">
        <f t="shared" si="119"/>
        <v>0</v>
      </c>
      <c r="S572" s="76">
        <f t="shared" si="130"/>
        <v>0</v>
      </c>
      <c r="T572" s="76"/>
      <c r="U572" s="78"/>
      <c r="V572" s="76"/>
      <c r="W572" s="77">
        <f>ROUND(V572*$K572,2)</f>
        <v>0</v>
      </c>
      <c r="X572" s="76"/>
      <c r="Y572" s="77">
        <f>ROUND(X572*$K572,2)</f>
        <v>0</v>
      </c>
      <c r="Z572" s="73">
        <f t="shared" si="131"/>
        <v>0</v>
      </c>
      <c r="AA572" s="73">
        <f t="shared" si="132"/>
        <v>0</v>
      </c>
      <c r="AB572" s="76"/>
      <c r="AC572" s="350">
        <f>ROUND(AB572*$K572,2)</f>
        <v>0</v>
      </c>
      <c r="AD572" s="76"/>
      <c r="AE572" s="77"/>
      <c r="AF572" s="76"/>
      <c r="AG572" s="77"/>
    </row>
    <row r="573" spans="1:33" s="17" customFormat="1" ht="175.5" hidden="1" x14ac:dyDescent="0.25">
      <c r="A573" s="747"/>
      <c r="B573" s="751"/>
      <c r="C573" s="742"/>
      <c r="D573" s="755"/>
      <c r="E573" s="756"/>
      <c r="F573" s="129" t="s">
        <v>1045</v>
      </c>
      <c r="G573" s="70">
        <v>201</v>
      </c>
      <c r="H573" s="71">
        <v>16</v>
      </c>
      <c r="I573" s="72">
        <v>443</v>
      </c>
      <c r="J573" s="415">
        <v>0</v>
      </c>
      <c r="K573" s="81">
        <v>129231.83</v>
      </c>
      <c r="L573" s="75">
        <f t="shared" si="128"/>
        <v>0</v>
      </c>
      <c r="M573" s="76"/>
      <c r="N573" s="77"/>
      <c r="O573" s="73">
        <f t="shared" si="129"/>
        <v>0</v>
      </c>
      <c r="P573" s="76"/>
      <c r="Q573" s="76"/>
      <c r="R573" s="77">
        <f t="shared" si="119"/>
        <v>0</v>
      </c>
      <c r="S573" s="76">
        <f t="shared" si="130"/>
        <v>0</v>
      </c>
      <c r="T573" s="76"/>
      <c r="U573" s="78"/>
      <c r="V573" s="76"/>
      <c r="W573" s="78"/>
      <c r="X573" s="76"/>
      <c r="Y573" s="78"/>
      <c r="Z573" s="73">
        <f t="shared" si="131"/>
        <v>0</v>
      </c>
      <c r="AA573" s="73">
        <f t="shared" si="132"/>
        <v>0</v>
      </c>
      <c r="AB573" s="76"/>
      <c r="AC573" s="77"/>
      <c r="AD573" s="76"/>
      <c r="AE573" s="77"/>
      <c r="AF573" s="76"/>
      <c r="AG573" s="77"/>
    </row>
    <row r="574" spans="1:33" s="17" customFormat="1" ht="97.5" hidden="1" customHeight="1" x14ac:dyDescent="0.25">
      <c r="A574" s="747"/>
      <c r="B574" s="751"/>
      <c r="C574" s="128" t="s">
        <v>1046</v>
      </c>
      <c r="D574" s="90" t="s">
        <v>1047</v>
      </c>
      <c r="E574" s="91" t="s">
        <v>41</v>
      </c>
      <c r="F574" s="129" t="s">
        <v>1048</v>
      </c>
      <c r="G574" s="70">
        <v>201</v>
      </c>
      <c r="H574" s="71">
        <v>15</v>
      </c>
      <c r="I574" s="72">
        <v>444</v>
      </c>
      <c r="J574" s="415">
        <v>0</v>
      </c>
      <c r="K574" s="81">
        <v>129231.83</v>
      </c>
      <c r="L574" s="152">
        <f t="shared" si="128"/>
        <v>0</v>
      </c>
      <c r="M574" s="76"/>
      <c r="N574" s="77"/>
      <c r="O574" s="73">
        <f t="shared" si="129"/>
        <v>0</v>
      </c>
      <c r="P574" s="76"/>
      <c r="Q574" s="349"/>
      <c r="R574" s="350">
        <f t="shared" si="119"/>
        <v>0</v>
      </c>
      <c r="S574" s="349">
        <f t="shared" si="130"/>
        <v>0</v>
      </c>
      <c r="T574" s="349"/>
      <c r="U574" s="352"/>
      <c r="V574" s="349"/>
      <c r="W574" s="350">
        <f>ROUND(V574*$K574,2)</f>
        <v>0</v>
      </c>
      <c r="X574" s="349"/>
      <c r="Y574" s="350">
        <f>ROUND(X574*$K574,2)</f>
        <v>0</v>
      </c>
      <c r="Z574" s="351">
        <f t="shared" si="131"/>
        <v>0</v>
      </c>
      <c r="AA574" s="351">
        <f t="shared" si="132"/>
        <v>0</v>
      </c>
      <c r="AB574" s="76"/>
      <c r="AC574" s="350">
        <f>ROUND(AB574*$K574,2)</f>
        <v>0</v>
      </c>
      <c r="AD574" s="76"/>
      <c r="AE574" s="73"/>
      <c r="AF574" s="73"/>
      <c r="AG574" s="73"/>
    </row>
    <row r="575" spans="1:33" s="17" customFormat="1" ht="273" hidden="1" x14ac:dyDescent="0.25">
      <c r="A575" s="747"/>
      <c r="B575" s="751"/>
      <c r="C575" s="128" t="s">
        <v>1049</v>
      </c>
      <c r="D575" s="90" t="s">
        <v>1050</v>
      </c>
      <c r="E575" s="91" t="s">
        <v>41</v>
      </c>
      <c r="F575" s="129" t="s">
        <v>1051</v>
      </c>
      <c r="G575" s="70">
        <v>201</v>
      </c>
      <c r="H575" s="71">
        <v>14</v>
      </c>
      <c r="I575" s="72">
        <v>445</v>
      </c>
      <c r="J575" s="415">
        <v>0</v>
      </c>
      <c r="K575" s="81">
        <v>129231.83</v>
      </c>
      <c r="L575" s="75">
        <f t="shared" si="128"/>
        <v>0</v>
      </c>
      <c r="M575" s="76"/>
      <c r="N575" s="77"/>
      <c r="O575" s="73">
        <f t="shared" si="129"/>
        <v>0</v>
      </c>
      <c r="P575" s="76"/>
      <c r="Q575" s="76"/>
      <c r="R575" s="77">
        <f t="shared" si="119"/>
        <v>0</v>
      </c>
      <c r="S575" s="76">
        <f t="shared" si="130"/>
        <v>0</v>
      </c>
      <c r="T575" s="76"/>
      <c r="U575" s="78"/>
      <c r="V575" s="76"/>
      <c r="W575" s="78"/>
      <c r="X575" s="76"/>
      <c r="Y575" s="78"/>
      <c r="Z575" s="73">
        <f t="shared" si="131"/>
        <v>0</v>
      </c>
      <c r="AA575" s="73">
        <f t="shared" si="132"/>
        <v>0</v>
      </c>
      <c r="AB575" s="76"/>
      <c r="AC575" s="77"/>
      <c r="AD575" s="76"/>
      <c r="AE575" s="77"/>
      <c r="AF575" s="76"/>
      <c r="AG575" s="77"/>
    </row>
    <row r="576" spans="1:33" s="17" customFormat="1" ht="234" hidden="1" x14ac:dyDescent="0.25">
      <c r="A576" s="747"/>
      <c r="B576" s="752"/>
      <c r="C576" s="363" t="s">
        <v>1052</v>
      </c>
      <c r="D576" s="364" t="s">
        <v>1053</v>
      </c>
      <c r="E576" s="365" t="s">
        <v>41</v>
      </c>
      <c r="F576" s="366" t="s">
        <v>1054</v>
      </c>
      <c r="G576" s="336">
        <v>201</v>
      </c>
      <c r="H576" s="337">
        <v>6</v>
      </c>
      <c r="I576" s="338">
        <v>546</v>
      </c>
      <c r="J576" s="415">
        <v>0</v>
      </c>
      <c r="K576" s="341">
        <v>129231.83</v>
      </c>
      <c r="L576" s="75">
        <f t="shared" si="128"/>
        <v>0</v>
      </c>
      <c r="M576" s="76"/>
      <c r="N576" s="77"/>
      <c r="O576" s="73">
        <f t="shared" si="129"/>
        <v>0</v>
      </c>
      <c r="P576" s="76"/>
      <c r="Q576" s="76"/>
      <c r="R576" s="77">
        <f t="shared" si="119"/>
        <v>0</v>
      </c>
      <c r="S576" s="76">
        <f t="shared" si="130"/>
        <v>0</v>
      </c>
      <c r="T576" s="76"/>
      <c r="U576" s="78"/>
      <c r="V576" s="76"/>
      <c r="W576" s="78"/>
      <c r="X576" s="76"/>
      <c r="Y576" s="78"/>
      <c r="Z576" s="73">
        <f t="shared" si="131"/>
        <v>0</v>
      </c>
      <c r="AA576" s="73">
        <f t="shared" si="132"/>
        <v>0</v>
      </c>
      <c r="AB576" s="76"/>
      <c r="AC576" s="77"/>
      <c r="AD576" s="76"/>
      <c r="AE576" s="77"/>
      <c r="AF576" s="76"/>
      <c r="AG576" s="77"/>
    </row>
    <row r="577" spans="1:33" s="17" customFormat="1" ht="136.5" hidden="1" x14ac:dyDescent="0.25">
      <c r="A577" s="747"/>
      <c r="B577" s="736" t="s">
        <v>1055</v>
      </c>
      <c r="C577" s="128" t="s">
        <v>1056</v>
      </c>
      <c r="D577" s="90" t="s">
        <v>1057</v>
      </c>
      <c r="E577" s="91" t="s">
        <v>41</v>
      </c>
      <c r="F577" s="129" t="s">
        <v>1058</v>
      </c>
      <c r="G577" s="70">
        <v>200</v>
      </c>
      <c r="H577" s="71">
        <v>13</v>
      </c>
      <c r="I577" s="72">
        <v>446</v>
      </c>
      <c r="J577" s="415">
        <v>0</v>
      </c>
      <c r="K577" s="81">
        <v>129231.83</v>
      </c>
      <c r="L577" s="75">
        <f t="shared" si="128"/>
        <v>0</v>
      </c>
      <c r="M577" s="76"/>
      <c r="N577" s="77"/>
      <c r="O577" s="73">
        <f t="shared" si="129"/>
        <v>0</v>
      </c>
      <c r="P577" s="76"/>
      <c r="Q577" s="76"/>
      <c r="R577" s="77">
        <f t="shared" si="119"/>
        <v>0</v>
      </c>
      <c r="S577" s="76">
        <f t="shared" si="130"/>
        <v>0</v>
      </c>
      <c r="T577" s="76"/>
      <c r="U577" s="78"/>
      <c r="V577" s="76"/>
      <c r="W577" s="78"/>
      <c r="X577" s="76"/>
      <c r="Y577" s="78"/>
      <c r="Z577" s="73">
        <f t="shared" si="131"/>
        <v>0</v>
      </c>
      <c r="AA577" s="73">
        <f t="shared" si="132"/>
        <v>0</v>
      </c>
      <c r="AB577" s="76"/>
      <c r="AC577" s="77"/>
      <c r="AD577" s="76"/>
      <c r="AE577" s="77"/>
      <c r="AF577" s="76"/>
      <c r="AG577" s="77"/>
    </row>
    <row r="578" spans="1:33" s="17" customFormat="1" ht="97.5" hidden="1" customHeight="1" x14ac:dyDescent="0.25">
      <c r="A578" s="747"/>
      <c r="B578" s="757"/>
      <c r="C578" s="741" t="s">
        <v>1059</v>
      </c>
      <c r="D578" s="90" t="s">
        <v>1060</v>
      </c>
      <c r="E578" s="91" t="s">
        <v>41</v>
      </c>
      <c r="F578" s="129" t="s">
        <v>1061</v>
      </c>
      <c r="G578" s="70">
        <v>200</v>
      </c>
      <c r="H578" s="71">
        <v>12</v>
      </c>
      <c r="I578" s="72">
        <v>447</v>
      </c>
      <c r="J578" s="415">
        <v>0</v>
      </c>
      <c r="K578" s="81">
        <v>129231.83</v>
      </c>
      <c r="L578" s="75">
        <f t="shared" si="128"/>
        <v>0</v>
      </c>
      <c r="M578" s="76"/>
      <c r="N578" s="77"/>
      <c r="O578" s="73">
        <f t="shared" si="129"/>
        <v>0</v>
      </c>
      <c r="P578" s="76"/>
      <c r="Q578" s="76"/>
      <c r="R578" s="77">
        <f t="shared" si="119"/>
        <v>0</v>
      </c>
      <c r="S578" s="76">
        <f t="shared" si="130"/>
        <v>0</v>
      </c>
      <c r="T578" s="76"/>
      <c r="U578" s="78"/>
      <c r="V578" s="76"/>
      <c r="W578" s="78"/>
      <c r="X578" s="76"/>
      <c r="Y578" s="78"/>
      <c r="Z578" s="73">
        <f t="shared" si="131"/>
        <v>0</v>
      </c>
      <c r="AA578" s="73">
        <f t="shared" si="132"/>
        <v>0</v>
      </c>
      <c r="AB578" s="76"/>
      <c r="AC578" s="77"/>
      <c r="AD578" s="76"/>
      <c r="AE578" s="77"/>
      <c r="AF578" s="76"/>
      <c r="AG578" s="77"/>
    </row>
    <row r="579" spans="1:33" s="17" customFormat="1" ht="58.5" hidden="1" x14ac:dyDescent="0.25">
      <c r="A579" s="747"/>
      <c r="B579" s="758"/>
      <c r="C579" s="742"/>
      <c r="D579" s="90" t="s">
        <v>1062</v>
      </c>
      <c r="E579" s="91" t="s">
        <v>41</v>
      </c>
      <c r="F579" s="129" t="s">
        <v>1063</v>
      </c>
      <c r="G579" s="70">
        <v>200</v>
      </c>
      <c r="H579" s="71">
        <v>11</v>
      </c>
      <c r="I579" s="72">
        <v>448</v>
      </c>
      <c r="J579" s="415">
        <v>0</v>
      </c>
      <c r="K579" s="81">
        <v>129231.83</v>
      </c>
      <c r="L579" s="75">
        <f t="shared" si="128"/>
        <v>0</v>
      </c>
      <c r="M579" s="76"/>
      <c r="N579" s="77"/>
      <c r="O579" s="73">
        <f t="shared" si="129"/>
        <v>0</v>
      </c>
      <c r="P579" s="76"/>
      <c r="Q579" s="76"/>
      <c r="R579" s="77">
        <f t="shared" si="119"/>
        <v>0</v>
      </c>
      <c r="S579" s="76">
        <f t="shared" si="130"/>
        <v>0</v>
      </c>
      <c r="T579" s="76"/>
      <c r="U579" s="78"/>
      <c r="V579" s="76"/>
      <c r="W579" s="78"/>
      <c r="X579" s="76"/>
      <c r="Y579" s="78"/>
      <c r="Z579" s="73">
        <f t="shared" si="131"/>
        <v>0</v>
      </c>
      <c r="AA579" s="73">
        <f t="shared" si="132"/>
        <v>0</v>
      </c>
      <c r="AB579" s="76"/>
      <c r="AC579" s="77"/>
      <c r="AD579" s="76"/>
      <c r="AE579" s="77"/>
      <c r="AF579" s="76"/>
      <c r="AG579" s="77"/>
    </row>
    <row r="580" spans="1:33" s="17" customFormat="1" ht="409.5" hidden="1" x14ac:dyDescent="0.25">
      <c r="A580" s="747"/>
      <c r="B580" s="83" t="s">
        <v>1064</v>
      </c>
      <c r="C580" s="128" t="s">
        <v>1065</v>
      </c>
      <c r="D580" s="90" t="s">
        <v>1066</v>
      </c>
      <c r="E580" s="91" t="s">
        <v>41</v>
      </c>
      <c r="F580" s="129" t="s">
        <v>1067</v>
      </c>
      <c r="G580" s="70">
        <v>203</v>
      </c>
      <c r="H580" s="71">
        <v>10</v>
      </c>
      <c r="I580" s="72">
        <v>449</v>
      </c>
      <c r="J580" s="415">
        <v>0</v>
      </c>
      <c r="K580" s="81">
        <v>129231.83</v>
      </c>
      <c r="L580" s="152">
        <f t="shared" si="128"/>
        <v>0</v>
      </c>
      <c r="M580" s="76"/>
      <c r="N580" s="77"/>
      <c r="O580" s="73">
        <f t="shared" si="129"/>
        <v>0</v>
      </c>
      <c r="P580" s="76"/>
      <c r="Q580" s="349"/>
      <c r="R580" s="350">
        <f t="shared" si="119"/>
        <v>0</v>
      </c>
      <c r="S580" s="349">
        <f t="shared" si="130"/>
        <v>0</v>
      </c>
      <c r="T580" s="349"/>
      <c r="U580" s="350">
        <f>ROUND(T580*$K580,2)</f>
        <v>0</v>
      </c>
      <c r="V580" s="349"/>
      <c r="W580" s="350">
        <f>ROUND(V580*$K580,2)</f>
        <v>0</v>
      </c>
      <c r="X580" s="349"/>
      <c r="Y580" s="350">
        <f>ROUND(X580*$K580,2)</f>
        <v>0</v>
      </c>
      <c r="Z580" s="351">
        <f t="shared" si="131"/>
        <v>0</v>
      </c>
      <c r="AA580" s="351">
        <f t="shared" si="132"/>
        <v>0</v>
      </c>
      <c r="AB580" s="349"/>
      <c r="AC580" s="350">
        <f>ROUND(AB580*$K580,2)</f>
        <v>0</v>
      </c>
      <c r="AD580" s="76"/>
      <c r="AE580" s="73"/>
      <c r="AF580" s="73"/>
      <c r="AG580" s="73"/>
    </row>
    <row r="581" spans="1:33" s="17" customFormat="1" ht="156" hidden="1" x14ac:dyDescent="0.25">
      <c r="A581" s="747"/>
      <c r="B581" s="759" t="s">
        <v>1064</v>
      </c>
      <c r="C581" s="367" t="s">
        <v>1068</v>
      </c>
      <c r="D581" s="90" t="s">
        <v>1069</v>
      </c>
      <c r="E581" s="91" t="s">
        <v>41</v>
      </c>
      <c r="F581" s="129" t="s">
        <v>1067</v>
      </c>
      <c r="G581" s="70">
        <v>203</v>
      </c>
      <c r="H581" s="71">
        <v>10</v>
      </c>
      <c r="I581" s="72">
        <v>450</v>
      </c>
      <c r="J581" s="415">
        <v>0</v>
      </c>
      <c r="K581" s="81">
        <v>129231.83</v>
      </c>
      <c r="L581" s="75">
        <f t="shared" si="128"/>
        <v>0</v>
      </c>
      <c r="M581" s="76"/>
      <c r="N581" s="77"/>
      <c r="O581" s="73">
        <f t="shared" si="129"/>
        <v>0</v>
      </c>
      <c r="P581" s="76"/>
      <c r="Q581" s="76"/>
      <c r="R581" s="77">
        <f t="shared" si="119"/>
        <v>0</v>
      </c>
      <c r="S581" s="76">
        <f t="shared" si="130"/>
        <v>0</v>
      </c>
      <c r="T581" s="76"/>
      <c r="U581" s="78"/>
      <c r="V581" s="76"/>
      <c r="W581" s="78"/>
      <c r="X581" s="76"/>
      <c r="Y581" s="78"/>
      <c r="Z581" s="73">
        <f t="shared" si="131"/>
        <v>0</v>
      </c>
      <c r="AA581" s="73">
        <f t="shared" si="132"/>
        <v>0</v>
      </c>
      <c r="AB581" s="76"/>
      <c r="AC581" s="77"/>
      <c r="AD581" s="76"/>
      <c r="AE581" s="77"/>
      <c r="AF581" s="76"/>
      <c r="AG581" s="77"/>
    </row>
    <row r="582" spans="1:33" s="17" customFormat="1" ht="409.5" hidden="1" x14ac:dyDescent="0.25">
      <c r="A582" s="747"/>
      <c r="B582" s="760"/>
      <c r="C582" s="365" t="s">
        <v>1070</v>
      </c>
      <c r="D582" s="364" t="s">
        <v>1071</v>
      </c>
      <c r="E582" s="364" t="s">
        <v>1072</v>
      </c>
      <c r="F582" s="366" t="s">
        <v>1073</v>
      </c>
      <c r="G582" s="336">
        <v>203</v>
      </c>
      <c r="H582" s="337">
        <v>8</v>
      </c>
      <c r="I582" s="338">
        <v>544</v>
      </c>
      <c r="J582" s="415">
        <v>0</v>
      </c>
      <c r="K582" s="341">
        <v>129231.83</v>
      </c>
      <c r="L582" s="75">
        <f t="shared" si="128"/>
        <v>0</v>
      </c>
      <c r="M582" s="76"/>
      <c r="N582" s="77"/>
      <c r="O582" s="73">
        <f t="shared" si="129"/>
        <v>0</v>
      </c>
      <c r="P582" s="76"/>
      <c r="Q582" s="76"/>
      <c r="R582" s="77">
        <f t="shared" si="119"/>
        <v>0</v>
      </c>
      <c r="S582" s="76">
        <f t="shared" si="130"/>
        <v>0</v>
      </c>
      <c r="T582" s="76"/>
      <c r="U582" s="78"/>
      <c r="V582" s="76"/>
      <c r="W582" s="78"/>
      <c r="X582" s="76"/>
      <c r="Y582" s="78"/>
      <c r="Z582" s="73">
        <f t="shared" si="131"/>
        <v>0</v>
      </c>
      <c r="AA582" s="73">
        <f t="shared" si="132"/>
        <v>0</v>
      </c>
      <c r="AB582" s="76"/>
      <c r="AC582" s="77"/>
      <c r="AD582" s="76"/>
      <c r="AE582" s="77"/>
      <c r="AF582" s="76"/>
      <c r="AG582" s="77"/>
    </row>
    <row r="583" spans="1:33" s="17" customFormat="1" ht="214.5" hidden="1" customHeight="1" x14ac:dyDescent="0.25">
      <c r="A583" s="748"/>
      <c r="B583" s="761"/>
      <c r="C583" s="365" t="s">
        <v>1074</v>
      </c>
      <c r="D583" s="364" t="s">
        <v>1075</v>
      </c>
      <c r="E583" s="364" t="s">
        <v>41</v>
      </c>
      <c r="F583" s="366" t="s">
        <v>1076</v>
      </c>
      <c r="G583" s="336">
        <v>203</v>
      </c>
      <c r="H583" s="337">
        <v>7</v>
      </c>
      <c r="I583" s="338">
        <v>545</v>
      </c>
      <c r="J583" s="415">
        <v>0</v>
      </c>
      <c r="K583" s="341">
        <v>129231.83</v>
      </c>
      <c r="L583" s="75">
        <f t="shared" si="128"/>
        <v>0</v>
      </c>
      <c r="M583" s="76"/>
      <c r="N583" s="77"/>
      <c r="O583" s="73">
        <f t="shared" si="129"/>
        <v>0</v>
      </c>
      <c r="P583" s="76"/>
      <c r="Q583" s="76"/>
      <c r="R583" s="77">
        <f t="shared" si="119"/>
        <v>0</v>
      </c>
      <c r="S583" s="76">
        <f t="shared" si="130"/>
        <v>0</v>
      </c>
      <c r="T583" s="76"/>
      <c r="U583" s="78"/>
      <c r="V583" s="76"/>
      <c r="W583" s="78"/>
      <c r="X583" s="76"/>
      <c r="Y583" s="78"/>
      <c r="Z583" s="73">
        <f t="shared" si="131"/>
        <v>0</v>
      </c>
      <c r="AA583" s="73">
        <f t="shared" si="132"/>
        <v>0</v>
      </c>
      <c r="AB583" s="76"/>
      <c r="AC583" s="77"/>
      <c r="AD583" s="76"/>
      <c r="AE583" s="77"/>
      <c r="AF583" s="76"/>
      <c r="AG583" s="77"/>
    </row>
    <row r="584" spans="1:33" s="17" customFormat="1" ht="25.5" hidden="1" x14ac:dyDescent="0.25">
      <c r="A584" s="159" t="s">
        <v>1077</v>
      </c>
      <c r="B584" s="188"/>
      <c r="C584" s="189"/>
      <c r="D584" s="189"/>
      <c r="E584" s="189"/>
      <c r="F584" s="190"/>
      <c r="G584" s="159"/>
      <c r="H584" s="191"/>
      <c r="I584" s="192"/>
      <c r="J584" s="435"/>
      <c r="K584" s="137"/>
      <c r="L584" s="138"/>
      <c r="M584" s="138"/>
      <c r="N584" s="138"/>
      <c r="O584" s="138"/>
      <c r="P584" s="138"/>
      <c r="Q584" s="138"/>
      <c r="R584" s="138">
        <f t="shared" si="119"/>
        <v>0</v>
      </c>
      <c r="S584" s="138"/>
      <c r="T584" s="138"/>
      <c r="U584" s="138"/>
      <c r="V584" s="138"/>
      <c r="W584" s="138"/>
      <c r="X584" s="138"/>
      <c r="Y584" s="138"/>
      <c r="Z584" s="274"/>
      <c r="AA584" s="274"/>
      <c r="AB584" s="138"/>
      <c r="AC584" s="138"/>
      <c r="AD584" s="138"/>
      <c r="AE584" s="138"/>
      <c r="AF584" s="138"/>
      <c r="AG584" s="138"/>
    </row>
    <row r="585" spans="1:33" s="17" customFormat="1" ht="25.5" hidden="1" x14ac:dyDescent="0.25">
      <c r="A585" s="109" t="s">
        <v>1078</v>
      </c>
      <c r="B585" s="110"/>
      <c r="C585" s="111"/>
      <c r="D585" s="111"/>
      <c r="E585" s="111"/>
      <c r="F585" s="112"/>
      <c r="G585" s="109"/>
      <c r="H585" s="142"/>
      <c r="I585" s="143"/>
      <c r="J585" s="520">
        <v>0</v>
      </c>
      <c r="K585" s="58"/>
      <c r="L585" s="144">
        <f t="shared" ref="L585:AC585" si="133">SUM(L586:L589)</f>
        <v>0</v>
      </c>
      <c r="M585" s="60">
        <f t="shared" si="133"/>
        <v>0</v>
      </c>
      <c r="N585" s="61">
        <f t="shared" si="133"/>
        <v>0</v>
      </c>
      <c r="O585" s="355">
        <f t="shared" si="133"/>
        <v>0</v>
      </c>
      <c r="P585" s="356">
        <f t="shared" si="133"/>
        <v>0</v>
      </c>
      <c r="Q585" s="356">
        <f t="shared" si="133"/>
        <v>0</v>
      </c>
      <c r="R585" s="357">
        <f t="shared" si="119"/>
        <v>0</v>
      </c>
      <c r="S585" s="356">
        <f t="shared" si="133"/>
        <v>0</v>
      </c>
      <c r="T585" s="356">
        <f t="shared" ref="T585:Y585" si="134">SUM(T586:T589)</f>
        <v>0</v>
      </c>
      <c r="U585" s="358">
        <f t="shared" si="134"/>
        <v>0</v>
      </c>
      <c r="V585" s="356">
        <f t="shared" si="134"/>
        <v>0</v>
      </c>
      <c r="W585" s="358">
        <f t="shared" si="134"/>
        <v>0</v>
      </c>
      <c r="X585" s="356">
        <f t="shared" si="134"/>
        <v>0</v>
      </c>
      <c r="Y585" s="358">
        <f t="shared" si="134"/>
        <v>0</v>
      </c>
      <c r="Z585" s="359">
        <f t="shared" si="133"/>
        <v>0</v>
      </c>
      <c r="AA585" s="359">
        <f>SUM(AA586:AA589)</f>
        <v>0</v>
      </c>
      <c r="AB585" s="360">
        <f t="shared" si="133"/>
        <v>0</v>
      </c>
      <c r="AC585" s="361">
        <f t="shared" si="133"/>
        <v>0</v>
      </c>
      <c r="AD585" s="126">
        <f>SUM(AD586:AD589)</f>
        <v>0</v>
      </c>
      <c r="AE585" s="126">
        <f>SUM(AE586:AE589)</f>
        <v>0</v>
      </c>
      <c r="AF585" s="126">
        <f>SUM(AF586:AF589)</f>
        <v>0</v>
      </c>
      <c r="AG585" s="126">
        <f>SUM(AG586:AG589)</f>
        <v>0</v>
      </c>
    </row>
    <row r="586" spans="1:33" s="17" customFormat="1" ht="351" hidden="1" x14ac:dyDescent="0.25">
      <c r="A586" s="734" t="s">
        <v>1079</v>
      </c>
      <c r="B586" s="736" t="s">
        <v>1080</v>
      </c>
      <c r="C586" s="91" t="s">
        <v>1081</v>
      </c>
      <c r="D586" s="90" t="s">
        <v>1082</v>
      </c>
      <c r="E586" s="91" t="s">
        <v>104</v>
      </c>
      <c r="F586" s="129" t="s">
        <v>1083</v>
      </c>
      <c r="G586" s="70">
        <v>212</v>
      </c>
      <c r="H586" s="368">
        <v>9</v>
      </c>
      <c r="I586" s="369">
        <v>529</v>
      </c>
      <c r="J586" s="415">
        <v>0</v>
      </c>
      <c r="K586" s="74">
        <v>196063.35</v>
      </c>
      <c r="L586" s="75">
        <f>ROUND(J586*$K586,2)</f>
        <v>0</v>
      </c>
      <c r="M586" s="76"/>
      <c r="N586" s="77"/>
      <c r="O586" s="73">
        <f>ROUND(J586/12*AH$5,0)</f>
        <v>0</v>
      </c>
      <c r="P586" s="76"/>
      <c r="Q586" s="76"/>
      <c r="R586" s="77">
        <f t="shared" si="119"/>
        <v>0</v>
      </c>
      <c r="S586" s="76">
        <f t="shared" si="130"/>
        <v>0</v>
      </c>
      <c r="T586" s="76"/>
      <c r="U586" s="78"/>
      <c r="V586" s="76"/>
      <c r="W586" s="78"/>
      <c r="X586" s="76"/>
      <c r="Y586" s="78"/>
      <c r="Z586" s="73">
        <f>P586-O586</f>
        <v>0</v>
      </c>
      <c r="AA586" s="73">
        <f>P586-J586</f>
        <v>0</v>
      </c>
      <c r="AB586" s="76"/>
      <c r="AC586" s="77"/>
      <c r="AD586" s="76"/>
      <c r="AE586" s="77"/>
      <c r="AF586" s="76"/>
      <c r="AG586" s="77"/>
    </row>
    <row r="587" spans="1:33" s="17" customFormat="1" ht="38.25" hidden="1" customHeight="1" x14ac:dyDescent="0.25">
      <c r="A587" s="738"/>
      <c r="B587" s="758"/>
      <c r="C587" s="91" t="s">
        <v>1084</v>
      </c>
      <c r="D587" s="90" t="s">
        <v>1085</v>
      </c>
      <c r="E587" s="91" t="s">
        <v>104</v>
      </c>
      <c r="F587" s="129" t="s">
        <v>1086</v>
      </c>
      <c r="G587" s="70">
        <v>212</v>
      </c>
      <c r="H587" s="71">
        <v>1097</v>
      </c>
      <c r="I587" s="72">
        <v>530</v>
      </c>
      <c r="J587" s="415">
        <v>0</v>
      </c>
      <c r="K587" s="81">
        <v>196063.35</v>
      </c>
      <c r="L587" s="152">
        <f>ROUND(J587*$K587,2)</f>
        <v>0</v>
      </c>
      <c r="M587" s="76"/>
      <c r="N587" s="77"/>
      <c r="O587" s="73">
        <f>ROUND(J587/12*AH$5,0)</f>
        <v>0</v>
      </c>
      <c r="P587" s="76"/>
      <c r="Q587" s="349"/>
      <c r="R587" s="350">
        <f t="shared" si="119"/>
        <v>0</v>
      </c>
      <c r="S587" s="349">
        <f t="shared" si="130"/>
        <v>0</v>
      </c>
      <c r="T587" s="349"/>
      <c r="U587" s="352"/>
      <c r="V587" s="76"/>
      <c r="W587" s="77">
        <f>ROUND(V587*$K587,2)</f>
        <v>0</v>
      </c>
      <c r="X587" s="76"/>
      <c r="Y587" s="77">
        <f>ROUND(X587*$K587,2)</f>
        <v>0</v>
      </c>
      <c r="Z587" s="351">
        <f>P587-O587</f>
        <v>0</v>
      </c>
      <c r="AA587" s="351">
        <f>P587-J587</f>
        <v>0</v>
      </c>
      <c r="AB587" s="349"/>
      <c r="AC587" s="350"/>
      <c r="AD587" s="76"/>
      <c r="AE587" s="73"/>
      <c r="AF587" s="73"/>
      <c r="AG587" s="73"/>
    </row>
    <row r="588" spans="1:33" s="17" customFormat="1" ht="175.5" hidden="1" x14ac:dyDescent="0.25">
      <c r="A588" s="734" t="s">
        <v>1087</v>
      </c>
      <c r="B588" s="739" t="s">
        <v>1088</v>
      </c>
      <c r="C588" s="741" t="s">
        <v>1089</v>
      </c>
      <c r="D588" s="90" t="s">
        <v>1090</v>
      </c>
      <c r="E588" s="91" t="s">
        <v>41</v>
      </c>
      <c r="F588" s="129" t="s">
        <v>1091</v>
      </c>
      <c r="G588" s="70">
        <v>180</v>
      </c>
      <c r="H588" s="71">
        <v>1096</v>
      </c>
      <c r="I588" s="72">
        <v>519</v>
      </c>
      <c r="J588" s="415">
        <v>0</v>
      </c>
      <c r="K588" s="74">
        <v>107272.28</v>
      </c>
      <c r="L588" s="75">
        <f>ROUND(J588*$K588,2)</f>
        <v>0</v>
      </c>
      <c r="M588" s="76"/>
      <c r="N588" s="77"/>
      <c r="O588" s="73">
        <f>ROUND(J588/12*AH$5,0)</f>
        <v>0</v>
      </c>
      <c r="P588" s="76"/>
      <c r="Q588" s="76"/>
      <c r="R588" s="77">
        <f t="shared" si="119"/>
        <v>0</v>
      </c>
      <c r="S588" s="76">
        <f t="shared" si="130"/>
        <v>0</v>
      </c>
      <c r="T588" s="76"/>
      <c r="U588" s="78"/>
      <c r="V588" s="76"/>
      <c r="W588" s="78"/>
      <c r="X588" s="76"/>
      <c r="Y588" s="78"/>
      <c r="Z588" s="73">
        <f>P588-O588</f>
        <v>0</v>
      </c>
      <c r="AA588" s="73">
        <f>P588-J588</f>
        <v>0</v>
      </c>
      <c r="AB588" s="76"/>
      <c r="AC588" s="77"/>
      <c r="AD588" s="76"/>
      <c r="AE588" s="77"/>
      <c r="AF588" s="76"/>
      <c r="AG588" s="77"/>
    </row>
    <row r="589" spans="1:33" s="17" customFormat="1" ht="292.5" hidden="1" x14ac:dyDescent="0.25">
      <c r="A589" s="738"/>
      <c r="B589" s="740"/>
      <c r="C589" s="742"/>
      <c r="D589" s="90" t="s">
        <v>1092</v>
      </c>
      <c r="E589" s="91" t="s">
        <v>41</v>
      </c>
      <c r="F589" s="129" t="s">
        <v>1093</v>
      </c>
      <c r="G589" s="70">
        <v>180</v>
      </c>
      <c r="H589" s="71">
        <v>1095</v>
      </c>
      <c r="I589" s="72">
        <v>520</v>
      </c>
      <c r="J589" s="415">
        <v>0</v>
      </c>
      <c r="K589" s="81">
        <v>107272.28</v>
      </c>
      <c r="L589" s="75">
        <f>ROUND(J589*$K589,2)</f>
        <v>0</v>
      </c>
      <c r="M589" s="76"/>
      <c r="N589" s="77"/>
      <c r="O589" s="73">
        <f>ROUND(J589/12*AH$5,0)</f>
        <v>0</v>
      </c>
      <c r="P589" s="76"/>
      <c r="Q589" s="76"/>
      <c r="R589" s="77">
        <f t="shared" si="119"/>
        <v>0</v>
      </c>
      <c r="S589" s="76">
        <f>J589-P589</f>
        <v>0</v>
      </c>
      <c r="T589" s="76"/>
      <c r="U589" s="78"/>
      <c r="V589" s="76"/>
      <c r="W589" s="78"/>
      <c r="X589" s="76"/>
      <c r="Y589" s="78"/>
      <c r="Z589" s="73">
        <f>P589-O589</f>
        <v>0</v>
      </c>
      <c r="AA589" s="73">
        <f>P589-J589</f>
        <v>0</v>
      </c>
      <c r="AB589" s="76"/>
      <c r="AC589" s="77"/>
      <c r="AD589" s="76"/>
      <c r="AE589" s="77"/>
      <c r="AF589" s="76"/>
      <c r="AG589" s="77"/>
    </row>
    <row r="590" spans="1:33" ht="46.5" customHeight="1" x14ac:dyDescent="0.25">
      <c r="A590" s="370" t="s">
        <v>1094</v>
      </c>
      <c r="B590" s="371"/>
      <c r="C590" s="503"/>
      <c r="D590" s="370"/>
      <c r="E590" s="370"/>
      <c r="F590" s="533"/>
      <c r="G590" s="370"/>
      <c r="H590" s="372"/>
      <c r="I590" s="373"/>
      <c r="J590" s="379">
        <v>1780</v>
      </c>
      <c r="K590" s="646"/>
      <c r="L590" s="376">
        <f t="shared" ref="L590:AG590" si="135">L585+L569+L543+L516+L510+L497+L493+L483+L445+L425+L153+L137+L99+L95+L85+L81+L69+L62+L50+L9</f>
        <v>220166019.47999999</v>
      </c>
      <c r="M590" s="377">
        <f t="shared" si="135"/>
        <v>930</v>
      </c>
      <c r="N590" s="378">
        <f t="shared" si="135"/>
        <v>0</v>
      </c>
      <c r="O590" s="379">
        <f t="shared" si="135"/>
        <v>639</v>
      </c>
      <c r="P590" s="379">
        <f t="shared" si="135"/>
        <v>602</v>
      </c>
      <c r="Q590" s="379">
        <f t="shared" si="135"/>
        <v>0</v>
      </c>
      <c r="R590" s="380">
        <f>IFERROR(P590/O590*100,0)</f>
        <v>94.20970266040689</v>
      </c>
      <c r="S590" s="379">
        <f t="shared" si="135"/>
        <v>-328</v>
      </c>
      <c r="T590" s="379">
        <f t="shared" si="135"/>
        <v>0</v>
      </c>
      <c r="U590" s="376">
        <f t="shared" si="135"/>
        <v>0</v>
      </c>
      <c r="V590" s="379">
        <f t="shared" si="135"/>
        <v>0</v>
      </c>
      <c r="W590" s="381">
        <f t="shared" si="135"/>
        <v>0</v>
      </c>
      <c r="X590" s="379">
        <f t="shared" si="135"/>
        <v>0</v>
      </c>
      <c r="Y590" s="381">
        <f t="shared" si="135"/>
        <v>0</v>
      </c>
      <c r="Z590" s="382">
        <f t="shared" si="135"/>
        <v>-37</v>
      </c>
      <c r="AA590" s="382">
        <f t="shared" si="135"/>
        <v>-1178</v>
      </c>
      <c r="AB590" s="383">
        <f t="shared" si="135"/>
        <v>0</v>
      </c>
      <c r="AC590" s="384">
        <f t="shared" si="135"/>
        <v>0</v>
      </c>
      <c r="AD590" s="385">
        <f t="shared" si="135"/>
        <v>0</v>
      </c>
      <c r="AE590" s="385">
        <f t="shared" si="135"/>
        <v>6</v>
      </c>
      <c r="AF590" s="385">
        <f t="shared" si="135"/>
        <v>-4</v>
      </c>
      <c r="AG590" s="385">
        <f t="shared" si="135"/>
        <v>-2</v>
      </c>
    </row>
    <row r="591" spans="1:33" x14ac:dyDescent="0.35">
      <c r="A591" s="586"/>
      <c r="B591" s="648"/>
      <c r="C591" s="587"/>
      <c r="D591" s="587"/>
      <c r="E591" s="647"/>
      <c r="F591" s="702"/>
      <c r="G591" s="587"/>
      <c r="H591" s="587"/>
      <c r="K591" s="650"/>
    </row>
    <row r="592" spans="1:33" x14ac:dyDescent="0.35">
      <c r="A592" s="586"/>
      <c r="B592" s="648"/>
      <c r="C592" s="587"/>
      <c r="D592" s="587"/>
      <c r="E592" s="647"/>
      <c r="F592" s="702"/>
      <c r="G592" s="587"/>
      <c r="H592" s="587"/>
      <c r="K592" s="650"/>
      <c r="L592" s="676"/>
    </row>
    <row r="593" spans="1:41" s="585" customFormat="1" x14ac:dyDescent="0.35">
      <c r="A593" s="586"/>
      <c r="B593" s="648"/>
      <c r="C593" s="587"/>
      <c r="D593" s="587"/>
      <c r="E593" s="647"/>
      <c r="F593" s="702"/>
      <c r="G593" s="587"/>
      <c r="H593" s="587"/>
      <c r="I593" s="703"/>
      <c r="K593" s="650"/>
      <c r="N593" s="21"/>
      <c r="O593" s="658"/>
      <c r="P593" s="586"/>
      <c r="Q593" s="586"/>
      <c r="R593" s="586"/>
      <c r="S593" s="586"/>
      <c r="T593" s="586"/>
      <c r="U593" s="586"/>
      <c r="V593" s="17"/>
      <c r="W593" s="17"/>
      <c r="X593" s="17"/>
      <c r="Y593" s="17"/>
      <c r="Z593" s="586"/>
      <c r="AA593" s="586"/>
      <c r="AB593" s="586"/>
      <c r="AC593" s="586"/>
      <c r="AD593" s="586"/>
      <c r="AE593" s="586"/>
      <c r="AF593" s="586"/>
      <c r="AG593" s="586"/>
      <c r="AH593" s="517"/>
      <c r="AI593" s="586"/>
      <c r="AJ593" s="586"/>
      <c r="AK593" s="586"/>
      <c r="AL593" s="586"/>
      <c r="AM593" s="586"/>
      <c r="AN593" s="586"/>
      <c r="AO593" s="586"/>
    </row>
    <row r="594" spans="1:41" s="585" customFormat="1" x14ac:dyDescent="0.35">
      <c r="A594" s="586"/>
      <c r="B594" s="648"/>
      <c r="C594" s="587"/>
      <c r="D594" s="587"/>
      <c r="E594" s="647"/>
      <c r="F594" s="702"/>
      <c r="G594" s="587"/>
      <c r="H594" s="587"/>
      <c r="I594" s="703"/>
      <c r="K594" s="650"/>
      <c r="N594" s="21"/>
      <c r="O594" s="658"/>
      <c r="P594" s="586"/>
      <c r="Q594" s="586"/>
      <c r="R594" s="586"/>
      <c r="S594" s="586"/>
      <c r="T594" s="586"/>
      <c r="U594" s="586"/>
      <c r="V594" s="17"/>
      <c r="W594" s="17"/>
      <c r="X594" s="17"/>
      <c r="Y594" s="17"/>
      <c r="Z594" s="586"/>
      <c r="AA594" s="586"/>
      <c r="AB594" s="586"/>
      <c r="AC594" s="586"/>
      <c r="AD594" s="586"/>
      <c r="AE594" s="586"/>
      <c r="AF594" s="586"/>
      <c r="AG594" s="586"/>
      <c r="AH594" s="517"/>
      <c r="AI594" s="586"/>
      <c r="AJ594" s="586"/>
      <c r="AK594" s="586"/>
      <c r="AL594" s="586"/>
      <c r="AM594" s="586"/>
      <c r="AN594" s="586"/>
      <c r="AO594" s="586"/>
    </row>
    <row r="595" spans="1:41" s="585" customFormat="1" x14ac:dyDescent="0.35">
      <c r="A595" s="586"/>
      <c r="B595" s="648"/>
      <c r="C595" s="587"/>
      <c r="D595" s="587"/>
      <c r="E595" s="647"/>
      <c r="F595" s="702"/>
      <c r="G595" s="587"/>
      <c r="H595" s="587"/>
      <c r="I595" s="703"/>
      <c r="K595" s="650"/>
      <c r="N595" s="21"/>
      <c r="O595" s="658"/>
      <c r="P595" s="586"/>
      <c r="Q595" s="586"/>
      <c r="R595" s="586"/>
      <c r="S595" s="586"/>
      <c r="T595" s="586"/>
      <c r="U595" s="586"/>
      <c r="V595" s="17"/>
      <c r="W595" s="17"/>
      <c r="X595" s="17"/>
      <c r="Y595" s="17"/>
      <c r="Z595" s="586"/>
      <c r="AA595" s="586"/>
      <c r="AB595" s="586"/>
      <c r="AC595" s="586"/>
      <c r="AD595" s="586"/>
      <c r="AE595" s="586"/>
      <c r="AF595" s="586"/>
      <c r="AG595" s="586"/>
      <c r="AH595" s="517"/>
      <c r="AI595" s="586"/>
      <c r="AJ595" s="586"/>
      <c r="AK595" s="586"/>
      <c r="AL595" s="586"/>
      <c r="AM595" s="586"/>
      <c r="AN595" s="586"/>
      <c r="AO595" s="586"/>
    </row>
    <row r="596" spans="1:41" s="585" customFormat="1" x14ac:dyDescent="0.35">
      <c r="A596" s="586"/>
      <c r="B596" s="648"/>
      <c r="C596" s="587"/>
      <c r="D596" s="587"/>
      <c r="E596" s="647"/>
      <c r="F596" s="702"/>
      <c r="G596" s="587"/>
      <c r="H596" s="587"/>
      <c r="I596" s="703"/>
      <c r="K596" s="650"/>
      <c r="N596" s="21"/>
      <c r="O596" s="658"/>
      <c r="P596" s="586"/>
      <c r="Q596" s="586"/>
      <c r="R596" s="586"/>
      <c r="S596" s="586"/>
      <c r="T596" s="586"/>
      <c r="U596" s="586"/>
      <c r="V596" s="17"/>
      <c r="W596" s="17"/>
      <c r="X596" s="17"/>
      <c r="Y596" s="17"/>
      <c r="Z596" s="586"/>
      <c r="AA596" s="586"/>
      <c r="AB596" s="586"/>
      <c r="AC596" s="586"/>
      <c r="AD596" s="586"/>
      <c r="AE596" s="586"/>
      <c r="AF596" s="586"/>
      <c r="AG596" s="586"/>
      <c r="AH596" s="517"/>
      <c r="AI596" s="586"/>
      <c r="AJ596" s="586"/>
      <c r="AK596" s="586"/>
      <c r="AL596" s="586"/>
      <c r="AM596" s="586"/>
      <c r="AN596" s="586"/>
      <c r="AO596" s="586"/>
    </row>
    <row r="597" spans="1:41" s="585" customFormat="1" x14ac:dyDescent="0.35">
      <c r="A597" s="586"/>
      <c r="B597" s="648"/>
      <c r="C597" s="587"/>
      <c r="D597" s="587"/>
      <c r="E597" s="647"/>
      <c r="F597" s="702"/>
      <c r="G597" s="587"/>
      <c r="H597" s="587"/>
      <c r="I597" s="703"/>
      <c r="K597" s="650"/>
      <c r="N597" s="21"/>
      <c r="O597" s="658"/>
      <c r="P597" s="586"/>
      <c r="Q597" s="586"/>
      <c r="R597" s="586"/>
      <c r="S597" s="586"/>
      <c r="T597" s="586"/>
      <c r="U597" s="586"/>
      <c r="V597" s="17"/>
      <c r="W597" s="17"/>
      <c r="X597" s="17"/>
      <c r="Y597" s="17"/>
      <c r="Z597" s="586"/>
      <c r="AA597" s="586"/>
      <c r="AB597" s="586"/>
      <c r="AC597" s="586"/>
      <c r="AD597" s="586"/>
      <c r="AE597" s="586"/>
      <c r="AF597" s="586"/>
      <c r="AG597" s="586"/>
      <c r="AH597" s="517"/>
      <c r="AI597" s="586"/>
      <c r="AJ597" s="586"/>
      <c r="AK597" s="586"/>
      <c r="AL597" s="586"/>
      <c r="AM597" s="586"/>
      <c r="AN597" s="586"/>
      <c r="AO597" s="586"/>
    </row>
    <row r="598" spans="1:41" s="585" customFormat="1" x14ac:dyDescent="0.35">
      <c r="A598" s="586"/>
      <c r="B598" s="648"/>
      <c r="C598" s="587"/>
      <c r="D598" s="587"/>
      <c r="E598" s="647"/>
      <c r="F598" s="702"/>
      <c r="G598" s="587"/>
      <c r="H598" s="587"/>
      <c r="I598" s="703"/>
      <c r="K598" s="650"/>
      <c r="N598" s="21"/>
      <c r="O598" s="658"/>
      <c r="P598" s="586"/>
      <c r="Q598" s="586"/>
      <c r="R598" s="586"/>
      <c r="S598" s="586"/>
      <c r="T598" s="586"/>
      <c r="U598" s="586"/>
      <c r="V598" s="17"/>
      <c r="W598" s="17"/>
      <c r="X598" s="17"/>
      <c r="Y598" s="17"/>
      <c r="Z598" s="586"/>
      <c r="AA598" s="586"/>
      <c r="AB598" s="586"/>
      <c r="AC598" s="586"/>
      <c r="AD598" s="586"/>
      <c r="AE598" s="586"/>
      <c r="AF598" s="586"/>
      <c r="AG598" s="586"/>
      <c r="AH598" s="517"/>
      <c r="AI598" s="586"/>
      <c r="AJ598" s="586"/>
      <c r="AK598" s="586"/>
      <c r="AL598" s="586"/>
      <c r="AM598" s="586"/>
      <c r="AN598" s="586"/>
      <c r="AO598" s="586"/>
    </row>
    <row r="599" spans="1:41" s="585" customFormat="1" x14ac:dyDescent="0.35">
      <c r="A599" s="586"/>
      <c r="B599" s="648"/>
      <c r="C599" s="587"/>
      <c r="D599" s="587"/>
      <c r="E599" s="647"/>
      <c r="F599" s="702"/>
      <c r="G599" s="587"/>
      <c r="H599" s="587"/>
      <c r="I599" s="703"/>
      <c r="K599" s="650"/>
      <c r="N599" s="21"/>
      <c r="O599" s="658"/>
      <c r="P599" s="586"/>
      <c r="Q599" s="586"/>
      <c r="R599" s="586"/>
      <c r="S599" s="586"/>
      <c r="T599" s="586"/>
      <c r="U599" s="586"/>
      <c r="V599" s="17"/>
      <c r="W599" s="17"/>
      <c r="X599" s="17"/>
      <c r="Y599" s="17"/>
      <c r="Z599" s="586"/>
      <c r="AA599" s="586"/>
      <c r="AB599" s="586"/>
      <c r="AC599" s="586"/>
      <c r="AD599" s="586"/>
      <c r="AE599" s="586"/>
      <c r="AF599" s="586"/>
      <c r="AG599" s="586"/>
      <c r="AH599" s="517"/>
      <c r="AI599" s="586"/>
      <c r="AJ599" s="586"/>
      <c r="AK599" s="586"/>
      <c r="AL599" s="586"/>
      <c r="AM599" s="586"/>
      <c r="AN599" s="586"/>
      <c r="AO599" s="586"/>
    </row>
    <row r="600" spans="1:41" s="585" customFormat="1" x14ac:dyDescent="0.35">
      <c r="A600" s="586"/>
      <c r="B600" s="648"/>
      <c r="C600" s="587"/>
      <c r="D600" s="587"/>
      <c r="E600" s="647"/>
      <c r="F600" s="702"/>
      <c r="G600" s="587"/>
      <c r="H600" s="587"/>
      <c r="I600" s="703"/>
      <c r="K600" s="650"/>
      <c r="N600" s="21"/>
      <c r="O600" s="658"/>
      <c r="P600" s="586"/>
      <c r="Q600" s="586"/>
      <c r="R600" s="586"/>
      <c r="S600" s="586"/>
      <c r="T600" s="586"/>
      <c r="U600" s="586"/>
      <c r="V600" s="17"/>
      <c r="W600" s="17"/>
      <c r="X600" s="17"/>
      <c r="Y600" s="17"/>
      <c r="Z600" s="586"/>
      <c r="AA600" s="586"/>
      <c r="AB600" s="586"/>
      <c r="AC600" s="586"/>
      <c r="AD600" s="586"/>
      <c r="AE600" s="586"/>
      <c r="AF600" s="586"/>
      <c r="AG600" s="586"/>
      <c r="AH600" s="517"/>
      <c r="AI600" s="586"/>
      <c r="AJ600" s="586"/>
      <c r="AK600" s="586"/>
      <c r="AL600" s="586"/>
      <c r="AM600" s="586"/>
      <c r="AN600" s="586"/>
      <c r="AO600" s="586"/>
    </row>
    <row r="601" spans="1:41" s="585" customFormat="1" x14ac:dyDescent="0.35">
      <c r="A601" s="586"/>
      <c r="B601" s="648"/>
      <c r="C601" s="587"/>
      <c r="D601" s="587"/>
      <c r="E601" s="647"/>
      <c r="F601" s="702"/>
      <c r="G601" s="587"/>
      <c r="H601" s="587"/>
      <c r="I601" s="703"/>
      <c r="K601" s="650"/>
      <c r="N601" s="21"/>
      <c r="O601" s="658"/>
      <c r="P601" s="586"/>
      <c r="Q601" s="586"/>
      <c r="R601" s="586"/>
      <c r="S601" s="586"/>
      <c r="T601" s="586"/>
      <c r="U601" s="586"/>
      <c r="V601" s="17"/>
      <c r="W601" s="17"/>
      <c r="X601" s="17"/>
      <c r="Y601" s="17"/>
      <c r="Z601" s="586"/>
      <c r="AA601" s="586"/>
      <c r="AB601" s="586"/>
      <c r="AC601" s="586"/>
      <c r="AD601" s="586"/>
      <c r="AE601" s="586"/>
      <c r="AF601" s="586"/>
      <c r="AG601" s="586"/>
      <c r="AH601" s="517"/>
      <c r="AI601" s="586"/>
      <c r="AJ601" s="586"/>
      <c r="AK601" s="586"/>
      <c r="AL601" s="586"/>
      <c r="AM601" s="586"/>
      <c r="AN601" s="586"/>
      <c r="AO601" s="586"/>
    </row>
    <row r="602" spans="1:41" s="585" customFormat="1" x14ac:dyDescent="0.35">
      <c r="A602" s="586"/>
      <c r="B602" s="648"/>
      <c r="C602" s="587"/>
      <c r="D602" s="587"/>
      <c r="E602" s="647"/>
      <c r="F602" s="702"/>
      <c r="G602" s="587"/>
      <c r="H602" s="587"/>
      <c r="I602" s="703"/>
      <c r="K602" s="650"/>
      <c r="N602" s="21"/>
      <c r="O602" s="658"/>
      <c r="P602" s="586"/>
      <c r="Q602" s="586"/>
      <c r="R602" s="586"/>
      <c r="S602" s="586"/>
      <c r="T602" s="586"/>
      <c r="U602" s="586"/>
      <c r="V602" s="17"/>
      <c r="W602" s="17"/>
      <c r="X602" s="17"/>
      <c r="Y602" s="17"/>
      <c r="Z602" s="586"/>
      <c r="AA602" s="586"/>
      <c r="AB602" s="586"/>
      <c r="AC602" s="586"/>
      <c r="AD602" s="586"/>
      <c r="AE602" s="586"/>
      <c r="AF602" s="586"/>
      <c r="AG602" s="586"/>
      <c r="AH602" s="517"/>
      <c r="AI602" s="586"/>
      <c r="AJ602" s="586"/>
      <c r="AK602" s="586"/>
      <c r="AL602" s="586"/>
      <c r="AM602" s="586"/>
      <c r="AN602" s="586"/>
      <c r="AO602" s="586"/>
    </row>
    <row r="603" spans="1:41" s="585" customFormat="1" x14ac:dyDescent="0.35">
      <c r="A603" s="586"/>
      <c r="B603" s="648"/>
      <c r="C603" s="587"/>
      <c r="D603" s="587"/>
      <c r="E603" s="647"/>
      <c r="F603" s="702"/>
      <c r="G603" s="587"/>
      <c r="H603" s="587"/>
      <c r="I603" s="703"/>
      <c r="K603" s="650"/>
      <c r="N603" s="21"/>
      <c r="O603" s="658"/>
      <c r="P603" s="586"/>
      <c r="Q603" s="586"/>
      <c r="R603" s="586"/>
      <c r="S603" s="586"/>
      <c r="T603" s="586"/>
      <c r="U603" s="586"/>
      <c r="V603" s="17"/>
      <c r="W603" s="17"/>
      <c r="X603" s="17"/>
      <c r="Y603" s="17"/>
      <c r="Z603" s="586"/>
      <c r="AA603" s="586"/>
      <c r="AB603" s="586"/>
      <c r="AC603" s="586"/>
      <c r="AD603" s="586"/>
      <c r="AE603" s="586"/>
      <c r="AF603" s="586"/>
      <c r="AG603" s="586"/>
      <c r="AH603" s="517"/>
      <c r="AI603" s="586"/>
      <c r="AJ603" s="586"/>
      <c r="AK603" s="586"/>
      <c r="AL603" s="586"/>
      <c r="AM603" s="586"/>
      <c r="AN603" s="586"/>
      <c r="AO603" s="586"/>
    </row>
    <row r="604" spans="1:41" s="585" customFormat="1" x14ac:dyDescent="0.35">
      <c r="A604" s="586"/>
      <c r="B604" s="648"/>
      <c r="C604" s="587"/>
      <c r="D604" s="587"/>
      <c r="E604" s="647"/>
      <c r="F604" s="702"/>
      <c r="G604" s="587"/>
      <c r="H604" s="587"/>
      <c r="I604" s="703"/>
      <c r="K604" s="650"/>
      <c r="N604" s="21"/>
      <c r="O604" s="658"/>
      <c r="P604" s="586"/>
      <c r="Q604" s="586"/>
      <c r="R604" s="586"/>
      <c r="S604" s="586"/>
      <c r="T604" s="586"/>
      <c r="U604" s="586"/>
      <c r="V604" s="17"/>
      <c r="W604" s="17"/>
      <c r="X604" s="17"/>
      <c r="Y604" s="17"/>
      <c r="Z604" s="586"/>
      <c r="AA604" s="586"/>
      <c r="AB604" s="586"/>
      <c r="AC604" s="586"/>
      <c r="AD604" s="586"/>
      <c r="AE604" s="586"/>
      <c r="AF604" s="586"/>
      <c r="AG604" s="586"/>
      <c r="AH604" s="517"/>
      <c r="AI604" s="586"/>
      <c r="AJ604" s="586"/>
      <c r="AK604" s="586"/>
      <c r="AL604" s="586"/>
      <c r="AM604" s="586"/>
      <c r="AN604" s="586"/>
      <c r="AO604" s="586"/>
    </row>
    <row r="605" spans="1:41" s="585" customFormat="1" x14ac:dyDescent="0.35">
      <c r="A605" s="586"/>
      <c r="B605" s="648"/>
      <c r="C605" s="587"/>
      <c r="D605" s="587"/>
      <c r="E605" s="647"/>
      <c r="F605" s="702"/>
      <c r="G605" s="587"/>
      <c r="H605" s="587"/>
      <c r="I605" s="703"/>
      <c r="K605" s="650"/>
      <c r="N605" s="21"/>
      <c r="O605" s="658"/>
      <c r="P605" s="586"/>
      <c r="Q605" s="586"/>
      <c r="R605" s="586"/>
      <c r="S605" s="586"/>
      <c r="T605" s="586"/>
      <c r="U605" s="586"/>
      <c r="V605" s="17"/>
      <c r="W605" s="17"/>
      <c r="X605" s="17"/>
      <c r="Y605" s="17"/>
      <c r="Z605" s="586"/>
      <c r="AA605" s="586"/>
      <c r="AB605" s="586"/>
      <c r="AC605" s="586"/>
      <c r="AD605" s="586"/>
      <c r="AE605" s="586"/>
      <c r="AF605" s="586"/>
      <c r="AG605" s="586"/>
      <c r="AH605" s="517"/>
      <c r="AI605" s="586"/>
      <c r="AJ605" s="586"/>
      <c r="AK605" s="586"/>
      <c r="AL605" s="586"/>
      <c r="AM605" s="586"/>
      <c r="AN605" s="586"/>
      <c r="AO605" s="586"/>
    </row>
    <row r="606" spans="1:41" s="585" customFormat="1" x14ac:dyDescent="0.35">
      <c r="A606" s="586"/>
      <c r="B606" s="648"/>
      <c r="C606" s="587"/>
      <c r="D606" s="587"/>
      <c r="E606" s="647"/>
      <c r="F606" s="702"/>
      <c r="G606" s="587"/>
      <c r="H606" s="587"/>
      <c r="I606" s="703"/>
      <c r="K606" s="650"/>
      <c r="N606" s="21"/>
      <c r="O606" s="658"/>
      <c r="P606" s="586"/>
      <c r="Q606" s="586"/>
      <c r="R606" s="586"/>
      <c r="S606" s="586"/>
      <c r="T606" s="586"/>
      <c r="U606" s="586"/>
      <c r="V606" s="17"/>
      <c r="W606" s="17"/>
      <c r="X606" s="17"/>
      <c r="Y606" s="17"/>
      <c r="Z606" s="586"/>
      <c r="AA606" s="586"/>
      <c r="AB606" s="586"/>
      <c r="AC606" s="586"/>
      <c r="AD606" s="586"/>
      <c r="AE606" s="586"/>
      <c r="AF606" s="586"/>
      <c r="AG606" s="586"/>
      <c r="AH606" s="517"/>
      <c r="AI606" s="586"/>
      <c r="AJ606" s="586"/>
      <c r="AK606" s="586"/>
      <c r="AL606" s="586"/>
      <c r="AM606" s="586"/>
      <c r="AN606" s="586"/>
      <c r="AO606" s="586"/>
    </row>
    <row r="607" spans="1:41" s="585" customFormat="1" x14ac:dyDescent="0.35">
      <c r="A607" s="586"/>
      <c r="B607" s="648"/>
      <c r="C607" s="587"/>
      <c r="D607" s="587"/>
      <c r="E607" s="647"/>
      <c r="F607" s="702"/>
      <c r="G607" s="587"/>
      <c r="H607" s="587"/>
      <c r="I607" s="703"/>
      <c r="K607" s="650"/>
      <c r="N607" s="21"/>
      <c r="O607" s="658"/>
      <c r="P607" s="586"/>
      <c r="Q607" s="586"/>
      <c r="R607" s="586"/>
      <c r="S607" s="586"/>
      <c r="T607" s="586"/>
      <c r="U607" s="586"/>
      <c r="V607" s="17"/>
      <c r="W607" s="17"/>
      <c r="X607" s="17"/>
      <c r="Y607" s="17"/>
      <c r="Z607" s="586"/>
      <c r="AA607" s="586"/>
      <c r="AB607" s="586"/>
      <c r="AC607" s="586"/>
      <c r="AD607" s="586"/>
      <c r="AE607" s="586"/>
      <c r="AF607" s="586"/>
      <c r="AG607" s="586"/>
      <c r="AH607" s="517"/>
      <c r="AI607" s="586"/>
      <c r="AJ607" s="586"/>
      <c r="AK607" s="586"/>
      <c r="AL607" s="586"/>
      <c r="AM607" s="586"/>
      <c r="AN607" s="586"/>
      <c r="AO607" s="586"/>
    </row>
    <row r="608" spans="1:41" s="585" customFormat="1" x14ac:dyDescent="0.35">
      <c r="A608" s="586"/>
      <c r="B608" s="648"/>
      <c r="C608" s="587"/>
      <c r="D608" s="587"/>
      <c r="E608" s="647"/>
      <c r="F608" s="702"/>
      <c r="G608" s="587"/>
      <c r="H608" s="587"/>
      <c r="I608" s="703"/>
      <c r="K608" s="650"/>
      <c r="N608" s="21"/>
      <c r="O608" s="658"/>
      <c r="P608" s="586"/>
      <c r="Q608" s="586"/>
      <c r="R608" s="586"/>
      <c r="S608" s="586"/>
      <c r="T608" s="586"/>
      <c r="U608" s="586"/>
      <c r="V608" s="17"/>
      <c r="W608" s="17"/>
      <c r="X608" s="17"/>
      <c r="Y608" s="17"/>
      <c r="Z608" s="586"/>
      <c r="AA608" s="586"/>
      <c r="AB608" s="586"/>
      <c r="AC608" s="586"/>
      <c r="AD608" s="586"/>
      <c r="AE608" s="586"/>
      <c r="AF608" s="586"/>
      <c r="AG608" s="586"/>
      <c r="AH608" s="517"/>
      <c r="AI608" s="586"/>
      <c r="AJ608" s="586"/>
      <c r="AK608" s="586"/>
      <c r="AL608" s="586"/>
      <c r="AM608" s="586"/>
      <c r="AN608" s="586"/>
      <c r="AO608" s="586"/>
    </row>
    <row r="609" spans="1:41" s="585" customFormat="1" x14ac:dyDescent="0.35">
      <c r="A609" s="586"/>
      <c r="B609" s="648"/>
      <c r="C609" s="587"/>
      <c r="D609" s="587"/>
      <c r="E609" s="647"/>
      <c r="F609" s="702"/>
      <c r="G609" s="587"/>
      <c r="H609" s="587"/>
      <c r="I609" s="703"/>
      <c r="K609" s="650"/>
      <c r="N609" s="21"/>
      <c r="O609" s="658"/>
      <c r="P609" s="586"/>
      <c r="Q609" s="586"/>
      <c r="R609" s="586"/>
      <c r="S609" s="586"/>
      <c r="T609" s="586"/>
      <c r="U609" s="586"/>
      <c r="V609" s="17"/>
      <c r="W609" s="17"/>
      <c r="X609" s="17"/>
      <c r="Y609" s="17"/>
      <c r="Z609" s="586"/>
      <c r="AA609" s="586"/>
      <c r="AB609" s="586"/>
      <c r="AC609" s="586"/>
      <c r="AD609" s="586"/>
      <c r="AE609" s="586"/>
      <c r="AF609" s="586"/>
      <c r="AG609" s="586"/>
      <c r="AH609" s="517"/>
      <c r="AI609" s="586"/>
      <c r="AJ609" s="586"/>
      <c r="AK609" s="586"/>
      <c r="AL609" s="586"/>
      <c r="AM609" s="586"/>
      <c r="AN609" s="586"/>
      <c r="AO609" s="586"/>
    </row>
    <row r="610" spans="1:41" s="585" customFormat="1" x14ac:dyDescent="0.35">
      <c r="A610" s="586"/>
      <c r="B610" s="648"/>
      <c r="C610" s="587"/>
      <c r="D610" s="587"/>
      <c r="E610" s="647"/>
      <c r="F610" s="702"/>
      <c r="G610" s="587"/>
      <c r="H610" s="587"/>
      <c r="I610" s="703"/>
      <c r="K610" s="650"/>
      <c r="N610" s="21"/>
      <c r="O610" s="658"/>
      <c r="P610" s="586"/>
      <c r="Q610" s="586"/>
      <c r="R610" s="586"/>
      <c r="S610" s="586"/>
      <c r="T610" s="586"/>
      <c r="U610" s="586"/>
      <c r="V610" s="17"/>
      <c r="W610" s="17"/>
      <c r="X610" s="17"/>
      <c r="Y610" s="17"/>
      <c r="Z610" s="586"/>
      <c r="AA610" s="586"/>
      <c r="AB610" s="586"/>
      <c r="AC610" s="586"/>
      <c r="AD610" s="586"/>
      <c r="AE610" s="586"/>
      <c r="AF610" s="586"/>
      <c r="AG610" s="586"/>
      <c r="AH610" s="517"/>
      <c r="AI610" s="586"/>
      <c r="AJ610" s="586"/>
      <c r="AK610" s="586"/>
      <c r="AL610" s="586"/>
      <c r="AM610" s="586"/>
      <c r="AN610" s="586"/>
      <c r="AO610" s="586"/>
    </row>
    <row r="611" spans="1:41" s="585" customFormat="1" x14ac:dyDescent="0.35">
      <c r="A611" s="586"/>
      <c r="B611" s="648"/>
      <c r="C611" s="587"/>
      <c r="D611" s="587"/>
      <c r="E611" s="647"/>
      <c r="F611" s="702"/>
      <c r="G611" s="587"/>
      <c r="H611" s="587"/>
      <c r="I611" s="703"/>
      <c r="K611" s="650"/>
      <c r="N611" s="21"/>
      <c r="O611" s="658"/>
      <c r="P611" s="586"/>
      <c r="Q611" s="586"/>
      <c r="R611" s="586"/>
      <c r="S611" s="586"/>
      <c r="T611" s="586"/>
      <c r="U611" s="586"/>
      <c r="V611" s="17"/>
      <c r="W611" s="17"/>
      <c r="X611" s="17"/>
      <c r="Y611" s="17"/>
      <c r="Z611" s="586"/>
      <c r="AA611" s="586"/>
      <c r="AB611" s="586"/>
      <c r="AC611" s="586"/>
      <c r="AD611" s="586"/>
      <c r="AE611" s="586"/>
      <c r="AF611" s="586"/>
      <c r="AG611" s="586"/>
      <c r="AH611" s="517"/>
      <c r="AI611" s="586"/>
      <c r="AJ611" s="586"/>
      <c r="AK611" s="586"/>
      <c r="AL611" s="586"/>
      <c r="AM611" s="586"/>
      <c r="AN611" s="586"/>
      <c r="AO611" s="586"/>
    </row>
    <row r="612" spans="1:41" s="585" customFormat="1" x14ac:dyDescent="0.35">
      <c r="A612" s="586"/>
      <c r="B612" s="648"/>
      <c r="C612" s="587"/>
      <c r="D612" s="587"/>
      <c r="E612" s="647"/>
      <c r="F612" s="702"/>
      <c r="G612" s="587"/>
      <c r="H612" s="587"/>
      <c r="I612" s="703"/>
      <c r="K612" s="650"/>
      <c r="N612" s="21"/>
      <c r="O612" s="658"/>
      <c r="P612" s="586"/>
      <c r="Q612" s="586"/>
      <c r="R612" s="586"/>
      <c r="S612" s="586"/>
      <c r="T612" s="586"/>
      <c r="U612" s="586"/>
      <c r="V612" s="17"/>
      <c r="W612" s="17"/>
      <c r="X612" s="17"/>
      <c r="Y612" s="17"/>
      <c r="Z612" s="586"/>
      <c r="AA612" s="586"/>
      <c r="AB612" s="586"/>
      <c r="AC612" s="586"/>
      <c r="AD612" s="586"/>
      <c r="AE612" s="586"/>
      <c r="AF612" s="586"/>
      <c r="AG612" s="586"/>
      <c r="AH612" s="517"/>
      <c r="AI612" s="586"/>
      <c r="AJ612" s="586"/>
      <c r="AK612" s="586"/>
      <c r="AL612" s="586"/>
      <c r="AM612" s="586"/>
      <c r="AN612" s="586"/>
      <c r="AO612" s="586"/>
    </row>
    <row r="613" spans="1:41" s="585" customFormat="1" x14ac:dyDescent="0.35">
      <c r="A613" s="586"/>
      <c r="B613" s="648"/>
      <c r="C613" s="587"/>
      <c r="D613" s="587"/>
      <c r="E613" s="647"/>
      <c r="F613" s="702"/>
      <c r="G613" s="587"/>
      <c r="H613" s="587"/>
      <c r="I613" s="703"/>
      <c r="K613" s="650"/>
      <c r="N613" s="21"/>
      <c r="O613" s="658"/>
      <c r="P613" s="586"/>
      <c r="Q613" s="586"/>
      <c r="R613" s="586"/>
      <c r="S613" s="586"/>
      <c r="T613" s="586"/>
      <c r="U613" s="586"/>
      <c r="V613" s="17"/>
      <c r="W613" s="17"/>
      <c r="X613" s="17"/>
      <c r="Y613" s="17"/>
      <c r="Z613" s="586"/>
      <c r="AA613" s="586"/>
      <c r="AB613" s="586"/>
      <c r="AC613" s="586"/>
      <c r="AD613" s="586"/>
      <c r="AE613" s="586"/>
      <c r="AF613" s="586"/>
      <c r="AG613" s="586"/>
      <c r="AH613" s="517"/>
      <c r="AI613" s="586"/>
      <c r="AJ613" s="586"/>
      <c r="AK613" s="586"/>
      <c r="AL613" s="586"/>
      <c r="AM613" s="586"/>
      <c r="AN613" s="586"/>
      <c r="AO613" s="586"/>
    </row>
    <row r="614" spans="1:41" s="585" customFormat="1" x14ac:dyDescent="0.35">
      <c r="A614" s="586"/>
      <c r="B614" s="648"/>
      <c r="C614" s="587"/>
      <c r="D614" s="587"/>
      <c r="E614" s="647"/>
      <c r="F614" s="702"/>
      <c r="G614" s="587"/>
      <c r="H614" s="587"/>
      <c r="I614" s="703"/>
      <c r="K614" s="650"/>
      <c r="N614" s="21"/>
      <c r="O614" s="658"/>
      <c r="P614" s="586"/>
      <c r="Q614" s="586"/>
      <c r="R614" s="586"/>
      <c r="S614" s="586"/>
      <c r="T614" s="586"/>
      <c r="U614" s="586"/>
      <c r="V614" s="17"/>
      <c r="W614" s="17"/>
      <c r="X614" s="17"/>
      <c r="Y614" s="17"/>
      <c r="Z614" s="586"/>
      <c r="AA614" s="586"/>
      <c r="AB614" s="586"/>
      <c r="AC614" s="586"/>
      <c r="AD614" s="586"/>
      <c r="AE614" s="586"/>
      <c r="AF614" s="586"/>
      <c r="AG614" s="586"/>
      <c r="AH614" s="517"/>
      <c r="AI614" s="586"/>
      <c r="AJ614" s="586"/>
      <c r="AK614" s="586"/>
      <c r="AL614" s="586"/>
      <c r="AM614" s="586"/>
      <c r="AN614" s="586"/>
      <c r="AO614" s="586"/>
    </row>
    <row r="615" spans="1:41" s="585" customFormat="1" x14ac:dyDescent="0.35">
      <c r="A615" s="586"/>
      <c r="B615" s="648"/>
      <c r="C615" s="587"/>
      <c r="D615" s="587"/>
      <c r="E615" s="647"/>
      <c r="F615" s="702"/>
      <c r="G615" s="587"/>
      <c r="H615" s="587"/>
      <c r="I615" s="703"/>
      <c r="K615" s="650"/>
      <c r="N615" s="21"/>
      <c r="O615" s="658"/>
      <c r="P615" s="586"/>
      <c r="Q615" s="586"/>
      <c r="R615" s="586"/>
      <c r="S615" s="586"/>
      <c r="T615" s="586"/>
      <c r="U615" s="586"/>
      <c r="V615" s="17"/>
      <c r="W615" s="17"/>
      <c r="X615" s="17"/>
      <c r="Y615" s="17"/>
      <c r="Z615" s="586"/>
      <c r="AA615" s="586"/>
      <c r="AB615" s="586"/>
      <c r="AC615" s="586"/>
      <c r="AD615" s="586"/>
      <c r="AE615" s="586"/>
      <c r="AF615" s="586"/>
      <c r="AG615" s="586"/>
      <c r="AH615" s="517"/>
      <c r="AI615" s="586"/>
      <c r="AJ615" s="586"/>
      <c r="AK615" s="586"/>
      <c r="AL615" s="586"/>
      <c r="AM615" s="586"/>
      <c r="AN615" s="586"/>
      <c r="AO615" s="586"/>
    </row>
    <row r="616" spans="1:41" s="585" customFormat="1" x14ac:dyDescent="0.35">
      <c r="A616" s="586"/>
      <c r="B616" s="648"/>
      <c r="C616" s="587"/>
      <c r="D616" s="587"/>
      <c r="E616" s="647"/>
      <c r="F616" s="702"/>
      <c r="G616" s="587"/>
      <c r="H616" s="587"/>
      <c r="I616" s="703"/>
      <c r="K616" s="650"/>
      <c r="N616" s="21"/>
      <c r="O616" s="658"/>
      <c r="P616" s="586"/>
      <c r="Q616" s="586"/>
      <c r="R616" s="586"/>
      <c r="S616" s="586"/>
      <c r="T616" s="586"/>
      <c r="U616" s="586"/>
      <c r="V616" s="17"/>
      <c r="W616" s="17"/>
      <c r="X616" s="17"/>
      <c r="Y616" s="17"/>
      <c r="Z616" s="586"/>
      <c r="AA616" s="586"/>
      <c r="AB616" s="586"/>
      <c r="AC616" s="586"/>
      <c r="AD616" s="586"/>
      <c r="AE616" s="586"/>
      <c r="AF616" s="586"/>
      <c r="AG616" s="586"/>
      <c r="AH616" s="517"/>
      <c r="AI616" s="586"/>
      <c r="AJ616" s="586"/>
      <c r="AK616" s="586"/>
      <c r="AL616" s="586"/>
      <c r="AM616" s="586"/>
      <c r="AN616" s="586"/>
      <c r="AO616" s="586"/>
    </row>
    <row r="617" spans="1:41" s="585" customFormat="1" x14ac:dyDescent="0.35">
      <c r="A617" s="586"/>
      <c r="B617" s="648"/>
      <c r="C617" s="587"/>
      <c r="D617" s="587"/>
      <c r="E617" s="647"/>
      <c r="F617" s="702"/>
      <c r="G617" s="587"/>
      <c r="H617" s="587"/>
      <c r="I617" s="703"/>
      <c r="K617" s="650"/>
      <c r="N617" s="21"/>
      <c r="O617" s="658"/>
      <c r="P617" s="586"/>
      <c r="Q617" s="586"/>
      <c r="R617" s="586"/>
      <c r="S617" s="586"/>
      <c r="T617" s="586"/>
      <c r="U617" s="586"/>
      <c r="V617" s="17"/>
      <c r="W617" s="17"/>
      <c r="X617" s="17"/>
      <c r="Y617" s="17"/>
      <c r="Z617" s="586"/>
      <c r="AA617" s="586"/>
      <c r="AB617" s="586"/>
      <c r="AC617" s="586"/>
      <c r="AD617" s="586"/>
      <c r="AE617" s="586"/>
      <c r="AF617" s="586"/>
      <c r="AG617" s="586"/>
      <c r="AH617" s="517"/>
      <c r="AI617" s="586"/>
      <c r="AJ617" s="586"/>
      <c r="AK617" s="586"/>
      <c r="AL617" s="586"/>
      <c r="AM617" s="586"/>
      <c r="AN617" s="586"/>
      <c r="AO617" s="586"/>
    </row>
    <row r="618" spans="1:41" s="585" customFormat="1" x14ac:dyDescent="0.35">
      <c r="A618" s="586"/>
      <c r="B618" s="648"/>
      <c r="C618" s="587"/>
      <c r="D618" s="587"/>
      <c r="E618" s="647"/>
      <c r="F618" s="702"/>
      <c r="G618" s="587"/>
      <c r="H618" s="587"/>
      <c r="I618" s="703"/>
      <c r="K618" s="650"/>
      <c r="N618" s="21"/>
      <c r="O618" s="658"/>
      <c r="P618" s="586"/>
      <c r="Q618" s="586"/>
      <c r="R618" s="586"/>
      <c r="S618" s="586"/>
      <c r="T618" s="586"/>
      <c r="U618" s="586"/>
      <c r="V618" s="17"/>
      <c r="W618" s="17"/>
      <c r="X618" s="17"/>
      <c r="Y618" s="17"/>
      <c r="Z618" s="586"/>
      <c r="AA618" s="586"/>
      <c r="AB618" s="586"/>
      <c r="AC618" s="586"/>
      <c r="AD618" s="586"/>
      <c r="AE618" s="586"/>
      <c r="AF618" s="586"/>
      <c r="AG618" s="586"/>
      <c r="AH618" s="517"/>
      <c r="AI618" s="586"/>
      <c r="AJ618" s="586"/>
      <c r="AK618" s="586"/>
      <c r="AL618" s="586"/>
      <c r="AM618" s="586"/>
      <c r="AN618" s="586"/>
      <c r="AO618" s="586"/>
    </row>
    <row r="619" spans="1:41" s="585" customFormat="1" x14ac:dyDescent="0.35">
      <c r="A619" s="586"/>
      <c r="B619" s="648"/>
      <c r="C619" s="587"/>
      <c r="D619" s="587"/>
      <c r="E619" s="647"/>
      <c r="F619" s="702"/>
      <c r="G619" s="587"/>
      <c r="H619" s="587"/>
      <c r="I619" s="703"/>
      <c r="K619" s="650"/>
      <c r="N619" s="21"/>
      <c r="O619" s="658"/>
      <c r="P619" s="586"/>
      <c r="Q619" s="586"/>
      <c r="R619" s="586"/>
      <c r="S619" s="586"/>
      <c r="T619" s="586"/>
      <c r="U619" s="586"/>
      <c r="V619" s="17"/>
      <c r="W619" s="17"/>
      <c r="X619" s="17"/>
      <c r="Y619" s="17"/>
      <c r="Z619" s="586"/>
      <c r="AA619" s="586"/>
      <c r="AB619" s="586"/>
      <c r="AC619" s="586"/>
      <c r="AD619" s="586"/>
      <c r="AE619" s="586"/>
      <c r="AF619" s="586"/>
      <c r="AG619" s="586"/>
      <c r="AH619" s="517"/>
      <c r="AI619" s="586"/>
      <c r="AJ619" s="586"/>
      <c r="AK619" s="586"/>
      <c r="AL619" s="586"/>
      <c r="AM619" s="586"/>
      <c r="AN619" s="586"/>
      <c r="AO619" s="586"/>
    </row>
    <row r="620" spans="1:41" s="585" customFormat="1" x14ac:dyDescent="0.35">
      <c r="A620" s="586"/>
      <c r="B620" s="648"/>
      <c r="C620" s="587"/>
      <c r="D620" s="587"/>
      <c r="E620" s="647"/>
      <c r="F620" s="702"/>
      <c r="G620" s="587"/>
      <c r="H620" s="587"/>
      <c r="I620" s="703"/>
      <c r="K620" s="650"/>
      <c r="N620" s="21"/>
      <c r="O620" s="658"/>
      <c r="P620" s="586"/>
      <c r="Q620" s="586"/>
      <c r="R620" s="586"/>
      <c r="S620" s="586"/>
      <c r="T620" s="586"/>
      <c r="U620" s="586"/>
      <c r="V620" s="17"/>
      <c r="W620" s="17"/>
      <c r="X620" s="17"/>
      <c r="Y620" s="17"/>
      <c r="Z620" s="586"/>
      <c r="AA620" s="586"/>
      <c r="AB620" s="586"/>
      <c r="AC620" s="586"/>
      <c r="AD620" s="586"/>
      <c r="AE620" s="586"/>
      <c r="AF620" s="586"/>
      <c r="AG620" s="586"/>
      <c r="AH620" s="517"/>
      <c r="AI620" s="586"/>
      <c r="AJ620" s="586"/>
      <c r="AK620" s="586"/>
      <c r="AL620" s="586"/>
      <c r="AM620" s="586"/>
      <c r="AN620" s="586"/>
      <c r="AO620" s="586"/>
    </row>
    <row r="621" spans="1:41" s="585" customFormat="1" x14ac:dyDescent="0.35">
      <c r="A621" s="586"/>
      <c r="B621" s="648"/>
      <c r="C621" s="587"/>
      <c r="D621" s="587"/>
      <c r="E621" s="647"/>
      <c r="F621" s="702"/>
      <c r="G621" s="587"/>
      <c r="H621" s="587"/>
      <c r="I621" s="703"/>
      <c r="K621" s="650"/>
      <c r="N621" s="21"/>
      <c r="O621" s="658"/>
      <c r="P621" s="586"/>
      <c r="Q621" s="586"/>
      <c r="R621" s="586"/>
      <c r="S621" s="586"/>
      <c r="T621" s="586"/>
      <c r="U621" s="586"/>
      <c r="V621" s="17"/>
      <c r="W621" s="17"/>
      <c r="X621" s="17"/>
      <c r="Y621" s="17"/>
      <c r="Z621" s="586"/>
      <c r="AA621" s="586"/>
      <c r="AB621" s="586"/>
      <c r="AC621" s="586"/>
      <c r="AD621" s="586"/>
      <c r="AE621" s="586"/>
      <c r="AF621" s="586"/>
      <c r="AG621" s="586"/>
      <c r="AH621" s="517"/>
      <c r="AI621" s="586"/>
      <c r="AJ621" s="586"/>
      <c r="AK621" s="586"/>
      <c r="AL621" s="586"/>
      <c r="AM621" s="586"/>
      <c r="AN621" s="586"/>
      <c r="AO621" s="586"/>
    </row>
    <row r="622" spans="1:41" s="585" customFormat="1" x14ac:dyDescent="0.35">
      <c r="A622" s="586"/>
      <c r="B622" s="648"/>
      <c r="C622" s="587"/>
      <c r="D622" s="587"/>
      <c r="E622" s="647"/>
      <c r="F622" s="702"/>
      <c r="G622" s="587"/>
      <c r="H622" s="587"/>
      <c r="I622" s="703"/>
      <c r="K622" s="650"/>
      <c r="N622" s="21"/>
      <c r="O622" s="658"/>
      <c r="P622" s="586"/>
      <c r="Q622" s="586"/>
      <c r="R622" s="586"/>
      <c r="S622" s="586"/>
      <c r="T622" s="586"/>
      <c r="U622" s="586"/>
      <c r="V622" s="17"/>
      <c r="W622" s="17"/>
      <c r="X622" s="17"/>
      <c r="Y622" s="17"/>
      <c r="Z622" s="586"/>
      <c r="AA622" s="586"/>
      <c r="AB622" s="586"/>
      <c r="AC622" s="586"/>
      <c r="AD622" s="586"/>
      <c r="AE622" s="586"/>
      <c r="AF622" s="586"/>
      <c r="AG622" s="586"/>
      <c r="AH622" s="517"/>
      <c r="AI622" s="586"/>
      <c r="AJ622" s="586"/>
      <c r="AK622" s="586"/>
      <c r="AL622" s="586"/>
      <c r="AM622" s="586"/>
      <c r="AN622" s="586"/>
      <c r="AO622" s="586"/>
    </row>
    <row r="623" spans="1:41" s="585" customFormat="1" x14ac:dyDescent="0.35">
      <c r="A623" s="586"/>
      <c r="B623" s="648"/>
      <c r="C623" s="587"/>
      <c r="D623" s="587"/>
      <c r="E623" s="647"/>
      <c r="F623" s="702"/>
      <c r="G623" s="587"/>
      <c r="H623" s="587"/>
      <c r="I623" s="703"/>
      <c r="K623" s="650"/>
      <c r="N623" s="21"/>
      <c r="O623" s="658"/>
      <c r="P623" s="586"/>
      <c r="Q623" s="586"/>
      <c r="R623" s="586"/>
      <c r="S623" s="586"/>
      <c r="T623" s="586"/>
      <c r="U623" s="586"/>
      <c r="V623" s="17"/>
      <c r="W623" s="17"/>
      <c r="X623" s="17"/>
      <c r="Y623" s="17"/>
      <c r="Z623" s="586"/>
      <c r="AA623" s="586"/>
      <c r="AB623" s="586"/>
      <c r="AC623" s="586"/>
      <c r="AD623" s="586"/>
      <c r="AE623" s="586"/>
      <c r="AF623" s="586"/>
      <c r="AG623" s="586"/>
      <c r="AH623" s="517"/>
      <c r="AI623" s="586"/>
      <c r="AJ623" s="586"/>
      <c r="AK623" s="586"/>
      <c r="AL623" s="586"/>
      <c r="AM623" s="586"/>
      <c r="AN623" s="586"/>
      <c r="AO623" s="586"/>
    </row>
    <row r="624" spans="1:41" s="585" customFormat="1" x14ac:dyDescent="0.35">
      <c r="A624" s="586"/>
      <c r="B624" s="648"/>
      <c r="C624" s="587"/>
      <c r="D624" s="587"/>
      <c r="E624" s="647"/>
      <c r="F624" s="702"/>
      <c r="G624" s="587"/>
      <c r="H624" s="587"/>
      <c r="I624" s="703"/>
      <c r="K624" s="650"/>
      <c r="N624" s="21"/>
      <c r="O624" s="658"/>
      <c r="P624" s="586"/>
      <c r="Q624" s="586"/>
      <c r="R624" s="586"/>
      <c r="S624" s="586"/>
      <c r="T624" s="586"/>
      <c r="U624" s="586"/>
      <c r="V624" s="17"/>
      <c r="W624" s="17"/>
      <c r="X624" s="17"/>
      <c r="Y624" s="17"/>
      <c r="Z624" s="586"/>
      <c r="AA624" s="586"/>
      <c r="AB624" s="586"/>
      <c r="AC624" s="586"/>
      <c r="AD624" s="586"/>
      <c r="AE624" s="586"/>
      <c r="AF624" s="586"/>
      <c r="AG624" s="586"/>
      <c r="AH624" s="517"/>
      <c r="AI624" s="586"/>
      <c r="AJ624" s="586"/>
      <c r="AK624" s="586"/>
      <c r="AL624" s="586"/>
      <c r="AM624" s="586"/>
      <c r="AN624" s="586"/>
      <c r="AO624" s="586"/>
    </row>
    <row r="625" spans="1:41" s="585" customFormat="1" x14ac:dyDescent="0.35">
      <c r="A625" s="586"/>
      <c r="B625" s="648"/>
      <c r="C625" s="587"/>
      <c r="D625" s="587"/>
      <c r="E625" s="647"/>
      <c r="F625" s="702"/>
      <c r="G625" s="587"/>
      <c r="H625" s="587"/>
      <c r="I625" s="703"/>
      <c r="K625" s="650"/>
      <c r="N625" s="21"/>
      <c r="O625" s="658"/>
      <c r="P625" s="586"/>
      <c r="Q625" s="586"/>
      <c r="R625" s="586"/>
      <c r="S625" s="586"/>
      <c r="T625" s="586"/>
      <c r="U625" s="586"/>
      <c r="V625" s="17"/>
      <c r="W625" s="17"/>
      <c r="X625" s="17"/>
      <c r="Y625" s="17"/>
      <c r="Z625" s="586"/>
      <c r="AA625" s="586"/>
      <c r="AB625" s="586"/>
      <c r="AC625" s="586"/>
      <c r="AD625" s="586"/>
      <c r="AE625" s="586"/>
      <c r="AF625" s="586"/>
      <c r="AG625" s="586"/>
      <c r="AH625" s="517"/>
      <c r="AI625" s="586"/>
      <c r="AJ625" s="586"/>
      <c r="AK625" s="586"/>
      <c r="AL625" s="586"/>
      <c r="AM625" s="586"/>
      <c r="AN625" s="586"/>
      <c r="AO625" s="586"/>
    </row>
    <row r="626" spans="1:41" s="585" customFormat="1" x14ac:dyDescent="0.35">
      <c r="A626" s="586"/>
      <c r="B626" s="648"/>
      <c r="C626" s="587"/>
      <c r="D626" s="587"/>
      <c r="E626" s="647"/>
      <c r="F626" s="702"/>
      <c r="G626" s="587"/>
      <c r="H626" s="587"/>
      <c r="I626" s="703"/>
      <c r="K626" s="650"/>
      <c r="N626" s="21"/>
      <c r="O626" s="658"/>
      <c r="P626" s="586"/>
      <c r="Q626" s="586"/>
      <c r="R626" s="586"/>
      <c r="S626" s="586"/>
      <c r="T626" s="586"/>
      <c r="U626" s="586"/>
      <c r="V626" s="17"/>
      <c r="W626" s="17"/>
      <c r="X626" s="17"/>
      <c r="Y626" s="17"/>
      <c r="Z626" s="586"/>
      <c r="AA626" s="586"/>
      <c r="AB626" s="586"/>
      <c r="AC626" s="586"/>
      <c r="AD626" s="586"/>
      <c r="AE626" s="586"/>
      <c r="AF626" s="586"/>
      <c r="AG626" s="586"/>
      <c r="AH626" s="517"/>
      <c r="AI626" s="586"/>
      <c r="AJ626" s="586"/>
      <c r="AK626" s="586"/>
      <c r="AL626" s="586"/>
      <c r="AM626" s="586"/>
      <c r="AN626" s="586"/>
      <c r="AO626" s="586"/>
    </row>
    <row r="627" spans="1:41" s="585" customFormat="1" x14ac:dyDescent="0.35">
      <c r="A627" s="586"/>
      <c r="B627" s="648"/>
      <c r="C627" s="587"/>
      <c r="D627" s="587"/>
      <c r="E627" s="647"/>
      <c r="F627" s="702"/>
      <c r="G627" s="587"/>
      <c r="H627" s="587"/>
      <c r="I627" s="703"/>
      <c r="K627" s="650"/>
      <c r="N627" s="21"/>
      <c r="O627" s="658"/>
      <c r="P627" s="586"/>
      <c r="Q627" s="586"/>
      <c r="R627" s="586"/>
      <c r="S627" s="586"/>
      <c r="T627" s="586"/>
      <c r="U627" s="586"/>
      <c r="V627" s="17"/>
      <c r="W627" s="17"/>
      <c r="X627" s="17"/>
      <c r="Y627" s="17"/>
      <c r="Z627" s="586"/>
      <c r="AA627" s="586"/>
      <c r="AB627" s="586"/>
      <c r="AC627" s="586"/>
      <c r="AD627" s="586"/>
      <c r="AE627" s="586"/>
      <c r="AF627" s="586"/>
      <c r="AG627" s="586"/>
      <c r="AH627" s="517"/>
      <c r="AI627" s="586"/>
      <c r="AJ627" s="586"/>
      <c r="AK627" s="586"/>
      <c r="AL627" s="586"/>
      <c r="AM627" s="586"/>
      <c r="AN627" s="586"/>
      <c r="AO627" s="586"/>
    </row>
    <row r="628" spans="1:41" s="585" customFormat="1" x14ac:dyDescent="0.35">
      <c r="A628" s="586"/>
      <c r="B628" s="648"/>
      <c r="C628" s="587"/>
      <c r="D628" s="587"/>
      <c r="E628" s="647"/>
      <c r="F628" s="702"/>
      <c r="G628" s="587"/>
      <c r="H628" s="587"/>
      <c r="I628" s="703"/>
      <c r="K628" s="650"/>
      <c r="N628" s="21"/>
      <c r="O628" s="658"/>
      <c r="P628" s="586"/>
      <c r="Q628" s="586"/>
      <c r="R628" s="586"/>
      <c r="S628" s="586"/>
      <c r="T628" s="586"/>
      <c r="U628" s="586"/>
      <c r="V628" s="17"/>
      <c r="W628" s="17"/>
      <c r="X628" s="17"/>
      <c r="Y628" s="17"/>
      <c r="Z628" s="586"/>
      <c r="AA628" s="586"/>
      <c r="AB628" s="586"/>
      <c r="AC628" s="586"/>
      <c r="AD628" s="586"/>
      <c r="AE628" s="586"/>
      <c r="AF628" s="586"/>
      <c r="AG628" s="586"/>
      <c r="AH628" s="517"/>
      <c r="AI628" s="586"/>
      <c r="AJ628" s="586"/>
      <c r="AK628" s="586"/>
      <c r="AL628" s="586"/>
      <c r="AM628" s="586"/>
      <c r="AN628" s="586"/>
      <c r="AO628" s="586"/>
    </row>
    <row r="629" spans="1:41" s="585" customFormat="1" x14ac:dyDescent="0.35">
      <c r="A629" s="586"/>
      <c r="B629" s="648"/>
      <c r="C629" s="587"/>
      <c r="D629" s="587"/>
      <c r="E629" s="647"/>
      <c r="F629" s="702"/>
      <c r="G629" s="587"/>
      <c r="H629" s="587"/>
      <c r="I629" s="703"/>
      <c r="K629" s="650"/>
      <c r="N629" s="21"/>
      <c r="O629" s="658"/>
      <c r="P629" s="586"/>
      <c r="Q629" s="586"/>
      <c r="R629" s="586"/>
      <c r="S629" s="586"/>
      <c r="T629" s="586"/>
      <c r="U629" s="586"/>
      <c r="V629" s="17"/>
      <c r="W629" s="17"/>
      <c r="X629" s="17"/>
      <c r="Y629" s="17"/>
      <c r="Z629" s="586"/>
      <c r="AA629" s="586"/>
      <c r="AB629" s="586"/>
      <c r="AC629" s="586"/>
      <c r="AD629" s="586"/>
      <c r="AE629" s="586"/>
      <c r="AF629" s="586"/>
      <c r="AG629" s="586"/>
      <c r="AH629" s="517"/>
      <c r="AI629" s="586"/>
      <c r="AJ629" s="586"/>
      <c r="AK629" s="586"/>
      <c r="AL629" s="586"/>
      <c r="AM629" s="586"/>
      <c r="AN629" s="586"/>
      <c r="AO629" s="586"/>
    </row>
    <row r="630" spans="1:41" s="585" customFormat="1" x14ac:dyDescent="0.35">
      <c r="A630" s="586"/>
      <c r="B630" s="648"/>
      <c r="C630" s="587"/>
      <c r="D630" s="587"/>
      <c r="E630" s="647"/>
      <c r="F630" s="702"/>
      <c r="G630" s="587"/>
      <c r="H630" s="587"/>
      <c r="I630" s="703"/>
      <c r="K630" s="650"/>
      <c r="N630" s="21"/>
      <c r="O630" s="658"/>
      <c r="P630" s="586"/>
      <c r="Q630" s="586"/>
      <c r="R630" s="586"/>
      <c r="S630" s="586"/>
      <c r="T630" s="586"/>
      <c r="U630" s="586"/>
      <c r="V630" s="17"/>
      <c r="W630" s="17"/>
      <c r="X630" s="17"/>
      <c r="Y630" s="17"/>
      <c r="Z630" s="586"/>
      <c r="AA630" s="586"/>
      <c r="AB630" s="586"/>
      <c r="AC630" s="586"/>
      <c r="AD630" s="586"/>
      <c r="AE630" s="586"/>
      <c r="AF630" s="586"/>
      <c r="AG630" s="586"/>
      <c r="AH630" s="517"/>
      <c r="AI630" s="586"/>
      <c r="AJ630" s="586"/>
      <c r="AK630" s="586"/>
      <c r="AL630" s="586"/>
      <c r="AM630" s="586"/>
      <c r="AN630" s="586"/>
      <c r="AO630" s="586"/>
    </row>
    <row r="631" spans="1:41" s="585" customFormat="1" x14ac:dyDescent="0.35">
      <c r="A631" s="586"/>
      <c r="B631" s="648"/>
      <c r="C631" s="587"/>
      <c r="D631" s="587"/>
      <c r="E631" s="647"/>
      <c r="F631" s="702"/>
      <c r="G631" s="587"/>
      <c r="H631" s="587"/>
      <c r="I631" s="703"/>
      <c r="K631" s="650"/>
      <c r="N631" s="21"/>
      <c r="O631" s="658"/>
      <c r="P631" s="586"/>
      <c r="Q631" s="586"/>
      <c r="R631" s="586"/>
      <c r="S631" s="586"/>
      <c r="T631" s="586"/>
      <c r="U631" s="586"/>
      <c r="V631" s="17"/>
      <c r="W631" s="17"/>
      <c r="X631" s="17"/>
      <c r="Y631" s="17"/>
      <c r="Z631" s="586"/>
      <c r="AA631" s="586"/>
      <c r="AB631" s="586"/>
      <c r="AC631" s="586"/>
      <c r="AD631" s="586"/>
      <c r="AE631" s="586"/>
      <c r="AF631" s="586"/>
      <c r="AG631" s="586"/>
      <c r="AH631" s="517"/>
      <c r="AI631" s="586"/>
      <c r="AJ631" s="586"/>
      <c r="AK631" s="586"/>
      <c r="AL631" s="586"/>
      <c r="AM631" s="586"/>
      <c r="AN631" s="586"/>
      <c r="AO631" s="586"/>
    </row>
    <row r="632" spans="1:41" s="585" customFormat="1" x14ac:dyDescent="0.35">
      <c r="A632" s="586"/>
      <c r="B632" s="648"/>
      <c r="C632" s="587"/>
      <c r="D632" s="587"/>
      <c r="E632" s="647"/>
      <c r="F632" s="702"/>
      <c r="G632" s="587"/>
      <c r="H632" s="587"/>
      <c r="I632" s="703"/>
      <c r="K632" s="650"/>
      <c r="N632" s="21"/>
      <c r="O632" s="658"/>
      <c r="P632" s="586"/>
      <c r="Q632" s="586"/>
      <c r="R632" s="586"/>
      <c r="S632" s="586"/>
      <c r="T632" s="586"/>
      <c r="U632" s="586"/>
      <c r="V632" s="17"/>
      <c r="W632" s="17"/>
      <c r="X632" s="17"/>
      <c r="Y632" s="17"/>
      <c r="Z632" s="586"/>
      <c r="AA632" s="586"/>
      <c r="AB632" s="586"/>
      <c r="AC632" s="586"/>
      <c r="AD632" s="586"/>
      <c r="AE632" s="586"/>
      <c r="AF632" s="586"/>
      <c r="AG632" s="586"/>
      <c r="AH632" s="517"/>
      <c r="AI632" s="586"/>
      <c r="AJ632" s="586"/>
      <c r="AK632" s="586"/>
      <c r="AL632" s="586"/>
      <c r="AM632" s="586"/>
      <c r="AN632" s="586"/>
      <c r="AO632" s="586"/>
    </row>
    <row r="633" spans="1:41" s="585" customFormat="1" x14ac:dyDescent="0.35">
      <c r="A633" s="586"/>
      <c r="B633" s="648"/>
      <c r="C633" s="587"/>
      <c r="D633" s="587"/>
      <c r="E633" s="647"/>
      <c r="F633" s="702"/>
      <c r="G633" s="587"/>
      <c r="H633" s="587"/>
      <c r="I633" s="703"/>
      <c r="K633" s="650"/>
      <c r="N633" s="21"/>
      <c r="O633" s="658"/>
      <c r="P633" s="586"/>
      <c r="Q633" s="586"/>
      <c r="R633" s="586"/>
      <c r="S633" s="586"/>
      <c r="T633" s="586"/>
      <c r="U633" s="586"/>
      <c r="V633" s="17"/>
      <c r="W633" s="17"/>
      <c r="X633" s="17"/>
      <c r="Y633" s="17"/>
      <c r="Z633" s="586"/>
      <c r="AA633" s="586"/>
      <c r="AB633" s="586"/>
      <c r="AC633" s="586"/>
      <c r="AD633" s="586"/>
      <c r="AE633" s="586"/>
      <c r="AF633" s="586"/>
      <c r="AG633" s="586"/>
      <c r="AH633" s="517"/>
      <c r="AI633" s="586"/>
      <c r="AJ633" s="586"/>
      <c r="AK633" s="586"/>
      <c r="AL633" s="586"/>
      <c r="AM633" s="586"/>
      <c r="AN633" s="586"/>
      <c r="AO633" s="586"/>
    </row>
    <row r="634" spans="1:41" s="585" customFormat="1" x14ac:dyDescent="0.35">
      <c r="A634" s="586"/>
      <c r="B634" s="648"/>
      <c r="C634" s="587"/>
      <c r="D634" s="587"/>
      <c r="E634" s="647"/>
      <c r="F634" s="702"/>
      <c r="G634" s="587"/>
      <c r="H634" s="587"/>
      <c r="I634" s="703"/>
      <c r="K634" s="650"/>
      <c r="N634" s="21"/>
      <c r="O634" s="658"/>
      <c r="P634" s="586"/>
      <c r="Q634" s="586"/>
      <c r="R634" s="586"/>
      <c r="S634" s="586"/>
      <c r="T634" s="586"/>
      <c r="U634" s="586"/>
      <c r="V634" s="17"/>
      <c r="W634" s="17"/>
      <c r="X634" s="17"/>
      <c r="Y634" s="17"/>
      <c r="Z634" s="586"/>
      <c r="AA634" s="586"/>
      <c r="AB634" s="586"/>
      <c r="AC634" s="586"/>
      <c r="AD634" s="586"/>
      <c r="AE634" s="586"/>
      <c r="AF634" s="586"/>
      <c r="AG634" s="586"/>
      <c r="AH634" s="517"/>
      <c r="AI634" s="586"/>
      <c r="AJ634" s="586"/>
      <c r="AK634" s="586"/>
      <c r="AL634" s="586"/>
      <c r="AM634" s="586"/>
      <c r="AN634" s="586"/>
      <c r="AO634" s="586"/>
    </row>
    <row r="635" spans="1:41" s="585" customFormat="1" x14ac:dyDescent="0.35">
      <c r="A635" s="586"/>
      <c r="B635" s="648"/>
      <c r="C635" s="587"/>
      <c r="D635" s="587"/>
      <c r="E635" s="647"/>
      <c r="F635" s="702"/>
      <c r="G635" s="587"/>
      <c r="H635" s="587"/>
      <c r="I635" s="703"/>
      <c r="K635" s="650"/>
      <c r="N635" s="21"/>
      <c r="O635" s="658"/>
      <c r="P635" s="586"/>
      <c r="Q635" s="586"/>
      <c r="R635" s="586"/>
      <c r="S635" s="586"/>
      <c r="T635" s="586"/>
      <c r="U635" s="586"/>
      <c r="V635" s="17"/>
      <c r="W635" s="17"/>
      <c r="X635" s="17"/>
      <c r="Y635" s="17"/>
      <c r="Z635" s="586"/>
      <c r="AA635" s="586"/>
      <c r="AB635" s="586"/>
      <c r="AC635" s="586"/>
      <c r="AD635" s="586"/>
      <c r="AE635" s="586"/>
      <c r="AF635" s="586"/>
      <c r="AG635" s="586"/>
      <c r="AH635" s="517"/>
      <c r="AI635" s="586"/>
      <c r="AJ635" s="586"/>
      <c r="AK635" s="586"/>
      <c r="AL635" s="586"/>
      <c r="AM635" s="586"/>
      <c r="AN635" s="586"/>
      <c r="AO635" s="586"/>
    </row>
    <row r="636" spans="1:41" s="585" customFormat="1" x14ac:dyDescent="0.35">
      <c r="A636" s="586"/>
      <c r="B636" s="648"/>
      <c r="C636" s="587"/>
      <c r="D636" s="587"/>
      <c r="E636" s="647"/>
      <c r="F636" s="702"/>
      <c r="G636" s="587"/>
      <c r="H636" s="587"/>
      <c r="I636" s="703"/>
      <c r="K636" s="650"/>
      <c r="N636" s="21"/>
      <c r="O636" s="658"/>
      <c r="P636" s="586"/>
      <c r="Q636" s="586"/>
      <c r="R636" s="586"/>
      <c r="S636" s="586"/>
      <c r="T636" s="586"/>
      <c r="U636" s="586"/>
      <c r="V636" s="17"/>
      <c r="W636" s="17"/>
      <c r="X636" s="17"/>
      <c r="Y636" s="17"/>
      <c r="Z636" s="586"/>
      <c r="AA636" s="586"/>
      <c r="AB636" s="586"/>
      <c r="AC636" s="586"/>
      <c r="AD636" s="586"/>
      <c r="AE636" s="586"/>
      <c r="AF636" s="586"/>
      <c r="AG636" s="586"/>
      <c r="AH636" s="517"/>
      <c r="AI636" s="586"/>
      <c r="AJ636" s="586"/>
      <c r="AK636" s="586"/>
      <c r="AL636" s="586"/>
      <c r="AM636" s="586"/>
      <c r="AN636" s="586"/>
      <c r="AO636" s="586"/>
    </row>
    <row r="637" spans="1:41" s="585" customFormat="1" x14ac:dyDescent="0.35">
      <c r="A637" s="586"/>
      <c r="B637" s="648"/>
      <c r="C637" s="587"/>
      <c r="D637" s="587"/>
      <c r="E637" s="647"/>
      <c r="F637" s="702"/>
      <c r="G637" s="587"/>
      <c r="H637" s="587"/>
      <c r="I637" s="703"/>
      <c r="K637" s="650"/>
      <c r="N637" s="21"/>
      <c r="O637" s="658"/>
      <c r="P637" s="586"/>
      <c r="Q637" s="586"/>
      <c r="R637" s="586"/>
      <c r="S637" s="586"/>
      <c r="T637" s="586"/>
      <c r="U637" s="586"/>
      <c r="V637" s="17"/>
      <c r="W637" s="17"/>
      <c r="X637" s="17"/>
      <c r="Y637" s="17"/>
      <c r="Z637" s="586"/>
      <c r="AA637" s="586"/>
      <c r="AB637" s="586"/>
      <c r="AC637" s="586"/>
      <c r="AD637" s="586"/>
      <c r="AE637" s="586"/>
      <c r="AF637" s="586"/>
      <c r="AG637" s="586"/>
      <c r="AH637" s="517"/>
      <c r="AI637" s="586"/>
      <c r="AJ637" s="586"/>
      <c r="AK637" s="586"/>
      <c r="AL637" s="586"/>
      <c r="AM637" s="586"/>
      <c r="AN637" s="586"/>
      <c r="AO637" s="586"/>
    </row>
    <row r="638" spans="1:41" s="585" customFormat="1" x14ac:dyDescent="0.35">
      <c r="A638" s="586"/>
      <c r="B638" s="648"/>
      <c r="C638" s="587"/>
      <c r="D638" s="587"/>
      <c r="E638" s="647"/>
      <c r="F638" s="702"/>
      <c r="G638" s="587"/>
      <c r="H638" s="587"/>
      <c r="I638" s="703"/>
      <c r="K638" s="650"/>
      <c r="N638" s="21"/>
      <c r="O638" s="658"/>
      <c r="P638" s="586"/>
      <c r="Q638" s="586"/>
      <c r="R638" s="586"/>
      <c r="S638" s="586"/>
      <c r="T638" s="586"/>
      <c r="U638" s="586"/>
      <c r="V638" s="17"/>
      <c r="W638" s="17"/>
      <c r="X638" s="17"/>
      <c r="Y638" s="17"/>
      <c r="Z638" s="586"/>
      <c r="AA638" s="586"/>
      <c r="AB638" s="586"/>
      <c r="AC638" s="586"/>
      <c r="AD638" s="586"/>
      <c r="AE638" s="586"/>
      <c r="AF638" s="586"/>
      <c r="AG638" s="586"/>
      <c r="AH638" s="517"/>
      <c r="AI638" s="586"/>
      <c r="AJ638" s="586"/>
      <c r="AK638" s="586"/>
      <c r="AL638" s="586"/>
      <c r="AM638" s="586"/>
      <c r="AN638" s="586"/>
      <c r="AO638" s="586"/>
    </row>
    <row r="639" spans="1:41" s="585" customFormat="1" x14ac:dyDescent="0.35">
      <c r="A639" s="586"/>
      <c r="B639" s="648"/>
      <c r="C639" s="587"/>
      <c r="D639" s="587"/>
      <c r="E639" s="647"/>
      <c r="F639" s="702"/>
      <c r="G639" s="587"/>
      <c r="H639" s="587"/>
      <c r="I639" s="703"/>
      <c r="K639" s="650"/>
      <c r="N639" s="21"/>
      <c r="O639" s="658"/>
      <c r="P639" s="586"/>
      <c r="Q639" s="586"/>
      <c r="R639" s="586"/>
      <c r="S639" s="586"/>
      <c r="T639" s="586"/>
      <c r="U639" s="586"/>
      <c r="V639" s="17"/>
      <c r="W639" s="17"/>
      <c r="X639" s="17"/>
      <c r="Y639" s="17"/>
      <c r="Z639" s="586"/>
      <c r="AA639" s="586"/>
      <c r="AB639" s="586"/>
      <c r="AC639" s="586"/>
      <c r="AD639" s="586"/>
      <c r="AE639" s="586"/>
      <c r="AF639" s="586"/>
      <c r="AG639" s="586"/>
      <c r="AH639" s="517"/>
      <c r="AI639" s="586"/>
      <c r="AJ639" s="586"/>
      <c r="AK639" s="586"/>
      <c r="AL639" s="586"/>
      <c r="AM639" s="586"/>
      <c r="AN639" s="586"/>
      <c r="AO639" s="586"/>
    </row>
    <row r="640" spans="1:41" s="585" customFormat="1" x14ac:dyDescent="0.35">
      <c r="A640" s="586"/>
      <c r="B640" s="648"/>
      <c r="C640" s="587"/>
      <c r="D640" s="587"/>
      <c r="E640" s="647"/>
      <c r="F640" s="702"/>
      <c r="G640" s="587"/>
      <c r="H640" s="587"/>
      <c r="I640" s="703"/>
      <c r="K640" s="650"/>
      <c r="N640" s="21"/>
      <c r="O640" s="658"/>
      <c r="P640" s="586"/>
      <c r="Q640" s="586"/>
      <c r="R640" s="586"/>
      <c r="S640" s="586"/>
      <c r="T640" s="586"/>
      <c r="U640" s="586"/>
      <c r="V640" s="17"/>
      <c r="W640" s="17"/>
      <c r="X640" s="17"/>
      <c r="Y640" s="17"/>
      <c r="Z640" s="586"/>
      <c r="AA640" s="586"/>
      <c r="AB640" s="586"/>
      <c r="AC640" s="586"/>
      <c r="AD640" s="586"/>
      <c r="AE640" s="586"/>
      <c r="AF640" s="586"/>
      <c r="AG640" s="586"/>
      <c r="AH640" s="517"/>
      <c r="AI640" s="586"/>
      <c r="AJ640" s="586"/>
      <c r="AK640" s="586"/>
      <c r="AL640" s="586"/>
      <c r="AM640" s="586"/>
      <c r="AN640" s="586"/>
      <c r="AO640" s="586"/>
    </row>
    <row r="641" spans="1:41" s="585" customFormat="1" x14ac:dyDescent="0.35">
      <c r="A641" s="586"/>
      <c r="B641" s="648"/>
      <c r="C641" s="587"/>
      <c r="D641" s="587"/>
      <c r="E641" s="647"/>
      <c r="F641" s="702"/>
      <c r="G641" s="587"/>
      <c r="H641" s="587"/>
      <c r="I641" s="703"/>
      <c r="K641" s="650"/>
      <c r="N641" s="21"/>
      <c r="O641" s="658"/>
      <c r="P641" s="586"/>
      <c r="Q641" s="586"/>
      <c r="R641" s="586"/>
      <c r="S641" s="586"/>
      <c r="T641" s="586"/>
      <c r="U641" s="586"/>
      <c r="V641" s="17"/>
      <c r="W641" s="17"/>
      <c r="X641" s="17"/>
      <c r="Y641" s="17"/>
      <c r="Z641" s="586"/>
      <c r="AA641" s="586"/>
      <c r="AB641" s="586"/>
      <c r="AC641" s="586"/>
      <c r="AD641" s="586"/>
      <c r="AE641" s="586"/>
      <c r="AF641" s="586"/>
      <c r="AG641" s="586"/>
      <c r="AH641" s="517"/>
      <c r="AI641" s="586"/>
      <c r="AJ641" s="586"/>
      <c r="AK641" s="586"/>
      <c r="AL641" s="586"/>
      <c r="AM641" s="586"/>
      <c r="AN641" s="586"/>
      <c r="AO641" s="586"/>
    </row>
    <row r="642" spans="1:41" s="585" customFormat="1" x14ac:dyDescent="0.35">
      <c r="A642" s="586"/>
      <c r="B642" s="648"/>
      <c r="C642" s="587"/>
      <c r="D642" s="587"/>
      <c r="E642" s="647"/>
      <c r="F642" s="702"/>
      <c r="G642" s="587"/>
      <c r="H642" s="587"/>
      <c r="I642" s="703"/>
      <c r="K642" s="650"/>
      <c r="N642" s="21"/>
      <c r="O642" s="658"/>
      <c r="P642" s="586"/>
      <c r="Q642" s="586"/>
      <c r="R642" s="586"/>
      <c r="S642" s="586"/>
      <c r="T642" s="586"/>
      <c r="U642" s="586"/>
      <c r="V642" s="17"/>
      <c r="W642" s="17"/>
      <c r="X642" s="17"/>
      <c r="Y642" s="17"/>
      <c r="Z642" s="586"/>
      <c r="AA642" s="586"/>
      <c r="AB642" s="586"/>
      <c r="AC642" s="586"/>
      <c r="AD642" s="586"/>
      <c r="AE642" s="586"/>
      <c r="AF642" s="586"/>
      <c r="AG642" s="586"/>
      <c r="AH642" s="517"/>
      <c r="AI642" s="586"/>
      <c r="AJ642" s="586"/>
      <c r="AK642" s="586"/>
      <c r="AL642" s="586"/>
      <c r="AM642" s="586"/>
      <c r="AN642" s="586"/>
      <c r="AO642" s="586"/>
    </row>
    <row r="643" spans="1:41" s="585" customFormat="1" x14ac:dyDescent="0.35">
      <c r="A643" s="586"/>
      <c r="B643" s="648"/>
      <c r="C643" s="587"/>
      <c r="D643" s="587"/>
      <c r="E643" s="647"/>
      <c r="F643" s="702"/>
      <c r="G643" s="587"/>
      <c r="H643" s="587"/>
      <c r="I643" s="703"/>
      <c r="K643" s="650"/>
      <c r="N643" s="21"/>
      <c r="O643" s="658"/>
      <c r="P643" s="586"/>
      <c r="Q643" s="586"/>
      <c r="R643" s="586"/>
      <c r="S643" s="586"/>
      <c r="T643" s="586"/>
      <c r="U643" s="586"/>
      <c r="V643" s="17"/>
      <c r="W643" s="17"/>
      <c r="X643" s="17"/>
      <c r="Y643" s="17"/>
      <c r="Z643" s="586"/>
      <c r="AA643" s="586"/>
      <c r="AB643" s="586"/>
      <c r="AC643" s="586"/>
      <c r="AD643" s="586"/>
      <c r="AE643" s="586"/>
      <c r="AF643" s="586"/>
      <c r="AG643" s="586"/>
      <c r="AH643" s="517"/>
      <c r="AI643" s="586"/>
      <c r="AJ643" s="586"/>
      <c r="AK643" s="586"/>
      <c r="AL643" s="586"/>
      <c r="AM643" s="586"/>
      <c r="AN643" s="586"/>
      <c r="AO643" s="586"/>
    </row>
    <row r="644" spans="1:41" s="585" customFormat="1" x14ac:dyDescent="0.35">
      <c r="A644" s="586"/>
      <c r="B644" s="648"/>
      <c r="C644" s="587"/>
      <c r="D644" s="587"/>
      <c r="E644" s="647"/>
      <c r="F644" s="702"/>
      <c r="G644" s="587"/>
      <c r="H644" s="587"/>
      <c r="I644" s="703"/>
      <c r="K644" s="650"/>
      <c r="N644" s="21"/>
      <c r="O644" s="658"/>
      <c r="P644" s="586"/>
      <c r="Q644" s="586"/>
      <c r="R644" s="586"/>
      <c r="S644" s="586"/>
      <c r="T644" s="586"/>
      <c r="U644" s="586"/>
      <c r="V644" s="17"/>
      <c r="W644" s="17"/>
      <c r="X644" s="17"/>
      <c r="Y644" s="17"/>
      <c r="Z644" s="586"/>
      <c r="AA644" s="586"/>
      <c r="AB644" s="586"/>
      <c r="AC644" s="586"/>
      <c r="AD644" s="586"/>
      <c r="AE644" s="586"/>
      <c r="AF644" s="586"/>
      <c r="AG644" s="586"/>
      <c r="AH644" s="517"/>
      <c r="AI644" s="586"/>
      <c r="AJ644" s="586"/>
      <c r="AK644" s="586"/>
      <c r="AL644" s="586"/>
      <c r="AM644" s="586"/>
      <c r="AN644" s="586"/>
      <c r="AO644" s="586"/>
    </row>
    <row r="645" spans="1:41" s="585" customFormat="1" x14ac:dyDescent="0.35">
      <c r="A645" s="586"/>
      <c r="B645" s="648"/>
      <c r="C645" s="587"/>
      <c r="D645" s="587"/>
      <c r="E645" s="647"/>
      <c r="F645" s="702"/>
      <c r="G645" s="587"/>
      <c r="H645" s="587"/>
      <c r="I645" s="703"/>
      <c r="K645" s="650"/>
      <c r="N645" s="21"/>
      <c r="O645" s="658"/>
      <c r="P645" s="586"/>
      <c r="Q645" s="586"/>
      <c r="R645" s="586"/>
      <c r="S645" s="586"/>
      <c r="T645" s="586"/>
      <c r="U645" s="586"/>
      <c r="V645" s="17"/>
      <c r="W645" s="17"/>
      <c r="X645" s="17"/>
      <c r="Y645" s="17"/>
      <c r="Z645" s="586"/>
      <c r="AA645" s="586"/>
      <c r="AB645" s="586"/>
      <c r="AC645" s="586"/>
      <c r="AD645" s="586"/>
      <c r="AE645" s="586"/>
      <c r="AF645" s="586"/>
      <c r="AG645" s="586"/>
      <c r="AH645" s="517"/>
      <c r="AI645" s="586"/>
      <c r="AJ645" s="586"/>
      <c r="AK645" s="586"/>
      <c r="AL645" s="586"/>
      <c r="AM645" s="586"/>
      <c r="AN645" s="586"/>
      <c r="AO645" s="586"/>
    </row>
    <row r="646" spans="1:41" s="585" customFormat="1" x14ac:dyDescent="0.35">
      <c r="A646" s="586"/>
      <c r="B646" s="648"/>
      <c r="C646" s="587"/>
      <c r="D646" s="587"/>
      <c r="E646" s="647"/>
      <c r="F646" s="702"/>
      <c r="G646" s="587"/>
      <c r="H646" s="587"/>
      <c r="I646" s="703"/>
      <c r="K646" s="650"/>
      <c r="N646" s="21"/>
      <c r="O646" s="658"/>
      <c r="P646" s="586"/>
      <c r="Q646" s="586"/>
      <c r="R646" s="586"/>
      <c r="S646" s="586"/>
      <c r="T646" s="586"/>
      <c r="U646" s="586"/>
      <c r="V646" s="17"/>
      <c r="W646" s="17"/>
      <c r="X646" s="17"/>
      <c r="Y646" s="17"/>
      <c r="Z646" s="586"/>
      <c r="AA646" s="586"/>
      <c r="AB646" s="586"/>
      <c r="AC646" s="586"/>
      <c r="AD646" s="586"/>
      <c r="AE646" s="586"/>
      <c r="AF646" s="586"/>
      <c r="AG646" s="586"/>
      <c r="AH646" s="517"/>
      <c r="AI646" s="586"/>
      <c r="AJ646" s="586"/>
      <c r="AK646" s="586"/>
      <c r="AL646" s="586"/>
      <c r="AM646" s="586"/>
      <c r="AN646" s="586"/>
      <c r="AO646" s="586"/>
    </row>
    <row r="647" spans="1:41" s="585" customFormat="1" x14ac:dyDescent="0.35">
      <c r="A647" s="586"/>
      <c r="B647" s="648"/>
      <c r="C647" s="587"/>
      <c r="D647" s="587"/>
      <c r="E647" s="647"/>
      <c r="F647" s="702"/>
      <c r="G647" s="587"/>
      <c r="H647" s="587"/>
      <c r="I647" s="703"/>
      <c r="K647" s="650"/>
      <c r="N647" s="21"/>
      <c r="O647" s="658"/>
      <c r="P647" s="586"/>
      <c r="Q647" s="586"/>
      <c r="R647" s="586"/>
      <c r="S647" s="586"/>
      <c r="T647" s="586"/>
      <c r="U647" s="586"/>
      <c r="V647" s="17"/>
      <c r="W647" s="17"/>
      <c r="X647" s="17"/>
      <c r="Y647" s="17"/>
      <c r="Z647" s="586"/>
      <c r="AA647" s="586"/>
      <c r="AB647" s="586"/>
      <c r="AC647" s="586"/>
      <c r="AD647" s="586"/>
      <c r="AE647" s="586"/>
      <c r="AF647" s="586"/>
      <c r="AG647" s="586"/>
      <c r="AH647" s="517"/>
      <c r="AI647" s="586"/>
      <c r="AJ647" s="586"/>
      <c r="AK647" s="586"/>
      <c r="AL647" s="586"/>
      <c r="AM647" s="586"/>
      <c r="AN647" s="586"/>
      <c r="AO647" s="586"/>
    </row>
    <row r="648" spans="1:41" s="585" customFormat="1" x14ac:dyDescent="0.35">
      <c r="A648" s="586"/>
      <c r="B648" s="648"/>
      <c r="C648" s="587"/>
      <c r="D648" s="587"/>
      <c r="E648" s="647"/>
      <c r="F648" s="702"/>
      <c r="G648" s="587"/>
      <c r="H648" s="587"/>
      <c r="I648" s="703"/>
      <c r="K648" s="650"/>
      <c r="N648" s="21"/>
      <c r="O648" s="658"/>
      <c r="P648" s="586"/>
      <c r="Q648" s="586"/>
      <c r="R648" s="586"/>
      <c r="S648" s="586"/>
      <c r="T648" s="586"/>
      <c r="U648" s="586"/>
      <c r="V648" s="17"/>
      <c r="W648" s="17"/>
      <c r="X648" s="17"/>
      <c r="Y648" s="17"/>
      <c r="Z648" s="586"/>
      <c r="AA648" s="586"/>
      <c r="AB648" s="586"/>
      <c r="AC648" s="586"/>
      <c r="AD648" s="586"/>
      <c r="AE648" s="586"/>
      <c r="AF648" s="586"/>
      <c r="AG648" s="586"/>
      <c r="AH648" s="517"/>
      <c r="AI648" s="586"/>
      <c r="AJ648" s="586"/>
      <c r="AK648" s="586"/>
      <c r="AL648" s="586"/>
      <c r="AM648" s="586"/>
      <c r="AN648" s="586"/>
      <c r="AO648" s="586"/>
    </row>
    <row r="649" spans="1:41" s="585" customFormat="1" x14ac:dyDescent="0.35">
      <c r="A649" s="586"/>
      <c r="B649" s="648"/>
      <c r="C649" s="587"/>
      <c r="D649" s="587"/>
      <c r="E649" s="647"/>
      <c r="F649" s="702"/>
      <c r="G649" s="587"/>
      <c r="H649" s="587"/>
      <c r="I649" s="703"/>
      <c r="K649" s="650"/>
      <c r="N649" s="21"/>
      <c r="O649" s="658"/>
      <c r="P649" s="586"/>
      <c r="Q649" s="586"/>
      <c r="R649" s="586"/>
      <c r="S649" s="586"/>
      <c r="T649" s="586"/>
      <c r="U649" s="586"/>
      <c r="V649" s="17"/>
      <c r="W649" s="17"/>
      <c r="X649" s="17"/>
      <c r="Y649" s="17"/>
      <c r="Z649" s="586"/>
      <c r="AA649" s="586"/>
      <c r="AB649" s="586"/>
      <c r="AC649" s="586"/>
      <c r="AD649" s="586"/>
      <c r="AE649" s="586"/>
      <c r="AF649" s="586"/>
      <c r="AG649" s="586"/>
      <c r="AH649" s="517"/>
      <c r="AI649" s="586"/>
      <c r="AJ649" s="586"/>
      <c r="AK649" s="586"/>
      <c r="AL649" s="586"/>
      <c r="AM649" s="586"/>
      <c r="AN649" s="586"/>
      <c r="AO649" s="586"/>
    </row>
    <row r="650" spans="1:41" s="585" customFormat="1" x14ac:dyDescent="0.35">
      <c r="A650" s="586"/>
      <c r="B650" s="648"/>
      <c r="C650" s="587"/>
      <c r="D650" s="587"/>
      <c r="E650" s="647"/>
      <c r="F650" s="702"/>
      <c r="G650" s="587"/>
      <c r="H650" s="587"/>
      <c r="I650" s="703"/>
      <c r="K650" s="650"/>
      <c r="N650" s="21"/>
      <c r="O650" s="658"/>
      <c r="P650" s="586"/>
      <c r="Q650" s="586"/>
      <c r="R650" s="586"/>
      <c r="S650" s="586"/>
      <c r="T650" s="586"/>
      <c r="U650" s="586"/>
      <c r="V650" s="17"/>
      <c r="W650" s="17"/>
      <c r="X650" s="17"/>
      <c r="Y650" s="17"/>
      <c r="Z650" s="586"/>
      <c r="AA650" s="586"/>
      <c r="AB650" s="586"/>
      <c r="AC650" s="586"/>
      <c r="AD650" s="586"/>
      <c r="AE650" s="586"/>
      <c r="AF650" s="586"/>
      <c r="AG650" s="586"/>
      <c r="AH650" s="517"/>
      <c r="AI650" s="586"/>
      <c r="AJ650" s="586"/>
      <c r="AK650" s="586"/>
      <c r="AL650" s="586"/>
      <c r="AM650" s="586"/>
      <c r="AN650" s="586"/>
      <c r="AO650" s="586"/>
    </row>
    <row r="651" spans="1:41" s="585" customFormat="1" x14ac:dyDescent="0.35">
      <c r="A651" s="586"/>
      <c r="B651" s="648"/>
      <c r="C651" s="587"/>
      <c r="D651" s="587"/>
      <c r="E651" s="647"/>
      <c r="F651" s="702"/>
      <c r="G651" s="587"/>
      <c r="H651" s="587"/>
      <c r="I651" s="703"/>
      <c r="K651" s="650"/>
      <c r="N651" s="21"/>
      <c r="O651" s="658"/>
      <c r="P651" s="586"/>
      <c r="Q651" s="586"/>
      <c r="R651" s="586"/>
      <c r="S651" s="586"/>
      <c r="T651" s="586"/>
      <c r="U651" s="586"/>
      <c r="V651" s="17"/>
      <c r="W651" s="17"/>
      <c r="X651" s="17"/>
      <c r="Y651" s="17"/>
      <c r="Z651" s="586"/>
      <c r="AA651" s="586"/>
      <c r="AB651" s="586"/>
      <c r="AC651" s="586"/>
      <c r="AD651" s="586"/>
      <c r="AE651" s="586"/>
      <c r="AF651" s="586"/>
      <c r="AG651" s="586"/>
      <c r="AH651" s="517"/>
      <c r="AI651" s="586"/>
      <c r="AJ651" s="586"/>
      <c r="AK651" s="586"/>
      <c r="AL651" s="586"/>
      <c r="AM651" s="586"/>
      <c r="AN651" s="586"/>
      <c r="AO651" s="586"/>
    </row>
    <row r="652" spans="1:41" s="585" customFormat="1" x14ac:dyDescent="0.35">
      <c r="A652" s="586"/>
      <c r="B652" s="648"/>
      <c r="C652" s="587"/>
      <c r="D652" s="587"/>
      <c r="E652" s="647"/>
      <c r="F652" s="702"/>
      <c r="G652" s="587"/>
      <c r="H652" s="587"/>
      <c r="I652" s="703"/>
      <c r="K652" s="650"/>
      <c r="N652" s="21"/>
      <c r="O652" s="658"/>
      <c r="P652" s="586"/>
      <c r="Q652" s="586"/>
      <c r="R652" s="586"/>
      <c r="S652" s="586"/>
      <c r="T652" s="586"/>
      <c r="U652" s="586"/>
      <c r="V652" s="17"/>
      <c r="W652" s="17"/>
      <c r="X652" s="17"/>
      <c r="Y652" s="17"/>
      <c r="Z652" s="586"/>
      <c r="AA652" s="586"/>
      <c r="AB652" s="586"/>
      <c r="AC652" s="586"/>
      <c r="AD652" s="586"/>
      <c r="AE652" s="586"/>
      <c r="AF652" s="586"/>
      <c r="AG652" s="586"/>
      <c r="AH652" s="517"/>
      <c r="AI652" s="586"/>
      <c r="AJ652" s="586"/>
      <c r="AK652" s="586"/>
      <c r="AL652" s="586"/>
      <c r="AM652" s="586"/>
      <c r="AN652" s="586"/>
      <c r="AO652" s="586"/>
    </row>
    <row r="653" spans="1:41" s="585" customFormat="1" x14ac:dyDescent="0.35">
      <c r="A653" s="586"/>
      <c r="B653" s="648"/>
      <c r="C653" s="587"/>
      <c r="D653" s="587"/>
      <c r="E653" s="647"/>
      <c r="F653" s="702"/>
      <c r="G653" s="587"/>
      <c r="H653" s="587"/>
      <c r="I653" s="703"/>
      <c r="K653" s="650"/>
      <c r="N653" s="21"/>
      <c r="O653" s="658"/>
      <c r="P653" s="586"/>
      <c r="Q653" s="586"/>
      <c r="R653" s="586"/>
      <c r="S653" s="586"/>
      <c r="T653" s="586"/>
      <c r="U653" s="586"/>
      <c r="V653" s="17"/>
      <c r="W653" s="17"/>
      <c r="X653" s="17"/>
      <c r="Y653" s="17"/>
      <c r="Z653" s="586"/>
      <c r="AA653" s="586"/>
      <c r="AB653" s="586"/>
      <c r="AC653" s="586"/>
      <c r="AD653" s="586"/>
      <c r="AE653" s="586"/>
      <c r="AF653" s="586"/>
      <c r="AG653" s="586"/>
      <c r="AH653" s="517"/>
      <c r="AI653" s="586"/>
      <c r="AJ653" s="586"/>
      <c r="AK653" s="586"/>
      <c r="AL653" s="586"/>
      <c r="AM653" s="586"/>
      <c r="AN653" s="586"/>
      <c r="AO653" s="586"/>
    </row>
    <row r="654" spans="1:41" s="585" customFormat="1" x14ac:dyDescent="0.35">
      <c r="A654" s="586"/>
      <c r="B654" s="648"/>
      <c r="C654" s="587"/>
      <c r="D654" s="587"/>
      <c r="E654" s="647"/>
      <c r="F654" s="702"/>
      <c r="G654" s="587"/>
      <c r="H654" s="587"/>
      <c r="I654" s="703"/>
      <c r="K654" s="650"/>
      <c r="N654" s="21"/>
      <c r="O654" s="658"/>
      <c r="P654" s="586"/>
      <c r="Q654" s="586"/>
      <c r="R654" s="586"/>
      <c r="S654" s="586"/>
      <c r="T654" s="586"/>
      <c r="U654" s="586"/>
      <c r="V654" s="17"/>
      <c r="W654" s="17"/>
      <c r="X654" s="17"/>
      <c r="Y654" s="17"/>
      <c r="Z654" s="586"/>
      <c r="AA654" s="586"/>
      <c r="AB654" s="586"/>
      <c r="AC654" s="586"/>
      <c r="AD654" s="586"/>
      <c r="AE654" s="586"/>
      <c r="AF654" s="586"/>
      <c r="AG654" s="586"/>
      <c r="AH654" s="517"/>
      <c r="AI654" s="586"/>
      <c r="AJ654" s="586"/>
      <c r="AK654" s="586"/>
      <c r="AL654" s="586"/>
      <c r="AM654" s="586"/>
      <c r="AN654" s="586"/>
      <c r="AO654" s="586"/>
    </row>
    <row r="655" spans="1:41" s="585" customFormat="1" x14ac:dyDescent="0.35">
      <c r="A655" s="586"/>
      <c r="B655" s="648"/>
      <c r="C655" s="587"/>
      <c r="D655" s="587"/>
      <c r="E655" s="647"/>
      <c r="F655" s="702"/>
      <c r="G655" s="587"/>
      <c r="H655" s="587"/>
      <c r="I655" s="703"/>
      <c r="K655" s="650"/>
      <c r="N655" s="21"/>
      <c r="O655" s="658"/>
      <c r="P655" s="586"/>
      <c r="Q655" s="586"/>
      <c r="R655" s="586"/>
      <c r="S655" s="586"/>
      <c r="T655" s="586"/>
      <c r="U655" s="586"/>
      <c r="V655" s="17"/>
      <c r="W655" s="17"/>
      <c r="X655" s="17"/>
      <c r="Y655" s="17"/>
      <c r="Z655" s="586"/>
      <c r="AA655" s="586"/>
      <c r="AB655" s="586"/>
      <c r="AC655" s="586"/>
      <c r="AD655" s="586"/>
      <c r="AE655" s="586"/>
      <c r="AF655" s="586"/>
      <c r="AG655" s="586"/>
      <c r="AH655" s="517"/>
      <c r="AI655" s="586"/>
      <c r="AJ655" s="586"/>
      <c r="AK655" s="586"/>
      <c r="AL655" s="586"/>
      <c r="AM655" s="586"/>
      <c r="AN655" s="586"/>
      <c r="AO655" s="586"/>
    </row>
    <row r="656" spans="1:41" s="585" customFormat="1" x14ac:dyDescent="0.35">
      <c r="A656" s="586"/>
      <c r="B656" s="648"/>
      <c r="C656" s="587"/>
      <c r="D656" s="587"/>
      <c r="E656" s="647"/>
      <c r="F656" s="702"/>
      <c r="G656" s="587"/>
      <c r="H656" s="587"/>
      <c r="I656" s="703"/>
      <c r="K656" s="650"/>
      <c r="N656" s="21"/>
      <c r="O656" s="658"/>
      <c r="P656" s="586"/>
      <c r="Q656" s="586"/>
      <c r="R656" s="586"/>
      <c r="S656" s="586"/>
      <c r="T656" s="586"/>
      <c r="U656" s="586"/>
      <c r="V656" s="17"/>
      <c r="W656" s="17"/>
      <c r="X656" s="17"/>
      <c r="Y656" s="17"/>
      <c r="Z656" s="586"/>
      <c r="AA656" s="586"/>
      <c r="AB656" s="586"/>
      <c r="AC656" s="586"/>
      <c r="AD656" s="586"/>
      <c r="AE656" s="586"/>
      <c r="AF656" s="586"/>
      <c r="AG656" s="586"/>
      <c r="AH656" s="517"/>
      <c r="AI656" s="586"/>
      <c r="AJ656" s="586"/>
      <c r="AK656" s="586"/>
      <c r="AL656" s="586"/>
      <c r="AM656" s="586"/>
      <c r="AN656" s="586"/>
      <c r="AO656" s="586"/>
    </row>
    <row r="657" spans="1:41" s="585" customFormat="1" x14ac:dyDescent="0.35">
      <c r="A657" s="586"/>
      <c r="B657" s="648"/>
      <c r="C657" s="587"/>
      <c r="D657" s="587"/>
      <c r="E657" s="647"/>
      <c r="F657" s="702"/>
      <c r="G657" s="587"/>
      <c r="H657" s="587"/>
      <c r="I657" s="703"/>
      <c r="K657" s="650"/>
      <c r="N657" s="21"/>
      <c r="O657" s="658"/>
      <c r="P657" s="586"/>
      <c r="Q657" s="586"/>
      <c r="R657" s="586"/>
      <c r="S657" s="586"/>
      <c r="T657" s="586"/>
      <c r="U657" s="586"/>
      <c r="V657" s="17"/>
      <c r="W657" s="17"/>
      <c r="X657" s="17"/>
      <c r="Y657" s="17"/>
      <c r="Z657" s="586"/>
      <c r="AA657" s="586"/>
      <c r="AB657" s="586"/>
      <c r="AC657" s="586"/>
      <c r="AD657" s="586"/>
      <c r="AE657" s="586"/>
      <c r="AF657" s="586"/>
      <c r="AG657" s="586"/>
      <c r="AH657" s="517"/>
      <c r="AI657" s="586"/>
      <c r="AJ657" s="586"/>
      <c r="AK657" s="586"/>
      <c r="AL657" s="586"/>
      <c r="AM657" s="586"/>
      <c r="AN657" s="586"/>
      <c r="AO657" s="586"/>
    </row>
    <row r="658" spans="1:41" s="585" customFormat="1" x14ac:dyDescent="0.35">
      <c r="A658" s="586"/>
      <c r="B658" s="648"/>
      <c r="C658" s="587"/>
      <c r="D658" s="587"/>
      <c r="E658" s="647"/>
      <c r="F658" s="702"/>
      <c r="G658" s="587"/>
      <c r="H658" s="587"/>
      <c r="I658" s="703"/>
      <c r="K658" s="650"/>
      <c r="N658" s="21"/>
      <c r="O658" s="658"/>
      <c r="P658" s="586"/>
      <c r="Q658" s="586"/>
      <c r="R658" s="586"/>
      <c r="S658" s="586"/>
      <c r="T658" s="586"/>
      <c r="U658" s="586"/>
      <c r="V658" s="17"/>
      <c r="W658" s="17"/>
      <c r="X658" s="17"/>
      <c r="Y658" s="17"/>
      <c r="Z658" s="586"/>
      <c r="AA658" s="586"/>
      <c r="AB658" s="586"/>
      <c r="AC658" s="586"/>
      <c r="AD658" s="586"/>
      <c r="AE658" s="586"/>
      <c r="AF658" s="586"/>
      <c r="AG658" s="586"/>
      <c r="AH658" s="517"/>
      <c r="AI658" s="586"/>
      <c r="AJ658" s="586"/>
      <c r="AK658" s="586"/>
      <c r="AL658" s="586"/>
      <c r="AM658" s="586"/>
      <c r="AN658" s="586"/>
      <c r="AO658" s="586"/>
    </row>
    <row r="659" spans="1:41" s="585" customFormat="1" x14ac:dyDescent="0.35">
      <c r="A659" s="586"/>
      <c r="B659" s="648"/>
      <c r="C659" s="587"/>
      <c r="D659" s="587"/>
      <c r="E659" s="647"/>
      <c r="F659" s="702"/>
      <c r="G659" s="587"/>
      <c r="H659" s="587"/>
      <c r="I659" s="703"/>
      <c r="K659" s="650"/>
      <c r="N659" s="21"/>
      <c r="O659" s="658"/>
      <c r="P659" s="586"/>
      <c r="Q659" s="586"/>
      <c r="R659" s="586"/>
      <c r="S659" s="586"/>
      <c r="T659" s="586"/>
      <c r="U659" s="586"/>
      <c r="V659" s="17"/>
      <c r="W659" s="17"/>
      <c r="X659" s="17"/>
      <c r="Y659" s="17"/>
      <c r="Z659" s="586"/>
      <c r="AA659" s="586"/>
      <c r="AB659" s="586"/>
      <c r="AC659" s="586"/>
      <c r="AD659" s="586"/>
      <c r="AE659" s="586"/>
      <c r="AF659" s="586"/>
      <c r="AG659" s="586"/>
      <c r="AH659" s="517"/>
      <c r="AI659" s="586"/>
      <c r="AJ659" s="586"/>
      <c r="AK659" s="586"/>
      <c r="AL659" s="586"/>
      <c r="AM659" s="586"/>
      <c r="AN659" s="586"/>
      <c r="AO659" s="586"/>
    </row>
    <row r="660" spans="1:41" s="585" customFormat="1" x14ac:dyDescent="0.35">
      <c r="A660" s="586"/>
      <c r="B660" s="648"/>
      <c r="C660" s="587"/>
      <c r="D660" s="587"/>
      <c r="E660" s="647"/>
      <c r="F660" s="702"/>
      <c r="G660" s="587"/>
      <c r="H660" s="587"/>
      <c r="I660" s="703"/>
      <c r="K660" s="650"/>
      <c r="N660" s="21"/>
      <c r="O660" s="658"/>
      <c r="P660" s="586"/>
      <c r="Q660" s="586"/>
      <c r="R660" s="586"/>
      <c r="S660" s="586"/>
      <c r="T660" s="586"/>
      <c r="U660" s="586"/>
      <c r="V660" s="17"/>
      <c r="W660" s="17"/>
      <c r="X660" s="17"/>
      <c r="Y660" s="17"/>
      <c r="Z660" s="586"/>
      <c r="AA660" s="586"/>
      <c r="AB660" s="586"/>
      <c r="AC660" s="586"/>
      <c r="AD660" s="586"/>
      <c r="AE660" s="586"/>
      <c r="AF660" s="586"/>
      <c r="AG660" s="586"/>
      <c r="AH660" s="517"/>
      <c r="AI660" s="586"/>
      <c r="AJ660" s="586"/>
      <c r="AK660" s="586"/>
      <c r="AL660" s="586"/>
      <c r="AM660" s="586"/>
      <c r="AN660" s="586"/>
      <c r="AO660" s="586"/>
    </row>
    <row r="661" spans="1:41" s="585" customFormat="1" x14ac:dyDescent="0.35">
      <c r="A661" s="586"/>
      <c r="B661" s="648"/>
      <c r="C661" s="587"/>
      <c r="D661" s="587"/>
      <c r="E661" s="647"/>
      <c r="F661" s="702"/>
      <c r="G661" s="587"/>
      <c r="H661" s="587"/>
      <c r="I661" s="703"/>
      <c r="K661" s="650"/>
      <c r="N661" s="21"/>
      <c r="O661" s="658"/>
      <c r="P661" s="586"/>
      <c r="Q661" s="586"/>
      <c r="R661" s="586"/>
      <c r="S661" s="586"/>
      <c r="T661" s="586"/>
      <c r="U661" s="586"/>
      <c r="V661" s="17"/>
      <c r="W661" s="17"/>
      <c r="X661" s="17"/>
      <c r="Y661" s="17"/>
      <c r="Z661" s="586"/>
      <c r="AA661" s="586"/>
      <c r="AB661" s="586"/>
      <c r="AC661" s="586"/>
      <c r="AD661" s="586"/>
      <c r="AE661" s="586"/>
      <c r="AF661" s="586"/>
      <c r="AG661" s="586"/>
      <c r="AH661" s="517"/>
      <c r="AI661" s="586"/>
      <c r="AJ661" s="586"/>
      <c r="AK661" s="586"/>
      <c r="AL661" s="586"/>
      <c r="AM661" s="586"/>
      <c r="AN661" s="586"/>
      <c r="AO661" s="586"/>
    </row>
    <row r="662" spans="1:41" s="585" customFormat="1" x14ac:dyDescent="0.35">
      <c r="A662" s="586"/>
      <c r="B662" s="648"/>
      <c r="C662" s="587"/>
      <c r="D662" s="587"/>
      <c r="E662" s="647"/>
      <c r="F662" s="702"/>
      <c r="G662" s="587"/>
      <c r="H662" s="587"/>
      <c r="I662" s="703"/>
      <c r="K662" s="650"/>
      <c r="N662" s="21"/>
      <c r="O662" s="658"/>
      <c r="P662" s="586"/>
      <c r="Q662" s="586"/>
      <c r="R662" s="586"/>
      <c r="S662" s="586"/>
      <c r="T662" s="586"/>
      <c r="U662" s="586"/>
      <c r="V662" s="17"/>
      <c r="W662" s="17"/>
      <c r="X662" s="17"/>
      <c r="Y662" s="17"/>
      <c r="Z662" s="586"/>
      <c r="AA662" s="586"/>
      <c r="AB662" s="586"/>
      <c r="AC662" s="586"/>
      <c r="AD662" s="586"/>
      <c r="AE662" s="586"/>
      <c r="AF662" s="586"/>
      <c r="AG662" s="586"/>
      <c r="AH662" s="517"/>
      <c r="AI662" s="586"/>
      <c r="AJ662" s="586"/>
      <c r="AK662" s="586"/>
      <c r="AL662" s="586"/>
      <c r="AM662" s="586"/>
      <c r="AN662" s="586"/>
      <c r="AO662" s="586"/>
    </row>
    <row r="663" spans="1:41" s="585" customFormat="1" x14ac:dyDescent="0.35">
      <c r="A663" s="586"/>
      <c r="B663" s="648"/>
      <c r="C663" s="587"/>
      <c r="D663" s="587"/>
      <c r="E663" s="647"/>
      <c r="F663" s="702"/>
      <c r="G663" s="587"/>
      <c r="H663" s="587"/>
      <c r="I663" s="703"/>
      <c r="K663" s="650"/>
      <c r="N663" s="21"/>
      <c r="O663" s="658"/>
      <c r="P663" s="586"/>
      <c r="Q663" s="586"/>
      <c r="R663" s="586"/>
      <c r="S663" s="586"/>
      <c r="T663" s="586"/>
      <c r="U663" s="586"/>
      <c r="V663" s="17"/>
      <c r="W663" s="17"/>
      <c r="X663" s="17"/>
      <c r="Y663" s="17"/>
      <c r="Z663" s="586"/>
      <c r="AA663" s="586"/>
      <c r="AB663" s="586"/>
      <c r="AC663" s="586"/>
      <c r="AD663" s="586"/>
      <c r="AE663" s="586"/>
      <c r="AF663" s="586"/>
      <c r="AG663" s="586"/>
      <c r="AH663" s="517"/>
      <c r="AI663" s="586"/>
      <c r="AJ663" s="586"/>
      <c r="AK663" s="586"/>
      <c r="AL663" s="586"/>
      <c r="AM663" s="586"/>
      <c r="AN663" s="586"/>
      <c r="AO663" s="586"/>
    </row>
    <row r="664" spans="1:41" s="585" customFormat="1" x14ac:dyDescent="0.35">
      <c r="A664" s="586"/>
      <c r="B664" s="648"/>
      <c r="C664" s="587"/>
      <c r="D664" s="587"/>
      <c r="E664" s="647"/>
      <c r="F664" s="702"/>
      <c r="G664" s="587"/>
      <c r="H664" s="587"/>
      <c r="I664" s="703"/>
      <c r="K664" s="650"/>
      <c r="N664" s="21"/>
      <c r="O664" s="658"/>
      <c r="P664" s="586"/>
      <c r="Q664" s="586"/>
      <c r="R664" s="586"/>
      <c r="S664" s="586"/>
      <c r="T664" s="586"/>
      <c r="U664" s="586"/>
      <c r="V664" s="17"/>
      <c r="W664" s="17"/>
      <c r="X664" s="17"/>
      <c r="Y664" s="17"/>
      <c r="Z664" s="586"/>
      <c r="AA664" s="586"/>
      <c r="AB664" s="586"/>
      <c r="AC664" s="586"/>
      <c r="AD664" s="586"/>
      <c r="AE664" s="586"/>
      <c r="AF664" s="586"/>
      <c r="AG664" s="586"/>
      <c r="AH664" s="517"/>
      <c r="AI664" s="586"/>
      <c r="AJ664" s="586"/>
      <c r="AK664" s="586"/>
      <c r="AL664" s="586"/>
      <c r="AM664" s="586"/>
      <c r="AN664" s="586"/>
      <c r="AO664" s="586"/>
    </row>
    <row r="665" spans="1:41" s="585" customFormat="1" x14ac:dyDescent="0.35">
      <c r="A665" s="586"/>
      <c r="B665" s="648"/>
      <c r="C665" s="587"/>
      <c r="D665" s="587"/>
      <c r="E665" s="647"/>
      <c r="F665" s="702"/>
      <c r="G665" s="587"/>
      <c r="H665" s="587"/>
      <c r="I665" s="703"/>
      <c r="K665" s="650"/>
      <c r="N665" s="21"/>
      <c r="O665" s="658"/>
      <c r="P665" s="586"/>
      <c r="Q665" s="586"/>
      <c r="R665" s="586"/>
      <c r="S665" s="586"/>
      <c r="T665" s="586"/>
      <c r="U665" s="586"/>
      <c r="V665" s="17"/>
      <c r="W665" s="17"/>
      <c r="X665" s="17"/>
      <c r="Y665" s="17"/>
      <c r="Z665" s="586"/>
      <c r="AA665" s="586"/>
      <c r="AB665" s="586"/>
      <c r="AC665" s="586"/>
      <c r="AD665" s="586"/>
      <c r="AE665" s="586"/>
      <c r="AF665" s="586"/>
      <c r="AG665" s="586"/>
      <c r="AH665" s="517"/>
      <c r="AI665" s="586"/>
      <c r="AJ665" s="586"/>
      <c r="AK665" s="586"/>
      <c r="AL665" s="586"/>
      <c r="AM665" s="586"/>
      <c r="AN665" s="586"/>
      <c r="AO665" s="586"/>
    </row>
    <row r="666" spans="1:41" s="585" customFormat="1" x14ac:dyDescent="0.35">
      <c r="A666" s="586"/>
      <c r="B666" s="648"/>
      <c r="C666" s="587"/>
      <c r="D666" s="587"/>
      <c r="E666" s="647"/>
      <c r="F666" s="702"/>
      <c r="G666" s="587"/>
      <c r="H666" s="587"/>
      <c r="I666" s="703"/>
      <c r="K666" s="650"/>
      <c r="N666" s="21"/>
      <c r="O666" s="658"/>
      <c r="P666" s="586"/>
      <c r="Q666" s="586"/>
      <c r="R666" s="586"/>
      <c r="S666" s="586"/>
      <c r="T666" s="586"/>
      <c r="U666" s="586"/>
      <c r="V666" s="17"/>
      <c r="W666" s="17"/>
      <c r="X666" s="17"/>
      <c r="Y666" s="17"/>
      <c r="Z666" s="586"/>
      <c r="AA666" s="586"/>
      <c r="AB666" s="586"/>
      <c r="AC666" s="586"/>
      <c r="AD666" s="586"/>
      <c r="AE666" s="586"/>
      <c r="AF666" s="586"/>
      <c r="AG666" s="586"/>
      <c r="AH666" s="517"/>
      <c r="AI666" s="586"/>
      <c r="AJ666" s="586"/>
      <c r="AK666" s="586"/>
      <c r="AL666" s="586"/>
      <c r="AM666" s="586"/>
      <c r="AN666" s="586"/>
      <c r="AO666" s="586"/>
    </row>
    <row r="667" spans="1:41" s="585" customFormat="1" x14ac:dyDescent="0.35">
      <c r="A667" s="586"/>
      <c r="B667" s="648"/>
      <c r="C667" s="587"/>
      <c r="D667" s="587"/>
      <c r="E667" s="647"/>
      <c r="F667" s="702"/>
      <c r="G667" s="587"/>
      <c r="H667" s="587"/>
      <c r="I667" s="703"/>
      <c r="K667" s="650"/>
      <c r="N667" s="21"/>
      <c r="O667" s="658"/>
      <c r="P667" s="586"/>
      <c r="Q667" s="586"/>
      <c r="R667" s="586"/>
      <c r="S667" s="586"/>
      <c r="T667" s="586"/>
      <c r="U667" s="586"/>
      <c r="V667" s="17"/>
      <c r="W667" s="17"/>
      <c r="X667" s="17"/>
      <c r="Y667" s="17"/>
      <c r="Z667" s="586"/>
      <c r="AA667" s="586"/>
      <c r="AB667" s="586"/>
      <c r="AC667" s="586"/>
      <c r="AD667" s="586"/>
      <c r="AE667" s="586"/>
      <c r="AF667" s="586"/>
      <c r="AG667" s="586"/>
      <c r="AH667" s="517"/>
      <c r="AI667" s="586"/>
      <c r="AJ667" s="586"/>
      <c r="AK667" s="586"/>
      <c r="AL667" s="586"/>
      <c r="AM667" s="586"/>
      <c r="AN667" s="586"/>
      <c r="AO667" s="586"/>
    </row>
    <row r="668" spans="1:41" s="585" customFormat="1" x14ac:dyDescent="0.35">
      <c r="A668" s="586"/>
      <c r="B668" s="648"/>
      <c r="C668" s="587"/>
      <c r="D668" s="587"/>
      <c r="E668" s="647"/>
      <c r="F668" s="702"/>
      <c r="G668" s="587"/>
      <c r="H668" s="587"/>
      <c r="I668" s="703"/>
      <c r="K668" s="650"/>
      <c r="N668" s="21"/>
      <c r="O668" s="658"/>
      <c r="P668" s="586"/>
      <c r="Q668" s="586"/>
      <c r="R668" s="586"/>
      <c r="S668" s="586"/>
      <c r="T668" s="586"/>
      <c r="U668" s="586"/>
      <c r="V668" s="17"/>
      <c r="W668" s="17"/>
      <c r="X668" s="17"/>
      <c r="Y668" s="17"/>
      <c r="Z668" s="586"/>
      <c r="AA668" s="586"/>
      <c r="AB668" s="586"/>
      <c r="AC668" s="586"/>
      <c r="AD668" s="586"/>
      <c r="AE668" s="586"/>
      <c r="AF668" s="586"/>
      <c r="AG668" s="586"/>
      <c r="AH668" s="517"/>
      <c r="AI668" s="586"/>
      <c r="AJ668" s="586"/>
      <c r="AK668" s="586"/>
      <c r="AL668" s="586"/>
      <c r="AM668" s="586"/>
      <c r="AN668" s="586"/>
      <c r="AO668" s="586"/>
    </row>
    <row r="669" spans="1:41" s="585" customFormat="1" x14ac:dyDescent="0.35">
      <c r="A669" s="586"/>
      <c r="B669" s="648"/>
      <c r="C669" s="587"/>
      <c r="D669" s="587"/>
      <c r="E669" s="647"/>
      <c r="F669" s="702"/>
      <c r="G669" s="587"/>
      <c r="H669" s="587"/>
      <c r="I669" s="703"/>
      <c r="K669" s="650"/>
      <c r="N669" s="21"/>
      <c r="O669" s="658"/>
      <c r="P669" s="586"/>
      <c r="Q669" s="586"/>
      <c r="R669" s="586"/>
      <c r="S669" s="586"/>
      <c r="T669" s="586"/>
      <c r="U669" s="586"/>
      <c r="V669" s="17"/>
      <c r="W669" s="17"/>
      <c r="X669" s="17"/>
      <c r="Y669" s="17"/>
      <c r="Z669" s="586"/>
      <c r="AA669" s="586"/>
      <c r="AB669" s="586"/>
      <c r="AC669" s="586"/>
      <c r="AD669" s="586"/>
      <c r="AE669" s="586"/>
      <c r="AF669" s="586"/>
      <c r="AG669" s="586"/>
      <c r="AH669" s="517"/>
      <c r="AI669" s="586"/>
      <c r="AJ669" s="586"/>
      <c r="AK669" s="586"/>
      <c r="AL669" s="586"/>
      <c r="AM669" s="586"/>
      <c r="AN669" s="586"/>
      <c r="AO669" s="586"/>
    </row>
    <row r="670" spans="1:41" s="585" customFormat="1" x14ac:dyDescent="0.35">
      <c r="A670" s="586"/>
      <c r="B670" s="648"/>
      <c r="C670" s="587"/>
      <c r="D670" s="587"/>
      <c r="E670" s="647"/>
      <c r="F670" s="702"/>
      <c r="G670" s="587"/>
      <c r="H670" s="587"/>
      <c r="I670" s="703"/>
      <c r="K670" s="650"/>
      <c r="N670" s="21"/>
      <c r="O670" s="658"/>
      <c r="P670" s="586"/>
      <c r="Q670" s="586"/>
      <c r="R670" s="586"/>
      <c r="S670" s="586"/>
      <c r="T670" s="586"/>
      <c r="U670" s="586"/>
      <c r="V670" s="17"/>
      <c r="W670" s="17"/>
      <c r="X670" s="17"/>
      <c r="Y670" s="17"/>
      <c r="Z670" s="586"/>
      <c r="AA670" s="586"/>
      <c r="AB670" s="586"/>
      <c r="AC670" s="586"/>
      <c r="AD670" s="586"/>
      <c r="AE670" s="586"/>
      <c r="AF670" s="586"/>
      <c r="AG670" s="586"/>
      <c r="AH670" s="517"/>
      <c r="AI670" s="586"/>
      <c r="AJ670" s="586"/>
      <c r="AK670" s="586"/>
      <c r="AL670" s="586"/>
      <c r="AM670" s="586"/>
      <c r="AN670" s="586"/>
      <c r="AO670" s="586"/>
    </row>
    <row r="671" spans="1:41" s="585" customFormat="1" x14ac:dyDescent="0.35">
      <c r="A671" s="586"/>
      <c r="B671" s="648"/>
      <c r="C671" s="587"/>
      <c r="D671" s="587"/>
      <c r="E671" s="647"/>
      <c r="F671" s="702"/>
      <c r="G671" s="587"/>
      <c r="H671" s="587"/>
      <c r="I671" s="703"/>
      <c r="K671" s="650"/>
      <c r="N671" s="21"/>
      <c r="O671" s="658"/>
      <c r="P671" s="586"/>
      <c r="Q671" s="586"/>
      <c r="R671" s="586"/>
      <c r="S671" s="586"/>
      <c r="T671" s="586"/>
      <c r="U671" s="586"/>
      <c r="V671" s="17"/>
      <c r="W671" s="17"/>
      <c r="X671" s="17"/>
      <c r="Y671" s="17"/>
      <c r="Z671" s="586"/>
      <c r="AA671" s="586"/>
      <c r="AB671" s="586"/>
      <c r="AC671" s="586"/>
      <c r="AD671" s="586"/>
      <c r="AE671" s="586"/>
      <c r="AF671" s="586"/>
      <c r="AG671" s="586"/>
      <c r="AH671" s="517"/>
      <c r="AI671" s="586"/>
      <c r="AJ671" s="586"/>
      <c r="AK671" s="586"/>
      <c r="AL671" s="586"/>
      <c r="AM671" s="586"/>
      <c r="AN671" s="586"/>
      <c r="AO671" s="586"/>
    </row>
    <row r="672" spans="1:41" s="585" customFormat="1" x14ac:dyDescent="0.35">
      <c r="A672" s="586"/>
      <c r="B672" s="648"/>
      <c r="C672" s="587"/>
      <c r="D672" s="587"/>
      <c r="E672" s="647"/>
      <c r="F672" s="702"/>
      <c r="G672" s="587"/>
      <c r="H672" s="587"/>
      <c r="I672" s="703"/>
      <c r="K672" s="650"/>
      <c r="N672" s="21"/>
      <c r="O672" s="658"/>
      <c r="P672" s="586"/>
      <c r="Q672" s="586"/>
      <c r="R672" s="586"/>
      <c r="S672" s="586"/>
      <c r="T672" s="586"/>
      <c r="U672" s="586"/>
      <c r="V672" s="17"/>
      <c r="W672" s="17"/>
      <c r="X672" s="17"/>
      <c r="Y672" s="17"/>
      <c r="Z672" s="586"/>
      <c r="AA672" s="586"/>
      <c r="AB672" s="586"/>
      <c r="AC672" s="586"/>
      <c r="AD672" s="586"/>
      <c r="AE672" s="586"/>
      <c r="AF672" s="586"/>
      <c r="AG672" s="586"/>
      <c r="AH672" s="517"/>
      <c r="AI672" s="586"/>
      <c r="AJ672" s="586"/>
      <c r="AK672" s="586"/>
      <c r="AL672" s="586"/>
      <c r="AM672" s="586"/>
      <c r="AN672" s="586"/>
      <c r="AO672" s="586"/>
    </row>
    <row r="673" spans="1:41" s="585" customFormat="1" x14ac:dyDescent="0.35">
      <c r="A673" s="586"/>
      <c r="B673" s="648"/>
      <c r="C673" s="587"/>
      <c r="D673" s="587"/>
      <c r="E673" s="647"/>
      <c r="F673" s="702"/>
      <c r="G673" s="587"/>
      <c r="H673" s="587"/>
      <c r="I673" s="703"/>
      <c r="K673" s="650"/>
      <c r="N673" s="21"/>
      <c r="O673" s="658"/>
      <c r="P673" s="586"/>
      <c r="Q673" s="586"/>
      <c r="R673" s="586"/>
      <c r="S673" s="586"/>
      <c r="T673" s="586"/>
      <c r="U673" s="586"/>
      <c r="V673" s="17"/>
      <c r="W673" s="17"/>
      <c r="X673" s="17"/>
      <c r="Y673" s="17"/>
      <c r="Z673" s="586"/>
      <c r="AA673" s="586"/>
      <c r="AB673" s="586"/>
      <c r="AC673" s="586"/>
      <c r="AD673" s="586"/>
      <c r="AE673" s="586"/>
      <c r="AF673" s="586"/>
      <c r="AG673" s="586"/>
      <c r="AH673" s="517"/>
      <c r="AI673" s="586"/>
      <c r="AJ673" s="586"/>
      <c r="AK673" s="586"/>
      <c r="AL673" s="586"/>
      <c r="AM673" s="586"/>
      <c r="AN673" s="586"/>
      <c r="AO673" s="586"/>
    </row>
    <row r="674" spans="1:41" s="585" customFormat="1" x14ac:dyDescent="0.35">
      <c r="A674" s="586"/>
      <c r="B674" s="648"/>
      <c r="C674" s="587"/>
      <c r="D674" s="587"/>
      <c r="E674" s="647"/>
      <c r="F674" s="702"/>
      <c r="G674" s="587"/>
      <c r="H674" s="587"/>
      <c r="I674" s="703"/>
      <c r="K674" s="650"/>
      <c r="N674" s="21"/>
      <c r="O674" s="658"/>
      <c r="P674" s="586"/>
      <c r="Q674" s="586"/>
      <c r="R674" s="586"/>
      <c r="S674" s="586"/>
      <c r="T674" s="586"/>
      <c r="U674" s="586"/>
      <c r="V674" s="17"/>
      <c r="W674" s="17"/>
      <c r="X674" s="17"/>
      <c r="Y674" s="17"/>
      <c r="Z674" s="586"/>
      <c r="AA674" s="586"/>
      <c r="AB674" s="586"/>
      <c r="AC674" s="586"/>
      <c r="AD674" s="586"/>
      <c r="AE674" s="586"/>
      <c r="AF674" s="586"/>
      <c r="AG674" s="586"/>
      <c r="AH674" s="517"/>
      <c r="AI674" s="586"/>
      <c r="AJ674" s="586"/>
      <c r="AK674" s="586"/>
      <c r="AL674" s="586"/>
      <c r="AM674" s="586"/>
      <c r="AN674" s="586"/>
      <c r="AO674" s="586"/>
    </row>
    <row r="675" spans="1:41" s="585" customFormat="1" x14ac:dyDescent="0.35">
      <c r="A675" s="586"/>
      <c r="B675" s="648"/>
      <c r="C675" s="587"/>
      <c r="D675" s="587"/>
      <c r="E675" s="647"/>
      <c r="F675" s="702"/>
      <c r="G675" s="587"/>
      <c r="H675" s="587"/>
      <c r="I675" s="703"/>
      <c r="K675" s="650"/>
      <c r="N675" s="21"/>
      <c r="O675" s="658"/>
      <c r="P675" s="586"/>
      <c r="Q675" s="586"/>
      <c r="R675" s="586"/>
      <c r="S675" s="586"/>
      <c r="T675" s="586"/>
      <c r="U675" s="586"/>
      <c r="V675" s="17"/>
      <c r="W675" s="17"/>
      <c r="X675" s="17"/>
      <c r="Y675" s="17"/>
      <c r="Z675" s="586"/>
      <c r="AA675" s="586"/>
      <c r="AB675" s="586"/>
      <c r="AC675" s="586"/>
      <c r="AD675" s="586"/>
      <c r="AE675" s="586"/>
      <c r="AF675" s="586"/>
      <c r="AG675" s="586"/>
      <c r="AH675" s="517"/>
      <c r="AI675" s="586"/>
      <c r="AJ675" s="586"/>
      <c r="AK675" s="586"/>
      <c r="AL675" s="586"/>
      <c r="AM675" s="586"/>
      <c r="AN675" s="586"/>
      <c r="AO675" s="586"/>
    </row>
    <row r="676" spans="1:41" s="585" customFormat="1" x14ac:dyDescent="0.35">
      <c r="A676" s="586"/>
      <c r="B676" s="648"/>
      <c r="C676" s="587"/>
      <c r="D676" s="587"/>
      <c r="E676" s="647"/>
      <c r="F676" s="702"/>
      <c r="G676" s="587"/>
      <c r="H676" s="587"/>
      <c r="I676" s="703"/>
      <c r="K676" s="650"/>
      <c r="N676" s="21"/>
      <c r="O676" s="658"/>
      <c r="P676" s="586"/>
      <c r="Q676" s="586"/>
      <c r="R676" s="586"/>
      <c r="S676" s="586"/>
      <c r="T676" s="586"/>
      <c r="U676" s="586"/>
      <c r="V676" s="17"/>
      <c r="W676" s="17"/>
      <c r="X676" s="17"/>
      <c r="Y676" s="17"/>
      <c r="Z676" s="586"/>
      <c r="AA676" s="586"/>
      <c r="AB676" s="586"/>
      <c r="AC676" s="586"/>
      <c r="AD676" s="586"/>
      <c r="AE676" s="586"/>
      <c r="AF676" s="586"/>
      <c r="AG676" s="586"/>
      <c r="AH676" s="517"/>
      <c r="AI676" s="586"/>
      <c r="AJ676" s="586"/>
      <c r="AK676" s="586"/>
      <c r="AL676" s="586"/>
      <c r="AM676" s="586"/>
      <c r="AN676" s="586"/>
      <c r="AO676" s="586"/>
    </row>
    <row r="677" spans="1:41" s="585" customFormat="1" x14ac:dyDescent="0.35">
      <c r="A677" s="586"/>
      <c r="B677" s="648"/>
      <c r="C677" s="587"/>
      <c r="D677" s="587"/>
      <c r="E677" s="647"/>
      <c r="F677" s="702"/>
      <c r="G677" s="587"/>
      <c r="H677" s="587"/>
      <c r="I677" s="703"/>
      <c r="K677" s="650"/>
      <c r="N677" s="21"/>
      <c r="O677" s="658"/>
      <c r="P677" s="586"/>
      <c r="Q677" s="586"/>
      <c r="R677" s="586"/>
      <c r="S677" s="586"/>
      <c r="T677" s="586"/>
      <c r="U677" s="586"/>
      <c r="V677" s="17"/>
      <c r="W677" s="17"/>
      <c r="X677" s="17"/>
      <c r="Y677" s="17"/>
      <c r="Z677" s="586"/>
      <c r="AA677" s="586"/>
      <c r="AB677" s="586"/>
      <c r="AC677" s="586"/>
      <c r="AD677" s="586"/>
      <c r="AE677" s="586"/>
      <c r="AF677" s="586"/>
      <c r="AG677" s="586"/>
      <c r="AH677" s="517"/>
      <c r="AI677" s="586"/>
      <c r="AJ677" s="586"/>
      <c r="AK677" s="586"/>
      <c r="AL677" s="586"/>
      <c r="AM677" s="586"/>
      <c r="AN677" s="586"/>
      <c r="AO677" s="586"/>
    </row>
    <row r="678" spans="1:41" s="585" customFormat="1" x14ac:dyDescent="0.35">
      <c r="A678" s="586"/>
      <c r="B678" s="648"/>
      <c r="C678" s="587"/>
      <c r="D678" s="587"/>
      <c r="E678" s="647"/>
      <c r="F678" s="702"/>
      <c r="G678" s="587"/>
      <c r="H678" s="587"/>
      <c r="I678" s="703"/>
      <c r="K678" s="650"/>
      <c r="N678" s="21"/>
      <c r="O678" s="658"/>
      <c r="P678" s="586"/>
      <c r="Q678" s="586"/>
      <c r="R678" s="586"/>
      <c r="S678" s="586"/>
      <c r="T678" s="586"/>
      <c r="U678" s="586"/>
      <c r="V678" s="17"/>
      <c r="W678" s="17"/>
      <c r="X678" s="17"/>
      <c r="Y678" s="17"/>
      <c r="Z678" s="586"/>
      <c r="AA678" s="586"/>
      <c r="AB678" s="586"/>
      <c r="AC678" s="586"/>
      <c r="AD678" s="586"/>
      <c r="AE678" s="586"/>
      <c r="AF678" s="586"/>
      <c r="AG678" s="586"/>
      <c r="AH678" s="517"/>
      <c r="AI678" s="586"/>
      <c r="AJ678" s="586"/>
      <c r="AK678" s="586"/>
      <c r="AL678" s="586"/>
      <c r="AM678" s="586"/>
      <c r="AN678" s="586"/>
      <c r="AO678" s="586"/>
    </row>
    <row r="679" spans="1:41" s="585" customFormat="1" x14ac:dyDescent="0.35">
      <c r="A679" s="586"/>
      <c r="B679" s="648"/>
      <c r="C679" s="587"/>
      <c r="D679" s="587"/>
      <c r="E679" s="647"/>
      <c r="F679" s="702"/>
      <c r="G679" s="587"/>
      <c r="H679" s="587"/>
      <c r="I679" s="703"/>
      <c r="K679" s="650"/>
      <c r="N679" s="21"/>
      <c r="O679" s="658"/>
      <c r="P679" s="586"/>
      <c r="Q679" s="586"/>
      <c r="R679" s="586"/>
      <c r="S679" s="586"/>
      <c r="T679" s="586"/>
      <c r="U679" s="586"/>
      <c r="V679" s="17"/>
      <c r="W679" s="17"/>
      <c r="X679" s="17"/>
      <c r="Y679" s="17"/>
      <c r="Z679" s="586"/>
      <c r="AA679" s="586"/>
      <c r="AB679" s="586"/>
      <c r="AC679" s="586"/>
      <c r="AD679" s="586"/>
      <c r="AE679" s="586"/>
      <c r="AF679" s="586"/>
      <c r="AG679" s="586"/>
      <c r="AH679" s="517"/>
      <c r="AI679" s="586"/>
      <c r="AJ679" s="586"/>
      <c r="AK679" s="586"/>
      <c r="AL679" s="586"/>
      <c r="AM679" s="586"/>
      <c r="AN679" s="586"/>
      <c r="AO679" s="586"/>
    </row>
    <row r="680" spans="1:41" s="585" customFormat="1" x14ac:dyDescent="0.35">
      <c r="A680" s="586"/>
      <c r="B680" s="648"/>
      <c r="C680" s="587"/>
      <c r="D680" s="587"/>
      <c r="E680" s="647"/>
      <c r="F680" s="702"/>
      <c r="G680" s="587"/>
      <c r="H680" s="587"/>
      <c r="I680" s="703"/>
      <c r="K680" s="650"/>
      <c r="N680" s="21"/>
      <c r="O680" s="658"/>
      <c r="P680" s="586"/>
      <c r="Q680" s="586"/>
      <c r="R680" s="586"/>
      <c r="S680" s="586"/>
      <c r="T680" s="586"/>
      <c r="U680" s="586"/>
      <c r="V680" s="17"/>
      <c r="W680" s="17"/>
      <c r="X680" s="17"/>
      <c r="Y680" s="17"/>
      <c r="Z680" s="586"/>
      <c r="AA680" s="586"/>
      <c r="AB680" s="586"/>
      <c r="AC680" s="586"/>
      <c r="AD680" s="586"/>
      <c r="AE680" s="586"/>
      <c r="AF680" s="586"/>
      <c r="AG680" s="586"/>
      <c r="AH680" s="517"/>
      <c r="AI680" s="586"/>
      <c r="AJ680" s="586"/>
      <c r="AK680" s="586"/>
      <c r="AL680" s="586"/>
      <c r="AM680" s="586"/>
      <c r="AN680" s="586"/>
      <c r="AO680" s="586"/>
    </row>
    <row r="681" spans="1:41" s="585" customFormat="1" x14ac:dyDescent="0.35">
      <c r="A681" s="586"/>
      <c r="B681" s="648"/>
      <c r="C681" s="587"/>
      <c r="D681" s="587"/>
      <c r="E681" s="647"/>
      <c r="F681" s="702"/>
      <c r="G681" s="587"/>
      <c r="H681" s="587"/>
      <c r="I681" s="703"/>
      <c r="K681" s="650"/>
      <c r="N681" s="21"/>
      <c r="O681" s="658"/>
      <c r="P681" s="586"/>
      <c r="Q681" s="586"/>
      <c r="R681" s="586"/>
      <c r="S681" s="586"/>
      <c r="T681" s="586"/>
      <c r="U681" s="586"/>
      <c r="V681" s="17"/>
      <c r="W681" s="17"/>
      <c r="X681" s="17"/>
      <c r="Y681" s="17"/>
      <c r="Z681" s="586"/>
      <c r="AA681" s="586"/>
      <c r="AB681" s="586"/>
      <c r="AC681" s="586"/>
      <c r="AD681" s="586"/>
      <c r="AE681" s="586"/>
      <c r="AF681" s="586"/>
      <c r="AG681" s="586"/>
      <c r="AH681" s="517"/>
      <c r="AI681" s="586"/>
      <c r="AJ681" s="586"/>
      <c r="AK681" s="586"/>
      <c r="AL681" s="586"/>
      <c r="AM681" s="586"/>
      <c r="AN681" s="586"/>
      <c r="AO681" s="586"/>
    </row>
    <row r="682" spans="1:41" s="585" customFormat="1" x14ac:dyDescent="0.35">
      <c r="A682" s="586"/>
      <c r="B682" s="648"/>
      <c r="C682" s="587"/>
      <c r="D682" s="587"/>
      <c r="E682" s="647"/>
      <c r="F682" s="702"/>
      <c r="G682" s="587"/>
      <c r="H682" s="587"/>
      <c r="I682" s="703"/>
      <c r="K682" s="650"/>
      <c r="N682" s="21"/>
      <c r="O682" s="658"/>
      <c r="P682" s="586"/>
      <c r="Q682" s="586"/>
      <c r="R682" s="586"/>
      <c r="S682" s="586"/>
      <c r="T682" s="586"/>
      <c r="U682" s="586"/>
      <c r="V682" s="17"/>
      <c r="W682" s="17"/>
      <c r="X682" s="17"/>
      <c r="Y682" s="17"/>
      <c r="Z682" s="586"/>
      <c r="AA682" s="586"/>
      <c r="AB682" s="586"/>
      <c r="AC682" s="586"/>
      <c r="AD682" s="586"/>
      <c r="AE682" s="586"/>
      <c r="AF682" s="586"/>
      <c r="AG682" s="586"/>
      <c r="AH682" s="517"/>
      <c r="AI682" s="586"/>
      <c r="AJ682" s="586"/>
      <c r="AK682" s="586"/>
      <c r="AL682" s="586"/>
      <c r="AM682" s="586"/>
      <c r="AN682" s="586"/>
      <c r="AO682" s="586"/>
    </row>
    <row r="683" spans="1:41" s="585" customFormat="1" x14ac:dyDescent="0.35">
      <c r="A683" s="586"/>
      <c r="B683" s="648"/>
      <c r="C683" s="587"/>
      <c r="D683" s="587"/>
      <c r="E683" s="647"/>
      <c r="F683" s="702"/>
      <c r="G683" s="587"/>
      <c r="H683" s="587"/>
      <c r="I683" s="703"/>
      <c r="K683" s="650"/>
      <c r="N683" s="21"/>
      <c r="O683" s="658"/>
      <c r="P683" s="586"/>
      <c r="Q683" s="586"/>
      <c r="R683" s="586"/>
      <c r="S683" s="586"/>
      <c r="T683" s="586"/>
      <c r="U683" s="586"/>
      <c r="V683" s="17"/>
      <c r="W683" s="17"/>
      <c r="X683" s="17"/>
      <c r="Y683" s="17"/>
      <c r="Z683" s="586"/>
      <c r="AA683" s="586"/>
      <c r="AB683" s="586"/>
      <c r="AC683" s="586"/>
      <c r="AD683" s="586"/>
      <c r="AE683" s="586"/>
      <c r="AF683" s="586"/>
      <c r="AG683" s="586"/>
      <c r="AH683" s="517"/>
      <c r="AI683" s="586"/>
      <c r="AJ683" s="586"/>
      <c r="AK683" s="586"/>
      <c r="AL683" s="586"/>
      <c r="AM683" s="586"/>
      <c r="AN683" s="586"/>
      <c r="AO683" s="586"/>
    </row>
    <row r="684" spans="1:41" s="585" customFormat="1" x14ac:dyDescent="0.35">
      <c r="A684" s="586"/>
      <c r="B684" s="648"/>
      <c r="C684" s="587"/>
      <c r="D684" s="587"/>
      <c r="E684" s="647"/>
      <c r="F684" s="702"/>
      <c r="G684" s="587"/>
      <c r="H684" s="587"/>
      <c r="I684" s="703"/>
      <c r="K684" s="650"/>
      <c r="N684" s="21"/>
      <c r="O684" s="658"/>
      <c r="P684" s="586"/>
      <c r="Q684" s="586"/>
      <c r="R684" s="586"/>
      <c r="S684" s="586"/>
      <c r="T684" s="586"/>
      <c r="U684" s="586"/>
      <c r="V684" s="17"/>
      <c r="W684" s="17"/>
      <c r="X684" s="17"/>
      <c r="Y684" s="17"/>
      <c r="Z684" s="586"/>
      <c r="AA684" s="586"/>
      <c r="AB684" s="586"/>
      <c r="AC684" s="586"/>
      <c r="AD684" s="586"/>
      <c r="AE684" s="586"/>
      <c r="AF684" s="586"/>
      <c r="AG684" s="586"/>
      <c r="AH684" s="517"/>
      <c r="AI684" s="586"/>
      <c r="AJ684" s="586"/>
      <c r="AK684" s="586"/>
      <c r="AL684" s="586"/>
      <c r="AM684" s="586"/>
      <c r="AN684" s="586"/>
      <c r="AO684" s="586"/>
    </row>
    <row r="685" spans="1:41" s="585" customFormat="1" x14ac:dyDescent="0.35">
      <c r="A685" s="586"/>
      <c r="B685" s="648"/>
      <c r="C685" s="587"/>
      <c r="D685" s="587"/>
      <c r="E685" s="647"/>
      <c r="F685" s="702"/>
      <c r="G685" s="587"/>
      <c r="H685" s="587"/>
      <c r="I685" s="703"/>
      <c r="K685" s="650"/>
      <c r="N685" s="21"/>
      <c r="O685" s="658"/>
      <c r="P685" s="586"/>
      <c r="Q685" s="586"/>
      <c r="R685" s="586"/>
      <c r="S685" s="586"/>
      <c r="T685" s="586"/>
      <c r="U685" s="586"/>
      <c r="V685" s="17"/>
      <c r="W685" s="17"/>
      <c r="X685" s="17"/>
      <c r="Y685" s="17"/>
      <c r="Z685" s="586"/>
      <c r="AA685" s="586"/>
      <c r="AB685" s="586"/>
      <c r="AC685" s="586"/>
      <c r="AD685" s="586"/>
      <c r="AE685" s="586"/>
      <c r="AF685" s="586"/>
      <c r="AG685" s="586"/>
      <c r="AH685" s="517"/>
      <c r="AI685" s="586"/>
      <c r="AJ685" s="586"/>
      <c r="AK685" s="586"/>
      <c r="AL685" s="586"/>
      <c r="AM685" s="586"/>
      <c r="AN685" s="586"/>
      <c r="AO685" s="586"/>
    </row>
    <row r="686" spans="1:41" s="585" customFormat="1" x14ac:dyDescent="0.35">
      <c r="A686" s="586"/>
      <c r="B686" s="648"/>
      <c r="C686" s="587"/>
      <c r="D686" s="587"/>
      <c r="E686" s="647"/>
      <c r="F686" s="702"/>
      <c r="G686" s="587"/>
      <c r="H686" s="587"/>
      <c r="I686" s="703"/>
      <c r="K686" s="650"/>
      <c r="N686" s="21"/>
      <c r="O686" s="658"/>
      <c r="P686" s="586"/>
      <c r="Q686" s="586"/>
      <c r="R686" s="586"/>
      <c r="S686" s="586"/>
      <c r="T686" s="586"/>
      <c r="U686" s="586"/>
      <c r="V686" s="17"/>
      <c r="W686" s="17"/>
      <c r="X686" s="17"/>
      <c r="Y686" s="17"/>
      <c r="Z686" s="586"/>
      <c r="AA686" s="586"/>
      <c r="AB686" s="586"/>
      <c r="AC686" s="586"/>
      <c r="AD686" s="586"/>
      <c r="AE686" s="586"/>
      <c r="AF686" s="586"/>
      <c r="AG686" s="586"/>
      <c r="AH686" s="517"/>
      <c r="AI686" s="586"/>
      <c r="AJ686" s="586"/>
      <c r="AK686" s="586"/>
      <c r="AL686" s="586"/>
      <c r="AM686" s="586"/>
      <c r="AN686" s="586"/>
      <c r="AO686" s="586"/>
    </row>
    <row r="687" spans="1:41" s="585" customFormat="1" x14ac:dyDescent="0.35">
      <c r="A687" s="586"/>
      <c r="B687" s="648"/>
      <c r="C687" s="587"/>
      <c r="D687" s="587"/>
      <c r="E687" s="647"/>
      <c r="F687" s="702"/>
      <c r="G687" s="587"/>
      <c r="H687" s="587"/>
      <c r="I687" s="703"/>
      <c r="K687" s="650"/>
      <c r="N687" s="21"/>
      <c r="O687" s="658"/>
      <c r="P687" s="586"/>
      <c r="Q687" s="586"/>
      <c r="R687" s="586"/>
      <c r="S687" s="586"/>
      <c r="T687" s="586"/>
      <c r="U687" s="586"/>
      <c r="V687" s="17"/>
      <c r="W687" s="17"/>
      <c r="X687" s="17"/>
      <c r="Y687" s="17"/>
      <c r="Z687" s="586"/>
      <c r="AA687" s="586"/>
      <c r="AB687" s="586"/>
      <c r="AC687" s="586"/>
      <c r="AD687" s="586"/>
      <c r="AE687" s="586"/>
      <c r="AF687" s="586"/>
      <c r="AG687" s="586"/>
      <c r="AH687" s="517"/>
      <c r="AI687" s="586"/>
      <c r="AJ687" s="586"/>
      <c r="AK687" s="586"/>
      <c r="AL687" s="586"/>
      <c r="AM687" s="586"/>
      <c r="AN687" s="586"/>
      <c r="AO687" s="586"/>
    </row>
    <row r="688" spans="1:41" s="585" customFormat="1" x14ac:dyDescent="0.35">
      <c r="A688" s="586"/>
      <c r="B688" s="648"/>
      <c r="C688" s="587"/>
      <c r="D688" s="587"/>
      <c r="E688" s="647"/>
      <c r="F688" s="702"/>
      <c r="G688" s="587"/>
      <c r="H688" s="587"/>
      <c r="I688" s="703"/>
      <c r="K688" s="650"/>
      <c r="N688" s="21"/>
      <c r="O688" s="658"/>
      <c r="P688" s="586"/>
      <c r="Q688" s="586"/>
      <c r="R688" s="586"/>
      <c r="S688" s="586"/>
      <c r="T688" s="586"/>
      <c r="U688" s="586"/>
      <c r="V688" s="17"/>
      <c r="W688" s="17"/>
      <c r="X688" s="17"/>
      <c r="Y688" s="17"/>
      <c r="Z688" s="586"/>
      <c r="AA688" s="586"/>
      <c r="AB688" s="586"/>
      <c r="AC688" s="586"/>
      <c r="AD688" s="586"/>
      <c r="AE688" s="586"/>
      <c r="AF688" s="586"/>
      <c r="AG688" s="586"/>
      <c r="AH688" s="517"/>
      <c r="AI688" s="586"/>
      <c r="AJ688" s="586"/>
      <c r="AK688" s="586"/>
      <c r="AL688" s="586"/>
      <c r="AM688" s="586"/>
      <c r="AN688" s="586"/>
      <c r="AO688" s="586"/>
    </row>
    <row r="689" spans="1:41" s="585" customFormat="1" x14ac:dyDescent="0.35">
      <c r="A689" s="586"/>
      <c r="B689" s="648"/>
      <c r="C689" s="587"/>
      <c r="D689" s="587"/>
      <c r="E689" s="647"/>
      <c r="F689" s="702"/>
      <c r="G689" s="587"/>
      <c r="H689" s="587"/>
      <c r="I689" s="703"/>
      <c r="K689" s="650"/>
      <c r="N689" s="21"/>
      <c r="O689" s="658"/>
      <c r="P689" s="586"/>
      <c r="Q689" s="586"/>
      <c r="R689" s="586"/>
      <c r="S689" s="586"/>
      <c r="T689" s="586"/>
      <c r="U689" s="586"/>
      <c r="V689" s="17"/>
      <c r="W689" s="17"/>
      <c r="X689" s="17"/>
      <c r="Y689" s="17"/>
      <c r="Z689" s="586"/>
      <c r="AA689" s="586"/>
      <c r="AB689" s="586"/>
      <c r="AC689" s="586"/>
      <c r="AD689" s="586"/>
      <c r="AE689" s="586"/>
      <c r="AF689" s="586"/>
      <c r="AG689" s="586"/>
      <c r="AH689" s="517"/>
      <c r="AI689" s="586"/>
      <c r="AJ689" s="586"/>
      <c r="AK689" s="586"/>
      <c r="AL689" s="586"/>
      <c r="AM689" s="586"/>
      <c r="AN689" s="586"/>
      <c r="AO689" s="586"/>
    </row>
    <row r="690" spans="1:41" s="585" customFormat="1" x14ac:dyDescent="0.35">
      <c r="A690" s="586"/>
      <c r="B690" s="648"/>
      <c r="C690" s="587"/>
      <c r="D690" s="587"/>
      <c r="E690" s="647"/>
      <c r="F690" s="702"/>
      <c r="G690" s="587"/>
      <c r="H690" s="587"/>
      <c r="I690" s="703"/>
      <c r="K690" s="650"/>
      <c r="N690" s="21"/>
      <c r="O690" s="658"/>
      <c r="P690" s="586"/>
      <c r="Q690" s="586"/>
      <c r="R690" s="586"/>
      <c r="S690" s="586"/>
      <c r="T690" s="586"/>
      <c r="U690" s="586"/>
      <c r="V690" s="17"/>
      <c r="W690" s="17"/>
      <c r="X690" s="17"/>
      <c r="Y690" s="17"/>
      <c r="Z690" s="586"/>
      <c r="AA690" s="586"/>
      <c r="AB690" s="586"/>
      <c r="AC690" s="586"/>
      <c r="AD690" s="586"/>
      <c r="AE690" s="586"/>
      <c r="AF690" s="586"/>
      <c r="AG690" s="586"/>
      <c r="AH690" s="517"/>
      <c r="AI690" s="586"/>
      <c r="AJ690" s="586"/>
      <c r="AK690" s="586"/>
      <c r="AL690" s="586"/>
      <c r="AM690" s="586"/>
      <c r="AN690" s="586"/>
      <c r="AO690" s="586"/>
    </row>
    <row r="691" spans="1:41" s="585" customFormat="1" x14ac:dyDescent="0.35">
      <c r="A691" s="586"/>
      <c r="B691" s="648"/>
      <c r="C691" s="587"/>
      <c r="D691" s="587"/>
      <c r="E691" s="647"/>
      <c r="F691" s="702"/>
      <c r="G691" s="587"/>
      <c r="H691" s="587"/>
      <c r="I691" s="703"/>
      <c r="K691" s="650"/>
      <c r="N691" s="21"/>
      <c r="O691" s="658"/>
      <c r="P691" s="586"/>
      <c r="Q691" s="586"/>
      <c r="R691" s="586"/>
      <c r="S691" s="586"/>
      <c r="T691" s="586"/>
      <c r="U691" s="586"/>
      <c r="V691" s="17"/>
      <c r="W691" s="17"/>
      <c r="X691" s="17"/>
      <c r="Y691" s="17"/>
      <c r="Z691" s="586"/>
      <c r="AA691" s="586"/>
      <c r="AB691" s="586"/>
      <c r="AC691" s="586"/>
      <c r="AD691" s="586"/>
      <c r="AE691" s="586"/>
      <c r="AF691" s="586"/>
      <c r="AG691" s="586"/>
      <c r="AH691" s="517"/>
      <c r="AI691" s="586"/>
      <c r="AJ691" s="586"/>
      <c r="AK691" s="586"/>
      <c r="AL691" s="586"/>
      <c r="AM691" s="586"/>
      <c r="AN691" s="586"/>
      <c r="AO691" s="586"/>
    </row>
    <row r="692" spans="1:41" s="585" customFormat="1" x14ac:dyDescent="0.35">
      <c r="A692" s="586"/>
      <c r="B692" s="648"/>
      <c r="C692" s="587"/>
      <c r="D692" s="587"/>
      <c r="E692" s="647"/>
      <c r="F692" s="702"/>
      <c r="G692" s="587"/>
      <c r="H692" s="587"/>
      <c r="I692" s="703"/>
      <c r="K692" s="650"/>
      <c r="N692" s="21"/>
      <c r="O692" s="658"/>
      <c r="P692" s="586"/>
      <c r="Q692" s="586"/>
      <c r="R692" s="586"/>
      <c r="S692" s="586"/>
      <c r="T692" s="586"/>
      <c r="U692" s="586"/>
      <c r="V692" s="17"/>
      <c r="W692" s="17"/>
      <c r="X692" s="17"/>
      <c r="Y692" s="17"/>
      <c r="Z692" s="586"/>
      <c r="AA692" s="586"/>
      <c r="AB692" s="586"/>
      <c r="AC692" s="586"/>
      <c r="AD692" s="586"/>
      <c r="AE692" s="586"/>
      <c r="AF692" s="586"/>
      <c r="AG692" s="586"/>
      <c r="AH692" s="517"/>
      <c r="AI692" s="586"/>
      <c r="AJ692" s="586"/>
      <c r="AK692" s="586"/>
      <c r="AL692" s="586"/>
      <c r="AM692" s="586"/>
      <c r="AN692" s="586"/>
      <c r="AO692" s="586"/>
    </row>
    <row r="693" spans="1:41" s="585" customFormat="1" x14ac:dyDescent="0.35">
      <c r="A693" s="586"/>
      <c r="B693" s="648"/>
      <c r="C693" s="587"/>
      <c r="D693" s="587"/>
      <c r="E693" s="647"/>
      <c r="F693" s="702"/>
      <c r="G693" s="587"/>
      <c r="H693" s="587"/>
      <c r="I693" s="703"/>
      <c r="K693" s="650"/>
      <c r="N693" s="21"/>
      <c r="O693" s="658"/>
      <c r="P693" s="586"/>
      <c r="Q693" s="586"/>
      <c r="R693" s="586"/>
      <c r="S693" s="586"/>
      <c r="T693" s="586"/>
      <c r="U693" s="586"/>
      <c r="V693" s="17"/>
      <c r="W693" s="17"/>
      <c r="X693" s="17"/>
      <c r="Y693" s="17"/>
      <c r="Z693" s="586"/>
      <c r="AA693" s="586"/>
      <c r="AB693" s="586"/>
      <c r="AC693" s="586"/>
      <c r="AD693" s="586"/>
      <c r="AE693" s="586"/>
      <c r="AF693" s="586"/>
      <c r="AG693" s="586"/>
      <c r="AH693" s="517"/>
      <c r="AI693" s="586"/>
      <c r="AJ693" s="586"/>
      <c r="AK693" s="586"/>
      <c r="AL693" s="586"/>
      <c r="AM693" s="586"/>
      <c r="AN693" s="586"/>
      <c r="AO693" s="586"/>
    </row>
    <row r="694" spans="1:41" s="585" customFormat="1" x14ac:dyDescent="0.35">
      <c r="A694" s="586"/>
      <c r="B694" s="648"/>
      <c r="C694" s="587"/>
      <c r="D694" s="587"/>
      <c r="E694" s="647"/>
      <c r="F694" s="702"/>
      <c r="G694" s="587"/>
      <c r="H694" s="587"/>
      <c r="I694" s="703"/>
      <c r="K694" s="650"/>
      <c r="N694" s="21"/>
      <c r="O694" s="658"/>
      <c r="P694" s="586"/>
      <c r="Q694" s="586"/>
      <c r="R694" s="586"/>
      <c r="S694" s="586"/>
      <c r="T694" s="586"/>
      <c r="U694" s="586"/>
      <c r="V694" s="17"/>
      <c r="W694" s="17"/>
      <c r="X694" s="17"/>
      <c r="Y694" s="17"/>
      <c r="Z694" s="586"/>
      <c r="AA694" s="586"/>
      <c r="AB694" s="586"/>
      <c r="AC694" s="586"/>
      <c r="AD694" s="586"/>
      <c r="AE694" s="586"/>
      <c r="AF694" s="586"/>
      <c r="AG694" s="586"/>
      <c r="AH694" s="517"/>
      <c r="AI694" s="586"/>
      <c r="AJ694" s="586"/>
      <c r="AK694" s="586"/>
      <c r="AL694" s="586"/>
      <c r="AM694" s="586"/>
      <c r="AN694" s="586"/>
      <c r="AO694" s="586"/>
    </row>
    <row r="695" spans="1:41" s="585" customFormat="1" x14ac:dyDescent="0.35">
      <c r="A695" s="586"/>
      <c r="B695" s="648"/>
      <c r="C695" s="587"/>
      <c r="D695" s="587"/>
      <c r="E695" s="647"/>
      <c r="F695" s="702"/>
      <c r="G695" s="587"/>
      <c r="H695" s="587"/>
      <c r="I695" s="703"/>
      <c r="K695" s="650"/>
      <c r="N695" s="21"/>
      <c r="O695" s="658"/>
      <c r="P695" s="586"/>
      <c r="Q695" s="586"/>
      <c r="R695" s="586"/>
      <c r="S695" s="586"/>
      <c r="T695" s="586"/>
      <c r="U695" s="586"/>
      <c r="V695" s="17"/>
      <c r="W695" s="17"/>
      <c r="X695" s="17"/>
      <c r="Y695" s="17"/>
      <c r="Z695" s="586"/>
      <c r="AA695" s="586"/>
      <c r="AB695" s="586"/>
      <c r="AC695" s="586"/>
      <c r="AD695" s="586"/>
      <c r="AE695" s="586"/>
      <c r="AF695" s="586"/>
      <c r="AG695" s="586"/>
      <c r="AH695" s="517"/>
      <c r="AI695" s="586"/>
      <c r="AJ695" s="586"/>
      <c r="AK695" s="586"/>
      <c r="AL695" s="586"/>
      <c r="AM695" s="586"/>
      <c r="AN695" s="586"/>
      <c r="AO695" s="586"/>
    </row>
    <row r="696" spans="1:41" s="585" customFormat="1" x14ac:dyDescent="0.35">
      <c r="A696" s="586"/>
      <c r="B696" s="648"/>
      <c r="C696" s="587"/>
      <c r="D696" s="587"/>
      <c r="E696" s="647"/>
      <c r="F696" s="702"/>
      <c r="G696" s="587"/>
      <c r="H696" s="587"/>
      <c r="I696" s="703"/>
      <c r="K696" s="650"/>
      <c r="N696" s="21"/>
      <c r="O696" s="658"/>
      <c r="P696" s="586"/>
      <c r="Q696" s="586"/>
      <c r="R696" s="586"/>
      <c r="S696" s="586"/>
      <c r="T696" s="586"/>
      <c r="U696" s="586"/>
      <c r="V696" s="17"/>
      <c r="W696" s="17"/>
      <c r="X696" s="17"/>
      <c r="Y696" s="17"/>
      <c r="Z696" s="586"/>
      <c r="AA696" s="586"/>
      <c r="AB696" s="586"/>
      <c r="AC696" s="586"/>
      <c r="AD696" s="586"/>
      <c r="AE696" s="586"/>
      <c r="AF696" s="586"/>
      <c r="AG696" s="586"/>
      <c r="AH696" s="517"/>
      <c r="AI696" s="586"/>
      <c r="AJ696" s="586"/>
      <c r="AK696" s="586"/>
      <c r="AL696" s="586"/>
      <c r="AM696" s="586"/>
      <c r="AN696" s="586"/>
      <c r="AO696" s="586"/>
    </row>
    <row r="697" spans="1:41" s="585" customFormat="1" x14ac:dyDescent="0.35">
      <c r="A697" s="586"/>
      <c r="B697" s="648"/>
      <c r="C697" s="587"/>
      <c r="D697" s="587"/>
      <c r="E697" s="647"/>
      <c r="F697" s="702"/>
      <c r="G697" s="587"/>
      <c r="H697" s="587"/>
      <c r="I697" s="703"/>
      <c r="K697" s="650"/>
      <c r="N697" s="21"/>
      <c r="O697" s="658"/>
      <c r="P697" s="586"/>
      <c r="Q697" s="586"/>
      <c r="R697" s="586"/>
      <c r="S697" s="586"/>
      <c r="T697" s="586"/>
      <c r="U697" s="586"/>
      <c r="V697" s="17"/>
      <c r="W697" s="17"/>
      <c r="X697" s="17"/>
      <c r="Y697" s="17"/>
      <c r="Z697" s="586"/>
      <c r="AA697" s="586"/>
      <c r="AB697" s="586"/>
      <c r="AC697" s="586"/>
      <c r="AD697" s="586"/>
      <c r="AE697" s="586"/>
      <c r="AF697" s="586"/>
      <c r="AG697" s="586"/>
      <c r="AH697" s="517"/>
      <c r="AI697" s="586"/>
      <c r="AJ697" s="586"/>
      <c r="AK697" s="586"/>
      <c r="AL697" s="586"/>
      <c r="AM697" s="586"/>
      <c r="AN697" s="586"/>
      <c r="AO697" s="586"/>
    </row>
    <row r="698" spans="1:41" s="585" customFormat="1" x14ac:dyDescent="0.35">
      <c r="A698" s="586"/>
      <c r="B698" s="648"/>
      <c r="C698" s="587"/>
      <c r="D698" s="587"/>
      <c r="E698" s="647"/>
      <c r="F698" s="702"/>
      <c r="G698" s="587"/>
      <c r="H698" s="587"/>
      <c r="I698" s="703"/>
      <c r="K698" s="650"/>
      <c r="N698" s="21"/>
      <c r="O698" s="658"/>
      <c r="P698" s="586"/>
      <c r="Q698" s="586"/>
      <c r="R698" s="586"/>
      <c r="S698" s="586"/>
      <c r="T698" s="586"/>
      <c r="U698" s="586"/>
      <c r="V698" s="17"/>
      <c r="W698" s="17"/>
      <c r="X698" s="17"/>
      <c r="Y698" s="17"/>
      <c r="Z698" s="586"/>
      <c r="AA698" s="586"/>
      <c r="AB698" s="586"/>
      <c r="AC698" s="586"/>
      <c r="AD698" s="586"/>
      <c r="AE698" s="586"/>
      <c r="AF698" s="586"/>
      <c r="AG698" s="586"/>
      <c r="AH698" s="517"/>
      <c r="AI698" s="586"/>
      <c r="AJ698" s="586"/>
      <c r="AK698" s="586"/>
      <c r="AL698" s="586"/>
      <c r="AM698" s="586"/>
      <c r="AN698" s="586"/>
      <c r="AO698" s="586"/>
    </row>
    <row r="699" spans="1:41" s="585" customFormat="1" x14ac:dyDescent="0.35">
      <c r="A699" s="586"/>
      <c r="B699" s="648"/>
      <c r="C699" s="587"/>
      <c r="D699" s="587"/>
      <c r="E699" s="647"/>
      <c r="F699" s="702"/>
      <c r="G699" s="587"/>
      <c r="H699" s="587"/>
      <c r="I699" s="703"/>
      <c r="K699" s="650"/>
      <c r="N699" s="21"/>
      <c r="O699" s="658"/>
      <c r="P699" s="586"/>
      <c r="Q699" s="586"/>
      <c r="R699" s="586"/>
      <c r="S699" s="586"/>
      <c r="T699" s="586"/>
      <c r="U699" s="586"/>
      <c r="V699" s="17"/>
      <c r="W699" s="17"/>
      <c r="X699" s="17"/>
      <c r="Y699" s="17"/>
      <c r="Z699" s="586"/>
      <c r="AA699" s="586"/>
      <c r="AB699" s="586"/>
      <c r="AC699" s="586"/>
      <c r="AD699" s="586"/>
      <c r="AE699" s="586"/>
      <c r="AF699" s="586"/>
      <c r="AG699" s="586"/>
      <c r="AH699" s="517"/>
      <c r="AI699" s="586"/>
      <c r="AJ699" s="586"/>
      <c r="AK699" s="586"/>
      <c r="AL699" s="586"/>
      <c r="AM699" s="586"/>
      <c r="AN699" s="586"/>
      <c r="AO699" s="586"/>
    </row>
    <row r="700" spans="1:41" s="585" customFormat="1" x14ac:dyDescent="0.35">
      <c r="A700" s="586"/>
      <c r="B700" s="648"/>
      <c r="C700" s="587"/>
      <c r="D700" s="587"/>
      <c r="E700" s="647"/>
      <c r="F700" s="702"/>
      <c r="G700" s="587"/>
      <c r="H700" s="587"/>
      <c r="I700" s="703"/>
      <c r="K700" s="650"/>
      <c r="N700" s="21"/>
      <c r="O700" s="658"/>
      <c r="P700" s="586"/>
      <c r="Q700" s="586"/>
      <c r="R700" s="586"/>
      <c r="S700" s="586"/>
      <c r="T700" s="586"/>
      <c r="U700" s="586"/>
      <c r="V700" s="17"/>
      <c r="W700" s="17"/>
      <c r="X700" s="17"/>
      <c r="Y700" s="17"/>
      <c r="Z700" s="586"/>
      <c r="AA700" s="586"/>
      <c r="AB700" s="586"/>
      <c r="AC700" s="586"/>
      <c r="AD700" s="586"/>
      <c r="AE700" s="586"/>
      <c r="AF700" s="586"/>
      <c r="AG700" s="586"/>
      <c r="AH700" s="517"/>
      <c r="AI700" s="586"/>
      <c r="AJ700" s="586"/>
      <c r="AK700" s="586"/>
      <c r="AL700" s="586"/>
      <c r="AM700" s="586"/>
      <c r="AN700" s="586"/>
      <c r="AO700" s="586"/>
    </row>
    <row r="701" spans="1:41" s="585" customFormat="1" x14ac:dyDescent="0.35">
      <c r="A701" s="586"/>
      <c r="B701" s="648"/>
      <c r="C701" s="587"/>
      <c r="D701" s="587"/>
      <c r="E701" s="647"/>
      <c r="F701" s="702"/>
      <c r="G701" s="587"/>
      <c r="H701" s="587"/>
      <c r="I701" s="703"/>
      <c r="K701" s="650"/>
      <c r="N701" s="21"/>
      <c r="O701" s="658"/>
      <c r="P701" s="586"/>
      <c r="Q701" s="586"/>
      <c r="R701" s="586"/>
      <c r="S701" s="586"/>
      <c r="T701" s="586"/>
      <c r="U701" s="586"/>
      <c r="V701" s="17"/>
      <c r="W701" s="17"/>
      <c r="X701" s="17"/>
      <c r="Y701" s="17"/>
      <c r="Z701" s="586"/>
      <c r="AA701" s="586"/>
      <c r="AB701" s="586"/>
      <c r="AC701" s="586"/>
      <c r="AD701" s="586"/>
      <c r="AE701" s="586"/>
      <c r="AF701" s="586"/>
      <c r="AG701" s="586"/>
      <c r="AH701" s="517"/>
      <c r="AI701" s="586"/>
      <c r="AJ701" s="586"/>
      <c r="AK701" s="586"/>
      <c r="AL701" s="586"/>
      <c r="AM701" s="586"/>
      <c r="AN701" s="586"/>
      <c r="AO701" s="586"/>
    </row>
    <row r="702" spans="1:41" s="585" customFormat="1" x14ac:dyDescent="0.35">
      <c r="A702" s="586"/>
      <c r="B702" s="648"/>
      <c r="C702" s="587"/>
      <c r="D702" s="587"/>
      <c r="E702" s="647"/>
      <c r="F702" s="702"/>
      <c r="G702" s="587"/>
      <c r="H702" s="587"/>
      <c r="I702" s="703"/>
      <c r="K702" s="650"/>
      <c r="N702" s="21"/>
      <c r="O702" s="658"/>
      <c r="P702" s="586"/>
      <c r="Q702" s="586"/>
      <c r="R702" s="586"/>
      <c r="S702" s="586"/>
      <c r="T702" s="586"/>
      <c r="U702" s="586"/>
      <c r="V702" s="17"/>
      <c r="W702" s="17"/>
      <c r="X702" s="17"/>
      <c r="Y702" s="17"/>
      <c r="Z702" s="586"/>
      <c r="AA702" s="586"/>
      <c r="AB702" s="586"/>
      <c r="AC702" s="586"/>
      <c r="AD702" s="586"/>
      <c r="AE702" s="586"/>
      <c r="AF702" s="586"/>
      <c r="AG702" s="586"/>
      <c r="AH702" s="517"/>
      <c r="AI702" s="586"/>
      <c r="AJ702" s="586"/>
      <c r="AK702" s="586"/>
      <c r="AL702" s="586"/>
      <c r="AM702" s="586"/>
      <c r="AN702" s="586"/>
      <c r="AO702" s="586"/>
    </row>
    <row r="703" spans="1:41" s="585" customFormat="1" x14ac:dyDescent="0.35">
      <c r="A703" s="586"/>
      <c r="B703" s="648"/>
      <c r="C703" s="587"/>
      <c r="D703" s="587"/>
      <c r="E703" s="647"/>
      <c r="F703" s="702"/>
      <c r="G703" s="587"/>
      <c r="H703" s="587"/>
      <c r="I703" s="703"/>
      <c r="K703" s="650"/>
      <c r="N703" s="21"/>
      <c r="O703" s="658"/>
      <c r="P703" s="586"/>
      <c r="Q703" s="586"/>
      <c r="R703" s="586"/>
      <c r="S703" s="586"/>
      <c r="T703" s="586"/>
      <c r="U703" s="586"/>
      <c r="V703" s="17"/>
      <c r="W703" s="17"/>
      <c r="X703" s="17"/>
      <c r="Y703" s="17"/>
      <c r="Z703" s="586"/>
      <c r="AA703" s="586"/>
      <c r="AB703" s="586"/>
      <c r="AC703" s="586"/>
      <c r="AD703" s="586"/>
      <c r="AE703" s="586"/>
      <c r="AF703" s="586"/>
      <c r="AG703" s="586"/>
      <c r="AH703" s="517"/>
      <c r="AI703" s="586"/>
      <c r="AJ703" s="586"/>
      <c r="AK703" s="586"/>
      <c r="AL703" s="586"/>
      <c r="AM703" s="586"/>
      <c r="AN703" s="586"/>
      <c r="AO703" s="586"/>
    </row>
    <row r="704" spans="1:41" s="585" customFormat="1" x14ac:dyDescent="0.35">
      <c r="A704" s="586"/>
      <c r="B704" s="648"/>
      <c r="C704" s="587"/>
      <c r="D704" s="587"/>
      <c r="E704" s="647"/>
      <c r="F704" s="702"/>
      <c r="G704" s="587"/>
      <c r="H704" s="587"/>
      <c r="I704" s="703"/>
      <c r="K704" s="650"/>
      <c r="N704" s="21"/>
      <c r="O704" s="658"/>
      <c r="P704" s="586"/>
      <c r="Q704" s="586"/>
      <c r="R704" s="586"/>
      <c r="S704" s="586"/>
      <c r="T704" s="586"/>
      <c r="U704" s="586"/>
      <c r="V704" s="17"/>
      <c r="W704" s="17"/>
      <c r="X704" s="17"/>
      <c r="Y704" s="17"/>
      <c r="Z704" s="586"/>
      <c r="AA704" s="586"/>
      <c r="AB704" s="586"/>
      <c r="AC704" s="586"/>
      <c r="AD704" s="586"/>
      <c r="AE704" s="586"/>
      <c r="AF704" s="586"/>
      <c r="AG704" s="586"/>
      <c r="AH704" s="517"/>
      <c r="AI704" s="586"/>
      <c r="AJ704" s="586"/>
      <c r="AK704" s="586"/>
      <c r="AL704" s="586"/>
      <c r="AM704" s="586"/>
      <c r="AN704" s="586"/>
      <c r="AO704" s="586"/>
    </row>
    <row r="705" spans="1:41" s="585" customFormat="1" x14ac:dyDescent="0.35">
      <c r="A705" s="586"/>
      <c r="B705" s="648"/>
      <c r="C705" s="587"/>
      <c r="D705" s="587"/>
      <c r="E705" s="647"/>
      <c r="F705" s="702"/>
      <c r="G705" s="587"/>
      <c r="H705" s="587"/>
      <c r="I705" s="703"/>
      <c r="K705" s="650"/>
      <c r="N705" s="21"/>
      <c r="O705" s="658"/>
      <c r="P705" s="586"/>
      <c r="Q705" s="586"/>
      <c r="R705" s="586"/>
      <c r="S705" s="586"/>
      <c r="T705" s="586"/>
      <c r="U705" s="586"/>
      <c r="V705" s="17"/>
      <c r="W705" s="17"/>
      <c r="X705" s="17"/>
      <c r="Y705" s="17"/>
      <c r="Z705" s="586"/>
      <c r="AA705" s="586"/>
      <c r="AB705" s="586"/>
      <c r="AC705" s="586"/>
      <c r="AD705" s="586"/>
      <c r="AE705" s="586"/>
      <c r="AF705" s="586"/>
      <c r="AG705" s="586"/>
      <c r="AH705" s="517"/>
      <c r="AI705" s="586"/>
      <c r="AJ705" s="586"/>
      <c r="AK705" s="586"/>
      <c r="AL705" s="586"/>
      <c r="AM705" s="586"/>
      <c r="AN705" s="586"/>
      <c r="AO705" s="586"/>
    </row>
    <row r="706" spans="1:41" s="585" customFormat="1" x14ac:dyDescent="0.35">
      <c r="A706" s="586"/>
      <c r="B706" s="648"/>
      <c r="C706" s="587"/>
      <c r="D706" s="587"/>
      <c r="E706" s="647"/>
      <c r="F706" s="702"/>
      <c r="G706" s="587"/>
      <c r="H706" s="587"/>
      <c r="I706" s="703"/>
      <c r="K706" s="650"/>
      <c r="N706" s="21"/>
      <c r="O706" s="658"/>
      <c r="P706" s="586"/>
      <c r="Q706" s="586"/>
      <c r="R706" s="586"/>
      <c r="S706" s="586"/>
      <c r="T706" s="586"/>
      <c r="U706" s="586"/>
      <c r="V706" s="17"/>
      <c r="W706" s="17"/>
      <c r="X706" s="17"/>
      <c r="Y706" s="17"/>
      <c r="Z706" s="586"/>
      <c r="AA706" s="586"/>
      <c r="AB706" s="586"/>
      <c r="AC706" s="586"/>
      <c r="AD706" s="586"/>
      <c r="AE706" s="586"/>
      <c r="AF706" s="586"/>
      <c r="AG706" s="586"/>
      <c r="AH706" s="517"/>
      <c r="AI706" s="586"/>
      <c r="AJ706" s="586"/>
      <c r="AK706" s="586"/>
      <c r="AL706" s="586"/>
      <c r="AM706" s="586"/>
      <c r="AN706" s="586"/>
      <c r="AO706" s="586"/>
    </row>
    <row r="707" spans="1:41" s="585" customFormat="1" x14ac:dyDescent="0.35">
      <c r="A707" s="586"/>
      <c r="B707" s="648"/>
      <c r="C707" s="587"/>
      <c r="D707" s="587"/>
      <c r="E707" s="647"/>
      <c r="F707" s="702"/>
      <c r="G707" s="587"/>
      <c r="H707" s="587"/>
      <c r="I707" s="703"/>
      <c r="K707" s="650"/>
      <c r="N707" s="21"/>
      <c r="O707" s="658"/>
      <c r="P707" s="586"/>
      <c r="Q707" s="586"/>
      <c r="R707" s="586"/>
      <c r="S707" s="586"/>
      <c r="T707" s="586"/>
      <c r="U707" s="586"/>
      <c r="V707" s="17"/>
      <c r="W707" s="17"/>
      <c r="X707" s="17"/>
      <c r="Y707" s="17"/>
      <c r="Z707" s="586"/>
      <c r="AA707" s="586"/>
      <c r="AB707" s="586"/>
      <c r="AC707" s="586"/>
      <c r="AD707" s="586"/>
      <c r="AE707" s="586"/>
      <c r="AF707" s="586"/>
      <c r="AG707" s="586"/>
      <c r="AH707" s="517"/>
      <c r="AI707" s="586"/>
      <c r="AJ707" s="586"/>
      <c r="AK707" s="586"/>
      <c r="AL707" s="586"/>
      <c r="AM707" s="586"/>
      <c r="AN707" s="586"/>
      <c r="AO707" s="586"/>
    </row>
    <row r="708" spans="1:41" s="585" customFormat="1" x14ac:dyDescent="0.35">
      <c r="A708" s="586"/>
      <c r="B708" s="648"/>
      <c r="C708" s="587"/>
      <c r="D708" s="587"/>
      <c r="E708" s="647"/>
      <c r="F708" s="702"/>
      <c r="G708" s="587"/>
      <c r="H708" s="587"/>
      <c r="I708" s="703"/>
      <c r="K708" s="650"/>
      <c r="N708" s="21"/>
      <c r="O708" s="658"/>
      <c r="P708" s="586"/>
      <c r="Q708" s="586"/>
      <c r="R708" s="586"/>
      <c r="S708" s="586"/>
      <c r="T708" s="586"/>
      <c r="U708" s="586"/>
      <c r="V708" s="17"/>
      <c r="W708" s="17"/>
      <c r="X708" s="17"/>
      <c r="Y708" s="17"/>
      <c r="Z708" s="586"/>
      <c r="AA708" s="586"/>
      <c r="AB708" s="586"/>
      <c r="AC708" s="586"/>
      <c r="AD708" s="586"/>
      <c r="AE708" s="586"/>
      <c r="AF708" s="586"/>
      <c r="AG708" s="586"/>
      <c r="AH708" s="517"/>
      <c r="AI708" s="586"/>
      <c r="AJ708" s="586"/>
      <c r="AK708" s="586"/>
      <c r="AL708" s="586"/>
      <c r="AM708" s="586"/>
      <c r="AN708" s="586"/>
      <c r="AO708" s="586"/>
    </row>
    <row r="709" spans="1:41" s="585" customFormat="1" x14ac:dyDescent="0.35">
      <c r="A709" s="586"/>
      <c r="B709" s="648"/>
      <c r="C709" s="587"/>
      <c r="D709" s="587"/>
      <c r="E709" s="647"/>
      <c r="F709" s="702"/>
      <c r="G709" s="587"/>
      <c r="H709" s="587"/>
      <c r="I709" s="703"/>
      <c r="K709" s="650"/>
      <c r="N709" s="21"/>
      <c r="O709" s="658"/>
      <c r="P709" s="586"/>
      <c r="Q709" s="586"/>
      <c r="R709" s="586"/>
      <c r="S709" s="586"/>
      <c r="T709" s="586"/>
      <c r="U709" s="586"/>
      <c r="V709" s="17"/>
      <c r="W709" s="17"/>
      <c r="X709" s="17"/>
      <c r="Y709" s="17"/>
      <c r="Z709" s="586"/>
      <c r="AA709" s="586"/>
      <c r="AB709" s="586"/>
      <c r="AC709" s="586"/>
      <c r="AD709" s="586"/>
      <c r="AE709" s="586"/>
      <c r="AF709" s="586"/>
      <c r="AG709" s="586"/>
      <c r="AH709" s="517"/>
      <c r="AI709" s="586"/>
      <c r="AJ709" s="586"/>
      <c r="AK709" s="586"/>
      <c r="AL709" s="586"/>
      <c r="AM709" s="586"/>
      <c r="AN709" s="586"/>
      <c r="AO709" s="586"/>
    </row>
    <row r="710" spans="1:41" s="585" customFormat="1" x14ac:dyDescent="0.35">
      <c r="A710" s="586"/>
      <c r="B710" s="648"/>
      <c r="C710" s="587"/>
      <c r="D710" s="587"/>
      <c r="E710" s="647"/>
      <c r="F710" s="702"/>
      <c r="G710" s="587"/>
      <c r="H710" s="587"/>
      <c r="I710" s="703"/>
      <c r="K710" s="650"/>
      <c r="N710" s="21"/>
      <c r="O710" s="658"/>
      <c r="P710" s="586"/>
      <c r="Q710" s="586"/>
      <c r="R710" s="586"/>
      <c r="S710" s="586"/>
      <c r="T710" s="586"/>
      <c r="U710" s="586"/>
      <c r="V710" s="17"/>
      <c r="W710" s="17"/>
      <c r="X710" s="17"/>
      <c r="Y710" s="17"/>
      <c r="Z710" s="586"/>
      <c r="AA710" s="586"/>
      <c r="AB710" s="586"/>
      <c r="AC710" s="586"/>
      <c r="AD710" s="586"/>
      <c r="AE710" s="586"/>
      <c r="AF710" s="586"/>
      <c r="AG710" s="586"/>
      <c r="AH710" s="517"/>
      <c r="AI710" s="586"/>
      <c r="AJ710" s="586"/>
      <c r="AK710" s="586"/>
      <c r="AL710" s="586"/>
      <c r="AM710" s="586"/>
      <c r="AN710" s="586"/>
      <c r="AO710" s="586"/>
    </row>
    <row r="711" spans="1:41" s="585" customFormat="1" x14ac:dyDescent="0.35">
      <c r="A711" s="586"/>
      <c r="B711" s="648"/>
      <c r="C711" s="587"/>
      <c r="D711" s="587"/>
      <c r="E711" s="647"/>
      <c r="F711" s="702"/>
      <c r="G711" s="587"/>
      <c r="H711" s="587"/>
      <c r="I711" s="703"/>
      <c r="K711" s="650"/>
      <c r="N711" s="21"/>
      <c r="O711" s="658"/>
      <c r="P711" s="586"/>
      <c r="Q711" s="586"/>
      <c r="R711" s="586"/>
      <c r="S711" s="586"/>
      <c r="T711" s="586"/>
      <c r="U711" s="586"/>
      <c r="V711" s="17"/>
      <c r="W711" s="17"/>
      <c r="X711" s="17"/>
      <c r="Y711" s="17"/>
      <c r="Z711" s="586"/>
      <c r="AA711" s="586"/>
      <c r="AB711" s="586"/>
      <c r="AC711" s="586"/>
      <c r="AD711" s="586"/>
      <c r="AE711" s="586"/>
      <c r="AF711" s="586"/>
      <c r="AG711" s="586"/>
      <c r="AH711" s="517"/>
      <c r="AI711" s="586"/>
      <c r="AJ711" s="586"/>
      <c r="AK711" s="586"/>
      <c r="AL711" s="586"/>
      <c r="AM711" s="586"/>
      <c r="AN711" s="586"/>
      <c r="AO711" s="586"/>
    </row>
    <row r="712" spans="1:41" s="585" customFormat="1" x14ac:dyDescent="0.35">
      <c r="A712" s="586"/>
      <c r="B712" s="648"/>
      <c r="C712" s="587"/>
      <c r="D712" s="587"/>
      <c r="E712" s="647"/>
      <c r="F712" s="702"/>
      <c r="G712" s="587"/>
      <c r="H712" s="587"/>
      <c r="I712" s="703"/>
      <c r="K712" s="650"/>
      <c r="N712" s="21"/>
      <c r="O712" s="658"/>
      <c r="P712" s="586"/>
      <c r="Q712" s="586"/>
      <c r="R712" s="586"/>
      <c r="S712" s="586"/>
      <c r="T712" s="586"/>
      <c r="U712" s="586"/>
      <c r="V712" s="17"/>
      <c r="W712" s="17"/>
      <c r="X712" s="17"/>
      <c r="Y712" s="17"/>
      <c r="Z712" s="586"/>
      <c r="AA712" s="586"/>
      <c r="AB712" s="586"/>
      <c r="AC712" s="586"/>
      <c r="AD712" s="586"/>
      <c r="AE712" s="586"/>
      <c r="AF712" s="586"/>
      <c r="AG712" s="586"/>
      <c r="AH712" s="517"/>
      <c r="AI712" s="586"/>
      <c r="AJ712" s="586"/>
      <c r="AK712" s="586"/>
      <c r="AL712" s="586"/>
      <c r="AM712" s="586"/>
      <c r="AN712" s="586"/>
      <c r="AO712" s="586"/>
    </row>
    <row r="713" spans="1:41" s="585" customFormat="1" x14ac:dyDescent="0.35">
      <c r="A713" s="586"/>
      <c r="B713" s="648"/>
      <c r="C713" s="587"/>
      <c r="D713" s="587"/>
      <c r="E713" s="647"/>
      <c r="F713" s="702"/>
      <c r="G713" s="587"/>
      <c r="H713" s="587"/>
      <c r="I713" s="703"/>
      <c r="K713" s="650"/>
      <c r="N713" s="21"/>
      <c r="O713" s="658"/>
      <c r="P713" s="586"/>
      <c r="Q713" s="586"/>
      <c r="R713" s="586"/>
      <c r="S713" s="586"/>
      <c r="T713" s="586"/>
      <c r="U713" s="586"/>
      <c r="V713" s="17"/>
      <c r="W713" s="17"/>
      <c r="X713" s="17"/>
      <c r="Y713" s="17"/>
      <c r="Z713" s="586"/>
      <c r="AA713" s="586"/>
      <c r="AB713" s="586"/>
      <c r="AC713" s="586"/>
      <c r="AD713" s="586"/>
      <c r="AE713" s="586"/>
      <c r="AF713" s="586"/>
      <c r="AG713" s="586"/>
      <c r="AH713" s="517"/>
      <c r="AI713" s="586"/>
      <c r="AJ713" s="586"/>
      <c r="AK713" s="586"/>
      <c r="AL713" s="586"/>
      <c r="AM713" s="586"/>
      <c r="AN713" s="586"/>
      <c r="AO713" s="586"/>
    </row>
    <row r="714" spans="1:41" s="585" customFormat="1" x14ac:dyDescent="0.35">
      <c r="A714" s="586"/>
      <c r="B714" s="648"/>
      <c r="C714" s="587"/>
      <c r="D714" s="587"/>
      <c r="E714" s="647"/>
      <c r="F714" s="702"/>
      <c r="G714" s="587"/>
      <c r="H714" s="587"/>
      <c r="I714" s="703"/>
      <c r="K714" s="650"/>
      <c r="N714" s="21"/>
      <c r="O714" s="658"/>
      <c r="P714" s="586"/>
      <c r="Q714" s="586"/>
      <c r="R714" s="586"/>
      <c r="S714" s="586"/>
      <c r="T714" s="586"/>
      <c r="U714" s="586"/>
      <c r="V714" s="17"/>
      <c r="W714" s="17"/>
      <c r="X714" s="17"/>
      <c r="Y714" s="17"/>
      <c r="Z714" s="586"/>
      <c r="AA714" s="586"/>
      <c r="AB714" s="586"/>
      <c r="AC714" s="586"/>
      <c r="AD714" s="586"/>
      <c r="AE714" s="586"/>
      <c r="AF714" s="586"/>
      <c r="AG714" s="586"/>
      <c r="AH714" s="517"/>
      <c r="AI714" s="586"/>
      <c r="AJ714" s="586"/>
      <c r="AK714" s="586"/>
      <c r="AL714" s="586"/>
      <c r="AM714" s="586"/>
      <c r="AN714" s="586"/>
      <c r="AO714" s="586"/>
    </row>
    <row r="715" spans="1:41" s="585" customFormat="1" x14ac:dyDescent="0.35">
      <c r="A715" s="586"/>
      <c r="B715" s="648"/>
      <c r="C715" s="587"/>
      <c r="D715" s="587"/>
      <c r="E715" s="647"/>
      <c r="F715" s="702"/>
      <c r="G715" s="587"/>
      <c r="H715" s="587"/>
      <c r="I715" s="703"/>
      <c r="K715" s="650"/>
      <c r="N715" s="21"/>
      <c r="O715" s="658"/>
      <c r="P715" s="586"/>
      <c r="Q715" s="586"/>
      <c r="R715" s="586"/>
      <c r="S715" s="586"/>
      <c r="T715" s="586"/>
      <c r="U715" s="586"/>
      <c r="V715" s="17"/>
      <c r="W715" s="17"/>
      <c r="X715" s="17"/>
      <c r="Y715" s="17"/>
      <c r="Z715" s="586"/>
      <c r="AA715" s="586"/>
      <c r="AB715" s="586"/>
      <c r="AC715" s="586"/>
      <c r="AD715" s="586"/>
      <c r="AE715" s="586"/>
      <c r="AF715" s="586"/>
      <c r="AG715" s="586"/>
      <c r="AH715" s="517"/>
      <c r="AI715" s="586"/>
      <c r="AJ715" s="586"/>
      <c r="AK715" s="586"/>
      <c r="AL715" s="586"/>
      <c r="AM715" s="586"/>
      <c r="AN715" s="586"/>
      <c r="AO715" s="586"/>
    </row>
    <row r="716" spans="1:41" s="585" customFormat="1" x14ac:dyDescent="0.35">
      <c r="A716" s="586"/>
      <c r="B716" s="648"/>
      <c r="C716" s="587"/>
      <c r="D716" s="587"/>
      <c r="E716" s="647"/>
      <c r="F716" s="702"/>
      <c r="G716" s="587"/>
      <c r="H716" s="587"/>
      <c r="I716" s="703"/>
      <c r="K716" s="650"/>
      <c r="N716" s="21"/>
      <c r="O716" s="658"/>
      <c r="P716" s="586"/>
      <c r="Q716" s="586"/>
      <c r="R716" s="586"/>
      <c r="S716" s="586"/>
      <c r="T716" s="586"/>
      <c r="U716" s="586"/>
      <c r="V716" s="17"/>
      <c r="W716" s="17"/>
      <c r="X716" s="17"/>
      <c r="Y716" s="17"/>
      <c r="Z716" s="586"/>
      <c r="AA716" s="586"/>
      <c r="AB716" s="586"/>
      <c r="AC716" s="586"/>
      <c r="AD716" s="586"/>
      <c r="AE716" s="586"/>
      <c r="AF716" s="586"/>
      <c r="AG716" s="586"/>
      <c r="AH716" s="517"/>
      <c r="AI716" s="586"/>
      <c r="AJ716" s="586"/>
      <c r="AK716" s="586"/>
      <c r="AL716" s="586"/>
      <c r="AM716" s="586"/>
      <c r="AN716" s="586"/>
      <c r="AO716" s="586"/>
    </row>
    <row r="717" spans="1:41" s="585" customFormat="1" x14ac:dyDescent="0.35">
      <c r="A717" s="586"/>
      <c r="B717" s="648"/>
      <c r="C717" s="587"/>
      <c r="D717" s="587"/>
      <c r="E717" s="647"/>
      <c r="F717" s="702"/>
      <c r="G717" s="587"/>
      <c r="H717" s="587"/>
      <c r="I717" s="703"/>
      <c r="K717" s="650"/>
      <c r="N717" s="21"/>
      <c r="O717" s="658"/>
      <c r="P717" s="586"/>
      <c r="Q717" s="586"/>
      <c r="R717" s="586"/>
      <c r="S717" s="586"/>
      <c r="T717" s="586"/>
      <c r="U717" s="586"/>
      <c r="V717" s="17"/>
      <c r="W717" s="17"/>
      <c r="X717" s="17"/>
      <c r="Y717" s="17"/>
      <c r="Z717" s="586"/>
      <c r="AA717" s="586"/>
      <c r="AB717" s="586"/>
      <c r="AC717" s="586"/>
      <c r="AD717" s="586"/>
      <c r="AE717" s="586"/>
      <c r="AF717" s="586"/>
      <c r="AG717" s="586"/>
      <c r="AH717" s="517"/>
      <c r="AI717" s="586"/>
      <c r="AJ717" s="586"/>
      <c r="AK717" s="586"/>
      <c r="AL717" s="586"/>
      <c r="AM717" s="586"/>
      <c r="AN717" s="586"/>
      <c r="AO717" s="586"/>
    </row>
    <row r="718" spans="1:41" s="585" customFormat="1" x14ac:dyDescent="0.35">
      <c r="A718" s="586"/>
      <c r="B718" s="648"/>
      <c r="C718" s="587"/>
      <c r="D718" s="587"/>
      <c r="E718" s="647"/>
      <c r="F718" s="702"/>
      <c r="G718" s="587"/>
      <c r="H718" s="587"/>
      <c r="I718" s="703"/>
      <c r="K718" s="650"/>
      <c r="N718" s="21"/>
      <c r="O718" s="658"/>
      <c r="P718" s="586"/>
      <c r="Q718" s="586"/>
      <c r="R718" s="586"/>
      <c r="S718" s="586"/>
      <c r="T718" s="586"/>
      <c r="U718" s="586"/>
      <c r="V718" s="17"/>
      <c r="W718" s="17"/>
      <c r="X718" s="17"/>
      <c r="Y718" s="17"/>
      <c r="Z718" s="586"/>
      <c r="AA718" s="586"/>
      <c r="AB718" s="586"/>
      <c r="AC718" s="586"/>
      <c r="AD718" s="586"/>
      <c r="AE718" s="586"/>
      <c r="AF718" s="586"/>
      <c r="AG718" s="586"/>
      <c r="AH718" s="517"/>
      <c r="AI718" s="586"/>
      <c r="AJ718" s="586"/>
      <c r="AK718" s="586"/>
      <c r="AL718" s="586"/>
      <c r="AM718" s="586"/>
      <c r="AN718" s="586"/>
      <c r="AO718" s="586"/>
    </row>
    <row r="719" spans="1:41" s="585" customFormat="1" x14ac:dyDescent="0.35">
      <c r="A719" s="586"/>
      <c r="B719" s="648"/>
      <c r="C719" s="587"/>
      <c r="D719" s="587"/>
      <c r="E719" s="647"/>
      <c r="F719" s="702"/>
      <c r="G719" s="587"/>
      <c r="H719" s="587"/>
      <c r="I719" s="703"/>
      <c r="K719" s="650"/>
      <c r="N719" s="21"/>
      <c r="O719" s="658"/>
      <c r="P719" s="586"/>
      <c r="Q719" s="586"/>
      <c r="R719" s="586"/>
      <c r="S719" s="586"/>
      <c r="T719" s="586"/>
      <c r="U719" s="586"/>
      <c r="V719" s="17"/>
      <c r="W719" s="17"/>
      <c r="X719" s="17"/>
      <c r="Y719" s="17"/>
      <c r="Z719" s="586"/>
      <c r="AA719" s="586"/>
      <c r="AB719" s="586"/>
      <c r="AC719" s="586"/>
      <c r="AD719" s="586"/>
      <c r="AE719" s="586"/>
      <c r="AF719" s="586"/>
      <c r="AG719" s="586"/>
      <c r="AH719" s="517"/>
      <c r="AI719" s="586"/>
      <c r="AJ719" s="586"/>
      <c r="AK719" s="586"/>
      <c r="AL719" s="586"/>
      <c r="AM719" s="586"/>
      <c r="AN719" s="586"/>
      <c r="AO719" s="586"/>
    </row>
    <row r="720" spans="1:41" s="585" customFormat="1" x14ac:dyDescent="0.35">
      <c r="A720" s="586"/>
      <c r="B720" s="648"/>
      <c r="C720" s="587"/>
      <c r="D720" s="587"/>
      <c r="E720" s="647"/>
      <c r="F720" s="702"/>
      <c r="G720" s="587"/>
      <c r="H720" s="587"/>
      <c r="I720" s="703"/>
      <c r="K720" s="650"/>
      <c r="N720" s="21"/>
      <c r="O720" s="658"/>
      <c r="P720" s="586"/>
      <c r="Q720" s="586"/>
      <c r="R720" s="586"/>
      <c r="S720" s="586"/>
      <c r="T720" s="586"/>
      <c r="U720" s="586"/>
      <c r="V720" s="17"/>
      <c r="W720" s="17"/>
      <c r="X720" s="17"/>
      <c r="Y720" s="17"/>
      <c r="Z720" s="586"/>
      <c r="AA720" s="586"/>
      <c r="AB720" s="586"/>
      <c r="AC720" s="586"/>
      <c r="AD720" s="586"/>
      <c r="AE720" s="586"/>
      <c r="AF720" s="586"/>
      <c r="AG720" s="586"/>
      <c r="AH720" s="517"/>
      <c r="AI720" s="586"/>
      <c r="AJ720" s="586"/>
      <c r="AK720" s="586"/>
      <c r="AL720" s="586"/>
      <c r="AM720" s="586"/>
      <c r="AN720" s="586"/>
      <c r="AO720" s="586"/>
    </row>
    <row r="721" spans="1:41" s="585" customFormat="1" x14ac:dyDescent="0.35">
      <c r="A721" s="586"/>
      <c r="B721" s="648"/>
      <c r="C721" s="587"/>
      <c r="D721" s="587"/>
      <c r="E721" s="647"/>
      <c r="F721" s="702"/>
      <c r="G721" s="587"/>
      <c r="H721" s="587"/>
      <c r="I721" s="703"/>
      <c r="K721" s="650"/>
      <c r="N721" s="21"/>
      <c r="O721" s="658"/>
      <c r="P721" s="586"/>
      <c r="Q721" s="586"/>
      <c r="R721" s="586"/>
      <c r="S721" s="586"/>
      <c r="T721" s="586"/>
      <c r="U721" s="586"/>
      <c r="V721" s="17"/>
      <c r="W721" s="17"/>
      <c r="X721" s="17"/>
      <c r="Y721" s="17"/>
      <c r="Z721" s="586"/>
      <c r="AA721" s="586"/>
      <c r="AB721" s="586"/>
      <c r="AC721" s="586"/>
      <c r="AD721" s="586"/>
      <c r="AE721" s="586"/>
      <c r="AF721" s="586"/>
      <c r="AG721" s="586"/>
      <c r="AH721" s="517"/>
      <c r="AI721" s="586"/>
      <c r="AJ721" s="586"/>
      <c r="AK721" s="586"/>
      <c r="AL721" s="586"/>
      <c r="AM721" s="586"/>
      <c r="AN721" s="586"/>
      <c r="AO721" s="586"/>
    </row>
    <row r="722" spans="1:41" s="585" customFormat="1" x14ac:dyDescent="0.35">
      <c r="A722" s="586"/>
      <c r="B722" s="648"/>
      <c r="C722" s="587"/>
      <c r="D722" s="587"/>
      <c r="E722" s="647"/>
      <c r="F722" s="702"/>
      <c r="G722" s="587"/>
      <c r="H722" s="587"/>
      <c r="I722" s="703"/>
      <c r="K722" s="650"/>
      <c r="N722" s="21"/>
      <c r="O722" s="658"/>
      <c r="P722" s="586"/>
      <c r="Q722" s="586"/>
      <c r="R722" s="586"/>
      <c r="S722" s="586"/>
      <c r="T722" s="586"/>
      <c r="U722" s="586"/>
      <c r="V722" s="17"/>
      <c r="W722" s="17"/>
      <c r="X722" s="17"/>
      <c r="Y722" s="17"/>
      <c r="Z722" s="586"/>
      <c r="AA722" s="586"/>
      <c r="AB722" s="586"/>
      <c r="AC722" s="586"/>
      <c r="AD722" s="586"/>
      <c r="AE722" s="586"/>
      <c r="AF722" s="586"/>
      <c r="AG722" s="586"/>
      <c r="AH722" s="517"/>
      <c r="AI722" s="586"/>
      <c r="AJ722" s="586"/>
      <c r="AK722" s="586"/>
      <c r="AL722" s="586"/>
      <c r="AM722" s="586"/>
      <c r="AN722" s="586"/>
      <c r="AO722" s="586"/>
    </row>
    <row r="723" spans="1:41" s="585" customFormat="1" x14ac:dyDescent="0.35">
      <c r="A723" s="586"/>
      <c r="B723" s="648"/>
      <c r="C723" s="587"/>
      <c r="D723" s="587"/>
      <c r="E723" s="647"/>
      <c r="F723" s="702"/>
      <c r="G723" s="587"/>
      <c r="H723" s="587"/>
      <c r="I723" s="703"/>
      <c r="K723" s="650"/>
      <c r="N723" s="21"/>
      <c r="O723" s="658"/>
      <c r="P723" s="586"/>
      <c r="Q723" s="586"/>
      <c r="R723" s="586"/>
      <c r="S723" s="586"/>
      <c r="T723" s="586"/>
      <c r="U723" s="586"/>
      <c r="V723" s="17"/>
      <c r="W723" s="17"/>
      <c r="X723" s="17"/>
      <c r="Y723" s="17"/>
      <c r="Z723" s="586"/>
      <c r="AA723" s="586"/>
      <c r="AB723" s="586"/>
      <c r="AC723" s="586"/>
      <c r="AD723" s="586"/>
      <c r="AE723" s="586"/>
      <c r="AF723" s="586"/>
      <c r="AG723" s="586"/>
      <c r="AH723" s="517"/>
      <c r="AI723" s="586"/>
      <c r="AJ723" s="586"/>
      <c r="AK723" s="586"/>
      <c r="AL723" s="586"/>
      <c r="AM723" s="586"/>
      <c r="AN723" s="586"/>
      <c r="AO723" s="586"/>
    </row>
    <row r="724" spans="1:41" s="585" customFormat="1" x14ac:dyDescent="0.35">
      <c r="A724" s="586"/>
      <c r="B724" s="648"/>
      <c r="C724" s="587"/>
      <c r="D724" s="587"/>
      <c r="E724" s="647"/>
      <c r="F724" s="702"/>
      <c r="G724" s="587"/>
      <c r="H724" s="587"/>
      <c r="I724" s="703"/>
      <c r="K724" s="650"/>
      <c r="N724" s="21"/>
      <c r="O724" s="658"/>
      <c r="P724" s="586"/>
      <c r="Q724" s="586"/>
      <c r="R724" s="586"/>
      <c r="S724" s="586"/>
      <c r="T724" s="586"/>
      <c r="U724" s="586"/>
      <c r="V724" s="17"/>
      <c r="W724" s="17"/>
      <c r="X724" s="17"/>
      <c r="Y724" s="17"/>
      <c r="Z724" s="586"/>
      <c r="AA724" s="586"/>
      <c r="AB724" s="586"/>
      <c r="AC724" s="586"/>
      <c r="AD724" s="586"/>
      <c r="AE724" s="586"/>
      <c r="AF724" s="586"/>
      <c r="AG724" s="586"/>
      <c r="AH724" s="517"/>
      <c r="AI724" s="586"/>
      <c r="AJ724" s="586"/>
      <c r="AK724" s="586"/>
      <c r="AL724" s="586"/>
      <c r="AM724" s="586"/>
      <c r="AN724" s="586"/>
      <c r="AO724" s="586"/>
    </row>
    <row r="725" spans="1:41" s="585" customFormat="1" x14ac:dyDescent="0.35">
      <c r="A725" s="586"/>
      <c r="B725" s="648"/>
      <c r="C725" s="587"/>
      <c r="D725" s="587"/>
      <c r="E725" s="647"/>
      <c r="F725" s="702"/>
      <c r="G725" s="587"/>
      <c r="H725" s="587"/>
      <c r="I725" s="703"/>
      <c r="K725" s="650"/>
      <c r="N725" s="21"/>
      <c r="O725" s="658"/>
      <c r="P725" s="586"/>
      <c r="Q725" s="586"/>
      <c r="R725" s="586"/>
      <c r="S725" s="586"/>
      <c r="T725" s="586"/>
      <c r="U725" s="586"/>
      <c r="V725" s="17"/>
      <c r="W725" s="17"/>
      <c r="X725" s="17"/>
      <c r="Y725" s="17"/>
      <c r="Z725" s="586"/>
      <c r="AA725" s="586"/>
      <c r="AB725" s="586"/>
      <c r="AC725" s="586"/>
      <c r="AD725" s="586"/>
      <c r="AE725" s="586"/>
      <c r="AF725" s="586"/>
      <c r="AG725" s="586"/>
      <c r="AH725" s="517"/>
      <c r="AI725" s="586"/>
      <c r="AJ725" s="586"/>
      <c r="AK725" s="586"/>
      <c r="AL725" s="586"/>
      <c r="AM725" s="586"/>
      <c r="AN725" s="586"/>
      <c r="AO725" s="586"/>
    </row>
    <row r="726" spans="1:41" s="585" customFormat="1" x14ac:dyDescent="0.35">
      <c r="A726" s="586"/>
      <c r="B726" s="648"/>
      <c r="C726" s="587"/>
      <c r="D726" s="587"/>
      <c r="E726" s="647"/>
      <c r="F726" s="702"/>
      <c r="G726" s="587"/>
      <c r="H726" s="587"/>
      <c r="I726" s="703"/>
      <c r="K726" s="650"/>
      <c r="N726" s="21"/>
      <c r="O726" s="658"/>
      <c r="P726" s="586"/>
      <c r="Q726" s="586"/>
      <c r="R726" s="586"/>
      <c r="S726" s="586"/>
      <c r="T726" s="586"/>
      <c r="U726" s="586"/>
      <c r="V726" s="17"/>
      <c r="W726" s="17"/>
      <c r="X726" s="17"/>
      <c r="Y726" s="17"/>
      <c r="Z726" s="586"/>
      <c r="AA726" s="586"/>
      <c r="AB726" s="586"/>
      <c r="AC726" s="586"/>
      <c r="AD726" s="586"/>
      <c r="AE726" s="586"/>
      <c r="AF726" s="586"/>
      <c r="AG726" s="586"/>
      <c r="AH726" s="517"/>
      <c r="AI726" s="586"/>
      <c r="AJ726" s="586"/>
      <c r="AK726" s="586"/>
      <c r="AL726" s="586"/>
      <c r="AM726" s="586"/>
      <c r="AN726" s="586"/>
      <c r="AO726" s="586"/>
    </row>
    <row r="727" spans="1:41" s="585" customFormat="1" x14ac:dyDescent="0.35">
      <c r="A727" s="586"/>
      <c r="B727" s="648"/>
      <c r="C727" s="587"/>
      <c r="D727" s="587"/>
      <c r="E727" s="647"/>
      <c r="F727" s="702"/>
      <c r="G727" s="587"/>
      <c r="H727" s="587"/>
      <c r="I727" s="703"/>
      <c r="K727" s="650"/>
      <c r="N727" s="21"/>
      <c r="O727" s="658"/>
      <c r="P727" s="586"/>
      <c r="Q727" s="586"/>
      <c r="R727" s="586"/>
      <c r="S727" s="586"/>
      <c r="T727" s="586"/>
      <c r="U727" s="586"/>
      <c r="V727" s="17"/>
      <c r="W727" s="17"/>
      <c r="X727" s="17"/>
      <c r="Y727" s="17"/>
      <c r="Z727" s="586"/>
      <c r="AA727" s="586"/>
      <c r="AB727" s="586"/>
      <c r="AC727" s="586"/>
      <c r="AD727" s="586"/>
      <c r="AE727" s="586"/>
      <c r="AF727" s="586"/>
      <c r="AG727" s="586"/>
      <c r="AH727" s="517"/>
      <c r="AI727" s="586"/>
      <c r="AJ727" s="586"/>
      <c r="AK727" s="586"/>
      <c r="AL727" s="586"/>
      <c r="AM727" s="586"/>
      <c r="AN727" s="586"/>
      <c r="AO727" s="586"/>
    </row>
    <row r="728" spans="1:41" s="585" customFormat="1" x14ac:dyDescent="0.35">
      <c r="A728" s="586"/>
      <c r="B728" s="648"/>
      <c r="C728" s="587"/>
      <c r="D728" s="587"/>
      <c r="E728" s="647"/>
      <c r="F728" s="702"/>
      <c r="G728" s="587"/>
      <c r="H728" s="587"/>
      <c r="I728" s="703"/>
      <c r="K728" s="650"/>
      <c r="N728" s="21"/>
      <c r="O728" s="658"/>
      <c r="P728" s="586"/>
      <c r="Q728" s="586"/>
      <c r="R728" s="586"/>
      <c r="S728" s="586"/>
      <c r="T728" s="586"/>
      <c r="U728" s="586"/>
      <c r="V728" s="17"/>
      <c r="W728" s="17"/>
      <c r="X728" s="17"/>
      <c r="Y728" s="17"/>
      <c r="Z728" s="586"/>
      <c r="AA728" s="586"/>
      <c r="AB728" s="586"/>
      <c r="AC728" s="586"/>
      <c r="AD728" s="586"/>
      <c r="AE728" s="586"/>
      <c r="AF728" s="586"/>
      <c r="AG728" s="586"/>
      <c r="AH728" s="517"/>
      <c r="AI728" s="586"/>
      <c r="AJ728" s="586"/>
      <c r="AK728" s="586"/>
      <c r="AL728" s="586"/>
      <c r="AM728" s="586"/>
      <c r="AN728" s="586"/>
      <c r="AO728" s="586"/>
    </row>
    <row r="729" spans="1:41" s="585" customFormat="1" x14ac:dyDescent="0.35">
      <c r="A729" s="586"/>
      <c r="B729" s="648"/>
      <c r="C729" s="587"/>
      <c r="D729" s="587"/>
      <c r="E729" s="647"/>
      <c r="F729" s="702"/>
      <c r="G729" s="587"/>
      <c r="H729" s="587"/>
      <c r="I729" s="703"/>
      <c r="K729" s="650"/>
      <c r="N729" s="21"/>
      <c r="O729" s="658"/>
      <c r="P729" s="586"/>
      <c r="Q729" s="586"/>
      <c r="R729" s="586"/>
      <c r="S729" s="586"/>
      <c r="T729" s="586"/>
      <c r="U729" s="586"/>
      <c r="V729" s="17"/>
      <c r="W729" s="17"/>
      <c r="X729" s="17"/>
      <c r="Y729" s="17"/>
      <c r="Z729" s="586"/>
      <c r="AA729" s="586"/>
      <c r="AB729" s="586"/>
      <c r="AC729" s="586"/>
      <c r="AD729" s="586"/>
      <c r="AE729" s="586"/>
      <c r="AF729" s="586"/>
      <c r="AG729" s="586"/>
      <c r="AH729" s="517"/>
      <c r="AI729" s="586"/>
      <c r="AJ729" s="586"/>
      <c r="AK729" s="586"/>
      <c r="AL729" s="586"/>
      <c r="AM729" s="586"/>
      <c r="AN729" s="586"/>
      <c r="AO729" s="586"/>
    </row>
    <row r="730" spans="1:41" s="585" customFormat="1" x14ac:dyDescent="0.35">
      <c r="A730" s="586"/>
      <c r="B730" s="648"/>
      <c r="C730" s="587"/>
      <c r="D730" s="587"/>
      <c r="E730" s="647"/>
      <c r="F730" s="702"/>
      <c r="G730" s="587"/>
      <c r="H730" s="587"/>
      <c r="I730" s="703"/>
      <c r="K730" s="650"/>
      <c r="N730" s="21"/>
      <c r="O730" s="658"/>
      <c r="P730" s="586"/>
      <c r="Q730" s="586"/>
      <c r="R730" s="586"/>
      <c r="S730" s="586"/>
      <c r="T730" s="586"/>
      <c r="U730" s="586"/>
      <c r="V730" s="17"/>
      <c r="W730" s="17"/>
      <c r="X730" s="17"/>
      <c r="Y730" s="17"/>
      <c r="Z730" s="586"/>
      <c r="AA730" s="586"/>
      <c r="AB730" s="586"/>
      <c r="AC730" s="586"/>
      <c r="AD730" s="586"/>
      <c r="AE730" s="586"/>
      <c r="AF730" s="586"/>
      <c r="AG730" s="586"/>
      <c r="AH730" s="517"/>
      <c r="AI730" s="586"/>
      <c r="AJ730" s="586"/>
      <c r="AK730" s="586"/>
      <c r="AL730" s="586"/>
      <c r="AM730" s="586"/>
      <c r="AN730" s="586"/>
      <c r="AO730" s="586"/>
    </row>
    <row r="731" spans="1:41" s="585" customFormat="1" x14ac:dyDescent="0.35">
      <c r="A731" s="586"/>
      <c r="B731" s="648"/>
      <c r="C731" s="587"/>
      <c r="D731" s="587"/>
      <c r="E731" s="647"/>
      <c r="F731" s="702"/>
      <c r="G731" s="587"/>
      <c r="H731" s="587"/>
      <c r="I731" s="703"/>
      <c r="K731" s="650"/>
      <c r="N731" s="21"/>
      <c r="O731" s="658"/>
      <c r="P731" s="586"/>
      <c r="Q731" s="586"/>
      <c r="R731" s="586"/>
      <c r="S731" s="586"/>
      <c r="T731" s="586"/>
      <c r="U731" s="586"/>
      <c r="V731" s="17"/>
      <c r="W731" s="17"/>
      <c r="X731" s="17"/>
      <c r="Y731" s="17"/>
      <c r="Z731" s="586"/>
      <c r="AA731" s="586"/>
      <c r="AB731" s="586"/>
      <c r="AC731" s="586"/>
      <c r="AD731" s="586"/>
      <c r="AE731" s="586"/>
      <c r="AF731" s="586"/>
      <c r="AG731" s="586"/>
      <c r="AH731" s="517"/>
      <c r="AI731" s="586"/>
      <c r="AJ731" s="586"/>
      <c r="AK731" s="586"/>
      <c r="AL731" s="586"/>
      <c r="AM731" s="586"/>
      <c r="AN731" s="586"/>
      <c r="AO731" s="586"/>
    </row>
    <row r="732" spans="1:41" s="585" customFormat="1" x14ac:dyDescent="0.35">
      <c r="A732" s="586"/>
      <c r="B732" s="648"/>
      <c r="C732" s="587"/>
      <c r="D732" s="587"/>
      <c r="E732" s="647"/>
      <c r="F732" s="702"/>
      <c r="G732" s="587"/>
      <c r="H732" s="587"/>
      <c r="I732" s="703"/>
      <c r="K732" s="650"/>
      <c r="N732" s="21"/>
      <c r="O732" s="658"/>
      <c r="P732" s="586"/>
      <c r="Q732" s="586"/>
      <c r="R732" s="586"/>
      <c r="S732" s="586"/>
      <c r="T732" s="586"/>
      <c r="U732" s="586"/>
      <c r="V732" s="17"/>
      <c r="W732" s="17"/>
      <c r="X732" s="17"/>
      <c r="Y732" s="17"/>
      <c r="Z732" s="586"/>
      <c r="AA732" s="586"/>
      <c r="AB732" s="586"/>
      <c r="AC732" s="586"/>
      <c r="AD732" s="586"/>
      <c r="AE732" s="586"/>
      <c r="AF732" s="586"/>
      <c r="AG732" s="586"/>
      <c r="AH732" s="517"/>
      <c r="AI732" s="586"/>
      <c r="AJ732" s="586"/>
      <c r="AK732" s="586"/>
      <c r="AL732" s="586"/>
      <c r="AM732" s="586"/>
      <c r="AN732" s="586"/>
      <c r="AO732" s="586"/>
    </row>
    <row r="733" spans="1:41" s="585" customFormat="1" x14ac:dyDescent="0.35">
      <c r="A733" s="586"/>
      <c r="B733" s="648"/>
      <c r="C733" s="587"/>
      <c r="D733" s="587"/>
      <c r="E733" s="647"/>
      <c r="F733" s="702"/>
      <c r="G733" s="587"/>
      <c r="H733" s="587"/>
      <c r="I733" s="703"/>
      <c r="K733" s="650"/>
      <c r="N733" s="21"/>
      <c r="O733" s="658"/>
      <c r="P733" s="586"/>
      <c r="Q733" s="586"/>
      <c r="R733" s="586"/>
      <c r="S733" s="586"/>
      <c r="T733" s="586"/>
      <c r="U733" s="586"/>
      <c r="V733" s="17"/>
      <c r="W733" s="17"/>
      <c r="X733" s="17"/>
      <c r="Y733" s="17"/>
      <c r="Z733" s="586"/>
      <c r="AA733" s="586"/>
      <c r="AB733" s="586"/>
      <c r="AC733" s="586"/>
      <c r="AD733" s="586"/>
      <c r="AE733" s="586"/>
      <c r="AF733" s="586"/>
      <c r="AG733" s="586"/>
      <c r="AH733" s="517"/>
      <c r="AI733" s="586"/>
      <c r="AJ733" s="586"/>
      <c r="AK733" s="586"/>
      <c r="AL733" s="586"/>
      <c r="AM733" s="586"/>
      <c r="AN733" s="586"/>
      <c r="AO733" s="586"/>
    </row>
    <row r="734" spans="1:41" s="585" customFormat="1" x14ac:dyDescent="0.35">
      <c r="A734" s="586"/>
      <c r="B734" s="648"/>
      <c r="C734" s="587"/>
      <c r="D734" s="587"/>
      <c r="E734" s="647"/>
      <c r="F734" s="702"/>
      <c r="G734" s="587"/>
      <c r="H734" s="587"/>
      <c r="I734" s="703"/>
      <c r="K734" s="650"/>
      <c r="N734" s="21"/>
      <c r="O734" s="658"/>
      <c r="P734" s="586"/>
      <c r="Q734" s="586"/>
      <c r="R734" s="586"/>
      <c r="S734" s="586"/>
      <c r="T734" s="586"/>
      <c r="U734" s="586"/>
      <c r="V734" s="17"/>
      <c r="W734" s="17"/>
      <c r="X734" s="17"/>
      <c r="Y734" s="17"/>
      <c r="Z734" s="586"/>
      <c r="AA734" s="586"/>
      <c r="AB734" s="586"/>
      <c r="AC734" s="586"/>
      <c r="AD734" s="586"/>
      <c r="AE734" s="586"/>
      <c r="AF734" s="586"/>
      <c r="AG734" s="586"/>
      <c r="AH734" s="517"/>
      <c r="AI734" s="586"/>
      <c r="AJ734" s="586"/>
      <c r="AK734" s="586"/>
      <c r="AL734" s="586"/>
      <c r="AM734" s="586"/>
      <c r="AN734" s="586"/>
      <c r="AO734" s="586"/>
    </row>
    <row r="735" spans="1:41" s="585" customFormat="1" x14ac:dyDescent="0.35">
      <c r="A735" s="586"/>
      <c r="B735" s="648"/>
      <c r="C735" s="587"/>
      <c r="D735" s="587"/>
      <c r="E735" s="647"/>
      <c r="F735" s="702"/>
      <c r="G735" s="587"/>
      <c r="H735" s="587"/>
      <c r="I735" s="703"/>
      <c r="K735" s="650"/>
      <c r="N735" s="21"/>
      <c r="O735" s="658"/>
      <c r="P735" s="586"/>
      <c r="Q735" s="586"/>
      <c r="R735" s="586"/>
      <c r="S735" s="586"/>
      <c r="T735" s="586"/>
      <c r="U735" s="586"/>
      <c r="V735" s="17"/>
      <c r="W735" s="17"/>
      <c r="X735" s="17"/>
      <c r="Y735" s="17"/>
      <c r="Z735" s="586"/>
      <c r="AA735" s="586"/>
      <c r="AB735" s="586"/>
      <c r="AC735" s="586"/>
      <c r="AD735" s="586"/>
      <c r="AE735" s="586"/>
      <c r="AF735" s="586"/>
      <c r="AG735" s="586"/>
      <c r="AH735" s="517"/>
      <c r="AI735" s="586"/>
      <c r="AJ735" s="586"/>
      <c r="AK735" s="586"/>
      <c r="AL735" s="586"/>
      <c r="AM735" s="586"/>
      <c r="AN735" s="586"/>
      <c r="AO735" s="586"/>
    </row>
    <row r="736" spans="1:41" s="585" customFormat="1" x14ac:dyDescent="0.35">
      <c r="A736" s="586"/>
      <c r="B736" s="648"/>
      <c r="C736" s="587"/>
      <c r="D736" s="587"/>
      <c r="E736" s="647"/>
      <c r="F736" s="702"/>
      <c r="G736" s="587"/>
      <c r="H736" s="587"/>
      <c r="I736" s="703"/>
      <c r="K736" s="650"/>
      <c r="N736" s="21"/>
      <c r="O736" s="658"/>
      <c r="P736" s="586"/>
      <c r="Q736" s="586"/>
      <c r="R736" s="586"/>
      <c r="S736" s="586"/>
      <c r="T736" s="586"/>
      <c r="U736" s="586"/>
      <c r="V736" s="17"/>
      <c r="W736" s="17"/>
      <c r="X736" s="17"/>
      <c r="Y736" s="17"/>
      <c r="Z736" s="586"/>
      <c r="AA736" s="586"/>
      <c r="AB736" s="586"/>
      <c r="AC736" s="586"/>
      <c r="AD736" s="586"/>
      <c r="AE736" s="586"/>
      <c r="AF736" s="586"/>
      <c r="AG736" s="586"/>
      <c r="AH736" s="517"/>
      <c r="AI736" s="586"/>
      <c r="AJ736" s="586"/>
      <c r="AK736" s="586"/>
      <c r="AL736" s="586"/>
      <c r="AM736" s="586"/>
      <c r="AN736" s="586"/>
      <c r="AO736" s="586"/>
    </row>
    <row r="737" spans="1:41" s="585" customFormat="1" x14ac:dyDescent="0.35">
      <c r="A737" s="586"/>
      <c r="B737" s="648"/>
      <c r="C737" s="587"/>
      <c r="D737" s="587"/>
      <c r="E737" s="647"/>
      <c r="F737" s="702"/>
      <c r="G737" s="587"/>
      <c r="H737" s="587"/>
      <c r="I737" s="703"/>
      <c r="K737" s="650"/>
      <c r="N737" s="21"/>
      <c r="O737" s="658"/>
      <c r="P737" s="586"/>
      <c r="Q737" s="586"/>
      <c r="R737" s="586"/>
      <c r="S737" s="586"/>
      <c r="T737" s="586"/>
      <c r="U737" s="586"/>
      <c r="V737" s="17"/>
      <c r="W737" s="17"/>
      <c r="X737" s="17"/>
      <c r="Y737" s="17"/>
      <c r="Z737" s="586"/>
      <c r="AA737" s="586"/>
      <c r="AB737" s="586"/>
      <c r="AC737" s="586"/>
      <c r="AD737" s="586"/>
      <c r="AE737" s="586"/>
      <c r="AF737" s="586"/>
      <c r="AG737" s="586"/>
      <c r="AH737" s="517"/>
      <c r="AI737" s="586"/>
      <c r="AJ737" s="586"/>
      <c r="AK737" s="586"/>
      <c r="AL737" s="586"/>
      <c r="AM737" s="586"/>
      <c r="AN737" s="586"/>
      <c r="AO737" s="586"/>
    </row>
    <row r="738" spans="1:41" s="585" customFormat="1" x14ac:dyDescent="0.35">
      <c r="A738" s="586"/>
      <c r="B738" s="648"/>
      <c r="C738" s="587"/>
      <c r="D738" s="587"/>
      <c r="E738" s="647"/>
      <c r="F738" s="702"/>
      <c r="G738" s="587"/>
      <c r="H738" s="587"/>
      <c r="I738" s="703"/>
      <c r="K738" s="650"/>
      <c r="N738" s="21"/>
      <c r="O738" s="658"/>
      <c r="P738" s="586"/>
      <c r="Q738" s="586"/>
      <c r="R738" s="586"/>
      <c r="S738" s="586"/>
      <c r="T738" s="586"/>
      <c r="U738" s="586"/>
      <c r="V738" s="17"/>
      <c r="W738" s="17"/>
      <c r="X738" s="17"/>
      <c r="Y738" s="17"/>
      <c r="Z738" s="586"/>
      <c r="AA738" s="586"/>
      <c r="AB738" s="586"/>
      <c r="AC738" s="586"/>
      <c r="AD738" s="586"/>
      <c r="AE738" s="586"/>
      <c r="AF738" s="586"/>
      <c r="AG738" s="586"/>
      <c r="AH738" s="517"/>
      <c r="AI738" s="586"/>
      <c r="AJ738" s="586"/>
      <c r="AK738" s="586"/>
      <c r="AL738" s="586"/>
      <c r="AM738" s="586"/>
      <c r="AN738" s="586"/>
      <c r="AO738" s="586"/>
    </row>
    <row r="739" spans="1:41" s="585" customFormat="1" x14ac:dyDescent="0.35">
      <c r="A739" s="586"/>
      <c r="B739" s="648"/>
      <c r="C739" s="587"/>
      <c r="D739" s="587"/>
      <c r="E739" s="647"/>
      <c r="F739" s="702"/>
      <c r="G739" s="587"/>
      <c r="H739" s="587"/>
      <c r="I739" s="703"/>
      <c r="K739" s="650"/>
      <c r="N739" s="21"/>
      <c r="O739" s="658"/>
      <c r="P739" s="586"/>
      <c r="Q739" s="586"/>
      <c r="R739" s="586"/>
      <c r="S739" s="586"/>
      <c r="T739" s="586"/>
      <c r="U739" s="586"/>
      <c r="V739" s="17"/>
      <c r="W739" s="17"/>
      <c r="X739" s="17"/>
      <c r="Y739" s="17"/>
      <c r="Z739" s="586"/>
      <c r="AA739" s="586"/>
      <c r="AB739" s="586"/>
      <c r="AC739" s="586"/>
      <c r="AD739" s="586"/>
      <c r="AE739" s="586"/>
      <c r="AF739" s="586"/>
      <c r="AG739" s="586"/>
      <c r="AH739" s="517"/>
      <c r="AI739" s="586"/>
      <c r="AJ739" s="586"/>
      <c r="AK739" s="586"/>
      <c r="AL739" s="586"/>
      <c r="AM739" s="586"/>
      <c r="AN739" s="586"/>
      <c r="AO739" s="586"/>
    </row>
    <row r="740" spans="1:41" s="585" customFormat="1" x14ac:dyDescent="0.35">
      <c r="A740" s="586"/>
      <c r="B740" s="648"/>
      <c r="C740" s="587"/>
      <c r="D740" s="587"/>
      <c r="E740" s="647"/>
      <c r="F740" s="702"/>
      <c r="G740" s="587"/>
      <c r="H740" s="587"/>
      <c r="I740" s="703"/>
      <c r="K740" s="650"/>
      <c r="N740" s="21"/>
      <c r="O740" s="658"/>
      <c r="P740" s="586"/>
      <c r="Q740" s="586"/>
      <c r="R740" s="586"/>
      <c r="S740" s="586"/>
      <c r="T740" s="586"/>
      <c r="U740" s="586"/>
      <c r="V740" s="17"/>
      <c r="W740" s="17"/>
      <c r="X740" s="17"/>
      <c r="Y740" s="17"/>
      <c r="Z740" s="586"/>
      <c r="AA740" s="586"/>
      <c r="AB740" s="586"/>
      <c r="AC740" s="586"/>
      <c r="AD740" s="586"/>
      <c r="AE740" s="586"/>
      <c r="AF740" s="586"/>
      <c r="AG740" s="586"/>
      <c r="AH740" s="517"/>
      <c r="AI740" s="586"/>
      <c r="AJ740" s="586"/>
      <c r="AK740" s="586"/>
      <c r="AL740" s="586"/>
      <c r="AM740" s="586"/>
      <c r="AN740" s="586"/>
      <c r="AO740" s="586"/>
    </row>
    <row r="741" spans="1:41" s="585" customFormat="1" x14ac:dyDescent="0.35">
      <c r="A741" s="586"/>
      <c r="B741" s="648"/>
      <c r="C741" s="587"/>
      <c r="D741" s="587"/>
      <c r="E741" s="647"/>
      <c r="F741" s="702"/>
      <c r="G741" s="587"/>
      <c r="H741" s="587"/>
      <c r="I741" s="703"/>
      <c r="K741" s="650"/>
      <c r="N741" s="21"/>
      <c r="O741" s="658"/>
      <c r="P741" s="586"/>
      <c r="Q741" s="586"/>
      <c r="R741" s="586"/>
      <c r="S741" s="586"/>
      <c r="T741" s="586"/>
      <c r="U741" s="586"/>
      <c r="V741" s="17"/>
      <c r="W741" s="17"/>
      <c r="X741" s="17"/>
      <c r="Y741" s="17"/>
      <c r="Z741" s="586"/>
      <c r="AA741" s="586"/>
      <c r="AB741" s="586"/>
      <c r="AC741" s="586"/>
      <c r="AD741" s="586"/>
      <c r="AE741" s="586"/>
      <c r="AF741" s="586"/>
      <c r="AG741" s="586"/>
      <c r="AH741" s="517"/>
      <c r="AI741" s="586"/>
      <c r="AJ741" s="586"/>
      <c r="AK741" s="586"/>
      <c r="AL741" s="586"/>
      <c r="AM741" s="586"/>
      <c r="AN741" s="586"/>
      <c r="AO741" s="586"/>
    </row>
    <row r="742" spans="1:41" s="585" customFormat="1" x14ac:dyDescent="0.35">
      <c r="A742" s="586"/>
      <c r="B742" s="648"/>
      <c r="C742" s="587"/>
      <c r="D742" s="587"/>
      <c r="E742" s="647"/>
      <c r="F742" s="702"/>
      <c r="G742" s="587"/>
      <c r="H742" s="587"/>
      <c r="I742" s="703"/>
      <c r="K742" s="650"/>
      <c r="N742" s="21"/>
      <c r="O742" s="658"/>
      <c r="P742" s="586"/>
      <c r="Q742" s="586"/>
      <c r="R742" s="586"/>
      <c r="S742" s="586"/>
      <c r="T742" s="586"/>
      <c r="U742" s="586"/>
      <c r="V742" s="17"/>
      <c r="W742" s="17"/>
      <c r="X742" s="17"/>
      <c r="Y742" s="17"/>
      <c r="Z742" s="586"/>
      <c r="AA742" s="586"/>
      <c r="AB742" s="586"/>
      <c r="AC742" s="586"/>
      <c r="AD742" s="586"/>
      <c r="AE742" s="586"/>
      <c r="AF742" s="586"/>
      <c r="AG742" s="586"/>
      <c r="AH742" s="517"/>
      <c r="AI742" s="586"/>
      <c r="AJ742" s="586"/>
      <c r="AK742" s="586"/>
      <c r="AL742" s="586"/>
      <c r="AM742" s="586"/>
      <c r="AN742" s="586"/>
      <c r="AO742" s="586"/>
    </row>
    <row r="743" spans="1:41" s="585" customFormat="1" x14ac:dyDescent="0.35">
      <c r="A743" s="586"/>
      <c r="B743" s="648"/>
      <c r="C743" s="587"/>
      <c r="D743" s="587"/>
      <c r="E743" s="647"/>
      <c r="F743" s="702"/>
      <c r="G743" s="587"/>
      <c r="H743" s="587"/>
      <c r="I743" s="703"/>
      <c r="K743" s="650"/>
      <c r="N743" s="21"/>
      <c r="O743" s="658"/>
      <c r="P743" s="586"/>
      <c r="Q743" s="586"/>
      <c r="R743" s="586"/>
      <c r="S743" s="586"/>
      <c r="T743" s="586"/>
      <c r="U743" s="586"/>
      <c r="V743" s="17"/>
      <c r="W743" s="17"/>
      <c r="X743" s="17"/>
      <c r="Y743" s="17"/>
      <c r="Z743" s="586"/>
      <c r="AA743" s="586"/>
      <c r="AB743" s="586"/>
      <c r="AC743" s="586"/>
      <c r="AD743" s="586"/>
      <c r="AE743" s="586"/>
      <c r="AF743" s="586"/>
      <c r="AG743" s="586"/>
      <c r="AH743" s="517"/>
      <c r="AI743" s="586"/>
      <c r="AJ743" s="586"/>
      <c r="AK743" s="586"/>
      <c r="AL743" s="586"/>
      <c r="AM743" s="586"/>
      <c r="AN743" s="586"/>
      <c r="AO743" s="586"/>
    </row>
    <row r="744" spans="1:41" s="585" customFormat="1" x14ac:dyDescent="0.35">
      <c r="A744" s="586"/>
      <c r="B744" s="648"/>
      <c r="C744" s="587"/>
      <c r="D744" s="587"/>
      <c r="E744" s="647"/>
      <c r="F744" s="702"/>
      <c r="G744" s="587"/>
      <c r="H744" s="587"/>
      <c r="I744" s="703"/>
      <c r="K744" s="650"/>
      <c r="N744" s="21"/>
      <c r="O744" s="658"/>
      <c r="P744" s="586"/>
      <c r="Q744" s="586"/>
      <c r="R744" s="586"/>
      <c r="S744" s="586"/>
      <c r="T744" s="586"/>
      <c r="U744" s="586"/>
      <c r="V744" s="17"/>
      <c r="W744" s="17"/>
      <c r="X744" s="17"/>
      <c r="Y744" s="17"/>
      <c r="Z744" s="586"/>
      <c r="AA744" s="586"/>
      <c r="AB744" s="586"/>
      <c r="AC744" s="586"/>
      <c r="AD744" s="586"/>
      <c r="AE744" s="586"/>
      <c r="AF744" s="586"/>
      <c r="AG744" s="586"/>
      <c r="AH744" s="517"/>
      <c r="AI744" s="586"/>
      <c r="AJ744" s="586"/>
      <c r="AK744" s="586"/>
      <c r="AL744" s="586"/>
      <c r="AM744" s="586"/>
      <c r="AN744" s="586"/>
      <c r="AO744" s="586"/>
    </row>
    <row r="745" spans="1:41" s="585" customFormat="1" x14ac:dyDescent="0.35">
      <c r="A745" s="586"/>
      <c r="B745" s="648"/>
      <c r="C745" s="587"/>
      <c r="D745" s="587"/>
      <c r="E745" s="647"/>
      <c r="F745" s="702"/>
      <c r="G745" s="587"/>
      <c r="H745" s="587"/>
      <c r="I745" s="703"/>
      <c r="K745" s="650"/>
      <c r="N745" s="21"/>
      <c r="O745" s="658"/>
      <c r="P745" s="586"/>
      <c r="Q745" s="586"/>
      <c r="R745" s="586"/>
      <c r="S745" s="586"/>
      <c r="T745" s="586"/>
      <c r="U745" s="586"/>
      <c r="V745" s="17"/>
      <c r="W745" s="17"/>
      <c r="X745" s="17"/>
      <c r="Y745" s="17"/>
      <c r="Z745" s="586"/>
      <c r="AA745" s="586"/>
      <c r="AB745" s="586"/>
      <c r="AC745" s="586"/>
      <c r="AD745" s="586"/>
      <c r="AE745" s="586"/>
      <c r="AF745" s="586"/>
      <c r="AG745" s="586"/>
      <c r="AH745" s="517"/>
      <c r="AI745" s="586"/>
      <c r="AJ745" s="586"/>
      <c r="AK745" s="586"/>
      <c r="AL745" s="586"/>
      <c r="AM745" s="586"/>
      <c r="AN745" s="586"/>
      <c r="AO745" s="586"/>
    </row>
    <row r="746" spans="1:41" s="585" customFormat="1" x14ac:dyDescent="0.35">
      <c r="A746" s="586"/>
      <c r="B746" s="648"/>
      <c r="C746" s="587"/>
      <c r="D746" s="587"/>
      <c r="E746" s="647"/>
      <c r="F746" s="702"/>
      <c r="G746" s="587"/>
      <c r="H746" s="587"/>
      <c r="I746" s="703"/>
      <c r="K746" s="650"/>
      <c r="N746" s="21"/>
      <c r="O746" s="658"/>
      <c r="P746" s="586"/>
      <c r="Q746" s="586"/>
      <c r="R746" s="586"/>
      <c r="S746" s="586"/>
      <c r="T746" s="586"/>
      <c r="U746" s="586"/>
      <c r="V746" s="17"/>
      <c r="W746" s="17"/>
      <c r="X746" s="17"/>
      <c r="Y746" s="17"/>
      <c r="Z746" s="586"/>
      <c r="AA746" s="586"/>
      <c r="AB746" s="586"/>
      <c r="AC746" s="586"/>
      <c r="AD746" s="586"/>
      <c r="AE746" s="586"/>
      <c r="AF746" s="586"/>
      <c r="AG746" s="586"/>
      <c r="AH746" s="517"/>
      <c r="AI746" s="586"/>
      <c r="AJ746" s="586"/>
      <c r="AK746" s="586"/>
      <c r="AL746" s="586"/>
      <c r="AM746" s="586"/>
      <c r="AN746" s="586"/>
      <c r="AO746" s="586"/>
    </row>
    <row r="747" spans="1:41" s="585" customFormat="1" x14ac:dyDescent="0.35">
      <c r="A747" s="586"/>
      <c r="B747" s="648"/>
      <c r="C747" s="587"/>
      <c r="D747" s="587"/>
      <c r="E747" s="647"/>
      <c r="F747" s="702"/>
      <c r="G747" s="587"/>
      <c r="H747" s="587"/>
      <c r="I747" s="703"/>
      <c r="K747" s="650"/>
      <c r="N747" s="21"/>
      <c r="O747" s="658"/>
      <c r="P747" s="586"/>
      <c r="Q747" s="586"/>
      <c r="R747" s="586"/>
      <c r="S747" s="586"/>
      <c r="T747" s="586"/>
      <c r="U747" s="586"/>
      <c r="V747" s="17"/>
      <c r="W747" s="17"/>
      <c r="X747" s="17"/>
      <c r="Y747" s="17"/>
      <c r="Z747" s="586"/>
      <c r="AA747" s="586"/>
      <c r="AB747" s="586"/>
      <c r="AC747" s="586"/>
      <c r="AD747" s="586"/>
      <c r="AE747" s="586"/>
      <c r="AF747" s="586"/>
      <c r="AG747" s="586"/>
      <c r="AH747" s="517"/>
      <c r="AI747" s="586"/>
      <c r="AJ747" s="586"/>
      <c r="AK747" s="586"/>
      <c r="AL747" s="586"/>
      <c r="AM747" s="586"/>
      <c r="AN747" s="586"/>
      <c r="AO747" s="586"/>
    </row>
    <row r="748" spans="1:41" s="585" customFormat="1" x14ac:dyDescent="0.35">
      <c r="A748" s="586"/>
      <c r="B748" s="648"/>
      <c r="C748" s="587"/>
      <c r="D748" s="587"/>
      <c r="E748" s="647"/>
      <c r="F748" s="702"/>
      <c r="G748" s="587"/>
      <c r="H748" s="587"/>
      <c r="I748" s="703"/>
      <c r="K748" s="650"/>
      <c r="N748" s="21"/>
      <c r="O748" s="658"/>
      <c r="P748" s="586"/>
      <c r="Q748" s="586"/>
      <c r="R748" s="586"/>
      <c r="S748" s="586"/>
      <c r="T748" s="586"/>
      <c r="U748" s="586"/>
      <c r="V748" s="17"/>
      <c r="W748" s="17"/>
      <c r="X748" s="17"/>
      <c r="Y748" s="17"/>
      <c r="Z748" s="586"/>
      <c r="AA748" s="586"/>
      <c r="AB748" s="586"/>
      <c r="AC748" s="586"/>
      <c r="AD748" s="586"/>
      <c r="AE748" s="586"/>
      <c r="AF748" s="586"/>
      <c r="AG748" s="586"/>
      <c r="AH748" s="517"/>
      <c r="AI748" s="586"/>
      <c r="AJ748" s="586"/>
      <c r="AK748" s="586"/>
      <c r="AL748" s="586"/>
      <c r="AM748" s="586"/>
      <c r="AN748" s="586"/>
      <c r="AO748" s="586"/>
    </row>
    <row r="749" spans="1:41" s="585" customFormat="1" x14ac:dyDescent="0.35">
      <c r="A749" s="586"/>
      <c r="B749" s="648"/>
      <c r="C749" s="587"/>
      <c r="D749" s="587"/>
      <c r="E749" s="647"/>
      <c r="F749" s="702"/>
      <c r="G749" s="587"/>
      <c r="H749" s="587"/>
      <c r="I749" s="703"/>
      <c r="K749" s="650"/>
      <c r="N749" s="21"/>
      <c r="O749" s="658"/>
      <c r="P749" s="586"/>
      <c r="Q749" s="586"/>
      <c r="R749" s="586"/>
      <c r="S749" s="586"/>
      <c r="T749" s="586"/>
      <c r="U749" s="586"/>
      <c r="V749" s="17"/>
      <c r="W749" s="17"/>
      <c r="X749" s="17"/>
      <c r="Y749" s="17"/>
      <c r="Z749" s="586"/>
      <c r="AA749" s="586"/>
      <c r="AB749" s="586"/>
      <c r="AC749" s="586"/>
      <c r="AD749" s="586"/>
      <c r="AE749" s="586"/>
      <c r="AF749" s="586"/>
      <c r="AG749" s="586"/>
      <c r="AH749" s="517"/>
      <c r="AI749" s="586"/>
      <c r="AJ749" s="586"/>
      <c r="AK749" s="586"/>
      <c r="AL749" s="586"/>
      <c r="AM749" s="586"/>
      <c r="AN749" s="586"/>
      <c r="AO749" s="586"/>
    </row>
    <row r="750" spans="1:41" s="585" customFormat="1" x14ac:dyDescent="0.35">
      <c r="A750" s="586"/>
      <c r="B750" s="648"/>
      <c r="C750" s="587"/>
      <c r="D750" s="587"/>
      <c r="E750" s="647"/>
      <c r="F750" s="702"/>
      <c r="G750" s="587"/>
      <c r="H750" s="587"/>
      <c r="I750" s="703"/>
      <c r="K750" s="650"/>
      <c r="N750" s="21"/>
      <c r="O750" s="658"/>
      <c r="P750" s="586"/>
      <c r="Q750" s="586"/>
      <c r="R750" s="586"/>
      <c r="S750" s="586"/>
      <c r="T750" s="586"/>
      <c r="U750" s="586"/>
      <c r="V750" s="17"/>
      <c r="W750" s="17"/>
      <c r="X750" s="17"/>
      <c r="Y750" s="17"/>
      <c r="Z750" s="586"/>
      <c r="AA750" s="586"/>
      <c r="AB750" s="586"/>
      <c r="AC750" s="586"/>
      <c r="AD750" s="586"/>
      <c r="AE750" s="586"/>
      <c r="AF750" s="586"/>
      <c r="AG750" s="586"/>
      <c r="AH750" s="517"/>
      <c r="AI750" s="586"/>
      <c r="AJ750" s="586"/>
      <c r="AK750" s="586"/>
      <c r="AL750" s="586"/>
      <c r="AM750" s="586"/>
      <c r="AN750" s="586"/>
      <c r="AO750" s="586"/>
    </row>
    <row r="751" spans="1:41" s="585" customFormat="1" x14ac:dyDescent="0.35">
      <c r="A751" s="586"/>
      <c r="B751" s="648"/>
      <c r="C751" s="587"/>
      <c r="D751" s="587"/>
      <c r="E751" s="647"/>
      <c r="F751" s="702"/>
      <c r="G751" s="587"/>
      <c r="H751" s="587"/>
      <c r="I751" s="703"/>
      <c r="K751" s="650"/>
      <c r="N751" s="21"/>
      <c r="O751" s="658"/>
      <c r="P751" s="586"/>
      <c r="Q751" s="586"/>
      <c r="R751" s="586"/>
      <c r="S751" s="586"/>
      <c r="T751" s="586"/>
      <c r="U751" s="586"/>
      <c r="V751" s="17"/>
      <c r="W751" s="17"/>
      <c r="X751" s="17"/>
      <c r="Y751" s="17"/>
      <c r="Z751" s="586"/>
      <c r="AA751" s="586"/>
      <c r="AB751" s="586"/>
      <c r="AC751" s="586"/>
      <c r="AD751" s="586"/>
      <c r="AE751" s="586"/>
      <c r="AF751" s="586"/>
      <c r="AG751" s="586"/>
      <c r="AH751" s="517"/>
      <c r="AI751" s="586"/>
      <c r="AJ751" s="586"/>
      <c r="AK751" s="586"/>
      <c r="AL751" s="586"/>
      <c r="AM751" s="586"/>
      <c r="AN751" s="586"/>
      <c r="AO751" s="586"/>
    </row>
    <row r="752" spans="1:41" s="585" customFormat="1" x14ac:dyDescent="0.35">
      <c r="A752" s="586"/>
      <c r="B752" s="648"/>
      <c r="C752" s="587"/>
      <c r="D752" s="587"/>
      <c r="E752" s="647"/>
      <c r="F752" s="702"/>
      <c r="G752" s="587"/>
      <c r="H752" s="587"/>
      <c r="I752" s="703"/>
      <c r="K752" s="650"/>
      <c r="N752" s="21"/>
      <c r="O752" s="658"/>
      <c r="P752" s="586"/>
      <c r="Q752" s="586"/>
      <c r="R752" s="586"/>
      <c r="S752" s="586"/>
      <c r="T752" s="586"/>
      <c r="U752" s="586"/>
      <c r="V752" s="17"/>
      <c r="W752" s="17"/>
      <c r="X752" s="17"/>
      <c r="Y752" s="17"/>
      <c r="Z752" s="586"/>
      <c r="AA752" s="586"/>
      <c r="AB752" s="586"/>
      <c r="AC752" s="586"/>
      <c r="AD752" s="586"/>
      <c r="AE752" s="586"/>
      <c r="AF752" s="586"/>
      <c r="AG752" s="586"/>
      <c r="AH752" s="517"/>
      <c r="AI752" s="586"/>
      <c r="AJ752" s="586"/>
      <c r="AK752" s="586"/>
      <c r="AL752" s="586"/>
      <c r="AM752" s="586"/>
      <c r="AN752" s="586"/>
      <c r="AO752" s="586"/>
    </row>
    <row r="753" spans="1:41" s="585" customFormat="1" x14ac:dyDescent="0.35">
      <c r="A753" s="586"/>
      <c r="B753" s="648"/>
      <c r="C753" s="587"/>
      <c r="D753" s="587"/>
      <c r="E753" s="647"/>
      <c r="F753" s="702"/>
      <c r="G753" s="587"/>
      <c r="H753" s="587"/>
      <c r="I753" s="703"/>
      <c r="K753" s="650"/>
      <c r="N753" s="21"/>
      <c r="O753" s="658"/>
      <c r="P753" s="586"/>
      <c r="Q753" s="586"/>
      <c r="R753" s="586"/>
      <c r="S753" s="586"/>
      <c r="T753" s="586"/>
      <c r="U753" s="586"/>
      <c r="V753" s="17"/>
      <c r="W753" s="17"/>
      <c r="X753" s="17"/>
      <c r="Y753" s="17"/>
      <c r="Z753" s="586"/>
      <c r="AA753" s="586"/>
      <c r="AB753" s="586"/>
      <c r="AC753" s="586"/>
      <c r="AD753" s="586"/>
      <c r="AE753" s="586"/>
      <c r="AF753" s="586"/>
      <c r="AG753" s="586"/>
      <c r="AH753" s="517"/>
      <c r="AI753" s="586"/>
      <c r="AJ753" s="586"/>
      <c r="AK753" s="586"/>
      <c r="AL753" s="586"/>
      <c r="AM753" s="586"/>
      <c r="AN753" s="586"/>
      <c r="AO753" s="586"/>
    </row>
    <row r="754" spans="1:41" s="585" customFormat="1" x14ac:dyDescent="0.35">
      <c r="A754" s="586"/>
      <c r="B754" s="648"/>
      <c r="C754" s="587"/>
      <c r="D754" s="587"/>
      <c r="E754" s="647"/>
      <c r="F754" s="702"/>
      <c r="G754" s="587"/>
      <c r="H754" s="587"/>
      <c r="I754" s="703"/>
      <c r="K754" s="650"/>
      <c r="N754" s="21"/>
      <c r="O754" s="658"/>
      <c r="P754" s="586"/>
      <c r="Q754" s="586"/>
      <c r="R754" s="586"/>
      <c r="S754" s="586"/>
      <c r="T754" s="586"/>
      <c r="U754" s="586"/>
      <c r="V754" s="17"/>
      <c r="W754" s="17"/>
      <c r="X754" s="17"/>
      <c r="Y754" s="17"/>
      <c r="Z754" s="586"/>
      <c r="AA754" s="586"/>
      <c r="AB754" s="586"/>
      <c r="AC754" s="586"/>
      <c r="AD754" s="586"/>
      <c r="AE754" s="586"/>
      <c r="AF754" s="586"/>
      <c r="AG754" s="586"/>
      <c r="AH754" s="517"/>
      <c r="AI754" s="586"/>
      <c r="AJ754" s="586"/>
      <c r="AK754" s="586"/>
      <c r="AL754" s="586"/>
      <c r="AM754" s="586"/>
      <c r="AN754" s="586"/>
      <c r="AO754" s="586"/>
    </row>
    <row r="755" spans="1:41" s="585" customFormat="1" x14ac:dyDescent="0.35">
      <c r="A755" s="586"/>
      <c r="B755" s="648"/>
      <c r="C755" s="587"/>
      <c r="D755" s="587"/>
      <c r="E755" s="647"/>
      <c r="F755" s="702"/>
      <c r="G755" s="587"/>
      <c r="H755" s="587"/>
      <c r="I755" s="703"/>
      <c r="K755" s="650"/>
      <c r="N755" s="21"/>
      <c r="O755" s="658"/>
      <c r="P755" s="586"/>
      <c r="Q755" s="586"/>
      <c r="R755" s="586"/>
      <c r="S755" s="586"/>
      <c r="T755" s="586"/>
      <c r="U755" s="586"/>
      <c r="V755" s="17"/>
      <c r="W755" s="17"/>
      <c r="X755" s="17"/>
      <c r="Y755" s="17"/>
      <c r="Z755" s="586"/>
      <c r="AA755" s="586"/>
      <c r="AB755" s="586"/>
      <c r="AC755" s="586"/>
      <c r="AD755" s="586"/>
      <c r="AE755" s="586"/>
      <c r="AF755" s="586"/>
      <c r="AG755" s="586"/>
      <c r="AH755" s="517"/>
      <c r="AI755" s="586"/>
      <c r="AJ755" s="586"/>
      <c r="AK755" s="586"/>
      <c r="AL755" s="586"/>
      <c r="AM755" s="586"/>
      <c r="AN755" s="586"/>
      <c r="AO755" s="586"/>
    </row>
    <row r="756" spans="1:41" s="585" customFormat="1" x14ac:dyDescent="0.35">
      <c r="A756" s="586"/>
      <c r="B756" s="648"/>
      <c r="C756" s="587"/>
      <c r="D756" s="587"/>
      <c r="E756" s="647"/>
      <c r="F756" s="702"/>
      <c r="G756" s="587"/>
      <c r="H756" s="587"/>
      <c r="I756" s="703"/>
      <c r="K756" s="650"/>
      <c r="N756" s="21"/>
      <c r="O756" s="658"/>
      <c r="P756" s="586"/>
      <c r="Q756" s="586"/>
      <c r="R756" s="586"/>
      <c r="S756" s="586"/>
      <c r="T756" s="586"/>
      <c r="U756" s="586"/>
      <c r="V756" s="17"/>
      <c r="W756" s="17"/>
      <c r="X756" s="17"/>
      <c r="Y756" s="17"/>
      <c r="Z756" s="586"/>
      <c r="AA756" s="586"/>
      <c r="AB756" s="586"/>
      <c r="AC756" s="586"/>
      <c r="AD756" s="586"/>
      <c r="AE756" s="586"/>
      <c r="AF756" s="586"/>
      <c r="AG756" s="586"/>
      <c r="AH756" s="517"/>
      <c r="AI756" s="586"/>
      <c r="AJ756" s="586"/>
      <c r="AK756" s="586"/>
      <c r="AL756" s="586"/>
      <c r="AM756" s="586"/>
      <c r="AN756" s="586"/>
      <c r="AO756" s="586"/>
    </row>
    <row r="757" spans="1:41" s="585" customFormat="1" x14ac:dyDescent="0.35">
      <c r="A757" s="586"/>
      <c r="B757" s="648"/>
      <c r="C757" s="587"/>
      <c r="D757" s="587"/>
      <c r="E757" s="647"/>
      <c r="F757" s="702"/>
      <c r="G757" s="587"/>
      <c r="H757" s="587"/>
      <c r="I757" s="703"/>
      <c r="K757" s="650"/>
      <c r="N757" s="21"/>
      <c r="O757" s="658"/>
      <c r="P757" s="586"/>
      <c r="Q757" s="586"/>
      <c r="R757" s="586"/>
      <c r="S757" s="586"/>
      <c r="T757" s="586"/>
      <c r="U757" s="586"/>
      <c r="V757" s="17"/>
      <c r="W757" s="17"/>
      <c r="X757" s="17"/>
      <c r="Y757" s="17"/>
      <c r="Z757" s="586"/>
      <c r="AA757" s="586"/>
      <c r="AB757" s="586"/>
      <c r="AC757" s="586"/>
      <c r="AD757" s="586"/>
      <c r="AE757" s="586"/>
      <c r="AF757" s="586"/>
      <c r="AG757" s="586"/>
      <c r="AH757" s="517"/>
      <c r="AI757" s="586"/>
      <c r="AJ757" s="586"/>
      <c r="AK757" s="586"/>
      <c r="AL757" s="586"/>
      <c r="AM757" s="586"/>
      <c r="AN757" s="586"/>
      <c r="AO757" s="586"/>
    </row>
    <row r="758" spans="1:41" s="585" customFormat="1" x14ac:dyDescent="0.35">
      <c r="A758" s="586"/>
      <c r="B758" s="648"/>
      <c r="C758" s="587"/>
      <c r="D758" s="587"/>
      <c r="E758" s="647"/>
      <c r="F758" s="702"/>
      <c r="G758" s="587"/>
      <c r="H758" s="587"/>
      <c r="I758" s="703"/>
      <c r="K758" s="650"/>
      <c r="N758" s="21"/>
      <c r="O758" s="658"/>
      <c r="P758" s="586"/>
      <c r="Q758" s="586"/>
      <c r="R758" s="586"/>
      <c r="S758" s="586"/>
      <c r="T758" s="586"/>
      <c r="U758" s="586"/>
      <c r="V758" s="17"/>
      <c r="W758" s="17"/>
      <c r="X758" s="17"/>
      <c r="Y758" s="17"/>
      <c r="Z758" s="586"/>
      <c r="AA758" s="586"/>
      <c r="AB758" s="586"/>
      <c r="AC758" s="586"/>
      <c r="AD758" s="586"/>
      <c r="AE758" s="586"/>
      <c r="AF758" s="586"/>
      <c r="AG758" s="586"/>
      <c r="AH758" s="517"/>
      <c r="AI758" s="586"/>
      <c r="AJ758" s="586"/>
      <c r="AK758" s="586"/>
      <c r="AL758" s="586"/>
      <c r="AM758" s="586"/>
      <c r="AN758" s="586"/>
      <c r="AO758" s="586"/>
    </row>
    <row r="759" spans="1:41" s="585" customFormat="1" x14ac:dyDescent="0.35">
      <c r="A759" s="586"/>
      <c r="B759" s="648"/>
      <c r="C759" s="587"/>
      <c r="D759" s="587"/>
      <c r="E759" s="647"/>
      <c r="F759" s="702"/>
      <c r="G759" s="587"/>
      <c r="H759" s="587"/>
      <c r="I759" s="703"/>
      <c r="K759" s="650"/>
      <c r="N759" s="21"/>
      <c r="O759" s="658"/>
      <c r="P759" s="586"/>
      <c r="Q759" s="586"/>
      <c r="R759" s="586"/>
      <c r="S759" s="586"/>
      <c r="T759" s="586"/>
      <c r="U759" s="586"/>
      <c r="V759" s="17"/>
      <c r="W759" s="17"/>
      <c r="X759" s="17"/>
      <c r="Y759" s="17"/>
      <c r="Z759" s="586"/>
      <c r="AA759" s="586"/>
      <c r="AB759" s="586"/>
      <c r="AC759" s="586"/>
      <c r="AD759" s="586"/>
      <c r="AE759" s="586"/>
      <c r="AF759" s="586"/>
      <c r="AG759" s="586"/>
      <c r="AH759" s="517"/>
      <c r="AI759" s="586"/>
      <c r="AJ759" s="586"/>
      <c r="AK759" s="586"/>
      <c r="AL759" s="586"/>
      <c r="AM759" s="586"/>
      <c r="AN759" s="586"/>
      <c r="AO759" s="586"/>
    </row>
    <row r="760" spans="1:41" s="585" customFormat="1" x14ac:dyDescent="0.35">
      <c r="A760" s="586"/>
      <c r="B760" s="648"/>
      <c r="C760" s="587"/>
      <c r="D760" s="587"/>
      <c r="E760" s="647"/>
      <c r="F760" s="702"/>
      <c r="G760" s="587"/>
      <c r="H760" s="587"/>
      <c r="I760" s="703"/>
      <c r="K760" s="650"/>
      <c r="N760" s="21"/>
      <c r="O760" s="658"/>
      <c r="P760" s="586"/>
      <c r="Q760" s="586"/>
      <c r="R760" s="586"/>
      <c r="S760" s="586"/>
      <c r="T760" s="586"/>
      <c r="U760" s="586"/>
      <c r="V760" s="17"/>
      <c r="W760" s="17"/>
      <c r="X760" s="17"/>
      <c r="Y760" s="17"/>
      <c r="Z760" s="586"/>
      <c r="AA760" s="586"/>
      <c r="AB760" s="586"/>
      <c r="AC760" s="586"/>
      <c r="AD760" s="586"/>
      <c r="AE760" s="586"/>
      <c r="AF760" s="586"/>
      <c r="AG760" s="586"/>
      <c r="AH760" s="517"/>
      <c r="AI760" s="586"/>
      <c r="AJ760" s="586"/>
      <c r="AK760" s="586"/>
      <c r="AL760" s="586"/>
      <c r="AM760" s="586"/>
      <c r="AN760" s="586"/>
      <c r="AO760" s="586"/>
    </row>
    <row r="761" spans="1:41" s="585" customFormat="1" x14ac:dyDescent="0.35">
      <c r="A761" s="586"/>
      <c r="B761" s="648"/>
      <c r="C761" s="587"/>
      <c r="D761" s="587"/>
      <c r="E761" s="647"/>
      <c r="F761" s="702"/>
      <c r="G761" s="587"/>
      <c r="H761" s="587"/>
      <c r="I761" s="703"/>
      <c r="K761" s="650"/>
      <c r="N761" s="21"/>
      <c r="O761" s="658"/>
      <c r="P761" s="586"/>
      <c r="Q761" s="586"/>
      <c r="R761" s="586"/>
      <c r="S761" s="586"/>
      <c r="T761" s="586"/>
      <c r="U761" s="586"/>
      <c r="V761" s="17"/>
      <c r="W761" s="17"/>
      <c r="X761" s="17"/>
      <c r="Y761" s="17"/>
      <c r="Z761" s="586"/>
      <c r="AA761" s="586"/>
      <c r="AB761" s="586"/>
      <c r="AC761" s="586"/>
      <c r="AD761" s="586"/>
      <c r="AE761" s="586"/>
      <c r="AF761" s="586"/>
      <c r="AG761" s="586"/>
      <c r="AH761" s="517"/>
      <c r="AI761" s="586"/>
      <c r="AJ761" s="586"/>
      <c r="AK761" s="586"/>
      <c r="AL761" s="586"/>
      <c r="AM761" s="586"/>
      <c r="AN761" s="586"/>
      <c r="AO761" s="586"/>
    </row>
    <row r="762" spans="1:41" s="585" customFormat="1" x14ac:dyDescent="0.35">
      <c r="A762" s="586"/>
      <c r="B762" s="648"/>
      <c r="C762" s="587"/>
      <c r="D762" s="587"/>
      <c r="E762" s="647"/>
      <c r="F762" s="702"/>
      <c r="G762" s="587"/>
      <c r="H762" s="587"/>
      <c r="I762" s="703"/>
      <c r="K762" s="650"/>
      <c r="N762" s="21"/>
      <c r="O762" s="658"/>
      <c r="P762" s="586"/>
      <c r="Q762" s="586"/>
      <c r="R762" s="586"/>
      <c r="S762" s="586"/>
      <c r="T762" s="586"/>
      <c r="U762" s="586"/>
      <c r="V762" s="17"/>
      <c r="W762" s="17"/>
      <c r="X762" s="17"/>
      <c r="Y762" s="17"/>
      <c r="Z762" s="586"/>
      <c r="AA762" s="586"/>
      <c r="AB762" s="586"/>
      <c r="AC762" s="586"/>
      <c r="AD762" s="586"/>
      <c r="AE762" s="586"/>
      <c r="AF762" s="586"/>
      <c r="AG762" s="586"/>
      <c r="AH762" s="517"/>
      <c r="AI762" s="586"/>
      <c r="AJ762" s="586"/>
      <c r="AK762" s="586"/>
      <c r="AL762" s="586"/>
      <c r="AM762" s="586"/>
      <c r="AN762" s="586"/>
      <c r="AO762" s="586"/>
    </row>
    <row r="763" spans="1:41" s="585" customFormat="1" x14ac:dyDescent="0.35">
      <c r="A763" s="586"/>
      <c r="B763" s="648"/>
      <c r="C763" s="587"/>
      <c r="D763" s="587"/>
      <c r="E763" s="647"/>
      <c r="F763" s="702"/>
      <c r="G763" s="587"/>
      <c r="H763" s="587"/>
      <c r="I763" s="703"/>
      <c r="K763" s="650"/>
      <c r="N763" s="21"/>
      <c r="O763" s="658"/>
      <c r="P763" s="586"/>
      <c r="Q763" s="586"/>
      <c r="R763" s="586"/>
      <c r="S763" s="586"/>
      <c r="T763" s="586"/>
      <c r="U763" s="586"/>
      <c r="V763" s="17"/>
      <c r="W763" s="17"/>
      <c r="X763" s="17"/>
      <c r="Y763" s="17"/>
      <c r="Z763" s="586"/>
      <c r="AA763" s="586"/>
      <c r="AB763" s="586"/>
      <c r="AC763" s="586"/>
      <c r="AD763" s="586"/>
      <c r="AE763" s="586"/>
      <c r="AF763" s="586"/>
      <c r="AG763" s="586"/>
      <c r="AH763" s="517"/>
      <c r="AI763" s="586"/>
      <c r="AJ763" s="586"/>
      <c r="AK763" s="586"/>
      <c r="AL763" s="586"/>
      <c r="AM763" s="586"/>
      <c r="AN763" s="586"/>
      <c r="AO763" s="586"/>
    </row>
    <row r="764" spans="1:41" s="585" customFormat="1" x14ac:dyDescent="0.35">
      <c r="A764" s="586"/>
      <c r="B764" s="648"/>
      <c r="C764" s="587"/>
      <c r="D764" s="587"/>
      <c r="E764" s="647"/>
      <c r="F764" s="702"/>
      <c r="G764" s="587"/>
      <c r="H764" s="587"/>
      <c r="I764" s="703"/>
      <c r="K764" s="650"/>
      <c r="N764" s="21"/>
      <c r="O764" s="658"/>
      <c r="P764" s="586"/>
      <c r="Q764" s="586"/>
      <c r="R764" s="586"/>
      <c r="S764" s="586"/>
      <c r="T764" s="586"/>
      <c r="U764" s="586"/>
      <c r="V764" s="17"/>
      <c r="W764" s="17"/>
      <c r="X764" s="17"/>
      <c r="Y764" s="17"/>
      <c r="Z764" s="586"/>
      <c r="AA764" s="586"/>
      <c r="AB764" s="586"/>
      <c r="AC764" s="586"/>
      <c r="AD764" s="586"/>
      <c r="AE764" s="586"/>
      <c r="AF764" s="586"/>
      <c r="AG764" s="586"/>
      <c r="AH764" s="517"/>
      <c r="AI764" s="586"/>
      <c r="AJ764" s="586"/>
      <c r="AK764" s="586"/>
      <c r="AL764" s="586"/>
      <c r="AM764" s="586"/>
      <c r="AN764" s="586"/>
      <c r="AO764" s="586"/>
    </row>
    <row r="765" spans="1:41" s="585" customFormat="1" x14ac:dyDescent="0.35">
      <c r="A765" s="586"/>
      <c r="B765" s="648"/>
      <c r="C765" s="587"/>
      <c r="D765" s="587"/>
      <c r="E765" s="647"/>
      <c r="F765" s="702"/>
      <c r="G765" s="587"/>
      <c r="H765" s="587"/>
      <c r="I765" s="703"/>
      <c r="K765" s="650"/>
      <c r="N765" s="21"/>
      <c r="O765" s="658"/>
      <c r="P765" s="586"/>
      <c r="Q765" s="586"/>
      <c r="R765" s="586"/>
      <c r="S765" s="586"/>
      <c r="T765" s="586"/>
      <c r="U765" s="586"/>
      <c r="V765" s="17"/>
      <c r="W765" s="17"/>
      <c r="X765" s="17"/>
      <c r="Y765" s="17"/>
      <c r="Z765" s="586"/>
      <c r="AA765" s="586"/>
      <c r="AB765" s="586"/>
      <c r="AC765" s="586"/>
      <c r="AD765" s="586"/>
      <c r="AE765" s="586"/>
      <c r="AF765" s="586"/>
      <c r="AG765" s="586"/>
      <c r="AH765" s="517"/>
      <c r="AI765" s="586"/>
      <c r="AJ765" s="586"/>
      <c r="AK765" s="586"/>
      <c r="AL765" s="586"/>
      <c r="AM765" s="586"/>
      <c r="AN765" s="586"/>
      <c r="AO765" s="586"/>
    </row>
    <row r="766" spans="1:41" s="585" customFormat="1" x14ac:dyDescent="0.35">
      <c r="A766" s="586"/>
      <c r="B766" s="648"/>
      <c r="C766" s="587"/>
      <c r="D766" s="587"/>
      <c r="E766" s="647"/>
      <c r="F766" s="702"/>
      <c r="G766" s="587"/>
      <c r="H766" s="587"/>
      <c r="I766" s="703"/>
      <c r="K766" s="650"/>
      <c r="N766" s="21"/>
      <c r="O766" s="658"/>
      <c r="P766" s="586"/>
      <c r="Q766" s="586"/>
      <c r="R766" s="586"/>
      <c r="S766" s="586"/>
      <c r="T766" s="586"/>
      <c r="U766" s="586"/>
      <c r="V766" s="17"/>
      <c r="W766" s="17"/>
      <c r="X766" s="17"/>
      <c r="Y766" s="17"/>
      <c r="Z766" s="586"/>
      <c r="AA766" s="586"/>
      <c r="AB766" s="586"/>
      <c r="AC766" s="586"/>
      <c r="AD766" s="586"/>
      <c r="AE766" s="586"/>
      <c r="AF766" s="586"/>
      <c r="AG766" s="586"/>
      <c r="AH766" s="517"/>
      <c r="AI766" s="586"/>
      <c r="AJ766" s="586"/>
      <c r="AK766" s="586"/>
      <c r="AL766" s="586"/>
      <c r="AM766" s="586"/>
      <c r="AN766" s="586"/>
      <c r="AO766" s="586"/>
    </row>
    <row r="767" spans="1:41" s="585" customFormat="1" x14ac:dyDescent="0.35">
      <c r="A767" s="586"/>
      <c r="B767" s="648"/>
      <c r="C767" s="587"/>
      <c r="D767" s="587"/>
      <c r="E767" s="647"/>
      <c r="F767" s="702"/>
      <c r="G767" s="587"/>
      <c r="H767" s="587"/>
      <c r="I767" s="703"/>
      <c r="K767" s="650"/>
      <c r="N767" s="21"/>
      <c r="O767" s="658"/>
      <c r="P767" s="586"/>
      <c r="Q767" s="586"/>
      <c r="R767" s="586"/>
      <c r="S767" s="586"/>
      <c r="T767" s="586"/>
      <c r="U767" s="586"/>
      <c r="V767" s="17"/>
      <c r="W767" s="17"/>
      <c r="X767" s="17"/>
      <c r="Y767" s="17"/>
      <c r="Z767" s="586"/>
      <c r="AA767" s="586"/>
      <c r="AB767" s="586"/>
      <c r="AC767" s="586"/>
      <c r="AD767" s="586"/>
      <c r="AE767" s="586"/>
      <c r="AF767" s="586"/>
      <c r="AG767" s="586"/>
      <c r="AH767" s="517"/>
      <c r="AI767" s="586"/>
      <c r="AJ767" s="586"/>
      <c r="AK767" s="586"/>
      <c r="AL767" s="586"/>
      <c r="AM767" s="586"/>
      <c r="AN767" s="586"/>
      <c r="AO767" s="586"/>
    </row>
    <row r="768" spans="1:41" s="585" customFormat="1" x14ac:dyDescent="0.35">
      <c r="A768" s="586"/>
      <c r="B768" s="648"/>
      <c r="C768" s="587"/>
      <c r="D768" s="587"/>
      <c r="E768" s="647"/>
      <c r="F768" s="702"/>
      <c r="G768" s="587"/>
      <c r="H768" s="587"/>
      <c r="I768" s="703"/>
      <c r="K768" s="650"/>
      <c r="N768" s="21"/>
      <c r="O768" s="658"/>
      <c r="P768" s="586"/>
      <c r="Q768" s="586"/>
      <c r="R768" s="586"/>
      <c r="S768" s="586"/>
      <c r="T768" s="586"/>
      <c r="U768" s="586"/>
      <c r="V768" s="17"/>
      <c r="W768" s="17"/>
      <c r="X768" s="17"/>
      <c r="Y768" s="17"/>
      <c r="Z768" s="586"/>
      <c r="AA768" s="586"/>
      <c r="AB768" s="586"/>
      <c r="AC768" s="586"/>
      <c r="AD768" s="586"/>
      <c r="AE768" s="586"/>
      <c r="AF768" s="586"/>
      <c r="AG768" s="586"/>
      <c r="AH768" s="517"/>
      <c r="AI768" s="586"/>
      <c r="AJ768" s="586"/>
      <c r="AK768" s="586"/>
      <c r="AL768" s="586"/>
      <c r="AM768" s="586"/>
      <c r="AN768" s="586"/>
      <c r="AO768" s="586"/>
    </row>
    <row r="769" spans="1:41" s="585" customFormat="1" x14ac:dyDescent="0.35">
      <c r="A769" s="586"/>
      <c r="B769" s="648"/>
      <c r="C769" s="587"/>
      <c r="D769" s="587"/>
      <c r="E769" s="647"/>
      <c r="F769" s="702"/>
      <c r="G769" s="587"/>
      <c r="H769" s="587"/>
      <c r="I769" s="703"/>
      <c r="K769" s="650"/>
      <c r="N769" s="21"/>
      <c r="O769" s="658"/>
      <c r="P769" s="586"/>
      <c r="Q769" s="586"/>
      <c r="R769" s="586"/>
      <c r="S769" s="586"/>
      <c r="T769" s="586"/>
      <c r="U769" s="586"/>
      <c r="V769" s="17"/>
      <c r="W769" s="17"/>
      <c r="X769" s="17"/>
      <c r="Y769" s="17"/>
      <c r="Z769" s="586"/>
      <c r="AA769" s="586"/>
      <c r="AB769" s="586"/>
      <c r="AC769" s="586"/>
      <c r="AD769" s="586"/>
      <c r="AE769" s="586"/>
      <c r="AF769" s="586"/>
      <c r="AG769" s="586"/>
      <c r="AH769" s="517"/>
      <c r="AI769" s="586"/>
      <c r="AJ769" s="586"/>
      <c r="AK769" s="586"/>
      <c r="AL769" s="586"/>
      <c r="AM769" s="586"/>
      <c r="AN769" s="586"/>
      <c r="AO769" s="586"/>
    </row>
    <row r="770" spans="1:41" s="585" customFormat="1" x14ac:dyDescent="0.35">
      <c r="A770" s="586"/>
      <c r="B770" s="648"/>
      <c r="C770" s="587"/>
      <c r="D770" s="587"/>
      <c r="E770" s="647"/>
      <c r="F770" s="702"/>
      <c r="G770" s="587"/>
      <c r="H770" s="587"/>
      <c r="I770" s="703"/>
      <c r="K770" s="650"/>
      <c r="N770" s="21"/>
      <c r="O770" s="658"/>
      <c r="P770" s="586"/>
      <c r="Q770" s="586"/>
      <c r="R770" s="586"/>
      <c r="S770" s="586"/>
      <c r="T770" s="586"/>
      <c r="U770" s="586"/>
      <c r="V770" s="17"/>
      <c r="W770" s="17"/>
      <c r="X770" s="17"/>
      <c r="Y770" s="17"/>
      <c r="Z770" s="586"/>
      <c r="AA770" s="586"/>
      <c r="AB770" s="586"/>
      <c r="AC770" s="586"/>
      <c r="AD770" s="586"/>
      <c r="AE770" s="586"/>
      <c r="AF770" s="586"/>
      <c r="AG770" s="586"/>
      <c r="AH770" s="517"/>
      <c r="AI770" s="586"/>
      <c r="AJ770" s="586"/>
      <c r="AK770" s="586"/>
      <c r="AL770" s="586"/>
      <c r="AM770" s="586"/>
      <c r="AN770" s="586"/>
      <c r="AO770" s="586"/>
    </row>
    <row r="771" spans="1:41" s="585" customFormat="1" x14ac:dyDescent="0.35">
      <c r="A771" s="586"/>
      <c r="B771" s="648"/>
      <c r="C771" s="587"/>
      <c r="D771" s="587"/>
      <c r="E771" s="647"/>
      <c r="F771" s="702"/>
      <c r="G771" s="587"/>
      <c r="H771" s="587"/>
      <c r="I771" s="703"/>
      <c r="K771" s="650"/>
      <c r="N771" s="21"/>
      <c r="O771" s="658"/>
      <c r="P771" s="586"/>
      <c r="Q771" s="586"/>
      <c r="R771" s="586"/>
      <c r="S771" s="586"/>
      <c r="T771" s="586"/>
      <c r="U771" s="586"/>
      <c r="V771" s="17"/>
      <c r="W771" s="17"/>
      <c r="X771" s="17"/>
      <c r="Y771" s="17"/>
      <c r="Z771" s="586"/>
      <c r="AA771" s="586"/>
      <c r="AB771" s="586"/>
      <c r="AC771" s="586"/>
      <c r="AD771" s="586"/>
      <c r="AE771" s="586"/>
      <c r="AF771" s="586"/>
      <c r="AG771" s="586"/>
      <c r="AH771" s="517"/>
      <c r="AI771" s="586"/>
      <c r="AJ771" s="586"/>
      <c r="AK771" s="586"/>
      <c r="AL771" s="586"/>
      <c r="AM771" s="586"/>
      <c r="AN771" s="586"/>
      <c r="AO771" s="586"/>
    </row>
    <row r="772" spans="1:41" s="585" customFormat="1" x14ac:dyDescent="0.35">
      <c r="A772" s="586"/>
      <c r="B772" s="648"/>
      <c r="C772" s="587"/>
      <c r="D772" s="587"/>
      <c r="E772" s="647"/>
      <c r="F772" s="702"/>
      <c r="G772" s="587"/>
      <c r="H772" s="587"/>
      <c r="I772" s="703"/>
      <c r="K772" s="650"/>
      <c r="N772" s="21"/>
      <c r="O772" s="658"/>
      <c r="P772" s="586"/>
      <c r="Q772" s="586"/>
      <c r="R772" s="586"/>
      <c r="S772" s="586"/>
      <c r="T772" s="586"/>
      <c r="U772" s="586"/>
      <c r="V772" s="17"/>
      <c r="W772" s="17"/>
      <c r="X772" s="17"/>
      <c r="Y772" s="17"/>
      <c r="Z772" s="586"/>
      <c r="AA772" s="586"/>
      <c r="AB772" s="586"/>
      <c r="AC772" s="586"/>
      <c r="AD772" s="586"/>
      <c r="AE772" s="586"/>
      <c r="AF772" s="586"/>
      <c r="AG772" s="586"/>
      <c r="AH772" s="517"/>
      <c r="AI772" s="586"/>
      <c r="AJ772" s="586"/>
      <c r="AK772" s="586"/>
      <c r="AL772" s="586"/>
      <c r="AM772" s="586"/>
      <c r="AN772" s="586"/>
      <c r="AO772" s="586"/>
    </row>
    <row r="773" spans="1:41" s="585" customFormat="1" x14ac:dyDescent="0.35">
      <c r="A773" s="586"/>
      <c r="B773" s="648"/>
      <c r="C773" s="587"/>
      <c r="D773" s="587"/>
      <c r="E773" s="647"/>
      <c r="F773" s="702"/>
      <c r="G773" s="587"/>
      <c r="H773" s="587"/>
      <c r="I773" s="703"/>
      <c r="K773" s="650"/>
      <c r="N773" s="21"/>
      <c r="O773" s="658"/>
      <c r="P773" s="586"/>
      <c r="Q773" s="586"/>
      <c r="R773" s="586"/>
      <c r="S773" s="586"/>
      <c r="T773" s="586"/>
      <c r="U773" s="586"/>
      <c r="V773" s="17"/>
      <c r="W773" s="17"/>
      <c r="X773" s="17"/>
      <c r="Y773" s="17"/>
      <c r="Z773" s="586"/>
      <c r="AA773" s="586"/>
      <c r="AB773" s="586"/>
      <c r="AC773" s="586"/>
      <c r="AD773" s="586"/>
      <c r="AE773" s="586"/>
      <c r="AF773" s="586"/>
      <c r="AG773" s="586"/>
      <c r="AH773" s="517"/>
      <c r="AI773" s="586"/>
      <c r="AJ773" s="586"/>
      <c r="AK773" s="586"/>
      <c r="AL773" s="586"/>
      <c r="AM773" s="586"/>
      <c r="AN773" s="586"/>
      <c r="AO773" s="586"/>
    </row>
    <row r="774" spans="1:41" s="585" customFormat="1" x14ac:dyDescent="0.35">
      <c r="A774" s="586"/>
      <c r="B774" s="648"/>
      <c r="C774" s="587"/>
      <c r="D774" s="587"/>
      <c r="E774" s="647"/>
      <c r="F774" s="702"/>
      <c r="G774" s="587"/>
      <c r="H774" s="587"/>
      <c r="I774" s="703"/>
      <c r="K774" s="650"/>
      <c r="N774" s="21"/>
      <c r="O774" s="658"/>
      <c r="P774" s="586"/>
      <c r="Q774" s="586"/>
      <c r="R774" s="586"/>
      <c r="S774" s="586"/>
      <c r="T774" s="586"/>
      <c r="U774" s="586"/>
      <c r="V774" s="17"/>
      <c r="W774" s="17"/>
      <c r="X774" s="17"/>
      <c r="Y774" s="17"/>
      <c r="Z774" s="586"/>
      <c r="AA774" s="586"/>
      <c r="AB774" s="586"/>
      <c r="AC774" s="586"/>
      <c r="AD774" s="586"/>
      <c r="AE774" s="586"/>
      <c r="AF774" s="586"/>
      <c r="AG774" s="586"/>
      <c r="AH774" s="517"/>
      <c r="AI774" s="586"/>
      <c r="AJ774" s="586"/>
      <c r="AK774" s="586"/>
      <c r="AL774" s="586"/>
      <c r="AM774" s="586"/>
      <c r="AN774" s="586"/>
      <c r="AO774" s="586"/>
    </row>
    <row r="775" spans="1:41" s="585" customFormat="1" x14ac:dyDescent="0.35">
      <c r="A775" s="586"/>
      <c r="B775" s="648"/>
      <c r="C775" s="587"/>
      <c r="D775" s="587"/>
      <c r="E775" s="647"/>
      <c r="F775" s="702"/>
      <c r="G775" s="587"/>
      <c r="H775" s="587"/>
      <c r="I775" s="703"/>
      <c r="K775" s="650"/>
      <c r="N775" s="21"/>
      <c r="O775" s="658"/>
      <c r="P775" s="586"/>
      <c r="Q775" s="586"/>
      <c r="R775" s="586"/>
      <c r="S775" s="586"/>
      <c r="T775" s="586"/>
      <c r="U775" s="586"/>
      <c r="V775" s="17"/>
      <c r="W775" s="17"/>
      <c r="X775" s="17"/>
      <c r="Y775" s="17"/>
      <c r="Z775" s="586"/>
      <c r="AA775" s="586"/>
      <c r="AB775" s="586"/>
      <c r="AC775" s="586"/>
      <c r="AD775" s="586"/>
      <c r="AE775" s="586"/>
      <c r="AF775" s="586"/>
      <c r="AG775" s="586"/>
      <c r="AH775" s="517"/>
      <c r="AI775" s="586"/>
      <c r="AJ775" s="586"/>
      <c r="AK775" s="586"/>
      <c r="AL775" s="586"/>
      <c r="AM775" s="586"/>
      <c r="AN775" s="586"/>
      <c r="AO775" s="586"/>
    </row>
    <row r="776" spans="1:41" s="585" customFormat="1" x14ac:dyDescent="0.35">
      <c r="A776" s="586"/>
      <c r="B776" s="648"/>
      <c r="C776" s="587"/>
      <c r="D776" s="587"/>
      <c r="E776" s="647"/>
      <c r="F776" s="702"/>
      <c r="G776" s="587"/>
      <c r="H776" s="587"/>
      <c r="I776" s="703"/>
      <c r="K776" s="650"/>
      <c r="N776" s="21"/>
      <c r="O776" s="658"/>
      <c r="P776" s="586"/>
      <c r="Q776" s="586"/>
      <c r="R776" s="586"/>
      <c r="S776" s="586"/>
      <c r="T776" s="586"/>
      <c r="U776" s="586"/>
      <c r="V776" s="17"/>
      <c r="W776" s="17"/>
      <c r="X776" s="17"/>
      <c r="Y776" s="17"/>
      <c r="Z776" s="586"/>
      <c r="AA776" s="586"/>
      <c r="AB776" s="586"/>
      <c r="AC776" s="586"/>
      <c r="AD776" s="586"/>
      <c r="AE776" s="586"/>
      <c r="AF776" s="586"/>
      <c r="AG776" s="586"/>
      <c r="AH776" s="517"/>
      <c r="AI776" s="586"/>
      <c r="AJ776" s="586"/>
      <c r="AK776" s="586"/>
      <c r="AL776" s="586"/>
      <c r="AM776" s="586"/>
      <c r="AN776" s="586"/>
      <c r="AO776" s="586"/>
    </row>
    <row r="777" spans="1:41" s="585" customFormat="1" x14ac:dyDescent="0.35">
      <c r="A777" s="586"/>
      <c r="B777" s="648"/>
      <c r="C777" s="587"/>
      <c r="D777" s="587"/>
      <c r="E777" s="647"/>
      <c r="F777" s="702"/>
      <c r="G777" s="587"/>
      <c r="H777" s="587"/>
      <c r="I777" s="703"/>
      <c r="K777" s="650"/>
      <c r="N777" s="21"/>
      <c r="O777" s="658"/>
      <c r="P777" s="586"/>
      <c r="Q777" s="586"/>
      <c r="R777" s="586"/>
      <c r="S777" s="586"/>
      <c r="T777" s="586"/>
      <c r="U777" s="586"/>
      <c r="V777" s="17"/>
      <c r="W777" s="17"/>
      <c r="X777" s="17"/>
      <c r="Y777" s="17"/>
      <c r="Z777" s="586"/>
      <c r="AA777" s="586"/>
      <c r="AB777" s="586"/>
      <c r="AC777" s="586"/>
      <c r="AD777" s="586"/>
      <c r="AE777" s="586"/>
      <c r="AF777" s="586"/>
      <c r="AG777" s="586"/>
      <c r="AH777" s="517"/>
      <c r="AI777" s="586"/>
      <c r="AJ777" s="586"/>
      <c r="AK777" s="586"/>
      <c r="AL777" s="586"/>
      <c r="AM777" s="586"/>
      <c r="AN777" s="586"/>
      <c r="AO777" s="586"/>
    </row>
    <row r="778" spans="1:41" s="585" customFormat="1" x14ac:dyDescent="0.35">
      <c r="A778" s="586"/>
      <c r="B778" s="648"/>
      <c r="C778" s="587"/>
      <c r="D778" s="587"/>
      <c r="E778" s="647"/>
      <c r="F778" s="702"/>
      <c r="G778" s="587"/>
      <c r="H778" s="587"/>
      <c r="I778" s="703"/>
      <c r="K778" s="650"/>
      <c r="N778" s="21"/>
      <c r="O778" s="658"/>
      <c r="P778" s="586"/>
      <c r="Q778" s="586"/>
      <c r="R778" s="586"/>
      <c r="S778" s="586"/>
      <c r="T778" s="586"/>
      <c r="U778" s="586"/>
      <c r="V778" s="17"/>
      <c r="W778" s="17"/>
      <c r="X778" s="17"/>
      <c r="Y778" s="17"/>
      <c r="Z778" s="586"/>
      <c r="AA778" s="586"/>
      <c r="AB778" s="586"/>
      <c r="AC778" s="586"/>
      <c r="AD778" s="586"/>
      <c r="AE778" s="586"/>
      <c r="AF778" s="586"/>
      <c r="AG778" s="586"/>
      <c r="AH778" s="517"/>
      <c r="AI778" s="586"/>
      <c r="AJ778" s="586"/>
      <c r="AK778" s="586"/>
      <c r="AL778" s="586"/>
      <c r="AM778" s="586"/>
      <c r="AN778" s="586"/>
      <c r="AO778" s="586"/>
    </row>
    <row r="779" spans="1:41" s="585" customFormat="1" x14ac:dyDescent="0.35">
      <c r="A779" s="586"/>
      <c r="B779" s="648"/>
      <c r="C779" s="587"/>
      <c r="D779" s="587"/>
      <c r="E779" s="647"/>
      <c r="F779" s="702"/>
      <c r="G779" s="587"/>
      <c r="H779" s="587"/>
      <c r="I779" s="703"/>
      <c r="K779" s="650"/>
      <c r="N779" s="21"/>
      <c r="O779" s="658"/>
      <c r="P779" s="586"/>
      <c r="Q779" s="586"/>
      <c r="R779" s="586"/>
      <c r="S779" s="586"/>
      <c r="T779" s="586"/>
      <c r="U779" s="586"/>
      <c r="V779" s="17"/>
      <c r="W779" s="17"/>
      <c r="X779" s="17"/>
      <c r="Y779" s="17"/>
      <c r="Z779" s="586"/>
      <c r="AA779" s="586"/>
      <c r="AB779" s="586"/>
      <c r="AC779" s="586"/>
      <c r="AD779" s="586"/>
      <c r="AE779" s="586"/>
      <c r="AF779" s="586"/>
      <c r="AG779" s="586"/>
      <c r="AH779" s="517"/>
      <c r="AI779" s="586"/>
      <c r="AJ779" s="586"/>
      <c r="AK779" s="586"/>
      <c r="AL779" s="586"/>
      <c r="AM779" s="586"/>
      <c r="AN779" s="586"/>
      <c r="AO779" s="586"/>
    </row>
    <row r="780" spans="1:41" s="585" customFormat="1" x14ac:dyDescent="0.35">
      <c r="A780" s="586"/>
      <c r="B780" s="648"/>
      <c r="C780" s="587"/>
      <c r="D780" s="587"/>
      <c r="E780" s="647"/>
      <c r="F780" s="702"/>
      <c r="G780" s="587"/>
      <c r="H780" s="587"/>
      <c r="I780" s="703"/>
      <c r="K780" s="650"/>
      <c r="N780" s="21"/>
      <c r="O780" s="658"/>
      <c r="P780" s="586"/>
      <c r="Q780" s="586"/>
      <c r="R780" s="586"/>
      <c r="S780" s="586"/>
      <c r="T780" s="586"/>
      <c r="U780" s="586"/>
      <c r="V780" s="17"/>
      <c r="W780" s="17"/>
      <c r="X780" s="17"/>
      <c r="Y780" s="17"/>
      <c r="Z780" s="586"/>
      <c r="AA780" s="586"/>
      <c r="AB780" s="586"/>
      <c r="AC780" s="586"/>
      <c r="AD780" s="586"/>
      <c r="AE780" s="586"/>
      <c r="AF780" s="586"/>
      <c r="AG780" s="586"/>
      <c r="AH780" s="517"/>
      <c r="AI780" s="586"/>
      <c r="AJ780" s="586"/>
      <c r="AK780" s="586"/>
      <c r="AL780" s="586"/>
      <c r="AM780" s="586"/>
      <c r="AN780" s="586"/>
      <c r="AO780" s="586"/>
    </row>
    <row r="781" spans="1:41" s="585" customFormat="1" x14ac:dyDescent="0.35">
      <c r="A781" s="586"/>
      <c r="B781" s="648"/>
      <c r="C781" s="587"/>
      <c r="D781" s="587"/>
      <c r="E781" s="647"/>
      <c r="F781" s="702"/>
      <c r="G781" s="587"/>
      <c r="H781" s="587"/>
      <c r="I781" s="703"/>
      <c r="K781" s="650"/>
      <c r="N781" s="21"/>
      <c r="O781" s="658"/>
      <c r="P781" s="586"/>
      <c r="Q781" s="586"/>
      <c r="R781" s="586"/>
      <c r="S781" s="586"/>
      <c r="T781" s="586"/>
      <c r="U781" s="586"/>
      <c r="V781" s="17"/>
      <c r="W781" s="17"/>
      <c r="X781" s="17"/>
      <c r="Y781" s="17"/>
      <c r="Z781" s="586"/>
      <c r="AA781" s="586"/>
      <c r="AB781" s="586"/>
      <c r="AC781" s="586"/>
      <c r="AD781" s="586"/>
      <c r="AE781" s="586"/>
      <c r="AF781" s="586"/>
      <c r="AG781" s="586"/>
      <c r="AH781" s="517"/>
      <c r="AI781" s="586"/>
      <c r="AJ781" s="586"/>
      <c r="AK781" s="586"/>
      <c r="AL781" s="586"/>
      <c r="AM781" s="586"/>
      <c r="AN781" s="586"/>
      <c r="AO781" s="586"/>
    </row>
    <row r="782" spans="1:41" s="585" customFormat="1" x14ac:dyDescent="0.35">
      <c r="A782" s="586"/>
      <c r="B782" s="648"/>
      <c r="C782" s="587"/>
      <c r="D782" s="587"/>
      <c r="E782" s="647"/>
      <c r="F782" s="702"/>
      <c r="G782" s="587"/>
      <c r="H782" s="587"/>
      <c r="I782" s="703"/>
      <c r="K782" s="650"/>
      <c r="N782" s="21"/>
      <c r="O782" s="658"/>
      <c r="P782" s="586"/>
      <c r="Q782" s="586"/>
      <c r="R782" s="586"/>
      <c r="S782" s="586"/>
      <c r="T782" s="586"/>
      <c r="U782" s="586"/>
      <c r="V782" s="17"/>
      <c r="W782" s="17"/>
      <c r="X782" s="17"/>
      <c r="Y782" s="17"/>
      <c r="Z782" s="586"/>
      <c r="AA782" s="586"/>
      <c r="AB782" s="586"/>
      <c r="AC782" s="586"/>
      <c r="AD782" s="586"/>
      <c r="AE782" s="586"/>
      <c r="AF782" s="586"/>
      <c r="AG782" s="586"/>
      <c r="AH782" s="517"/>
      <c r="AI782" s="586"/>
      <c r="AJ782" s="586"/>
      <c r="AK782" s="586"/>
      <c r="AL782" s="586"/>
      <c r="AM782" s="586"/>
      <c r="AN782" s="586"/>
      <c r="AO782" s="586"/>
    </row>
    <row r="783" spans="1:41" s="585" customFormat="1" x14ac:dyDescent="0.35">
      <c r="A783" s="586"/>
      <c r="B783" s="648"/>
      <c r="C783" s="587"/>
      <c r="D783" s="587"/>
      <c r="E783" s="647"/>
      <c r="F783" s="702"/>
      <c r="G783" s="587"/>
      <c r="H783" s="587"/>
      <c r="I783" s="703"/>
      <c r="K783" s="650"/>
      <c r="N783" s="21"/>
      <c r="O783" s="658"/>
      <c r="P783" s="586"/>
      <c r="Q783" s="586"/>
      <c r="R783" s="586"/>
      <c r="S783" s="586"/>
      <c r="T783" s="586"/>
      <c r="U783" s="586"/>
      <c r="V783" s="17"/>
      <c r="W783" s="17"/>
      <c r="X783" s="17"/>
      <c r="Y783" s="17"/>
      <c r="Z783" s="586"/>
      <c r="AA783" s="586"/>
      <c r="AB783" s="586"/>
      <c r="AC783" s="586"/>
      <c r="AD783" s="586"/>
      <c r="AE783" s="586"/>
      <c r="AF783" s="586"/>
      <c r="AG783" s="586"/>
      <c r="AH783" s="517"/>
      <c r="AI783" s="586"/>
      <c r="AJ783" s="586"/>
      <c r="AK783" s="586"/>
      <c r="AL783" s="586"/>
      <c r="AM783" s="586"/>
      <c r="AN783" s="586"/>
      <c r="AO783" s="586"/>
    </row>
    <row r="784" spans="1:41" s="585" customFormat="1" x14ac:dyDescent="0.35">
      <c r="A784" s="586"/>
      <c r="B784" s="648"/>
      <c r="C784" s="587"/>
      <c r="D784" s="587"/>
      <c r="E784" s="647"/>
      <c r="F784" s="702"/>
      <c r="G784" s="587"/>
      <c r="H784" s="587"/>
      <c r="I784" s="703"/>
      <c r="K784" s="650"/>
      <c r="N784" s="21"/>
      <c r="O784" s="658"/>
      <c r="P784" s="586"/>
      <c r="Q784" s="586"/>
      <c r="R784" s="586"/>
      <c r="S784" s="586"/>
      <c r="T784" s="586"/>
      <c r="U784" s="586"/>
      <c r="V784" s="17"/>
      <c r="W784" s="17"/>
      <c r="X784" s="17"/>
      <c r="Y784" s="17"/>
      <c r="Z784" s="586"/>
      <c r="AA784" s="586"/>
      <c r="AB784" s="586"/>
      <c r="AC784" s="586"/>
      <c r="AD784" s="586"/>
      <c r="AE784" s="586"/>
      <c r="AF784" s="586"/>
      <c r="AG784" s="586"/>
      <c r="AH784" s="517"/>
      <c r="AI784" s="586"/>
      <c r="AJ784" s="586"/>
      <c r="AK784" s="586"/>
      <c r="AL784" s="586"/>
      <c r="AM784" s="586"/>
      <c r="AN784" s="586"/>
      <c r="AO784" s="586"/>
    </row>
    <row r="785" spans="1:41" s="585" customFormat="1" x14ac:dyDescent="0.35">
      <c r="A785" s="586"/>
      <c r="B785" s="648"/>
      <c r="C785" s="587"/>
      <c r="D785" s="587"/>
      <c r="E785" s="647"/>
      <c r="F785" s="702"/>
      <c r="G785" s="587"/>
      <c r="H785" s="587"/>
      <c r="I785" s="703"/>
      <c r="K785" s="650"/>
      <c r="N785" s="21"/>
      <c r="O785" s="658"/>
      <c r="P785" s="586"/>
      <c r="Q785" s="586"/>
      <c r="R785" s="586"/>
      <c r="S785" s="586"/>
      <c r="T785" s="586"/>
      <c r="U785" s="586"/>
      <c r="V785" s="17"/>
      <c r="W785" s="17"/>
      <c r="X785" s="17"/>
      <c r="Y785" s="17"/>
      <c r="Z785" s="586"/>
      <c r="AA785" s="586"/>
      <c r="AB785" s="586"/>
      <c r="AC785" s="586"/>
      <c r="AD785" s="586"/>
      <c r="AE785" s="586"/>
      <c r="AF785" s="586"/>
      <c r="AG785" s="586"/>
      <c r="AH785" s="517"/>
      <c r="AI785" s="586"/>
      <c r="AJ785" s="586"/>
      <c r="AK785" s="586"/>
      <c r="AL785" s="586"/>
      <c r="AM785" s="586"/>
      <c r="AN785" s="586"/>
      <c r="AO785" s="586"/>
    </row>
    <row r="786" spans="1:41" s="585" customFormat="1" x14ac:dyDescent="0.35">
      <c r="A786" s="586"/>
      <c r="B786" s="648"/>
      <c r="C786" s="587"/>
      <c r="D786" s="587"/>
      <c r="E786" s="647"/>
      <c r="F786" s="702"/>
      <c r="G786" s="587"/>
      <c r="H786" s="587"/>
      <c r="I786" s="703"/>
      <c r="K786" s="650"/>
      <c r="N786" s="21"/>
      <c r="O786" s="658"/>
      <c r="P786" s="586"/>
      <c r="Q786" s="586"/>
      <c r="R786" s="586"/>
      <c r="S786" s="586"/>
      <c r="T786" s="586"/>
      <c r="U786" s="586"/>
      <c r="V786" s="17"/>
      <c r="W786" s="17"/>
      <c r="X786" s="17"/>
      <c r="Y786" s="17"/>
      <c r="Z786" s="586"/>
      <c r="AA786" s="586"/>
      <c r="AB786" s="586"/>
      <c r="AC786" s="586"/>
      <c r="AD786" s="586"/>
      <c r="AE786" s="586"/>
      <c r="AF786" s="586"/>
      <c r="AG786" s="586"/>
      <c r="AH786" s="517"/>
      <c r="AI786" s="586"/>
      <c r="AJ786" s="586"/>
      <c r="AK786" s="586"/>
      <c r="AL786" s="586"/>
      <c r="AM786" s="586"/>
      <c r="AN786" s="586"/>
      <c r="AO786" s="586"/>
    </row>
    <row r="787" spans="1:41" s="585" customFormat="1" x14ac:dyDescent="0.35">
      <c r="A787" s="586"/>
      <c r="B787" s="648"/>
      <c r="C787" s="587"/>
      <c r="D787" s="587"/>
      <c r="E787" s="647"/>
      <c r="F787" s="702"/>
      <c r="G787" s="587"/>
      <c r="H787" s="587"/>
      <c r="I787" s="703"/>
      <c r="K787" s="650"/>
      <c r="N787" s="21"/>
      <c r="O787" s="658"/>
      <c r="P787" s="586"/>
      <c r="Q787" s="586"/>
      <c r="R787" s="586"/>
      <c r="S787" s="586"/>
      <c r="T787" s="586"/>
      <c r="U787" s="586"/>
      <c r="V787" s="17"/>
      <c r="W787" s="17"/>
      <c r="X787" s="17"/>
      <c r="Y787" s="17"/>
      <c r="Z787" s="586"/>
      <c r="AA787" s="586"/>
      <c r="AB787" s="586"/>
      <c r="AC787" s="586"/>
      <c r="AD787" s="586"/>
      <c r="AE787" s="586"/>
      <c r="AF787" s="586"/>
      <c r="AG787" s="586"/>
      <c r="AH787" s="517"/>
      <c r="AI787" s="586"/>
      <c r="AJ787" s="586"/>
      <c r="AK787" s="586"/>
      <c r="AL787" s="586"/>
      <c r="AM787" s="586"/>
      <c r="AN787" s="586"/>
      <c r="AO787" s="586"/>
    </row>
    <row r="788" spans="1:41" s="585" customFormat="1" x14ac:dyDescent="0.35">
      <c r="A788" s="586"/>
      <c r="B788" s="648"/>
      <c r="C788" s="587"/>
      <c r="D788" s="587"/>
      <c r="E788" s="647"/>
      <c r="F788" s="702"/>
      <c r="G788" s="587"/>
      <c r="H788" s="587"/>
      <c r="I788" s="703"/>
      <c r="K788" s="650"/>
      <c r="N788" s="21"/>
      <c r="O788" s="658"/>
      <c r="P788" s="586"/>
      <c r="Q788" s="586"/>
      <c r="R788" s="586"/>
      <c r="S788" s="586"/>
      <c r="T788" s="586"/>
      <c r="U788" s="586"/>
      <c r="V788" s="17"/>
      <c r="W788" s="17"/>
      <c r="X788" s="17"/>
      <c r="Y788" s="17"/>
      <c r="Z788" s="586"/>
      <c r="AA788" s="586"/>
      <c r="AB788" s="586"/>
      <c r="AC788" s="586"/>
      <c r="AD788" s="586"/>
      <c r="AE788" s="586"/>
      <c r="AF788" s="586"/>
      <c r="AG788" s="586"/>
      <c r="AH788" s="517"/>
      <c r="AI788" s="586"/>
      <c r="AJ788" s="586"/>
      <c r="AK788" s="586"/>
      <c r="AL788" s="586"/>
      <c r="AM788" s="586"/>
      <c r="AN788" s="586"/>
      <c r="AO788" s="586"/>
    </row>
    <row r="789" spans="1:41" s="585" customFormat="1" x14ac:dyDescent="0.35">
      <c r="A789" s="586"/>
      <c r="B789" s="648"/>
      <c r="C789" s="587"/>
      <c r="D789" s="587"/>
      <c r="E789" s="647"/>
      <c r="F789" s="702"/>
      <c r="G789" s="587"/>
      <c r="H789" s="587"/>
      <c r="I789" s="703"/>
      <c r="K789" s="650"/>
      <c r="N789" s="21"/>
      <c r="O789" s="658"/>
      <c r="P789" s="586"/>
      <c r="Q789" s="586"/>
      <c r="R789" s="586"/>
      <c r="S789" s="586"/>
      <c r="T789" s="586"/>
      <c r="U789" s="586"/>
      <c r="V789" s="17"/>
      <c r="W789" s="17"/>
      <c r="X789" s="17"/>
      <c r="Y789" s="17"/>
      <c r="Z789" s="586"/>
      <c r="AA789" s="586"/>
      <c r="AB789" s="586"/>
      <c r="AC789" s="586"/>
      <c r="AD789" s="586"/>
      <c r="AE789" s="586"/>
      <c r="AF789" s="586"/>
      <c r="AG789" s="586"/>
      <c r="AH789" s="517"/>
      <c r="AI789" s="586"/>
      <c r="AJ789" s="586"/>
      <c r="AK789" s="586"/>
      <c r="AL789" s="586"/>
      <c r="AM789" s="586"/>
      <c r="AN789" s="586"/>
      <c r="AO789" s="586"/>
    </row>
    <row r="790" spans="1:41" s="585" customFormat="1" x14ac:dyDescent="0.35">
      <c r="A790" s="586"/>
      <c r="B790" s="648"/>
      <c r="C790" s="587"/>
      <c r="D790" s="587"/>
      <c r="E790" s="647"/>
      <c r="F790" s="702"/>
      <c r="G790" s="587"/>
      <c r="H790" s="587"/>
      <c r="I790" s="703"/>
      <c r="K790" s="650"/>
      <c r="N790" s="21"/>
      <c r="O790" s="658"/>
      <c r="P790" s="586"/>
      <c r="Q790" s="586"/>
      <c r="R790" s="586"/>
      <c r="S790" s="586"/>
      <c r="T790" s="586"/>
      <c r="U790" s="586"/>
      <c r="V790" s="17"/>
      <c r="W790" s="17"/>
      <c r="X790" s="17"/>
      <c r="Y790" s="17"/>
      <c r="Z790" s="586"/>
      <c r="AA790" s="586"/>
      <c r="AB790" s="586"/>
      <c r="AC790" s="586"/>
      <c r="AD790" s="586"/>
      <c r="AE790" s="586"/>
      <c r="AF790" s="586"/>
      <c r="AG790" s="586"/>
      <c r="AH790" s="517"/>
      <c r="AI790" s="586"/>
      <c r="AJ790" s="586"/>
      <c r="AK790" s="586"/>
      <c r="AL790" s="586"/>
      <c r="AM790" s="586"/>
      <c r="AN790" s="586"/>
      <c r="AO790" s="586"/>
    </row>
    <row r="791" spans="1:41" s="585" customFormat="1" x14ac:dyDescent="0.35">
      <c r="A791" s="586"/>
      <c r="B791" s="648"/>
      <c r="C791" s="587"/>
      <c r="D791" s="587"/>
      <c r="E791" s="647"/>
      <c r="F791" s="702"/>
      <c r="G791" s="587"/>
      <c r="H791" s="587"/>
      <c r="I791" s="703"/>
      <c r="K791" s="650"/>
      <c r="N791" s="21"/>
      <c r="O791" s="658"/>
      <c r="P791" s="586"/>
      <c r="Q791" s="586"/>
      <c r="R791" s="586"/>
      <c r="S791" s="586"/>
      <c r="T791" s="586"/>
      <c r="U791" s="586"/>
      <c r="V791" s="17"/>
      <c r="W791" s="17"/>
      <c r="X791" s="17"/>
      <c r="Y791" s="17"/>
      <c r="Z791" s="586"/>
      <c r="AA791" s="586"/>
      <c r="AB791" s="586"/>
      <c r="AC791" s="586"/>
      <c r="AD791" s="586"/>
      <c r="AE791" s="586"/>
      <c r="AF791" s="586"/>
      <c r="AG791" s="586"/>
      <c r="AH791" s="517"/>
      <c r="AI791" s="586"/>
      <c r="AJ791" s="586"/>
      <c r="AK791" s="586"/>
      <c r="AL791" s="586"/>
      <c r="AM791" s="586"/>
      <c r="AN791" s="586"/>
      <c r="AO791" s="586"/>
    </row>
    <row r="792" spans="1:41" s="585" customFormat="1" x14ac:dyDescent="0.35">
      <c r="A792" s="586"/>
      <c r="B792" s="648"/>
      <c r="C792" s="587"/>
      <c r="D792" s="587"/>
      <c r="E792" s="647"/>
      <c r="F792" s="702"/>
      <c r="G792" s="587"/>
      <c r="H792" s="587"/>
      <c r="I792" s="703"/>
      <c r="K792" s="650"/>
      <c r="N792" s="21"/>
      <c r="O792" s="658"/>
      <c r="P792" s="586"/>
      <c r="Q792" s="586"/>
      <c r="R792" s="586"/>
      <c r="S792" s="586"/>
      <c r="T792" s="586"/>
      <c r="U792" s="586"/>
      <c r="V792" s="17"/>
      <c r="W792" s="17"/>
      <c r="X792" s="17"/>
      <c r="Y792" s="17"/>
      <c r="Z792" s="586"/>
      <c r="AA792" s="586"/>
      <c r="AB792" s="586"/>
      <c r="AC792" s="586"/>
      <c r="AD792" s="586"/>
      <c r="AE792" s="586"/>
      <c r="AF792" s="586"/>
      <c r="AG792" s="586"/>
      <c r="AH792" s="517"/>
      <c r="AI792" s="586"/>
      <c r="AJ792" s="586"/>
      <c r="AK792" s="586"/>
      <c r="AL792" s="586"/>
      <c r="AM792" s="586"/>
      <c r="AN792" s="586"/>
      <c r="AO792" s="586"/>
    </row>
    <row r="793" spans="1:41" s="585" customFormat="1" x14ac:dyDescent="0.35">
      <c r="A793" s="586"/>
      <c r="B793" s="648"/>
      <c r="C793" s="587"/>
      <c r="D793" s="587"/>
      <c r="E793" s="647"/>
      <c r="F793" s="702"/>
      <c r="G793" s="587"/>
      <c r="H793" s="587"/>
      <c r="I793" s="703"/>
      <c r="K793" s="650"/>
      <c r="N793" s="21"/>
      <c r="O793" s="658"/>
      <c r="P793" s="586"/>
      <c r="Q793" s="586"/>
      <c r="R793" s="586"/>
      <c r="S793" s="586"/>
      <c r="T793" s="586"/>
      <c r="U793" s="586"/>
      <c r="V793" s="17"/>
      <c r="W793" s="17"/>
      <c r="X793" s="17"/>
      <c r="Y793" s="17"/>
      <c r="Z793" s="586"/>
      <c r="AA793" s="586"/>
      <c r="AB793" s="586"/>
      <c r="AC793" s="586"/>
      <c r="AD793" s="586"/>
      <c r="AE793" s="586"/>
      <c r="AF793" s="586"/>
      <c r="AG793" s="586"/>
      <c r="AH793" s="517"/>
      <c r="AI793" s="586"/>
      <c r="AJ793" s="586"/>
      <c r="AK793" s="586"/>
      <c r="AL793" s="586"/>
      <c r="AM793" s="586"/>
      <c r="AN793" s="586"/>
      <c r="AO793" s="586"/>
    </row>
    <row r="794" spans="1:41" s="585" customFormat="1" x14ac:dyDescent="0.35">
      <c r="A794" s="586"/>
      <c r="B794" s="648"/>
      <c r="C794" s="587"/>
      <c r="D794" s="587"/>
      <c r="E794" s="647"/>
      <c r="F794" s="702"/>
      <c r="G794" s="587"/>
      <c r="H794" s="587"/>
      <c r="I794" s="703"/>
      <c r="K794" s="650"/>
      <c r="N794" s="21"/>
      <c r="O794" s="658"/>
      <c r="P794" s="586"/>
      <c r="Q794" s="586"/>
      <c r="R794" s="586"/>
      <c r="S794" s="586"/>
      <c r="T794" s="586"/>
      <c r="U794" s="586"/>
      <c r="V794" s="17"/>
      <c r="W794" s="17"/>
      <c r="X794" s="17"/>
      <c r="Y794" s="17"/>
      <c r="Z794" s="586"/>
      <c r="AA794" s="586"/>
      <c r="AB794" s="586"/>
      <c r="AC794" s="586"/>
      <c r="AD794" s="586"/>
      <c r="AE794" s="586"/>
      <c r="AF794" s="586"/>
      <c r="AG794" s="586"/>
      <c r="AH794" s="517"/>
      <c r="AI794" s="586"/>
      <c r="AJ794" s="586"/>
      <c r="AK794" s="586"/>
      <c r="AL794" s="586"/>
      <c r="AM794" s="586"/>
      <c r="AN794" s="586"/>
      <c r="AO794" s="586"/>
    </row>
    <row r="795" spans="1:41" s="585" customFormat="1" x14ac:dyDescent="0.35">
      <c r="A795" s="586"/>
      <c r="B795" s="648"/>
      <c r="C795" s="587"/>
      <c r="D795" s="587"/>
      <c r="E795" s="647"/>
      <c r="F795" s="702"/>
      <c r="G795" s="587"/>
      <c r="H795" s="587"/>
      <c r="I795" s="703"/>
      <c r="K795" s="650"/>
      <c r="N795" s="21"/>
      <c r="O795" s="658"/>
      <c r="P795" s="586"/>
      <c r="Q795" s="586"/>
      <c r="R795" s="586"/>
      <c r="S795" s="586"/>
      <c r="T795" s="586"/>
      <c r="U795" s="586"/>
      <c r="V795" s="17"/>
      <c r="W795" s="17"/>
      <c r="X795" s="17"/>
      <c r="Y795" s="17"/>
      <c r="Z795" s="586"/>
      <c r="AA795" s="586"/>
      <c r="AB795" s="586"/>
      <c r="AC795" s="586"/>
      <c r="AD795" s="586"/>
      <c r="AE795" s="586"/>
      <c r="AF795" s="586"/>
      <c r="AG795" s="586"/>
      <c r="AH795" s="517"/>
      <c r="AI795" s="586"/>
      <c r="AJ795" s="586"/>
      <c r="AK795" s="586"/>
      <c r="AL795" s="586"/>
      <c r="AM795" s="586"/>
      <c r="AN795" s="586"/>
      <c r="AO795" s="586"/>
    </row>
    <row r="796" spans="1:41" s="585" customFormat="1" x14ac:dyDescent="0.35">
      <c r="A796" s="586"/>
      <c r="B796" s="648"/>
      <c r="C796" s="587"/>
      <c r="D796" s="587"/>
      <c r="E796" s="647"/>
      <c r="F796" s="702"/>
      <c r="G796" s="587"/>
      <c r="H796" s="587"/>
      <c r="I796" s="703"/>
      <c r="K796" s="650"/>
      <c r="N796" s="21"/>
      <c r="O796" s="658"/>
      <c r="P796" s="586"/>
      <c r="Q796" s="586"/>
      <c r="R796" s="586"/>
      <c r="S796" s="586"/>
      <c r="T796" s="586"/>
      <c r="U796" s="586"/>
      <c r="V796" s="17"/>
      <c r="W796" s="17"/>
      <c r="X796" s="17"/>
      <c r="Y796" s="17"/>
      <c r="Z796" s="586"/>
      <c r="AA796" s="586"/>
      <c r="AB796" s="586"/>
      <c r="AC796" s="586"/>
      <c r="AD796" s="586"/>
      <c r="AE796" s="586"/>
      <c r="AF796" s="586"/>
      <c r="AG796" s="586"/>
      <c r="AH796" s="517"/>
      <c r="AI796" s="586"/>
      <c r="AJ796" s="586"/>
      <c r="AK796" s="586"/>
      <c r="AL796" s="586"/>
      <c r="AM796" s="586"/>
      <c r="AN796" s="586"/>
      <c r="AO796" s="586"/>
    </row>
    <row r="797" spans="1:41" s="585" customFormat="1" x14ac:dyDescent="0.35">
      <c r="A797" s="586"/>
      <c r="B797" s="648"/>
      <c r="C797" s="587"/>
      <c r="D797" s="587"/>
      <c r="E797" s="647"/>
      <c r="F797" s="702"/>
      <c r="G797" s="587"/>
      <c r="H797" s="587"/>
      <c r="I797" s="703"/>
      <c r="K797" s="650"/>
      <c r="N797" s="21"/>
      <c r="O797" s="658"/>
      <c r="P797" s="586"/>
      <c r="Q797" s="586"/>
      <c r="R797" s="586"/>
      <c r="S797" s="586"/>
      <c r="T797" s="586"/>
      <c r="U797" s="586"/>
      <c r="V797" s="17"/>
      <c r="W797" s="17"/>
      <c r="X797" s="17"/>
      <c r="Y797" s="17"/>
      <c r="Z797" s="586"/>
      <c r="AA797" s="586"/>
      <c r="AB797" s="586"/>
      <c r="AC797" s="586"/>
      <c r="AD797" s="586"/>
      <c r="AE797" s="586"/>
      <c r="AF797" s="586"/>
      <c r="AG797" s="586"/>
      <c r="AH797" s="517"/>
      <c r="AI797" s="586"/>
      <c r="AJ797" s="586"/>
      <c r="AK797" s="586"/>
      <c r="AL797" s="586"/>
      <c r="AM797" s="586"/>
      <c r="AN797" s="586"/>
      <c r="AO797" s="586"/>
    </row>
    <row r="798" spans="1:41" s="585" customFormat="1" x14ac:dyDescent="0.35">
      <c r="A798" s="586"/>
      <c r="B798" s="648"/>
      <c r="C798" s="587"/>
      <c r="D798" s="587"/>
      <c r="E798" s="647"/>
      <c r="F798" s="702"/>
      <c r="G798" s="587"/>
      <c r="H798" s="587"/>
      <c r="I798" s="703"/>
      <c r="K798" s="650"/>
      <c r="N798" s="21"/>
      <c r="O798" s="658"/>
      <c r="P798" s="586"/>
      <c r="Q798" s="586"/>
      <c r="R798" s="586"/>
      <c r="S798" s="586"/>
      <c r="T798" s="586"/>
      <c r="U798" s="586"/>
      <c r="V798" s="17"/>
      <c r="W798" s="17"/>
      <c r="X798" s="17"/>
      <c r="Y798" s="17"/>
      <c r="Z798" s="586"/>
      <c r="AA798" s="586"/>
      <c r="AB798" s="586"/>
      <c r="AC798" s="586"/>
      <c r="AD798" s="586"/>
      <c r="AE798" s="586"/>
      <c r="AF798" s="586"/>
      <c r="AG798" s="586"/>
      <c r="AH798" s="517"/>
      <c r="AI798" s="586"/>
      <c r="AJ798" s="586"/>
      <c r="AK798" s="586"/>
      <c r="AL798" s="586"/>
      <c r="AM798" s="586"/>
      <c r="AN798" s="586"/>
      <c r="AO798" s="586"/>
    </row>
    <row r="799" spans="1:41" s="585" customFormat="1" x14ac:dyDescent="0.35">
      <c r="A799" s="586"/>
      <c r="B799" s="648"/>
      <c r="C799" s="587"/>
      <c r="D799" s="587"/>
      <c r="E799" s="647"/>
      <c r="F799" s="702"/>
      <c r="G799" s="587"/>
      <c r="H799" s="587"/>
      <c r="I799" s="703"/>
      <c r="K799" s="650"/>
      <c r="N799" s="21"/>
      <c r="O799" s="658"/>
      <c r="P799" s="586"/>
      <c r="Q799" s="586"/>
      <c r="R799" s="586"/>
      <c r="S799" s="586"/>
      <c r="T799" s="586"/>
      <c r="U799" s="586"/>
      <c r="V799" s="17"/>
      <c r="W799" s="17"/>
      <c r="X799" s="17"/>
      <c r="Y799" s="17"/>
      <c r="Z799" s="586"/>
      <c r="AA799" s="586"/>
      <c r="AB799" s="586"/>
      <c r="AC799" s="586"/>
      <c r="AD799" s="586"/>
      <c r="AE799" s="586"/>
      <c r="AF799" s="586"/>
      <c r="AG799" s="586"/>
      <c r="AH799" s="517"/>
      <c r="AI799" s="586"/>
      <c r="AJ799" s="586"/>
      <c r="AK799" s="586"/>
      <c r="AL799" s="586"/>
      <c r="AM799" s="586"/>
      <c r="AN799" s="586"/>
      <c r="AO799" s="586"/>
    </row>
    <row r="800" spans="1:41" s="585" customFormat="1" x14ac:dyDescent="0.35">
      <c r="A800" s="586"/>
      <c r="B800" s="648"/>
      <c r="C800" s="587"/>
      <c r="D800" s="587"/>
      <c r="E800" s="647"/>
      <c r="F800" s="702"/>
      <c r="G800" s="587"/>
      <c r="H800" s="587"/>
      <c r="I800" s="703"/>
      <c r="K800" s="650"/>
      <c r="N800" s="21"/>
      <c r="O800" s="658"/>
      <c r="P800" s="586"/>
      <c r="Q800" s="586"/>
      <c r="R800" s="586"/>
      <c r="S800" s="586"/>
      <c r="T800" s="586"/>
      <c r="U800" s="586"/>
      <c r="V800" s="17"/>
      <c r="W800" s="17"/>
      <c r="X800" s="17"/>
      <c r="Y800" s="17"/>
      <c r="Z800" s="586"/>
      <c r="AA800" s="586"/>
      <c r="AB800" s="586"/>
      <c r="AC800" s="586"/>
      <c r="AD800" s="586"/>
      <c r="AE800" s="586"/>
      <c r="AF800" s="586"/>
      <c r="AG800" s="586"/>
      <c r="AH800" s="517"/>
      <c r="AI800" s="586"/>
      <c r="AJ800" s="586"/>
      <c r="AK800" s="586"/>
      <c r="AL800" s="586"/>
      <c r="AM800" s="586"/>
      <c r="AN800" s="586"/>
      <c r="AO800" s="586"/>
    </row>
    <row r="801" spans="1:41" s="585" customFormat="1" x14ac:dyDescent="0.35">
      <c r="A801" s="586"/>
      <c r="B801" s="648"/>
      <c r="C801" s="587"/>
      <c r="D801" s="587"/>
      <c r="E801" s="647"/>
      <c r="F801" s="702"/>
      <c r="G801" s="587"/>
      <c r="H801" s="587"/>
      <c r="I801" s="703"/>
      <c r="K801" s="650"/>
      <c r="N801" s="21"/>
      <c r="O801" s="658"/>
      <c r="P801" s="586"/>
      <c r="Q801" s="586"/>
      <c r="R801" s="586"/>
      <c r="S801" s="586"/>
      <c r="T801" s="586"/>
      <c r="U801" s="586"/>
      <c r="V801" s="17"/>
      <c r="W801" s="17"/>
      <c r="X801" s="17"/>
      <c r="Y801" s="17"/>
      <c r="Z801" s="586"/>
      <c r="AA801" s="586"/>
      <c r="AB801" s="586"/>
      <c r="AC801" s="586"/>
      <c r="AD801" s="586"/>
      <c r="AE801" s="586"/>
      <c r="AF801" s="586"/>
      <c r="AG801" s="586"/>
      <c r="AH801" s="517"/>
      <c r="AI801" s="586"/>
      <c r="AJ801" s="586"/>
      <c r="AK801" s="586"/>
      <c r="AL801" s="586"/>
      <c r="AM801" s="586"/>
      <c r="AN801" s="586"/>
      <c r="AO801" s="586"/>
    </row>
    <row r="802" spans="1:41" s="585" customFormat="1" x14ac:dyDescent="0.35">
      <c r="A802" s="586"/>
      <c r="B802" s="648"/>
      <c r="C802" s="587"/>
      <c r="D802" s="587"/>
      <c r="E802" s="647"/>
      <c r="F802" s="702"/>
      <c r="G802" s="587"/>
      <c r="H802" s="587"/>
      <c r="I802" s="703"/>
      <c r="K802" s="650"/>
      <c r="N802" s="21"/>
      <c r="O802" s="658"/>
      <c r="P802" s="586"/>
      <c r="Q802" s="586"/>
      <c r="R802" s="586"/>
      <c r="S802" s="586"/>
      <c r="T802" s="586"/>
      <c r="U802" s="586"/>
      <c r="V802" s="17"/>
      <c r="W802" s="17"/>
      <c r="X802" s="17"/>
      <c r="Y802" s="17"/>
      <c r="Z802" s="586"/>
      <c r="AA802" s="586"/>
      <c r="AB802" s="586"/>
      <c r="AC802" s="586"/>
      <c r="AD802" s="586"/>
      <c r="AE802" s="586"/>
      <c r="AF802" s="586"/>
      <c r="AG802" s="586"/>
      <c r="AH802" s="517"/>
      <c r="AI802" s="586"/>
      <c r="AJ802" s="586"/>
      <c r="AK802" s="586"/>
      <c r="AL802" s="586"/>
      <c r="AM802" s="586"/>
      <c r="AN802" s="586"/>
      <c r="AO802" s="586"/>
    </row>
    <row r="803" spans="1:41" s="585" customFormat="1" x14ac:dyDescent="0.35">
      <c r="A803" s="586"/>
      <c r="B803" s="648"/>
      <c r="C803" s="587"/>
      <c r="D803" s="587"/>
      <c r="E803" s="647"/>
      <c r="F803" s="702"/>
      <c r="G803" s="587"/>
      <c r="H803" s="587"/>
      <c r="I803" s="703"/>
      <c r="K803" s="650"/>
      <c r="N803" s="21"/>
      <c r="O803" s="658"/>
      <c r="P803" s="586"/>
      <c r="Q803" s="586"/>
      <c r="R803" s="586"/>
      <c r="S803" s="586"/>
      <c r="T803" s="586"/>
      <c r="U803" s="586"/>
      <c r="V803" s="17"/>
      <c r="W803" s="17"/>
      <c r="X803" s="17"/>
      <c r="Y803" s="17"/>
      <c r="Z803" s="586"/>
      <c r="AA803" s="586"/>
      <c r="AB803" s="586"/>
      <c r="AC803" s="586"/>
      <c r="AD803" s="586"/>
      <c r="AE803" s="586"/>
      <c r="AF803" s="586"/>
      <c r="AG803" s="586"/>
      <c r="AH803" s="517"/>
      <c r="AI803" s="586"/>
      <c r="AJ803" s="586"/>
      <c r="AK803" s="586"/>
      <c r="AL803" s="586"/>
      <c r="AM803" s="586"/>
      <c r="AN803" s="586"/>
      <c r="AO803" s="586"/>
    </row>
    <row r="804" spans="1:41" s="585" customFormat="1" x14ac:dyDescent="0.35">
      <c r="A804" s="586"/>
      <c r="B804" s="648"/>
      <c r="C804" s="587"/>
      <c r="D804" s="587"/>
      <c r="E804" s="647"/>
      <c r="F804" s="702"/>
      <c r="G804" s="587"/>
      <c r="H804" s="587"/>
      <c r="I804" s="703"/>
      <c r="K804" s="650"/>
      <c r="N804" s="21"/>
      <c r="O804" s="658"/>
      <c r="P804" s="586"/>
      <c r="Q804" s="586"/>
      <c r="R804" s="586"/>
      <c r="S804" s="586"/>
      <c r="T804" s="586"/>
      <c r="U804" s="586"/>
      <c r="V804" s="17"/>
      <c r="W804" s="17"/>
      <c r="X804" s="17"/>
      <c r="Y804" s="17"/>
      <c r="Z804" s="586"/>
      <c r="AA804" s="586"/>
      <c r="AB804" s="586"/>
      <c r="AC804" s="586"/>
      <c r="AD804" s="586"/>
      <c r="AE804" s="586"/>
      <c r="AF804" s="586"/>
      <c r="AG804" s="586"/>
      <c r="AH804" s="517"/>
      <c r="AI804" s="586"/>
      <c r="AJ804" s="586"/>
      <c r="AK804" s="586"/>
      <c r="AL804" s="586"/>
      <c r="AM804" s="586"/>
      <c r="AN804" s="586"/>
      <c r="AO804" s="586"/>
    </row>
    <row r="805" spans="1:41" s="585" customFormat="1" x14ac:dyDescent="0.35">
      <c r="A805" s="586"/>
      <c r="B805" s="648"/>
      <c r="C805" s="587"/>
      <c r="D805" s="587"/>
      <c r="E805" s="647"/>
      <c r="F805" s="702"/>
      <c r="G805" s="587"/>
      <c r="H805" s="587"/>
      <c r="I805" s="703"/>
      <c r="K805" s="650"/>
      <c r="N805" s="21"/>
      <c r="O805" s="658"/>
      <c r="P805" s="586"/>
      <c r="Q805" s="586"/>
      <c r="R805" s="586"/>
      <c r="S805" s="586"/>
      <c r="T805" s="586"/>
      <c r="U805" s="586"/>
      <c r="V805" s="17"/>
      <c r="W805" s="17"/>
      <c r="X805" s="17"/>
      <c r="Y805" s="17"/>
      <c r="Z805" s="586"/>
      <c r="AA805" s="586"/>
      <c r="AB805" s="586"/>
      <c r="AC805" s="586"/>
      <c r="AD805" s="586"/>
      <c r="AE805" s="586"/>
      <c r="AF805" s="586"/>
      <c r="AG805" s="586"/>
      <c r="AH805" s="517"/>
      <c r="AI805" s="586"/>
      <c r="AJ805" s="586"/>
      <c r="AK805" s="586"/>
      <c r="AL805" s="586"/>
      <c r="AM805" s="586"/>
      <c r="AN805" s="586"/>
      <c r="AO805" s="586"/>
    </row>
    <row r="806" spans="1:41" s="585" customFormat="1" x14ac:dyDescent="0.35">
      <c r="A806" s="586"/>
      <c r="B806" s="648"/>
      <c r="C806" s="587"/>
      <c r="D806" s="587"/>
      <c r="E806" s="647"/>
      <c r="F806" s="702"/>
      <c r="G806" s="587"/>
      <c r="H806" s="587"/>
      <c r="I806" s="703"/>
      <c r="K806" s="650"/>
      <c r="N806" s="21"/>
      <c r="O806" s="658"/>
      <c r="P806" s="586"/>
      <c r="Q806" s="586"/>
      <c r="R806" s="586"/>
      <c r="S806" s="586"/>
      <c r="T806" s="586"/>
      <c r="U806" s="586"/>
      <c r="V806" s="17"/>
      <c r="W806" s="17"/>
      <c r="X806" s="17"/>
      <c r="Y806" s="17"/>
      <c r="Z806" s="586"/>
      <c r="AA806" s="586"/>
      <c r="AB806" s="586"/>
      <c r="AC806" s="586"/>
      <c r="AD806" s="586"/>
      <c r="AE806" s="586"/>
      <c r="AF806" s="586"/>
      <c r="AG806" s="586"/>
      <c r="AH806" s="517"/>
      <c r="AI806" s="586"/>
      <c r="AJ806" s="586"/>
      <c r="AK806" s="586"/>
      <c r="AL806" s="586"/>
      <c r="AM806" s="586"/>
      <c r="AN806" s="586"/>
      <c r="AO806" s="586"/>
    </row>
    <row r="807" spans="1:41" s="585" customFormat="1" x14ac:dyDescent="0.35">
      <c r="A807" s="586"/>
      <c r="B807" s="648"/>
      <c r="C807" s="587"/>
      <c r="D807" s="587"/>
      <c r="E807" s="647"/>
      <c r="F807" s="702"/>
      <c r="G807" s="587"/>
      <c r="H807" s="587"/>
      <c r="I807" s="703"/>
      <c r="K807" s="650"/>
      <c r="N807" s="21"/>
      <c r="O807" s="658"/>
      <c r="P807" s="586"/>
      <c r="Q807" s="586"/>
      <c r="R807" s="586"/>
      <c r="S807" s="586"/>
      <c r="T807" s="586"/>
      <c r="U807" s="586"/>
      <c r="V807" s="17"/>
      <c r="W807" s="17"/>
      <c r="X807" s="17"/>
      <c r="Y807" s="17"/>
      <c r="Z807" s="586"/>
      <c r="AA807" s="586"/>
      <c r="AB807" s="586"/>
      <c r="AC807" s="586"/>
      <c r="AD807" s="586"/>
      <c r="AE807" s="586"/>
      <c r="AF807" s="586"/>
      <c r="AG807" s="586"/>
      <c r="AH807" s="517"/>
      <c r="AI807" s="586"/>
      <c r="AJ807" s="586"/>
      <c r="AK807" s="586"/>
      <c r="AL807" s="586"/>
      <c r="AM807" s="586"/>
      <c r="AN807" s="586"/>
      <c r="AO807" s="586"/>
    </row>
    <row r="808" spans="1:41" s="585" customFormat="1" x14ac:dyDescent="0.35">
      <c r="A808" s="586"/>
      <c r="B808" s="648"/>
      <c r="C808" s="587"/>
      <c r="D808" s="587"/>
      <c r="E808" s="647"/>
      <c r="F808" s="702"/>
      <c r="G808" s="587"/>
      <c r="H808" s="587"/>
      <c r="I808" s="703"/>
      <c r="K808" s="650"/>
      <c r="N808" s="21"/>
      <c r="O808" s="658"/>
      <c r="P808" s="586"/>
      <c r="Q808" s="586"/>
      <c r="R808" s="586"/>
      <c r="S808" s="586"/>
      <c r="T808" s="586"/>
      <c r="U808" s="586"/>
      <c r="V808" s="17"/>
      <c r="W808" s="17"/>
      <c r="X808" s="17"/>
      <c r="Y808" s="17"/>
      <c r="Z808" s="586"/>
      <c r="AA808" s="586"/>
      <c r="AB808" s="586"/>
      <c r="AC808" s="586"/>
      <c r="AD808" s="586"/>
      <c r="AE808" s="586"/>
      <c r="AF808" s="586"/>
      <c r="AG808" s="586"/>
      <c r="AH808" s="517"/>
      <c r="AI808" s="586"/>
      <c r="AJ808" s="586"/>
      <c r="AK808" s="586"/>
      <c r="AL808" s="586"/>
      <c r="AM808" s="586"/>
      <c r="AN808" s="586"/>
      <c r="AO808" s="586"/>
    </row>
    <row r="809" spans="1:41" s="585" customFormat="1" x14ac:dyDescent="0.35">
      <c r="A809" s="586"/>
      <c r="B809" s="648"/>
      <c r="C809" s="587"/>
      <c r="D809" s="587"/>
      <c r="E809" s="647"/>
      <c r="F809" s="702"/>
      <c r="G809" s="587"/>
      <c r="H809" s="587"/>
      <c r="I809" s="703"/>
      <c r="K809" s="650"/>
      <c r="N809" s="21"/>
      <c r="O809" s="658"/>
      <c r="P809" s="586"/>
      <c r="Q809" s="586"/>
      <c r="R809" s="586"/>
      <c r="S809" s="586"/>
      <c r="T809" s="586"/>
      <c r="U809" s="586"/>
      <c r="V809" s="17"/>
      <c r="W809" s="17"/>
      <c r="X809" s="17"/>
      <c r="Y809" s="17"/>
      <c r="Z809" s="586"/>
      <c r="AA809" s="586"/>
      <c r="AB809" s="586"/>
      <c r="AC809" s="586"/>
      <c r="AD809" s="586"/>
      <c r="AE809" s="586"/>
      <c r="AF809" s="586"/>
      <c r="AG809" s="586"/>
      <c r="AH809" s="517"/>
      <c r="AI809" s="586"/>
      <c r="AJ809" s="586"/>
      <c r="AK809" s="586"/>
      <c r="AL809" s="586"/>
      <c r="AM809" s="586"/>
      <c r="AN809" s="586"/>
      <c r="AO809" s="586"/>
    </row>
    <row r="810" spans="1:41" s="585" customFormat="1" x14ac:dyDescent="0.35">
      <c r="A810" s="586"/>
      <c r="B810" s="648"/>
      <c r="C810" s="587"/>
      <c r="D810" s="587"/>
      <c r="E810" s="647"/>
      <c r="F810" s="702"/>
      <c r="G810" s="587"/>
      <c r="H810" s="587"/>
      <c r="I810" s="703"/>
      <c r="K810" s="650"/>
      <c r="N810" s="21"/>
      <c r="O810" s="658"/>
      <c r="P810" s="586"/>
      <c r="Q810" s="586"/>
      <c r="R810" s="586"/>
      <c r="S810" s="586"/>
      <c r="T810" s="586"/>
      <c r="U810" s="586"/>
      <c r="V810" s="17"/>
      <c r="W810" s="17"/>
      <c r="X810" s="17"/>
      <c r="Y810" s="17"/>
      <c r="Z810" s="586"/>
      <c r="AA810" s="586"/>
      <c r="AB810" s="586"/>
      <c r="AC810" s="586"/>
      <c r="AD810" s="586"/>
      <c r="AE810" s="586"/>
      <c r="AF810" s="586"/>
      <c r="AG810" s="586"/>
      <c r="AH810" s="517"/>
      <c r="AI810" s="586"/>
      <c r="AJ810" s="586"/>
      <c r="AK810" s="586"/>
      <c r="AL810" s="586"/>
      <c r="AM810" s="586"/>
      <c r="AN810" s="586"/>
      <c r="AO810" s="586"/>
    </row>
    <row r="811" spans="1:41" s="585" customFormat="1" x14ac:dyDescent="0.35">
      <c r="A811" s="586"/>
      <c r="B811" s="648"/>
      <c r="C811" s="587"/>
      <c r="D811" s="587"/>
      <c r="E811" s="647"/>
      <c r="F811" s="702"/>
      <c r="G811" s="587"/>
      <c r="H811" s="587"/>
      <c r="I811" s="703"/>
      <c r="K811" s="650"/>
      <c r="N811" s="21"/>
      <c r="O811" s="658"/>
      <c r="P811" s="586"/>
      <c r="Q811" s="586"/>
      <c r="R811" s="586"/>
      <c r="S811" s="586"/>
      <c r="T811" s="586"/>
      <c r="U811" s="586"/>
      <c r="V811" s="17"/>
      <c r="W811" s="17"/>
      <c r="X811" s="17"/>
      <c r="Y811" s="17"/>
      <c r="Z811" s="586"/>
      <c r="AA811" s="586"/>
      <c r="AB811" s="586"/>
      <c r="AC811" s="586"/>
      <c r="AD811" s="586"/>
      <c r="AE811" s="586"/>
      <c r="AF811" s="586"/>
      <c r="AG811" s="586"/>
      <c r="AH811" s="517"/>
      <c r="AI811" s="586"/>
      <c r="AJ811" s="586"/>
      <c r="AK811" s="586"/>
      <c r="AL811" s="586"/>
      <c r="AM811" s="586"/>
      <c r="AN811" s="586"/>
      <c r="AO811" s="586"/>
    </row>
    <row r="812" spans="1:41" s="585" customFormat="1" x14ac:dyDescent="0.35">
      <c r="A812" s="586"/>
      <c r="B812" s="648"/>
      <c r="C812" s="587"/>
      <c r="D812" s="587"/>
      <c r="E812" s="647"/>
      <c r="F812" s="702"/>
      <c r="G812" s="587"/>
      <c r="H812" s="587"/>
      <c r="I812" s="703"/>
      <c r="K812" s="650"/>
      <c r="N812" s="21"/>
      <c r="O812" s="658"/>
      <c r="P812" s="586"/>
      <c r="Q812" s="586"/>
      <c r="R812" s="586"/>
      <c r="S812" s="586"/>
      <c r="T812" s="586"/>
      <c r="U812" s="586"/>
      <c r="V812" s="17"/>
      <c r="W812" s="17"/>
      <c r="X812" s="17"/>
      <c r="Y812" s="17"/>
      <c r="Z812" s="586"/>
      <c r="AA812" s="586"/>
      <c r="AB812" s="586"/>
      <c r="AC812" s="586"/>
      <c r="AD812" s="586"/>
      <c r="AE812" s="586"/>
      <c r="AF812" s="586"/>
      <c r="AG812" s="586"/>
      <c r="AH812" s="517"/>
      <c r="AI812" s="586"/>
      <c r="AJ812" s="586"/>
      <c r="AK812" s="586"/>
      <c r="AL812" s="586"/>
      <c r="AM812" s="586"/>
      <c r="AN812" s="586"/>
      <c r="AO812" s="586"/>
    </row>
    <row r="813" spans="1:41" s="585" customFormat="1" x14ac:dyDescent="0.35">
      <c r="A813" s="586"/>
      <c r="B813" s="648"/>
      <c r="C813" s="587"/>
      <c r="D813" s="587"/>
      <c r="E813" s="647"/>
      <c r="F813" s="702"/>
      <c r="G813" s="587"/>
      <c r="H813" s="587"/>
      <c r="I813" s="703"/>
      <c r="K813" s="650"/>
      <c r="N813" s="21"/>
      <c r="O813" s="658"/>
      <c r="P813" s="586"/>
      <c r="Q813" s="586"/>
      <c r="R813" s="586"/>
      <c r="S813" s="586"/>
      <c r="T813" s="586"/>
      <c r="U813" s="586"/>
      <c r="V813" s="17"/>
      <c r="W813" s="17"/>
      <c r="X813" s="17"/>
      <c r="Y813" s="17"/>
      <c r="Z813" s="586"/>
      <c r="AA813" s="586"/>
      <c r="AB813" s="586"/>
      <c r="AC813" s="586"/>
      <c r="AD813" s="586"/>
      <c r="AE813" s="586"/>
      <c r="AF813" s="586"/>
      <c r="AG813" s="586"/>
      <c r="AH813" s="517"/>
      <c r="AI813" s="586"/>
      <c r="AJ813" s="586"/>
      <c r="AK813" s="586"/>
      <c r="AL813" s="586"/>
      <c r="AM813" s="586"/>
      <c r="AN813" s="586"/>
      <c r="AO813" s="586"/>
    </row>
    <row r="814" spans="1:41" s="585" customFormat="1" x14ac:dyDescent="0.35">
      <c r="A814" s="586"/>
      <c r="B814" s="648"/>
      <c r="C814" s="587"/>
      <c r="D814" s="587"/>
      <c r="E814" s="647"/>
      <c r="F814" s="702"/>
      <c r="G814" s="587"/>
      <c r="H814" s="587"/>
      <c r="I814" s="703"/>
      <c r="K814" s="650"/>
      <c r="N814" s="21"/>
      <c r="O814" s="658"/>
      <c r="P814" s="586"/>
      <c r="Q814" s="586"/>
      <c r="R814" s="586"/>
      <c r="S814" s="586"/>
      <c r="T814" s="586"/>
      <c r="U814" s="586"/>
      <c r="V814" s="17"/>
      <c r="W814" s="17"/>
      <c r="X814" s="17"/>
      <c r="Y814" s="17"/>
      <c r="Z814" s="586"/>
      <c r="AA814" s="586"/>
      <c r="AB814" s="586"/>
      <c r="AC814" s="586"/>
      <c r="AD814" s="586"/>
      <c r="AE814" s="586"/>
      <c r="AF814" s="586"/>
      <c r="AG814" s="586"/>
      <c r="AH814" s="517"/>
      <c r="AI814" s="586"/>
      <c r="AJ814" s="586"/>
      <c r="AK814" s="586"/>
      <c r="AL814" s="586"/>
      <c r="AM814" s="586"/>
      <c r="AN814" s="586"/>
      <c r="AO814" s="586"/>
    </row>
    <row r="815" spans="1:41" s="585" customFormat="1" x14ac:dyDescent="0.35">
      <c r="A815" s="586"/>
      <c r="B815" s="648"/>
      <c r="C815" s="587"/>
      <c r="D815" s="587"/>
      <c r="E815" s="647"/>
      <c r="F815" s="702"/>
      <c r="G815" s="587"/>
      <c r="H815" s="587"/>
      <c r="I815" s="703"/>
      <c r="K815" s="650"/>
      <c r="N815" s="21"/>
      <c r="O815" s="658"/>
      <c r="P815" s="586"/>
      <c r="Q815" s="586"/>
      <c r="R815" s="586"/>
      <c r="S815" s="586"/>
      <c r="T815" s="586"/>
      <c r="U815" s="586"/>
      <c r="V815" s="17"/>
      <c r="W815" s="17"/>
      <c r="X815" s="17"/>
      <c r="Y815" s="17"/>
      <c r="Z815" s="586"/>
      <c r="AA815" s="586"/>
      <c r="AB815" s="586"/>
      <c r="AC815" s="586"/>
      <c r="AD815" s="586"/>
      <c r="AE815" s="586"/>
      <c r="AF815" s="586"/>
      <c r="AG815" s="586"/>
      <c r="AH815" s="517"/>
      <c r="AI815" s="586"/>
      <c r="AJ815" s="586"/>
      <c r="AK815" s="586"/>
      <c r="AL815" s="586"/>
      <c r="AM815" s="586"/>
      <c r="AN815" s="586"/>
      <c r="AO815" s="586"/>
    </row>
    <row r="816" spans="1:41" s="585" customFormat="1" x14ac:dyDescent="0.35">
      <c r="A816" s="586"/>
      <c r="B816" s="648"/>
      <c r="C816" s="587"/>
      <c r="D816" s="587"/>
      <c r="E816" s="647"/>
      <c r="F816" s="702"/>
      <c r="G816" s="587"/>
      <c r="H816" s="587"/>
      <c r="I816" s="703"/>
      <c r="K816" s="650"/>
      <c r="N816" s="21"/>
      <c r="O816" s="658"/>
      <c r="P816" s="586"/>
      <c r="Q816" s="586"/>
      <c r="R816" s="586"/>
      <c r="S816" s="586"/>
      <c r="T816" s="586"/>
      <c r="U816" s="586"/>
      <c r="V816" s="17"/>
      <c r="W816" s="17"/>
      <c r="X816" s="17"/>
      <c r="Y816" s="17"/>
      <c r="Z816" s="586"/>
      <c r="AA816" s="586"/>
      <c r="AB816" s="586"/>
      <c r="AC816" s="586"/>
      <c r="AD816" s="586"/>
      <c r="AE816" s="586"/>
      <c r="AF816" s="586"/>
      <c r="AG816" s="586"/>
      <c r="AH816" s="517"/>
      <c r="AI816" s="586"/>
      <c r="AJ816" s="586"/>
      <c r="AK816" s="586"/>
      <c r="AL816" s="586"/>
      <c r="AM816" s="586"/>
      <c r="AN816" s="586"/>
      <c r="AO816" s="586"/>
    </row>
    <row r="817" spans="1:41" s="585" customFormat="1" x14ac:dyDescent="0.35">
      <c r="A817" s="586"/>
      <c r="B817" s="648"/>
      <c r="C817" s="587"/>
      <c r="D817" s="587"/>
      <c r="E817" s="647"/>
      <c r="F817" s="702"/>
      <c r="G817" s="587"/>
      <c r="H817" s="587"/>
      <c r="I817" s="703"/>
      <c r="K817" s="650"/>
      <c r="N817" s="21"/>
      <c r="O817" s="658"/>
      <c r="P817" s="586"/>
      <c r="Q817" s="586"/>
      <c r="R817" s="586"/>
      <c r="S817" s="586"/>
      <c r="T817" s="586"/>
      <c r="U817" s="586"/>
      <c r="V817" s="17"/>
      <c r="W817" s="17"/>
      <c r="X817" s="17"/>
      <c r="Y817" s="17"/>
      <c r="Z817" s="586"/>
      <c r="AA817" s="586"/>
      <c r="AB817" s="586"/>
      <c r="AC817" s="586"/>
      <c r="AD817" s="586"/>
      <c r="AE817" s="586"/>
      <c r="AF817" s="586"/>
      <c r="AG817" s="586"/>
      <c r="AH817" s="517"/>
      <c r="AI817" s="586"/>
      <c r="AJ817" s="586"/>
      <c r="AK817" s="586"/>
      <c r="AL817" s="586"/>
      <c r="AM817" s="586"/>
      <c r="AN817" s="586"/>
      <c r="AO817" s="586"/>
    </row>
    <row r="818" spans="1:41" s="585" customFormat="1" x14ac:dyDescent="0.35">
      <c r="A818" s="586"/>
      <c r="B818" s="648"/>
      <c r="C818" s="587"/>
      <c r="D818" s="587"/>
      <c r="E818" s="647"/>
      <c r="F818" s="702"/>
      <c r="G818" s="587"/>
      <c r="H818" s="587"/>
      <c r="I818" s="703"/>
      <c r="K818" s="650"/>
      <c r="N818" s="21"/>
      <c r="O818" s="658"/>
      <c r="P818" s="586"/>
      <c r="Q818" s="586"/>
      <c r="R818" s="586"/>
      <c r="S818" s="586"/>
      <c r="T818" s="586"/>
      <c r="U818" s="586"/>
      <c r="V818" s="17"/>
      <c r="W818" s="17"/>
      <c r="X818" s="17"/>
      <c r="Y818" s="17"/>
      <c r="Z818" s="586"/>
      <c r="AA818" s="586"/>
      <c r="AB818" s="586"/>
      <c r="AC818" s="586"/>
      <c r="AD818" s="586"/>
      <c r="AE818" s="586"/>
      <c r="AF818" s="586"/>
      <c r="AG818" s="586"/>
      <c r="AH818" s="517"/>
      <c r="AI818" s="586"/>
      <c r="AJ818" s="586"/>
      <c r="AK818" s="586"/>
      <c r="AL818" s="586"/>
      <c r="AM818" s="586"/>
      <c r="AN818" s="586"/>
      <c r="AO818" s="586"/>
    </row>
    <row r="819" spans="1:41" s="585" customFormat="1" x14ac:dyDescent="0.35">
      <c r="A819" s="586"/>
      <c r="B819" s="648"/>
      <c r="C819" s="587"/>
      <c r="D819" s="587"/>
      <c r="E819" s="647"/>
      <c r="F819" s="702"/>
      <c r="G819" s="587"/>
      <c r="H819" s="587"/>
      <c r="I819" s="703"/>
      <c r="K819" s="650"/>
      <c r="N819" s="21"/>
      <c r="O819" s="658"/>
      <c r="P819" s="586"/>
      <c r="Q819" s="586"/>
      <c r="R819" s="586"/>
      <c r="S819" s="586"/>
      <c r="T819" s="586"/>
      <c r="U819" s="586"/>
      <c r="V819" s="17"/>
      <c r="W819" s="17"/>
      <c r="X819" s="17"/>
      <c r="Y819" s="17"/>
      <c r="Z819" s="586"/>
      <c r="AA819" s="586"/>
      <c r="AB819" s="586"/>
      <c r="AC819" s="586"/>
      <c r="AD819" s="586"/>
      <c r="AE819" s="586"/>
      <c r="AF819" s="586"/>
      <c r="AG819" s="586"/>
      <c r="AH819" s="517"/>
      <c r="AI819" s="586"/>
      <c r="AJ819" s="586"/>
      <c r="AK819" s="586"/>
      <c r="AL819" s="586"/>
      <c r="AM819" s="586"/>
      <c r="AN819" s="586"/>
      <c r="AO819" s="586"/>
    </row>
    <row r="820" spans="1:41" s="585" customFormat="1" x14ac:dyDescent="0.35">
      <c r="A820" s="586"/>
      <c r="B820" s="648"/>
      <c r="C820" s="587"/>
      <c r="D820" s="587"/>
      <c r="E820" s="647"/>
      <c r="F820" s="702"/>
      <c r="G820" s="587"/>
      <c r="H820" s="587"/>
      <c r="I820" s="703"/>
      <c r="K820" s="650"/>
      <c r="N820" s="21"/>
      <c r="O820" s="658"/>
      <c r="P820" s="586"/>
      <c r="Q820" s="586"/>
      <c r="R820" s="586"/>
      <c r="S820" s="586"/>
      <c r="T820" s="586"/>
      <c r="U820" s="586"/>
      <c r="V820" s="17"/>
      <c r="W820" s="17"/>
      <c r="X820" s="17"/>
      <c r="Y820" s="17"/>
      <c r="Z820" s="586"/>
      <c r="AA820" s="586"/>
      <c r="AB820" s="586"/>
      <c r="AC820" s="586"/>
      <c r="AD820" s="586"/>
      <c r="AE820" s="586"/>
      <c r="AF820" s="586"/>
      <c r="AG820" s="586"/>
      <c r="AH820" s="517"/>
      <c r="AI820" s="586"/>
      <c r="AJ820" s="586"/>
      <c r="AK820" s="586"/>
      <c r="AL820" s="586"/>
      <c r="AM820" s="586"/>
      <c r="AN820" s="586"/>
      <c r="AO820" s="586"/>
    </row>
    <row r="821" spans="1:41" s="585" customFormat="1" x14ac:dyDescent="0.35">
      <c r="A821" s="586"/>
      <c r="B821" s="648"/>
      <c r="C821" s="587"/>
      <c r="D821" s="587"/>
      <c r="E821" s="647"/>
      <c r="F821" s="702"/>
      <c r="G821" s="587"/>
      <c r="H821" s="587"/>
      <c r="I821" s="703"/>
      <c r="K821" s="650"/>
      <c r="N821" s="21"/>
      <c r="O821" s="658"/>
      <c r="P821" s="586"/>
      <c r="Q821" s="586"/>
      <c r="R821" s="586"/>
      <c r="S821" s="586"/>
      <c r="T821" s="586"/>
      <c r="U821" s="586"/>
      <c r="V821" s="17"/>
      <c r="W821" s="17"/>
      <c r="X821" s="17"/>
      <c r="Y821" s="17"/>
      <c r="Z821" s="586"/>
      <c r="AA821" s="586"/>
      <c r="AB821" s="586"/>
      <c r="AC821" s="586"/>
      <c r="AD821" s="586"/>
      <c r="AE821" s="586"/>
      <c r="AF821" s="586"/>
      <c r="AG821" s="586"/>
      <c r="AH821" s="517"/>
      <c r="AI821" s="586"/>
      <c r="AJ821" s="586"/>
      <c r="AK821" s="586"/>
      <c r="AL821" s="586"/>
      <c r="AM821" s="586"/>
      <c r="AN821" s="586"/>
      <c r="AO821" s="586"/>
    </row>
    <row r="822" spans="1:41" s="585" customFormat="1" x14ac:dyDescent="0.35">
      <c r="A822" s="586"/>
      <c r="B822" s="648"/>
      <c r="C822" s="587"/>
      <c r="D822" s="587"/>
      <c r="E822" s="647"/>
      <c r="F822" s="702"/>
      <c r="G822" s="587"/>
      <c r="H822" s="587"/>
      <c r="I822" s="703"/>
      <c r="K822" s="650"/>
      <c r="N822" s="21"/>
      <c r="O822" s="658"/>
      <c r="P822" s="586"/>
      <c r="Q822" s="586"/>
      <c r="R822" s="586"/>
      <c r="S822" s="586"/>
      <c r="T822" s="586"/>
      <c r="U822" s="586"/>
      <c r="V822" s="17"/>
      <c r="W822" s="17"/>
      <c r="X822" s="17"/>
      <c r="Y822" s="17"/>
      <c r="Z822" s="586"/>
      <c r="AA822" s="586"/>
      <c r="AB822" s="586"/>
      <c r="AC822" s="586"/>
      <c r="AD822" s="586"/>
      <c r="AE822" s="586"/>
      <c r="AF822" s="586"/>
      <c r="AG822" s="586"/>
      <c r="AH822" s="517"/>
      <c r="AI822" s="586"/>
      <c r="AJ822" s="586"/>
      <c r="AK822" s="586"/>
      <c r="AL822" s="586"/>
      <c r="AM822" s="586"/>
      <c r="AN822" s="586"/>
      <c r="AO822" s="586"/>
    </row>
    <row r="823" spans="1:41" s="585" customFormat="1" x14ac:dyDescent="0.35">
      <c r="A823" s="586"/>
      <c r="B823" s="648"/>
      <c r="C823" s="587"/>
      <c r="D823" s="587"/>
      <c r="E823" s="647"/>
      <c r="F823" s="702"/>
      <c r="G823" s="587"/>
      <c r="H823" s="587"/>
      <c r="I823" s="703"/>
      <c r="K823" s="650"/>
      <c r="N823" s="21"/>
      <c r="O823" s="658"/>
      <c r="P823" s="586"/>
      <c r="Q823" s="586"/>
      <c r="R823" s="586"/>
      <c r="S823" s="586"/>
      <c r="T823" s="586"/>
      <c r="U823" s="586"/>
      <c r="V823" s="17"/>
      <c r="W823" s="17"/>
      <c r="X823" s="17"/>
      <c r="Y823" s="17"/>
      <c r="Z823" s="586"/>
      <c r="AA823" s="586"/>
      <c r="AB823" s="586"/>
      <c r="AC823" s="586"/>
      <c r="AD823" s="586"/>
      <c r="AE823" s="586"/>
      <c r="AF823" s="586"/>
      <c r="AG823" s="586"/>
      <c r="AH823" s="517"/>
      <c r="AI823" s="586"/>
      <c r="AJ823" s="586"/>
      <c r="AK823" s="586"/>
      <c r="AL823" s="586"/>
      <c r="AM823" s="586"/>
      <c r="AN823" s="586"/>
      <c r="AO823" s="586"/>
    </row>
    <row r="824" spans="1:41" s="585" customFormat="1" x14ac:dyDescent="0.35">
      <c r="A824" s="586"/>
      <c r="B824" s="648"/>
      <c r="C824" s="587"/>
      <c r="D824" s="587"/>
      <c r="E824" s="647"/>
      <c r="F824" s="702"/>
      <c r="G824" s="587"/>
      <c r="H824" s="587"/>
      <c r="I824" s="703"/>
      <c r="K824" s="650"/>
      <c r="N824" s="21"/>
      <c r="O824" s="658"/>
      <c r="P824" s="586"/>
      <c r="Q824" s="586"/>
      <c r="R824" s="586"/>
      <c r="S824" s="586"/>
      <c r="T824" s="586"/>
      <c r="U824" s="586"/>
      <c r="V824" s="17"/>
      <c r="W824" s="17"/>
      <c r="X824" s="17"/>
      <c r="Y824" s="17"/>
      <c r="Z824" s="586"/>
      <c r="AA824" s="586"/>
      <c r="AB824" s="586"/>
      <c r="AC824" s="586"/>
      <c r="AD824" s="586"/>
      <c r="AE824" s="586"/>
      <c r="AF824" s="586"/>
      <c r="AG824" s="586"/>
      <c r="AH824" s="517"/>
      <c r="AI824" s="586"/>
      <c r="AJ824" s="586"/>
      <c r="AK824" s="586"/>
      <c r="AL824" s="586"/>
      <c r="AM824" s="586"/>
      <c r="AN824" s="586"/>
      <c r="AO824" s="586"/>
    </row>
    <row r="825" spans="1:41" s="585" customFormat="1" x14ac:dyDescent="0.35">
      <c r="A825" s="586"/>
      <c r="B825" s="648"/>
      <c r="C825" s="587"/>
      <c r="D825" s="587"/>
      <c r="E825" s="647"/>
      <c r="F825" s="702"/>
      <c r="G825" s="587"/>
      <c r="H825" s="587"/>
      <c r="I825" s="703"/>
      <c r="K825" s="650"/>
      <c r="N825" s="21"/>
      <c r="O825" s="658"/>
      <c r="P825" s="586"/>
      <c r="Q825" s="586"/>
      <c r="R825" s="586"/>
      <c r="S825" s="586"/>
      <c r="T825" s="586"/>
      <c r="U825" s="586"/>
      <c r="V825" s="17"/>
      <c r="W825" s="17"/>
      <c r="X825" s="17"/>
      <c r="Y825" s="17"/>
      <c r="Z825" s="586"/>
      <c r="AA825" s="586"/>
      <c r="AB825" s="586"/>
      <c r="AC825" s="586"/>
      <c r="AD825" s="586"/>
      <c r="AE825" s="586"/>
      <c r="AF825" s="586"/>
      <c r="AG825" s="586"/>
      <c r="AH825" s="517"/>
      <c r="AI825" s="586"/>
      <c r="AJ825" s="586"/>
      <c r="AK825" s="586"/>
      <c r="AL825" s="586"/>
      <c r="AM825" s="586"/>
      <c r="AN825" s="586"/>
      <c r="AO825" s="586"/>
    </row>
    <row r="826" spans="1:41" s="585" customFormat="1" ht="15.75" customHeight="1" x14ac:dyDescent="0.35">
      <c r="A826" s="586"/>
      <c r="B826" s="648"/>
      <c r="C826" s="587"/>
      <c r="D826" s="587"/>
      <c r="E826" s="647"/>
      <c r="F826" s="702"/>
      <c r="G826" s="587"/>
      <c r="H826" s="587"/>
      <c r="I826" s="703"/>
      <c r="K826" s="650"/>
      <c r="N826" s="21"/>
      <c r="O826" s="658"/>
      <c r="P826" s="586"/>
      <c r="Q826" s="586"/>
      <c r="R826" s="586"/>
      <c r="S826" s="586"/>
      <c r="T826" s="586"/>
      <c r="U826" s="586"/>
      <c r="V826" s="17"/>
      <c r="W826" s="17"/>
      <c r="X826" s="17"/>
      <c r="Y826" s="17"/>
      <c r="Z826" s="586"/>
      <c r="AA826" s="586"/>
      <c r="AB826" s="586"/>
      <c r="AC826" s="586"/>
      <c r="AD826" s="586"/>
      <c r="AE826" s="586"/>
      <c r="AF826" s="586"/>
      <c r="AG826" s="586"/>
      <c r="AH826" s="517"/>
      <c r="AI826" s="586"/>
      <c r="AJ826" s="586"/>
      <c r="AK826" s="586"/>
      <c r="AL826" s="586"/>
      <c r="AM826" s="586"/>
      <c r="AN826" s="586"/>
      <c r="AO826" s="586"/>
    </row>
    <row r="827" spans="1:41" s="585" customFormat="1" ht="84.75" customHeight="1" x14ac:dyDescent="0.35">
      <c r="A827" s="586"/>
      <c r="B827" s="648"/>
      <c r="C827" s="587"/>
      <c r="D827" s="587"/>
      <c r="E827" s="647"/>
      <c r="F827" s="702"/>
      <c r="G827" s="587"/>
      <c r="H827" s="587"/>
      <c r="I827" s="703"/>
      <c r="K827" s="650"/>
      <c r="N827" s="21"/>
      <c r="O827" s="658"/>
      <c r="P827" s="586"/>
      <c r="Q827" s="586"/>
      <c r="R827" s="586"/>
      <c r="S827" s="586"/>
      <c r="T827" s="586"/>
      <c r="U827" s="586"/>
      <c r="V827" s="17"/>
      <c r="W827" s="17"/>
      <c r="X827" s="17"/>
      <c r="Y827" s="17"/>
      <c r="Z827" s="586"/>
      <c r="AA827" s="586"/>
      <c r="AB827" s="586"/>
      <c r="AC827" s="586"/>
      <c r="AD827" s="586"/>
      <c r="AE827" s="586"/>
      <c r="AF827" s="586"/>
      <c r="AG827" s="586"/>
      <c r="AH827" s="517"/>
      <c r="AI827" s="586"/>
      <c r="AJ827" s="586"/>
      <c r="AK827" s="586"/>
      <c r="AL827" s="586"/>
      <c r="AM827" s="586"/>
      <c r="AN827" s="586"/>
      <c r="AO827" s="586"/>
    </row>
    <row r="828" spans="1:41" s="585" customFormat="1" x14ac:dyDescent="0.35">
      <c r="A828" s="586"/>
      <c r="B828" s="648"/>
      <c r="C828" s="587"/>
      <c r="D828" s="587"/>
      <c r="E828" s="647"/>
      <c r="F828" s="702"/>
      <c r="G828" s="587"/>
      <c r="H828" s="587"/>
      <c r="I828" s="703"/>
      <c r="K828" s="650"/>
      <c r="N828" s="21"/>
      <c r="O828" s="658"/>
      <c r="P828" s="586"/>
      <c r="Q828" s="586"/>
      <c r="R828" s="586"/>
      <c r="S828" s="586"/>
      <c r="T828" s="586"/>
      <c r="U828" s="586"/>
      <c r="V828" s="17"/>
      <c r="W828" s="17"/>
      <c r="X828" s="17"/>
      <c r="Y828" s="17"/>
      <c r="Z828" s="586"/>
      <c r="AA828" s="586"/>
      <c r="AB828" s="586"/>
      <c r="AC828" s="586"/>
      <c r="AD828" s="586"/>
      <c r="AE828" s="586"/>
      <c r="AF828" s="586"/>
      <c r="AG828" s="586"/>
      <c r="AH828" s="517"/>
      <c r="AI828" s="586"/>
      <c r="AJ828" s="586"/>
      <c r="AK828" s="586"/>
      <c r="AL828" s="586"/>
      <c r="AM828" s="586"/>
      <c r="AN828" s="586"/>
      <c r="AO828" s="586"/>
    </row>
    <row r="829" spans="1:41" s="585" customFormat="1" x14ac:dyDescent="0.35">
      <c r="A829" s="586"/>
      <c r="B829" s="648"/>
      <c r="C829" s="587"/>
      <c r="D829" s="587"/>
      <c r="E829" s="647"/>
      <c r="F829" s="702"/>
      <c r="G829" s="587"/>
      <c r="H829" s="587"/>
      <c r="I829" s="703"/>
      <c r="K829" s="650"/>
      <c r="N829" s="21"/>
      <c r="O829" s="658"/>
      <c r="P829" s="586"/>
      <c r="Q829" s="586"/>
      <c r="R829" s="586"/>
      <c r="S829" s="586"/>
      <c r="T829" s="586"/>
      <c r="U829" s="586"/>
      <c r="V829" s="17"/>
      <c r="W829" s="17"/>
      <c r="X829" s="17"/>
      <c r="Y829" s="17"/>
      <c r="Z829" s="586"/>
      <c r="AA829" s="586"/>
      <c r="AB829" s="586"/>
      <c r="AC829" s="586"/>
      <c r="AD829" s="586"/>
      <c r="AE829" s="586"/>
      <c r="AF829" s="586"/>
      <c r="AG829" s="586"/>
      <c r="AH829" s="517"/>
      <c r="AI829" s="586"/>
      <c r="AJ829" s="586"/>
      <c r="AK829" s="586"/>
      <c r="AL829" s="586"/>
      <c r="AM829" s="586"/>
      <c r="AN829" s="586"/>
      <c r="AO829" s="586"/>
    </row>
    <row r="830" spans="1:41" s="585" customFormat="1" x14ac:dyDescent="0.35">
      <c r="A830" s="586"/>
      <c r="B830" s="648"/>
      <c r="C830" s="587"/>
      <c r="D830" s="587"/>
      <c r="E830" s="647"/>
      <c r="F830" s="702"/>
      <c r="G830" s="587"/>
      <c r="H830" s="587"/>
      <c r="I830" s="703"/>
      <c r="K830" s="650"/>
      <c r="N830" s="21"/>
      <c r="O830" s="658"/>
      <c r="P830" s="586"/>
      <c r="Q830" s="586"/>
      <c r="R830" s="586"/>
      <c r="S830" s="586"/>
      <c r="T830" s="586"/>
      <c r="U830" s="586"/>
      <c r="V830" s="17"/>
      <c r="W830" s="17"/>
      <c r="X830" s="17"/>
      <c r="Y830" s="17"/>
      <c r="Z830" s="586"/>
      <c r="AA830" s="586"/>
      <c r="AB830" s="586"/>
      <c r="AC830" s="586"/>
      <c r="AD830" s="586"/>
      <c r="AE830" s="586"/>
      <c r="AF830" s="586"/>
      <c r="AG830" s="586"/>
      <c r="AH830" s="517"/>
      <c r="AI830" s="586"/>
      <c r="AJ830" s="586"/>
      <c r="AK830" s="586"/>
      <c r="AL830" s="586"/>
      <c r="AM830" s="586"/>
      <c r="AN830" s="586"/>
      <c r="AO830" s="586"/>
    </row>
    <row r="831" spans="1:41" s="585" customFormat="1" x14ac:dyDescent="0.35">
      <c r="A831" s="586"/>
      <c r="B831" s="648"/>
      <c r="C831" s="587"/>
      <c r="D831" s="587"/>
      <c r="E831" s="647"/>
      <c r="F831" s="702"/>
      <c r="G831" s="587"/>
      <c r="H831" s="587"/>
      <c r="I831" s="703"/>
      <c r="K831" s="650"/>
      <c r="N831" s="21"/>
      <c r="O831" s="658"/>
      <c r="P831" s="586"/>
      <c r="Q831" s="586"/>
      <c r="R831" s="586"/>
      <c r="S831" s="586"/>
      <c r="T831" s="586"/>
      <c r="U831" s="586"/>
      <c r="V831" s="17"/>
      <c r="W831" s="17"/>
      <c r="X831" s="17"/>
      <c r="Y831" s="17"/>
      <c r="Z831" s="586"/>
      <c r="AA831" s="586"/>
      <c r="AB831" s="586"/>
      <c r="AC831" s="586"/>
      <c r="AD831" s="586"/>
      <c r="AE831" s="586"/>
      <c r="AF831" s="586"/>
      <c r="AG831" s="586"/>
      <c r="AH831" s="517"/>
      <c r="AI831" s="586"/>
      <c r="AJ831" s="586"/>
      <c r="AK831" s="586"/>
      <c r="AL831" s="586"/>
      <c r="AM831" s="586"/>
      <c r="AN831" s="586"/>
      <c r="AO831" s="586"/>
    </row>
    <row r="832" spans="1:41" s="585" customFormat="1" x14ac:dyDescent="0.35">
      <c r="A832" s="586"/>
      <c r="B832" s="648"/>
      <c r="C832" s="587"/>
      <c r="D832" s="587"/>
      <c r="E832" s="647"/>
      <c r="F832" s="702"/>
      <c r="G832" s="587"/>
      <c r="H832" s="587"/>
      <c r="I832" s="703"/>
      <c r="K832" s="650"/>
      <c r="N832" s="21"/>
      <c r="O832" s="658"/>
      <c r="P832" s="586"/>
      <c r="Q832" s="586"/>
      <c r="R832" s="586"/>
      <c r="S832" s="586"/>
      <c r="T832" s="586"/>
      <c r="U832" s="586"/>
      <c r="V832" s="17"/>
      <c r="W832" s="17"/>
      <c r="X832" s="17"/>
      <c r="Y832" s="17"/>
      <c r="Z832" s="586"/>
      <c r="AA832" s="586"/>
      <c r="AB832" s="586"/>
      <c r="AC832" s="586"/>
      <c r="AD832" s="586"/>
      <c r="AE832" s="586"/>
      <c r="AF832" s="586"/>
      <c r="AG832" s="586"/>
      <c r="AH832" s="517"/>
      <c r="AI832" s="586"/>
      <c r="AJ832" s="586"/>
      <c r="AK832" s="586"/>
      <c r="AL832" s="586"/>
      <c r="AM832" s="586"/>
      <c r="AN832" s="586"/>
      <c r="AO832" s="586"/>
    </row>
    <row r="833" spans="1:41" s="585" customFormat="1" x14ac:dyDescent="0.35">
      <c r="A833" s="586"/>
      <c r="B833" s="648"/>
      <c r="C833" s="587"/>
      <c r="D833" s="587"/>
      <c r="E833" s="647"/>
      <c r="F833" s="702"/>
      <c r="G833" s="587"/>
      <c r="H833" s="587"/>
      <c r="I833" s="703"/>
      <c r="K833" s="650"/>
      <c r="N833" s="21"/>
      <c r="O833" s="658"/>
      <c r="P833" s="586"/>
      <c r="Q833" s="586"/>
      <c r="R833" s="586"/>
      <c r="S833" s="586"/>
      <c r="T833" s="586"/>
      <c r="U833" s="586"/>
      <c r="V833" s="17"/>
      <c r="W833" s="17"/>
      <c r="X833" s="17"/>
      <c r="Y833" s="17"/>
      <c r="Z833" s="586"/>
      <c r="AA833" s="586"/>
      <c r="AB833" s="586"/>
      <c r="AC833" s="586"/>
      <c r="AD833" s="586"/>
      <c r="AE833" s="586"/>
      <c r="AF833" s="586"/>
      <c r="AG833" s="586"/>
      <c r="AH833" s="517"/>
      <c r="AI833" s="586"/>
      <c r="AJ833" s="586"/>
      <c r="AK833" s="586"/>
      <c r="AL833" s="586"/>
      <c r="AM833" s="586"/>
      <c r="AN833" s="586"/>
      <c r="AO833" s="586"/>
    </row>
    <row r="834" spans="1:41" s="585" customFormat="1" ht="15.75" customHeight="1" x14ac:dyDescent="0.35">
      <c r="A834" s="586"/>
      <c r="B834" s="648"/>
      <c r="C834" s="587"/>
      <c r="D834" s="587"/>
      <c r="E834" s="647"/>
      <c r="F834" s="702"/>
      <c r="G834" s="587"/>
      <c r="H834" s="587"/>
      <c r="I834" s="703"/>
      <c r="K834" s="650"/>
      <c r="N834" s="21"/>
      <c r="O834" s="658"/>
      <c r="P834" s="586"/>
      <c r="Q834" s="586"/>
      <c r="R834" s="586"/>
      <c r="S834" s="586"/>
      <c r="T834" s="586"/>
      <c r="U834" s="586"/>
      <c r="V834" s="17"/>
      <c r="W834" s="17"/>
      <c r="X834" s="17"/>
      <c r="Y834" s="17"/>
      <c r="Z834" s="586"/>
      <c r="AA834" s="586"/>
      <c r="AB834" s="586"/>
      <c r="AC834" s="586"/>
      <c r="AD834" s="586"/>
      <c r="AE834" s="586"/>
      <c r="AF834" s="586"/>
      <c r="AG834" s="586"/>
      <c r="AH834" s="517"/>
      <c r="AI834" s="586"/>
      <c r="AJ834" s="586"/>
      <c r="AK834" s="586"/>
      <c r="AL834" s="586"/>
      <c r="AM834" s="586"/>
      <c r="AN834" s="586"/>
      <c r="AO834" s="586"/>
    </row>
    <row r="835" spans="1:41" s="585" customFormat="1" x14ac:dyDescent="0.35">
      <c r="A835" s="586"/>
      <c r="B835" s="648"/>
      <c r="C835" s="587"/>
      <c r="D835" s="587"/>
      <c r="E835" s="647"/>
      <c r="F835" s="702"/>
      <c r="G835" s="587"/>
      <c r="H835" s="587"/>
      <c r="I835" s="703"/>
      <c r="K835" s="650"/>
      <c r="N835" s="21"/>
      <c r="O835" s="658"/>
      <c r="P835" s="586"/>
      <c r="Q835" s="586"/>
      <c r="R835" s="586"/>
      <c r="S835" s="586"/>
      <c r="T835" s="586"/>
      <c r="U835" s="586"/>
      <c r="V835" s="17"/>
      <c r="W835" s="17"/>
      <c r="X835" s="17"/>
      <c r="Y835" s="17"/>
      <c r="Z835" s="586"/>
      <c r="AA835" s="586"/>
      <c r="AB835" s="586"/>
      <c r="AC835" s="586"/>
      <c r="AD835" s="586"/>
      <c r="AE835" s="586"/>
      <c r="AF835" s="586"/>
      <c r="AG835" s="586"/>
      <c r="AH835" s="517"/>
      <c r="AI835" s="586"/>
      <c r="AJ835" s="586"/>
      <c r="AK835" s="586"/>
      <c r="AL835" s="586"/>
      <c r="AM835" s="586"/>
      <c r="AN835" s="586"/>
      <c r="AO835" s="586"/>
    </row>
    <row r="836" spans="1:41" s="585" customFormat="1" x14ac:dyDescent="0.35">
      <c r="A836" s="586"/>
      <c r="B836" s="648"/>
      <c r="C836" s="587"/>
      <c r="D836" s="587"/>
      <c r="E836" s="647"/>
      <c r="F836" s="702"/>
      <c r="G836" s="587"/>
      <c r="H836" s="587"/>
      <c r="I836" s="703"/>
      <c r="K836" s="650"/>
      <c r="N836" s="21"/>
      <c r="O836" s="658"/>
      <c r="P836" s="586"/>
      <c r="Q836" s="586"/>
      <c r="R836" s="586"/>
      <c r="S836" s="586"/>
      <c r="T836" s="586"/>
      <c r="U836" s="586"/>
      <c r="V836" s="17"/>
      <c r="W836" s="17"/>
      <c r="X836" s="17"/>
      <c r="Y836" s="17"/>
      <c r="Z836" s="586"/>
      <c r="AA836" s="586"/>
      <c r="AB836" s="586"/>
      <c r="AC836" s="586"/>
      <c r="AD836" s="586"/>
      <c r="AE836" s="586"/>
      <c r="AF836" s="586"/>
      <c r="AG836" s="586"/>
      <c r="AH836" s="517"/>
      <c r="AI836" s="586"/>
      <c r="AJ836" s="586"/>
      <c r="AK836" s="586"/>
      <c r="AL836" s="586"/>
      <c r="AM836" s="586"/>
      <c r="AN836" s="586"/>
      <c r="AO836" s="586"/>
    </row>
    <row r="837" spans="1:41" s="585" customFormat="1" x14ac:dyDescent="0.35">
      <c r="A837" s="586"/>
      <c r="B837" s="648"/>
      <c r="C837" s="587"/>
      <c r="D837" s="587"/>
      <c r="E837" s="647"/>
      <c r="F837" s="702"/>
      <c r="G837" s="587"/>
      <c r="H837" s="587"/>
      <c r="I837" s="703"/>
      <c r="K837" s="650"/>
      <c r="N837" s="21"/>
      <c r="O837" s="658"/>
      <c r="P837" s="586"/>
      <c r="Q837" s="586"/>
      <c r="R837" s="586"/>
      <c r="S837" s="586"/>
      <c r="T837" s="586"/>
      <c r="U837" s="586"/>
      <c r="V837" s="17"/>
      <c r="W837" s="17"/>
      <c r="X837" s="17"/>
      <c r="Y837" s="17"/>
      <c r="Z837" s="586"/>
      <c r="AA837" s="586"/>
      <c r="AB837" s="586"/>
      <c r="AC837" s="586"/>
      <c r="AD837" s="586"/>
      <c r="AE837" s="586"/>
      <c r="AF837" s="586"/>
      <c r="AG837" s="586"/>
      <c r="AH837" s="517"/>
      <c r="AI837" s="586"/>
      <c r="AJ837" s="586"/>
      <c r="AK837" s="586"/>
      <c r="AL837" s="586"/>
      <c r="AM837" s="586"/>
      <c r="AN837" s="586"/>
      <c r="AO837" s="586"/>
    </row>
    <row r="838" spans="1:41" s="585" customFormat="1" ht="32.25" customHeight="1" x14ac:dyDescent="0.35">
      <c r="A838" s="586"/>
      <c r="B838" s="648"/>
      <c r="C838" s="587"/>
      <c r="D838" s="587"/>
      <c r="E838" s="647"/>
      <c r="F838" s="702"/>
      <c r="G838" s="587"/>
      <c r="H838" s="587"/>
      <c r="I838" s="703"/>
      <c r="K838" s="650"/>
      <c r="N838" s="21"/>
      <c r="O838" s="658"/>
      <c r="P838" s="586"/>
      <c r="Q838" s="586"/>
      <c r="R838" s="586"/>
      <c r="S838" s="586"/>
      <c r="T838" s="586"/>
      <c r="U838" s="586"/>
      <c r="V838" s="17"/>
      <c r="W838" s="17"/>
      <c r="X838" s="17"/>
      <c r="Y838" s="17"/>
      <c r="Z838" s="586"/>
      <c r="AA838" s="586"/>
      <c r="AB838" s="586"/>
      <c r="AC838" s="586"/>
      <c r="AD838" s="586"/>
      <c r="AE838" s="586"/>
      <c r="AF838" s="586"/>
      <c r="AG838" s="586"/>
      <c r="AH838" s="517"/>
      <c r="AI838" s="586"/>
      <c r="AJ838" s="586"/>
      <c r="AK838" s="586"/>
      <c r="AL838" s="586"/>
      <c r="AM838" s="586"/>
      <c r="AN838" s="586"/>
      <c r="AO838" s="586"/>
    </row>
    <row r="839" spans="1:41" s="585" customFormat="1" x14ac:dyDescent="0.35">
      <c r="A839" s="586"/>
      <c r="B839" s="704"/>
      <c r="C839" s="654"/>
      <c r="D839" s="654"/>
      <c r="E839" s="647"/>
      <c r="F839" s="705"/>
      <c r="G839" s="656"/>
      <c r="H839" s="656"/>
      <c r="I839" s="703"/>
      <c r="K839" s="657"/>
      <c r="N839" s="21"/>
      <c r="O839" s="658"/>
      <c r="P839" s="586"/>
      <c r="Q839" s="586"/>
      <c r="R839" s="586"/>
      <c r="S839" s="586"/>
      <c r="T839" s="586"/>
      <c r="U839" s="586"/>
      <c r="V839" s="17"/>
      <c r="W839" s="17"/>
      <c r="X839" s="17"/>
      <c r="Y839" s="17"/>
      <c r="Z839" s="586"/>
      <c r="AA839" s="586"/>
      <c r="AB839" s="586"/>
      <c r="AC839" s="586"/>
      <c r="AD839" s="586"/>
      <c r="AE839" s="586"/>
      <c r="AF839" s="586"/>
      <c r="AG839" s="586"/>
      <c r="AH839" s="517"/>
      <c r="AI839" s="586"/>
      <c r="AJ839" s="586"/>
      <c r="AK839" s="586"/>
      <c r="AL839" s="586"/>
      <c r="AM839" s="586"/>
      <c r="AN839" s="586"/>
      <c r="AO839" s="586"/>
    </row>
    <row r="840" spans="1:41" s="585" customFormat="1" x14ac:dyDescent="0.35">
      <c r="A840" s="586"/>
      <c r="B840" s="704"/>
      <c r="C840" s="654"/>
      <c r="D840" s="654"/>
      <c r="E840" s="647"/>
      <c r="F840" s="705"/>
      <c r="G840" s="656"/>
      <c r="H840" s="656"/>
      <c r="I840" s="703"/>
      <c r="K840" s="657"/>
      <c r="N840" s="21"/>
      <c r="O840" s="658"/>
      <c r="P840" s="586"/>
      <c r="Q840" s="586"/>
      <c r="R840" s="586"/>
      <c r="S840" s="586"/>
      <c r="T840" s="586"/>
      <c r="U840" s="586"/>
      <c r="V840" s="17"/>
      <c r="W840" s="17"/>
      <c r="X840" s="17"/>
      <c r="Y840" s="17"/>
      <c r="Z840" s="586"/>
      <c r="AA840" s="586"/>
      <c r="AB840" s="586"/>
      <c r="AC840" s="586"/>
      <c r="AD840" s="586"/>
      <c r="AE840" s="586"/>
      <c r="AF840" s="586"/>
      <c r="AG840" s="586"/>
      <c r="AH840" s="517"/>
      <c r="AI840" s="586"/>
      <c r="AJ840" s="586"/>
      <c r="AK840" s="586"/>
      <c r="AL840" s="586"/>
      <c r="AM840" s="586"/>
      <c r="AN840" s="586"/>
      <c r="AO840" s="586"/>
    </row>
  </sheetData>
  <sheetProtection formatCells="0" formatColumns="0" formatRows="0"/>
  <autoFilter ref="A7:L590">
    <filterColumn colId="9">
      <filters>
        <filter val="1"/>
        <filter val="1 779"/>
        <filter val="1 780"/>
        <filter val="10"/>
        <filter val="101"/>
        <filter val="13"/>
        <filter val="14"/>
        <filter val="15"/>
        <filter val="16"/>
        <filter val="166"/>
        <filter val="174"/>
        <filter val="18"/>
        <filter val="2"/>
        <filter val="24"/>
        <filter val="248"/>
        <filter val="25"/>
        <filter val="3"/>
        <filter val="34"/>
        <filter val="37"/>
        <filter val="4"/>
        <filter val="42"/>
        <filter val="45"/>
        <filter val="47"/>
        <filter val="5"/>
        <filter val="51"/>
        <filter val="6"/>
        <filter val="60"/>
        <filter val="65"/>
        <filter val="7"/>
        <filter val="70"/>
        <filter val="72"/>
        <filter val="75"/>
        <filter val="84"/>
        <filter val="86"/>
        <filter val="9"/>
      </filters>
    </filterColumn>
  </autoFilter>
  <mergeCells count="364">
    <mergeCell ref="A3:U3"/>
    <mergeCell ref="A4:J4"/>
    <mergeCell ref="A5:A6"/>
    <mergeCell ref="B5:B6"/>
    <mergeCell ref="C5:C6"/>
    <mergeCell ref="D5:D6"/>
    <mergeCell ref="E5:E6"/>
    <mergeCell ref="F5:F6"/>
    <mergeCell ref="G5:G6"/>
    <mergeCell ref="J5:L5"/>
    <mergeCell ref="T5:U5"/>
    <mergeCell ref="V5:W5"/>
    <mergeCell ref="X5:Y5"/>
    <mergeCell ref="Z5:Z6"/>
    <mergeCell ref="AA5:AA6"/>
    <mergeCell ref="AB5:AG5"/>
    <mergeCell ref="M5:M6"/>
    <mergeCell ref="O5:O6"/>
    <mergeCell ref="P5:P6"/>
    <mergeCell ref="Q5:Q6"/>
    <mergeCell ref="R5:R6"/>
    <mergeCell ref="S5:S6"/>
    <mergeCell ref="B25:B39"/>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354:C357"/>
    <mergeCell ref="D354:D357"/>
    <mergeCell ref="E354:E357"/>
    <mergeCell ref="C358:C363"/>
    <mergeCell ref="D358:D363"/>
    <mergeCell ref="E358:E363"/>
    <mergeCell ref="C337:C348"/>
    <mergeCell ref="D337:D348"/>
    <mergeCell ref="E337:E348"/>
    <mergeCell ref="C349:C351"/>
    <mergeCell ref="D349:D351"/>
    <mergeCell ref="E349:E351"/>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E393:E395"/>
    <mergeCell ref="B396:B398"/>
    <mergeCell ref="C397:C398"/>
    <mergeCell ref="D397:D398"/>
    <mergeCell ref="E397:E398"/>
    <mergeCell ref="C385:C387"/>
    <mergeCell ref="D386:D387"/>
    <mergeCell ref="E386:E387"/>
    <mergeCell ref="C388:C390"/>
    <mergeCell ref="D388:D390"/>
    <mergeCell ref="E388:E390"/>
    <mergeCell ref="B273:B395"/>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86:A587"/>
    <mergeCell ref="B586:B587"/>
    <mergeCell ref="A588:A589"/>
    <mergeCell ref="B588:B589"/>
    <mergeCell ref="C588:C589"/>
    <mergeCell ref="A570:A583"/>
    <mergeCell ref="B570:B576"/>
    <mergeCell ref="C572:C573"/>
    <mergeCell ref="D572:D573"/>
  </mergeCells>
  <conditionalFormatting sqref="AD590:AE590">
    <cfRule type="cellIs" dxfId="5177" priority="627" operator="lessThan">
      <formula>0</formula>
    </cfRule>
  </conditionalFormatting>
  <conditionalFormatting sqref="AD569:AE569">
    <cfRule type="cellIs" dxfId="5176" priority="629" operator="lessThan">
      <formula>0</formula>
    </cfRule>
  </conditionalFormatting>
  <conditionalFormatting sqref="AF544:AG567 AF570:AG583 AF586:AG589">
    <cfRule type="cellIs" dxfId="5175" priority="626" operator="lessThan">
      <formula>0</formula>
    </cfRule>
  </conditionalFormatting>
  <conditionalFormatting sqref="U517">
    <cfRule type="cellIs" dxfId="5174" priority="540" operator="lessThan">
      <formula>0</formula>
    </cfRule>
  </conditionalFormatting>
  <conditionalFormatting sqref="AF8:AG8 AF49:AG49 AF68:AG69 AF94:AG95 AF98:AG98 AF152:AG152 AF136:AG137 AG99 AF153">
    <cfRule type="cellIs" dxfId="5173" priority="625" operator="lessThan">
      <formula>0</formula>
    </cfRule>
  </conditionalFormatting>
  <conditionalFormatting sqref="AF81:AG81 AF85:AG85">
    <cfRule type="cellIs" dxfId="5172" priority="624" operator="lessThan">
      <formula>0</formula>
    </cfRule>
  </conditionalFormatting>
  <conditionalFormatting sqref="U516">
    <cfRule type="cellIs" dxfId="5171" priority="555" operator="lessThan">
      <formula>0</formula>
    </cfRule>
  </conditionalFormatting>
  <conditionalFormatting sqref="T544:T561 T570:T579 T586:T589 T581:T583 T563:T565 T567">
    <cfRule type="cellIs" dxfId="5170" priority="561" operator="lessThan">
      <formula>0</formula>
    </cfRule>
  </conditionalFormatting>
  <conditionalFormatting sqref="U544:U561 U570:U579 U586:U589 U581:U583 U563:U565 U567">
    <cfRule type="cellIs" dxfId="5169" priority="567" operator="lessThan">
      <formula>0</formula>
    </cfRule>
  </conditionalFormatting>
  <conditionalFormatting sqref="AF494">
    <cfRule type="cellIs" dxfId="5168" priority="585" operator="lessThan">
      <formula>0</formula>
    </cfRule>
  </conditionalFormatting>
  <conditionalFormatting sqref="AF445:AG445">
    <cfRule type="cellIs" dxfId="5167" priority="623" operator="lessThan">
      <formula>0</formula>
    </cfRule>
  </conditionalFormatting>
  <conditionalFormatting sqref="T63:U63">
    <cfRule type="cellIs" dxfId="5166" priority="564" operator="lessThan">
      <formula>0</formula>
    </cfRule>
  </conditionalFormatting>
  <conditionalFormatting sqref="AF483:AG483">
    <cfRule type="cellIs" dxfId="5165" priority="622" operator="lessThan">
      <formula>0</formula>
    </cfRule>
  </conditionalFormatting>
  <conditionalFormatting sqref="AG510">
    <cfRule type="cellIs" dxfId="5164" priority="621" operator="lessThan">
      <formula>0</formula>
    </cfRule>
  </conditionalFormatting>
  <conditionalFormatting sqref="AF518:AG541">
    <cfRule type="cellIs" dxfId="5163" priority="620" operator="lessThan">
      <formula>0</formula>
    </cfRule>
  </conditionalFormatting>
  <conditionalFormatting sqref="AF511:AG514">
    <cfRule type="cellIs" dxfId="5162" priority="619" operator="lessThan">
      <formula>0</formula>
    </cfRule>
  </conditionalFormatting>
  <conditionalFormatting sqref="AF498:AG508">
    <cfRule type="cellIs" dxfId="5161" priority="618" operator="lessThan">
      <formula>0</formula>
    </cfRule>
  </conditionalFormatting>
  <conditionalFormatting sqref="AF495:AG495 AG494">
    <cfRule type="cellIs" dxfId="5160" priority="617" operator="lessThan">
      <formula>0</formula>
    </cfRule>
  </conditionalFormatting>
  <conditionalFormatting sqref="AF484:AG491">
    <cfRule type="cellIs" dxfId="5159" priority="616" operator="lessThan">
      <formula>0</formula>
    </cfRule>
  </conditionalFormatting>
  <conditionalFormatting sqref="AF446:AG481">
    <cfRule type="cellIs" dxfId="5158" priority="615" operator="lessThan">
      <formula>0</formula>
    </cfRule>
  </conditionalFormatting>
  <conditionalFormatting sqref="AF138:AG151">
    <cfRule type="cellIs" dxfId="5157" priority="612" operator="lessThan">
      <formula>0</formula>
    </cfRule>
  </conditionalFormatting>
  <conditionalFormatting sqref="AF96:AG97">
    <cfRule type="cellIs" dxfId="5156" priority="610" operator="lessThan">
      <formula>0</formula>
    </cfRule>
  </conditionalFormatting>
  <conditionalFormatting sqref="AF82:AG83">
    <cfRule type="cellIs" dxfId="5155" priority="608" operator="lessThan">
      <formula>0</formula>
    </cfRule>
  </conditionalFormatting>
  <conditionalFormatting sqref="AF63:AG67">
    <cfRule type="cellIs" dxfId="5154" priority="606" operator="lessThan">
      <formula>0</formula>
    </cfRule>
  </conditionalFormatting>
  <conditionalFormatting sqref="AF10:AG48">
    <cfRule type="cellIs" dxfId="5153" priority="604" operator="lessThan">
      <formula>0</formula>
    </cfRule>
  </conditionalFormatting>
  <conditionalFormatting sqref="AG493">
    <cfRule type="cellIs" dxfId="5152" priority="602" operator="lessThan">
      <formula>0</formula>
    </cfRule>
  </conditionalFormatting>
  <conditionalFormatting sqref="AF569:AG569">
    <cfRule type="cellIs" dxfId="5151" priority="600" operator="lessThan">
      <formula>0</formula>
    </cfRule>
  </conditionalFormatting>
  <conditionalFormatting sqref="AF590:AG590">
    <cfRule type="cellIs" dxfId="5150" priority="598" operator="lessThan">
      <formula>0</formula>
    </cfRule>
  </conditionalFormatting>
  <conditionalFormatting sqref="AD498:AD501">
    <cfRule type="cellIs" dxfId="5149" priority="596" operator="lessThan">
      <formula>0</formula>
    </cfRule>
  </conditionalFormatting>
  <conditionalFormatting sqref="T135">
    <cfRule type="cellIs" dxfId="5148" priority="534" operator="lessThan">
      <formula>0</formula>
    </cfRule>
  </conditionalFormatting>
  <conditionalFormatting sqref="U500">
    <cfRule type="cellIs" dxfId="5147" priority="530" operator="lessThan">
      <formula>0</formula>
    </cfRule>
  </conditionalFormatting>
  <conditionalFormatting sqref="U503">
    <cfRule type="cellIs" dxfId="5146" priority="526" operator="lessThan">
      <formula>0</formula>
    </cfRule>
  </conditionalFormatting>
  <conditionalFormatting sqref="U504">
    <cfRule type="cellIs" dxfId="5145" priority="524" operator="lessThan">
      <formula>0</formula>
    </cfRule>
  </conditionalFormatting>
  <conditionalFormatting sqref="U505">
    <cfRule type="cellIs" dxfId="5144" priority="522" operator="lessThan">
      <formula>0</formula>
    </cfRule>
  </conditionalFormatting>
  <conditionalFormatting sqref="U562">
    <cfRule type="cellIs" dxfId="5143" priority="520" operator="lessThan">
      <formula>0</formula>
    </cfRule>
  </conditionalFormatting>
  <conditionalFormatting sqref="U580">
    <cfRule type="cellIs" dxfId="5142" priority="518" operator="lessThan">
      <formula>0</formula>
    </cfRule>
  </conditionalFormatting>
  <conditionalFormatting sqref="AB531">
    <cfRule type="cellIs" dxfId="5141" priority="516" operator="lessThan">
      <formula>0</formula>
    </cfRule>
  </conditionalFormatting>
  <conditionalFormatting sqref="AC566 AC562">
    <cfRule type="cellIs" dxfId="5140" priority="514" operator="lessThan">
      <formula>0</formula>
    </cfRule>
  </conditionalFormatting>
  <conditionalFormatting sqref="AB580">
    <cfRule type="cellIs" dxfId="5139" priority="512" operator="lessThan">
      <formula>0</formula>
    </cfRule>
  </conditionalFormatting>
  <conditionalFormatting sqref="AC501:AC503">
    <cfRule type="cellIs" dxfId="5138" priority="510" operator="lessThan">
      <formula>0</formula>
    </cfRule>
  </conditionalFormatting>
  <conditionalFormatting sqref="W531">
    <cfRule type="cellIs" dxfId="5137" priority="448" operator="lessThan">
      <formula>0</formula>
    </cfRule>
  </conditionalFormatting>
  <conditionalFormatting sqref="AD514">
    <cfRule type="cellIs" dxfId="5136" priority="594" operator="lessThan">
      <formula>0</formula>
    </cfRule>
  </conditionalFormatting>
  <conditionalFormatting sqref="AD529:AD531">
    <cfRule type="cellIs" dxfId="5135" priority="591" operator="lessThan">
      <formula>0</formula>
    </cfRule>
  </conditionalFormatting>
  <conditionalFormatting sqref="AA8">
    <cfRule type="cellIs" dxfId="5134" priority="588" operator="lessThan">
      <formula>0</formula>
    </cfRule>
  </conditionalFormatting>
  <conditionalFormatting sqref="AC498">
    <cfRule type="cellIs" dxfId="5133" priority="582" operator="lessThan">
      <formula>0</formula>
    </cfRule>
  </conditionalFormatting>
  <conditionalFormatting sqref="U49:U50 U68:U69 U94:U95 U98:U99 U136:U137 U152:U153 U9:U10 T8:U8">
    <cfRule type="cellIs" dxfId="5132" priority="579" operator="lessThan">
      <formula>0</formula>
    </cfRule>
  </conditionalFormatting>
  <conditionalFormatting sqref="U71:U79 U81:U83 U85:U93">
    <cfRule type="cellIs" dxfId="5131" priority="576" operator="lessThan">
      <formula>0</formula>
    </cfRule>
  </conditionalFormatting>
  <conditionalFormatting sqref="U154:U189 U191:U238 U240:U250 U252:U255 U257 U259:U404 U406:U423">
    <cfRule type="cellIs" dxfId="5130" priority="573" operator="lessThan">
      <formula>0</formula>
    </cfRule>
  </conditionalFormatting>
  <conditionalFormatting sqref="U484:U491">
    <cfRule type="cellIs" dxfId="5129" priority="570" operator="lessThan">
      <formula>0</formula>
    </cfRule>
  </conditionalFormatting>
  <conditionalFormatting sqref="U493">
    <cfRule type="cellIs" dxfId="5128" priority="558" operator="lessThan">
      <formula>0</formula>
    </cfRule>
  </conditionalFormatting>
  <conditionalFormatting sqref="U585">
    <cfRule type="cellIs" dxfId="5127" priority="552" operator="lessThan">
      <formula>0</formula>
    </cfRule>
  </conditionalFormatting>
  <conditionalFormatting sqref="U239">
    <cfRule type="cellIs" dxfId="5126" priority="549" operator="lessThan">
      <formula>0</formula>
    </cfRule>
  </conditionalFormatting>
  <conditionalFormatting sqref="U258">
    <cfRule type="cellIs" dxfId="5125" priority="546" operator="lessThan">
      <formula>0</formula>
    </cfRule>
  </conditionalFormatting>
  <conditionalFormatting sqref="T100">
    <cfRule type="cellIs" dxfId="5124" priority="543" operator="lessThan">
      <formula>0</formula>
    </cfRule>
  </conditionalFormatting>
  <conditionalFormatting sqref="T499">
    <cfRule type="cellIs" dxfId="5123" priority="531" operator="lessThan">
      <formula>0</formula>
    </cfRule>
  </conditionalFormatting>
  <conditionalFormatting sqref="T501">
    <cfRule type="cellIs" dxfId="5122" priority="529" operator="lessThan">
      <formula>0</formula>
    </cfRule>
  </conditionalFormatting>
  <conditionalFormatting sqref="W51:W58 W62 W64:W67 W60">
    <cfRule type="cellIs" dxfId="5121" priority="505" operator="lessThan">
      <formula>0</formula>
    </cfRule>
  </conditionalFormatting>
  <conditionalFormatting sqref="W138:W151">
    <cfRule type="cellIs" dxfId="5120" priority="502" operator="lessThan">
      <formula>0</formula>
    </cfRule>
  </conditionalFormatting>
  <conditionalFormatting sqref="W467:W481">
    <cfRule type="cellIs" dxfId="5119" priority="499" operator="lessThan">
      <formula>0</formula>
    </cfRule>
  </conditionalFormatting>
  <conditionalFormatting sqref="W506:W508 W514 W511 W522:W530 W533:W541 W518">
    <cfRule type="cellIs" dxfId="5118" priority="496" operator="lessThan">
      <formula>0</formula>
    </cfRule>
  </conditionalFormatting>
  <conditionalFormatting sqref="V144">
    <cfRule type="cellIs" dxfId="5117" priority="493" operator="lessThan">
      <formula>0</formula>
    </cfRule>
  </conditionalFormatting>
  <conditionalFormatting sqref="V512:V513">
    <cfRule type="cellIs" dxfId="5116" priority="490" operator="lessThan">
      <formula>0</formula>
    </cfRule>
  </conditionalFormatting>
  <conditionalFormatting sqref="W483">
    <cfRule type="cellIs" dxfId="5115" priority="487" operator="lessThan">
      <formula>0</formula>
    </cfRule>
  </conditionalFormatting>
  <conditionalFormatting sqref="W510">
    <cfRule type="cellIs" dxfId="5114" priority="484" operator="lessThan">
      <formula>0</formula>
    </cfRule>
  </conditionalFormatting>
  <conditionalFormatting sqref="W569">
    <cfRule type="cellIs" dxfId="5113" priority="481" operator="lessThan">
      <formula>0</formula>
    </cfRule>
  </conditionalFormatting>
  <conditionalFormatting sqref="W190">
    <cfRule type="cellIs" dxfId="5112" priority="478" operator="lessThan">
      <formula>0</formula>
    </cfRule>
  </conditionalFormatting>
  <conditionalFormatting sqref="W256">
    <cfRule type="cellIs" dxfId="5111" priority="475" operator="lessThan">
      <formula>0</formula>
    </cfRule>
  </conditionalFormatting>
  <conditionalFormatting sqref="W532">
    <cfRule type="cellIs" dxfId="5110" priority="472" operator="lessThan">
      <formula>0</formula>
    </cfRule>
  </conditionalFormatting>
  <conditionalFormatting sqref="W135 W100:W133">
    <cfRule type="cellIs" dxfId="5109" priority="469" operator="lessThan">
      <formula>0</formula>
    </cfRule>
  </conditionalFormatting>
  <conditionalFormatting sqref="W498">
    <cfRule type="cellIs" dxfId="5108" priority="463" operator="lessThan">
      <formula>0</formula>
    </cfRule>
  </conditionalFormatting>
  <conditionalFormatting sqref="V501">
    <cfRule type="cellIs" dxfId="5107" priority="460" operator="lessThan">
      <formula>0</formula>
    </cfRule>
  </conditionalFormatting>
  <conditionalFormatting sqref="W503">
    <cfRule type="cellIs" dxfId="5106" priority="457" operator="lessThan">
      <formula>0</formula>
    </cfRule>
  </conditionalFormatting>
  <conditionalFormatting sqref="V504">
    <cfRule type="cellIs" dxfId="5105" priority="454" operator="lessThan">
      <formula>0</formula>
    </cfRule>
  </conditionalFormatting>
  <conditionalFormatting sqref="W562">
    <cfRule type="cellIs" dxfId="5104" priority="451" operator="lessThan">
      <formula>0</formula>
    </cfRule>
  </conditionalFormatting>
  <conditionalFormatting sqref="V133">
    <cfRule type="cellIs" dxfId="5103" priority="445" operator="lessThan">
      <formula>0</formula>
    </cfRule>
  </conditionalFormatting>
  <conditionalFormatting sqref="W574">
    <cfRule type="cellIs" dxfId="5102" priority="429" operator="lessThan">
      <formula>0</formula>
    </cfRule>
  </conditionalFormatting>
  <conditionalFormatting sqref="Y51:Y58 Y62 Y64:Y67 Y60">
    <cfRule type="cellIs" dxfId="5101" priority="420" operator="lessThan">
      <formula>0</formula>
    </cfRule>
  </conditionalFormatting>
  <conditionalFormatting sqref="Y138:Y151">
    <cfRule type="cellIs" dxfId="5100" priority="417" operator="lessThan">
      <formula>0</formula>
    </cfRule>
  </conditionalFormatting>
  <conditionalFormatting sqref="Y467:Y481">
    <cfRule type="cellIs" dxfId="5099" priority="414" operator="lessThan">
      <formula>0</formula>
    </cfRule>
  </conditionalFormatting>
  <conditionalFormatting sqref="Y506:Y508 Y514 Y511 Y522:Y530 Y533:Y541 Y518">
    <cfRule type="cellIs" dxfId="5098" priority="411" operator="lessThan">
      <formula>0</formula>
    </cfRule>
  </conditionalFormatting>
  <conditionalFormatting sqref="X144">
    <cfRule type="cellIs" dxfId="5097" priority="408" operator="lessThan">
      <formula>0</formula>
    </cfRule>
  </conditionalFormatting>
  <conditionalFormatting sqref="X512:X513">
    <cfRule type="cellIs" dxfId="5096" priority="405" operator="lessThan">
      <formula>0</formula>
    </cfRule>
  </conditionalFormatting>
  <conditionalFormatting sqref="Y483">
    <cfRule type="cellIs" dxfId="5095" priority="402" operator="lessThan">
      <formula>0</formula>
    </cfRule>
  </conditionalFormatting>
  <conditionalFormatting sqref="Y510">
    <cfRule type="cellIs" dxfId="5094" priority="399" operator="lessThan">
      <formula>0</formula>
    </cfRule>
  </conditionalFormatting>
  <conditionalFormatting sqref="Y569">
    <cfRule type="cellIs" dxfId="5093" priority="396" operator="lessThan">
      <formula>0</formula>
    </cfRule>
  </conditionalFormatting>
  <conditionalFormatting sqref="Y190">
    <cfRule type="cellIs" dxfId="5092" priority="393" operator="lessThan">
      <formula>0</formula>
    </cfRule>
  </conditionalFormatting>
  <conditionalFormatting sqref="Y256">
    <cfRule type="cellIs" dxfId="5091" priority="390" operator="lessThan">
      <formula>0</formula>
    </cfRule>
  </conditionalFormatting>
  <conditionalFormatting sqref="Y532">
    <cfRule type="cellIs" dxfId="5090" priority="387" operator="lessThan">
      <formula>0</formula>
    </cfRule>
  </conditionalFormatting>
  <conditionalFormatting sqref="Y135 Y100:Y133">
    <cfRule type="cellIs" dxfId="5089" priority="384" operator="lessThan">
      <formula>0</formula>
    </cfRule>
  </conditionalFormatting>
  <conditionalFormatting sqref="Y498">
    <cfRule type="cellIs" dxfId="5088" priority="378" operator="lessThan">
      <formula>0</formula>
    </cfRule>
  </conditionalFormatting>
  <conditionalFormatting sqref="X501">
    <cfRule type="cellIs" dxfId="5087" priority="375" operator="lessThan">
      <formula>0</formula>
    </cfRule>
  </conditionalFormatting>
  <conditionalFormatting sqref="Y503">
    <cfRule type="cellIs" dxfId="5086" priority="372" operator="lessThan">
      <formula>0</formula>
    </cfRule>
  </conditionalFormatting>
  <conditionalFormatting sqref="X504">
    <cfRule type="cellIs" dxfId="5085" priority="369" operator="lessThan">
      <formula>0</formula>
    </cfRule>
  </conditionalFormatting>
  <conditionalFormatting sqref="V587">
    <cfRule type="cellIs" dxfId="5084" priority="435" operator="lessThan">
      <formula>0</formula>
    </cfRule>
  </conditionalFormatting>
  <conditionalFormatting sqref="W587">
    <cfRule type="cellIs" dxfId="5083" priority="432" operator="lessThan">
      <formula>0</formula>
    </cfRule>
  </conditionalFormatting>
  <conditionalFormatting sqref="Y562">
    <cfRule type="cellIs" dxfId="5082" priority="366" operator="lessThan">
      <formula>0</formula>
    </cfRule>
  </conditionalFormatting>
  <conditionalFormatting sqref="X133">
    <cfRule type="cellIs" dxfId="5081" priority="361" operator="lessThan">
      <formula>0</formula>
    </cfRule>
  </conditionalFormatting>
  <conditionalFormatting sqref="AG50">
    <cfRule type="cellIs" dxfId="5080" priority="345" operator="lessThan">
      <formula>0</formula>
    </cfRule>
  </conditionalFormatting>
  <conditionalFormatting sqref="AG9">
    <cfRule type="cellIs" dxfId="5079" priority="343" operator="lessThan">
      <formula>0</formula>
    </cfRule>
  </conditionalFormatting>
  <conditionalFormatting sqref="AB425:AC425">
    <cfRule type="cellIs" dxfId="5078" priority="342" operator="lessThan">
      <formula>0</formula>
    </cfRule>
  </conditionalFormatting>
  <conditionalFormatting sqref="AG425">
    <cfRule type="cellIs" dxfId="5077" priority="341" operator="lessThan">
      <formula>0</formula>
    </cfRule>
  </conditionalFormatting>
  <conditionalFormatting sqref="T142:U142">
    <cfRule type="cellIs" dxfId="5076" priority="336" operator="lessThan">
      <formula>0</formula>
    </cfRule>
  </conditionalFormatting>
  <conditionalFormatting sqref="N8">
    <cfRule type="cellIs" dxfId="5075" priority="686" operator="lessThan">
      <formula>0</formula>
    </cfRule>
  </conditionalFormatting>
  <conditionalFormatting sqref="AB500:AC500 AB498:AB499 AB503:AC508">
    <cfRule type="cellIs" dxfId="5074" priority="673" operator="lessThan">
      <formula>0</formula>
    </cfRule>
  </conditionalFormatting>
  <conditionalFormatting sqref="AB86:AC93">
    <cfRule type="cellIs" dxfId="5073" priority="664" operator="lessThan">
      <formula>0</formula>
    </cfRule>
  </conditionalFormatting>
  <conditionalFormatting sqref="U532">
    <cfRule type="cellIs" dxfId="5072" priority="544" operator="lessThan">
      <formula>0</formula>
    </cfRule>
  </conditionalFormatting>
  <conditionalFormatting sqref="T504">
    <cfRule type="cellIs" dxfId="5071" priority="523" operator="lessThan">
      <formula>0</formula>
    </cfRule>
  </conditionalFormatting>
  <conditionalFormatting sqref="AB501:AB502">
    <cfRule type="cellIs" dxfId="5070" priority="511" operator="lessThan">
      <formula>0</formula>
    </cfRule>
  </conditionalFormatting>
  <conditionalFormatting sqref="W497">
    <cfRule type="cellIs" dxfId="5069" priority="485" operator="lessThan">
      <formula>0</formula>
    </cfRule>
  </conditionalFormatting>
  <conditionalFormatting sqref="W500">
    <cfRule type="cellIs" dxfId="5068" priority="461" operator="lessThan">
      <formula>0</formula>
    </cfRule>
  </conditionalFormatting>
  <conditionalFormatting sqref="W504">
    <cfRule type="cellIs" dxfId="5067" priority="455" operator="lessThan">
      <formula>0</formula>
    </cfRule>
  </conditionalFormatting>
  <conditionalFormatting sqref="Y70:Y79 Y81:Y83 Y85:Y93">
    <cfRule type="cellIs" dxfId="5066" priority="419" operator="lessThan">
      <formula>0</formula>
    </cfRule>
  </conditionalFormatting>
  <conditionalFormatting sqref="AB64:AC67 AB63">
    <cfRule type="cellIs" dxfId="5065" priority="661" operator="lessThan">
      <formula>0</formula>
    </cfRule>
  </conditionalFormatting>
  <conditionalFormatting sqref="O8:Q8">
    <cfRule type="cellIs" dxfId="5064" priority="692" operator="lessThan">
      <formula>0</formula>
    </cfRule>
  </conditionalFormatting>
  <conditionalFormatting sqref="N21 N14">
    <cfRule type="cellIs" dxfId="5063" priority="683" operator="lessThan">
      <formula>0</formula>
    </cfRule>
  </conditionalFormatting>
  <conditionalFormatting sqref="N513">
    <cfRule type="cellIs" dxfId="5062" priority="680" operator="lessThan">
      <formula>0</formula>
    </cfRule>
  </conditionalFormatting>
  <conditionalFormatting sqref="AC510">
    <cfRule type="cellIs" dxfId="5061" priority="676" operator="lessThan">
      <formula>0</formula>
    </cfRule>
  </conditionalFormatting>
  <conditionalFormatting sqref="AB446:AC481">
    <cfRule type="cellIs" dxfId="5060" priority="670" operator="lessThan">
      <formula>0</formula>
    </cfRule>
  </conditionalFormatting>
  <conditionalFormatting sqref="AB138:AC151">
    <cfRule type="cellIs" dxfId="5059" priority="667" operator="lessThan">
      <formula>0</formula>
    </cfRule>
  </conditionalFormatting>
  <conditionalFormatting sqref="AB8:AC8 AB49:AC49 AB68:AC69 AB94:AC95 AB98:AC99 AB152:AC153 AB136:AC137">
    <cfRule type="cellIs" dxfId="5058" priority="689" operator="lessThan">
      <formula>0</formula>
    </cfRule>
  </conditionalFormatting>
  <conditionalFormatting sqref="AD544:AE567 AD570:AE583 AD586:AE589">
    <cfRule type="cellIs" dxfId="5057" priority="652" operator="lessThan">
      <formula>0</formula>
    </cfRule>
  </conditionalFormatting>
  <conditionalFormatting sqref="AD517:AE541">
    <cfRule type="cellIs" dxfId="5056" priority="647" operator="lessThan">
      <formula>0</formula>
    </cfRule>
  </conditionalFormatting>
  <conditionalFormatting sqref="AD567">
    <cfRule type="cellIs" dxfId="5055" priority="589" operator="lessThan">
      <formula>0</formula>
    </cfRule>
  </conditionalFormatting>
  <conditionalFormatting sqref="AE497">
    <cfRule type="cellIs" dxfId="5054" priority="586" operator="lessThan">
      <formula>0</formula>
    </cfRule>
  </conditionalFormatting>
  <conditionalFormatting sqref="AC63">
    <cfRule type="cellIs" dxfId="5053" priority="584" operator="lessThan">
      <formula>0</formula>
    </cfRule>
  </conditionalFormatting>
  <conditionalFormatting sqref="AC499">
    <cfRule type="cellIs" dxfId="5052" priority="581" operator="lessThan">
      <formula>0</formula>
    </cfRule>
  </conditionalFormatting>
  <conditionalFormatting sqref="AC135">
    <cfRule type="cellIs" dxfId="5051" priority="580" operator="lessThan">
      <formula>0</formula>
    </cfRule>
  </conditionalFormatting>
  <conditionalFormatting sqref="U11:U24 U34:U48 U26:U32 T14:T21">
    <cfRule type="cellIs" dxfId="5050" priority="578" operator="lessThan">
      <formula>0</formula>
    </cfRule>
  </conditionalFormatting>
  <conditionalFormatting sqref="U51:U58 U62 U64:U67 U60">
    <cfRule type="cellIs" dxfId="5049" priority="577" operator="lessThan">
      <formula>0</formula>
    </cfRule>
  </conditionalFormatting>
  <conditionalFormatting sqref="U96:U97">
    <cfRule type="cellIs" dxfId="5048" priority="575" operator="lessThan">
      <formula>0</formula>
    </cfRule>
  </conditionalFormatting>
  <conditionalFormatting sqref="U138 U143:U151">
    <cfRule type="cellIs" dxfId="5047" priority="574" operator="lessThan">
      <formula>0</formula>
    </cfRule>
  </conditionalFormatting>
  <conditionalFormatting sqref="U467:U481">
    <cfRule type="cellIs" dxfId="5046" priority="571" operator="lessThan">
      <formula>0</formula>
    </cfRule>
  </conditionalFormatting>
  <conditionalFormatting sqref="U494:U495">
    <cfRule type="cellIs" dxfId="5045" priority="569" operator="lessThan">
      <formula>0</formula>
    </cfRule>
  </conditionalFormatting>
  <conditionalFormatting sqref="T144">
    <cfRule type="cellIs" dxfId="5044" priority="565" operator="lessThan">
      <formula>0</formula>
    </cfRule>
  </conditionalFormatting>
  <conditionalFormatting sqref="U512:U513">
    <cfRule type="cellIs" dxfId="5043" priority="563" operator="lessThan">
      <formula>0</formula>
    </cfRule>
  </conditionalFormatting>
  <conditionalFormatting sqref="U483">
    <cfRule type="cellIs" dxfId="5042" priority="559" operator="lessThan">
      <formula>0</formula>
    </cfRule>
  </conditionalFormatting>
  <conditionalFormatting sqref="U497">
    <cfRule type="cellIs" dxfId="5041" priority="557" operator="lessThan">
      <formula>0</formula>
    </cfRule>
  </conditionalFormatting>
  <conditionalFormatting sqref="V544:V561 V570:V571 V586 V581:V583 V563:V565 V567 V588:V589 V573:V579">
    <cfRule type="cellIs" dxfId="5040" priority="489" operator="lessThan">
      <formula>0</formula>
    </cfRule>
  </conditionalFormatting>
  <conditionalFormatting sqref="W516">
    <cfRule type="cellIs" dxfId="5039" priority="483" operator="lessThan">
      <formula>0</formula>
    </cfRule>
  </conditionalFormatting>
  <conditionalFormatting sqref="W59">
    <cfRule type="cellIs" dxfId="5038" priority="479" operator="lessThan">
      <formula>0</formula>
    </cfRule>
  </conditionalFormatting>
  <conditionalFormatting sqref="W239">
    <cfRule type="cellIs" dxfId="5037" priority="477" operator="lessThan">
      <formula>0</formula>
    </cfRule>
  </conditionalFormatting>
  <conditionalFormatting sqref="V100">
    <cfRule type="cellIs" dxfId="5036" priority="471" operator="lessThan">
      <formula>0</formula>
    </cfRule>
  </conditionalFormatting>
  <conditionalFormatting sqref="W519:W521">
    <cfRule type="cellIs" dxfId="5035" priority="473" operator="lessThan">
      <formula>0</formula>
    </cfRule>
  </conditionalFormatting>
  <conditionalFormatting sqref="W134">
    <cfRule type="cellIs" dxfId="5034" priority="467" operator="lessThan">
      <formula>0</formula>
    </cfRule>
  </conditionalFormatting>
  <conditionalFormatting sqref="X63:Y63">
    <cfRule type="cellIs" dxfId="5033" priority="407" operator="lessThan">
      <formula>0</formula>
    </cfRule>
  </conditionalFormatting>
  <conditionalFormatting sqref="Y516">
    <cfRule type="cellIs" dxfId="5032" priority="398" operator="lessThan">
      <formula>0</formula>
    </cfRule>
  </conditionalFormatting>
  <conditionalFormatting sqref="U569">
    <cfRule type="cellIs" dxfId="5031" priority="553" operator="lessThan">
      <formula>0</formula>
    </cfRule>
  </conditionalFormatting>
  <conditionalFormatting sqref="U190">
    <cfRule type="cellIs" dxfId="5030" priority="550" operator="lessThan">
      <formula>0</formula>
    </cfRule>
  </conditionalFormatting>
  <conditionalFormatting sqref="U256">
    <cfRule type="cellIs" dxfId="5029" priority="547" operator="lessThan">
      <formula>0</formula>
    </cfRule>
  </conditionalFormatting>
  <conditionalFormatting sqref="U135 U100:U133">
    <cfRule type="cellIs" dxfId="5028" priority="541" operator="lessThan">
      <formula>0</formula>
    </cfRule>
  </conditionalFormatting>
  <conditionalFormatting sqref="U498">
    <cfRule type="cellIs" dxfId="5027" priority="532" operator="lessThan">
      <formula>0</formula>
    </cfRule>
  </conditionalFormatting>
  <conditionalFormatting sqref="AC500">
    <cfRule type="cellIs" dxfId="5026" priority="517" operator="lessThan">
      <formula>0</formula>
    </cfRule>
  </conditionalFormatting>
  <conditionalFormatting sqref="W445">
    <cfRule type="cellIs" dxfId="5025" priority="488" operator="lessThan">
      <formula>0</formula>
    </cfRule>
  </conditionalFormatting>
  <conditionalFormatting sqref="W499 W501">
    <cfRule type="cellIs" dxfId="5024" priority="464" operator="lessThan">
      <formula>0</formula>
    </cfRule>
  </conditionalFormatting>
  <conditionalFormatting sqref="V502">
    <cfRule type="cellIs" dxfId="5023" priority="458" operator="lessThan">
      <formula>0</formula>
    </cfRule>
  </conditionalFormatting>
  <conditionalFormatting sqref="V505">
    <cfRule type="cellIs" dxfId="5022" priority="452" operator="lessThan">
      <formula>0</formula>
    </cfRule>
  </conditionalFormatting>
  <conditionalFormatting sqref="W580">
    <cfRule type="cellIs" dxfId="5021" priority="449" operator="lessThan">
      <formula>0</formula>
    </cfRule>
  </conditionalFormatting>
  <conditionalFormatting sqref="AB510">
    <cfRule type="cellIs" dxfId="5020" priority="446" operator="lessThan">
      <formula>0</formula>
    </cfRule>
  </conditionalFormatting>
  <conditionalFormatting sqref="V572">
    <cfRule type="cellIs" dxfId="5019" priority="428" operator="lessThan">
      <formula>0</formula>
    </cfRule>
  </conditionalFormatting>
  <conditionalFormatting sqref="W572">
    <cfRule type="cellIs" dxfId="5018" priority="425" operator="lessThan">
      <formula>0</formula>
    </cfRule>
  </conditionalFormatting>
  <conditionalFormatting sqref="Y49:Y50 Y68:Y69 Y94:Y95 Y98:Y99 Y136:Y137 Y152:Y153 Y9:Y10 X8:Y8">
    <cfRule type="cellIs" dxfId="5017" priority="422" operator="lessThan">
      <formula>0</formula>
    </cfRule>
  </conditionalFormatting>
  <conditionalFormatting sqref="Y154:Y189 Y191:Y238 Y240:Y250 Y252:Y255 Y257 Y259:Y423">
    <cfRule type="cellIs" dxfId="5016" priority="416" operator="lessThan">
      <formula>0</formula>
    </cfRule>
  </conditionalFormatting>
  <conditionalFormatting sqref="Y484:Y491">
    <cfRule type="cellIs" dxfId="5015" priority="413" operator="lessThan">
      <formula>0</formula>
    </cfRule>
  </conditionalFormatting>
  <conditionalFormatting sqref="Y544:Y561 Y570:Y571 Y586 Y581:Y583 Y563:Y565 Y567 Y588:Y589 Y573 Y575:Y579">
    <cfRule type="cellIs" dxfId="5014" priority="410" operator="lessThan">
      <formula>0</formula>
    </cfRule>
  </conditionalFormatting>
  <conditionalFormatting sqref="X544:X561 X570:X571 X586 X581:X583 X563:X565 X567 X588:X589 X573:X579">
    <cfRule type="cellIs" dxfId="5013" priority="404" operator="lessThan">
      <formula>0</formula>
    </cfRule>
  </conditionalFormatting>
  <conditionalFormatting sqref="Y493">
    <cfRule type="cellIs" dxfId="5012" priority="401" operator="lessThan">
      <formula>0</formula>
    </cfRule>
  </conditionalFormatting>
  <conditionalFormatting sqref="Y585">
    <cfRule type="cellIs" dxfId="5011" priority="395" operator="lessThan">
      <formula>0</formula>
    </cfRule>
  </conditionalFormatting>
  <conditionalFormatting sqref="Y251">
    <cfRule type="cellIs" dxfId="5010" priority="391" operator="lessThan">
      <formula>0</formula>
    </cfRule>
  </conditionalFormatting>
  <conditionalFormatting sqref="Y502">
    <cfRule type="cellIs" dxfId="5009" priority="374" operator="lessThan">
      <formula>0</formula>
    </cfRule>
  </conditionalFormatting>
  <conditionalFormatting sqref="X503">
    <cfRule type="cellIs" dxfId="5008" priority="371" operator="lessThan">
      <formula>0</formula>
    </cfRule>
  </conditionalFormatting>
  <conditionalFormatting sqref="Y504">
    <cfRule type="cellIs" dxfId="5007" priority="370" operator="lessThan">
      <formula>0</formula>
    </cfRule>
  </conditionalFormatting>
  <conditionalFormatting sqref="Y566">
    <cfRule type="cellIs" dxfId="5006" priority="365" operator="lessThan">
      <formula>0</formula>
    </cfRule>
  </conditionalFormatting>
  <conditionalFormatting sqref="Y580">
    <cfRule type="cellIs" dxfId="5005" priority="364" operator="lessThan">
      <formula>0</formula>
    </cfRule>
  </conditionalFormatting>
  <conditionalFormatting sqref="Y531">
    <cfRule type="cellIs" dxfId="5004" priority="363" operator="lessThan">
      <formula>0</formula>
    </cfRule>
  </conditionalFormatting>
  <conditionalFormatting sqref="X587">
    <cfRule type="cellIs" dxfId="5003" priority="360" operator="lessThan">
      <formula>0</formula>
    </cfRule>
  </conditionalFormatting>
  <conditionalFormatting sqref="Y587">
    <cfRule type="cellIs" dxfId="5002" priority="357" operator="lessThan">
      <formula>0</formula>
    </cfRule>
  </conditionalFormatting>
  <conditionalFormatting sqref="Y574">
    <cfRule type="cellIs" dxfId="5001" priority="354" operator="lessThan">
      <formula>0</formula>
    </cfRule>
  </conditionalFormatting>
  <conditionalFormatting sqref="X572">
    <cfRule type="cellIs" dxfId="5000" priority="353" operator="lessThan">
      <formula>0</formula>
    </cfRule>
  </conditionalFormatting>
  <conditionalFormatting sqref="AB516:AC516">
    <cfRule type="cellIs" dxfId="4999" priority="340" operator="lessThan">
      <formula>0</formula>
    </cfRule>
  </conditionalFormatting>
  <conditionalFormatting sqref="AG516">
    <cfRule type="cellIs" dxfId="4998" priority="339" operator="lessThan">
      <formula>0</formula>
    </cfRule>
  </conditionalFormatting>
  <conditionalFormatting sqref="AB543:AC543">
    <cfRule type="cellIs" dxfId="4997" priority="338" operator="lessThan">
      <formula>0</formula>
    </cfRule>
  </conditionalFormatting>
  <conditionalFormatting sqref="R8:S8 M8 AB544:AC567 AB586:AC589 AB570:AC583">
    <cfRule type="cellIs" dxfId="4996" priority="691" operator="lessThan">
      <formula>0</formula>
    </cfRule>
  </conditionalFormatting>
  <conditionalFormatting sqref="R8:S8 M8 AB544:AC567 AB586:AC589 AB570:AC583">
    <cfRule type="cellIs" dxfId="4995" priority="690" operator="lessThan">
      <formula>0</formula>
    </cfRule>
  </conditionalFormatting>
  <conditionalFormatting sqref="AB81:AC81 AB85:AC85">
    <cfRule type="cellIs" dxfId="4994" priority="688" operator="lessThan">
      <formula>0</formula>
    </cfRule>
  </conditionalFormatting>
  <conditionalFormatting sqref="Z8">
    <cfRule type="cellIs" dxfId="4993" priority="687" operator="lessThan">
      <formula>0</formula>
    </cfRule>
  </conditionalFormatting>
  <conditionalFormatting sqref="M513">
    <cfRule type="cellIs" dxfId="4992" priority="679" operator="lessThan">
      <formula>0</formula>
    </cfRule>
  </conditionalFormatting>
  <conditionalFormatting sqref="M14">
    <cfRule type="cellIs" dxfId="4991" priority="685" operator="lessThan">
      <formula>0</formula>
    </cfRule>
  </conditionalFormatting>
  <conditionalFormatting sqref="M21">
    <cfRule type="cellIs" dxfId="4990" priority="684" operator="lessThan">
      <formula>0</formula>
    </cfRule>
  </conditionalFormatting>
  <conditionalFormatting sqref="N512">
    <cfRule type="cellIs" dxfId="4989" priority="682" operator="lessThan">
      <formula>0</formula>
    </cfRule>
  </conditionalFormatting>
  <conditionalFormatting sqref="M512">
    <cfRule type="cellIs" dxfId="4988" priority="681" operator="lessThan">
      <formula>0</formula>
    </cfRule>
  </conditionalFormatting>
  <conditionalFormatting sqref="AB445:AC445">
    <cfRule type="cellIs" dxfId="4987" priority="678" operator="lessThan">
      <formula>0</formula>
    </cfRule>
  </conditionalFormatting>
  <conditionalFormatting sqref="AB483:AC483">
    <cfRule type="cellIs" dxfId="4986" priority="677" operator="lessThan">
      <formula>0</formula>
    </cfRule>
  </conditionalFormatting>
  <conditionalFormatting sqref="AB82:AC83">
    <cfRule type="cellIs" dxfId="4985" priority="663" operator="lessThan">
      <formula>0</formula>
    </cfRule>
  </conditionalFormatting>
  <conditionalFormatting sqref="AB71:AC79">
    <cfRule type="cellIs" dxfId="4984" priority="662" operator="lessThan">
      <formula>0</formula>
    </cfRule>
  </conditionalFormatting>
  <conditionalFormatting sqref="AB518:AC541">
    <cfRule type="cellIs" dxfId="4983" priority="675" operator="lessThan">
      <formula>0</formula>
    </cfRule>
  </conditionalFormatting>
  <conditionalFormatting sqref="AB511:AC514">
    <cfRule type="cellIs" dxfId="4982" priority="674" operator="lessThan">
      <formula>0</formula>
    </cfRule>
  </conditionalFormatting>
  <conditionalFormatting sqref="AB494:AC495">
    <cfRule type="cellIs" dxfId="4981" priority="672" operator="lessThan">
      <formula>0</formula>
    </cfRule>
  </conditionalFormatting>
  <conditionalFormatting sqref="AB484:AC491">
    <cfRule type="cellIs" dxfId="4980" priority="671" operator="lessThan">
      <formula>0</formula>
    </cfRule>
  </conditionalFormatting>
  <conditionalFormatting sqref="AB426:AC443">
    <cfRule type="cellIs" dxfId="4979" priority="669" operator="lessThan">
      <formula>0</formula>
    </cfRule>
  </conditionalFormatting>
  <conditionalFormatting sqref="AB154:AC423">
    <cfRule type="cellIs" dxfId="4978" priority="668" operator="lessThan">
      <formula>0</formula>
    </cfRule>
  </conditionalFormatting>
  <conditionalFormatting sqref="AB135 AB100:AC134">
    <cfRule type="cellIs" dxfId="4977" priority="666" operator="lessThan">
      <formula>0</formula>
    </cfRule>
  </conditionalFormatting>
  <conditionalFormatting sqref="AB96:AC97">
    <cfRule type="cellIs" dxfId="4976" priority="665" operator="lessThan">
      <formula>0</formula>
    </cfRule>
  </conditionalFormatting>
  <conditionalFormatting sqref="AB51:AC60">
    <cfRule type="cellIs" dxfId="4975" priority="660" operator="lessThan">
      <formula>0</formula>
    </cfRule>
  </conditionalFormatting>
  <conditionalFormatting sqref="AB10:AC48">
    <cfRule type="cellIs" dxfId="4974" priority="659" operator="lessThan">
      <formula>0</formula>
    </cfRule>
  </conditionalFormatting>
  <conditionalFormatting sqref="AB62:AC62">
    <cfRule type="cellIs" dxfId="4973" priority="658" operator="lessThan">
      <formula>0</formula>
    </cfRule>
  </conditionalFormatting>
  <conditionalFormatting sqref="AD81:AE81 AD85:AE85">
    <cfRule type="cellIs" dxfId="4972" priority="650" operator="lessThan">
      <formula>0</formula>
    </cfRule>
  </conditionalFormatting>
  <conditionalFormatting sqref="AB493:AC493">
    <cfRule type="cellIs" dxfId="4971" priority="657" operator="lessThan">
      <formula>0</formula>
    </cfRule>
  </conditionalFormatting>
  <conditionalFormatting sqref="AB497:AC497">
    <cfRule type="cellIs" dxfId="4970" priority="656" operator="lessThan">
      <formula>0</formula>
    </cfRule>
  </conditionalFormatting>
  <conditionalFormatting sqref="AB590:AC590">
    <cfRule type="cellIs" dxfId="4969" priority="653" operator="lessThan">
      <formula>0</formula>
    </cfRule>
  </conditionalFormatting>
  <conditionalFormatting sqref="AB585:AC585">
    <cfRule type="cellIs" dxfId="4968" priority="654" operator="lessThan">
      <formula>0</formula>
    </cfRule>
  </conditionalFormatting>
  <conditionalFormatting sqref="AB569:AC569">
    <cfRule type="cellIs" dxfId="4967" priority="655" operator="lessThan">
      <formula>0</formula>
    </cfRule>
  </conditionalFormatting>
  <conditionalFormatting sqref="AD8:AE8 AD49:AE49 AD68:AE69 AD94:AE95 AD98:AE98 AD136:AE137 AD152:AE153">
    <cfRule type="cellIs" dxfId="4966" priority="651" operator="lessThan">
      <formula>0</formula>
    </cfRule>
  </conditionalFormatting>
  <conditionalFormatting sqref="AD445:AE445">
    <cfRule type="cellIs" dxfId="4965" priority="649" operator="lessThan">
      <formula>0</formula>
    </cfRule>
  </conditionalFormatting>
  <conditionalFormatting sqref="AD62:AE62">
    <cfRule type="cellIs" dxfId="4964" priority="630" operator="lessThan">
      <formula>0</formula>
    </cfRule>
  </conditionalFormatting>
  <conditionalFormatting sqref="AF426:AG443">
    <cfRule type="cellIs" dxfId="4963" priority="614" operator="lessThan">
      <formula>0</formula>
    </cfRule>
  </conditionalFormatting>
  <conditionalFormatting sqref="AF154:AG167 AF169:AG178 AF180:AG228 AF230:AG231 AF233:AG235 AF237:AG241 AF243:AG247 AF249:AG276 AF278:AG284 AF286:AG291 AF294:AG294 AF296:AG306 AF310:AG314 AF317:AG324 AF329:AG329 AF332:AG332 AF334:AG334 AF336:AG339 AF341:AG348 AF351:AG358 AF360:AG363 AF365:AG372 AF374:AG379 AF381:AG384 AF386:AG386 AF389:AG389 AF391:AG391 AF394:AG396 AF399:AG404 AF408:AG412 AF414:AG415 AF417:AG423">
    <cfRule type="cellIs" dxfId="4962" priority="613" operator="lessThan">
      <formula>0</formula>
    </cfRule>
  </conditionalFormatting>
  <conditionalFormatting sqref="AF86:AG93">
    <cfRule type="cellIs" dxfId="4961" priority="609" operator="lessThan">
      <formula>0</formula>
    </cfRule>
  </conditionalFormatting>
  <conditionalFormatting sqref="AD585:AE585">
    <cfRule type="cellIs" dxfId="4960" priority="628" operator="lessThan">
      <formula>0</formula>
    </cfRule>
  </conditionalFormatting>
  <conditionalFormatting sqref="AD483:AE483">
    <cfRule type="cellIs" dxfId="4959" priority="648" operator="lessThan">
      <formula>0</formula>
    </cfRule>
  </conditionalFormatting>
  <conditionalFormatting sqref="AD511:AE514">
    <cfRule type="cellIs" dxfId="4958" priority="646" operator="lessThan">
      <formula>0</formula>
    </cfRule>
  </conditionalFormatting>
  <conditionalFormatting sqref="AD498:AE508">
    <cfRule type="cellIs" dxfId="4957" priority="645" operator="lessThan">
      <formula>0</formula>
    </cfRule>
  </conditionalFormatting>
  <conditionalFormatting sqref="AD494:AE495">
    <cfRule type="cellIs" dxfId="4956" priority="644" operator="lessThan">
      <formula>0</formula>
    </cfRule>
  </conditionalFormatting>
  <conditionalFormatting sqref="AD484:AE491">
    <cfRule type="cellIs" dxfId="4955" priority="643" operator="lessThan">
      <formula>0</formula>
    </cfRule>
  </conditionalFormatting>
  <conditionalFormatting sqref="AD446:AE481">
    <cfRule type="cellIs" dxfId="4954" priority="642" operator="lessThan">
      <formula>0</formula>
    </cfRule>
  </conditionalFormatting>
  <conditionalFormatting sqref="AD426:AE443">
    <cfRule type="cellIs" dxfId="4953" priority="641" operator="lessThan">
      <formula>0</formula>
    </cfRule>
  </conditionalFormatting>
  <conditionalFormatting sqref="AD154:AE167 AD278:AE284 AD169:AE178 AD180:AE228 AD230:AE231 AD233:AE235 AD237:AE241 AD243:AE247 AD249:AE276 AD286:AE291 AD294:AE294 AD296:AE306 AD310:AE314 AD317:AE324 AD329:AE329 AD332:AE332 AD334:AE334 AD336:AE339 AD341:AE348 AD351:AE358 AD360:AE363 AD365:AE372 AD374:AE379 AD381:AE384 AD386:AE386 AD389:AE389 AD391:AE391 AD394:AE396 AD399:AE404 AD408:AE412 AD414:AE415 AD417:AE423">
    <cfRule type="cellIs" dxfId="4952" priority="640" operator="lessThan">
      <formula>0</formula>
    </cfRule>
  </conditionalFormatting>
  <conditionalFormatting sqref="AD138:AE151">
    <cfRule type="cellIs" dxfId="4951" priority="639" operator="lessThan">
      <formula>0</formula>
    </cfRule>
  </conditionalFormatting>
  <conditionalFormatting sqref="AD100:AE135">
    <cfRule type="cellIs" dxfId="4950" priority="638" operator="lessThan">
      <formula>0</formula>
    </cfRule>
  </conditionalFormatting>
  <conditionalFormatting sqref="AD96:AE97">
    <cfRule type="cellIs" dxfId="4949" priority="637" operator="lessThan">
      <formula>0</formula>
    </cfRule>
  </conditionalFormatting>
  <conditionalFormatting sqref="AD86:AE93">
    <cfRule type="cellIs" dxfId="4948" priority="636" operator="lessThan">
      <formula>0</formula>
    </cfRule>
  </conditionalFormatting>
  <conditionalFormatting sqref="AD82:AE83">
    <cfRule type="cellIs" dxfId="4947" priority="635" operator="lessThan">
      <formula>0</formula>
    </cfRule>
  </conditionalFormatting>
  <conditionalFormatting sqref="AD71:AE79 AE70">
    <cfRule type="cellIs" dxfId="4946" priority="634" operator="lessThan">
      <formula>0</formula>
    </cfRule>
  </conditionalFormatting>
  <conditionalFormatting sqref="AD63:AE67">
    <cfRule type="cellIs" dxfId="4945" priority="633" operator="lessThan">
      <formula>0</formula>
    </cfRule>
  </conditionalFormatting>
  <conditionalFormatting sqref="AD51:AE60">
    <cfRule type="cellIs" dxfId="4944" priority="632" operator="lessThan">
      <formula>0</formula>
    </cfRule>
  </conditionalFormatting>
  <conditionalFormatting sqref="AD10:AE48">
    <cfRule type="cellIs" dxfId="4943" priority="631" operator="lessThan">
      <formula>0</formula>
    </cfRule>
  </conditionalFormatting>
  <conditionalFormatting sqref="AF100:AG135">
    <cfRule type="cellIs" dxfId="4942" priority="611" operator="lessThan">
      <formula>0</formula>
    </cfRule>
  </conditionalFormatting>
  <conditionalFormatting sqref="AF70:AG79">
    <cfRule type="cellIs" dxfId="4941" priority="607" operator="lessThan">
      <formula>0</formula>
    </cfRule>
  </conditionalFormatting>
  <conditionalFormatting sqref="AF51:AG60">
    <cfRule type="cellIs" dxfId="4940" priority="605" operator="lessThan">
      <formula>0</formula>
    </cfRule>
  </conditionalFormatting>
  <conditionalFormatting sqref="AF62:AG62">
    <cfRule type="cellIs" dxfId="4939" priority="603" operator="lessThan">
      <formula>0</formula>
    </cfRule>
  </conditionalFormatting>
  <conditionalFormatting sqref="AD504:AD505">
    <cfRule type="cellIs" dxfId="4938" priority="595" operator="lessThan">
      <formula>0</formula>
    </cfRule>
  </conditionalFormatting>
  <conditionalFormatting sqref="AF497:AG497">
    <cfRule type="cellIs" dxfId="4937" priority="601" operator="lessThan">
      <formula>0</formula>
    </cfRule>
  </conditionalFormatting>
  <conditionalFormatting sqref="AF585:AG585">
    <cfRule type="cellIs" dxfId="4936" priority="599" operator="lessThan">
      <formula>0</formula>
    </cfRule>
  </conditionalFormatting>
  <conditionalFormatting sqref="AD567">
    <cfRule type="cellIs" dxfId="4935" priority="590" operator="lessThan">
      <formula>0</formula>
    </cfRule>
  </conditionalFormatting>
  <conditionalFormatting sqref="AD494">
    <cfRule type="cellIs" dxfId="4934" priority="597" operator="lessThan">
      <formula>0</formula>
    </cfRule>
  </conditionalFormatting>
  <conditionalFormatting sqref="AD514">
    <cfRule type="cellIs" dxfId="4933" priority="593" operator="lessThan">
      <formula>0</formula>
    </cfRule>
  </conditionalFormatting>
  <conditionalFormatting sqref="AD529:AD531">
    <cfRule type="cellIs" dxfId="4932" priority="592" operator="lessThan">
      <formula>0</formula>
    </cfRule>
  </conditionalFormatting>
  <conditionalFormatting sqref="Z59:AA59 Z63 Z135:AA135 Z138:Z144 Z494 Z498:Z505 Z513:Z514 Z517:Z533 Z562:Z567 Z570:Z580 Z587 Z100:Z134">
    <cfRule type="cellIs" dxfId="4931" priority="587" operator="greaterThan">
      <formula>0</formula>
    </cfRule>
  </conditionalFormatting>
  <conditionalFormatting sqref="S59 S63 S138:S144 S494 S513:S514 S517:S533 S562:S567 S570:S580 S587 S100:S135 S498:S507">
    <cfRule type="cellIs" dxfId="4930" priority="583" operator="lessThan">
      <formula>0</formula>
    </cfRule>
  </conditionalFormatting>
  <conditionalFormatting sqref="U426:U443 U446:U466">
    <cfRule type="cellIs" dxfId="4929" priority="572" operator="lessThan">
      <formula>0</formula>
    </cfRule>
  </conditionalFormatting>
  <conditionalFormatting sqref="U506:U508 U514 U511 U522:U530 U533:U541 U518">
    <cfRule type="cellIs" dxfId="4928" priority="568" operator="lessThan">
      <formula>0</formula>
    </cfRule>
  </conditionalFormatting>
  <conditionalFormatting sqref="T138">
    <cfRule type="cellIs" dxfId="4927" priority="566" operator="lessThan">
      <formula>0</formula>
    </cfRule>
  </conditionalFormatting>
  <conditionalFormatting sqref="T512:T513">
    <cfRule type="cellIs" dxfId="4926" priority="562" operator="lessThan">
      <formula>0</formula>
    </cfRule>
  </conditionalFormatting>
  <conditionalFormatting sqref="U445">
    <cfRule type="cellIs" dxfId="4925" priority="560" operator="lessThan">
      <formula>0</formula>
    </cfRule>
  </conditionalFormatting>
  <conditionalFormatting sqref="U510">
    <cfRule type="cellIs" dxfId="4924" priority="556" operator="lessThan">
      <formula>0</formula>
    </cfRule>
  </conditionalFormatting>
  <conditionalFormatting sqref="U543">
    <cfRule type="cellIs" dxfId="4923" priority="554" operator="lessThan">
      <formula>0</formula>
    </cfRule>
  </conditionalFormatting>
  <conditionalFormatting sqref="U59">
    <cfRule type="cellIs" dxfId="4922" priority="551" operator="lessThan">
      <formula>0</formula>
    </cfRule>
  </conditionalFormatting>
  <conditionalFormatting sqref="U251">
    <cfRule type="cellIs" dxfId="4921" priority="548" operator="lessThan">
      <formula>0</formula>
    </cfRule>
  </conditionalFormatting>
  <conditionalFormatting sqref="U519:U521">
    <cfRule type="cellIs" dxfId="4920" priority="545" operator="lessThan">
      <formula>0</formula>
    </cfRule>
  </conditionalFormatting>
  <conditionalFormatting sqref="T517">
    <cfRule type="cellIs" dxfId="4919" priority="542" operator="lessThan">
      <formula>0</formula>
    </cfRule>
  </conditionalFormatting>
  <conditionalFormatting sqref="U499 U501">
    <cfRule type="cellIs" dxfId="4918" priority="533" operator="lessThan">
      <formula>0</formula>
    </cfRule>
  </conditionalFormatting>
  <conditionalFormatting sqref="U134">
    <cfRule type="cellIs" dxfId="4917" priority="539" operator="lessThan">
      <formula>0</formula>
    </cfRule>
  </conditionalFormatting>
  <conditionalFormatting sqref="T518">
    <cfRule type="cellIs" dxfId="4916" priority="538" operator="lessThan">
      <formula>0</formula>
    </cfRule>
  </conditionalFormatting>
  <conditionalFormatting sqref="AB59:AG59 AB63:AG63 AB494:AG494 AB513:AG514 AB587:AG587 AB517:AG533 AB562:AG567 AB498:AG505 AB100:AG135 AB570:AG580 AB138:AG144">
    <cfRule type="cellIs" dxfId="4915" priority="536" operator="lessThan">
      <formula>0</formula>
    </cfRule>
    <cfRule type="cellIs" dxfId="4914" priority="537"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4913" priority="535" operator="greaterThan">
      <formula>0</formula>
    </cfRule>
  </conditionalFormatting>
  <conditionalFormatting sqref="U502">
    <cfRule type="cellIs" dxfId="4912" priority="528" operator="lessThan">
      <formula>0</formula>
    </cfRule>
  </conditionalFormatting>
  <conditionalFormatting sqref="T502">
    <cfRule type="cellIs" dxfId="4911" priority="527" operator="lessThan">
      <formula>0</formula>
    </cfRule>
  </conditionalFormatting>
  <conditionalFormatting sqref="T503">
    <cfRule type="cellIs" dxfId="4910" priority="525" operator="lessThan">
      <formula>0</formula>
    </cfRule>
  </conditionalFormatting>
  <conditionalFormatting sqref="T505">
    <cfRule type="cellIs" dxfId="4909" priority="521" operator="lessThan">
      <formula>0</formula>
    </cfRule>
  </conditionalFormatting>
  <conditionalFormatting sqref="U566">
    <cfRule type="cellIs" dxfId="4908" priority="519" operator="lessThan">
      <formula>0</formula>
    </cfRule>
  </conditionalFormatting>
  <conditionalFormatting sqref="AB566 AB562">
    <cfRule type="cellIs" dxfId="4907" priority="515" operator="lessThan">
      <formula>0</formula>
    </cfRule>
  </conditionalFormatting>
  <conditionalFormatting sqref="AB580">
    <cfRule type="cellIs" dxfId="4906" priority="513" operator="lessThan">
      <formula>0</formula>
    </cfRule>
  </conditionalFormatting>
  <conditionalFormatting sqref="U531">
    <cfRule type="cellIs" dxfId="4905" priority="509" operator="lessThan">
      <formula>0</formula>
    </cfRule>
  </conditionalFormatting>
  <conditionalFormatting sqref="T102:U102">
    <cfRule type="cellIs" dxfId="4904" priority="508" operator="greaterThan">
      <formula>0</formula>
    </cfRule>
  </conditionalFormatting>
  <conditionalFormatting sqref="W49:W50 W68:W69 W94:W95 W98:W99 W136:W137 W152:W153 W9:W10 V8:W8">
    <cfRule type="cellIs" dxfId="4903" priority="507" operator="lessThan">
      <formula>0</formula>
    </cfRule>
  </conditionalFormatting>
  <conditionalFormatting sqref="W11:W24 W34:W48 W26:W32 V14:V21">
    <cfRule type="cellIs" dxfId="4902" priority="506" operator="lessThan">
      <formula>0</formula>
    </cfRule>
  </conditionalFormatting>
  <conditionalFormatting sqref="W70:W79 W81:W83 W85:W93">
    <cfRule type="cellIs" dxfId="4901" priority="504" operator="lessThan">
      <formula>0</formula>
    </cfRule>
  </conditionalFormatting>
  <conditionalFormatting sqref="W96:W97">
    <cfRule type="cellIs" dxfId="4900" priority="503" operator="lessThan">
      <formula>0</formula>
    </cfRule>
  </conditionalFormatting>
  <conditionalFormatting sqref="W154:W189 W191:W238 W240:W250 W252:W255 W257 W259:W423">
    <cfRule type="cellIs" dxfId="4899" priority="501" operator="lessThan">
      <formula>0</formula>
    </cfRule>
  </conditionalFormatting>
  <conditionalFormatting sqref="W426:W443 W446:W466">
    <cfRule type="cellIs" dxfId="4898" priority="500" operator="lessThan">
      <formula>0</formula>
    </cfRule>
  </conditionalFormatting>
  <conditionalFormatting sqref="W484:W491">
    <cfRule type="cellIs" dxfId="4897" priority="498" operator="lessThan">
      <formula>0</formula>
    </cfRule>
  </conditionalFormatting>
  <conditionalFormatting sqref="W494:W495">
    <cfRule type="cellIs" dxfId="4896" priority="497" operator="lessThan">
      <formula>0</formula>
    </cfRule>
  </conditionalFormatting>
  <conditionalFormatting sqref="W544:W561 W570:W571 W586 W581:W583 W563:W565 W567 W588:W589 W573 W575:W579">
    <cfRule type="cellIs" dxfId="4895" priority="495" operator="lessThan">
      <formula>0</formula>
    </cfRule>
  </conditionalFormatting>
  <conditionalFormatting sqref="V138:V139">
    <cfRule type="cellIs" dxfId="4894" priority="494" operator="lessThan">
      <formula>0</formula>
    </cfRule>
  </conditionalFormatting>
  <conditionalFormatting sqref="V63:W63">
    <cfRule type="cellIs" dxfId="4893" priority="492" operator="lessThan">
      <formula>0</formula>
    </cfRule>
  </conditionalFormatting>
  <conditionalFormatting sqref="W512:W513">
    <cfRule type="cellIs" dxfId="4892" priority="491" operator="lessThan">
      <formula>0</formula>
    </cfRule>
  </conditionalFormatting>
  <conditionalFormatting sqref="W493">
    <cfRule type="cellIs" dxfId="4891" priority="486" operator="lessThan">
      <formula>0</formula>
    </cfRule>
  </conditionalFormatting>
  <conditionalFormatting sqref="W543">
    <cfRule type="cellIs" dxfId="4890" priority="482" operator="lessThan">
      <formula>0</formula>
    </cfRule>
  </conditionalFormatting>
  <conditionalFormatting sqref="W585">
    <cfRule type="cellIs" dxfId="4889" priority="480" operator="lessThan">
      <formula>0</formula>
    </cfRule>
  </conditionalFormatting>
  <conditionalFormatting sqref="W251">
    <cfRule type="cellIs" dxfId="4888" priority="476" operator="lessThan">
      <formula>0</formula>
    </cfRule>
  </conditionalFormatting>
  <conditionalFormatting sqref="W258">
    <cfRule type="cellIs" dxfId="4887" priority="474" operator="lessThan">
      <formula>0</formula>
    </cfRule>
  </conditionalFormatting>
  <conditionalFormatting sqref="V517">
    <cfRule type="cellIs" dxfId="4886" priority="470" operator="lessThan">
      <formula>0</formula>
    </cfRule>
  </conditionalFormatting>
  <conditionalFormatting sqref="W517">
    <cfRule type="cellIs" dxfId="4885" priority="468" operator="lessThan">
      <formula>0</formula>
    </cfRule>
  </conditionalFormatting>
  <conditionalFormatting sqref="V518">
    <cfRule type="cellIs" dxfId="4884" priority="466" operator="lessThan">
      <formula>0</formula>
    </cfRule>
  </conditionalFormatting>
  <conditionalFormatting sqref="V135">
    <cfRule type="cellIs" dxfId="4883" priority="465" operator="lessThan">
      <formula>0</formula>
    </cfRule>
  </conditionalFormatting>
  <conditionalFormatting sqref="V499">
    <cfRule type="cellIs" dxfId="4882" priority="462" operator="lessThan">
      <formula>0</formula>
    </cfRule>
  </conditionalFormatting>
  <conditionalFormatting sqref="W502">
    <cfRule type="cellIs" dxfId="4881" priority="459" operator="lessThan">
      <formula>0</formula>
    </cfRule>
  </conditionalFormatting>
  <conditionalFormatting sqref="V503">
    <cfRule type="cellIs" dxfId="4880" priority="456" operator="lessThan">
      <formula>0</formula>
    </cfRule>
  </conditionalFormatting>
  <conditionalFormatting sqref="W505">
    <cfRule type="cellIs" dxfId="4879" priority="453" operator="lessThan">
      <formula>0</formula>
    </cfRule>
  </conditionalFormatting>
  <conditionalFormatting sqref="W566">
    <cfRule type="cellIs" dxfId="4878" priority="450" operator="lessThan">
      <formula>0</formula>
    </cfRule>
  </conditionalFormatting>
  <conditionalFormatting sqref="V102:W102">
    <cfRule type="cellIs" dxfId="4877" priority="447" operator="greaterThan">
      <formula>0</formula>
    </cfRule>
  </conditionalFormatting>
  <conditionalFormatting sqref="T139:U139">
    <cfRule type="cellIs" dxfId="4876" priority="444" operator="lessThan">
      <formula>0</formula>
    </cfRule>
  </conditionalFormatting>
  <conditionalFormatting sqref="T139:U139">
    <cfRule type="cellIs" dxfId="4875" priority="442" operator="lessThan">
      <formula>0</formula>
    </cfRule>
    <cfRule type="cellIs" dxfId="4874" priority="443" operator="greaterThan">
      <formula>0</formula>
    </cfRule>
  </conditionalFormatting>
  <conditionalFormatting sqref="T140:U140">
    <cfRule type="cellIs" dxfId="4873" priority="441" operator="lessThan">
      <formula>0</formula>
    </cfRule>
  </conditionalFormatting>
  <conditionalFormatting sqref="T140:U140">
    <cfRule type="cellIs" dxfId="4872" priority="439" operator="lessThan">
      <formula>0</formula>
    </cfRule>
    <cfRule type="cellIs" dxfId="4871" priority="440" operator="greaterThan">
      <formula>0</formula>
    </cfRule>
  </conditionalFormatting>
  <conditionalFormatting sqref="T141:U141">
    <cfRule type="cellIs" dxfId="4870" priority="438" operator="lessThan">
      <formula>0</formula>
    </cfRule>
  </conditionalFormatting>
  <conditionalFormatting sqref="T141:U141">
    <cfRule type="cellIs" dxfId="4869" priority="436" operator="lessThan">
      <formula>0</formula>
    </cfRule>
    <cfRule type="cellIs" dxfId="4868" priority="437" operator="greaterThan">
      <formula>0</formula>
    </cfRule>
  </conditionalFormatting>
  <conditionalFormatting sqref="V587">
    <cfRule type="cellIs" dxfId="4867" priority="433" operator="lessThan">
      <formula>0</formula>
    </cfRule>
    <cfRule type="cellIs" dxfId="4866" priority="434" operator="greaterThan">
      <formula>0</formula>
    </cfRule>
  </conditionalFormatting>
  <conditionalFormatting sqref="W587">
    <cfRule type="cellIs" dxfId="4865" priority="430" operator="lessThan">
      <formula>0</formula>
    </cfRule>
    <cfRule type="cellIs" dxfId="4864" priority="431" operator="greaterThan">
      <formula>0</formula>
    </cfRule>
  </conditionalFormatting>
  <conditionalFormatting sqref="V572">
    <cfRule type="cellIs" dxfId="4863" priority="426" operator="lessThan">
      <formula>0</formula>
    </cfRule>
    <cfRule type="cellIs" dxfId="4862" priority="427" operator="greaterThan">
      <formula>0</formula>
    </cfRule>
  </conditionalFormatting>
  <conditionalFormatting sqref="W572">
    <cfRule type="cellIs" dxfId="4861" priority="423" operator="lessThan">
      <formula>0</formula>
    </cfRule>
    <cfRule type="cellIs" dxfId="4860" priority="424" operator="greaterThan">
      <formula>0</formula>
    </cfRule>
  </conditionalFormatting>
  <conditionalFormatting sqref="Y11:Y24 Y34:Y48 Y26:Y32 X14:X21">
    <cfRule type="cellIs" dxfId="4859" priority="421" operator="lessThan">
      <formula>0</formula>
    </cfRule>
  </conditionalFormatting>
  <conditionalFormatting sqref="Y96:Y97">
    <cfRule type="cellIs" dxfId="4858" priority="418" operator="lessThan">
      <formula>0</formula>
    </cfRule>
  </conditionalFormatting>
  <conditionalFormatting sqref="Y426:Y443 Y446:Y466">
    <cfRule type="cellIs" dxfId="4857" priority="415" operator="lessThan">
      <formula>0</formula>
    </cfRule>
  </conditionalFormatting>
  <conditionalFormatting sqref="Y494:Y495">
    <cfRule type="cellIs" dxfId="4856" priority="412" operator="lessThan">
      <formula>0</formula>
    </cfRule>
  </conditionalFormatting>
  <conditionalFormatting sqref="X138:X139">
    <cfRule type="cellIs" dxfId="4855" priority="409" operator="lessThan">
      <formula>0</formula>
    </cfRule>
  </conditionalFormatting>
  <conditionalFormatting sqref="Y512:Y513">
    <cfRule type="cellIs" dxfId="4854" priority="406" operator="lessThan">
      <formula>0</formula>
    </cfRule>
  </conditionalFormatting>
  <conditionalFormatting sqref="Y445">
    <cfRule type="cellIs" dxfId="4853" priority="403" operator="lessThan">
      <formula>0</formula>
    </cfRule>
  </conditionalFormatting>
  <conditionalFormatting sqref="Y497">
    <cfRule type="cellIs" dxfId="4852" priority="400" operator="lessThan">
      <formula>0</formula>
    </cfRule>
  </conditionalFormatting>
  <conditionalFormatting sqref="Y543">
    <cfRule type="cellIs" dxfId="4851" priority="397" operator="lessThan">
      <formula>0</formula>
    </cfRule>
  </conditionalFormatting>
  <conditionalFormatting sqref="Y59">
    <cfRule type="cellIs" dxfId="4850" priority="394" operator="lessThan">
      <formula>0</formula>
    </cfRule>
  </conditionalFormatting>
  <conditionalFormatting sqref="Y239">
    <cfRule type="cellIs" dxfId="4849" priority="392" operator="lessThan">
      <formula>0</formula>
    </cfRule>
  </conditionalFormatting>
  <conditionalFormatting sqref="Y258">
    <cfRule type="cellIs" dxfId="4848" priority="389" operator="lessThan">
      <formula>0</formula>
    </cfRule>
  </conditionalFormatting>
  <conditionalFormatting sqref="Y519:Y521">
    <cfRule type="cellIs" dxfId="4847" priority="388" operator="lessThan">
      <formula>0</formula>
    </cfRule>
  </conditionalFormatting>
  <conditionalFormatting sqref="X100">
    <cfRule type="cellIs" dxfId="4846" priority="386" operator="lessThan">
      <formula>0</formula>
    </cfRule>
  </conditionalFormatting>
  <conditionalFormatting sqref="X517">
    <cfRule type="cellIs" dxfId="4845" priority="385" operator="lessThan">
      <formula>0</formula>
    </cfRule>
  </conditionalFormatting>
  <conditionalFormatting sqref="Y517">
    <cfRule type="cellIs" dxfId="4844" priority="383" operator="lessThan">
      <formula>0</formula>
    </cfRule>
  </conditionalFormatting>
  <conditionalFormatting sqref="Y499 Y501">
    <cfRule type="cellIs" dxfId="4843" priority="379" operator="lessThan">
      <formula>0</formula>
    </cfRule>
  </conditionalFormatting>
  <conditionalFormatting sqref="Y134">
    <cfRule type="cellIs" dxfId="4842" priority="382" operator="lessThan">
      <formula>0</formula>
    </cfRule>
  </conditionalFormatting>
  <conditionalFormatting sqref="X518">
    <cfRule type="cellIs" dxfId="4841" priority="381" operator="lessThan">
      <formula>0</formula>
    </cfRule>
  </conditionalFormatting>
  <conditionalFormatting sqref="X135">
    <cfRule type="cellIs" dxfId="4840" priority="380" operator="lessThan">
      <formula>0</formula>
    </cfRule>
  </conditionalFormatting>
  <conditionalFormatting sqref="X499">
    <cfRule type="cellIs" dxfId="4839" priority="377" operator="lessThan">
      <formula>0</formula>
    </cfRule>
  </conditionalFormatting>
  <conditionalFormatting sqref="Y500">
    <cfRule type="cellIs" dxfId="4838" priority="376" operator="lessThan">
      <formula>0</formula>
    </cfRule>
  </conditionalFormatting>
  <conditionalFormatting sqref="X502">
    <cfRule type="cellIs" dxfId="4837" priority="373" operator="lessThan">
      <formula>0</formula>
    </cfRule>
  </conditionalFormatting>
  <conditionalFormatting sqref="Y505">
    <cfRule type="cellIs" dxfId="4836" priority="368" operator="lessThan">
      <formula>0</formula>
    </cfRule>
  </conditionalFormatting>
  <conditionalFormatting sqref="X505">
    <cfRule type="cellIs" dxfId="4835" priority="367" operator="lessThan">
      <formula>0</formula>
    </cfRule>
  </conditionalFormatting>
  <conditionalFormatting sqref="X102:Y102">
    <cfRule type="cellIs" dxfId="4834" priority="362" operator="greaterThan">
      <formula>0</formula>
    </cfRule>
  </conditionalFormatting>
  <conditionalFormatting sqref="X587">
    <cfRule type="cellIs" dxfId="4833" priority="358" operator="lessThan">
      <formula>0</formula>
    </cfRule>
    <cfRule type="cellIs" dxfId="4832" priority="359" operator="greaterThan">
      <formula>0</formula>
    </cfRule>
  </conditionalFormatting>
  <conditionalFormatting sqref="Y587">
    <cfRule type="cellIs" dxfId="4831" priority="355" operator="lessThan">
      <formula>0</formula>
    </cfRule>
    <cfRule type="cellIs" dxfId="4830" priority="356" operator="greaterThan">
      <formula>0</formula>
    </cfRule>
  </conditionalFormatting>
  <conditionalFormatting sqref="X572">
    <cfRule type="cellIs" dxfId="4829" priority="351" operator="lessThan">
      <formula>0</formula>
    </cfRule>
    <cfRule type="cellIs" dxfId="4828" priority="352" operator="greaterThan">
      <formula>0</formula>
    </cfRule>
  </conditionalFormatting>
  <conditionalFormatting sqref="Y572">
    <cfRule type="cellIs" dxfId="4827" priority="350" operator="lessThan">
      <formula>0</formula>
    </cfRule>
  </conditionalFormatting>
  <conditionalFormatting sqref="Y572">
    <cfRule type="cellIs" dxfId="4826" priority="348" operator="lessThan">
      <formula>0</formula>
    </cfRule>
    <cfRule type="cellIs" dxfId="4825" priority="349" operator="greaterThan">
      <formula>0</formula>
    </cfRule>
  </conditionalFormatting>
  <conditionalFormatting sqref="AA63 AA100:AA134 AA138:AA144 AA494 AA498:AA505 AA513:AA514 AA517:AA533 AA562:AA567 AA570:AA580 AA587">
    <cfRule type="cellIs" dxfId="4824" priority="347" operator="greaterThan">
      <formula>0</formula>
    </cfRule>
  </conditionalFormatting>
  <conditionalFormatting sqref="AB50:AC50">
    <cfRule type="cellIs" dxfId="4823" priority="346" operator="lessThan">
      <formula>0</formula>
    </cfRule>
  </conditionalFormatting>
  <conditionalFormatting sqref="AB9:AC9">
    <cfRule type="cellIs" dxfId="4822" priority="344" operator="lessThan">
      <formula>0</formula>
    </cfRule>
  </conditionalFormatting>
  <conditionalFormatting sqref="AG543">
    <cfRule type="cellIs" dxfId="4821" priority="337" operator="lessThan">
      <formula>0</formula>
    </cfRule>
  </conditionalFormatting>
  <conditionalFormatting sqref="T142:U142">
    <cfRule type="cellIs" dxfId="4820" priority="334" operator="lessThan">
      <formula>0</formula>
    </cfRule>
    <cfRule type="cellIs" dxfId="4819" priority="335" operator="greaterThan">
      <formula>0</formula>
    </cfRule>
  </conditionalFormatting>
  <conditionalFormatting sqref="J496 J10 J584 J568 J542 J515 J492 J482 J444 J424 J152 J136 J98 J94 J84 J80 J68 J61 J49 J8">
    <cfRule type="cellIs" dxfId="4818" priority="333" operator="lessThan">
      <formula>0</formula>
    </cfRule>
  </conditionalFormatting>
  <conditionalFormatting sqref="J10 J496 J584 J568 J542 J515 J492 J482 J444 J424 J152 J136 J98 J94 J84 J80 J68 J61 J49 J8">
    <cfRule type="cellIs" dxfId="4817" priority="332" operator="lessThan">
      <formula>0</formula>
    </cfRule>
  </conditionalFormatting>
  <conditionalFormatting sqref="J10 J496 J584 J568 J542 J515 J492 J482 J444 J424 J152 J136 J98 J94 J84 J80 J68 J61 J49">
    <cfRule type="cellIs" dxfId="4816" priority="330" operator="equal">
      <formula>0</formula>
    </cfRule>
  </conditionalFormatting>
  <conditionalFormatting sqref="J10">
    <cfRule type="cellIs" dxfId="4815" priority="331" operator="notEqual">
      <formula>#REF!</formula>
    </cfRule>
  </conditionalFormatting>
  <conditionalFormatting sqref="J10">
    <cfRule type="cellIs" dxfId="4814" priority="329" operator="notEqual">
      <formula>0</formula>
    </cfRule>
  </conditionalFormatting>
  <conditionalFormatting sqref="J483">
    <cfRule type="cellIs" dxfId="4813" priority="294" operator="lessThan">
      <formula>0</formula>
    </cfRule>
  </conditionalFormatting>
  <conditionalFormatting sqref="J516">
    <cfRule type="cellIs" dxfId="4812" priority="282" operator="lessThan">
      <formula>0</formula>
    </cfRule>
  </conditionalFormatting>
  <conditionalFormatting sqref="J63:J67">
    <cfRule type="cellIs" dxfId="4811" priority="254" operator="lessThan">
      <formula>0</formula>
    </cfRule>
  </conditionalFormatting>
  <conditionalFormatting sqref="J509">
    <cfRule type="cellIs" dxfId="4810" priority="328" operator="lessThan">
      <formula>0</formula>
    </cfRule>
  </conditionalFormatting>
  <conditionalFormatting sqref="J509">
    <cfRule type="cellIs" dxfId="4809" priority="327" operator="lessThan">
      <formula>0</formula>
    </cfRule>
  </conditionalFormatting>
  <conditionalFormatting sqref="J509">
    <cfRule type="cellIs" dxfId="4808" priority="326" operator="equal">
      <formula>0</formula>
    </cfRule>
  </conditionalFormatting>
  <conditionalFormatting sqref="J9">
    <cfRule type="cellIs" dxfId="4807" priority="325" operator="lessThan">
      <formula>0</formula>
    </cfRule>
  </conditionalFormatting>
  <conditionalFormatting sqref="J9">
    <cfRule type="cellIs" dxfId="4806" priority="324" operator="lessThan">
      <formula>0</formula>
    </cfRule>
  </conditionalFormatting>
  <conditionalFormatting sqref="J9">
    <cfRule type="cellIs" dxfId="4805" priority="323" operator="equal">
      <formula>0</formula>
    </cfRule>
  </conditionalFormatting>
  <conditionalFormatting sqref="J50">
    <cfRule type="cellIs" dxfId="4804" priority="322" operator="lessThan">
      <formula>0</formula>
    </cfRule>
  </conditionalFormatting>
  <conditionalFormatting sqref="J50">
    <cfRule type="cellIs" dxfId="4803" priority="321" operator="lessThan">
      <formula>0</formula>
    </cfRule>
  </conditionalFormatting>
  <conditionalFormatting sqref="J50">
    <cfRule type="cellIs" dxfId="4802" priority="320" operator="equal">
      <formula>0</formula>
    </cfRule>
  </conditionalFormatting>
  <conditionalFormatting sqref="J62">
    <cfRule type="cellIs" dxfId="4801" priority="319" operator="lessThan">
      <formula>0</formula>
    </cfRule>
  </conditionalFormatting>
  <conditionalFormatting sqref="J62">
    <cfRule type="cellIs" dxfId="4800" priority="318" operator="lessThan">
      <formula>0</formula>
    </cfRule>
  </conditionalFormatting>
  <conditionalFormatting sqref="J62">
    <cfRule type="cellIs" dxfId="4799" priority="317" operator="equal">
      <formula>0</formula>
    </cfRule>
  </conditionalFormatting>
  <conditionalFormatting sqref="J85">
    <cfRule type="cellIs" dxfId="4798" priority="316" operator="lessThan">
      <formula>0</formula>
    </cfRule>
  </conditionalFormatting>
  <conditionalFormatting sqref="J85">
    <cfRule type="cellIs" dxfId="4797" priority="315" operator="lessThan">
      <formula>0</formula>
    </cfRule>
  </conditionalFormatting>
  <conditionalFormatting sqref="J85">
    <cfRule type="cellIs" dxfId="4796" priority="314" operator="equal">
      <formula>0</formula>
    </cfRule>
  </conditionalFormatting>
  <conditionalFormatting sqref="J95">
    <cfRule type="cellIs" dxfId="4795" priority="313" operator="lessThan">
      <formula>0</formula>
    </cfRule>
  </conditionalFormatting>
  <conditionalFormatting sqref="J95">
    <cfRule type="cellIs" dxfId="4794" priority="312" operator="lessThan">
      <formula>0</formula>
    </cfRule>
  </conditionalFormatting>
  <conditionalFormatting sqref="J95">
    <cfRule type="cellIs" dxfId="4793" priority="311" operator="equal">
      <formula>0</formula>
    </cfRule>
  </conditionalFormatting>
  <conditionalFormatting sqref="J99">
    <cfRule type="cellIs" dxfId="4792" priority="310" operator="lessThan">
      <formula>0</formula>
    </cfRule>
  </conditionalFormatting>
  <conditionalFormatting sqref="J99">
    <cfRule type="cellIs" dxfId="4791" priority="309" operator="lessThan">
      <formula>0</formula>
    </cfRule>
  </conditionalFormatting>
  <conditionalFormatting sqref="J99">
    <cfRule type="cellIs" dxfId="4790" priority="308" operator="equal">
      <formula>0</formula>
    </cfRule>
  </conditionalFormatting>
  <conditionalFormatting sqref="J137">
    <cfRule type="cellIs" dxfId="4789" priority="307" operator="lessThan">
      <formula>0</formula>
    </cfRule>
  </conditionalFormatting>
  <conditionalFormatting sqref="J137">
    <cfRule type="cellIs" dxfId="4788" priority="306" operator="lessThan">
      <formula>0</formula>
    </cfRule>
  </conditionalFormatting>
  <conditionalFormatting sqref="J137">
    <cfRule type="cellIs" dxfId="4787" priority="305" operator="equal">
      <formula>0</formula>
    </cfRule>
  </conditionalFormatting>
  <conditionalFormatting sqref="J153">
    <cfRule type="cellIs" dxfId="4786" priority="304" operator="lessThan">
      <formula>0</formula>
    </cfRule>
  </conditionalFormatting>
  <conditionalFormatting sqref="J153">
    <cfRule type="cellIs" dxfId="4785" priority="303" operator="lessThan">
      <formula>0</formula>
    </cfRule>
  </conditionalFormatting>
  <conditionalFormatting sqref="J153">
    <cfRule type="cellIs" dxfId="4784" priority="302" operator="equal">
      <formula>0</formula>
    </cfRule>
  </conditionalFormatting>
  <conditionalFormatting sqref="J425">
    <cfRule type="cellIs" dxfId="4783" priority="301" operator="lessThan">
      <formula>0</formula>
    </cfRule>
  </conditionalFormatting>
  <conditionalFormatting sqref="J425">
    <cfRule type="cellIs" dxfId="4782" priority="300" operator="lessThan">
      <formula>0</formula>
    </cfRule>
  </conditionalFormatting>
  <conditionalFormatting sqref="J425">
    <cfRule type="cellIs" dxfId="4781" priority="299" operator="equal">
      <formula>0</formula>
    </cfRule>
  </conditionalFormatting>
  <conditionalFormatting sqref="J445">
    <cfRule type="cellIs" dxfId="4780" priority="298" operator="lessThan">
      <formula>0</formula>
    </cfRule>
  </conditionalFormatting>
  <conditionalFormatting sqref="J445">
    <cfRule type="cellIs" dxfId="4779" priority="297" operator="lessThan">
      <formula>0</formula>
    </cfRule>
  </conditionalFormatting>
  <conditionalFormatting sqref="J445">
    <cfRule type="cellIs" dxfId="4778" priority="296" operator="equal">
      <formula>0</formula>
    </cfRule>
  </conditionalFormatting>
  <conditionalFormatting sqref="J483">
    <cfRule type="cellIs" dxfId="4777" priority="295" operator="lessThan">
      <formula>0</formula>
    </cfRule>
  </conditionalFormatting>
  <conditionalFormatting sqref="J483">
    <cfRule type="cellIs" dxfId="4776" priority="293" operator="equal">
      <formula>0</formula>
    </cfRule>
  </conditionalFormatting>
  <conditionalFormatting sqref="J493">
    <cfRule type="cellIs" dxfId="4775" priority="292" operator="lessThan">
      <formula>0</formula>
    </cfRule>
  </conditionalFormatting>
  <conditionalFormatting sqref="J493">
    <cfRule type="cellIs" dxfId="4774" priority="291" operator="lessThan">
      <formula>0</formula>
    </cfRule>
  </conditionalFormatting>
  <conditionalFormatting sqref="J493">
    <cfRule type="cellIs" dxfId="4773" priority="290" operator="equal">
      <formula>0</formula>
    </cfRule>
  </conditionalFormatting>
  <conditionalFormatting sqref="J497">
    <cfRule type="cellIs" dxfId="4772" priority="289" operator="lessThan">
      <formula>0</formula>
    </cfRule>
  </conditionalFormatting>
  <conditionalFormatting sqref="J497">
    <cfRule type="cellIs" dxfId="4771" priority="288" operator="lessThan">
      <formula>0</formula>
    </cfRule>
  </conditionalFormatting>
  <conditionalFormatting sqref="J497">
    <cfRule type="cellIs" dxfId="4770" priority="287" operator="equal">
      <formula>0</formula>
    </cfRule>
  </conditionalFormatting>
  <conditionalFormatting sqref="J510">
    <cfRule type="cellIs" dxfId="4769" priority="286" operator="lessThan">
      <formula>0</formula>
    </cfRule>
  </conditionalFormatting>
  <conditionalFormatting sqref="J510">
    <cfRule type="cellIs" dxfId="4768" priority="285" operator="lessThan">
      <formula>0</formula>
    </cfRule>
  </conditionalFormatting>
  <conditionalFormatting sqref="J510">
    <cfRule type="cellIs" dxfId="4767" priority="284" operator="equal">
      <formula>0</formula>
    </cfRule>
  </conditionalFormatting>
  <conditionalFormatting sqref="J516">
    <cfRule type="cellIs" dxfId="4766" priority="283" operator="lessThan">
      <formula>0</formula>
    </cfRule>
  </conditionalFormatting>
  <conditionalFormatting sqref="J516">
    <cfRule type="cellIs" dxfId="4765" priority="281" operator="equal">
      <formula>0</formula>
    </cfRule>
  </conditionalFormatting>
  <conditionalFormatting sqref="J543">
    <cfRule type="cellIs" dxfId="4764" priority="280" operator="lessThan">
      <formula>0</formula>
    </cfRule>
  </conditionalFormatting>
  <conditionalFormatting sqref="J543">
    <cfRule type="cellIs" dxfId="4763" priority="279" operator="lessThan">
      <formula>0</formula>
    </cfRule>
  </conditionalFormatting>
  <conditionalFormatting sqref="J543">
    <cfRule type="cellIs" dxfId="4762" priority="278" operator="equal">
      <formula>0</formula>
    </cfRule>
  </conditionalFormatting>
  <conditionalFormatting sqref="J569">
    <cfRule type="cellIs" dxfId="4761" priority="277" operator="lessThan">
      <formula>0</formula>
    </cfRule>
  </conditionalFormatting>
  <conditionalFormatting sqref="J569">
    <cfRule type="cellIs" dxfId="4760" priority="276" operator="lessThan">
      <formula>0</formula>
    </cfRule>
  </conditionalFormatting>
  <conditionalFormatting sqref="J569">
    <cfRule type="cellIs" dxfId="4759" priority="275" operator="equal">
      <formula>0</formula>
    </cfRule>
  </conditionalFormatting>
  <conditionalFormatting sqref="J585">
    <cfRule type="cellIs" dxfId="4758" priority="274" operator="lessThan">
      <formula>0</formula>
    </cfRule>
  </conditionalFormatting>
  <conditionalFormatting sqref="J585">
    <cfRule type="cellIs" dxfId="4757" priority="273" operator="lessThan">
      <formula>0</formula>
    </cfRule>
  </conditionalFormatting>
  <conditionalFormatting sqref="J585">
    <cfRule type="cellIs" dxfId="4756" priority="272" operator="equal">
      <formula>0</formula>
    </cfRule>
  </conditionalFormatting>
  <conditionalFormatting sqref="J81">
    <cfRule type="cellIs" dxfId="4755" priority="268" operator="lessThan">
      <formula>0</formula>
    </cfRule>
  </conditionalFormatting>
  <conditionalFormatting sqref="J81">
    <cfRule type="cellIs" dxfId="4754" priority="267" operator="lessThan">
      <formula>0</formula>
    </cfRule>
  </conditionalFormatting>
  <conditionalFormatting sqref="J81">
    <cfRule type="cellIs" dxfId="4753" priority="266" operator="equal">
      <formula>0</formula>
    </cfRule>
  </conditionalFormatting>
  <conditionalFormatting sqref="J11:J48">
    <cfRule type="cellIs" dxfId="4752" priority="265" operator="lessThan">
      <formula>0</formula>
    </cfRule>
  </conditionalFormatting>
  <conditionalFormatting sqref="J11:J48">
    <cfRule type="cellIs" dxfId="4751" priority="264" operator="lessThan">
      <formula>0</formula>
    </cfRule>
  </conditionalFormatting>
  <conditionalFormatting sqref="J11:J48">
    <cfRule type="cellIs" dxfId="4750" priority="262" operator="equal">
      <formula>0</formula>
    </cfRule>
  </conditionalFormatting>
  <conditionalFormatting sqref="J11:J48">
    <cfRule type="cellIs" dxfId="4749" priority="263" operator="notEqual">
      <formula>#REF!</formula>
    </cfRule>
  </conditionalFormatting>
  <conditionalFormatting sqref="J446:J481">
    <cfRule type="cellIs" dxfId="4748" priority="207" operator="equal">
      <formula>0</formula>
    </cfRule>
  </conditionalFormatting>
  <conditionalFormatting sqref="J11:J48">
    <cfRule type="cellIs" dxfId="4747" priority="261" operator="notEqual">
      <formula>0</formula>
    </cfRule>
  </conditionalFormatting>
  <conditionalFormatting sqref="J51:J60">
    <cfRule type="cellIs" dxfId="4746" priority="260" operator="lessThan">
      <formula>0</formula>
    </cfRule>
  </conditionalFormatting>
  <conditionalFormatting sqref="J51:J60">
    <cfRule type="cellIs" dxfId="4745" priority="259" operator="lessThan">
      <formula>0</formula>
    </cfRule>
  </conditionalFormatting>
  <conditionalFormatting sqref="J51:J60">
    <cfRule type="cellIs" dxfId="4744" priority="257" operator="equal">
      <formula>0</formula>
    </cfRule>
  </conditionalFormatting>
  <conditionalFormatting sqref="J51:J60">
    <cfRule type="cellIs" dxfId="4743" priority="258" operator="notEqual">
      <formula>#REF!</formula>
    </cfRule>
  </conditionalFormatting>
  <conditionalFormatting sqref="J484:J491">
    <cfRule type="cellIs" dxfId="4742" priority="202" operator="equal">
      <formula>0</formula>
    </cfRule>
  </conditionalFormatting>
  <conditionalFormatting sqref="J51:J60">
    <cfRule type="cellIs" dxfId="4741" priority="256" operator="notEqual">
      <formula>0</formula>
    </cfRule>
  </conditionalFormatting>
  <conditionalFormatting sqref="J63:J67">
    <cfRule type="cellIs" dxfId="4740" priority="255" operator="lessThan">
      <formula>0</formula>
    </cfRule>
  </conditionalFormatting>
  <conditionalFormatting sqref="J63:J67">
    <cfRule type="cellIs" dxfId="4739" priority="252" operator="equal">
      <formula>0</formula>
    </cfRule>
  </conditionalFormatting>
  <conditionalFormatting sqref="J63:J67">
    <cfRule type="cellIs" dxfId="4738" priority="253" operator="notEqual">
      <formula>#REF!</formula>
    </cfRule>
  </conditionalFormatting>
  <conditionalFormatting sqref="J63:J67">
    <cfRule type="cellIs" dxfId="4737" priority="251" operator="notEqual">
      <formula>0</formula>
    </cfRule>
  </conditionalFormatting>
  <conditionalFormatting sqref="J71:J79">
    <cfRule type="cellIs" dxfId="4736" priority="250" operator="lessThan">
      <formula>0</formula>
    </cfRule>
  </conditionalFormatting>
  <conditionalFormatting sqref="J71:J79">
    <cfRule type="cellIs" dxfId="4735" priority="249" operator="lessThan">
      <formula>0</formula>
    </cfRule>
  </conditionalFormatting>
  <conditionalFormatting sqref="J71:J79">
    <cfRule type="cellIs" dxfId="4734" priority="247" operator="equal">
      <formula>0</formula>
    </cfRule>
  </conditionalFormatting>
  <conditionalFormatting sqref="J71:J79">
    <cfRule type="cellIs" dxfId="4733" priority="248" operator="notEqual">
      <formula>#REF!</formula>
    </cfRule>
  </conditionalFormatting>
  <conditionalFormatting sqref="J71:J79">
    <cfRule type="cellIs" dxfId="4732" priority="246" operator="notEqual">
      <formula>0</formula>
    </cfRule>
  </conditionalFormatting>
  <conditionalFormatting sqref="J82:J83">
    <cfRule type="cellIs" dxfId="4731" priority="245" operator="lessThan">
      <formula>0</formula>
    </cfRule>
  </conditionalFormatting>
  <conditionalFormatting sqref="J82:J83">
    <cfRule type="cellIs" dxfId="4730" priority="244" operator="lessThan">
      <formula>0</formula>
    </cfRule>
  </conditionalFormatting>
  <conditionalFormatting sqref="J82:J83">
    <cfRule type="cellIs" dxfId="4729" priority="242" operator="equal">
      <formula>0</formula>
    </cfRule>
  </conditionalFormatting>
  <conditionalFormatting sqref="J82:J83">
    <cfRule type="cellIs" dxfId="4728" priority="243" operator="notEqual">
      <formula>#REF!</formula>
    </cfRule>
  </conditionalFormatting>
  <conditionalFormatting sqref="J82:J83">
    <cfRule type="cellIs" dxfId="4727" priority="241" operator="notEqual">
      <formula>0</formula>
    </cfRule>
  </conditionalFormatting>
  <conditionalFormatting sqref="J86:J93">
    <cfRule type="cellIs" dxfId="4726" priority="240" operator="lessThan">
      <formula>0</formula>
    </cfRule>
  </conditionalFormatting>
  <conditionalFormatting sqref="J86:J93">
    <cfRule type="cellIs" dxfId="4725" priority="239" operator="lessThan">
      <formula>0</formula>
    </cfRule>
  </conditionalFormatting>
  <conditionalFormatting sqref="J86:J93">
    <cfRule type="cellIs" dxfId="4724" priority="237" operator="equal">
      <formula>0</formula>
    </cfRule>
  </conditionalFormatting>
  <conditionalFormatting sqref="J86:J93">
    <cfRule type="cellIs" dxfId="4723" priority="238" operator="notEqual">
      <formula>#REF!</formula>
    </cfRule>
  </conditionalFormatting>
  <conditionalFormatting sqref="J498:J508">
    <cfRule type="cellIs" dxfId="4722" priority="195" operator="lessThan">
      <formula>0</formula>
    </cfRule>
  </conditionalFormatting>
  <conditionalFormatting sqref="J86:J93">
    <cfRule type="cellIs" dxfId="4721" priority="236" operator="notEqual">
      <formula>0</formula>
    </cfRule>
  </conditionalFormatting>
  <conditionalFormatting sqref="J96:J97">
    <cfRule type="cellIs" dxfId="4720" priority="235" operator="lessThan">
      <formula>0</formula>
    </cfRule>
  </conditionalFormatting>
  <conditionalFormatting sqref="J96:J97">
    <cfRule type="cellIs" dxfId="4719" priority="234" operator="lessThan">
      <formula>0</formula>
    </cfRule>
  </conditionalFormatting>
  <conditionalFormatting sqref="J96:J97">
    <cfRule type="cellIs" dxfId="4718" priority="232" operator="equal">
      <formula>0</formula>
    </cfRule>
  </conditionalFormatting>
  <conditionalFormatting sqref="J96:J97">
    <cfRule type="cellIs" dxfId="4717" priority="233" operator="notEqual">
      <formula>#REF!</formula>
    </cfRule>
  </conditionalFormatting>
  <conditionalFormatting sqref="J96:J97">
    <cfRule type="cellIs" dxfId="4716" priority="231" operator="notEqual">
      <formula>0</formula>
    </cfRule>
  </conditionalFormatting>
  <conditionalFormatting sqref="J100:J135">
    <cfRule type="cellIs" dxfId="4715" priority="230" operator="lessThan">
      <formula>0</formula>
    </cfRule>
  </conditionalFormatting>
  <conditionalFormatting sqref="J100:J135">
    <cfRule type="cellIs" dxfId="4714" priority="229" operator="lessThan">
      <formula>0</formula>
    </cfRule>
  </conditionalFormatting>
  <conditionalFormatting sqref="J100:J135">
    <cfRule type="cellIs" dxfId="4713" priority="227" operator="equal">
      <formula>0</formula>
    </cfRule>
  </conditionalFormatting>
  <conditionalFormatting sqref="J100:J135">
    <cfRule type="cellIs" dxfId="4712" priority="228" operator="notEqual">
      <formula>#REF!</formula>
    </cfRule>
  </conditionalFormatting>
  <conditionalFormatting sqref="J100:J135">
    <cfRule type="cellIs" dxfId="4711" priority="226" operator="notEqual">
      <formula>0</formula>
    </cfRule>
  </conditionalFormatting>
  <conditionalFormatting sqref="J138:J151">
    <cfRule type="cellIs" dxfId="4710" priority="225" operator="lessThan">
      <formula>0</formula>
    </cfRule>
  </conditionalFormatting>
  <conditionalFormatting sqref="J138:J151">
    <cfRule type="cellIs" dxfId="4709" priority="224" operator="lessThan">
      <formula>0</formula>
    </cfRule>
  </conditionalFormatting>
  <conditionalFormatting sqref="J138:J151">
    <cfRule type="cellIs" dxfId="4708" priority="222" operator="equal">
      <formula>0</formula>
    </cfRule>
  </conditionalFormatting>
  <conditionalFormatting sqref="J138:J151">
    <cfRule type="cellIs" dxfId="4707" priority="223" operator="notEqual">
      <formula>#REF!</formula>
    </cfRule>
  </conditionalFormatting>
  <conditionalFormatting sqref="J511:J514">
    <cfRule type="cellIs" dxfId="4706" priority="189" operator="lessThan">
      <formula>0</formula>
    </cfRule>
  </conditionalFormatting>
  <conditionalFormatting sqref="J511:J514">
    <cfRule type="cellIs" dxfId="4705" priority="188" operator="notEqual">
      <formula>#REF!</formula>
    </cfRule>
  </conditionalFormatting>
  <conditionalFormatting sqref="J138:J151">
    <cfRule type="cellIs" dxfId="4704" priority="221" operator="notEqual">
      <formula>0</formula>
    </cfRule>
  </conditionalFormatting>
  <conditionalFormatting sqref="J154:J407 J413 J416">
    <cfRule type="cellIs" dxfId="4703" priority="220" operator="lessThan">
      <formula>0</formula>
    </cfRule>
  </conditionalFormatting>
  <conditionalFormatting sqref="J154:J407 J413 J416">
    <cfRule type="cellIs" dxfId="4702" priority="219" operator="lessThan">
      <formula>0</formula>
    </cfRule>
  </conditionalFormatting>
  <conditionalFormatting sqref="J154:J407 J413 J416">
    <cfRule type="cellIs" dxfId="4701" priority="217" operator="equal">
      <formula>0</formula>
    </cfRule>
  </conditionalFormatting>
  <conditionalFormatting sqref="J154:J407 J413 J416">
    <cfRule type="cellIs" dxfId="4700" priority="218" operator="notEqual">
      <formula>#REF!</formula>
    </cfRule>
  </conditionalFormatting>
  <conditionalFormatting sqref="J154:J407 J413 J416">
    <cfRule type="cellIs" dxfId="4699" priority="216" operator="notEqual">
      <formula>0</formula>
    </cfRule>
  </conditionalFormatting>
  <conditionalFormatting sqref="J426:J443">
    <cfRule type="cellIs" dxfId="4698" priority="215" operator="lessThan">
      <formula>0</formula>
    </cfRule>
  </conditionalFormatting>
  <conditionalFormatting sqref="J426:J443">
    <cfRule type="cellIs" dxfId="4697" priority="214" operator="lessThan">
      <formula>0</formula>
    </cfRule>
  </conditionalFormatting>
  <conditionalFormatting sqref="J426:J443">
    <cfRule type="cellIs" dxfId="4696" priority="212" operator="equal">
      <formula>0</formula>
    </cfRule>
  </conditionalFormatting>
  <conditionalFormatting sqref="J426:J443">
    <cfRule type="cellIs" dxfId="4695" priority="213" operator="notEqual">
      <formula>#REF!</formula>
    </cfRule>
  </conditionalFormatting>
  <conditionalFormatting sqref="J517:J541">
    <cfRule type="cellIs" dxfId="4694" priority="182" operator="equal">
      <formula>0</formula>
    </cfRule>
  </conditionalFormatting>
  <conditionalFormatting sqref="J426:J443">
    <cfRule type="cellIs" dxfId="4693" priority="211" operator="notEqual">
      <formula>0</formula>
    </cfRule>
  </conditionalFormatting>
  <conditionalFormatting sqref="J446:J481">
    <cfRule type="cellIs" dxfId="4692" priority="210" operator="lessThan">
      <formula>0</formula>
    </cfRule>
  </conditionalFormatting>
  <conditionalFormatting sqref="J446:J481">
    <cfRule type="cellIs" dxfId="4691" priority="209" operator="lessThan">
      <formula>0</formula>
    </cfRule>
  </conditionalFormatting>
  <conditionalFormatting sqref="J446:J481">
    <cfRule type="cellIs" dxfId="4690" priority="208" operator="notEqual">
      <formula>#REF!</formula>
    </cfRule>
  </conditionalFormatting>
  <conditionalFormatting sqref="J446:J481">
    <cfRule type="cellIs" dxfId="4689" priority="206" operator="notEqual">
      <formula>0</formula>
    </cfRule>
  </conditionalFormatting>
  <conditionalFormatting sqref="J484:J491">
    <cfRule type="cellIs" dxfId="4688" priority="205" operator="lessThan">
      <formula>0</formula>
    </cfRule>
  </conditionalFormatting>
  <conditionalFormatting sqref="J484:J491">
    <cfRule type="cellIs" dxfId="4687" priority="204" operator="lessThan">
      <formula>0</formula>
    </cfRule>
  </conditionalFormatting>
  <conditionalFormatting sqref="J484:J491">
    <cfRule type="cellIs" dxfId="4686" priority="203" operator="notEqual">
      <formula>#REF!</formula>
    </cfRule>
  </conditionalFormatting>
  <conditionalFormatting sqref="J484:J491">
    <cfRule type="cellIs" dxfId="4685" priority="201" operator="notEqual">
      <formula>0</formula>
    </cfRule>
  </conditionalFormatting>
  <conditionalFormatting sqref="J494:J495">
    <cfRule type="cellIs" dxfId="4684" priority="200" operator="lessThan">
      <formula>0</formula>
    </cfRule>
  </conditionalFormatting>
  <conditionalFormatting sqref="J494:J495">
    <cfRule type="cellIs" dxfId="4683" priority="199" operator="lessThan">
      <formula>0</formula>
    </cfRule>
  </conditionalFormatting>
  <conditionalFormatting sqref="J494:J495">
    <cfRule type="cellIs" dxfId="4682" priority="197" operator="equal">
      <formula>0</formula>
    </cfRule>
  </conditionalFormatting>
  <conditionalFormatting sqref="J494:J495">
    <cfRule type="cellIs" dxfId="4681" priority="198" operator="notEqual">
      <formula>#REF!</formula>
    </cfRule>
  </conditionalFormatting>
  <conditionalFormatting sqref="J494:J495">
    <cfRule type="cellIs" dxfId="4680" priority="196" operator="notEqual">
      <formula>0</formula>
    </cfRule>
  </conditionalFormatting>
  <conditionalFormatting sqref="J498:J508">
    <cfRule type="cellIs" dxfId="4679" priority="194" operator="lessThan">
      <formula>0</formula>
    </cfRule>
  </conditionalFormatting>
  <conditionalFormatting sqref="J498:J508">
    <cfRule type="cellIs" dxfId="4678" priority="192" operator="equal">
      <formula>0</formula>
    </cfRule>
  </conditionalFormatting>
  <conditionalFormatting sqref="J498:J508">
    <cfRule type="cellIs" dxfId="4677" priority="193" operator="notEqual">
      <formula>#REF!</formula>
    </cfRule>
  </conditionalFormatting>
  <conditionalFormatting sqref="J570:J583">
    <cfRule type="cellIs" dxfId="4676" priority="175" operator="lessThan">
      <formula>0</formula>
    </cfRule>
  </conditionalFormatting>
  <conditionalFormatting sqref="J498:J508">
    <cfRule type="cellIs" dxfId="4675" priority="191" operator="notEqual">
      <formula>0</formula>
    </cfRule>
  </conditionalFormatting>
  <conditionalFormatting sqref="J511:J514">
    <cfRule type="cellIs" dxfId="4674" priority="190" operator="lessThan">
      <formula>0</formula>
    </cfRule>
  </conditionalFormatting>
  <conditionalFormatting sqref="J511:J514">
    <cfRule type="cellIs" dxfId="4673" priority="187" operator="equal">
      <formula>0</formula>
    </cfRule>
  </conditionalFormatting>
  <conditionalFormatting sqref="J511:J514">
    <cfRule type="cellIs" dxfId="4672" priority="186" operator="notEqual">
      <formula>0</formula>
    </cfRule>
  </conditionalFormatting>
  <conditionalFormatting sqref="J517:J541">
    <cfRule type="cellIs" dxfId="4671" priority="185" operator="lessThan">
      <formula>0</formula>
    </cfRule>
  </conditionalFormatting>
  <conditionalFormatting sqref="J517:J541">
    <cfRule type="cellIs" dxfId="4670" priority="184" operator="lessThan">
      <formula>0</formula>
    </cfRule>
  </conditionalFormatting>
  <conditionalFormatting sqref="J517:J541">
    <cfRule type="cellIs" dxfId="4669" priority="183" operator="notEqual">
      <formula>#REF!</formula>
    </cfRule>
  </conditionalFormatting>
  <conditionalFormatting sqref="J517:J541">
    <cfRule type="cellIs" dxfId="4668" priority="181" operator="notEqual">
      <formula>0</formula>
    </cfRule>
  </conditionalFormatting>
  <conditionalFormatting sqref="J544:J567">
    <cfRule type="cellIs" dxfId="4667" priority="180" operator="lessThan">
      <formula>0</formula>
    </cfRule>
  </conditionalFormatting>
  <conditionalFormatting sqref="J544:J567">
    <cfRule type="cellIs" dxfId="4666" priority="179" operator="lessThan">
      <formula>0</formula>
    </cfRule>
  </conditionalFormatting>
  <conditionalFormatting sqref="J544:J567">
    <cfRule type="cellIs" dxfId="4665" priority="177" operator="equal">
      <formula>0</formula>
    </cfRule>
  </conditionalFormatting>
  <conditionalFormatting sqref="J544:J567">
    <cfRule type="cellIs" dxfId="4664" priority="178" operator="notEqual">
      <formula>#REF!</formula>
    </cfRule>
  </conditionalFormatting>
  <conditionalFormatting sqref="J586:J589">
    <cfRule type="cellIs" dxfId="4663" priority="169" operator="lessThan">
      <formula>0</formula>
    </cfRule>
  </conditionalFormatting>
  <conditionalFormatting sqref="J586:J589">
    <cfRule type="cellIs" dxfId="4662" priority="168" operator="notEqual">
      <formula>#REF!</formula>
    </cfRule>
  </conditionalFormatting>
  <conditionalFormatting sqref="J544:J567">
    <cfRule type="cellIs" dxfId="4661" priority="176" operator="notEqual">
      <formula>0</formula>
    </cfRule>
  </conditionalFormatting>
  <conditionalFormatting sqref="J570:J583">
    <cfRule type="cellIs" dxfId="4660" priority="174" operator="lessThan">
      <formula>0</formula>
    </cfRule>
  </conditionalFormatting>
  <conditionalFormatting sqref="J570:J583">
    <cfRule type="cellIs" dxfId="4659" priority="172" operator="equal">
      <formula>0</formula>
    </cfRule>
  </conditionalFormatting>
  <conditionalFormatting sqref="J570:J583">
    <cfRule type="cellIs" dxfId="4658" priority="173" operator="notEqual">
      <formula>#REF!</formula>
    </cfRule>
  </conditionalFormatting>
  <conditionalFormatting sqref="J570:J583">
    <cfRule type="cellIs" dxfId="4657" priority="171" operator="notEqual">
      <formula>0</formula>
    </cfRule>
  </conditionalFormatting>
  <conditionalFormatting sqref="J586:J589">
    <cfRule type="cellIs" dxfId="4656" priority="170" operator="lessThan">
      <formula>0</formula>
    </cfRule>
  </conditionalFormatting>
  <conditionalFormatting sqref="J586:J589">
    <cfRule type="cellIs" dxfId="4655" priority="167" operator="equal">
      <formula>0</formula>
    </cfRule>
  </conditionalFormatting>
  <conditionalFormatting sqref="J586:J589">
    <cfRule type="cellIs" dxfId="4654" priority="166" operator="notEqual">
      <formula>0</formula>
    </cfRule>
  </conditionalFormatting>
  <conditionalFormatting sqref="J405:J407 J413 J416">
    <cfRule type="cellIs" dxfId="4653" priority="165" operator="lessThan">
      <formula>0</formula>
    </cfRule>
  </conditionalFormatting>
  <conditionalFormatting sqref="J405:J407 J413 J416">
    <cfRule type="cellIs" dxfId="4652" priority="164" operator="lessThan">
      <formula>0</formula>
    </cfRule>
  </conditionalFormatting>
  <conditionalFormatting sqref="J405:J407 J413 J416">
    <cfRule type="cellIs" dxfId="4651" priority="162" operator="equal">
      <formula>0</formula>
    </cfRule>
  </conditionalFormatting>
  <conditionalFormatting sqref="J405:J407 J413 J416">
    <cfRule type="cellIs" dxfId="4650" priority="163" operator="notEqual">
      <formula>#REF!</formula>
    </cfRule>
  </conditionalFormatting>
  <conditionalFormatting sqref="J405:J407 J413 J416">
    <cfRule type="cellIs" dxfId="4649" priority="161" operator="notEqual">
      <formula>0</formula>
    </cfRule>
  </conditionalFormatting>
  <conditionalFormatting sqref="T70">
    <cfRule type="cellIs" dxfId="4648" priority="160" operator="lessThan">
      <formula>0</formula>
    </cfRule>
  </conditionalFormatting>
  <conditionalFormatting sqref="T70">
    <cfRule type="cellIs" dxfId="4647" priority="158" operator="lessThan">
      <formula>0</formula>
    </cfRule>
    <cfRule type="cellIs" dxfId="4646" priority="159" operator="greaterThan">
      <formula>0</formula>
    </cfRule>
  </conditionalFormatting>
  <conditionalFormatting sqref="U70">
    <cfRule type="cellIs" dxfId="4645" priority="157" operator="lessThan">
      <formula>0</formula>
    </cfRule>
  </conditionalFormatting>
  <conditionalFormatting sqref="U70">
    <cfRule type="cellIs" dxfId="4644" priority="155" operator="lessThan">
      <formula>0</formula>
    </cfRule>
    <cfRule type="cellIs" dxfId="4643" priority="156" operator="greaterThan">
      <formula>0</formula>
    </cfRule>
  </conditionalFormatting>
  <conditionalFormatting sqref="U405">
    <cfRule type="cellIs" dxfId="4642" priority="154" operator="lessThan">
      <formula>0</formula>
    </cfRule>
  </conditionalFormatting>
  <conditionalFormatting sqref="U405">
    <cfRule type="cellIs" dxfId="4641" priority="152" operator="lessThan">
      <formula>0</formula>
    </cfRule>
    <cfRule type="cellIs" dxfId="4640" priority="153" operator="greaterThan">
      <formula>0</formula>
    </cfRule>
  </conditionalFormatting>
  <conditionalFormatting sqref="T405">
    <cfRule type="cellIs" dxfId="4639" priority="151" operator="lessThan">
      <formula>0</formula>
    </cfRule>
  </conditionalFormatting>
  <conditionalFormatting sqref="AC70">
    <cfRule type="cellIs" dxfId="4638" priority="150" operator="lessThan">
      <formula>0</formula>
    </cfRule>
  </conditionalFormatting>
  <conditionalFormatting sqref="AC70">
    <cfRule type="cellIs" dxfId="4637" priority="148" operator="lessThan">
      <formula>0</formula>
    </cfRule>
    <cfRule type="cellIs" dxfId="4636" priority="149" operator="greaterThan">
      <formula>0</formula>
    </cfRule>
  </conditionalFormatting>
  <conditionalFormatting sqref="AB70">
    <cfRule type="cellIs" dxfId="4635" priority="147" operator="lessThan">
      <formula>0</formula>
    </cfRule>
  </conditionalFormatting>
  <conditionalFormatting sqref="AB70">
    <cfRule type="cellIs" dxfId="4634" priority="145" operator="lessThan">
      <formula>0</formula>
    </cfRule>
    <cfRule type="cellIs" dxfId="4633" priority="146" operator="greaterThan">
      <formula>0</formula>
    </cfRule>
  </conditionalFormatting>
  <conditionalFormatting sqref="AD70">
    <cfRule type="cellIs" dxfId="4632" priority="144" operator="lessThan">
      <formula>0</formula>
    </cfRule>
  </conditionalFormatting>
  <conditionalFormatting sqref="AD70">
    <cfRule type="cellIs" dxfId="4631" priority="142" operator="lessThan">
      <formula>0</formula>
    </cfRule>
    <cfRule type="cellIs" dxfId="4630" priority="143" operator="greaterThan">
      <formula>0</formula>
    </cfRule>
  </conditionalFormatting>
  <conditionalFormatting sqref="AD168:AG168">
    <cfRule type="cellIs" dxfId="4629" priority="141" operator="lessThan">
      <formula>0</formula>
    </cfRule>
  </conditionalFormatting>
  <conditionalFormatting sqref="AD168:AG168">
    <cfRule type="cellIs" dxfId="4628" priority="139" operator="lessThan">
      <formula>0</formula>
    </cfRule>
    <cfRule type="cellIs" dxfId="4627" priority="140" operator="greaterThan">
      <formula>0</formula>
    </cfRule>
  </conditionalFormatting>
  <conditionalFormatting sqref="AG153">
    <cfRule type="cellIs" dxfId="4626" priority="138" operator="lessThan">
      <formula>0</formula>
    </cfRule>
  </conditionalFormatting>
  <conditionalFormatting sqref="AD179:AG179">
    <cfRule type="cellIs" dxfId="4625" priority="137" operator="lessThan">
      <formula>0</formula>
    </cfRule>
  </conditionalFormatting>
  <conditionalFormatting sqref="AD179:AG179">
    <cfRule type="cellIs" dxfId="4624" priority="135" operator="lessThan">
      <formula>0</formula>
    </cfRule>
    <cfRule type="cellIs" dxfId="4623" priority="136" operator="greaterThan">
      <formula>0</formula>
    </cfRule>
  </conditionalFormatting>
  <conditionalFormatting sqref="AD229:AG229">
    <cfRule type="cellIs" dxfId="4622" priority="134" operator="lessThan">
      <formula>0</formula>
    </cfRule>
  </conditionalFormatting>
  <conditionalFormatting sqref="AD229:AG229">
    <cfRule type="cellIs" dxfId="4621" priority="132" operator="lessThan">
      <formula>0</formula>
    </cfRule>
    <cfRule type="cellIs" dxfId="4620" priority="133" operator="greaterThan">
      <formula>0</formula>
    </cfRule>
  </conditionalFormatting>
  <conditionalFormatting sqref="AD232:AG232">
    <cfRule type="cellIs" dxfId="4619" priority="131" operator="lessThan">
      <formula>0</formula>
    </cfRule>
  </conditionalFormatting>
  <conditionalFormatting sqref="AD232:AG232">
    <cfRule type="cellIs" dxfId="4618" priority="129" operator="lessThan">
      <formula>0</formula>
    </cfRule>
    <cfRule type="cellIs" dxfId="4617" priority="130" operator="greaterThan">
      <formula>0</formula>
    </cfRule>
  </conditionalFormatting>
  <conditionalFormatting sqref="AD236:AG236">
    <cfRule type="cellIs" dxfId="4616" priority="128" operator="lessThan">
      <formula>0</formula>
    </cfRule>
  </conditionalFormatting>
  <conditionalFormatting sqref="AD236:AG236">
    <cfRule type="cellIs" dxfId="4615" priority="126" operator="lessThan">
      <formula>0</formula>
    </cfRule>
    <cfRule type="cellIs" dxfId="4614" priority="127" operator="greaterThan">
      <formula>0</formula>
    </cfRule>
  </conditionalFormatting>
  <conditionalFormatting sqref="AD242:AG242">
    <cfRule type="cellIs" dxfId="4613" priority="125" operator="lessThan">
      <formula>0</formula>
    </cfRule>
  </conditionalFormatting>
  <conditionalFormatting sqref="AD242:AG242">
    <cfRule type="cellIs" dxfId="4612" priority="123" operator="lessThan">
      <formula>0</formula>
    </cfRule>
    <cfRule type="cellIs" dxfId="4611" priority="124" operator="greaterThan">
      <formula>0</formula>
    </cfRule>
  </conditionalFormatting>
  <conditionalFormatting sqref="AD277:AG277">
    <cfRule type="cellIs" dxfId="4610" priority="122" operator="lessThan">
      <formula>0</formula>
    </cfRule>
  </conditionalFormatting>
  <conditionalFormatting sqref="AD277:AG277">
    <cfRule type="cellIs" dxfId="4609" priority="120" operator="lessThan">
      <formula>0</formula>
    </cfRule>
    <cfRule type="cellIs" dxfId="4608" priority="121" operator="greaterThan">
      <formula>0</formula>
    </cfRule>
  </conditionalFormatting>
  <conditionalFormatting sqref="AD285:AG285">
    <cfRule type="cellIs" dxfId="4607" priority="119" operator="lessThan">
      <formula>0</formula>
    </cfRule>
  </conditionalFormatting>
  <conditionalFormatting sqref="AD285:AG285">
    <cfRule type="cellIs" dxfId="4606" priority="117" operator="lessThan">
      <formula>0</formula>
    </cfRule>
    <cfRule type="cellIs" dxfId="4605" priority="118" operator="greaterThan">
      <formula>0</formula>
    </cfRule>
  </conditionalFormatting>
  <conditionalFormatting sqref="AD292:AG292">
    <cfRule type="cellIs" dxfId="4604" priority="116" operator="lessThan">
      <formula>0</formula>
    </cfRule>
  </conditionalFormatting>
  <conditionalFormatting sqref="AD292:AG292">
    <cfRule type="cellIs" dxfId="4603" priority="114" operator="lessThan">
      <formula>0</formula>
    </cfRule>
    <cfRule type="cellIs" dxfId="4602" priority="115" operator="greaterThan">
      <formula>0</formula>
    </cfRule>
  </conditionalFormatting>
  <conditionalFormatting sqref="AD293:AG293">
    <cfRule type="cellIs" dxfId="4601" priority="113" operator="lessThan">
      <formula>0</formula>
    </cfRule>
  </conditionalFormatting>
  <conditionalFormatting sqref="AD293:AG293">
    <cfRule type="cellIs" dxfId="4600" priority="111" operator="lessThan">
      <formula>0</formula>
    </cfRule>
    <cfRule type="cellIs" dxfId="4599" priority="112" operator="greaterThan">
      <formula>0</formula>
    </cfRule>
  </conditionalFormatting>
  <conditionalFormatting sqref="AD295:AG295">
    <cfRule type="cellIs" dxfId="4598" priority="110" operator="lessThan">
      <formula>0</formula>
    </cfRule>
  </conditionalFormatting>
  <conditionalFormatting sqref="AD295:AG295">
    <cfRule type="cellIs" dxfId="4597" priority="108" operator="lessThan">
      <formula>0</formula>
    </cfRule>
    <cfRule type="cellIs" dxfId="4596" priority="109" operator="greaterThan">
      <formula>0</formula>
    </cfRule>
  </conditionalFormatting>
  <conditionalFormatting sqref="AD307:AG307">
    <cfRule type="cellIs" dxfId="4595" priority="107" operator="lessThan">
      <formula>0</formula>
    </cfRule>
  </conditionalFormatting>
  <conditionalFormatting sqref="AD307:AG307">
    <cfRule type="cellIs" dxfId="4594" priority="105" operator="lessThan">
      <formula>0</formula>
    </cfRule>
    <cfRule type="cellIs" dxfId="4593" priority="106" operator="greaterThan">
      <formula>0</formula>
    </cfRule>
  </conditionalFormatting>
  <conditionalFormatting sqref="AD308:AG308">
    <cfRule type="cellIs" dxfId="4592" priority="104" operator="lessThan">
      <formula>0</formula>
    </cfRule>
  </conditionalFormatting>
  <conditionalFormatting sqref="AD308:AG308">
    <cfRule type="cellIs" dxfId="4591" priority="102" operator="lessThan">
      <formula>0</formula>
    </cfRule>
    <cfRule type="cellIs" dxfId="4590" priority="103" operator="greaterThan">
      <formula>0</formula>
    </cfRule>
  </conditionalFormatting>
  <conditionalFormatting sqref="AD309:AG309">
    <cfRule type="cellIs" dxfId="4589" priority="101" operator="lessThan">
      <formula>0</formula>
    </cfRule>
  </conditionalFormatting>
  <conditionalFormatting sqref="AD309:AG309">
    <cfRule type="cellIs" dxfId="4588" priority="99" operator="lessThan">
      <formula>0</formula>
    </cfRule>
    <cfRule type="cellIs" dxfId="4587" priority="100" operator="greaterThan">
      <formula>0</formula>
    </cfRule>
  </conditionalFormatting>
  <conditionalFormatting sqref="AD315:AG315">
    <cfRule type="cellIs" dxfId="4586" priority="98" operator="lessThan">
      <formula>0</formula>
    </cfRule>
  </conditionalFormatting>
  <conditionalFormatting sqref="AD315:AG315">
    <cfRule type="cellIs" dxfId="4585" priority="96" operator="lessThan">
      <formula>0</formula>
    </cfRule>
    <cfRule type="cellIs" dxfId="4584" priority="97" operator="greaterThan">
      <formula>0</formula>
    </cfRule>
  </conditionalFormatting>
  <conditionalFormatting sqref="AD316:AG316">
    <cfRule type="cellIs" dxfId="4583" priority="95" operator="lessThan">
      <formula>0</formula>
    </cfRule>
  </conditionalFormatting>
  <conditionalFormatting sqref="AD316:AG316">
    <cfRule type="cellIs" dxfId="4582" priority="93" operator="lessThan">
      <formula>0</formula>
    </cfRule>
    <cfRule type="cellIs" dxfId="4581" priority="94" operator="greaterThan">
      <formula>0</formula>
    </cfRule>
  </conditionalFormatting>
  <conditionalFormatting sqref="AD325:AG325">
    <cfRule type="cellIs" dxfId="4580" priority="92" operator="lessThan">
      <formula>0</formula>
    </cfRule>
  </conditionalFormatting>
  <conditionalFormatting sqref="AD325:AG325">
    <cfRule type="cellIs" dxfId="4579" priority="90" operator="lessThan">
      <formula>0</formula>
    </cfRule>
    <cfRule type="cellIs" dxfId="4578" priority="91" operator="greaterThan">
      <formula>0</formula>
    </cfRule>
  </conditionalFormatting>
  <conditionalFormatting sqref="AD326:AG326">
    <cfRule type="cellIs" dxfId="4577" priority="89" operator="lessThan">
      <formula>0</formula>
    </cfRule>
  </conditionalFormatting>
  <conditionalFormatting sqref="AD326:AG326">
    <cfRule type="cellIs" dxfId="4576" priority="87" operator="lessThan">
      <formula>0</formula>
    </cfRule>
    <cfRule type="cellIs" dxfId="4575" priority="88" operator="greaterThan">
      <formula>0</formula>
    </cfRule>
  </conditionalFormatting>
  <conditionalFormatting sqref="AD327:AG327">
    <cfRule type="cellIs" dxfId="4574" priority="86" operator="lessThan">
      <formula>0</formula>
    </cfRule>
  </conditionalFormatting>
  <conditionalFormatting sqref="AD327:AG327">
    <cfRule type="cellIs" dxfId="4573" priority="84" operator="lessThan">
      <formula>0</formula>
    </cfRule>
    <cfRule type="cellIs" dxfId="4572" priority="85" operator="greaterThan">
      <formula>0</formula>
    </cfRule>
  </conditionalFormatting>
  <conditionalFormatting sqref="AD328:AG328">
    <cfRule type="cellIs" dxfId="4571" priority="83" operator="lessThan">
      <formula>0</formula>
    </cfRule>
  </conditionalFormatting>
  <conditionalFormatting sqref="AD328:AG328">
    <cfRule type="cellIs" dxfId="4570" priority="81" operator="lessThan">
      <formula>0</formula>
    </cfRule>
    <cfRule type="cellIs" dxfId="4569" priority="82" operator="greaterThan">
      <formula>0</formula>
    </cfRule>
  </conditionalFormatting>
  <conditionalFormatting sqref="AD330:AG330">
    <cfRule type="cellIs" dxfId="4568" priority="80" operator="lessThan">
      <formula>0</formula>
    </cfRule>
  </conditionalFormatting>
  <conditionalFormatting sqref="AD330:AG330">
    <cfRule type="cellIs" dxfId="4567" priority="78" operator="lessThan">
      <formula>0</formula>
    </cfRule>
    <cfRule type="cellIs" dxfId="4566" priority="79" operator="greaterThan">
      <formula>0</formula>
    </cfRule>
  </conditionalFormatting>
  <conditionalFormatting sqref="AD331:AG331">
    <cfRule type="cellIs" dxfId="4565" priority="77" operator="lessThan">
      <formula>0</formula>
    </cfRule>
  </conditionalFormatting>
  <conditionalFormatting sqref="AD331:AG331">
    <cfRule type="cellIs" dxfId="4564" priority="75" operator="lessThan">
      <formula>0</formula>
    </cfRule>
    <cfRule type="cellIs" dxfId="4563" priority="76" operator="greaterThan">
      <formula>0</formula>
    </cfRule>
  </conditionalFormatting>
  <conditionalFormatting sqref="AD333:AG333">
    <cfRule type="cellIs" dxfId="4562" priority="74" operator="lessThan">
      <formula>0</formula>
    </cfRule>
  </conditionalFormatting>
  <conditionalFormatting sqref="AD333:AG333">
    <cfRule type="cellIs" dxfId="4561" priority="72" operator="lessThan">
      <formula>0</formula>
    </cfRule>
    <cfRule type="cellIs" dxfId="4560" priority="73" operator="greaterThan">
      <formula>0</formula>
    </cfRule>
  </conditionalFormatting>
  <conditionalFormatting sqref="AD335:AG335">
    <cfRule type="cellIs" dxfId="4559" priority="71" operator="lessThan">
      <formula>0</formula>
    </cfRule>
  </conditionalFormatting>
  <conditionalFormatting sqref="AD335:AG335">
    <cfRule type="cellIs" dxfId="4558" priority="69" operator="lessThan">
      <formula>0</formula>
    </cfRule>
    <cfRule type="cellIs" dxfId="4557" priority="70" operator="greaterThan">
      <formula>0</formula>
    </cfRule>
  </conditionalFormatting>
  <conditionalFormatting sqref="AD340:AG340">
    <cfRule type="cellIs" dxfId="4556" priority="68" operator="lessThan">
      <formula>0</formula>
    </cfRule>
  </conditionalFormatting>
  <conditionalFormatting sqref="AD340:AG340">
    <cfRule type="cellIs" dxfId="4555" priority="66" operator="lessThan">
      <formula>0</formula>
    </cfRule>
    <cfRule type="cellIs" dxfId="4554" priority="67" operator="greaterThan">
      <formula>0</formula>
    </cfRule>
  </conditionalFormatting>
  <conditionalFormatting sqref="AD349:AG349">
    <cfRule type="cellIs" dxfId="4553" priority="65" operator="lessThan">
      <formula>0</formula>
    </cfRule>
  </conditionalFormatting>
  <conditionalFormatting sqref="AD349:AG349">
    <cfRule type="cellIs" dxfId="4552" priority="63" operator="lessThan">
      <formula>0</formula>
    </cfRule>
    <cfRule type="cellIs" dxfId="4551" priority="64" operator="greaterThan">
      <formula>0</formula>
    </cfRule>
  </conditionalFormatting>
  <conditionalFormatting sqref="AD350:AG350">
    <cfRule type="cellIs" dxfId="4550" priority="62" operator="lessThan">
      <formula>0</formula>
    </cfRule>
  </conditionalFormatting>
  <conditionalFormatting sqref="AD350:AG350">
    <cfRule type="cellIs" dxfId="4549" priority="60" operator="lessThan">
      <formula>0</formula>
    </cfRule>
    <cfRule type="cellIs" dxfId="4548" priority="61" operator="greaterThan">
      <formula>0</formula>
    </cfRule>
  </conditionalFormatting>
  <conditionalFormatting sqref="AD359:AG359">
    <cfRule type="cellIs" dxfId="4547" priority="59" operator="lessThan">
      <formula>0</formula>
    </cfRule>
  </conditionalFormatting>
  <conditionalFormatting sqref="AD359:AG359">
    <cfRule type="cellIs" dxfId="4546" priority="57" operator="lessThan">
      <formula>0</formula>
    </cfRule>
    <cfRule type="cellIs" dxfId="4545" priority="58" operator="greaterThan">
      <formula>0</formula>
    </cfRule>
  </conditionalFormatting>
  <conditionalFormatting sqref="AD364:AG364">
    <cfRule type="cellIs" dxfId="4544" priority="56" operator="lessThan">
      <formula>0</formula>
    </cfRule>
  </conditionalFormatting>
  <conditionalFormatting sqref="AD364:AG364">
    <cfRule type="cellIs" dxfId="4543" priority="54" operator="lessThan">
      <formula>0</formula>
    </cfRule>
    <cfRule type="cellIs" dxfId="4542" priority="55" operator="greaterThan">
      <formula>0</formula>
    </cfRule>
  </conditionalFormatting>
  <conditionalFormatting sqref="AD373:AG373">
    <cfRule type="cellIs" dxfId="4541" priority="53" operator="lessThan">
      <formula>0</formula>
    </cfRule>
  </conditionalFormatting>
  <conditionalFormatting sqref="AD373:AG373">
    <cfRule type="cellIs" dxfId="4540" priority="51" operator="lessThan">
      <formula>0</formula>
    </cfRule>
    <cfRule type="cellIs" dxfId="4539" priority="52" operator="greaterThan">
      <formula>0</formula>
    </cfRule>
  </conditionalFormatting>
  <conditionalFormatting sqref="AD380:AG380">
    <cfRule type="cellIs" dxfId="4538" priority="50" operator="lessThan">
      <formula>0</formula>
    </cfRule>
  </conditionalFormatting>
  <conditionalFormatting sqref="AD380:AG380">
    <cfRule type="cellIs" dxfId="4537" priority="48" operator="lessThan">
      <formula>0</formula>
    </cfRule>
    <cfRule type="cellIs" dxfId="4536" priority="49" operator="greaterThan">
      <formula>0</formula>
    </cfRule>
  </conditionalFormatting>
  <conditionalFormatting sqref="AD385:AG385">
    <cfRule type="cellIs" dxfId="4535" priority="47" operator="lessThan">
      <formula>0</formula>
    </cfRule>
  </conditionalFormatting>
  <conditionalFormatting sqref="AD385:AG385">
    <cfRule type="cellIs" dxfId="4534" priority="45" operator="lessThan">
      <formula>0</formula>
    </cfRule>
    <cfRule type="cellIs" dxfId="4533" priority="46" operator="greaterThan">
      <formula>0</formula>
    </cfRule>
  </conditionalFormatting>
  <conditionalFormatting sqref="AD387:AG387">
    <cfRule type="cellIs" dxfId="4532" priority="44" operator="lessThan">
      <formula>0</formula>
    </cfRule>
  </conditionalFormatting>
  <conditionalFormatting sqref="AD387:AG387">
    <cfRule type="cellIs" dxfId="4531" priority="42" operator="lessThan">
      <formula>0</formula>
    </cfRule>
    <cfRule type="cellIs" dxfId="4530" priority="43" operator="greaterThan">
      <formula>0</formula>
    </cfRule>
  </conditionalFormatting>
  <conditionalFormatting sqref="AD390:AG390">
    <cfRule type="cellIs" dxfId="4529" priority="41" operator="lessThan">
      <formula>0</formula>
    </cfRule>
  </conditionalFormatting>
  <conditionalFormatting sqref="AD390:AG390">
    <cfRule type="cellIs" dxfId="4528" priority="39" operator="lessThan">
      <formula>0</formula>
    </cfRule>
    <cfRule type="cellIs" dxfId="4527" priority="40" operator="greaterThan">
      <formula>0</formula>
    </cfRule>
  </conditionalFormatting>
  <conditionalFormatting sqref="AD392:AG392">
    <cfRule type="cellIs" dxfId="4526" priority="38" operator="lessThan">
      <formula>0</formula>
    </cfRule>
  </conditionalFormatting>
  <conditionalFormatting sqref="AD392:AG392">
    <cfRule type="cellIs" dxfId="4525" priority="36" operator="lessThan">
      <formula>0</formula>
    </cfRule>
    <cfRule type="cellIs" dxfId="4524" priority="37" operator="greaterThan">
      <formula>0</formula>
    </cfRule>
  </conditionalFormatting>
  <conditionalFormatting sqref="AD393:AG393">
    <cfRule type="cellIs" dxfId="4523" priority="35" operator="lessThan">
      <formula>0</formula>
    </cfRule>
  </conditionalFormatting>
  <conditionalFormatting sqref="AD393:AG393">
    <cfRule type="cellIs" dxfId="4522" priority="33" operator="lessThan">
      <formula>0</formula>
    </cfRule>
    <cfRule type="cellIs" dxfId="4521" priority="34" operator="greaterThan">
      <formula>0</formula>
    </cfRule>
  </conditionalFormatting>
  <conditionalFormatting sqref="AD397:AG397">
    <cfRule type="cellIs" dxfId="4520" priority="32" operator="lessThan">
      <formula>0</formula>
    </cfRule>
  </conditionalFormatting>
  <conditionalFormatting sqref="AD397:AG397">
    <cfRule type="cellIs" dxfId="4519" priority="30" operator="lessThan">
      <formula>0</formula>
    </cfRule>
    <cfRule type="cellIs" dxfId="4518" priority="31" operator="greaterThan">
      <formula>0</formula>
    </cfRule>
  </conditionalFormatting>
  <conditionalFormatting sqref="AD398:AG398">
    <cfRule type="cellIs" dxfId="4517" priority="29" operator="lessThan">
      <formula>0</formula>
    </cfRule>
  </conditionalFormatting>
  <conditionalFormatting sqref="AD398:AG398">
    <cfRule type="cellIs" dxfId="4516" priority="27" operator="lessThan">
      <formula>0</formula>
    </cfRule>
    <cfRule type="cellIs" dxfId="4515" priority="28" operator="greaterThan">
      <formula>0</formula>
    </cfRule>
  </conditionalFormatting>
  <conditionalFormatting sqref="AD405:AG405">
    <cfRule type="cellIs" dxfId="4514" priority="26" operator="lessThan">
      <formula>0</formula>
    </cfRule>
  </conditionalFormatting>
  <conditionalFormatting sqref="AD405:AG405">
    <cfRule type="cellIs" dxfId="4513" priority="24" operator="lessThan">
      <formula>0</formula>
    </cfRule>
    <cfRule type="cellIs" dxfId="4512" priority="25" operator="greaterThan">
      <formula>0</formula>
    </cfRule>
  </conditionalFormatting>
  <conditionalFormatting sqref="AD406:AG406">
    <cfRule type="cellIs" dxfId="4511" priority="23" operator="lessThan">
      <formula>0</formula>
    </cfRule>
  </conditionalFormatting>
  <conditionalFormatting sqref="AD406:AG406">
    <cfRule type="cellIs" dxfId="4510" priority="21" operator="lessThan">
      <formula>0</formula>
    </cfRule>
    <cfRule type="cellIs" dxfId="4509" priority="22" operator="greaterThan">
      <formula>0</formula>
    </cfRule>
  </conditionalFormatting>
  <conditionalFormatting sqref="AD407:AG407">
    <cfRule type="cellIs" dxfId="4508" priority="20" operator="lessThan">
      <formula>0</formula>
    </cfRule>
  </conditionalFormatting>
  <conditionalFormatting sqref="AD407:AG407">
    <cfRule type="cellIs" dxfId="4507" priority="18" operator="lessThan">
      <formula>0</formula>
    </cfRule>
    <cfRule type="cellIs" dxfId="4506" priority="19" operator="greaterThan">
      <formula>0</formula>
    </cfRule>
  </conditionalFormatting>
  <conditionalFormatting sqref="AD413:AG413">
    <cfRule type="cellIs" dxfId="4505" priority="17" operator="lessThan">
      <formula>0</formula>
    </cfRule>
  </conditionalFormatting>
  <conditionalFormatting sqref="AD413:AG413">
    <cfRule type="cellIs" dxfId="4504" priority="15" operator="lessThan">
      <formula>0</formula>
    </cfRule>
    <cfRule type="cellIs" dxfId="4503" priority="16" operator="greaterThan">
      <formula>0</formula>
    </cfRule>
  </conditionalFormatting>
  <conditionalFormatting sqref="AD416:AG416">
    <cfRule type="cellIs" dxfId="4502" priority="14" operator="lessThan">
      <formula>0</formula>
    </cfRule>
  </conditionalFormatting>
  <conditionalFormatting sqref="AD416:AG416">
    <cfRule type="cellIs" dxfId="4501" priority="12" operator="lessThan">
      <formula>0</formula>
    </cfRule>
    <cfRule type="cellIs" dxfId="4500" priority="13" operator="greaterThan">
      <formula>0</formula>
    </cfRule>
  </conditionalFormatting>
  <conditionalFormatting sqref="AD248:AG248">
    <cfRule type="cellIs" dxfId="4499" priority="11" operator="lessThan">
      <formula>0</formula>
    </cfRule>
  </conditionalFormatting>
  <conditionalFormatting sqref="AD248:AG248">
    <cfRule type="cellIs" dxfId="4498" priority="9" operator="lessThan">
      <formula>0</formula>
    </cfRule>
    <cfRule type="cellIs" dxfId="4497" priority="10" operator="greaterThan">
      <formula>0</formula>
    </cfRule>
  </conditionalFormatting>
  <conditionalFormatting sqref="AD388:AG388">
    <cfRule type="cellIs" dxfId="4496" priority="8" operator="lessThan">
      <formula>0</formula>
    </cfRule>
  </conditionalFormatting>
  <conditionalFormatting sqref="AD388:AG388">
    <cfRule type="cellIs" dxfId="4495" priority="6" operator="lessThan">
      <formula>0</formula>
    </cfRule>
    <cfRule type="cellIs" dxfId="4494" priority="7" operator="greaterThan">
      <formula>0</formula>
    </cfRule>
  </conditionalFormatting>
  <conditionalFormatting sqref="S70">
    <cfRule type="cellIs" dxfId="4493" priority="4" operator="greaterThan">
      <formula>0</formula>
    </cfRule>
  </conditionalFormatting>
  <conditionalFormatting sqref="S70">
    <cfRule type="cellIs" dxfId="4492" priority="3" operator="greaterThan">
      <formula>0</formula>
    </cfRule>
  </conditionalFormatting>
  <conditionalFormatting sqref="S416 S413 S405:S407 S397:S398 S392:S393 S390 S387:S388 S385 S380 S373 S364 S359 S349:S350 S340 S335 S333 S330:S331 S325:S328 S315:S316 S307:S309 S295 S292:S293 S285 S277 S248 S242 S236 S232 S229 S179 S168">
    <cfRule type="cellIs" dxfId="4491" priority="2" operator="greaterThan">
      <formula>0</formula>
    </cfRule>
  </conditionalFormatting>
  <conditionalFormatting sqref="S416 S413 S405:S407 S397:S398 S392:S393 S390 S387:S388 S385 S380 S373 S364 S359 S349:S350 S340 S335 S333 S330:S331 S325:S328 S315:S316 S307:S309 S295 S292:S293 S285 S277 S248 S242 S236 S232 S229 S179 S168">
    <cfRule type="cellIs" dxfId="4490" priority="1"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19685039370078741" bottom="0" header="0" footer="0"/>
  <pageSetup paperSize="9" scale="31" fitToHeight="4" orientation="landscape" r:id="rId66"/>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6" tint="0.59999389629810485"/>
    <pageSetUpPr fitToPage="1"/>
  </sheetPr>
  <dimension ref="A1:AR841"/>
  <sheetViews>
    <sheetView zoomScale="50" zoomScaleNormal="50" zoomScaleSheetLayoutView="53" workbookViewId="0">
      <pane xSplit="10" ySplit="11" topLeftCell="K12" activePane="bottomRight" state="frozen"/>
      <selection activeCell="D144" sqref="D144:D151"/>
      <selection pane="topRight" activeCell="D144" sqref="D144:D151"/>
      <selection pane="bottomLeft" activeCell="D144" sqref="D144:D151"/>
      <selection pane="bottomRight" activeCell="T1" sqref="T1"/>
    </sheetView>
  </sheetViews>
  <sheetFormatPr defaultRowHeight="23.25" x14ac:dyDescent="0.35"/>
  <cols>
    <col min="1" max="1" width="8.42578125" style="21" customWidth="1"/>
    <col min="2" max="2" width="22.5703125" style="394" customWidth="1"/>
    <col min="3" max="3" width="13.7109375" style="508" customWidth="1"/>
    <col min="4" max="4" width="28.5703125" style="395" customWidth="1"/>
    <col min="5" max="5" width="12.28515625" style="508" customWidth="1"/>
    <col min="6" max="6" width="29.5703125" style="509" customWidth="1"/>
    <col min="7" max="7" width="9.7109375" style="396" customWidth="1"/>
    <col min="8" max="8" width="13.85546875" style="396" customWidth="1"/>
    <col min="9" max="9" width="14.28515625" style="389" customWidth="1"/>
    <col min="10" max="10" width="13.5703125" style="21" customWidth="1"/>
    <col min="11" max="11" width="18.42578125" style="397" customWidth="1"/>
    <col min="12" max="12" width="25" style="21" customWidth="1"/>
    <col min="13" max="13" width="18.7109375" style="17" customWidth="1"/>
    <col min="14" max="14" width="28" style="17" hidden="1" customWidth="1"/>
    <col min="15" max="15" width="16.28515625" style="127" customWidth="1"/>
    <col min="16" max="16" width="16.5703125" style="17" customWidth="1"/>
    <col min="17" max="17" width="11.140625" style="17" customWidth="1"/>
    <col min="18" max="18" width="18" style="17" customWidth="1"/>
    <col min="19" max="19" width="19.5703125" style="17" customWidth="1"/>
    <col min="20" max="20" width="11" style="17" customWidth="1"/>
    <col min="21" max="21" width="22.28515625" style="17" customWidth="1"/>
    <col min="22" max="22" width="11.140625" style="17" hidden="1" customWidth="1"/>
    <col min="23" max="23" width="22.85546875" style="17" hidden="1" customWidth="1"/>
    <col min="24" max="24" width="11.140625" style="17" hidden="1" customWidth="1"/>
    <col min="25" max="25" width="23.5703125" style="17" hidden="1" customWidth="1"/>
    <col min="26" max="27" width="20.140625" style="17" customWidth="1"/>
    <col min="28" max="28" width="14.28515625" style="17" customWidth="1"/>
    <col min="29" max="29" width="22.42578125" style="17" customWidth="1"/>
    <col min="30" max="32" width="10.7109375" style="17" customWidth="1"/>
    <col min="33" max="33" width="12.42578125" style="17" customWidth="1"/>
    <col min="34" max="34" width="12.140625" style="21" hidden="1" customWidth="1"/>
    <col min="35" max="35" width="9.28515625" style="21" bestFit="1" customWidth="1"/>
    <col min="36" max="36" width="4.85546875" style="21" customWidth="1"/>
    <col min="37" max="37" width="9.140625" style="21"/>
    <col min="38" max="38" width="14" style="21" customWidth="1"/>
    <col min="39" max="39" width="9.140625" style="21"/>
    <col min="40" max="40" width="19.28515625" style="21" bestFit="1" customWidth="1"/>
    <col min="41" max="41" width="9.140625" style="21"/>
    <col min="42" max="42" width="10.140625" style="21" bestFit="1" customWidth="1"/>
    <col min="43" max="43" width="9.140625" style="17"/>
    <col min="44" max="44" width="9.7109375" style="17" bestFit="1" customWidth="1"/>
    <col min="45" max="16384" width="9.140625" style="17"/>
  </cols>
  <sheetData>
    <row r="1" spans="1:42" s="8" customFormat="1" ht="33" x14ac:dyDescent="0.45">
      <c r="A1" s="1"/>
      <c r="B1" s="2"/>
      <c r="C1" s="398"/>
      <c r="D1" s="3"/>
      <c r="E1" s="398"/>
      <c r="F1" s="398"/>
      <c r="G1" s="3"/>
      <c r="H1" s="3"/>
      <c r="I1" s="5"/>
      <c r="J1" s="6"/>
      <c r="K1" s="7"/>
      <c r="L1" s="6"/>
      <c r="O1" s="9"/>
      <c r="T1" s="10" t="s">
        <v>1128</v>
      </c>
      <c r="AB1" s="10"/>
      <c r="AH1" s="1"/>
      <c r="AI1" s="1"/>
      <c r="AJ1" s="1"/>
      <c r="AK1" s="1"/>
      <c r="AL1" s="1"/>
      <c r="AM1" s="1"/>
      <c r="AN1" s="1"/>
      <c r="AO1" s="1"/>
      <c r="AP1" s="1"/>
    </row>
    <row r="2" spans="1:42" s="13" customFormat="1" ht="16.5" customHeight="1" x14ac:dyDescent="0.35">
      <c r="A2" s="11"/>
      <c r="B2" s="2"/>
      <c r="C2" s="398"/>
      <c r="D2" s="3"/>
      <c r="E2" s="398"/>
      <c r="F2" s="398"/>
      <c r="G2" s="3"/>
      <c r="H2" s="3"/>
      <c r="I2" s="5"/>
      <c r="J2" s="12"/>
      <c r="K2" s="7"/>
      <c r="L2" s="12"/>
      <c r="O2" s="14"/>
      <c r="AH2" s="11"/>
      <c r="AI2" s="11"/>
      <c r="AJ2" s="11"/>
      <c r="AK2" s="11"/>
      <c r="AL2" s="11"/>
      <c r="AM2" s="11"/>
      <c r="AN2" s="11"/>
      <c r="AO2" s="11"/>
      <c r="AP2" s="11"/>
    </row>
    <row r="3" spans="1:42" s="13" customFormat="1" ht="45" customHeight="1" thickBot="1" x14ac:dyDescent="0.4">
      <c r="A3" s="909" t="s">
        <v>1109</v>
      </c>
      <c r="B3" s="909"/>
      <c r="C3" s="909"/>
      <c r="D3" s="934"/>
      <c r="E3" s="909"/>
      <c r="F3" s="909"/>
      <c r="G3" s="909"/>
      <c r="H3" s="909"/>
      <c r="I3" s="909"/>
      <c r="J3" s="909"/>
      <c r="K3" s="935"/>
      <c r="L3" s="909"/>
      <c r="M3" s="908"/>
      <c r="N3" s="908"/>
      <c r="O3" s="909"/>
      <c r="P3" s="909"/>
      <c r="Q3" s="909"/>
      <c r="R3" s="909"/>
      <c r="S3" s="909"/>
      <c r="T3" s="909"/>
      <c r="U3" s="909"/>
      <c r="V3" s="909"/>
      <c r="W3" s="909"/>
      <c r="X3" s="909"/>
      <c r="Y3" s="909"/>
      <c r="Z3" s="909"/>
      <c r="AA3" s="909"/>
      <c r="AB3" s="909"/>
      <c r="AC3" s="909"/>
      <c r="AH3" s="11"/>
      <c r="AI3" s="11"/>
      <c r="AJ3" s="11"/>
      <c r="AK3" s="11"/>
      <c r="AL3" s="11"/>
      <c r="AM3" s="11"/>
      <c r="AN3" s="11"/>
      <c r="AO3" s="11"/>
      <c r="AP3" s="11"/>
    </row>
    <row r="4" spans="1:42" s="8" customFormat="1" ht="33.75" hidden="1" customHeight="1" x14ac:dyDescent="0.35">
      <c r="A4" s="860" t="s">
        <v>1</v>
      </c>
      <c r="B4" s="860"/>
      <c r="C4" s="860"/>
      <c r="D4" s="860"/>
      <c r="E4" s="860"/>
      <c r="F4" s="860"/>
      <c r="G4" s="860"/>
      <c r="H4" s="860"/>
      <c r="I4" s="860"/>
      <c r="J4" s="861"/>
      <c r="K4" s="399"/>
      <c r="L4" s="1"/>
      <c r="O4" s="1"/>
      <c r="AD4" s="400"/>
      <c r="AE4" s="400"/>
      <c r="AF4" s="400"/>
      <c r="AG4" s="400"/>
      <c r="AI4" s="17"/>
    </row>
    <row r="5" spans="1:42" ht="81" customHeight="1" thickBot="1" x14ac:dyDescent="0.4">
      <c r="A5" s="936" t="s">
        <v>2</v>
      </c>
      <c r="B5" s="938" t="s">
        <v>3</v>
      </c>
      <c r="C5" s="938" t="s">
        <v>4</v>
      </c>
      <c r="D5" s="938" t="s">
        <v>5</v>
      </c>
      <c r="E5" s="938" t="s">
        <v>6</v>
      </c>
      <c r="F5" s="938" t="s">
        <v>7</v>
      </c>
      <c r="G5" s="938" t="s">
        <v>8</v>
      </c>
      <c r="H5" s="18" t="s">
        <v>9</v>
      </c>
      <c r="I5" s="19" t="s">
        <v>10</v>
      </c>
      <c r="J5" s="940" t="str">
        <f>Бурденко!J5</f>
        <v>План на 2021 год 
(Протокол № 7 от 12.04.2021)</v>
      </c>
      <c r="K5" s="941"/>
      <c r="L5" s="940"/>
      <c r="M5" s="843" t="s">
        <v>12</v>
      </c>
      <c r="N5" s="20" t="s">
        <v>13</v>
      </c>
      <c r="O5" s="928" t="s">
        <v>14</v>
      </c>
      <c r="P5" s="930" t="s">
        <v>15</v>
      </c>
      <c r="Q5" s="849" t="s">
        <v>16</v>
      </c>
      <c r="R5" s="932" t="s">
        <v>17</v>
      </c>
      <c r="S5" s="853" t="s">
        <v>18</v>
      </c>
      <c r="T5" s="835" t="s">
        <v>1110</v>
      </c>
      <c r="U5" s="836"/>
      <c r="V5" s="835" t="s">
        <v>21</v>
      </c>
      <c r="W5" s="836"/>
      <c r="X5" s="835" t="s">
        <v>21</v>
      </c>
      <c r="Y5" s="836"/>
      <c r="Z5" s="837" t="s">
        <v>22</v>
      </c>
      <c r="AA5" s="839" t="s">
        <v>23</v>
      </c>
      <c r="AB5" s="926" t="s">
        <v>24</v>
      </c>
      <c r="AC5" s="926"/>
      <c r="AD5" s="927"/>
      <c r="AE5" s="927"/>
      <c r="AF5" s="927"/>
      <c r="AG5" s="927"/>
      <c r="AH5" s="664">
        <v>4</v>
      </c>
      <c r="AI5" s="706"/>
    </row>
    <row r="6" spans="1:42" ht="216" customHeight="1" x14ac:dyDescent="0.35">
      <c r="A6" s="937"/>
      <c r="B6" s="939"/>
      <c r="C6" s="939"/>
      <c r="D6" s="939"/>
      <c r="E6" s="939"/>
      <c r="F6" s="939"/>
      <c r="G6" s="939"/>
      <c r="H6" s="23" t="s">
        <v>25</v>
      </c>
      <c r="I6" s="23" t="s">
        <v>25</v>
      </c>
      <c r="J6" s="26" t="s">
        <v>26</v>
      </c>
      <c r="K6" s="25" t="s">
        <v>27</v>
      </c>
      <c r="L6" s="26" t="s">
        <v>28</v>
      </c>
      <c r="M6" s="844"/>
      <c r="N6" s="27" t="s">
        <v>29</v>
      </c>
      <c r="O6" s="929"/>
      <c r="P6" s="931"/>
      <c r="Q6" s="850"/>
      <c r="R6" s="933"/>
      <c r="S6" s="854"/>
      <c r="T6" s="28" t="s">
        <v>30</v>
      </c>
      <c r="U6" s="29" t="s">
        <v>28</v>
      </c>
      <c r="V6" s="28" t="s">
        <v>30</v>
      </c>
      <c r="W6" s="29" t="s">
        <v>28</v>
      </c>
      <c r="X6" s="28" t="s">
        <v>30</v>
      </c>
      <c r="Y6" s="29" t="s">
        <v>28</v>
      </c>
      <c r="Z6" s="838"/>
      <c r="AA6" s="840"/>
      <c r="AB6" s="30" t="s">
        <v>30</v>
      </c>
      <c r="AC6" s="31" t="s">
        <v>28</v>
      </c>
      <c r="AD6" s="32" t="s">
        <v>1098</v>
      </c>
      <c r="AE6" s="32" t="s">
        <v>1099</v>
      </c>
      <c r="AF6" s="32" t="s">
        <v>1100</v>
      </c>
      <c r="AG6" s="32" t="s">
        <v>1101</v>
      </c>
      <c r="AI6" s="33"/>
    </row>
    <row r="7" spans="1:42" s="39" customFormat="1" ht="24.75" customHeight="1" x14ac:dyDescent="0.35">
      <c r="A7" s="34">
        <v>1</v>
      </c>
      <c r="B7" s="35">
        <v>2</v>
      </c>
      <c r="C7" s="403">
        <v>3</v>
      </c>
      <c r="D7" s="36">
        <v>4</v>
      </c>
      <c r="E7" s="403">
        <v>5</v>
      </c>
      <c r="F7" s="403">
        <v>6</v>
      </c>
      <c r="G7" s="36">
        <v>7</v>
      </c>
      <c r="H7" s="36"/>
      <c r="I7" s="34">
        <v>8</v>
      </c>
      <c r="J7" s="36">
        <v>9</v>
      </c>
      <c r="K7" s="37">
        <v>10</v>
      </c>
      <c r="L7" s="36">
        <v>11</v>
      </c>
      <c r="M7" s="38">
        <v>12</v>
      </c>
      <c r="N7" s="38">
        <v>13</v>
      </c>
      <c r="O7" s="38">
        <v>14</v>
      </c>
      <c r="P7" s="38">
        <v>15</v>
      </c>
      <c r="Q7" s="38">
        <v>16</v>
      </c>
      <c r="R7" s="38">
        <v>17</v>
      </c>
      <c r="S7" s="38">
        <v>18</v>
      </c>
      <c r="T7" s="38">
        <v>19</v>
      </c>
      <c r="U7" s="38">
        <v>20</v>
      </c>
      <c r="V7" s="38">
        <v>21</v>
      </c>
      <c r="W7" s="38">
        <v>22</v>
      </c>
      <c r="X7" s="38">
        <v>23</v>
      </c>
      <c r="Y7" s="38">
        <v>24</v>
      </c>
      <c r="Z7" s="38">
        <v>25</v>
      </c>
      <c r="AA7" s="38">
        <v>26</v>
      </c>
      <c r="AB7" s="38">
        <v>27</v>
      </c>
      <c r="AC7" s="38">
        <v>28</v>
      </c>
      <c r="AD7" s="38">
        <v>29</v>
      </c>
      <c r="AE7" s="38">
        <v>30</v>
      </c>
      <c r="AF7" s="38">
        <v>31</v>
      </c>
      <c r="AG7" s="38">
        <v>32</v>
      </c>
      <c r="AH7" s="33"/>
      <c r="AI7" s="21"/>
      <c r="AJ7" s="33"/>
      <c r="AK7" s="33"/>
      <c r="AL7" s="33"/>
      <c r="AM7" s="33"/>
      <c r="AN7" s="33"/>
      <c r="AO7" s="33"/>
      <c r="AP7" s="33"/>
    </row>
    <row r="8" spans="1:42" ht="26.25" hidden="1" x14ac:dyDescent="0.25">
      <c r="A8" s="40" t="s">
        <v>35</v>
      </c>
      <c r="B8" s="41"/>
      <c r="C8" s="404"/>
      <c r="D8" s="42"/>
      <c r="E8" s="404"/>
      <c r="F8" s="405"/>
      <c r="G8" s="44"/>
      <c r="H8" s="45"/>
      <c r="I8" s="46"/>
      <c r="J8" s="406"/>
      <c r="K8" s="407"/>
      <c r="L8" s="408"/>
      <c r="M8" s="47"/>
      <c r="N8" s="50"/>
      <c r="O8" s="47"/>
      <c r="P8" s="47"/>
      <c r="Q8" s="47"/>
      <c r="R8" s="50"/>
      <c r="S8" s="47"/>
      <c r="T8" s="47"/>
      <c r="U8" s="47"/>
      <c r="V8" s="47"/>
      <c r="W8" s="47"/>
      <c r="X8" s="47"/>
      <c r="Y8" s="47"/>
      <c r="Z8" s="47"/>
      <c r="AA8" s="47"/>
      <c r="AB8" s="47"/>
      <c r="AC8" s="50"/>
      <c r="AD8" s="47"/>
      <c r="AE8" s="50"/>
      <c r="AF8" s="47"/>
      <c r="AG8" s="50"/>
      <c r="AH8" s="17"/>
      <c r="AI8" s="17"/>
      <c r="AJ8" s="17"/>
      <c r="AK8" s="17"/>
      <c r="AL8" s="17"/>
      <c r="AM8" s="17"/>
      <c r="AN8" s="17"/>
      <c r="AO8" s="17"/>
      <c r="AP8" s="17"/>
    </row>
    <row r="9" spans="1:42" ht="36.75" hidden="1" customHeight="1" x14ac:dyDescent="0.35">
      <c r="A9" s="51" t="s">
        <v>36</v>
      </c>
      <c r="B9" s="52"/>
      <c r="C9" s="409"/>
      <c r="D9" s="53"/>
      <c r="E9" s="409"/>
      <c r="F9" s="410"/>
      <c r="G9" s="51"/>
      <c r="H9" s="55"/>
      <c r="I9" s="56"/>
      <c r="J9" s="534">
        <v>0</v>
      </c>
      <c r="K9" s="412"/>
      <c r="L9" s="413">
        <f>SUM(L10:L48)</f>
        <v>0</v>
      </c>
      <c r="M9" s="60">
        <f t="shared" ref="M9:AC9" si="0">SUM(M10:M48)</f>
        <v>0</v>
      </c>
      <c r="N9" s="61">
        <f t="shared" si="0"/>
        <v>0</v>
      </c>
      <c r="O9" s="62">
        <f t="shared" si="0"/>
        <v>0</v>
      </c>
      <c r="P9" s="60">
        <f t="shared" si="0"/>
        <v>0</v>
      </c>
      <c r="Q9" s="60">
        <f t="shared" si="0"/>
        <v>0</v>
      </c>
      <c r="R9" s="61">
        <f>IFERROR(P9/O9*100,0)</f>
        <v>0</v>
      </c>
      <c r="S9" s="60">
        <f t="shared" si="0"/>
        <v>0</v>
      </c>
      <c r="T9" s="60">
        <f t="shared" ref="T9:Y9" si="1">SUM(T10:T48)</f>
        <v>0</v>
      </c>
      <c r="U9" s="63">
        <f t="shared" si="1"/>
        <v>0</v>
      </c>
      <c r="V9" s="60">
        <f t="shared" si="1"/>
        <v>0</v>
      </c>
      <c r="W9" s="63">
        <f t="shared" si="1"/>
        <v>0</v>
      </c>
      <c r="X9" s="60">
        <f t="shared" si="1"/>
        <v>0</v>
      </c>
      <c r="Y9" s="63">
        <f t="shared" si="1"/>
        <v>0</v>
      </c>
      <c r="Z9" s="64">
        <f t="shared" si="0"/>
        <v>0</v>
      </c>
      <c r="AA9" s="64">
        <f>SUM(AA10:AA48)</f>
        <v>0</v>
      </c>
      <c r="AB9" s="65">
        <f t="shared" si="0"/>
        <v>0</v>
      </c>
      <c r="AC9" s="66">
        <f t="shared" si="0"/>
        <v>0</v>
      </c>
      <c r="AD9" s="65">
        <f>SUM(AD10:AD48)</f>
        <v>0</v>
      </c>
      <c r="AE9" s="66">
        <f>SUM(AE10:AE48)</f>
        <v>0</v>
      </c>
      <c r="AF9" s="65">
        <f>SUM(AF10:AF48)</f>
        <v>0</v>
      </c>
      <c r="AG9" s="66">
        <f>SUM(AG10:AG48)</f>
        <v>0</v>
      </c>
      <c r="AH9" s="67"/>
      <c r="AL9" s="68"/>
    </row>
    <row r="10" spans="1:42" ht="39" hidden="1" customHeight="1" x14ac:dyDescent="0.25">
      <c r="A10" s="809" t="s">
        <v>37</v>
      </c>
      <c r="B10" s="830" t="s">
        <v>38</v>
      </c>
      <c r="C10" s="869" t="s">
        <v>39</v>
      </c>
      <c r="D10" s="768" t="s">
        <v>40</v>
      </c>
      <c r="E10" s="871" t="s">
        <v>41</v>
      </c>
      <c r="F10" s="414" t="s">
        <v>42</v>
      </c>
      <c r="G10" s="70">
        <v>1</v>
      </c>
      <c r="H10" s="71">
        <v>1243</v>
      </c>
      <c r="I10" s="72">
        <v>1</v>
      </c>
      <c r="J10" s="415">
        <v>0</v>
      </c>
      <c r="K10" s="416">
        <v>174798.17</v>
      </c>
      <c r="L10" s="417">
        <f>ROUND(J10*$K10,2)</f>
        <v>0</v>
      </c>
      <c r="M10" s="76"/>
      <c r="N10" s="77"/>
      <c r="O10" s="73">
        <f t="shared" ref="O10:O48" si="2">ROUND(J10/12*AH$5,0)</f>
        <v>0</v>
      </c>
      <c r="P10" s="76"/>
      <c r="Q10" s="76"/>
      <c r="R10" s="77">
        <f>IFERROR(P10/O10*100,0)</f>
        <v>0</v>
      </c>
      <c r="S10" s="76">
        <f t="shared" ref="S10:S20" si="3">J10-P10</f>
        <v>0</v>
      </c>
      <c r="T10" s="76"/>
      <c r="U10" s="78"/>
      <c r="V10" s="76"/>
      <c r="W10" s="78"/>
      <c r="X10" s="76"/>
      <c r="Y10" s="78"/>
      <c r="Z10" s="73">
        <f t="shared" ref="Z10:Z48" si="4">P10-O10</f>
        <v>0</v>
      </c>
      <c r="AA10" s="73">
        <f t="shared" ref="AA10:AA48" si="5">P10-J10</f>
        <v>0</v>
      </c>
      <c r="AB10" s="76"/>
      <c r="AC10" s="77"/>
      <c r="AD10" s="76"/>
      <c r="AE10" s="77"/>
      <c r="AF10" s="76"/>
      <c r="AG10" s="77"/>
      <c r="AH10" s="17"/>
      <c r="AI10" s="17"/>
      <c r="AJ10" s="17"/>
      <c r="AK10" s="17"/>
      <c r="AL10" s="17"/>
      <c r="AM10" s="17"/>
      <c r="AN10" s="17"/>
      <c r="AO10" s="17"/>
      <c r="AP10" s="17"/>
    </row>
    <row r="11" spans="1:42" ht="39" hidden="1" customHeight="1" x14ac:dyDescent="0.25">
      <c r="A11" s="747"/>
      <c r="B11" s="831"/>
      <c r="C11" s="873"/>
      <c r="D11" s="769"/>
      <c r="E11" s="874"/>
      <c r="F11" s="414" t="s">
        <v>43</v>
      </c>
      <c r="G11" s="70">
        <v>1</v>
      </c>
      <c r="H11" s="79">
        <v>1242</v>
      </c>
      <c r="I11" s="80">
        <v>2</v>
      </c>
      <c r="J11" s="415">
        <v>0</v>
      </c>
      <c r="K11" s="418">
        <v>174798.17</v>
      </c>
      <c r="L11" s="417">
        <f t="shared" ref="L11:L48" si="6">ROUND(J11*$K11,2)</f>
        <v>0</v>
      </c>
      <c r="M11" s="76"/>
      <c r="N11" s="77"/>
      <c r="O11" s="73">
        <f t="shared" si="2"/>
        <v>0</v>
      </c>
      <c r="P11" s="76"/>
      <c r="Q11" s="76"/>
      <c r="R11" s="77">
        <f t="shared" ref="R11:R77" si="7">IFERROR(P11/O11*100,0)</f>
        <v>0</v>
      </c>
      <c r="S11" s="76">
        <f t="shared" si="3"/>
        <v>0</v>
      </c>
      <c r="T11" s="76"/>
      <c r="U11" s="78"/>
      <c r="V11" s="76"/>
      <c r="W11" s="78"/>
      <c r="X11" s="76"/>
      <c r="Y11" s="78"/>
      <c r="Z11" s="73">
        <f t="shared" si="4"/>
        <v>0</v>
      </c>
      <c r="AA11" s="73">
        <f t="shared" si="5"/>
        <v>0</v>
      </c>
      <c r="AB11" s="76"/>
      <c r="AC11" s="77"/>
      <c r="AD11" s="76"/>
      <c r="AE11" s="77"/>
      <c r="AF11" s="76"/>
      <c r="AG11" s="77"/>
      <c r="AH11" s="17"/>
      <c r="AI11" s="17"/>
      <c r="AJ11" s="17"/>
      <c r="AK11" s="17"/>
      <c r="AL11" s="17"/>
      <c r="AM11" s="17"/>
      <c r="AN11" s="17"/>
      <c r="AO11" s="17"/>
      <c r="AP11" s="17"/>
    </row>
    <row r="12" spans="1:42" ht="39" hidden="1" customHeight="1" x14ac:dyDescent="0.25">
      <c r="A12" s="747"/>
      <c r="B12" s="831"/>
      <c r="C12" s="873"/>
      <c r="D12" s="769"/>
      <c r="E12" s="874"/>
      <c r="F12" s="414" t="s">
        <v>44</v>
      </c>
      <c r="G12" s="70">
        <v>1</v>
      </c>
      <c r="H12" s="71">
        <v>1241</v>
      </c>
      <c r="I12" s="72">
        <v>3</v>
      </c>
      <c r="J12" s="415">
        <v>0</v>
      </c>
      <c r="K12" s="418">
        <v>174798.17</v>
      </c>
      <c r="L12" s="417">
        <f t="shared" si="6"/>
        <v>0</v>
      </c>
      <c r="M12" s="76"/>
      <c r="N12" s="77"/>
      <c r="O12" s="73">
        <f t="shared" si="2"/>
        <v>0</v>
      </c>
      <c r="P12" s="76"/>
      <c r="Q12" s="76"/>
      <c r="R12" s="77">
        <f t="shared" si="7"/>
        <v>0</v>
      </c>
      <c r="S12" s="76">
        <f t="shared" si="3"/>
        <v>0</v>
      </c>
      <c r="T12" s="76"/>
      <c r="U12" s="78"/>
      <c r="V12" s="76"/>
      <c r="W12" s="78"/>
      <c r="X12" s="76"/>
      <c r="Y12" s="78"/>
      <c r="Z12" s="73">
        <f t="shared" si="4"/>
        <v>0</v>
      </c>
      <c r="AA12" s="73">
        <f t="shared" si="5"/>
        <v>0</v>
      </c>
      <c r="AB12" s="76"/>
      <c r="AC12" s="77"/>
      <c r="AD12" s="76"/>
      <c r="AE12" s="77"/>
      <c r="AF12" s="76"/>
      <c r="AG12" s="77"/>
      <c r="AH12" s="17"/>
      <c r="AI12" s="17"/>
      <c r="AJ12" s="17"/>
      <c r="AK12" s="17"/>
      <c r="AL12" s="17"/>
      <c r="AM12" s="17"/>
      <c r="AN12" s="17"/>
      <c r="AO12" s="17"/>
      <c r="AP12" s="17"/>
    </row>
    <row r="13" spans="1:42" ht="39" hidden="1" customHeight="1" x14ac:dyDescent="0.25">
      <c r="A13" s="747"/>
      <c r="B13" s="831"/>
      <c r="C13" s="873"/>
      <c r="D13" s="769"/>
      <c r="E13" s="874"/>
      <c r="F13" s="414" t="s">
        <v>45</v>
      </c>
      <c r="G13" s="70">
        <v>1</v>
      </c>
      <c r="H13" s="71">
        <v>1240</v>
      </c>
      <c r="I13" s="72">
        <v>4</v>
      </c>
      <c r="J13" s="415">
        <v>0</v>
      </c>
      <c r="K13" s="418">
        <v>174798.17</v>
      </c>
      <c r="L13" s="417">
        <f t="shared" si="6"/>
        <v>0</v>
      </c>
      <c r="M13" s="76"/>
      <c r="N13" s="77"/>
      <c r="O13" s="73">
        <f t="shared" si="2"/>
        <v>0</v>
      </c>
      <c r="P13" s="76"/>
      <c r="Q13" s="76"/>
      <c r="R13" s="77">
        <f t="shared" si="7"/>
        <v>0</v>
      </c>
      <c r="S13" s="76">
        <f t="shared" si="3"/>
        <v>0</v>
      </c>
      <c r="T13" s="76"/>
      <c r="U13" s="78"/>
      <c r="V13" s="76"/>
      <c r="W13" s="78"/>
      <c r="X13" s="76"/>
      <c r="Y13" s="78"/>
      <c r="Z13" s="73">
        <f t="shared" si="4"/>
        <v>0</v>
      </c>
      <c r="AA13" s="73">
        <f t="shared" si="5"/>
        <v>0</v>
      </c>
      <c r="AB13" s="76"/>
      <c r="AC13" s="77"/>
      <c r="AD13" s="76"/>
      <c r="AE13" s="77"/>
      <c r="AF13" s="76"/>
      <c r="AG13" s="77"/>
      <c r="AH13" s="17"/>
      <c r="AI13" s="17"/>
      <c r="AJ13" s="17"/>
      <c r="AK13" s="17"/>
      <c r="AL13" s="17"/>
      <c r="AM13" s="17"/>
      <c r="AN13" s="17"/>
      <c r="AO13" s="17"/>
      <c r="AP13" s="17"/>
    </row>
    <row r="14" spans="1:42" ht="39" hidden="1" customHeight="1" x14ac:dyDescent="0.25">
      <c r="A14" s="747"/>
      <c r="B14" s="831"/>
      <c r="C14" s="873"/>
      <c r="D14" s="769"/>
      <c r="E14" s="874"/>
      <c r="F14" s="414" t="s">
        <v>46</v>
      </c>
      <c r="G14" s="70">
        <v>1</v>
      </c>
      <c r="H14" s="79">
        <v>1239</v>
      </c>
      <c r="I14" s="80">
        <v>5</v>
      </c>
      <c r="J14" s="415">
        <v>0</v>
      </c>
      <c r="K14" s="418">
        <v>174798.17</v>
      </c>
      <c r="L14" s="417">
        <f t="shared" si="6"/>
        <v>0</v>
      </c>
      <c r="M14" s="76"/>
      <c r="N14" s="78"/>
      <c r="O14" s="73">
        <f t="shared" si="2"/>
        <v>0</v>
      </c>
      <c r="P14" s="76"/>
      <c r="Q14" s="76"/>
      <c r="R14" s="77">
        <f t="shared" si="7"/>
        <v>0</v>
      </c>
      <c r="S14" s="76">
        <f t="shared" si="3"/>
        <v>0</v>
      </c>
      <c r="T14" s="76"/>
      <c r="U14" s="78">
        <f>ROUND(T14*$K14,2)</f>
        <v>0</v>
      </c>
      <c r="V14" s="76"/>
      <c r="W14" s="78">
        <f>ROUND(V14*$K14,2)</f>
        <v>0</v>
      </c>
      <c r="X14" s="76"/>
      <c r="Y14" s="78">
        <f>ROUND(X14*$K14,2)</f>
        <v>0</v>
      </c>
      <c r="Z14" s="73">
        <f t="shared" si="4"/>
        <v>0</v>
      </c>
      <c r="AA14" s="73">
        <f t="shared" si="5"/>
        <v>0</v>
      </c>
      <c r="AB14" s="76"/>
      <c r="AC14" s="77"/>
      <c r="AD14" s="76"/>
      <c r="AE14" s="77"/>
      <c r="AF14" s="76"/>
      <c r="AG14" s="77"/>
      <c r="AH14" s="17"/>
      <c r="AI14" s="17"/>
      <c r="AJ14" s="17"/>
      <c r="AK14" s="17"/>
      <c r="AL14" s="17"/>
      <c r="AM14" s="17"/>
      <c r="AN14" s="17"/>
      <c r="AO14" s="17"/>
      <c r="AP14" s="17"/>
    </row>
    <row r="15" spans="1:42" ht="39" hidden="1" customHeight="1" x14ac:dyDescent="0.25">
      <c r="A15" s="747"/>
      <c r="B15" s="831"/>
      <c r="C15" s="873"/>
      <c r="D15" s="769"/>
      <c r="E15" s="874"/>
      <c r="F15" s="414" t="s">
        <v>47</v>
      </c>
      <c r="G15" s="70">
        <v>1</v>
      </c>
      <c r="H15" s="71">
        <v>1238</v>
      </c>
      <c r="I15" s="72">
        <v>6</v>
      </c>
      <c r="J15" s="415">
        <v>0</v>
      </c>
      <c r="K15" s="418">
        <v>174798.17</v>
      </c>
      <c r="L15" s="417">
        <f t="shared" si="6"/>
        <v>0</v>
      </c>
      <c r="M15" s="76"/>
      <c r="N15" s="77"/>
      <c r="O15" s="73">
        <f t="shared" si="2"/>
        <v>0</v>
      </c>
      <c r="P15" s="76"/>
      <c r="Q15" s="76"/>
      <c r="R15" s="77">
        <f t="shared" si="7"/>
        <v>0</v>
      </c>
      <c r="S15" s="76">
        <f t="shared" si="3"/>
        <v>0</v>
      </c>
      <c r="T15" s="78"/>
      <c r="U15" s="78"/>
      <c r="V15" s="78"/>
      <c r="W15" s="78"/>
      <c r="X15" s="78"/>
      <c r="Y15" s="78"/>
      <c r="Z15" s="73">
        <f t="shared" si="4"/>
        <v>0</v>
      </c>
      <c r="AA15" s="73">
        <f t="shared" si="5"/>
        <v>0</v>
      </c>
      <c r="AB15" s="76"/>
      <c r="AC15" s="77"/>
      <c r="AD15" s="76"/>
      <c r="AE15" s="77"/>
      <c r="AF15" s="76"/>
      <c r="AG15" s="77"/>
      <c r="AH15" s="17"/>
      <c r="AI15" s="17"/>
      <c r="AJ15" s="17"/>
      <c r="AK15" s="17"/>
      <c r="AL15" s="17"/>
      <c r="AM15" s="17"/>
      <c r="AN15" s="17"/>
      <c r="AO15" s="17"/>
      <c r="AP15" s="17"/>
    </row>
    <row r="16" spans="1:42" ht="39" hidden="1" customHeight="1" x14ac:dyDescent="0.25">
      <c r="A16" s="747"/>
      <c r="B16" s="831"/>
      <c r="C16" s="873"/>
      <c r="D16" s="769"/>
      <c r="E16" s="874"/>
      <c r="F16" s="414" t="s">
        <v>48</v>
      </c>
      <c r="G16" s="70">
        <v>1</v>
      </c>
      <c r="H16" s="71">
        <v>1237</v>
      </c>
      <c r="I16" s="72">
        <v>7</v>
      </c>
      <c r="J16" s="415">
        <v>0</v>
      </c>
      <c r="K16" s="418">
        <v>174798.17</v>
      </c>
      <c r="L16" s="417">
        <f t="shared" si="6"/>
        <v>0</v>
      </c>
      <c r="M16" s="76"/>
      <c r="N16" s="77"/>
      <c r="O16" s="73">
        <f t="shared" si="2"/>
        <v>0</v>
      </c>
      <c r="P16" s="76"/>
      <c r="Q16" s="76"/>
      <c r="R16" s="77">
        <f t="shared" si="7"/>
        <v>0</v>
      </c>
      <c r="S16" s="76">
        <f t="shared" si="3"/>
        <v>0</v>
      </c>
      <c r="T16" s="78"/>
      <c r="U16" s="78"/>
      <c r="V16" s="78"/>
      <c r="W16" s="78"/>
      <c r="X16" s="78"/>
      <c r="Y16" s="78"/>
      <c r="Z16" s="73">
        <f t="shared" si="4"/>
        <v>0</v>
      </c>
      <c r="AA16" s="73">
        <f t="shared" si="5"/>
        <v>0</v>
      </c>
      <c r="AB16" s="76"/>
      <c r="AC16" s="77"/>
      <c r="AD16" s="76"/>
      <c r="AE16" s="77"/>
      <c r="AF16" s="76"/>
      <c r="AG16" s="77"/>
      <c r="AH16" s="17"/>
      <c r="AI16" s="17"/>
      <c r="AJ16" s="17"/>
      <c r="AK16" s="17"/>
      <c r="AL16" s="17"/>
      <c r="AM16" s="17"/>
      <c r="AN16" s="17"/>
      <c r="AO16" s="17"/>
      <c r="AP16" s="17"/>
    </row>
    <row r="17" spans="1:42" ht="39" hidden="1" customHeight="1" x14ac:dyDescent="0.25">
      <c r="A17" s="747"/>
      <c r="B17" s="832"/>
      <c r="C17" s="870"/>
      <c r="D17" s="756"/>
      <c r="E17" s="872"/>
      <c r="F17" s="414" t="s">
        <v>49</v>
      </c>
      <c r="G17" s="70">
        <v>1</v>
      </c>
      <c r="H17" s="71">
        <v>5</v>
      </c>
      <c r="I17" s="72">
        <v>458</v>
      </c>
      <c r="J17" s="415">
        <v>0</v>
      </c>
      <c r="K17" s="418">
        <v>174798.17</v>
      </c>
      <c r="L17" s="417">
        <f t="shared" si="6"/>
        <v>0</v>
      </c>
      <c r="M17" s="76"/>
      <c r="N17" s="77"/>
      <c r="O17" s="73">
        <f t="shared" si="2"/>
        <v>0</v>
      </c>
      <c r="P17" s="76"/>
      <c r="Q17" s="76"/>
      <c r="R17" s="77">
        <f t="shared" si="7"/>
        <v>0</v>
      </c>
      <c r="S17" s="76">
        <f t="shared" si="3"/>
        <v>0</v>
      </c>
      <c r="T17" s="78"/>
      <c r="U17" s="78"/>
      <c r="V17" s="78"/>
      <c r="W17" s="78"/>
      <c r="X17" s="78"/>
      <c r="Y17" s="78"/>
      <c r="Z17" s="73">
        <f t="shared" si="4"/>
        <v>0</v>
      </c>
      <c r="AA17" s="73">
        <f t="shared" si="5"/>
        <v>0</v>
      </c>
      <c r="AB17" s="76"/>
      <c r="AC17" s="77"/>
      <c r="AD17" s="76"/>
      <c r="AE17" s="77"/>
      <c r="AF17" s="76"/>
      <c r="AG17" s="77"/>
      <c r="AH17" s="17"/>
      <c r="AI17" s="17"/>
      <c r="AJ17" s="17"/>
      <c r="AK17" s="17"/>
      <c r="AL17" s="17"/>
      <c r="AM17" s="17"/>
      <c r="AN17" s="17"/>
      <c r="AO17" s="17"/>
      <c r="AP17" s="17"/>
    </row>
    <row r="18" spans="1:42" ht="39" hidden="1" customHeight="1" x14ac:dyDescent="0.25">
      <c r="A18" s="747"/>
      <c r="B18" s="830" t="s">
        <v>50</v>
      </c>
      <c r="C18" s="869" t="s">
        <v>51</v>
      </c>
      <c r="D18" s="768" t="s">
        <v>52</v>
      </c>
      <c r="E18" s="871" t="s">
        <v>41</v>
      </c>
      <c r="F18" s="414" t="s">
        <v>53</v>
      </c>
      <c r="G18" s="70">
        <v>2</v>
      </c>
      <c r="H18" s="71">
        <v>267</v>
      </c>
      <c r="I18" s="72">
        <v>8</v>
      </c>
      <c r="J18" s="415">
        <v>0</v>
      </c>
      <c r="K18" s="418">
        <v>174798.17</v>
      </c>
      <c r="L18" s="417">
        <f t="shared" si="6"/>
        <v>0</v>
      </c>
      <c r="M18" s="76"/>
      <c r="N18" s="77"/>
      <c r="O18" s="73">
        <f t="shared" si="2"/>
        <v>0</v>
      </c>
      <c r="P18" s="76"/>
      <c r="Q18" s="76"/>
      <c r="R18" s="77">
        <f t="shared" si="7"/>
        <v>0</v>
      </c>
      <c r="S18" s="76">
        <f t="shared" si="3"/>
        <v>0</v>
      </c>
      <c r="T18" s="78"/>
      <c r="U18" s="78"/>
      <c r="V18" s="78"/>
      <c r="W18" s="78"/>
      <c r="X18" s="78"/>
      <c r="Y18" s="78"/>
      <c r="Z18" s="73">
        <f t="shared" si="4"/>
        <v>0</v>
      </c>
      <c r="AA18" s="73">
        <f t="shared" si="5"/>
        <v>0</v>
      </c>
      <c r="AB18" s="76"/>
      <c r="AC18" s="77"/>
      <c r="AD18" s="76"/>
      <c r="AE18" s="77"/>
      <c r="AF18" s="76"/>
      <c r="AG18" s="77"/>
      <c r="AH18" s="17"/>
      <c r="AI18" s="17"/>
      <c r="AJ18" s="17"/>
      <c r="AK18" s="17"/>
      <c r="AL18" s="17"/>
      <c r="AM18" s="17"/>
      <c r="AN18" s="17"/>
      <c r="AO18" s="17"/>
      <c r="AP18" s="17"/>
    </row>
    <row r="19" spans="1:42" ht="39" hidden="1" customHeight="1" x14ac:dyDescent="0.25">
      <c r="A19" s="747"/>
      <c r="B19" s="831"/>
      <c r="C19" s="873"/>
      <c r="D19" s="769"/>
      <c r="E19" s="874"/>
      <c r="F19" s="414" t="s">
        <v>54</v>
      </c>
      <c r="G19" s="70">
        <v>2</v>
      </c>
      <c r="H19" s="71">
        <v>266</v>
      </c>
      <c r="I19" s="72">
        <v>9</v>
      </c>
      <c r="J19" s="415">
        <v>0</v>
      </c>
      <c r="K19" s="418">
        <v>174798.17</v>
      </c>
      <c r="L19" s="417">
        <f t="shared" si="6"/>
        <v>0</v>
      </c>
      <c r="M19" s="76"/>
      <c r="N19" s="77"/>
      <c r="O19" s="73">
        <f t="shared" si="2"/>
        <v>0</v>
      </c>
      <c r="P19" s="76"/>
      <c r="Q19" s="76"/>
      <c r="R19" s="77">
        <f t="shared" si="7"/>
        <v>0</v>
      </c>
      <c r="S19" s="76">
        <f t="shared" si="3"/>
        <v>0</v>
      </c>
      <c r="T19" s="78"/>
      <c r="U19" s="78"/>
      <c r="V19" s="78"/>
      <c r="W19" s="78"/>
      <c r="X19" s="78"/>
      <c r="Y19" s="78"/>
      <c r="Z19" s="73">
        <f t="shared" si="4"/>
        <v>0</v>
      </c>
      <c r="AA19" s="73">
        <f t="shared" si="5"/>
        <v>0</v>
      </c>
      <c r="AB19" s="76"/>
      <c r="AC19" s="77"/>
      <c r="AD19" s="76"/>
      <c r="AE19" s="77"/>
      <c r="AF19" s="76"/>
      <c r="AG19" s="77"/>
      <c r="AH19" s="17"/>
      <c r="AI19" s="17"/>
      <c r="AJ19" s="17"/>
      <c r="AK19" s="17"/>
      <c r="AL19" s="17"/>
      <c r="AM19" s="17"/>
      <c r="AN19" s="17"/>
      <c r="AO19" s="17"/>
      <c r="AP19" s="17"/>
    </row>
    <row r="20" spans="1:42" ht="39" hidden="1" customHeight="1" x14ac:dyDescent="0.25">
      <c r="A20" s="747"/>
      <c r="B20" s="831"/>
      <c r="C20" s="873"/>
      <c r="D20" s="769"/>
      <c r="E20" s="874"/>
      <c r="F20" s="414" t="s">
        <v>55</v>
      </c>
      <c r="G20" s="70">
        <v>2</v>
      </c>
      <c r="H20" s="71">
        <v>265</v>
      </c>
      <c r="I20" s="72">
        <v>10</v>
      </c>
      <c r="J20" s="415">
        <v>0</v>
      </c>
      <c r="K20" s="418">
        <v>174798.17</v>
      </c>
      <c r="L20" s="417">
        <f t="shared" si="6"/>
        <v>0</v>
      </c>
      <c r="M20" s="76"/>
      <c r="N20" s="77"/>
      <c r="O20" s="73">
        <f t="shared" si="2"/>
        <v>0</v>
      </c>
      <c r="P20" s="76"/>
      <c r="Q20" s="76"/>
      <c r="R20" s="77">
        <f t="shared" si="7"/>
        <v>0</v>
      </c>
      <c r="S20" s="76">
        <f t="shared" si="3"/>
        <v>0</v>
      </c>
      <c r="T20" s="78"/>
      <c r="U20" s="78"/>
      <c r="V20" s="78"/>
      <c r="W20" s="78"/>
      <c r="X20" s="78"/>
      <c r="Y20" s="78"/>
      <c r="Z20" s="73">
        <f t="shared" si="4"/>
        <v>0</v>
      </c>
      <c r="AA20" s="73">
        <f t="shared" si="5"/>
        <v>0</v>
      </c>
      <c r="AB20" s="76"/>
      <c r="AC20" s="77"/>
      <c r="AD20" s="76"/>
      <c r="AE20" s="77"/>
      <c r="AF20" s="76"/>
      <c r="AG20" s="77"/>
      <c r="AH20" s="17"/>
      <c r="AI20" s="17"/>
      <c r="AJ20" s="17"/>
      <c r="AK20" s="17"/>
      <c r="AL20" s="17"/>
      <c r="AM20" s="17"/>
      <c r="AN20" s="17"/>
      <c r="AO20" s="17"/>
      <c r="AP20" s="17"/>
    </row>
    <row r="21" spans="1:42" ht="39" hidden="1" customHeight="1" x14ac:dyDescent="0.35">
      <c r="A21" s="747"/>
      <c r="B21" s="831"/>
      <c r="C21" s="873"/>
      <c r="D21" s="769"/>
      <c r="E21" s="874"/>
      <c r="F21" s="414" t="s">
        <v>56</v>
      </c>
      <c r="G21" s="70">
        <v>2</v>
      </c>
      <c r="H21" s="79">
        <v>264</v>
      </c>
      <c r="I21" s="80">
        <v>11</v>
      </c>
      <c r="J21" s="415">
        <v>0</v>
      </c>
      <c r="K21" s="418">
        <v>174798.17</v>
      </c>
      <c r="L21" s="417">
        <f t="shared" si="6"/>
        <v>0</v>
      </c>
      <c r="M21" s="76"/>
      <c r="N21" s="78"/>
      <c r="O21" s="73">
        <f t="shared" si="2"/>
        <v>0</v>
      </c>
      <c r="P21" s="76"/>
      <c r="Q21" s="76"/>
      <c r="R21" s="77">
        <f t="shared" si="7"/>
        <v>0</v>
      </c>
      <c r="S21" s="76"/>
      <c r="T21" s="76"/>
      <c r="U21" s="78">
        <f>ROUND(T21*$K21,2)</f>
        <v>0</v>
      </c>
      <c r="V21" s="76"/>
      <c r="W21" s="78">
        <f>ROUND(V21*$K21,2)</f>
        <v>0</v>
      </c>
      <c r="X21" s="76"/>
      <c r="Y21" s="78">
        <f>ROUND(X21*$K21,2)</f>
        <v>0</v>
      </c>
      <c r="Z21" s="73">
        <f t="shared" si="4"/>
        <v>0</v>
      </c>
      <c r="AA21" s="73">
        <f t="shared" si="5"/>
        <v>0</v>
      </c>
      <c r="AB21" s="76"/>
      <c r="AC21" s="77"/>
      <c r="AD21" s="76"/>
      <c r="AE21" s="77"/>
      <c r="AF21" s="76"/>
      <c r="AG21" s="77"/>
      <c r="AH21" s="67"/>
    </row>
    <row r="22" spans="1:42" ht="39" hidden="1" customHeight="1" x14ac:dyDescent="0.25">
      <c r="A22" s="747"/>
      <c r="B22" s="831"/>
      <c r="C22" s="873"/>
      <c r="D22" s="769"/>
      <c r="E22" s="874"/>
      <c r="F22" s="419" t="s">
        <v>57</v>
      </c>
      <c r="G22" s="84">
        <v>2</v>
      </c>
      <c r="H22" s="85">
        <v>1236</v>
      </c>
      <c r="I22" s="86">
        <v>12</v>
      </c>
      <c r="J22" s="415">
        <v>0</v>
      </c>
      <c r="K22" s="418">
        <v>174798.17</v>
      </c>
      <c r="L22" s="417">
        <f t="shared" si="6"/>
        <v>0</v>
      </c>
      <c r="M22" s="76"/>
      <c r="N22" s="77"/>
      <c r="O22" s="73">
        <f t="shared" si="2"/>
        <v>0</v>
      </c>
      <c r="P22" s="76"/>
      <c r="Q22" s="76"/>
      <c r="R22" s="77">
        <f t="shared" si="7"/>
        <v>0</v>
      </c>
      <c r="S22" s="76">
        <f t="shared" ref="S22:S48" si="8">J22-P22</f>
        <v>0</v>
      </c>
      <c r="T22" s="76"/>
      <c r="U22" s="78"/>
      <c r="V22" s="76"/>
      <c r="W22" s="78"/>
      <c r="X22" s="76"/>
      <c r="Y22" s="78"/>
      <c r="Z22" s="73">
        <f t="shared" si="4"/>
        <v>0</v>
      </c>
      <c r="AA22" s="73">
        <f t="shared" si="5"/>
        <v>0</v>
      </c>
      <c r="AB22" s="76"/>
      <c r="AC22" s="77"/>
      <c r="AD22" s="76"/>
      <c r="AE22" s="77"/>
      <c r="AF22" s="76"/>
      <c r="AG22" s="77"/>
      <c r="AH22" s="17"/>
      <c r="AI22" s="17"/>
      <c r="AJ22" s="17"/>
      <c r="AK22" s="17"/>
      <c r="AL22" s="17"/>
      <c r="AM22" s="17"/>
      <c r="AN22" s="17"/>
      <c r="AO22" s="17"/>
      <c r="AP22" s="17"/>
    </row>
    <row r="23" spans="1:42" ht="39" hidden="1" customHeight="1" x14ac:dyDescent="0.25">
      <c r="A23" s="747"/>
      <c r="B23" s="831"/>
      <c r="C23" s="873"/>
      <c r="D23" s="769"/>
      <c r="E23" s="874"/>
      <c r="F23" s="420" t="s">
        <v>58</v>
      </c>
      <c r="G23" s="84">
        <v>2</v>
      </c>
      <c r="H23" s="88">
        <v>1034</v>
      </c>
      <c r="I23" s="89">
        <v>460</v>
      </c>
      <c r="J23" s="415">
        <v>0</v>
      </c>
      <c r="K23" s="418">
        <v>174798.17</v>
      </c>
      <c r="L23" s="417">
        <f t="shared" si="6"/>
        <v>0</v>
      </c>
      <c r="M23" s="76"/>
      <c r="N23" s="77"/>
      <c r="O23" s="73">
        <f t="shared" si="2"/>
        <v>0</v>
      </c>
      <c r="P23" s="76"/>
      <c r="Q23" s="76"/>
      <c r="R23" s="77">
        <f t="shared" si="7"/>
        <v>0</v>
      </c>
      <c r="S23" s="76">
        <f t="shared" si="8"/>
        <v>0</v>
      </c>
      <c r="T23" s="76"/>
      <c r="U23" s="78"/>
      <c r="V23" s="76"/>
      <c r="W23" s="78"/>
      <c r="X23" s="76"/>
      <c r="Y23" s="78"/>
      <c r="Z23" s="73">
        <f t="shared" si="4"/>
        <v>0</v>
      </c>
      <c r="AA23" s="73">
        <f t="shared" si="5"/>
        <v>0</v>
      </c>
      <c r="AB23" s="76"/>
      <c r="AC23" s="77"/>
      <c r="AD23" s="76"/>
      <c r="AE23" s="77"/>
      <c r="AF23" s="76"/>
      <c r="AG23" s="77"/>
      <c r="AH23" s="17"/>
      <c r="AI23" s="17"/>
      <c r="AJ23" s="17"/>
      <c r="AK23" s="17"/>
      <c r="AL23" s="17"/>
      <c r="AM23" s="17"/>
      <c r="AN23" s="17"/>
      <c r="AO23" s="17"/>
      <c r="AP23" s="17"/>
    </row>
    <row r="24" spans="1:42" ht="42" hidden="1" customHeight="1" x14ac:dyDescent="0.25">
      <c r="A24" s="747"/>
      <c r="B24" s="832"/>
      <c r="C24" s="870"/>
      <c r="D24" s="756"/>
      <c r="E24" s="872"/>
      <c r="F24" s="414" t="s">
        <v>59</v>
      </c>
      <c r="G24" s="70">
        <v>2</v>
      </c>
      <c r="H24" s="79">
        <v>1044</v>
      </c>
      <c r="I24" s="80">
        <v>461</v>
      </c>
      <c r="J24" s="415">
        <v>0</v>
      </c>
      <c r="K24" s="418">
        <v>174798.17</v>
      </c>
      <c r="L24" s="417">
        <f t="shared" si="6"/>
        <v>0</v>
      </c>
      <c r="M24" s="76"/>
      <c r="N24" s="77"/>
      <c r="O24" s="73">
        <f t="shared" si="2"/>
        <v>0</v>
      </c>
      <c r="P24" s="76"/>
      <c r="Q24" s="76"/>
      <c r="R24" s="77">
        <f t="shared" si="7"/>
        <v>0</v>
      </c>
      <c r="S24" s="76">
        <f t="shared" si="8"/>
        <v>0</v>
      </c>
      <c r="T24" s="76"/>
      <c r="U24" s="78"/>
      <c r="V24" s="76"/>
      <c r="W24" s="78"/>
      <c r="X24" s="76"/>
      <c r="Y24" s="78"/>
      <c r="Z24" s="73">
        <f t="shared" si="4"/>
        <v>0</v>
      </c>
      <c r="AA24" s="73">
        <f t="shared" si="5"/>
        <v>0</v>
      </c>
      <c r="AB24" s="76"/>
      <c r="AC24" s="77"/>
      <c r="AD24" s="76"/>
      <c r="AE24" s="77"/>
      <c r="AF24" s="76"/>
      <c r="AG24" s="77"/>
      <c r="AH24" s="17"/>
      <c r="AI24" s="17"/>
      <c r="AJ24" s="17"/>
      <c r="AK24" s="17"/>
      <c r="AL24" s="17"/>
      <c r="AM24" s="17"/>
      <c r="AN24" s="17"/>
      <c r="AO24" s="17"/>
      <c r="AP24" s="17"/>
    </row>
    <row r="25" spans="1:42" ht="42" hidden="1" customHeight="1" x14ac:dyDescent="0.25">
      <c r="A25" s="747"/>
      <c r="B25" s="739" t="s">
        <v>60</v>
      </c>
      <c r="C25" s="869" t="s">
        <v>61</v>
      </c>
      <c r="D25" s="765" t="s">
        <v>62</v>
      </c>
      <c r="E25" s="871" t="s">
        <v>41</v>
      </c>
      <c r="F25" s="414" t="s">
        <v>63</v>
      </c>
      <c r="G25" s="70">
        <v>3</v>
      </c>
      <c r="H25" s="79">
        <v>263</v>
      </c>
      <c r="I25" s="80">
        <v>13</v>
      </c>
      <c r="J25" s="415">
        <v>0</v>
      </c>
      <c r="K25" s="418">
        <v>174798.17</v>
      </c>
      <c r="L25" s="417">
        <f t="shared" si="6"/>
        <v>0</v>
      </c>
      <c r="M25" s="76"/>
      <c r="N25" s="77"/>
      <c r="O25" s="73">
        <f t="shared" si="2"/>
        <v>0</v>
      </c>
      <c r="P25" s="76"/>
      <c r="Q25" s="76"/>
      <c r="R25" s="77">
        <f t="shared" si="7"/>
        <v>0</v>
      </c>
      <c r="S25" s="76">
        <f t="shared" si="8"/>
        <v>0</v>
      </c>
      <c r="T25" s="76"/>
      <c r="U25" s="78">
        <f>ROUND(T25*O25,2)</f>
        <v>0</v>
      </c>
      <c r="V25" s="76"/>
      <c r="W25" s="78">
        <f>ROUND(V25*Q25,2)</f>
        <v>0</v>
      </c>
      <c r="X25" s="76"/>
      <c r="Y25" s="78">
        <f>ROUND(X25*S25,2)</f>
        <v>0</v>
      </c>
      <c r="Z25" s="73">
        <f t="shared" si="4"/>
        <v>0</v>
      </c>
      <c r="AA25" s="73">
        <f t="shared" si="5"/>
        <v>0</v>
      </c>
      <c r="AB25" s="76"/>
      <c r="AC25" s="77"/>
      <c r="AD25" s="76"/>
      <c r="AE25" s="77"/>
      <c r="AF25" s="76"/>
      <c r="AG25" s="77"/>
      <c r="AH25" s="17"/>
      <c r="AI25" s="17"/>
      <c r="AJ25" s="17"/>
      <c r="AK25" s="17"/>
      <c r="AL25" s="17"/>
      <c r="AM25" s="17"/>
      <c r="AN25" s="17"/>
      <c r="AO25" s="17"/>
      <c r="AP25" s="17"/>
    </row>
    <row r="26" spans="1:42" ht="42" hidden="1" customHeight="1" x14ac:dyDescent="0.25">
      <c r="A26" s="747"/>
      <c r="B26" s="795"/>
      <c r="C26" s="873"/>
      <c r="D26" s="755"/>
      <c r="E26" s="872"/>
      <c r="F26" s="414" t="s">
        <v>64</v>
      </c>
      <c r="G26" s="70">
        <v>3</v>
      </c>
      <c r="H26" s="79">
        <v>4</v>
      </c>
      <c r="I26" s="80">
        <v>522</v>
      </c>
      <c r="J26" s="415">
        <v>0</v>
      </c>
      <c r="K26" s="418">
        <v>174798.17</v>
      </c>
      <c r="L26" s="417">
        <f t="shared" si="6"/>
        <v>0</v>
      </c>
      <c r="M26" s="76"/>
      <c r="N26" s="77"/>
      <c r="O26" s="73">
        <f t="shared" si="2"/>
        <v>0</v>
      </c>
      <c r="P26" s="76"/>
      <c r="Q26" s="76"/>
      <c r="R26" s="77">
        <f t="shared" si="7"/>
        <v>0</v>
      </c>
      <c r="S26" s="76">
        <f t="shared" si="8"/>
        <v>0</v>
      </c>
      <c r="T26" s="76"/>
      <c r="U26" s="78"/>
      <c r="V26" s="76"/>
      <c r="W26" s="78"/>
      <c r="X26" s="76"/>
      <c r="Y26" s="78"/>
      <c r="Z26" s="73">
        <f t="shared" si="4"/>
        <v>0</v>
      </c>
      <c r="AA26" s="73">
        <f t="shared" si="5"/>
        <v>0</v>
      </c>
      <c r="AB26" s="76"/>
      <c r="AC26" s="77"/>
      <c r="AD26" s="76"/>
      <c r="AE26" s="77"/>
      <c r="AF26" s="76"/>
      <c r="AG26" s="77"/>
      <c r="AH26" s="17"/>
      <c r="AI26" s="17"/>
      <c r="AJ26" s="17"/>
      <c r="AK26" s="17"/>
      <c r="AL26" s="17"/>
      <c r="AM26" s="17"/>
      <c r="AN26" s="17"/>
      <c r="AO26" s="17"/>
      <c r="AP26" s="17"/>
    </row>
    <row r="27" spans="1:42" ht="42" hidden="1" customHeight="1" x14ac:dyDescent="0.25">
      <c r="A27" s="747"/>
      <c r="B27" s="795"/>
      <c r="C27" s="873"/>
      <c r="D27" s="90" t="s">
        <v>65</v>
      </c>
      <c r="E27" s="421" t="s">
        <v>41</v>
      </c>
      <c r="F27" s="414" t="s">
        <v>66</v>
      </c>
      <c r="G27" s="70">
        <v>3</v>
      </c>
      <c r="H27" s="79">
        <v>1235</v>
      </c>
      <c r="I27" s="80">
        <v>464</v>
      </c>
      <c r="J27" s="415">
        <v>0</v>
      </c>
      <c r="K27" s="418">
        <v>174798.17</v>
      </c>
      <c r="L27" s="417">
        <f t="shared" si="6"/>
        <v>0</v>
      </c>
      <c r="M27" s="76"/>
      <c r="N27" s="77"/>
      <c r="O27" s="73">
        <f t="shared" si="2"/>
        <v>0</v>
      </c>
      <c r="P27" s="76"/>
      <c r="Q27" s="76"/>
      <c r="R27" s="77">
        <f t="shared" si="7"/>
        <v>0</v>
      </c>
      <c r="S27" s="76">
        <f t="shared" si="8"/>
        <v>0</v>
      </c>
      <c r="T27" s="76"/>
      <c r="U27" s="78"/>
      <c r="V27" s="76"/>
      <c r="W27" s="78"/>
      <c r="X27" s="76"/>
      <c r="Y27" s="78"/>
      <c r="Z27" s="73">
        <f t="shared" si="4"/>
        <v>0</v>
      </c>
      <c r="AA27" s="73">
        <f t="shared" si="5"/>
        <v>0</v>
      </c>
      <c r="AB27" s="76"/>
      <c r="AC27" s="77"/>
      <c r="AD27" s="76"/>
      <c r="AE27" s="77"/>
      <c r="AF27" s="76"/>
      <c r="AG27" s="77"/>
      <c r="AH27" s="17"/>
      <c r="AI27" s="17"/>
      <c r="AJ27" s="17"/>
      <c r="AK27" s="17"/>
      <c r="AL27" s="17"/>
      <c r="AM27" s="17"/>
      <c r="AN27" s="17"/>
      <c r="AO27" s="17"/>
      <c r="AP27" s="17"/>
    </row>
    <row r="28" spans="1:42" ht="42" hidden="1" customHeight="1" x14ac:dyDescent="0.25">
      <c r="A28" s="747"/>
      <c r="B28" s="795"/>
      <c r="C28" s="873"/>
      <c r="D28" s="90" t="s">
        <v>67</v>
      </c>
      <c r="E28" s="421" t="s">
        <v>41</v>
      </c>
      <c r="F28" s="414" t="s">
        <v>68</v>
      </c>
      <c r="G28" s="70">
        <v>3</v>
      </c>
      <c r="H28" s="79">
        <v>1234</v>
      </c>
      <c r="I28" s="80">
        <v>465</v>
      </c>
      <c r="J28" s="415">
        <v>0</v>
      </c>
      <c r="K28" s="418">
        <v>174798.17</v>
      </c>
      <c r="L28" s="417">
        <f t="shared" si="6"/>
        <v>0</v>
      </c>
      <c r="M28" s="76"/>
      <c r="N28" s="77"/>
      <c r="O28" s="73">
        <f t="shared" si="2"/>
        <v>0</v>
      </c>
      <c r="P28" s="76"/>
      <c r="Q28" s="76"/>
      <c r="R28" s="77">
        <f t="shared" si="7"/>
        <v>0</v>
      </c>
      <c r="S28" s="76">
        <f t="shared" si="8"/>
        <v>0</v>
      </c>
      <c r="T28" s="76"/>
      <c r="U28" s="78"/>
      <c r="V28" s="76"/>
      <c r="W28" s="78"/>
      <c r="X28" s="76"/>
      <c r="Y28" s="78"/>
      <c r="Z28" s="73">
        <f t="shared" si="4"/>
        <v>0</v>
      </c>
      <c r="AA28" s="73">
        <f t="shared" si="5"/>
        <v>0</v>
      </c>
      <c r="AB28" s="76"/>
      <c r="AC28" s="77"/>
      <c r="AD28" s="76"/>
      <c r="AE28" s="77"/>
      <c r="AF28" s="76"/>
      <c r="AG28" s="77"/>
      <c r="AH28" s="17"/>
      <c r="AI28" s="17"/>
      <c r="AJ28" s="17"/>
      <c r="AK28" s="17"/>
      <c r="AL28" s="17"/>
      <c r="AM28" s="17"/>
      <c r="AN28" s="17"/>
      <c r="AO28" s="17"/>
      <c r="AP28" s="17"/>
    </row>
    <row r="29" spans="1:42" ht="42" hidden="1" customHeight="1" x14ac:dyDescent="0.25">
      <c r="A29" s="747"/>
      <c r="B29" s="795"/>
      <c r="C29" s="873"/>
      <c r="D29" s="90" t="s">
        <v>69</v>
      </c>
      <c r="E29" s="421" t="s">
        <v>41</v>
      </c>
      <c r="F29" s="414" t="s">
        <v>70</v>
      </c>
      <c r="G29" s="70">
        <v>3</v>
      </c>
      <c r="H29" s="79">
        <v>1233</v>
      </c>
      <c r="I29" s="80">
        <v>466</v>
      </c>
      <c r="J29" s="415">
        <v>0</v>
      </c>
      <c r="K29" s="418">
        <v>174798.17</v>
      </c>
      <c r="L29" s="417">
        <f t="shared" si="6"/>
        <v>0</v>
      </c>
      <c r="M29" s="76"/>
      <c r="N29" s="77"/>
      <c r="O29" s="73">
        <f t="shared" si="2"/>
        <v>0</v>
      </c>
      <c r="P29" s="76"/>
      <c r="Q29" s="76"/>
      <c r="R29" s="77">
        <f t="shared" si="7"/>
        <v>0</v>
      </c>
      <c r="S29" s="76">
        <f t="shared" si="8"/>
        <v>0</v>
      </c>
      <c r="T29" s="76"/>
      <c r="U29" s="78"/>
      <c r="V29" s="76"/>
      <c r="W29" s="78"/>
      <c r="X29" s="76"/>
      <c r="Y29" s="78"/>
      <c r="Z29" s="73">
        <f t="shared" si="4"/>
        <v>0</v>
      </c>
      <c r="AA29" s="73">
        <f t="shared" si="5"/>
        <v>0</v>
      </c>
      <c r="AB29" s="76"/>
      <c r="AC29" s="77"/>
      <c r="AD29" s="76"/>
      <c r="AE29" s="77"/>
      <c r="AF29" s="76"/>
      <c r="AG29" s="77"/>
      <c r="AH29" s="17"/>
      <c r="AI29" s="17"/>
      <c r="AJ29" s="17"/>
      <c r="AK29" s="17"/>
      <c r="AL29" s="17"/>
      <c r="AM29" s="17"/>
      <c r="AN29" s="17"/>
      <c r="AO29" s="17"/>
      <c r="AP29" s="17"/>
    </row>
    <row r="30" spans="1:42" ht="42" hidden="1" customHeight="1" x14ac:dyDescent="0.25">
      <c r="A30" s="747"/>
      <c r="B30" s="795"/>
      <c r="C30" s="873"/>
      <c r="D30" s="90" t="s">
        <v>71</v>
      </c>
      <c r="E30" s="421" t="s">
        <v>41</v>
      </c>
      <c r="F30" s="414" t="s">
        <v>72</v>
      </c>
      <c r="G30" s="92">
        <v>3</v>
      </c>
      <c r="H30" s="79">
        <v>1231</v>
      </c>
      <c r="I30" s="80">
        <v>467</v>
      </c>
      <c r="J30" s="415">
        <v>0</v>
      </c>
      <c r="K30" s="418">
        <v>174798.17</v>
      </c>
      <c r="L30" s="417">
        <f t="shared" si="6"/>
        <v>0</v>
      </c>
      <c r="M30" s="76"/>
      <c r="N30" s="77"/>
      <c r="O30" s="73">
        <f t="shared" si="2"/>
        <v>0</v>
      </c>
      <c r="P30" s="76"/>
      <c r="Q30" s="76"/>
      <c r="R30" s="77">
        <f t="shared" si="7"/>
        <v>0</v>
      </c>
      <c r="S30" s="76">
        <f t="shared" si="8"/>
        <v>0</v>
      </c>
      <c r="T30" s="76"/>
      <c r="U30" s="78"/>
      <c r="V30" s="76"/>
      <c r="W30" s="78"/>
      <c r="X30" s="76"/>
      <c r="Y30" s="78"/>
      <c r="Z30" s="73">
        <f t="shared" si="4"/>
        <v>0</v>
      </c>
      <c r="AA30" s="73">
        <f t="shared" si="5"/>
        <v>0</v>
      </c>
      <c r="AB30" s="76"/>
      <c r="AC30" s="77"/>
      <c r="AD30" s="76"/>
      <c r="AE30" s="77"/>
      <c r="AF30" s="76"/>
      <c r="AG30" s="77"/>
      <c r="AH30" s="17"/>
      <c r="AI30" s="17"/>
      <c r="AJ30" s="17"/>
      <c r="AK30" s="17"/>
      <c r="AL30" s="17"/>
      <c r="AM30" s="17"/>
      <c r="AN30" s="17"/>
      <c r="AO30" s="17"/>
      <c r="AP30" s="17"/>
    </row>
    <row r="31" spans="1:42" ht="42" hidden="1" customHeight="1" x14ac:dyDescent="0.25">
      <c r="A31" s="747"/>
      <c r="B31" s="795"/>
      <c r="C31" s="873"/>
      <c r="D31" s="90" t="s">
        <v>73</v>
      </c>
      <c r="E31" s="421" t="s">
        <v>41</v>
      </c>
      <c r="F31" s="414" t="s">
        <v>74</v>
      </c>
      <c r="G31" s="92">
        <v>3</v>
      </c>
      <c r="H31" s="79">
        <v>1232</v>
      </c>
      <c r="I31" s="80">
        <v>468</v>
      </c>
      <c r="J31" s="415">
        <v>0</v>
      </c>
      <c r="K31" s="418">
        <v>174798.17</v>
      </c>
      <c r="L31" s="417">
        <f t="shared" si="6"/>
        <v>0</v>
      </c>
      <c r="M31" s="76"/>
      <c r="N31" s="77"/>
      <c r="O31" s="73">
        <f t="shared" si="2"/>
        <v>0</v>
      </c>
      <c r="P31" s="76"/>
      <c r="Q31" s="76"/>
      <c r="R31" s="77">
        <f t="shared" si="7"/>
        <v>0</v>
      </c>
      <c r="S31" s="76">
        <f t="shared" si="8"/>
        <v>0</v>
      </c>
      <c r="T31" s="76"/>
      <c r="U31" s="78"/>
      <c r="V31" s="76"/>
      <c r="W31" s="78"/>
      <c r="X31" s="76"/>
      <c r="Y31" s="78"/>
      <c r="Z31" s="73">
        <f t="shared" si="4"/>
        <v>0</v>
      </c>
      <c r="AA31" s="73">
        <f t="shared" si="5"/>
        <v>0</v>
      </c>
      <c r="AB31" s="76"/>
      <c r="AC31" s="77"/>
      <c r="AD31" s="76"/>
      <c r="AE31" s="77"/>
      <c r="AF31" s="76"/>
      <c r="AG31" s="77"/>
      <c r="AH31" s="17"/>
      <c r="AI31" s="17"/>
      <c r="AJ31" s="17"/>
      <c r="AK31" s="17"/>
      <c r="AL31" s="17"/>
      <c r="AM31" s="17"/>
      <c r="AN31" s="17"/>
      <c r="AO31" s="17"/>
      <c r="AP31" s="17"/>
    </row>
    <row r="32" spans="1:42" ht="42" hidden="1" customHeight="1" x14ac:dyDescent="0.25">
      <c r="A32" s="747"/>
      <c r="B32" s="795"/>
      <c r="C32" s="873"/>
      <c r="D32" s="90" t="s">
        <v>75</v>
      </c>
      <c r="E32" s="421" t="s">
        <v>41</v>
      </c>
      <c r="F32" s="414" t="s">
        <v>72</v>
      </c>
      <c r="G32" s="92">
        <v>3</v>
      </c>
      <c r="H32" s="79">
        <v>1231</v>
      </c>
      <c r="I32" s="80">
        <v>469</v>
      </c>
      <c r="J32" s="415">
        <v>0</v>
      </c>
      <c r="K32" s="418">
        <v>174798.17</v>
      </c>
      <c r="L32" s="417">
        <f t="shared" si="6"/>
        <v>0</v>
      </c>
      <c r="M32" s="76"/>
      <c r="N32" s="77"/>
      <c r="O32" s="73">
        <f t="shared" si="2"/>
        <v>0</v>
      </c>
      <c r="P32" s="76"/>
      <c r="Q32" s="76"/>
      <c r="R32" s="77">
        <f t="shared" si="7"/>
        <v>0</v>
      </c>
      <c r="S32" s="76">
        <f t="shared" si="8"/>
        <v>0</v>
      </c>
      <c r="T32" s="76"/>
      <c r="U32" s="78"/>
      <c r="V32" s="76"/>
      <c r="W32" s="78"/>
      <c r="X32" s="76"/>
      <c r="Y32" s="78"/>
      <c r="Z32" s="73">
        <f t="shared" si="4"/>
        <v>0</v>
      </c>
      <c r="AA32" s="73">
        <f t="shared" si="5"/>
        <v>0</v>
      </c>
      <c r="AB32" s="76"/>
      <c r="AC32" s="77"/>
      <c r="AD32" s="76"/>
      <c r="AE32" s="77"/>
      <c r="AF32" s="76"/>
      <c r="AG32" s="77"/>
      <c r="AH32" s="17"/>
      <c r="AI32" s="17"/>
      <c r="AJ32" s="17"/>
      <c r="AK32" s="17"/>
      <c r="AL32" s="17"/>
      <c r="AM32" s="17"/>
      <c r="AN32" s="17"/>
      <c r="AO32" s="17"/>
      <c r="AP32" s="17"/>
    </row>
    <row r="33" spans="1:42" ht="42" hidden="1" customHeight="1" x14ac:dyDescent="0.25">
      <c r="A33" s="747"/>
      <c r="B33" s="795"/>
      <c r="C33" s="873"/>
      <c r="D33" s="90" t="s">
        <v>76</v>
      </c>
      <c r="E33" s="421" t="s">
        <v>41</v>
      </c>
      <c r="F33" s="414" t="s">
        <v>77</v>
      </c>
      <c r="G33" s="70">
        <v>3</v>
      </c>
      <c r="H33" s="79">
        <v>1230</v>
      </c>
      <c r="I33" s="80">
        <v>470</v>
      </c>
      <c r="J33" s="415">
        <v>0</v>
      </c>
      <c r="K33" s="418">
        <v>174798.17</v>
      </c>
      <c r="L33" s="417">
        <f t="shared" si="6"/>
        <v>0</v>
      </c>
      <c r="M33" s="76"/>
      <c r="N33" s="77"/>
      <c r="O33" s="73">
        <f t="shared" si="2"/>
        <v>0</v>
      </c>
      <c r="P33" s="76"/>
      <c r="Q33" s="76"/>
      <c r="R33" s="77">
        <f t="shared" si="7"/>
        <v>0</v>
      </c>
      <c r="S33" s="76">
        <f t="shared" si="8"/>
        <v>0</v>
      </c>
      <c r="T33" s="76"/>
      <c r="U33" s="78">
        <f>ROUND(T33*O33,2)</f>
        <v>0</v>
      </c>
      <c r="V33" s="76"/>
      <c r="W33" s="78">
        <f>ROUND(V33*Q33,2)</f>
        <v>0</v>
      </c>
      <c r="X33" s="76"/>
      <c r="Y33" s="78">
        <f>ROUND(X33*S33,2)</f>
        <v>0</v>
      </c>
      <c r="Z33" s="73">
        <f t="shared" si="4"/>
        <v>0</v>
      </c>
      <c r="AA33" s="73">
        <f t="shared" si="5"/>
        <v>0</v>
      </c>
      <c r="AB33" s="76"/>
      <c r="AC33" s="77"/>
      <c r="AD33" s="76"/>
      <c r="AE33" s="77"/>
      <c r="AF33" s="76"/>
      <c r="AG33" s="77"/>
      <c r="AH33" s="17"/>
      <c r="AI33" s="17"/>
      <c r="AJ33" s="17"/>
      <c r="AK33" s="17"/>
      <c r="AL33" s="17"/>
      <c r="AM33" s="17"/>
      <c r="AN33" s="17"/>
      <c r="AO33" s="17"/>
      <c r="AP33" s="17"/>
    </row>
    <row r="34" spans="1:42" ht="42" hidden="1" customHeight="1" x14ac:dyDescent="0.25">
      <c r="A34" s="747"/>
      <c r="B34" s="795"/>
      <c r="C34" s="873"/>
      <c r="D34" s="90" t="s">
        <v>78</v>
      </c>
      <c r="E34" s="421" t="s">
        <v>41</v>
      </c>
      <c r="F34" s="414" t="s">
        <v>79</v>
      </c>
      <c r="G34" s="92">
        <v>3</v>
      </c>
      <c r="H34" s="79">
        <v>1229</v>
      </c>
      <c r="I34" s="80">
        <v>471</v>
      </c>
      <c r="J34" s="415">
        <v>0</v>
      </c>
      <c r="K34" s="418">
        <v>174798.17</v>
      </c>
      <c r="L34" s="417">
        <f t="shared" si="6"/>
        <v>0</v>
      </c>
      <c r="M34" s="76"/>
      <c r="N34" s="77"/>
      <c r="O34" s="73">
        <f t="shared" si="2"/>
        <v>0</v>
      </c>
      <c r="P34" s="76"/>
      <c r="Q34" s="76"/>
      <c r="R34" s="77">
        <f t="shared" si="7"/>
        <v>0</v>
      </c>
      <c r="S34" s="76">
        <f t="shared" si="8"/>
        <v>0</v>
      </c>
      <c r="T34" s="76"/>
      <c r="U34" s="78"/>
      <c r="V34" s="76"/>
      <c r="W34" s="78"/>
      <c r="X34" s="76"/>
      <c r="Y34" s="78"/>
      <c r="Z34" s="73">
        <f t="shared" si="4"/>
        <v>0</v>
      </c>
      <c r="AA34" s="73">
        <f t="shared" si="5"/>
        <v>0</v>
      </c>
      <c r="AB34" s="76"/>
      <c r="AC34" s="77"/>
      <c r="AD34" s="76"/>
      <c r="AE34" s="77"/>
      <c r="AF34" s="76"/>
      <c r="AG34" s="77"/>
      <c r="AH34" s="17"/>
      <c r="AI34" s="17"/>
      <c r="AJ34" s="17"/>
      <c r="AK34" s="17"/>
      <c r="AL34" s="17"/>
      <c r="AM34" s="17"/>
      <c r="AN34" s="17"/>
      <c r="AO34" s="17"/>
      <c r="AP34" s="17"/>
    </row>
    <row r="35" spans="1:42" ht="42" hidden="1" customHeight="1" x14ac:dyDescent="0.25">
      <c r="A35" s="747"/>
      <c r="B35" s="795"/>
      <c r="C35" s="873"/>
      <c r="D35" s="765" t="s">
        <v>80</v>
      </c>
      <c r="E35" s="871" t="s">
        <v>41</v>
      </c>
      <c r="F35" s="414" t="s">
        <v>81</v>
      </c>
      <c r="G35" s="92">
        <v>3</v>
      </c>
      <c r="H35" s="79">
        <v>1226</v>
      </c>
      <c r="I35" s="80">
        <v>472</v>
      </c>
      <c r="J35" s="415">
        <v>0</v>
      </c>
      <c r="K35" s="418">
        <v>174798.17</v>
      </c>
      <c r="L35" s="417">
        <f t="shared" si="6"/>
        <v>0</v>
      </c>
      <c r="M35" s="76"/>
      <c r="N35" s="77"/>
      <c r="O35" s="73">
        <f t="shared" si="2"/>
        <v>0</v>
      </c>
      <c r="P35" s="76"/>
      <c r="Q35" s="76"/>
      <c r="R35" s="77">
        <f t="shared" si="7"/>
        <v>0</v>
      </c>
      <c r="S35" s="76">
        <f t="shared" si="8"/>
        <v>0</v>
      </c>
      <c r="T35" s="76"/>
      <c r="U35" s="78"/>
      <c r="V35" s="76"/>
      <c r="W35" s="78"/>
      <c r="X35" s="76"/>
      <c r="Y35" s="78"/>
      <c r="Z35" s="73">
        <f t="shared" si="4"/>
        <v>0</v>
      </c>
      <c r="AA35" s="73">
        <f t="shared" si="5"/>
        <v>0</v>
      </c>
      <c r="AB35" s="76"/>
      <c r="AC35" s="77"/>
      <c r="AD35" s="76"/>
      <c r="AE35" s="77"/>
      <c r="AF35" s="76"/>
      <c r="AG35" s="77"/>
      <c r="AH35" s="17"/>
      <c r="AI35" s="17"/>
      <c r="AJ35" s="17"/>
      <c r="AK35" s="17"/>
      <c r="AL35" s="17"/>
      <c r="AM35" s="17"/>
      <c r="AN35" s="17"/>
      <c r="AO35" s="17"/>
      <c r="AP35" s="17"/>
    </row>
    <row r="36" spans="1:42" ht="42" hidden="1" customHeight="1" x14ac:dyDescent="0.25">
      <c r="A36" s="747"/>
      <c r="B36" s="795"/>
      <c r="C36" s="873"/>
      <c r="D36" s="766"/>
      <c r="E36" s="874"/>
      <c r="F36" s="414" t="s">
        <v>82</v>
      </c>
      <c r="G36" s="70">
        <v>3</v>
      </c>
      <c r="H36" s="79">
        <v>1228</v>
      </c>
      <c r="I36" s="80">
        <v>473</v>
      </c>
      <c r="J36" s="415">
        <v>0</v>
      </c>
      <c r="K36" s="418">
        <v>174798.17</v>
      </c>
      <c r="L36" s="417">
        <f t="shared" si="6"/>
        <v>0</v>
      </c>
      <c r="M36" s="76"/>
      <c r="N36" s="77"/>
      <c r="O36" s="73">
        <f t="shared" si="2"/>
        <v>0</v>
      </c>
      <c r="P36" s="76"/>
      <c r="Q36" s="76"/>
      <c r="R36" s="77">
        <f t="shared" si="7"/>
        <v>0</v>
      </c>
      <c r="S36" s="76">
        <f t="shared" si="8"/>
        <v>0</v>
      </c>
      <c r="T36" s="76"/>
      <c r="U36" s="78"/>
      <c r="V36" s="76"/>
      <c r="W36" s="78"/>
      <c r="X36" s="76"/>
      <c r="Y36" s="78"/>
      <c r="Z36" s="73">
        <f t="shared" si="4"/>
        <v>0</v>
      </c>
      <c r="AA36" s="73">
        <f t="shared" si="5"/>
        <v>0</v>
      </c>
      <c r="AB36" s="76"/>
      <c r="AC36" s="77"/>
      <c r="AD36" s="76"/>
      <c r="AE36" s="77"/>
      <c r="AF36" s="76"/>
      <c r="AG36" s="77"/>
      <c r="AH36" s="17"/>
      <c r="AI36" s="17"/>
      <c r="AJ36" s="17"/>
      <c r="AK36" s="17"/>
      <c r="AL36" s="17"/>
      <c r="AM36" s="17"/>
      <c r="AN36" s="17"/>
      <c r="AO36" s="17"/>
      <c r="AP36" s="17"/>
    </row>
    <row r="37" spans="1:42" ht="42" hidden="1" customHeight="1" x14ac:dyDescent="0.25">
      <c r="A37" s="747"/>
      <c r="B37" s="795"/>
      <c r="C37" s="873"/>
      <c r="D37" s="755"/>
      <c r="E37" s="872"/>
      <c r="F37" s="414" t="s">
        <v>83</v>
      </c>
      <c r="G37" s="70">
        <v>3</v>
      </c>
      <c r="H37" s="79">
        <v>1227</v>
      </c>
      <c r="I37" s="80">
        <v>474</v>
      </c>
      <c r="J37" s="415">
        <v>0</v>
      </c>
      <c r="K37" s="418">
        <v>174798.17</v>
      </c>
      <c r="L37" s="417">
        <f t="shared" si="6"/>
        <v>0</v>
      </c>
      <c r="M37" s="76"/>
      <c r="N37" s="77"/>
      <c r="O37" s="73">
        <f t="shared" si="2"/>
        <v>0</v>
      </c>
      <c r="P37" s="76"/>
      <c r="Q37" s="76"/>
      <c r="R37" s="77">
        <f t="shared" si="7"/>
        <v>0</v>
      </c>
      <c r="S37" s="76">
        <f t="shared" si="8"/>
        <v>0</v>
      </c>
      <c r="T37" s="76"/>
      <c r="U37" s="78"/>
      <c r="V37" s="76"/>
      <c r="W37" s="78"/>
      <c r="X37" s="76"/>
      <c r="Y37" s="78"/>
      <c r="Z37" s="73">
        <f t="shared" si="4"/>
        <v>0</v>
      </c>
      <c r="AA37" s="73">
        <f t="shared" si="5"/>
        <v>0</v>
      </c>
      <c r="AB37" s="76"/>
      <c r="AC37" s="77"/>
      <c r="AD37" s="76"/>
      <c r="AE37" s="77"/>
      <c r="AF37" s="76"/>
      <c r="AG37" s="77"/>
      <c r="AH37" s="17"/>
      <c r="AI37" s="17"/>
      <c r="AJ37" s="17"/>
      <c r="AK37" s="17"/>
      <c r="AL37" s="17"/>
      <c r="AM37" s="17"/>
      <c r="AN37" s="17"/>
      <c r="AO37" s="17"/>
      <c r="AP37" s="17"/>
    </row>
    <row r="38" spans="1:42" ht="42" hidden="1" customHeight="1" x14ac:dyDescent="0.25">
      <c r="A38" s="747"/>
      <c r="B38" s="795"/>
      <c r="C38" s="873"/>
      <c r="D38" s="765" t="s">
        <v>84</v>
      </c>
      <c r="E38" s="871" t="s">
        <v>41</v>
      </c>
      <c r="F38" s="414" t="s">
        <v>81</v>
      </c>
      <c r="G38" s="70">
        <v>3</v>
      </c>
      <c r="H38" s="79">
        <v>1226</v>
      </c>
      <c r="I38" s="80">
        <v>475</v>
      </c>
      <c r="J38" s="415">
        <v>0</v>
      </c>
      <c r="K38" s="418">
        <v>174798.17</v>
      </c>
      <c r="L38" s="417">
        <f t="shared" si="6"/>
        <v>0</v>
      </c>
      <c r="M38" s="76"/>
      <c r="N38" s="77"/>
      <c r="O38" s="73">
        <f t="shared" si="2"/>
        <v>0</v>
      </c>
      <c r="P38" s="76"/>
      <c r="Q38" s="76"/>
      <c r="R38" s="77">
        <f t="shared" si="7"/>
        <v>0</v>
      </c>
      <c r="S38" s="76">
        <f t="shared" si="8"/>
        <v>0</v>
      </c>
      <c r="T38" s="76"/>
      <c r="U38" s="78"/>
      <c r="V38" s="76"/>
      <c r="W38" s="78"/>
      <c r="X38" s="76"/>
      <c r="Y38" s="78"/>
      <c r="Z38" s="73">
        <f t="shared" si="4"/>
        <v>0</v>
      </c>
      <c r="AA38" s="73">
        <f t="shared" si="5"/>
        <v>0</v>
      </c>
      <c r="AB38" s="76"/>
      <c r="AC38" s="77"/>
      <c r="AD38" s="76"/>
      <c r="AE38" s="77"/>
      <c r="AF38" s="76"/>
      <c r="AG38" s="77"/>
      <c r="AH38" s="17"/>
      <c r="AI38" s="17"/>
      <c r="AJ38" s="17"/>
      <c r="AK38" s="17"/>
      <c r="AL38" s="17"/>
      <c r="AM38" s="17"/>
      <c r="AN38" s="17"/>
      <c r="AO38" s="17"/>
      <c r="AP38" s="17"/>
    </row>
    <row r="39" spans="1:42" ht="42" hidden="1" customHeight="1" x14ac:dyDescent="0.25">
      <c r="A39" s="748"/>
      <c r="B39" s="740"/>
      <c r="C39" s="870"/>
      <c r="D39" s="755"/>
      <c r="E39" s="872"/>
      <c r="F39" s="414" t="s">
        <v>85</v>
      </c>
      <c r="G39" s="70">
        <v>3</v>
      </c>
      <c r="H39" s="79">
        <v>1225</v>
      </c>
      <c r="I39" s="80">
        <v>476</v>
      </c>
      <c r="J39" s="415">
        <v>0</v>
      </c>
      <c r="K39" s="418">
        <v>174798.17</v>
      </c>
      <c r="L39" s="417">
        <f t="shared" si="6"/>
        <v>0</v>
      </c>
      <c r="M39" s="76"/>
      <c r="N39" s="77"/>
      <c r="O39" s="73">
        <f t="shared" si="2"/>
        <v>0</v>
      </c>
      <c r="P39" s="76"/>
      <c r="Q39" s="76"/>
      <c r="R39" s="77">
        <f t="shared" si="7"/>
        <v>0</v>
      </c>
      <c r="S39" s="76">
        <f t="shared" si="8"/>
        <v>0</v>
      </c>
      <c r="T39" s="76"/>
      <c r="U39" s="78"/>
      <c r="V39" s="76"/>
      <c r="W39" s="78"/>
      <c r="X39" s="76"/>
      <c r="Y39" s="78"/>
      <c r="Z39" s="73">
        <f t="shared" si="4"/>
        <v>0</v>
      </c>
      <c r="AA39" s="73">
        <f t="shared" si="5"/>
        <v>0</v>
      </c>
      <c r="AB39" s="76"/>
      <c r="AC39" s="77"/>
      <c r="AD39" s="76"/>
      <c r="AE39" s="77"/>
      <c r="AF39" s="76"/>
      <c r="AG39" s="77"/>
      <c r="AH39" s="17"/>
      <c r="AI39" s="17"/>
      <c r="AJ39" s="17"/>
      <c r="AK39" s="17"/>
      <c r="AL39" s="17"/>
      <c r="AM39" s="17"/>
      <c r="AN39" s="17"/>
      <c r="AO39" s="17"/>
      <c r="AP39" s="17"/>
    </row>
    <row r="40" spans="1:42" ht="42" hidden="1" customHeight="1" x14ac:dyDescent="0.25">
      <c r="A40" s="809" t="s">
        <v>86</v>
      </c>
      <c r="B40" s="739" t="s">
        <v>87</v>
      </c>
      <c r="C40" s="869" t="s">
        <v>88</v>
      </c>
      <c r="D40" s="765" t="s">
        <v>89</v>
      </c>
      <c r="E40" s="871" t="s">
        <v>41</v>
      </c>
      <c r="F40" s="414" t="s">
        <v>90</v>
      </c>
      <c r="G40" s="70">
        <v>4</v>
      </c>
      <c r="H40" s="71">
        <v>262</v>
      </c>
      <c r="I40" s="72">
        <v>477</v>
      </c>
      <c r="J40" s="415">
        <v>0</v>
      </c>
      <c r="K40" s="416">
        <v>187897.35</v>
      </c>
      <c r="L40" s="417">
        <f t="shared" si="6"/>
        <v>0</v>
      </c>
      <c r="M40" s="76"/>
      <c r="N40" s="77"/>
      <c r="O40" s="73">
        <f t="shared" si="2"/>
        <v>0</v>
      </c>
      <c r="P40" s="76"/>
      <c r="Q40" s="76"/>
      <c r="R40" s="77">
        <f t="shared" si="7"/>
        <v>0</v>
      </c>
      <c r="S40" s="76">
        <f t="shared" si="8"/>
        <v>0</v>
      </c>
      <c r="T40" s="76"/>
      <c r="U40" s="78"/>
      <c r="V40" s="76"/>
      <c r="W40" s="78"/>
      <c r="X40" s="76"/>
      <c r="Y40" s="78"/>
      <c r="Z40" s="73">
        <f t="shared" si="4"/>
        <v>0</v>
      </c>
      <c r="AA40" s="73">
        <f t="shared" si="5"/>
        <v>0</v>
      </c>
      <c r="AB40" s="76"/>
      <c r="AC40" s="77"/>
      <c r="AD40" s="76"/>
      <c r="AE40" s="77"/>
      <c r="AF40" s="76"/>
      <c r="AG40" s="77"/>
      <c r="AH40" s="17"/>
      <c r="AI40" s="17"/>
      <c r="AJ40" s="17"/>
      <c r="AK40" s="17"/>
      <c r="AL40" s="17"/>
      <c r="AM40" s="17"/>
      <c r="AN40" s="17"/>
      <c r="AO40" s="17"/>
      <c r="AP40" s="17"/>
    </row>
    <row r="41" spans="1:42" ht="42" hidden="1" customHeight="1" x14ac:dyDescent="0.25">
      <c r="A41" s="747"/>
      <c r="B41" s="795"/>
      <c r="C41" s="873"/>
      <c r="D41" s="766"/>
      <c r="E41" s="874"/>
      <c r="F41" s="414" t="s">
        <v>91</v>
      </c>
      <c r="G41" s="70">
        <v>4</v>
      </c>
      <c r="H41" s="79">
        <v>261</v>
      </c>
      <c r="I41" s="80">
        <v>478</v>
      </c>
      <c r="J41" s="415">
        <v>0</v>
      </c>
      <c r="K41" s="418">
        <v>187897.35</v>
      </c>
      <c r="L41" s="417">
        <f t="shared" si="6"/>
        <v>0</v>
      </c>
      <c r="M41" s="76"/>
      <c r="N41" s="77"/>
      <c r="O41" s="73">
        <f t="shared" si="2"/>
        <v>0</v>
      </c>
      <c r="P41" s="76"/>
      <c r="Q41" s="76"/>
      <c r="R41" s="77">
        <f t="shared" si="7"/>
        <v>0</v>
      </c>
      <c r="S41" s="76">
        <f t="shared" si="8"/>
        <v>0</v>
      </c>
      <c r="T41" s="76"/>
      <c r="U41" s="78"/>
      <c r="V41" s="76"/>
      <c r="W41" s="78"/>
      <c r="X41" s="76"/>
      <c r="Y41" s="78"/>
      <c r="Z41" s="73">
        <f t="shared" si="4"/>
        <v>0</v>
      </c>
      <c r="AA41" s="73">
        <f t="shared" si="5"/>
        <v>0</v>
      </c>
      <c r="AB41" s="76"/>
      <c r="AC41" s="77"/>
      <c r="AD41" s="76"/>
      <c r="AE41" s="77"/>
      <c r="AF41" s="76"/>
      <c r="AG41" s="77"/>
      <c r="AH41" s="17"/>
      <c r="AI41" s="17"/>
      <c r="AJ41" s="17"/>
      <c r="AK41" s="17"/>
      <c r="AL41" s="17"/>
      <c r="AM41" s="17"/>
      <c r="AN41" s="17"/>
      <c r="AO41" s="17"/>
      <c r="AP41" s="17"/>
    </row>
    <row r="42" spans="1:42" ht="42" hidden="1" customHeight="1" x14ac:dyDescent="0.25">
      <c r="A42" s="747"/>
      <c r="B42" s="795"/>
      <c r="C42" s="873"/>
      <c r="D42" s="766"/>
      <c r="E42" s="874"/>
      <c r="F42" s="422" t="s">
        <v>92</v>
      </c>
      <c r="G42" s="70">
        <v>4</v>
      </c>
      <c r="H42" s="79">
        <v>1312</v>
      </c>
      <c r="I42" s="80">
        <v>479</v>
      </c>
      <c r="J42" s="415">
        <v>0</v>
      </c>
      <c r="K42" s="418">
        <v>187897.35</v>
      </c>
      <c r="L42" s="417">
        <f t="shared" si="6"/>
        <v>0</v>
      </c>
      <c r="M42" s="76"/>
      <c r="N42" s="77"/>
      <c r="O42" s="73">
        <f t="shared" si="2"/>
        <v>0</v>
      </c>
      <c r="P42" s="76"/>
      <c r="Q42" s="76"/>
      <c r="R42" s="77">
        <f t="shared" si="7"/>
        <v>0</v>
      </c>
      <c r="S42" s="76">
        <f t="shared" si="8"/>
        <v>0</v>
      </c>
      <c r="T42" s="76"/>
      <c r="U42" s="78"/>
      <c r="V42" s="76"/>
      <c r="W42" s="78"/>
      <c r="X42" s="76"/>
      <c r="Y42" s="78"/>
      <c r="Z42" s="73">
        <f t="shared" si="4"/>
        <v>0</v>
      </c>
      <c r="AA42" s="73">
        <f t="shared" si="5"/>
        <v>0</v>
      </c>
      <c r="AB42" s="76"/>
      <c r="AC42" s="77"/>
      <c r="AD42" s="76"/>
      <c r="AE42" s="77"/>
      <c r="AF42" s="76"/>
      <c r="AG42" s="77"/>
      <c r="AH42" s="17"/>
      <c r="AI42" s="17"/>
      <c r="AJ42" s="17"/>
      <c r="AK42" s="17"/>
      <c r="AL42" s="17"/>
      <c r="AM42" s="17"/>
      <c r="AN42" s="17"/>
      <c r="AO42" s="17"/>
      <c r="AP42" s="17"/>
    </row>
    <row r="43" spans="1:42" ht="42" hidden="1" customHeight="1" x14ac:dyDescent="0.35">
      <c r="A43" s="747"/>
      <c r="B43" s="795"/>
      <c r="C43" s="873"/>
      <c r="D43" s="766"/>
      <c r="E43" s="874"/>
      <c r="F43" s="414" t="s">
        <v>93</v>
      </c>
      <c r="G43" s="70">
        <v>4</v>
      </c>
      <c r="H43" s="79">
        <v>1224</v>
      </c>
      <c r="I43" s="80">
        <v>481</v>
      </c>
      <c r="J43" s="415">
        <v>0</v>
      </c>
      <c r="K43" s="418">
        <v>187897.35</v>
      </c>
      <c r="L43" s="417">
        <f t="shared" si="6"/>
        <v>0</v>
      </c>
      <c r="M43" s="76"/>
      <c r="N43" s="77"/>
      <c r="O43" s="73">
        <f t="shared" si="2"/>
        <v>0</v>
      </c>
      <c r="P43" s="76"/>
      <c r="Q43" s="76"/>
      <c r="R43" s="77">
        <f t="shared" si="7"/>
        <v>0</v>
      </c>
      <c r="S43" s="76">
        <f t="shared" si="8"/>
        <v>0</v>
      </c>
      <c r="T43" s="76"/>
      <c r="U43" s="78"/>
      <c r="V43" s="76"/>
      <c r="W43" s="78"/>
      <c r="X43" s="76"/>
      <c r="Y43" s="78"/>
      <c r="Z43" s="73">
        <f t="shared" si="4"/>
        <v>0</v>
      </c>
      <c r="AA43" s="73">
        <f t="shared" si="5"/>
        <v>0</v>
      </c>
      <c r="AB43" s="76"/>
      <c r="AC43" s="77"/>
      <c r="AD43" s="76"/>
      <c r="AE43" s="77"/>
      <c r="AF43" s="76"/>
      <c r="AG43" s="77"/>
      <c r="AH43" s="67"/>
    </row>
    <row r="44" spans="1:42" ht="42" hidden="1" customHeight="1" x14ac:dyDescent="0.25">
      <c r="A44" s="747"/>
      <c r="B44" s="795"/>
      <c r="C44" s="873"/>
      <c r="D44" s="766"/>
      <c r="E44" s="874"/>
      <c r="F44" s="414" t="s">
        <v>94</v>
      </c>
      <c r="G44" s="70">
        <v>4</v>
      </c>
      <c r="H44" s="79">
        <v>259</v>
      </c>
      <c r="I44" s="80">
        <v>482</v>
      </c>
      <c r="J44" s="415">
        <v>0</v>
      </c>
      <c r="K44" s="418">
        <v>187897.35</v>
      </c>
      <c r="L44" s="417">
        <f t="shared" si="6"/>
        <v>0</v>
      </c>
      <c r="M44" s="76"/>
      <c r="N44" s="77"/>
      <c r="O44" s="73">
        <f t="shared" si="2"/>
        <v>0</v>
      </c>
      <c r="P44" s="76"/>
      <c r="Q44" s="76"/>
      <c r="R44" s="77">
        <f t="shared" si="7"/>
        <v>0</v>
      </c>
      <c r="S44" s="76">
        <f t="shared" si="8"/>
        <v>0</v>
      </c>
      <c r="T44" s="76"/>
      <c r="U44" s="78"/>
      <c r="V44" s="76"/>
      <c r="W44" s="78"/>
      <c r="X44" s="76"/>
      <c r="Y44" s="78"/>
      <c r="Z44" s="73">
        <f t="shared" si="4"/>
        <v>0</v>
      </c>
      <c r="AA44" s="73">
        <f t="shared" si="5"/>
        <v>0</v>
      </c>
      <c r="AB44" s="76"/>
      <c r="AC44" s="77"/>
      <c r="AD44" s="76"/>
      <c r="AE44" s="77"/>
      <c r="AF44" s="76"/>
      <c r="AG44" s="77"/>
      <c r="AH44" s="17"/>
      <c r="AI44" s="17"/>
      <c r="AJ44" s="17"/>
      <c r="AK44" s="17"/>
      <c r="AL44" s="17"/>
      <c r="AM44" s="17"/>
      <c r="AN44" s="17"/>
      <c r="AO44" s="17"/>
      <c r="AP44" s="17"/>
    </row>
    <row r="45" spans="1:42" ht="42" hidden="1" customHeight="1" x14ac:dyDescent="0.25">
      <c r="A45" s="747"/>
      <c r="B45" s="795"/>
      <c r="C45" s="873"/>
      <c r="D45" s="766"/>
      <c r="E45" s="874"/>
      <c r="F45" s="95" t="s">
        <v>95</v>
      </c>
      <c r="G45" s="70">
        <v>4</v>
      </c>
      <c r="H45" s="79">
        <v>1311</v>
      </c>
      <c r="I45" s="80"/>
      <c r="J45" s="415">
        <v>0</v>
      </c>
      <c r="K45" s="418"/>
      <c r="L45" s="417"/>
      <c r="M45" s="76"/>
      <c r="N45" s="77"/>
      <c r="O45" s="73">
        <f t="shared" si="2"/>
        <v>0</v>
      </c>
      <c r="P45" s="76"/>
      <c r="Q45" s="76"/>
      <c r="R45" s="77"/>
      <c r="S45" s="76"/>
      <c r="T45" s="76"/>
      <c r="U45" s="78"/>
      <c r="V45" s="76"/>
      <c r="W45" s="78"/>
      <c r="X45" s="76"/>
      <c r="Y45" s="78"/>
      <c r="Z45" s="73"/>
      <c r="AA45" s="73"/>
      <c r="AB45" s="76"/>
      <c r="AC45" s="77"/>
      <c r="AD45" s="76"/>
      <c r="AE45" s="77"/>
      <c r="AF45" s="76"/>
      <c r="AG45" s="77"/>
      <c r="AH45" s="17"/>
      <c r="AI45" s="17"/>
      <c r="AJ45" s="17"/>
      <c r="AK45" s="17"/>
      <c r="AL45" s="17"/>
      <c r="AM45" s="17"/>
      <c r="AN45" s="17"/>
      <c r="AO45" s="17"/>
      <c r="AP45" s="17"/>
    </row>
    <row r="46" spans="1:42" ht="42" hidden="1" customHeight="1" x14ac:dyDescent="0.25">
      <c r="A46" s="747"/>
      <c r="B46" s="795"/>
      <c r="C46" s="873"/>
      <c r="D46" s="766"/>
      <c r="E46" s="874"/>
      <c r="F46" s="95" t="s">
        <v>96</v>
      </c>
      <c r="G46" s="70">
        <v>4</v>
      </c>
      <c r="H46" s="79">
        <v>1335</v>
      </c>
      <c r="I46" s="80"/>
      <c r="J46" s="415">
        <v>0</v>
      </c>
      <c r="K46" s="418"/>
      <c r="L46" s="417"/>
      <c r="M46" s="76"/>
      <c r="N46" s="77"/>
      <c r="O46" s="73">
        <f t="shared" si="2"/>
        <v>0</v>
      </c>
      <c r="P46" s="76"/>
      <c r="Q46" s="76"/>
      <c r="R46" s="77"/>
      <c r="S46" s="76"/>
      <c r="T46" s="76"/>
      <c r="U46" s="78"/>
      <c r="V46" s="76"/>
      <c r="W46" s="78"/>
      <c r="X46" s="76"/>
      <c r="Y46" s="78"/>
      <c r="Z46" s="73"/>
      <c r="AA46" s="73"/>
      <c r="AB46" s="76"/>
      <c r="AC46" s="77"/>
      <c r="AD46" s="76"/>
      <c r="AE46" s="77"/>
      <c r="AF46" s="76"/>
      <c r="AG46" s="77"/>
      <c r="AH46" s="17"/>
      <c r="AI46" s="17"/>
      <c r="AJ46" s="17"/>
      <c r="AK46" s="17"/>
      <c r="AL46" s="17"/>
      <c r="AM46" s="17"/>
      <c r="AN46" s="17"/>
      <c r="AO46" s="17"/>
      <c r="AP46" s="17"/>
    </row>
    <row r="47" spans="1:42" ht="42" hidden="1" customHeight="1" x14ac:dyDescent="0.25">
      <c r="A47" s="747"/>
      <c r="B47" s="795"/>
      <c r="C47" s="873"/>
      <c r="D47" s="766"/>
      <c r="E47" s="874"/>
      <c r="F47" s="414"/>
      <c r="G47" s="70"/>
      <c r="H47" s="79"/>
      <c r="I47" s="80"/>
      <c r="J47" s="415">
        <v>0</v>
      </c>
      <c r="K47" s="418"/>
      <c r="L47" s="417"/>
      <c r="M47" s="76"/>
      <c r="N47" s="77"/>
      <c r="O47" s="73">
        <f t="shared" si="2"/>
        <v>0</v>
      </c>
      <c r="P47" s="76"/>
      <c r="Q47" s="76"/>
      <c r="R47" s="77"/>
      <c r="S47" s="76"/>
      <c r="T47" s="76"/>
      <c r="U47" s="78"/>
      <c r="V47" s="76"/>
      <c r="W47" s="78"/>
      <c r="X47" s="76"/>
      <c r="Y47" s="78"/>
      <c r="Z47" s="73"/>
      <c r="AA47" s="73"/>
      <c r="AB47" s="76"/>
      <c r="AC47" s="77"/>
      <c r="AD47" s="76"/>
      <c r="AE47" s="77"/>
      <c r="AF47" s="76"/>
      <c r="AG47" s="77"/>
      <c r="AH47" s="17"/>
      <c r="AI47" s="17"/>
      <c r="AJ47" s="17"/>
      <c r="AK47" s="17"/>
      <c r="AL47" s="17"/>
      <c r="AM47" s="17"/>
      <c r="AN47" s="17"/>
      <c r="AO47" s="17"/>
      <c r="AP47" s="17"/>
    </row>
    <row r="48" spans="1:42" ht="42" hidden="1" customHeight="1" x14ac:dyDescent="0.25">
      <c r="A48" s="748"/>
      <c r="B48" s="740"/>
      <c r="C48" s="870"/>
      <c r="D48" s="755"/>
      <c r="E48" s="872"/>
      <c r="F48" s="414" t="s">
        <v>97</v>
      </c>
      <c r="G48" s="70">
        <v>4</v>
      </c>
      <c r="H48" s="71">
        <v>1043</v>
      </c>
      <c r="I48" s="72">
        <v>485</v>
      </c>
      <c r="J48" s="415">
        <v>0</v>
      </c>
      <c r="K48" s="418">
        <v>187897.35</v>
      </c>
      <c r="L48" s="417">
        <f t="shared" si="6"/>
        <v>0</v>
      </c>
      <c r="M48" s="76"/>
      <c r="N48" s="77"/>
      <c r="O48" s="73">
        <f t="shared" si="2"/>
        <v>0</v>
      </c>
      <c r="P48" s="76"/>
      <c r="Q48" s="76"/>
      <c r="R48" s="77">
        <f t="shared" si="7"/>
        <v>0</v>
      </c>
      <c r="S48" s="76">
        <f t="shared" si="8"/>
        <v>0</v>
      </c>
      <c r="T48" s="76"/>
      <c r="U48" s="78"/>
      <c r="V48" s="76"/>
      <c r="W48" s="78"/>
      <c r="X48" s="76"/>
      <c r="Y48" s="78"/>
      <c r="Z48" s="73">
        <f t="shared" si="4"/>
        <v>0</v>
      </c>
      <c r="AA48" s="73">
        <f t="shared" si="5"/>
        <v>0</v>
      </c>
      <c r="AB48" s="76"/>
      <c r="AC48" s="77"/>
      <c r="AD48" s="76"/>
      <c r="AE48" s="77"/>
      <c r="AF48" s="76"/>
      <c r="AG48" s="77"/>
      <c r="AH48" s="17"/>
      <c r="AI48" s="17"/>
      <c r="AJ48" s="17"/>
      <c r="AK48" s="17"/>
      <c r="AL48" s="17"/>
      <c r="AM48" s="17"/>
      <c r="AN48" s="17"/>
      <c r="AO48" s="17"/>
      <c r="AP48" s="17"/>
    </row>
    <row r="49" spans="1:42" ht="28.5" hidden="1" customHeight="1" x14ac:dyDescent="0.25">
      <c r="A49" s="96" t="s">
        <v>98</v>
      </c>
      <c r="B49" s="97"/>
      <c r="C49" s="423"/>
      <c r="D49" s="98"/>
      <c r="E49" s="423"/>
      <c r="F49" s="424"/>
      <c r="G49" s="100"/>
      <c r="H49" s="101"/>
      <c r="I49" s="102"/>
      <c r="J49" s="425"/>
      <c r="K49" s="426"/>
      <c r="L49" s="427"/>
      <c r="M49" s="106"/>
      <c r="N49" s="107"/>
      <c r="O49" s="106"/>
      <c r="P49" s="106"/>
      <c r="Q49" s="106"/>
      <c r="R49" s="107">
        <f t="shared" si="7"/>
        <v>0</v>
      </c>
      <c r="S49" s="106"/>
      <c r="T49" s="106"/>
      <c r="U49" s="106"/>
      <c r="V49" s="106"/>
      <c r="W49" s="106"/>
      <c r="X49" s="106"/>
      <c r="Y49" s="106"/>
      <c r="Z49" s="108"/>
      <c r="AA49" s="108"/>
      <c r="AB49" s="106"/>
      <c r="AC49" s="107"/>
      <c r="AD49" s="106"/>
      <c r="AE49" s="107"/>
      <c r="AF49" s="106"/>
      <c r="AG49" s="107"/>
      <c r="AH49" s="17"/>
      <c r="AI49" s="17"/>
      <c r="AJ49" s="17"/>
      <c r="AK49" s="17"/>
      <c r="AL49" s="17"/>
      <c r="AM49" s="17"/>
      <c r="AN49" s="17"/>
      <c r="AO49" s="17"/>
      <c r="AP49" s="17"/>
    </row>
    <row r="50" spans="1:42" ht="30" hidden="1" customHeight="1" x14ac:dyDescent="0.35">
      <c r="A50" s="109" t="s">
        <v>99</v>
      </c>
      <c r="B50" s="110"/>
      <c r="C50" s="428"/>
      <c r="D50" s="111"/>
      <c r="E50" s="428"/>
      <c r="F50" s="429"/>
      <c r="G50" s="113"/>
      <c r="H50" s="114"/>
      <c r="I50" s="115"/>
      <c r="J50" s="534">
        <v>0</v>
      </c>
      <c r="K50" s="412"/>
      <c r="L50" s="430">
        <f>SUM(L51:L60)</f>
        <v>0</v>
      </c>
      <c r="M50" s="118">
        <f t="shared" ref="M50:AG50" si="9">SUM(M51:M60)</f>
        <v>0</v>
      </c>
      <c r="N50" s="119">
        <f t="shared" si="9"/>
        <v>0</v>
      </c>
      <c r="O50" s="120">
        <f t="shared" si="9"/>
        <v>0</v>
      </c>
      <c r="P50" s="118">
        <f t="shared" si="9"/>
        <v>0</v>
      </c>
      <c r="Q50" s="118">
        <f t="shared" si="9"/>
        <v>0</v>
      </c>
      <c r="R50" s="121">
        <f t="shared" si="7"/>
        <v>0</v>
      </c>
      <c r="S50" s="118">
        <f t="shared" si="9"/>
        <v>0</v>
      </c>
      <c r="T50" s="118">
        <f t="shared" si="9"/>
        <v>0</v>
      </c>
      <c r="U50" s="122">
        <f t="shared" si="9"/>
        <v>0</v>
      </c>
      <c r="V50" s="118">
        <f t="shared" si="9"/>
        <v>0</v>
      </c>
      <c r="W50" s="122">
        <f t="shared" si="9"/>
        <v>0</v>
      </c>
      <c r="X50" s="118">
        <f t="shared" si="9"/>
        <v>0</v>
      </c>
      <c r="Y50" s="122">
        <f t="shared" si="9"/>
        <v>0</v>
      </c>
      <c r="Z50" s="123">
        <f t="shared" si="9"/>
        <v>0</v>
      </c>
      <c r="AA50" s="123">
        <f t="shared" si="9"/>
        <v>0</v>
      </c>
      <c r="AB50" s="124">
        <f t="shared" si="9"/>
        <v>0</v>
      </c>
      <c r="AC50" s="125">
        <f t="shared" si="9"/>
        <v>0</v>
      </c>
      <c r="AD50" s="126">
        <f t="shared" si="9"/>
        <v>0</v>
      </c>
      <c r="AE50" s="126">
        <f t="shared" si="9"/>
        <v>0</v>
      </c>
      <c r="AF50" s="126">
        <f t="shared" si="9"/>
        <v>0</v>
      </c>
      <c r="AG50" s="126">
        <f t="shared" si="9"/>
        <v>0</v>
      </c>
      <c r="AH50" s="67"/>
      <c r="AL50" s="68"/>
    </row>
    <row r="51" spans="1:42" ht="39.75" hidden="1" customHeight="1" x14ac:dyDescent="0.25">
      <c r="A51" s="809" t="s">
        <v>100</v>
      </c>
      <c r="B51" s="739" t="s">
        <v>101</v>
      </c>
      <c r="C51" s="431" t="s">
        <v>102</v>
      </c>
      <c r="D51" s="90" t="s">
        <v>103</v>
      </c>
      <c r="E51" s="421" t="s">
        <v>104</v>
      </c>
      <c r="F51" s="414" t="s">
        <v>105</v>
      </c>
      <c r="G51" s="70">
        <v>5</v>
      </c>
      <c r="H51" s="71">
        <v>258</v>
      </c>
      <c r="I51" s="72">
        <v>523</v>
      </c>
      <c r="J51" s="415">
        <v>0</v>
      </c>
      <c r="K51" s="416">
        <v>133774.31</v>
      </c>
      <c r="L51" s="417">
        <f t="shared" ref="L51:L60" si="10">ROUND(J51*$K51,2)</f>
        <v>0</v>
      </c>
      <c r="M51" s="76"/>
      <c r="N51" s="77"/>
      <c r="O51" s="73">
        <f t="shared" ref="O51:O60" si="11">ROUND(J51/12*AH$5,0)</f>
        <v>0</v>
      </c>
      <c r="P51" s="76"/>
      <c r="Q51" s="76"/>
      <c r="R51" s="77">
        <f t="shared" si="7"/>
        <v>0</v>
      </c>
      <c r="S51" s="76">
        <f t="shared" ref="S51:S60" si="12">J51-P51</f>
        <v>0</v>
      </c>
      <c r="T51" s="76"/>
      <c r="U51" s="78"/>
      <c r="V51" s="76"/>
      <c r="W51" s="78"/>
      <c r="X51" s="76"/>
      <c r="Y51" s="78"/>
      <c r="Z51" s="73">
        <f t="shared" ref="Z51:Z60" si="13">P51-O51</f>
        <v>0</v>
      </c>
      <c r="AA51" s="73">
        <f t="shared" ref="AA51:AA60" si="14">P51-J51</f>
        <v>0</v>
      </c>
      <c r="AB51" s="76"/>
      <c r="AC51" s="77"/>
      <c r="AD51" s="76"/>
      <c r="AE51" s="77"/>
      <c r="AF51" s="76"/>
      <c r="AG51" s="77"/>
      <c r="AH51" s="17"/>
      <c r="AI51" s="17"/>
      <c r="AJ51" s="17"/>
      <c r="AK51" s="17"/>
      <c r="AL51" s="17"/>
      <c r="AM51" s="17"/>
      <c r="AN51" s="17"/>
      <c r="AO51" s="17"/>
      <c r="AP51" s="17"/>
    </row>
    <row r="52" spans="1:42" ht="39.75" hidden="1" customHeight="1" x14ac:dyDescent="0.25">
      <c r="A52" s="747"/>
      <c r="B52" s="740"/>
      <c r="C52" s="431" t="s">
        <v>106</v>
      </c>
      <c r="D52" s="90" t="s">
        <v>107</v>
      </c>
      <c r="E52" s="421" t="s">
        <v>104</v>
      </c>
      <c r="F52" s="414" t="s">
        <v>108</v>
      </c>
      <c r="G52" s="70">
        <v>5</v>
      </c>
      <c r="H52" s="71">
        <v>258</v>
      </c>
      <c r="I52" s="72">
        <v>524</v>
      </c>
      <c r="J52" s="415">
        <v>0</v>
      </c>
      <c r="K52" s="418">
        <v>133774.31</v>
      </c>
      <c r="L52" s="417">
        <f t="shared" si="10"/>
        <v>0</v>
      </c>
      <c r="M52" s="76"/>
      <c r="N52" s="77"/>
      <c r="O52" s="73">
        <f t="shared" si="11"/>
        <v>0</v>
      </c>
      <c r="P52" s="76"/>
      <c r="Q52" s="76"/>
      <c r="R52" s="77">
        <f t="shared" si="7"/>
        <v>0</v>
      </c>
      <c r="S52" s="76">
        <f t="shared" si="12"/>
        <v>0</v>
      </c>
      <c r="T52" s="76"/>
      <c r="U52" s="78"/>
      <c r="V52" s="76"/>
      <c r="W52" s="78"/>
      <c r="X52" s="76"/>
      <c r="Y52" s="78"/>
      <c r="Z52" s="73">
        <f t="shared" si="13"/>
        <v>0</v>
      </c>
      <c r="AA52" s="73">
        <f t="shared" si="14"/>
        <v>0</v>
      </c>
      <c r="AB52" s="76"/>
      <c r="AC52" s="77"/>
      <c r="AD52" s="76"/>
      <c r="AE52" s="77"/>
      <c r="AF52" s="76"/>
      <c r="AG52" s="77"/>
      <c r="AH52" s="17"/>
      <c r="AI52" s="17"/>
      <c r="AJ52" s="17"/>
      <c r="AK52" s="17"/>
      <c r="AL52" s="17"/>
      <c r="AM52" s="17"/>
      <c r="AN52" s="17"/>
      <c r="AO52" s="17"/>
      <c r="AP52" s="17"/>
    </row>
    <row r="53" spans="1:42" ht="39.75" hidden="1" customHeight="1" x14ac:dyDescent="0.25">
      <c r="A53" s="747"/>
      <c r="B53" s="819" t="s">
        <v>109</v>
      </c>
      <c r="C53" s="869" t="s">
        <v>110</v>
      </c>
      <c r="D53" s="765" t="s">
        <v>111</v>
      </c>
      <c r="E53" s="871" t="s">
        <v>41</v>
      </c>
      <c r="F53" s="414" t="s">
        <v>112</v>
      </c>
      <c r="G53" s="70">
        <v>6</v>
      </c>
      <c r="H53" s="71">
        <v>256</v>
      </c>
      <c r="I53" s="72">
        <v>30</v>
      </c>
      <c r="J53" s="415">
        <v>0</v>
      </c>
      <c r="K53" s="418">
        <v>133774.31</v>
      </c>
      <c r="L53" s="417">
        <f t="shared" si="10"/>
        <v>0</v>
      </c>
      <c r="M53" s="76"/>
      <c r="N53" s="77"/>
      <c r="O53" s="73">
        <f t="shared" si="11"/>
        <v>0</v>
      </c>
      <c r="P53" s="76"/>
      <c r="Q53" s="76"/>
      <c r="R53" s="77">
        <f t="shared" si="7"/>
        <v>0</v>
      </c>
      <c r="S53" s="76">
        <f t="shared" si="12"/>
        <v>0</v>
      </c>
      <c r="T53" s="76"/>
      <c r="U53" s="78"/>
      <c r="V53" s="76"/>
      <c r="W53" s="78"/>
      <c r="X53" s="76"/>
      <c r="Y53" s="78"/>
      <c r="Z53" s="73">
        <f t="shared" si="13"/>
        <v>0</v>
      </c>
      <c r="AA53" s="73">
        <f t="shared" si="14"/>
        <v>0</v>
      </c>
      <c r="AB53" s="76"/>
      <c r="AC53" s="77"/>
      <c r="AD53" s="76"/>
      <c r="AE53" s="77"/>
      <c r="AF53" s="76"/>
      <c r="AG53" s="77"/>
      <c r="AH53" s="17"/>
      <c r="AI53" s="17"/>
      <c r="AJ53" s="17"/>
      <c r="AK53" s="17"/>
      <c r="AL53" s="17"/>
      <c r="AM53" s="17"/>
      <c r="AN53" s="17"/>
      <c r="AO53" s="17"/>
      <c r="AP53" s="17"/>
    </row>
    <row r="54" spans="1:42" ht="39.75" hidden="1" customHeight="1" x14ac:dyDescent="0.35">
      <c r="A54" s="747"/>
      <c r="B54" s="751"/>
      <c r="C54" s="873"/>
      <c r="D54" s="766"/>
      <c r="E54" s="874"/>
      <c r="F54" s="414" t="s">
        <v>113</v>
      </c>
      <c r="G54" s="70">
        <v>6</v>
      </c>
      <c r="H54" s="71">
        <v>255</v>
      </c>
      <c r="I54" s="72">
        <v>31</v>
      </c>
      <c r="J54" s="415">
        <v>0</v>
      </c>
      <c r="K54" s="418">
        <v>133774.31</v>
      </c>
      <c r="L54" s="417">
        <f t="shared" si="10"/>
        <v>0</v>
      </c>
      <c r="M54" s="76"/>
      <c r="N54" s="77"/>
      <c r="O54" s="73">
        <f t="shared" si="11"/>
        <v>0</v>
      </c>
      <c r="P54" s="76"/>
      <c r="Q54" s="76"/>
      <c r="R54" s="77">
        <f t="shared" si="7"/>
        <v>0</v>
      </c>
      <c r="S54" s="76">
        <f t="shared" si="12"/>
        <v>0</v>
      </c>
      <c r="T54" s="76"/>
      <c r="U54" s="78"/>
      <c r="V54" s="76"/>
      <c r="W54" s="78"/>
      <c r="X54" s="76"/>
      <c r="Y54" s="78"/>
      <c r="Z54" s="73">
        <f t="shared" si="13"/>
        <v>0</v>
      </c>
      <c r="AA54" s="73">
        <f t="shared" si="14"/>
        <v>0</v>
      </c>
      <c r="AB54" s="76"/>
      <c r="AC54" s="77"/>
      <c r="AD54" s="76"/>
      <c r="AE54" s="77"/>
      <c r="AF54" s="76"/>
      <c r="AG54" s="77"/>
      <c r="AH54" s="67"/>
    </row>
    <row r="55" spans="1:42" ht="39.75" hidden="1" customHeight="1" x14ac:dyDescent="0.25">
      <c r="A55" s="747"/>
      <c r="B55" s="751"/>
      <c r="C55" s="873"/>
      <c r="D55" s="766"/>
      <c r="E55" s="874"/>
      <c r="F55" s="414" t="s">
        <v>114</v>
      </c>
      <c r="G55" s="70">
        <v>6</v>
      </c>
      <c r="H55" s="71">
        <v>254</v>
      </c>
      <c r="I55" s="72">
        <v>32</v>
      </c>
      <c r="J55" s="415">
        <v>0</v>
      </c>
      <c r="K55" s="418">
        <v>133774.31</v>
      </c>
      <c r="L55" s="417">
        <f t="shared" si="10"/>
        <v>0</v>
      </c>
      <c r="M55" s="76"/>
      <c r="N55" s="77"/>
      <c r="O55" s="73">
        <f t="shared" si="11"/>
        <v>0</v>
      </c>
      <c r="P55" s="76"/>
      <c r="Q55" s="76"/>
      <c r="R55" s="77">
        <f t="shared" si="7"/>
        <v>0</v>
      </c>
      <c r="S55" s="76">
        <f t="shared" si="12"/>
        <v>0</v>
      </c>
      <c r="T55" s="76"/>
      <c r="U55" s="78"/>
      <c r="V55" s="76"/>
      <c r="W55" s="78"/>
      <c r="X55" s="76"/>
      <c r="Y55" s="78"/>
      <c r="Z55" s="73">
        <f t="shared" si="13"/>
        <v>0</v>
      </c>
      <c r="AA55" s="73">
        <f t="shared" si="14"/>
        <v>0</v>
      </c>
      <c r="AB55" s="76"/>
      <c r="AC55" s="77"/>
      <c r="AD55" s="76"/>
      <c r="AE55" s="77"/>
      <c r="AF55" s="76"/>
      <c r="AG55" s="77"/>
      <c r="AH55" s="17"/>
      <c r="AI55" s="17"/>
      <c r="AJ55" s="17"/>
      <c r="AK55" s="17"/>
      <c r="AL55" s="17"/>
      <c r="AM55" s="17"/>
      <c r="AN55" s="17"/>
      <c r="AO55" s="17"/>
      <c r="AP55" s="17"/>
    </row>
    <row r="56" spans="1:42" ht="39.75" hidden="1" customHeight="1" x14ac:dyDescent="0.25">
      <c r="A56" s="747"/>
      <c r="B56" s="751"/>
      <c r="C56" s="873"/>
      <c r="D56" s="766"/>
      <c r="E56" s="874"/>
      <c r="F56" s="414" t="s">
        <v>115</v>
      </c>
      <c r="G56" s="70">
        <v>6</v>
      </c>
      <c r="H56" s="71">
        <v>253</v>
      </c>
      <c r="I56" s="72">
        <v>33</v>
      </c>
      <c r="J56" s="415">
        <v>0</v>
      </c>
      <c r="K56" s="418">
        <v>133774.31</v>
      </c>
      <c r="L56" s="417">
        <f t="shared" si="10"/>
        <v>0</v>
      </c>
      <c r="M56" s="76"/>
      <c r="N56" s="77"/>
      <c r="O56" s="73">
        <f t="shared" si="11"/>
        <v>0</v>
      </c>
      <c r="P56" s="76"/>
      <c r="Q56" s="76"/>
      <c r="R56" s="77">
        <f t="shared" si="7"/>
        <v>0</v>
      </c>
      <c r="S56" s="76">
        <f t="shared" si="12"/>
        <v>0</v>
      </c>
      <c r="T56" s="76"/>
      <c r="U56" s="78"/>
      <c r="V56" s="76"/>
      <c r="W56" s="78"/>
      <c r="X56" s="76"/>
      <c r="Y56" s="78"/>
      <c r="Z56" s="73">
        <f t="shared" si="13"/>
        <v>0</v>
      </c>
      <c r="AA56" s="73">
        <f t="shared" si="14"/>
        <v>0</v>
      </c>
      <c r="AB56" s="76"/>
      <c r="AC56" s="77"/>
      <c r="AD56" s="76"/>
      <c r="AE56" s="77"/>
      <c r="AF56" s="76"/>
      <c r="AG56" s="77"/>
      <c r="AH56" s="17"/>
      <c r="AI56" s="17"/>
      <c r="AJ56" s="17"/>
      <c r="AK56" s="17"/>
      <c r="AL56" s="17"/>
      <c r="AM56" s="17"/>
      <c r="AN56" s="17"/>
      <c r="AO56" s="17"/>
      <c r="AP56" s="17"/>
    </row>
    <row r="57" spans="1:42" ht="39.75" hidden="1" customHeight="1" x14ac:dyDescent="0.25">
      <c r="A57" s="747"/>
      <c r="B57" s="751"/>
      <c r="C57" s="870"/>
      <c r="D57" s="755"/>
      <c r="E57" s="872"/>
      <c r="F57" s="414" t="s">
        <v>116</v>
      </c>
      <c r="G57" s="70">
        <v>6</v>
      </c>
      <c r="H57" s="71">
        <v>252</v>
      </c>
      <c r="I57" s="72">
        <v>34</v>
      </c>
      <c r="J57" s="415">
        <v>0</v>
      </c>
      <c r="K57" s="418">
        <v>133774.31</v>
      </c>
      <c r="L57" s="417">
        <f t="shared" si="10"/>
        <v>0</v>
      </c>
      <c r="M57" s="76"/>
      <c r="N57" s="77"/>
      <c r="O57" s="73">
        <f t="shared" si="11"/>
        <v>0</v>
      </c>
      <c r="P57" s="76"/>
      <c r="Q57" s="76"/>
      <c r="R57" s="77">
        <f t="shared" si="7"/>
        <v>0</v>
      </c>
      <c r="S57" s="76">
        <f t="shared" si="12"/>
        <v>0</v>
      </c>
      <c r="T57" s="76"/>
      <c r="U57" s="78"/>
      <c r="V57" s="76"/>
      <c r="W57" s="78"/>
      <c r="X57" s="76"/>
      <c r="Y57" s="78"/>
      <c r="Z57" s="73">
        <f t="shared" si="13"/>
        <v>0</v>
      </c>
      <c r="AA57" s="73">
        <f t="shared" si="14"/>
        <v>0</v>
      </c>
      <c r="AB57" s="76"/>
      <c r="AC57" s="77"/>
      <c r="AD57" s="76"/>
      <c r="AE57" s="77"/>
      <c r="AF57" s="76"/>
      <c r="AG57" s="77"/>
      <c r="AH57" s="17"/>
      <c r="AI57" s="17"/>
      <c r="AJ57" s="17"/>
      <c r="AK57" s="17"/>
      <c r="AL57" s="17"/>
      <c r="AM57" s="17"/>
      <c r="AN57" s="17"/>
      <c r="AO57" s="17"/>
      <c r="AP57" s="17"/>
    </row>
    <row r="58" spans="1:42" ht="39.75" hidden="1" customHeight="1" x14ac:dyDescent="0.25">
      <c r="A58" s="747"/>
      <c r="B58" s="751"/>
      <c r="C58" s="431" t="s">
        <v>117</v>
      </c>
      <c r="D58" s="90" t="s">
        <v>118</v>
      </c>
      <c r="E58" s="421" t="s">
        <v>41</v>
      </c>
      <c r="F58" s="414" t="s">
        <v>119</v>
      </c>
      <c r="G58" s="70">
        <v>6</v>
      </c>
      <c r="H58" s="71">
        <v>251</v>
      </c>
      <c r="I58" s="72">
        <v>35</v>
      </c>
      <c r="J58" s="415">
        <v>0</v>
      </c>
      <c r="K58" s="418">
        <v>133774.31</v>
      </c>
      <c r="L58" s="417">
        <f t="shared" si="10"/>
        <v>0</v>
      </c>
      <c r="M58" s="76"/>
      <c r="N58" s="77"/>
      <c r="O58" s="73">
        <f t="shared" si="11"/>
        <v>0</v>
      </c>
      <c r="P58" s="76"/>
      <c r="Q58" s="76"/>
      <c r="R58" s="77">
        <f t="shared" si="7"/>
        <v>0</v>
      </c>
      <c r="S58" s="76">
        <f t="shared" si="12"/>
        <v>0</v>
      </c>
      <c r="T58" s="76"/>
      <c r="U58" s="78"/>
      <c r="V58" s="76"/>
      <c r="W58" s="78"/>
      <c r="X58" s="76"/>
      <c r="Y58" s="78"/>
      <c r="Z58" s="73">
        <f t="shared" si="13"/>
        <v>0</v>
      </c>
      <c r="AA58" s="73">
        <f t="shared" si="14"/>
        <v>0</v>
      </c>
      <c r="AB58" s="76"/>
      <c r="AC58" s="77"/>
      <c r="AD58" s="76"/>
      <c r="AE58" s="77"/>
      <c r="AF58" s="76"/>
      <c r="AG58" s="77"/>
      <c r="AH58" s="17"/>
      <c r="AI58" s="17"/>
      <c r="AJ58" s="17"/>
      <c r="AK58" s="17"/>
      <c r="AL58" s="17"/>
      <c r="AM58" s="17"/>
      <c r="AN58" s="17"/>
      <c r="AO58" s="17"/>
      <c r="AP58" s="17"/>
    </row>
    <row r="59" spans="1:42" ht="39.75" hidden="1" customHeight="1" x14ac:dyDescent="0.35">
      <c r="A59" s="748"/>
      <c r="B59" s="752"/>
      <c r="C59" s="431" t="s">
        <v>120</v>
      </c>
      <c r="D59" s="90" t="s">
        <v>121</v>
      </c>
      <c r="E59" s="421" t="s">
        <v>41</v>
      </c>
      <c r="F59" s="414" t="s">
        <v>122</v>
      </c>
      <c r="G59" s="70">
        <v>6</v>
      </c>
      <c r="H59" s="71">
        <v>250</v>
      </c>
      <c r="I59" s="72">
        <v>36</v>
      </c>
      <c r="J59" s="415">
        <v>0</v>
      </c>
      <c r="K59" s="418">
        <v>133774.31</v>
      </c>
      <c r="L59" s="432">
        <f t="shared" si="10"/>
        <v>0</v>
      </c>
      <c r="M59" s="76"/>
      <c r="N59" s="77"/>
      <c r="O59" s="73">
        <f t="shared" si="11"/>
        <v>0</v>
      </c>
      <c r="P59" s="76"/>
      <c r="Q59" s="76"/>
      <c r="R59" s="77">
        <f t="shared" si="7"/>
        <v>0</v>
      </c>
      <c r="S59" s="76">
        <f>J59-P59</f>
        <v>0</v>
      </c>
      <c r="T59" s="76"/>
      <c r="U59" s="77"/>
      <c r="V59" s="76"/>
      <c r="W59" s="77"/>
      <c r="X59" s="76"/>
      <c r="Y59" s="77"/>
      <c r="Z59" s="73">
        <f t="shared" si="13"/>
        <v>0</v>
      </c>
      <c r="AA59" s="73">
        <f t="shared" si="14"/>
        <v>0</v>
      </c>
      <c r="AB59" s="76"/>
      <c r="AC59" s="77"/>
      <c r="AD59" s="76"/>
      <c r="AE59" s="73"/>
      <c r="AF59" s="73"/>
      <c r="AG59" s="73"/>
      <c r="AH59" s="67"/>
    </row>
    <row r="60" spans="1:42" ht="50.25" hidden="1" customHeight="1" x14ac:dyDescent="0.25">
      <c r="A60" s="131" t="s">
        <v>123</v>
      </c>
      <c r="B60" s="69" t="s">
        <v>124</v>
      </c>
      <c r="C60" s="431" t="s">
        <v>125</v>
      </c>
      <c r="D60" s="90" t="s">
        <v>126</v>
      </c>
      <c r="E60" s="421" t="s">
        <v>41</v>
      </c>
      <c r="F60" s="414" t="s">
        <v>127</v>
      </c>
      <c r="G60" s="70">
        <v>7</v>
      </c>
      <c r="H60" s="71">
        <v>1223</v>
      </c>
      <c r="I60" s="72">
        <v>525</v>
      </c>
      <c r="J60" s="415">
        <v>0</v>
      </c>
      <c r="K60" s="416">
        <v>202576.42</v>
      </c>
      <c r="L60" s="417">
        <f t="shared" si="10"/>
        <v>0</v>
      </c>
      <c r="M60" s="76"/>
      <c r="N60" s="77"/>
      <c r="O60" s="73">
        <f t="shared" si="11"/>
        <v>0</v>
      </c>
      <c r="P60" s="76"/>
      <c r="Q60" s="76"/>
      <c r="R60" s="77">
        <f t="shared" si="7"/>
        <v>0</v>
      </c>
      <c r="S60" s="76">
        <f t="shared" si="12"/>
        <v>0</v>
      </c>
      <c r="T60" s="76"/>
      <c r="U60" s="78"/>
      <c r="V60" s="76"/>
      <c r="W60" s="78"/>
      <c r="X60" s="76"/>
      <c r="Y60" s="78"/>
      <c r="Z60" s="73">
        <f t="shared" si="13"/>
        <v>0</v>
      </c>
      <c r="AA60" s="73">
        <f t="shared" si="14"/>
        <v>0</v>
      </c>
      <c r="AB60" s="76"/>
      <c r="AC60" s="77"/>
      <c r="AD60" s="76"/>
      <c r="AE60" s="77"/>
      <c r="AF60" s="76"/>
      <c r="AG60" s="77"/>
      <c r="AH60" s="17"/>
      <c r="AI60" s="17"/>
      <c r="AJ60" s="17"/>
      <c r="AK60" s="17"/>
      <c r="AL60" s="17"/>
      <c r="AM60" s="17"/>
      <c r="AN60" s="17"/>
      <c r="AO60" s="17"/>
      <c r="AP60" s="17"/>
    </row>
    <row r="61" spans="1:42" ht="25.5" hidden="1" x14ac:dyDescent="0.25">
      <c r="A61" s="96" t="s">
        <v>128</v>
      </c>
      <c r="B61" s="132"/>
      <c r="C61" s="433"/>
      <c r="D61" s="133"/>
      <c r="E61" s="433"/>
      <c r="F61" s="434"/>
      <c r="G61" s="96"/>
      <c r="H61" s="101"/>
      <c r="I61" s="135"/>
      <c r="J61" s="435"/>
      <c r="K61" s="436"/>
      <c r="L61" s="437"/>
      <c r="M61" s="139"/>
      <c r="N61" s="140"/>
      <c r="O61" s="139"/>
      <c r="P61" s="139"/>
      <c r="Q61" s="139"/>
      <c r="R61" s="139">
        <f t="shared" si="7"/>
        <v>0</v>
      </c>
      <c r="S61" s="139"/>
      <c r="T61" s="139"/>
      <c r="U61" s="139"/>
      <c r="V61" s="139"/>
      <c r="W61" s="139"/>
      <c r="X61" s="139"/>
      <c r="Y61" s="139"/>
      <c r="Z61" s="141"/>
      <c r="AA61" s="141"/>
      <c r="AB61" s="139"/>
      <c r="AC61" s="140"/>
      <c r="AD61" s="139"/>
      <c r="AE61" s="140"/>
      <c r="AF61" s="139"/>
      <c r="AG61" s="140"/>
      <c r="AH61" s="17"/>
      <c r="AI61" s="17"/>
      <c r="AJ61" s="17"/>
      <c r="AK61" s="17"/>
      <c r="AL61" s="17"/>
      <c r="AM61" s="17"/>
      <c r="AN61" s="17"/>
      <c r="AO61" s="17"/>
      <c r="AP61" s="17"/>
    </row>
    <row r="62" spans="1:42" ht="31.5" hidden="1" customHeight="1" x14ac:dyDescent="0.35">
      <c r="A62" s="109" t="s">
        <v>129</v>
      </c>
      <c r="B62" s="110"/>
      <c r="C62" s="428"/>
      <c r="D62" s="111"/>
      <c r="E62" s="428"/>
      <c r="F62" s="429"/>
      <c r="G62" s="109"/>
      <c r="H62" s="142"/>
      <c r="I62" s="143"/>
      <c r="J62" s="534">
        <v>0</v>
      </c>
      <c r="K62" s="412"/>
      <c r="L62" s="438">
        <f t="shared" ref="L62:AC62" si="15">SUM(L63:L67)</f>
        <v>0</v>
      </c>
      <c r="M62" s="65">
        <f t="shared" si="15"/>
        <v>0</v>
      </c>
      <c r="N62" s="66">
        <f t="shared" si="15"/>
        <v>0</v>
      </c>
      <c r="O62" s="146">
        <f t="shared" si="15"/>
        <v>0</v>
      </c>
      <c r="P62" s="65">
        <f t="shared" si="15"/>
        <v>0</v>
      </c>
      <c r="Q62" s="65">
        <f t="shared" si="15"/>
        <v>0</v>
      </c>
      <c r="R62" s="125">
        <f t="shared" si="7"/>
        <v>0</v>
      </c>
      <c r="S62" s="65">
        <f t="shared" si="15"/>
        <v>0</v>
      </c>
      <c r="T62" s="65">
        <f t="shared" ref="T62:Y62" si="16">SUM(T63:T67)</f>
        <v>0</v>
      </c>
      <c r="U62" s="147">
        <f t="shared" si="16"/>
        <v>0</v>
      </c>
      <c r="V62" s="65">
        <f t="shared" si="16"/>
        <v>0</v>
      </c>
      <c r="W62" s="147">
        <f t="shared" si="16"/>
        <v>0</v>
      </c>
      <c r="X62" s="65">
        <f t="shared" si="16"/>
        <v>0</v>
      </c>
      <c r="Y62" s="147">
        <f t="shared" si="16"/>
        <v>0</v>
      </c>
      <c r="Z62" s="64">
        <f t="shared" si="15"/>
        <v>0</v>
      </c>
      <c r="AA62" s="64">
        <f>SUM(AA63:AA67)</f>
        <v>0</v>
      </c>
      <c r="AB62" s="148">
        <f t="shared" si="15"/>
        <v>0</v>
      </c>
      <c r="AC62" s="125">
        <f t="shared" si="15"/>
        <v>0</v>
      </c>
      <c r="AD62" s="126">
        <f>SUM(AD63:AD67)</f>
        <v>0</v>
      </c>
      <c r="AE62" s="126">
        <f>SUM(AE63:AE67)</f>
        <v>0</v>
      </c>
      <c r="AF62" s="126">
        <f>SUM(AF63:AF67)</f>
        <v>0</v>
      </c>
      <c r="AG62" s="126">
        <f>SUM(AG63:AG67)</f>
        <v>0</v>
      </c>
      <c r="AH62" s="67"/>
      <c r="AL62" s="68"/>
    </row>
    <row r="63" spans="1:42" ht="61.5" hidden="1" customHeight="1" x14ac:dyDescent="0.35">
      <c r="A63" s="809" t="s">
        <v>130</v>
      </c>
      <c r="B63" s="149" t="s">
        <v>131</v>
      </c>
      <c r="C63" s="431" t="s">
        <v>132</v>
      </c>
      <c r="D63" s="90" t="s">
        <v>133</v>
      </c>
      <c r="E63" s="421" t="s">
        <v>104</v>
      </c>
      <c r="F63" s="414" t="s">
        <v>134</v>
      </c>
      <c r="G63" s="70">
        <v>8</v>
      </c>
      <c r="H63" s="71">
        <v>249</v>
      </c>
      <c r="I63" s="72">
        <v>38</v>
      </c>
      <c r="J63" s="415">
        <v>0</v>
      </c>
      <c r="K63" s="416">
        <v>140287.92000000001</v>
      </c>
      <c r="L63" s="439">
        <f>ROUND(J63*$K63,2)</f>
        <v>0</v>
      </c>
      <c r="M63" s="76"/>
      <c r="N63" s="77"/>
      <c r="O63" s="73">
        <f t="shared" ref="O63:O67" si="17">ROUND(J63/12*AH$5,0)</f>
        <v>0</v>
      </c>
      <c r="P63" s="76"/>
      <c r="Q63" s="76"/>
      <c r="R63" s="77">
        <f t="shared" si="7"/>
        <v>0</v>
      </c>
      <c r="S63" s="76">
        <f>J63-P63</f>
        <v>0</v>
      </c>
      <c r="T63" s="76"/>
      <c r="U63" s="77"/>
      <c r="V63" s="76"/>
      <c r="W63" s="77"/>
      <c r="X63" s="76"/>
      <c r="Y63" s="77"/>
      <c r="Z63" s="73">
        <f>P63-O63</f>
        <v>0</v>
      </c>
      <c r="AA63" s="73">
        <f>P63-J63</f>
        <v>0</v>
      </c>
      <c r="AB63" s="76"/>
      <c r="AC63" s="77"/>
      <c r="AD63" s="76"/>
      <c r="AE63" s="73"/>
      <c r="AF63" s="73"/>
      <c r="AG63" s="73"/>
      <c r="AH63" s="67"/>
    </row>
    <row r="64" spans="1:42" ht="61.5" hidden="1" customHeight="1" x14ac:dyDescent="0.25">
      <c r="A64" s="747"/>
      <c r="B64" s="739" t="s">
        <v>135</v>
      </c>
      <c r="C64" s="869" t="s">
        <v>136</v>
      </c>
      <c r="D64" s="90" t="s">
        <v>137</v>
      </c>
      <c r="E64" s="871" t="s">
        <v>104</v>
      </c>
      <c r="F64" s="882" t="s">
        <v>138</v>
      </c>
      <c r="G64" s="155">
        <v>9</v>
      </c>
      <c r="H64" s="156">
        <v>248</v>
      </c>
      <c r="I64" s="157">
        <v>39</v>
      </c>
      <c r="J64" s="415">
        <v>0</v>
      </c>
      <c r="K64" s="418">
        <v>140287.92000000001</v>
      </c>
      <c r="L64" s="417">
        <f>ROUND(J64*$K64,2)</f>
        <v>0</v>
      </c>
      <c r="M64" s="76"/>
      <c r="N64" s="77"/>
      <c r="O64" s="73">
        <f t="shared" si="17"/>
        <v>0</v>
      </c>
      <c r="P64" s="76"/>
      <c r="Q64" s="76"/>
      <c r="R64" s="77">
        <f t="shared" si="7"/>
        <v>0</v>
      </c>
      <c r="S64" s="76">
        <f>J64-P64</f>
        <v>0</v>
      </c>
      <c r="T64" s="76"/>
      <c r="U64" s="78"/>
      <c r="V64" s="76"/>
      <c r="W64" s="78"/>
      <c r="X64" s="76"/>
      <c r="Y64" s="78"/>
      <c r="Z64" s="73">
        <f>P64-O64</f>
        <v>0</v>
      </c>
      <c r="AA64" s="73">
        <f>P64-J64</f>
        <v>0</v>
      </c>
      <c r="AB64" s="76"/>
      <c r="AC64" s="77"/>
      <c r="AD64" s="76"/>
      <c r="AE64" s="77"/>
      <c r="AF64" s="76"/>
      <c r="AG64" s="77"/>
      <c r="AH64" s="17"/>
      <c r="AI64" s="17"/>
      <c r="AJ64" s="17"/>
      <c r="AK64" s="17"/>
      <c r="AL64" s="17"/>
      <c r="AM64" s="17"/>
      <c r="AN64" s="17"/>
      <c r="AO64" s="17"/>
      <c r="AP64" s="17"/>
    </row>
    <row r="65" spans="1:42" ht="61.5" hidden="1" customHeight="1" x14ac:dyDescent="0.25">
      <c r="A65" s="747"/>
      <c r="B65" s="795"/>
      <c r="C65" s="873"/>
      <c r="D65" s="90" t="s">
        <v>139</v>
      </c>
      <c r="E65" s="874"/>
      <c r="F65" s="901"/>
      <c r="G65" s="155">
        <v>9</v>
      </c>
      <c r="H65" s="71">
        <v>248</v>
      </c>
      <c r="I65" s="72">
        <v>531</v>
      </c>
      <c r="J65" s="415">
        <v>0</v>
      </c>
      <c r="K65" s="418">
        <v>140287.92000000001</v>
      </c>
      <c r="L65" s="417">
        <f>ROUND(J65*$K65,2)</f>
        <v>0</v>
      </c>
      <c r="M65" s="76"/>
      <c r="N65" s="77"/>
      <c r="O65" s="73">
        <f t="shared" si="17"/>
        <v>0</v>
      </c>
      <c r="P65" s="76"/>
      <c r="Q65" s="76"/>
      <c r="R65" s="77">
        <f t="shared" si="7"/>
        <v>0</v>
      </c>
      <c r="S65" s="76">
        <f>J65-P65</f>
        <v>0</v>
      </c>
      <c r="T65" s="76"/>
      <c r="U65" s="78"/>
      <c r="V65" s="76"/>
      <c r="W65" s="78"/>
      <c r="X65" s="76"/>
      <c r="Y65" s="78"/>
      <c r="Z65" s="73">
        <f>P65-O65</f>
        <v>0</v>
      </c>
      <c r="AA65" s="73">
        <f>P65-J65</f>
        <v>0</v>
      </c>
      <c r="AB65" s="76"/>
      <c r="AC65" s="77"/>
      <c r="AD65" s="76"/>
      <c r="AE65" s="77"/>
      <c r="AF65" s="76"/>
      <c r="AG65" s="77"/>
      <c r="AH65" s="17"/>
      <c r="AI65" s="17"/>
      <c r="AJ65" s="17"/>
      <c r="AK65" s="17"/>
      <c r="AL65" s="17"/>
      <c r="AM65" s="17"/>
      <c r="AN65" s="17"/>
      <c r="AO65" s="17"/>
      <c r="AP65" s="17"/>
    </row>
    <row r="66" spans="1:42" ht="61.5" hidden="1" customHeight="1" x14ac:dyDescent="0.25">
      <c r="A66" s="747"/>
      <c r="B66" s="795"/>
      <c r="C66" s="873"/>
      <c r="D66" s="90" t="s">
        <v>140</v>
      </c>
      <c r="E66" s="874"/>
      <c r="F66" s="901"/>
      <c r="G66" s="155">
        <v>9</v>
      </c>
      <c r="H66" s="71">
        <v>248</v>
      </c>
      <c r="I66" s="72">
        <v>532</v>
      </c>
      <c r="J66" s="415">
        <v>0</v>
      </c>
      <c r="K66" s="418">
        <v>140287.92000000001</v>
      </c>
      <c r="L66" s="417">
        <f>ROUND(J66*$K66,2)</f>
        <v>0</v>
      </c>
      <c r="M66" s="76"/>
      <c r="N66" s="77"/>
      <c r="O66" s="73">
        <f t="shared" si="17"/>
        <v>0</v>
      </c>
      <c r="P66" s="76"/>
      <c r="Q66" s="76"/>
      <c r="R66" s="77">
        <f t="shared" si="7"/>
        <v>0</v>
      </c>
      <c r="S66" s="76">
        <f>J66-P66</f>
        <v>0</v>
      </c>
      <c r="T66" s="76"/>
      <c r="U66" s="78"/>
      <c r="V66" s="76"/>
      <c r="W66" s="78"/>
      <c r="X66" s="76"/>
      <c r="Y66" s="78"/>
      <c r="Z66" s="73">
        <f>P66-O66</f>
        <v>0</v>
      </c>
      <c r="AA66" s="73">
        <f>P66-J66</f>
        <v>0</v>
      </c>
      <c r="AB66" s="76"/>
      <c r="AC66" s="77"/>
      <c r="AD66" s="76"/>
      <c r="AE66" s="77"/>
      <c r="AF66" s="76"/>
      <c r="AG66" s="77"/>
      <c r="AH66" s="17"/>
      <c r="AI66" s="17"/>
      <c r="AJ66" s="17"/>
      <c r="AK66" s="17"/>
      <c r="AL66" s="17"/>
      <c r="AM66" s="17"/>
      <c r="AN66" s="17"/>
      <c r="AO66" s="17"/>
      <c r="AP66" s="17"/>
    </row>
    <row r="67" spans="1:42" ht="61.5" hidden="1" customHeight="1" x14ac:dyDescent="0.25">
      <c r="A67" s="748"/>
      <c r="B67" s="740"/>
      <c r="C67" s="870"/>
      <c r="D67" s="90" t="s">
        <v>141</v>
      </c>
      <c r="E67" s="872"/>
      <c r="F67" s="883"/>
      <c r="G67" s="155">
        <v>9</v>
      </c>
      <c r="H67" s="71">
        <v>248</v>
      </c>
      <c r="I67" s="72">
        <v>533</v>
      </c>
      <c r="J67" s="415">
        <v>0</v>
      </c>
      <c r="K67" s="418">
        <v>140287.92000000001</v>
      </c>
      <c r="L67" s="417">
        <f>ROUND(J67*$K67,2)</f>
        <v>0</v>
      </c>
      <c r="M67" s="76"/>
      <c r="N67" s="77"/>
      <c r="O67" s="73">
        <f t="shared" si="17"/>
        <v>0</v>
      </c>
      <c r="P67" s="76"/>
      <c r="Q67" s="76"/>
      <c r="R67" s="77">
        <f t="shared" si="7"/>
        <v>0</v>
      </c>
      <c r="S67" s="76">
        <f>J67-P67</f>
        <v>0</v>
      </c>
      <c r="T67" s="76"/>
      <c r="U67" s="78"/>
      <c r="V67" s="76"/>
      <c r="W67" s="78"/>
      <c r="X67" s="76"/>
      <c r="Y67" s="78"/>
      <c r="Z67" s="73">
        <f>P67-O67</f>
        <v>0</v>
      </c>
      <c r="AA67" s="73">
        <f>P67-J67</f>
        <v>0</v>
      </c>
      <c r="AB67" s="76"/>
      <c r="AC67" s="77"/>
      <c r="AD67" s="76"/>
      <c r="AE67" s="77"/>
      <c r="AF67" s="76"/>
      <c r="AG67" s="77"/>
      <c r="AH67" s="17"/>
      <c r="AI67" s="17"/>
      <c r="AJ67" s="17"/>
      <c r="AK67" s="17"/>
      <c r="AL67" s="17"/>
      <c r="AM67" s="17"/>
      <c r="AN67" s="17"/>
      <c r="AO67" s="17"/>
      <c r="AP67" s="17"/>
    </row>
    <row r="68" spans="1:42" ht="25.5" hidden="1" x14ac:dyDescent="0.25">
      <c r="A68" s="159" t="s">
        <v>142</v>
      </c>
      <c r="B68" s="160"/>
      <c r="C68" s="440"/>
      <c r="D68" s="161"/>
      <c r="E68" s="440"/>
      <c r="F68" s="441"/>
      <c r="G68" s="163"/>
      <c r="H68" s="164"/>
      <c r="I68" s="165"/>
      <c r="J68" s="442"/>
      <c r="K68" s="436"/>
      <c r="L68" s="443"/>
      <c r="M68" s="168"/>
      <c r="N68" s="169"/>
      <c r="O68" s="168"/>
      <c r="P68" s="168"/>
      <c r="Q68" s="168"/>
      <c r="R68" s="169">
        <f t="shared" si="7"/>
        <v>0</v>
      </c>
      <c r="S68" s="168"/>
      <c r="T68" s="168"/>
      <c r="U68" s="168"/>
      <c r="V68" s="168"/>
      <c r="W68" s="168"/>
      <c r="X68" s="168"/>
      <c r="Y68" s="168"/>
      <c r="Z68" s="170"/>
      <c r="AA68" s="170"/>
      <c r="AB68" s="168"/>
      <c r="AC68" s="169"/>
      <c r="AD68" s="168"/>
      <c r="AE68" s="169"/>
      <c r="AF68" s="168"/>
      <c r="AG68" s="169"/>
      <c r="AH68" s="17"/>
      <c r="AI68" s="17"/>
      <c r="AJ68" s="17"/>
      <c r="AK68" s="17"/>
      <c r="AL68" s="17"/>
      <c r="AM68" s="17"/>
      <c r="AN68" s="17"/>
      <c r="AO68" s="17"/>
      <c r="AP68" s="17"/>
    </row>
    <row r="69" spans="1:42" ht="26.25" hidden="1" x14ac:dyDescent="0.25">
      <c r="A69" s="109" t="s">
        <v>143</v>
      </c>
      <c r="B69" s="171"/>
      <c r="C69" s="444"/>
      <c r="D69" s="172"/>
      <c r="E69" s="444"/>
      <c r="F69" s="445"/>
      <c r="G69" s="174"/>
      <c r="H69" s="175"/>
      <c r="I69" s="176"/>
      <c r="J69" s="534">
        <v>0</v>
      </c>
      <c r="K69" s="412"/>
      <c r="L69" s="446">
        <f>SUM(L70:L79)</f>
        <v>0</v>
      </c>
      <c r="M69" s="178">
        <f t="shared" ref="M69:AG69" si="18">SUM(M70:M79)</f>
        <v>0</v>
      </c>
      <c r="N69" s="179">
        <f t="shared" si="18"/>
        <v>0</v>
      </c>
      <c r="O69" s="178">
        <f t="shared" si="18"/>
        <v>0</v>
      </c>
      <c r="P69" s="178">
        <f t="shared" si="18"/>
        <v>0</v>
      </c>
      <c r="Q69" s="178">
        <f t="shared" si="18"/>
        <v>0</v>
      </c>
      <c r="R69" s="179">
        <f t="shared" si="7"/>
        <v>0</v>
      </c>
      <c r="S69" s="178">
        <f t="shared" si="18"/>
        <v>0</v>
      </c>
      <c r="T69" s="178">
        <f t="shared" si="18"/>
        <v>0</v>
      </c>
      <c r="U69" s="63">
        <f t="shared" si="18"/>
        <v>0</v>
      </c>
      <c r="V69" s="178">
        <f t="shared" si="18"/>
        <v>0</v>
      </c>
      <c r="W69" s="63">
        <f t="shared" si="18"/>
        <v>0</v>
      </c>
      <c r="X69" s="178">
        <f t="shared" si="18"/>
        <v>0</v>
      </c>
      <c r="Y69" s="63">
        <f t="shared" si="18"/>
        <v>0</v>
      </c>
      <c r="Z69" s="180">
        <f t="shared" si="18"/>
        <v>0</v>
      </c>
      <c r="AA69" s="180">
        <f t="shared" si="18"/>
        <v>0</v>
      </c>
      <c r="AB69" s="178">
        <f t="shared" si="18"/>
        <v>0</v>
      </c>
      <c r="AC69" s="179">
        <f t="shared" si="18"/>
        <v>0</v>
      </c>
      <c r="AD69" s="178">
        <f t="shared" si="18"/>
        <v>0</v>
      </c>
      <c r="AE69" s="179">
        <f t="shared" si="18"/>
        <v>0</v>
      </c>
      <c r="AF69" s="178">
        <f t="shared" si="18"/>
        <v>0</v>
      </c>
      <c r="AG69" s="179">
        <f t="shared" si="18"/>
        <v>0</v>
      </c>
      <c r="AH69" s="17"/>
      <c r="AI69" s="17"/>
      <c r="AJ69" s="17"/>
      <c r="AK69" s="17"/>
      <c r="AL69" s="17"/>
      <c r="AM69" s="17"/>
      <c r="AN69" s="17"/>
      <c r="AO69" s="17"/>
      <c r="AP69" s="17"/>
    </row>
    <row r="70" spans="1:42" ht="63" hidden="1" customHeight="1" x14ac:dyDescent="0.25">
      <c r="A70" s="809" t="s">
        <v>144</v>
      </c>
      <c r="B70" s="739" t="s">
        <v>145</v>
      </c>
      <c r="C70" s="431" t="s">
        <v>146</v>
      </c>
      <c r="D70" s="90" t="s">
        <v>147</v>
      </c>
      <c r="E70" s="421" t="s">
        <v>104</v>
      </c>
      <c r="F70" s="414" t="s">
        <v>148</v>
      </c>
      <c r="G70" s="70">
        <v>10</v>
      </c>
      <c r="H70" s="71">
        <v>247</v>
      </c>
      <c r="I70" s="72">
        <v>40</v>
      </c>
      <c r="J70" s="415">
        <v>0</v>
      </c>
      <c r="K70" s="416">
        <v>156833.66</v>
      </c>
      <c r="L70" s="417">
        <f t="shared" ref="L70:L79" si="19">ROUND(J70*$K70,2)</f>
        <v>0</v>
      </c>
      <c r="M70" s="76"/>
      <c r="N70" s="77"/>
      <c r="O70" s="73">
        <f t="shared" ref="O70:O79" si="20">ROUND(J70/12*AH$5,0)</f>
        <v>0</v>
      </c>
      <c r="P70" s="76"/>
      <c r="Q70" s="76"/>
      <c r="R70" s="77">
        <f t="shared" si="7"/>
        <v>0</v>
      </c>
      <c r="S70" s="76">
        <f t="shared" ref="S70:S79" si="21">J70-P70</f>
        <v>0</v>
      </c>
      <c r="T70" s="76"/>
      <c r="U70" s="78"/>
      <c r="V70" s="76"/>
      <c r="W70" s="78"/>
      <c r="X70" s="76"/>
      <c r="Y70" s="78"/>
      <c r="Z70" s="73">
        <f t="shared" ref="Z70:Z79" si="22">P70-O70</f>
        <v>0</v>
      </c>
      <c r="AA70" s="73">
        <f t="shared" ref="AA70:AA79" si="23">P70-J70</f>
        <v>0</v>
      </c>
      <c r="AB70" s="76"/>
      <c r="AC70" s="77"/>
      <c r="AD70" s="76"/>
      <c r="AE70" s="77"/>
      <c r="AF70" s="76"/>
      <c r="AG70" s="77"/>
      <c r="AH70" s="17"/>
      <c r="AI70" s="17"/>
      <c r="AJ70" s="17"/>
      <c r="AK70" s="17"/>
      <c r="AL70" s="17"/>
      <c r="AM70" s="17"/>
      <c r="AN70" s="17"/>
      <c r="AO70" s="17"/>
      <c r="AP70" s="17"/>
    </row>
    <row r="71" spans="1:42" ht="63" hidden="1" customHeight="1" x14ac:dyDescent="0.25">
      <c r="A71" s="747"/>
      <c r="B71" s="795"/>
      <c r="C71" s="431" t="s">
        <v>149</v>
      </c>
      <c r="D71" s="90" t="s">
        <v>150</v>
      </c>
      <c r="E71" s="421" t="s">
        <v>104</v>
      </c>
      <c r="F71" s="414" t="s">
        <v>151</v>
      </c>
      <c r="G71" s="70">
        <v>10</v>
      </c>
      <c r="H71" s="71">
        <v>246</v>
      </c>
      <c r="I71" s="72">
        <v>41</v>
      </c>
      <c r="J71" s="415">
        <v>0</v>
      </c>
      <c r="K71" s="418">
        <v>156833.66</v>
      </c>
      <c r="L71" s="417">
        <f t="shared" si="19"/>
        <v>0</v>
      </c>
      <c r="M71" s="76"/>
      <c r="N71" s="77"/>
      <c r="O71" s="73">
        <f t="shared" si="20"/>
        <v>0</v>
      </c>
      <c r="P71" s="76"/>
      <c r="Q71" s="76"/>
      <c r="R71" s="77">
        <f t="shared" si="7"/>
        <v>0</v>
      </c>
      <c r="S71" s="76">
        <f t="shared" si="21"/>
        <v>0</v>
      </c>
      <c r="T71" s="76"/>
      <c r="U71" s="78"/>
      <c r="V71" s="76"/>
      <c r="W71" s="78"/>
      <c r="X71" s="76"/>
      <c r="Y71" s="78"/>
      <c r="Z71" s="73">
        <f t="shared" si="22"/>
        <v>0</v>
      </c>
      <c r="AA71" s="73">
        <f t="shared" si="23"/>
        <v>0</v>
      </c>
      <c r="AB71" s="76"/>
      <c r="AC71" s="77"/>
      <c r="AD71" s="76"/>
      <c r="AE71" s="77"/>
      <c r="AF71" s="76"/>
      <c r="AG71" s="77"/>
      <c r="AH71" s="17"/>
      <c r="AI71" s="17"/>
      <c r="AJ71" s="17"/>
      <c r="AK71" s="17"/>
      <c r="AL71" s="17"/>
      <c r="AM71" s="17"/>
      <c r="AN71" s="17"/>
      <c r="AO71" s="17"/>
      <c r="AP71" s="17"/>
    </row>
    <row r="72" spans="1:42" ht="63" hidden="1" customHeight="1" x14ac:dyDescent="0.25">
      <c r="A72" s="747"/>
      <c r="B72" s="795"/>
      <c r="C72" s="431" t="s">
        <v>152</v>
      </c>
      <c r="D72" s="90" t="s">
        <v>153</v>
      </c>
      <c r="E72" s="421" t="s">
        <v>154</v>
      </c>
      <c r="F72" s="414" t="s">
        <v>155</v>
      </c>
      <c r="G72" s="70">
        <v>10</v>
      </c>
      <c r="H72" s="71">
        <v>245</v>
      </c>
      <c r="I72" s="72">
        <v>42</v>
      </c>
      <c r="J72" s="415">
        <v>0</v>
      </c>
      <c r="K72" s="418">
        <v>156833.66</v>
      </c>
      <c r="L72" s="417">
        <f t="shared" si="19"/>
        <v>0</v>
      </c>
      <c r="M72" s="76"/>
      <c r="N72" s="77"/>
      <c r="O72" s="73">
        <f t="shared" si="20"/>
        <v>0</v>
      </c>
      <c r="P72" s="76"/>
      <c r="Q72" s="76"/>
      <c r="R72" s="77">
        <f t="shared" si="7"/>
        <v>0</v>
      </c>
      <c r="S72" s="76">
        <f t="shared" si="21"/>
        <v>0</v>
      </c>
      <c r="T72" s="76"/>
      <c r="U72" s="78"/>
      <c r="V72" s="76"/>
      <c r="W72" s="78"/>
      <c r="X72" s="76"/>
      <c r="Y72" s="78"/>
      <c r="Z72" s="73">
        <f t="shared" si="22"/>
        <v>0</v>
      </c>
      <c r="AA72" s="73">
        <f t="shared" si="23"/>
        <v>0</v>
      </c>
      <c r="AB72" s="76"/>
      <c r="AC72" s="77"/>
      <c r="AD72" s="76"/>
      <c r="AE72" s="77"/>
      <c r="AF72" s="76"/>
      <c r="AG72" s="77"/>
      <c r="AH72" s="17"/>
      <c r="AI72" s="17"/>
      <c r="AJ72" s="17"/>
      <c r="AK72" s="17"/>
      <c r="AL72" s="17"/>
      <c r="AM72" s="17"/>
      <c r="AN72" s="17"/>
      <c r="AO72" s="17"/>
      <c r="AP72" s="17"/>
    </row>
    <row r="73" spans="1:42" ht="65.25" hidden="1" customHeight="1" x14ac:dyDescent="0.25">
      <c r="A73" s="747"/>
      <c r="B73" s="795"/>
      <c r="C73" s="431" t="s">
        <v>156</v>
      </c>
      <c r="D73" s="90" t="s">
        <v>157</v>
      </c>
      <c r="E73" s="421" t="s">
        <v>154</v>
      </c>
      <c r="F73" s="414" t="s">
        <v>158</v>
      </c>
      <c r="G73" s="70">
        <v>10</v>
      </c>
      <c r="H73" s="71">
        <v>244</v>
      </c>
      <c r="I73" s="72">
        <v>43</v>
      </c>
      <c r="J73" s="415">
        <v>0</v>
      </c>
      <c r="K73" s="418">
        <v>156833.66</v>
      </c>
      <c r="L73" s="417">
        <f t="shared" si="19"/>
        <v>0</v>
      </c>
      <c r="M73" s="76"/>
      <c r="N73" s="77"/>
      <c r="O73" s="73">
        <f t="shared" si="20"/>
        <v>0</v>
      </c>
      <c r="P73" s="76"/>
      <c r="Q73" s="76"/>
      <c r="R73" s="77">
        <f t="shared" si="7"/>
        <v>0</v>
      </c>
      <c r="S73" s="76">
        <f t="shared" si="21"/>
        <v>0</v>
      </c>
      <c r="T73" s="76"/>
      <c r="U73" s="78"/>
      <c r="V73" s="76"/>
      <c r="W73" s="78"/>
      <c r="X73" s="76"/>
      <c r="Y73" s="78"/>
      <c r="Z73" s="73">
        <f t="shared" si="22"/>
        <v>0</v>
      </c>
      <c r="AA73" s="73">
        <f t="shared" si="23"/>
        <v>0</v>
      </c>
      <c r="AB73" s="76"/>
      <c r="AC73" s="77"/>
      <c r="AD73" s="76"/>
      <c r="AE73" s="77"/>
      <c r="AF73" s="76"/>
      <c r="AG73" s="77"/>
      <c r="AH73" s="17"/>
      <c r="AI73" s="17"/>
      <c r="AJ73" s="17"/>
      <c r="AK73" s="17"/>
      <c r="AL73" s="17"/>
      <c r="AM73" s="17"/>
      <c r="AN73" s="17"/>
      <c r="AO73" s="17"/>
      <c r="AP73" s="17"/>
    </row>
    <row r="74" spans="1:42" ht="65.25" hidden="1" customHeight="1" x14ac:dyDescent="0.25">
      <c r="A74" s="747"/>
      <c r="B74" s="795"/>
      <c r="C74" s="431" t="s">
        <v>159</v>
      </c>
      <c r="D74" s="90" t="s">
        <v>160</v>
      </c>
      <c r="E74" s="421" t="s">
        <v>154</v>
      </c>
      <c r="F74" s="414" t="s">
        <v>161</v>
      </c>
      <c r="G74" s="70">
        <v>10</v>
      </c>
      <c r="H74" s="71">
        <v>243</v>
      </c>
      <c r="I74" s="72">
        <v>44</v>
      </c>
      <c r="J74" s="415">
        <v>0</v>
      </c>
      <c r="K74" s="418">
        <v>156833.66</v>
      </c>
      <c r="L74" s="417">
        <f t="shared" si="19"/>
        <v>0</v>
      </c>
      <c r="M74" s="76"/>
      <c r="N74" s="77"/>
      <c r="O74" s="73">
        <f t="shared" si="20"/>
        <v>0</v>
      </c>
      <c r="P74" s="76"/>
      <c r="Q74" s="76"/>
      <c r="R74" s="77">
        <f t="shared" si="7"/>
        <v>0</v>
      </c>
      <c r="S74" s="76">
        <f t="shared" si="21"/>
        <v>0</v>
      </c>
      <c r="T74" s="76"/>
      <c r="U74" s="78"/>
      <c r="V74" s="76"/>
      <c r="W74" s="78"/>
      <c r="X74" s="76"/>
      <c r="Y74" s="78"/>
      <c r="Z74" s="73">
        <f t="shared" si="22"/>
        <v>0</v>
      </c>
      <c r="AA74" s="73">
        <f t="shared" si="23"/>
        <v>0</v>
      </c>
      <c r="AB74" s="76"/>
      <c r="AC74" s="77"/>
      <c r="AD74" s="76"/>
      <c r="AE74" s="77"/>
      <c r="AF74" s="76"/>
      <c r="AG74" s="77"/>
      <c r="AH74" s="17"/>
      <c r="AI74" s="17"/>
      <c r="AJ74" s="17"/>
      <c r="AK74" s="17"/>
      <c r="AL74" s="17"/>
      <c r="AM74" s="17"/>
      <c r="AN74" s="17"/>
      <c r="AO74" s="17"/>
      <c r="AP74" s="17"/>
    </row>
    <row r="75" spans="1:42" ht="49.5" hidden="1" customHeight="1" x14ac:dyDescent="0.25">
      <c r="A75" s="747"/>
      <c r="B75" s="795"/>
      <c r="C75" s="431" t="s">
        <v>162</v>
      </c>
      <c r="D75" s="90" t="s">
        <v>163</v>
      </c>
      <c r="E75" s="421" t="s">
        <v>154</v>
      </c>
      <c r="F75" s="414" t="s">
        <v>164</v>
      </c>
      <c r="G75" s="70">
        <v>10</v>
      </c>
      <c r="H75" s="71">
        <v>242</v>
      </c>
      <c r="I75" s="72">
        <v>45</v>
      </c>
      <c r="J75" s="415">
        <v>0</v>
      </c>
      <c r="K75" s="418">
        <v>156833.66</v>
      </c>
      <c r="L75" s="417">
        <f t="shared" si="19"/>
        <v>0</v>
      </c>
      <c r="M75" s="76"/>
      <c r="N75" s="77"/>
      <c r="O75" s="73">
        <f t="shared" si="20"/>
        <v>0</v>
      </c>
      <c r="P75" s="76"/>
      <c r="Q75" s="76"/>
      <c r="R75" s="77">
        <f t="shared" si="7"/>
        <v>0</v>
      </c>
      <c r="S75" s="76">
        <f t="shared" si="21"/>
        <v>0</v>
      </c>
      <c r="T75" s="76"/>
      <c r="U75" s="78"/>
      <c r="V75" s="76"/>
      <c r="W75" s="78"/>
      <c r="X75" s="76"/>
      <c r="Y75" s="78"/>
      <c r="Z75" s="73">
        <f t="shared" si="22"/>
        <v>0</v>
      </c>
      <c r="AA75" s="73">
        <f t="shared" si="23"/>
        <v>0</v>
      </c>
      <c r="AB75" s="76"/>
      <c r="AC75" s="77"/>
      <c r="AD75" s="76"/>
      <c r="AE75" s="77"/>
      <c r="AF75" s="76"/>
      <c r="AG75" s="77"/>
      <c r="AH75" s="17"/>
      <c r="AI75" s="17"/>
      <c r="AJ75" s="17"/>
      <c r="AK75" s="17"/>
      <c r="AL75" s="17"/>
      <c r="AM75" s="17"/>
      <c r="AN75" s="17"/>
      <c r="AO75" s="17"/>
      <c r="AP75" s="17"/>
    </row>
    <row r="76" spans="1:42" ht="49.5" hidden="1" customHeight="1" x14ac:dyDescent="0.25">
      <c r="A76" s="747"/>
      <c r="B76" s="795"/>
      <c r="C76" s="431" t="s">
        <v>165</v>
      </c>
      <c r="D76" s="90" t="s">
        <v>166</v>
      </c>
      <c r="E76" s="421" t="s">
        <v>154</v>
      </c>
      <c r="F76" s="414" t="s">
        <v>167</v>
      </c>
      <c r="G76" s="70">
        <v>10</v>
      </c>
      <c r="H76" s="71">
        <v>2578</v>
      </c>
      <c r="I76" s="72">
        <v>46</v>
      </c>
      <c r="J76" s="415">
        <v>0</v>
      </c>
      <c r="K76" s="418">
        <v>156833.66</v>
      </c>
      <c r="L76" s="417">
        <f t="shared" si="19"/>
        <v>0</v>
      </c>
      <c r="M76" s="76"/>
      <c r="N76" s="77"/>
      <c r="O76" s="73">
        <f t="shared" si="20"/>
        <v>0</v>
      </c>
      <c r="P76" s="76"/>
      <c r="Q76" s="76"/>
      <c r="R76" s="77">
        <f t="shared" si="7"/>
        <v>0</v>
      </c>
      <c r="S76" s="76">
        <f t="shared" si="21"/>
        <v>0</v>
      </c>
      <c r="T76" s="76"/>
      <c r="U76" s="78"/>
      <c r="V76" s="76"/>
      <c r="W76" s="78"/>
      <c r="X76" s="76"/>
      <c r="Y76" s="78"/>
      <c r="Z76" s="73">
        <f t="shared" si="22"/>
        <v>0</v>
      </c>
      <c r="AA76" s="73">
        <f t="shared" si="23"/>
        <v>0</v>
      </c>
      <c r="AB76" s="76"/>
      <c r="AC76" s="77"/>
      <c r="AD76" s="76"/>
      <c r="AE76" s="77"/>
      <c r="AF76" s="76"/>
      <c r="AG76" s="77"/>
      <c r="AH76" s="17"/>
      <c r="AI76" s="17"/>
      <c r="AJ76" s="17"/>
      <c r="AK76" s="17"/>
      <c r="AL76" s="17"/>
      <c r="AM76" s="17"/>
      <c r="AN76" s="17"/>
      <c r="AO76" s="17"/>
      <c r="AP76" s="17"/>
    </row>
    <row r="77" spans="1:42" ht="49.5" hidden="1" customHeight="1" x14ac:dyDescent="0.25">
      <c r="A77" s="747"/>
      <c r="B77" s="795"/>
      <c r="C77" s="431" t="s">
        <v>168</v>
      </c>
      <c r="D77" s="90" t="s">
        <v>169</v>
      </c>
      <c r="E77" s="421" t="s">
        <v>104</v>
      </c>
      <c r="F77" s="414" t="s">
        <v>170</v>
      </c>
      <c r="G77" s="70">
        <v>10</v>
      </c>
      <c r="H77" s="71">
        <v>241</v>
      </c>
      <c r="I77" s="72">
        <v>47</v>
      </c>
      <c r="J77" s="415">
        <v>0</v>
      </c>
      <c r="K77" s="418">
        <v>156833.66</v>
      </c>
      <c r="L77" s="417">
        <f t="shared" si="19"/>
        <v>0</v>
      </c>
      <c r="M77" s="76"/>
      <c r="N77" s="77"/>
      <c r="O77" s="73">
        <f t="shared" si="20"/>
        <v>0</v>
      </c>
      <c r="P77" s="76"/>
      <c r="Q77" s="76"/>
      <c r="R77" s="77">
        <f t="shared" si="7"/>
        <v>0</v>
      </c>
      <c r="S77" s="76">
        <f t="shared" si="21"/>
        <v>0</v>
      </c>
      <c r="T77" s="76"/>
      <c r="U77" s="78"/>
      <c r="V77" s="76"/>
      <c r="W77" s="78"/>
      <c r="X77" s="76"/>
      <c r="Y77" s="78"/>
      <c r="Z77" s="73">
        <f t="shared" si="22"/>
        <v>0</v>
      </c>
      <c r="AA77" s="73">
        <f t="shared" si="23"/>
        <v>0</v>
      </c>
      <c r="AB77" s="76"/>
      <c r="AC77" s="77"/>
      <c r="AD77" s="76"/>
      <c r="AE77" s="77"/>
      <c r="AF77" s="76"/>
      <c r="AG77" s="77"/>
      <c r="AH77" s="17"/>
      <c r="AI77" s="17"/>
      <c r="AJ77" s="17"/>
      <c r="AK77" s="17"/>
      <c r="AL77" s="17"/>
      <c r="AM77" s="17"/>
      <c r="AN77" s="17"/>
      <c r="AO77" s="17"/>
      <c r="AP77" s="17"/>
    </row>
    <row r="78" spans="1:42" ht="49.5" hidden="1" customHeight="1" x14ac:dyDescent="0.25">
      <c r="A78" s="748"/>
      <c r="B78" s="740"/>
      <c r="C78" s="431" t="s">
        <v>171</v>
      </c>
      <c r="D78" s="90" t="s">
        <v>172</v>
      </c>
      <c r="E78" s="421" t="s">
        <v>104</v>
      </c>
      <c r="F78" s="414" t="s">
        <v>173</v>
      </c>
      <c r="G78" s="70">
        <v>10</v>
      </c>
      <c r="H78" s="71">
        <v>240</v>
      </c>
      <c r="I78" s="72">
        <v>48</v>
      </c>
      <c r="J78" s="415">
        <v>0</v>
      </c>
      <c r="K78" s="418">
        <v>156833.66</v>
      </c>
      <c r="L78" s="417">
        <f t="shared" si="19"/>
        <v>0</v>
      </c>
      <c r="M78" s="76"/>
      <c r="N78" s="77"/>
      <c r="O78" s="73">
        <f t="shared" si="20"/>
        <v>0</v>
      </c>
      <c r="P78" s="76"/>
      <c r="Q78" s="76"/>
      <c r="R78" s="77">
        <f t="shared" ref="R78:R141" si="24">IFERROR(P78/O78*100,0)</f>
        <v>0</v>
      </c>
      <c r="S78" s="76">
        <f t="shared" si="21"/>
        <v>0</v>
      </c>
      <c r="T78" s="76"/>
      <c r="U78" s="78"/>
      <c r="V78" s="76"/>
      <c r="W78" s="78"/>
      <c r="X78" s="76"/>
      <c r="Y78" s="78"/>
      <c r="Z78" s="73">
        <f t="shared" si="22"/>
        <v>0</v>
      </c>
      <c r="AA78" s="73">
        <f t="shared" si="23"/>
        <v>0</v>
      </c>
      <c r="AB78" s="76"/>
      <c r="AC78" s="77"/>
      <c r="AD78" s="76"/>
      <c r="AE78" s="77"/>
      <c r="AF78" s="76"/>
      <c r="AG78" s="77"/>
      <c r="AH78" s="17"/>
      <c r="AI78" s="17"/>
      <c r="AJ78" s="17"/>
      <c r="AK78" s="17"/>
      <c r="AL78" s="17"/>
      <c r="AM78" s="17"/>
      <c r="AN78" s="17"/>
      <c r="AO78" s="17"/>
      <c r="AP78" s="17"/>
    </row>
    <row r="79" spans="1:42" ht="49.5" hidden="1" customHeight="1" x14ac:dyDescent="0.25">
      <c r="A79" s="131" t="s">
        <v>174</v>
      </c>
      <c r="B79" s="149" t="s">
        <v>175</v>
      </c>
      <c r="C79" s="431" t="s">
        <v>176</v>
      </c>
      <c r="D79" s="90" t="s">
        <v>177</v>
      </c>
      <c r="E79" s="421" t="s">
        <v>104</v>
      </c>
      <c r="F79" s="414" t="s">
        <v>178</v>
      </c>
      <c r="G79" s="70">
        <v>11</v>
      </c>
      <c r="H79" s="71">
        <v>239</v>
      </c>
      <c r="I79" s="72">
        <v>49</v>
      </c>
      <c r="J79" s="415">
        <v>0</v>
      </c>
      <c r="K79" s="416">
        <v>466878.66</v>
      </c>
      <c r="L79" s="417">
        <f t="shared" si="19"/>
        <v>0</v>
      </c>
      <c r="M79" s="76"/>
      <c r="N79" s="77"/>
      <c r="O79" s="73">
        <f t="shared" si="20"/>
        <v>0</v>
      </c>
      <c r="P79" s="76"/>
      <c r="Q79" s="76"/>
      <c r="R79" s="77">
        <f t="shared" si="24"/>
        <v>0</v>
      </c>
      <c r="S79" s="76">
        <f t="shared" si="21"/>
        <v>0</v>
      </c>
      <c r="T79" s="76"/>
      <c r="U79" s="78"/>
      <c r="V79" s="76"/>
      <c r="W79" s="78"/>
      <c r="X79" s="76"/>
      <c r="Y79" s="78"/>
      <c r="Z79" s="73">
        <f t="shared" si="22"/>
        <v>0</v>
      </c>
      <c r="AA79" s="73">
        <f t="shared" si="23"/>
        <v>0</v>
      </c>
      <c r="AB79" s="76"/>
      <c r="AC79" s="77"/>
      <c r="AD79" s="76"/>
      <c r="AE79" s="77"/>
      <c r="AF79" s="76"/>
      <c r="AG79" s="77"/>
      <c r="AH79" s="17"/>
      <c r="AI79" s="17"/>
      <c r="AJ79" s="17"/>
      <c r="AK79" s="17"/>
      <c r="AL79" s="17"/>
      <c r="AM79" s="17"/>
      <c r="AN79" s="17"/>
      <c r="AO79" s="17"/>
      <c r="AP79" s="17"/>
    </row>
    <row r="80" spans="1:42" ht="25.5" hidden="1" x14ac:dyDescent="0.25">
      <c r="A80" s="159" t="s">
        <v>179</v>
      </c>
      <c r="B80" s="160"/>
      <c r="C80" s="440"/>
      <c r="D80" s="161"/>
      <c r="E80" s="440"/>
      <c r="F80" s="441"/>
      <c r="G80" s="163"/>
      <c r="H80" s="164"/>
      <c r="I80" s="165"/>
      <c r="J80" s="442"/>
      <c r="K80" s="436"/>
      <c r="L80" s="443"/>
      <c r="M80" s="181"/>
      <c r="N80" s="182"/>
      <c r="O80" s="181"/>
      <c r="P80" s="181"/>
      <c r="Q80" s="181"/>
      <c r="R80" s="181">
        <f t="shared" si="24"/>
        <v>0</v>
      </c>
      <c r="S80" s="181"/>
      <c r="T80" s="181"/>
      <c r="U80" s="181"/>
      <c r="V80" s="181"/>
      <c r="W80" s="181"/>
      <c r="X80" s="181"/>
      <c r="Y80" s="181"/>
      <c r="Z80" s="183"/>
      <c r="AA80" s="183"/>
      <c r="AB80" s="181"/>
      <c r="AC80" s="182"/>
      <c r="AD80" s="181"/>
      <c r="AE80" s="182"/>
      <c r="AF80" s="181"/>
      <c r="AG80" s="182"/>
      <c r="AH80" s="17"/>
      <c r="AI80" s="17"/>
      <c r="AJ80" s="17"/>
      <c r="AK80" s="17"/>
      <c r="AL80" s="17"/>
      <c r="AM80" s="17"/>
      <c r="AN80" s="17"/>
      <c r="AO80" s="17"/>
      <c r="AP80" s="17"/>
    </row>
    <row r="81" spans="1:42" ht="32.25" hidden="1" customHeight="1" x14ac:dyDescent="0.25">
      <c r="A81" s="109" t="s">
        <v>180</v>
      </c>
      <c r="B81" s="110"/>
      <c r="C81" s="428"/>
      <c r="D81" s="111"/>
      <c r="E81" s="428"/>
      <c r="F81" s="429"/>
      <c r="G81" s="109"/>
      <c r="H81" s="142"/>
      <c r="I81" s="143"/>
      <c r="J81" s="118">
        <v>0</v>
      </c>
      <c r="K81" s="58"/>
      <c r="L81" s="447">
        <f t="shared" ref="L81:AC81" si="25">SUM(L82:L83)</f>
        <v>0</v>
      </c>
      <c r="M81" s="65">
        <f t="shared" si="25"/>
        <v>0</v>
      </c>
      <c r="N81" s="66">
        <f t="shared" si="25"/>
        <v>0</v>
      </c>
      <c r="O81" s="64">
        <f t="shared" si="25"/>
        <v>0</v>
      </c>
      <c r="P81" s="65">
        <f t="shared" si="25"/>
        <v>0</v>
      </c>
      <c r="Q81" s="65">
        <f t="shared" si="25"/>
        <v>0</v>
      </c>
      <c r="R81" s="125">
        <f t="shared" si="24"/>
        <v>0</v>
      </c>
      <c r="S81" s="65">
        <f t="shared" si="25"/>
        <v>0</v>
      </c>
      <c r="T81" s="65">
        <f t="shared" ref="T81:Y81" si="26">SUM(T82:T83)</f>
        <v>0</v>
      </c>
      <c r="U81" s="147">
        <f t="shared" si="26"/>
        <v>0</v>
      </c>
      <c r="V81" s="65">
        <f t="shared" si="26"/>
        <v>0</v>
      </c>
      <c r="W81" s="147">
        <f t="shared" si="26"/>
        <v>0</v>
      </c>
      <c r="X81" s="65">
        <f t="shared" si="26"/>
        <v>0</v>
      </c>
      <c r="Y81" s="147">
        <f t="shared" si="26"/>
        <v>0</v>
      </c>
      <c r="Z81" s="64">
        <f t="shared" si="25"/>
        <v>0</v>
      </c>
      <c r="AA81" s="64">
        <f>SUM(AA82:AA83)</f>
        <v>0</v>
      </c>
      <c r="AB81" s="65">
        <f t="shared" si="25"/>
        <v>0</v>
      </c>
      <c r="AC81" s="66">
        <f t="shared" si="25"/>
        <v>0</v>
      </c>
      <c r="AD81" s="65">
        <f>SUM(AD82:AD83)</f>
        <v>0</v>
      </c>
      <c r="AE81" s="66">
        <f>SUM(AE82:AE83)</f>
        <v>0</v>
      </c>
      <c r="AF81" s="65">
        <f>SUM(AF82:AF83)</f>
        <v>0</v>
      </c>
      <c r="AG81" s="66">
        <f>SUM(AG82:AG83)</f>
        <v>0</v>
      </c>
      <c r="AH81" s="17"/>
      <c r="AI81" s="17"/>
      <c r="AJ81" s="17"/>
      <c r="AK81" s="17"/>
      <c r="AL81" s="17"/>
      <c r="AM81" s="17"/>
      <c r="AN81" s="17"/>
      <c r="AO81" s="17"/>
      <c r="AP81" s="17"/>
    </row>
    <row r="82" spans="1:42" ht="62.25" hidden="1" customHeight="1" x14ac:dyDescent="0.25">
      <c r="A82" s="809" t="s">
        <v>181</v>
      </c>
      <c r="B82" s="739" t="s">
        <v>182</v>
      </c>
      <c r="C82" s="869" t="s">
        <v>183</v>
      </c>
      <c r="D82" s="765" t="s">
        <v>184</v>
      </c>
      <c r="E82" s="871" t="s">
        <v>41</v>
      </c>
      <c r="F82" s="414" t="s">
        <v>185</v>
      </c>
      <c r="G82" s="185">
        <v>12</v>
      </c>
      <c r="H82" s="186">
        <v>1222</v>
      </c>
      <c r="I82" s="187">
        <v>516</v>
      </c>
      <c r="J82" s="415">
        <v>0</v>
      </c>
      <c r="K82" s="416">
        <v>271865.31</v>
      </c>
      <c r="L82" s="417">
        <f>ROUND(J82*$K82,2)</f>
        <v>0</v>
      </c>
      <c r="M82" s="76"/>
      <c r="N82" s="77"/>
      <c r="O82" s="73">
        <f t="shared" ref="O82:O83" si="27">ROUND(J82/12*AH$5,0)</f>
        <v>0</v>
      </c>
      <c r="P82" s="76"/>
      <c r="Q82" s="76"/>
      <c r="R82" s="77">
        <f t="shared" si="24"/>
        <v>0</v>
      </c>
      <c r="S82" s="76">
        <f>J82-P82</f>
        <v>0</v>
      </c>
      <c r="T82" s="76"/>
      <c r="U82" s="78"/>
      <c r="V82" s="76"/>
      <c r="W82" s="78"/>
      <c r="X82" s="76"/>
      <c r="Y82" s="78"/>
      <c r="Z82" s="73">
        <f>P82-O82</f>
        <v>0</v>
      </c>
      <c r="AA82" s="73">
        <f>P82-J82</f>
        <v>0</v>
      </c>
      <c r="AB82" s="76"/>
      <c r="AC82" s="77"/>
      <c r="AD82" s="76"/>
      <c r="AE82" s="77"/>
      <c r="AF82" s="76"/>
      <c r="AG82" s="77"/>
      <c r="AH82" s="17"/>
      <c r="AI82" s="17"/>
      <c r="AJ82" s="17"/>
      <c r="AK82" s="17"/>
      <c r="AL82" s="17"/>
      <c r="AM82" s="17"/>
      <c r="AN82" s="17"/>
      <c r="AO82" s="17"/>
      <c r="AP82" s="17"/>
    </row>
    <row r="83" spans="1:42" ht="78.75" hidden="1" customHeight="1" x14ac:dyDescent="0.25">
      <c r="A83" s="748"/>
      <c r="B83" s="740"/>
      <c r="C83" s="870"/>
      <c r="D83" s="755"/>
      <c r="E83" s="872"/>
      <c r="F83" s="414" t="s">
        <v>186</v>
      </c>
      <c r="G83" s="185">
        <v>12</v>
      </c>
      <c r="H83" s="186">
        <v>1249</v>
      </c>
      <c r="I83" s="187">
        <v>517</v>
      </c>
      <c r="J83" s="151">
        <v>0</v>
      </c>
      <c r="K83" s="81">
        <v>271865.31</v>
      </c>
      <c r="L83" s="417">
        <f>ROUND(J83*$K83,2)</f>
        <v>0</v>
      </c>
      <c r="M83" s="76"/>
      <c r="N83" s="77"/>
      <c r="O83" s="73">
        <f t="shared" si="27"/>
        <v>0</v>
      </c>
      <c r="P83" s="76"/>
      <c r="Q83" s="76"/>
      <c r="R83" s="77">
        <f t="shared" si="24"/>
        <v>0</v>
      </c>
      <c r="S83" s="76">
        <f>J83-P83</f>
        <v>0</v>
      </c>
      <c r="T83" s="76"/>
      <c r="U83" s="78"/>
      <c r="V83" s="76"/>
      <c r="W83" s="78"/>
      <c r="X83" s="76"/>
      <c r="Y83" s="77"/>
      <c r="Z83" s="73">
        <f>P83-O83</f>
        <v>0</v>
      </c>
      <c r="AA83" s="73">
        <f>P83-J83</f>
        <v>0</v>
      </c>
      <c r="AB83" s="76"/>
      <c r="AC83" s="77"/>
      <c r="AD83" s="76"/>
      <c r="AE83" s="77"/>
      <c r="AF83" s="76"/>
      <c r="AG83" s="77"/>
      <c r="AH83" s="17"/>
      <c r="AI83" s="17"/>
      <c r="AJ83" s="17"/>
      <c r="AK83" s="17"/>
      <c r="AL83" s="17"/>
      <c r="AM83" s="17"/>
      <c r="AN83" s="17"/>
      <c r="AO83" s="17"/>
      <c r="AP83" s="17"/>
    </row>
    <row r="84" spans="1:42" ht="25.5" hidden="1" x14ac:dyDescent="0.25">
      <c r="A84" s="159" t="s">
        <v>187</v>
      </c>
      <c r="B84" s="188"/>
      <c r="C84" s="449"/>
      <c r="D84" s="189"/>
      <c r="E84" s="449"/>
      <c r="F84" s="450"/>
      <c r="G84" s="159"/>
      <c r="H84" s="191"/>
      <c r="I84" s="192"/>
      <c r="J84" s="435"/>
      <c r="K84" s="436"/>
      <c r="L84" s="437"/>
      <c r="M84" s="139"/>
      <c r="N84" s="140"/>
      <c r="O84" s="139"/>
      <c r="P84" s="139"/>
      <c r="Q84" s="139"/>
      <c r="R84" s="139">
        <f t="shared" si="24"/>
        <v>0</v>
      </c>
      <c r="S84" s="139"/>
      <c r="T84" s="139"/>
      <c r="U84" s="139"/>
      <c r="V84" s="139"/>
      <c r="W84" s="139"/>
      <c r="X84" s="139"/>
      <c r="Y84" s="139"/>
      <c r="Z84" s="141"/>
      <c r="AA84" s="141"/>
      <c r="AB84" s="139"/>
      <c r="AC84" s="140"/>
      <c r="AD84" s="139"/>
      <c r="AE84" s="140"/>
      <c r="AF84" s="139"/>
      <c r="AG84" s="140"/>
      <c r="AH84" s="17"/>
      <c r="AI84" s="17"/>
      <c r="AJ84" s="17"/>
      <c r="AK84" s="17"/>
      <c r="AL84" s="17"/>
      <c r="AM84" s="17"/>
      <c r="AN84" s="17"/>
      <c r="AO84" s="17"/>
      <c r="AP84" s="17"/>
    </row>
    <row r="85" spans="1:42" ht="26.25" hidden="1" x14ac:dyDescent="0.25">
      <c r="A85" s="109" t="s">
        <v>188</v>
      </c>
      <c r="B85" s="110"/>
      <c r="C85" s="428"/>
      <c r="D85" s="111"/>
      <c r="E85" s="428"/>
      <c r="F85" s="429"/>
      <c r="G85" s="109"/>
      <c r="H85" s="142"/>
      <c r="I85" s="143"/>
      <c r="J85" s="534">
        <v>0</v>
      </c>
      <c r="K85" s="412"/>
      <c r="L85" s="451">
        <f t="shared" ref="L85:AC85" si="28">SUM(L86:L93)</f>
        <v>0</v>
      </c>
      <c r="M85" s="65">
        <f t="shared" si="28"/>
        <v>0</v>
      </c>
      <c r="N85" s="66">
        <f t="shared" si="28"/>
        <v>0</v>
      </c>
      <c r="O85" s="64">
        <f t="shared" si="28"/>
        <v>0</v>
      </c>
      <c r="P85" s="65">
        <f t="shared" si="28"/>
        <v>0</v>
      </c>
      <c r="Q85" s="65">
        <f t="shared" si="28"/>
        <v>0</v>
      </c>
      <c r="R85" s="125">
        <f t="shared" si="24"/>
        <v>0</v>
      </c>
      <c r="S85" s="65">
        <f t="shared" si="28"/>
        <v>0</v>
      </c>
      <c r="T85" s="65">
        <f t="shared" ref="T85:Y85" si="29">SUM(T86:T93)</f>
        <v>0</v>
      </c>
      <c r="U85" s="147">
        <f t="shared" si="29"/>
        <v>0</v>
      </c>
      <c r="V85" s="65">
        <f t="shared" si="29"/>
        <v>0</v>
      </c>
      <c r="W85" s="147">
        <f t="shared" si="29"/>
        <v>0</v>
      </c>
      <c r="X85" s="65">
        <f t="shared" si="29"/>
        <v>0</v>
      </c>
      <c r="Y85" s="147">
        <f t="shared" si="29"/>
        <v>0</v>
      </c>
      <c r="Z85" s="64">
        <f t="shared" si="28"/>
        <v>0</v>
      </c>
      <c r="AA85" s="64">
        <f>SUM(AA86:AA93)</f>
        <v>0</v>
      </c>
      <c r="AB85" s="65">
        <f t="shared" si="28"/>
        <v>0</v>
      </c>
      <c r="AC85" s="66">
        <f t="shared" si="28"/>
        <v>0</v>
      </c>
      <c r="AD85" s="65">
        <f>SUM(AD86:AD93)</f>
        <v>0</v>
      </c>
      <c r="AE85" s="66">
        <f>SUM(AE86:AE93)</f>
        <v>0</v>
      </c>
      <c r="AF85" s="65">
        <f>SUM(AF86:AF93)</f>
        <v>0</v>
      </c>
      <c r="AG85" s="66">
        <f>SUM(AG86:AG93)</f>
        <v>0</v>
      </c>
      <c r="AH85" s="17"/>
      <c r="AI85" s="17"/>
      <c r="AJ85" s="17"/>
      <c r="AK85" s="17"/>
      <c r="AL85" s="17"/>
      <c r="AM85" s="17"/>
      <c r="AN85" s="17"/>
      <c r="AO85" s="17"/>
      <c r="AP85" s="17"/>
    </row>
    <row r="86" spans="1:42" ht="47.25" hidden="1" customHeight="1" x14ac:dyDescent="0.25">
      <c r="A86" s="809" t="s">
        <v>189</v>
      </c>
      <c r="B86" s="739" t="s">
        <v>190</v>
      </c>
      <c r="C86" s="431" t="s">
        <v>191</v>
      </c>
      <c r="D86" s="90" t="s">
        <v>192</v>
      </c>
      <c r="E86" s="421" t="s">
        <v>104</v>
      </c>
      <c r="F86" s="414" t="s">
        <v>193</v>
      </c>
      <c r="G86" s="70">
        <v>13</v>
      </c>
      <c r="H86" s="71">
        <v>238</v>
      </c>
      <c r="I86" s="72">
        <v>50</v>
      </c>
      <c r="J86" s="415">
        <v>0</v>
      </c>
      <c r="K86" s="416">
        <v>106004.92</v>
      </c>
      <c r="L86" s="417">
        <f t="shared" ref="L86:L93" si="30">ROUND(J86*$K86,2)</f>
        <v>0</v>
      </c>
      <c r="M86" s="76"/>
      <c r="N86" s="77"/>
      <c r="O86" s="73">
        <f t="shared" ref="O86:O93" si="31">ROUND(J86/12*AH$5,0)</f>
        <v>0</v>
      </c>
      <c r="P86" s="76"/>
      <c r="Q86" s="76"/>
      <c r="R86" s="77">
        <f t="shared" si="24"/>
        <v>0</v>
      </c>
      <c r="S86" s="76">
        <f t="shared" ref="S86:S93" si="32">J86-P86</f>
        <v>0</v>
      </c>
      <c r="T86" s="76"/>
      <c r="U86" s="78"/>
      <c r="V86" s="76"/>
      <c r="W86" s="78"/>
      <c r="X86" s="76"/>
      <c r="Y86" s="78"/>
      <c r="Z86" s="73">
        <f t="shared" ref="Z86:Z93" si="33">P86-O86</f>
        <v>0</v>
      </c>
      <c r="AA86" s="73">
        <f t="shared" ref="AA86:AA93" si="34">P86-J86</f>
        <v>0</v>
      </c>
      <c r="AB86" s="76"/>
      <c r="AC86" s="77"/>
      <c r="AD86" s="76"/>
      <c r="AE86" s="77"/>
      <c r="AF86" s="76"/>
      <c r="AG86" s="77"/>
      <c r="AH86" s="17"/>
      <c r="AI86" s="17"/>
      <c r="AJ86" s="17"/>
      <c r="AK86" s="17"/>
      <c r="AL86" s="17"/>
      <c r="AM86" s="17"/>
      <c r="AN86" s="17"/>
      <c r="AO86" s="17"/>
      <c r="AP86" s="17"/>
    </row>
    <row r="87" spans="1:42" ht="47.25" hidden="1" customHeight="1" x14ac:dyDescent="0.25">
      <c r="A87" s="747"/>
      <c r="B87" s="795"/>
      <c r="C87" s="431" t="s">
        <v>194</v>
      </c>
      <c r="D87" s="90" t="s">
        <v>195</v>
      </c>
      <c r="E87" s="421" t="s">
        <v>104</v>
      </c>
      <c r="F87" s="414" t="s">
        <v>196</v>
      </c>
      <c r="G87" s="70">
        <v>13</v>
      </c>
      <c r="H87" s="71">
        <v>237</v>
      </c>
      <c r="I87" s="72">
        <v>51</v>
      </c>
      <c r="J87" s="415">
        <v>0</v>
      </c>
      <c r="K87" s="418">
        <v>106004.92</v>
      </c>
      <c r="L87" s="417">
        <f t="shared" si="30"/>
        <v>0</v>
      </c>
      <c r="M87" s="76"/>
      <c r="N87" s="77"/>
      <c r="O87" s="73">
        <f t="shared" si="31"/>
        <v>0</v>
      </c>
      <c r="P87" s="76"/>
      <c r="Q87" s="76"/>
      <c r="R87" s="77">
        <f t="shared" si="24"/>
        <v>0</v>
      </c>
      <c r="S87" s="76">
        <f t="shared" si="32"/>
        <v>0</v>
      </c>
      <c r="T87" s="76"/>
      <c r="U87" s="78"/>
      <c r="V87" s="76"/>
      <c r="W87" s="78"/>
      <c r="X87" s="76"/>
      <c r="Y87" s="78"/>
      <c r="Z87" s="73">
        <f t="shared" si="33"/>
        <v>0</v>
      </c>
      <c r="AA87" s="73">
        <f t="shared" si="34"/>
        <v>0</v>
      </c>
      <c r="AB87" s="76"/>
      <c r="AC87" s="77"/>
      <c r="AD87" s="76"/>
      <c r="AE87" s="77"/>
      <c r="AF87" s="76"/>
      <c r="AG87" s="77"/>
      <c r="AH87" s="17"/>
      <c r="AI87" s="17"/>
      <c r="AJ87" s="17"/>
      <c r="AK87" s="17"/>
      <c r="AL87" s="17"/>
      <c r="AM87" s="17"/>
      <c r="AN87" s="17"/>
      <c r="AO87" s="17"/>
      <c r="AP87" s="17"/>
    </row>
    <row r="88" spans="1:42" ht="47.25" hidden="1" customHeight="1" x14ac:dyDescent="0.25">
      <c r="A88" s="747"/>
      <c r="B88" s="795"/>
      <c r="C88" s="431" t="s">
        <v>197</v>
      </c>
      <c r="D88" s="90" t="s">
        <v>198</v>
      </c>
      <c r="E88" s="421" t="s">
        <v>104</v>
      </c>
      <c r="F88" s="414" t="s">
        <v>199</v>
      </c>
      <c r="G88" s="70">
        <v>13</v>
      </c>
      <c r="H88" s="71">
        <v>236</v>
      </c>
      <c r="I88" s="72">
        <v>52</v>
      </c>
      <c r="J88" s="415">
        <v>0</v>
      </c>
      <c r="K88" s="418">
        <v>106004.92</v>
      </c>
      <c r="L88" s="417">
        <f t="shared" si="30"/>
        <v>0</v>
      </c>
      <c r="M88" s="76"/>
      <c r="N88" s="77"/>
      <c r="O88" s="73">
        <f t="shared" si="31"/>
        <v>0</v>
      </c>
      <c r="P88" s="76"/>
      <c r="Q88" s="76"/>
      <c r="R88" s="77">
        <f t="shared" si="24"/>
        <v>0</v>
      </c>
      <c r="S88" s="76">
        <f t="shared" si="32"/>
        <v>0</v>
      </c>
      <c r="T88" s="76"/>
      <c r="U88" s="78"/>
      <c r="V88" s="76"/>
      <c r="W88" s="78"/>
      <c r="X88" s="76"/>
      <c r="Y88" s="78"/>
      <c r="Z88" s="73">
        <f t="shared" si="33"/>
        <v>0</v>
      </c>
      <c r="AA88" s="73">
        <f t="shared" si="34"/>
        <v>0</v>
      </c>
      <c r="AB88" s="76"/>
      <c r="AC88" s="77"/>
      <c r="AD88" s="76"/>
      <c r="AE88" s="77"/>
      <c r="AF88" s="76"/>
      <c r="AG88" s="77"/>
      <c r="AH88" s="17"/>
      <c r="AI88" s="17"/>
      <c r="AJ88" s="17"/>
      <c r="AK88" s="17"/>
      <c r="AL88" s="17"/>
      <c r="AM88" s="17"/>
      <c r="AN88" s="17"/>
      <c r="AO88" s="17"/>
      <c r="AP88" s="17"/>
    </row>
    <row r="89" spans="1:42" ht="47.25" hidden="1" customHeight="1" x14ac:dyDescent="0.25">
      <c r="A89" s="747"/>
      <c r="B89" s="795"/>
      <c r="C89" s="431" t="s">
        <v>200</v>
      </c>
      <c r="D89" s="90" t="s">
        <v>201</v>
      </c>
      <c r="E89" s="421" t="s">
        <v>104</v>
      </c>
      <c r="F89" s="414" t="s">
        <v>202</v>
      </c>
      <c r="G89" s="70">
        <v>13</v>
      </c>
      <c r="H89" s="71">
        <v>235</v>
      </c>
      <c r="I89" s="72">
        <v>53</v>
      </c>
      <c r="J89" s="415">
        <v>0</v>
      </c>
      <c r="K89" s="418">
        <v>106004.92</v>
      </c>
      <c r="L89" s="417">
        <f t="shared" si="30"/>
        <v>0</v>
      </c>
      <c r="M89" s="76"/>
      <c r="N89" s="77"/>
      <c r="O89" s="73">
        <f t="shared" si="31"/>
        <v>0</v>
      </c>
      <c r="P89" s="76"/>
      <c r="Q89" s="76"/>
      <c r="R89" s="77">
        <f t="shared" si="24"/>
        <v>0</v>
      </c>
      <c r="S89" s="76">
        <f t="shared" si="32"/>
        <v>0</v>
      </c>
      <c r="T89" s="76"/>
      <c r="U89" s="78"/>
      <c r="V89" s="76"/>
      <c r="W89" s="78"/>
      <c r="X89" s="76"/>
      <c r="Y89" s="78"/>
      <c r="Z89" s="73">
        <f t="shared" si="33"/>
        <v>0</v>
      </c>
      <c r="AA89" s="73">
        <f t="shared" si="34"/>
        <v>0</v>
      </c>
      <c r="AB89" s="76"/>
      <c r="AC89" s="77"/>
      <c r="AD89" s="76"/>
      <c r="AE89" s="77"/>
      <c r="AF89" s="76"/>
      <c r="AG89" s="77"/>
      <c r="AH89" s="17"/>
      <c r="AI89" s="17"/>
      <c r="AJ89" s="17"/>
      <c r="AK89" s="17"/>
      <c r="AL89" s="17"/>
      <c r="AM89" s="17"/>
      <c r="AN89" s="17"/>
      <c r="AO89" s="17"/>
      <c r="AP89" s="17"/>
    </row>
    <row r="90" spans="1:42" ht="47.25" hidden="1" customHeight="1" x14ac:dyDescent="0.25">
      <c r="A90" s="747"/>
      <c r="B90" s="795"/>
      <c r="C90" s="431" t="s">
        <v>203</v>
      </c>
      <c r="D90" s="90" t="s">
        <v>204</v>
      </c>
      <c r="E90" s="421" t="s">
        <v>104</v>
      </c>
      <c r="F90" s="414" t="s">
        <v>205</v>
      </c>
      <c r="G90" s="70">
        <v>13</v>
      </c>
      <c r="H90" s="71">
        <v>234</v>
      </c>
      <c r="I90" s="72">
        <v>54</v>
      </c>
      <c r="J90" s="415">
        <v>0</v>
      </c>
      <c r="K90" s="418">
        <v>106004.92</v>
      </c>
      <c r="L90" s="417">
        <f t="shared" si="30"/>
        <v>0</v>
      </c>
      <c r="M90" s="76"/>
      <c r="N90" s="77"/>
      <c r="O90" s="73">
        <f t="shared" si="31"/>
        <v>0</v>
      </c>
      <c r="P90" s="76"/>
      <c r="Q90" s="76"/>
      <c r="R90" s="77">
        <f t="shared" si="24"/>
        <v>0</v>
      </c>
      <c r="S90" s="76">
        <f t="shared" si="32"/>
        <v>0</v>
      </c>
      <c r="T90" s="76"/>
      <c r="U90" s="78"/>
      <c r="V90" s="76"/>
      <c r="W90" s="78"/>
      <c r="X90" s="76"/>
      <c r="Y90" s="78"/>
      <c r="Z90" s="73">
        <f t="shared" si="33"/>
        <v>0</v>
      </c>
      <c r="AA90" s="73">
        <f t="shared" si="34"/>
        <v>0</v>
      </c>
      <c r="AB90" s="76"/>
      <c r="AC90" s="77"/>
      <c r="AD90" s="76"/>
      <c r="AE90" s="77"/>
      <c r="AF90" s="76"/>
      <c r="AG90" s="77"/>
      <c r="AH90" s="17"/>
      <c r="AI90" s="17"/>
      <c r="AJ90" s="17"/>
      <c r="AK90" s="17"/>
      <c r="AL90" s="17"/>
      <c r="AM90" s="17"/>
      <c r="AN90" s="17"/>
      <c r="AO90" s="17"/>
      <c r="AP90" s="17"/>
    </row>
    <row r="91" spans="1:42" ht="47.25" hidden="1" customHeight="1" x14ac:dyDescent="0.25">
      <c r="A91" s="747"/>
      <c r="B91" s="740"/>
      <c r="C91" s="431" t="s">
        <v>206</v>
      </c>
      <c r="D91" s="90" t="s">
        <v>207</v>
      </c>
      <c r="E91" s="421" t="s">
        <v>104</v>
      </c>
      <c r="F91" s="414" t="s">
        <v>208</v>
      </c>
      <c r="G91" s="70">
        <v>13</v>
      </c>
      <c r="H91" s="71">
        <v>233</v>
      </c>
      <c r="I91" s="72">
        <v>55</v>
      </c>
      <c r="J91" s="415">
        <v>0</v>
      </c>
      <c r="K91" s="418">
        <v>106004.92</v>
      </c>
      <c r="L91" s="417">
        <f t="shared" si="30"/>
        <v>0</v>
      </c>
      <c r="M91" s="76"/>
      <c r="N91" s="77"/>
      <c r="O91" s="73">
        <f t="shared" si="31"/>
        <v>0</v>
      </c>
      <c r="P91" s="76"/>
      <c r="Q91" s="76"/>
      <c r="R91" s="77">
        <f t="shared" si="24"/>
        <v>0</v>
      </c>
      <c r="S91" s="76">
        <f t="shared" si="32"/>
        <v>0</v>
      </c>
      <c r="T91" s="76"/>
      <c r="U91" s="78"/>
      <c r="V91" s="76"/>
      <c r="W91" s="78"/>
      <c r="X91" s="76"/>
      <c r="Y91" s="78"/>
      <c r="Z91" s="73">
        <f t="shared" si="33"/>
        <v>0</v>
      </c>
      <c r="AA91" s="73">
        <f t="shared" si="34"/>
        <v>0</v>
      </c>
      <c r="AB91" s="76"/>
      <c r="AC91" s="77"/>
      <c r="AD91" s="76"/>
      <c r="AE91" s="77"/>
      <c r="AF91" s="76"/>
      <c r="AG91" s="77"/>
      <c r="AH91" s="17"/>
      <c r="AI91" s="17"/>
      <c r="AJ91" s="17"/>
      <c r="AK91" s="17"/>
      <c r="AL91" s="17"/>
      <c r="AM91" s="17"/>
      <c r="AN91" s="17"/>
      <c r="AO91" s="17"/>
      <c r="AP91" s="17"/>
    </row>
    <row r="92" spans="1:42" ht="47.25" hidden="1" customHeight="1" x14ac:dyDescent="0.25">
      <c r="A92" s="747"/>
      <c r="B92" s="739" t="s">
        <v>209</v>
      </c>
      <c r="C92" s="431" t="s">
        <v>191</v>
      </c>
      <c r="D92" s="90" t="s">
        <v>210</v>
      </c>
      <c r="E92" s="421" t="s">
        <v>104</v>
      </c>
      <c r="F92" s="414" t="s">
        <v>211</v>
      </c>
      <c r="G92" s="70">
        <v>470</v>
      </c>
      <c r="H92" s="71">
        <v>232</v>
      </c>
      <c r="I92" s="72">
        <v>56</v>
      </c>
      <c r="J92" s="415">
        <v>0</v>
      </c>
      <c r="K92" s="418">
        <v>106004.92</v>
      </c>
      <c r="L92" s="417">
        <f t="shared" si="30"/>
        <v>0</v>
      </c>
      <c r="M92" s="76"/>
      <c r="N92" s="77"/>
      <c r="O92" s="73">
        <f t="shared" si="31"/>
        <v>0</v>
      </c>
      <c r="P92" s="76"/>
      <c r="Q92" s="76"/>
      <c r="R92" s="77">
        <f t="shared" si="24"/>
        <v>0</v>
      </c>
      <c r="S92" s="76">
        <f t="shared" si="32"/>
        <v>0</v>
      </c>
      <c r="T92" s="76"/>
      <c r="U92" s="78"/>
      <c r="V92" s="76"/>
      <c r="W92" s="78"/>
      <c r="X92" s="76"/>
      <c r="Y92" s="78"/>
      <c r="Z92" s="73">
        <f t="shared" si="33"/>
        <v>0</v>
      </c>
      <c r="AA92" s="73">
        <f t="shared" si="34"/>
        <v>0</v>
      </c>
      <c r="AB92" s="76"/>
      <c r="AC92" s="77"/>
      <c r="AD92" s="76"/>
      <c r="AE92" s="77"/>
      <c r="AF92" s="76"/>
      <c r="AG92" s="77"/>
      <c r="AH92" s="17"/>
      <c r="AI92" s="17"/>
      <c r="AJ92" s="17"/>
      <c r="AK92" s="17"/>
      <c r="AL92" s="17"/>
      <c r="AM92" s="17"/>
      <c r="AN92" s="17"/>
      <c r="AO92" s="17"/>
      <c r="AP92" s="17"/>
    </row>
    <row r="93" spans="1:42" ht="47.25" hidden="1" customHeight="1" x14ac:dyDescent="0.25">
      <c r="A93" s="748"/>
      <c r="B93" s="740"/>
      <c r="C93" s="431" t="s">
        <v>197</v>
      </c>
      <c r="D93" s="90" t="s">
        <v>212</v>
      </c>
      <c r="E93" s="421" t="s">
        <v>104</v>
      </c>
      <c r="F93" s="414" t="s">
        <v>213</v>
      </c>
      <c r="G93" s="70">
        <v>470</v>
      </c>
      <c r="H93" s="71">
        <v>231</v>
      </c>
      <c r="I93" s="72">
        <v>57</v>
      </c>
      <c r="J93" s="415">
        <v>0</v>
      </c>
      <c r="K93" s="418">
        <v>106004.92</v>
      </c>
      <c r="L93" s="417">
        <f t="shared" si="30"/>
        <v>0</v>
      </c>
      <c r="M93" s="76"/>
      <c r="N93" s="77"/>
      <c r="O93" s="73">
        <f t="shared" si="31"/>
        <v>0</v>
      </c>
      <c r="P93" s="76"/>
      <c r="Q93" s="76"/>
      <c r="R93" s="77">
        <f t="shared" si="24"/>
        <v>0</v>
      </c>
      <c r="S93" s="76">
        <f t="shared" si="32"/>
        <v>0</v>
      </c>
      <c r="T93" s="76"/>
      <c r="U93" s="78"/>
      <c r="V93" s="76"/>
      <c r="W93" s="78"/>
      <c r="X93" s="76"/>
      <c r="Y93" s="78"/>
      <c r="Z93" s="73">
        <f t="shared" si="33"/>
        <v>0</v>
      </c>
      <c r="AA93" s="73">
        <f t="shared" si="34"/>
        <v>0</v>
      </c>
      <c r="AB93" s="76"/>
      <c r="AC93" s="77"/>
      <c r="AD93" s="76"/>
      <c r="AE93" s="77"/>
      <c r="AF93" s="76"/>
      <c r="AG93" s="77"/>
      <c r="AH93" s="17"/>
      <c r="AI93" s="17"/>
      <c r="AJ93" s="17"/>
      <c r="AK93" s="17"/>
      <c r="AL93" s="17"/>
      <c r="AM93" s="17"/>
      <c r="AN93" s="17"/>
      <c r="AO93" s="17"/>
      <c r="AP93" s="17"/>
    </row>
    <row r="94" spans="1:42" ht="25.5" hidden="1" x14ac:dyDescent="0.25">
      <c r="A94" s="40" t="s">
        <v>214</v>
      </c>
      <c r="B94" s="188"/>
      <c r="C94" s="449"/>
      <c r="D94" s="189"/>
      <c r="E94" s="449"/>
      <c r="F94" s="450"/>
      <c r="G94" s="159"/>
      <c r="H94" s="191"/>
      <c r="I94" s="192"/>
      <c r="J94" s="452"/>
      <c r="K94" s="436"/>
      <c r="L94" s="437"/>
      <c r="M94" s="195"/>
      <c r="N94" s="196"/>
      <c r="O94" s="195"/>
      <c r="P94" s="195"/>
      <c r="Q94" s="195"/>
      <c r="R94" s="196">
        <f t="shared" si="24"/>
        <v>0</v>
      </c>
      <c r="S94" s="195"/>
      <c r="T94" s="195"/>
      <c r="U94" s="195"/>
      <c r="V94" s="195"/>
      <c r="W94" s="195"/>
      <c r="X94" s="195"/>
      <c r="Y94" s="195"/>
      <c r="Z94" s="195"/>
      <c r="AA94" s="195"/>
      <c r="AB94" s="195"/>
      <c r="AC94" s="196"/>
      <c r="AD94" s="195"/>
      <c r="AE94" s="196"/>
      <c r="AF94" s="195"/>
      <c r="AG94" s="196"/>
      <c r="AH94" s="17"/>
      <c r="AI94" s="17"/>
      <c r="AJ94" s="17"/>
      <c r="AK94" s="17"/>
      <c r="AL94" s="17"/>
      <c r="AM94" s="17"/>
      <c r="AN94" s="17"/>
      <c r="AO94" s="17"/>
      <c r="AP94" s="17"/>
    </row>
    <row r="95" spans="1:42" ht="26.25" hidden="1" x14ac:dyDescent="0.35">
      <c r="A95" s="109" t="s">
        <v>215</v>
      </c>
      <c r="B95" s="110"/>
      <c r="C95" s="428"/>
      <c r="D95" s="111"/>
      <c r="E95" s="428"/>
      <c r="F95" s="429"/>
      <c r="G95" s="109"/>
      <c r="H95" s="142"/>
      <c r="I95" s="143"/>
      <c r="J95" s="534">
        <v>0</v>
      </c>
      <c r="K95" s="412"/>
      <c r="L95" s="453">
        <f>SUM(L96:L97)</f>
        <v>0</v>
      </c>
      <c r="M95" s="198">
        <f t="shared" ref="M95:AG95" si="35">SUM(M96:M97)</f>
        <v>0</v>
      </c>
      <c r="N95" s="199">
        <f t="shared" si="35"/>
        <v>0</v>
      </c>
      <c r="O95" s="200">
        <f t="shared" si="35"/>
        <v>0</v>
      </c>
      <c r="P95" s="200">
        <f t="shared" si="35"/>
        <v>0</v>
      </c>
      <c r="Q95" s="198">
        <f t="shared" si="35"/>
        <v>0</v>
      </c>
      <c r="R95" s="199">
        <f t="shared" si="24"/>
        <v>0</v>
      </c>
      <c r="S95" s="198">
        <f t="shared" si="35"/>
        <v>0</v>
      </c>
      <c r="T95" s="198">
        <f t="shared" si="35"/>
        <v>0</v>
      </c>
      <c r="U95" s="198">
        <f t="shared" si="35"/>
        <v>0</v>
      </c>
      <c r="V95" s="198">
        <f t="shared" si="35"/>
        <v>0</v>
      </c>
      <c r="W95" s="198">
        <f t="shared" si="35"/>
        <v>0</v>
      </c>
      <c r="X95" s="198">
        <f t="shared" si="35"/>
        <v>0</v>
      </c>
      <c r="Y95" s="198">
        <f t="shared" si="35"/>
        <v>0</v>
      </c>
      <c r="Z95" s="198">
        <f t="shared" si="35"/>
        <v>0</v>
      </c>
      <c r="AA95" s="198">
        <f t="shared" si="35"/>
        <v>0</v>
      </c>
      <c r="AB95" s="198">
        <f t="shared" si="35"/>
        <v>0</v>
      </c>
      <c r="AC95" s="199">
        <f t="shared" si="35"/>
        <v>0</v>
      </c>
      <c r="AD95" s="198">
        <f t="shared" si="35"/>
        <v>0</v>
      </c>
      <c r="AE95" s="199">
        <f t="shared" si="35"/>
        <v>0</v>
      </c>
      <c r="AF95" s="198">
        <f t="shared" si="35"/>
        <v>0</v>
      </c>
      <c r="AG95" s="199">
        <f t="shared" si="35"/>
        <v>0</v>
      </c>
      <c r="AH95" s="67"/>
      <c r="AI95" s="17"/>
      <c r="AJ95" s="17"/>
      <c r="AK95" s="17"/>
      <c r="AL95" s="17"/>
      <c r="AM95" s="17"/>
      <c r="AN95" s="17"/>
      <c r="AO95" s="17"/>
      <c r="AP95" s="17"/>
    </row>
    <row r="96" spans="1:42" ht="79.5" hidden="1" customHeight="1" x14ac:dyDescent="0.25">
      <c r="A96" s="201" t="s">
        <v>216</v>
      </c>
      <c r="B96" s="202" t="s">
        <v>217</v>
      </c>
      <c r="C96" s="454" t="s">
        <v>218</v>
      </c>
      <c r="D96" s="204" t="s">
        <v>219</v>
      </c>
      <c r="E96" s="454" t="s">
        <v>154</v>
      </c>
      <c r="F96" s="455" t="s">
        <v>220</v>
      </c>
      <c r="G96" s="206">
        <v>15</v>
      </c>
      <c r="H96" s="207">
        <v>230</v>
      </c>
      <c r="I96" s="208">
        <v>537</v>
      </c>
      <c r="J96" s="415">
        <v>0</v>
      </c>
      <c r="K96" s="416">
        <v>554793.28</v>
      </c>
      <c r="L96" s="417">
        <f>ROUND(J96*$K96,2)</f>
        <v>0</v>
      </c>
      <c r="M96" s="76"/>
      <c r="N96" s="77"/>
      <c r="O96" s="73">
        <f t="shared" ref="O96:O97" si="36">ROUND(J96/12*AH$5,0)</f>
        <v>0</v>
      </c>
      <c r="P96" s="76"/>
      <c r="Q96" s="76"/>
      <c r="R96" s="77">
        <f t="shared" si="24"/>
        <v>0</v>
      </c>
      <c r="S96" s="76">
        <f>J96-P96</f>
        <v>0</v>
      </c>
      <c r="T96" s="76"/>
      <c r="U96" s="78"/>
      <c r="V96" s="76"/>
      <c r="W96" s="78"/>
      <c r="X96" s="76"/>
      <c r="Y96" s="78"/>
      <c r="Z96" s="73">
        <f>P96-O96</f>
        <v>0</v>
      </c>
      <c r="AA96" s="73">
        <f>P96-J96</f>
        <v>0</v>
      </c>
      <c r="AB96" s="76"/>
      <c r="AC96" s="77"/>
      <c r="AD96" s="76"/>
      <c r="AE96" s="77"/>
      <c r="AF96" s="76"/>
      <c r="AG96" s="77"/>
      <c r="AH96" s="17"/>
      <c r="AI96" s="17"/>
      <c r="AJ96" s="17"/>
      <c r="AK96" s="17"/>
      <c r="AL96" s="17"/>
      <c r="AM96" s="17"/>
      <c r="AN96" s="17"/>
      <c r="AO96" s="17"/>
      <c r="AP96" s="17"/>
    </row>
    <row r="97" spans="1:42" ht="79.5" hidden="1" customHeight="1" x14ac:dyDescent="0.25">
      <c r="A97" s="201" t="s">
        <v>221</v>
      </c>
      <c r="B97" s="202" t="s">
        <v>222</v>
      </c>
      <c r="C97" s="454" t="s">
        <v>218</v>
      </c>
      <c r="D97" s="204" t="s">
        <v>223</v>
      </c>
      <c r="E97" s="454" t="s">
        <v>224</v>
      </c>
      <c r="F97" s="455" t="s">
        <v>220</v>
      </c>
      <c r="G97" s="209">
        <v>16</v>
      </c>
      <c r="H97" s="210">
        <v>230</v>
      </c>
      <c r="I97" s="211">
        <v>538</v>
      </c>
      <c r="J97" s="415">
        <v>0</v>
      </c>
      <c r="K97" s="416">
        <v>1642957.33</v>
      </c>
      <c r="L97" s="417">
        <f>ROUND(J97*$K97,2)</f>
        <v>0</v>
      </c>
      <c r="M97" s="76"/>
      <c r="N97" s="77"/>
      <c r="O97" s="73">
        <f t="shared" si="36"/>
        <v>0</v>
      </c>
      <c r="P97" s="76"/>
      <c r="Q97" s="76"/>
      <c r="R97" s="77">
        <f t="shared" si="24"/>
        <v>0</v>
      </c>
      <c r="S97" s="76">
        <f>J97-P97</f>
        <v>0</v>
      </c>
      <c r="T97" s="76"/>
      <c r="U97" s="78"/>
      <c r="V97" s="76"/>
      <c r="W97" s="78"/>
      <c r="X97" s="76"/>
      <c r="Y97" s="78"/>
      <c r="Z97" s="73">
        <f>P97-O97</f>
        <v>0</v>
      </c>
      <c r="AA97" s="73">
        <f>P97-J97</f>
        <v>0</v>
      </c>
      <c r="AB97" s="76"/>
      <c r="AC97" s="77"/>
      <c r="AD97" s="76"/>
      <c r="AE97" s="77"/>
      <c r="AF97" s="76"/>
      <c r="AG97" s="77"/>
      <c r="AH97" s="17"/>
      <c r="AI97" s="17"/>
      <c r="AJ97" s="17"/>
      <c r="AK97" s="17"/>
      <c r="AL97" s="17"/>
      <c r="AM97" s="17"/>
      <c r="AN97" s="17"/>
      <c r="AO97" s="17"/>
      <c r="AP97" s="17"/>
    </row>
    <row r="98" spans="1:42" ht="25.5" hidden="1" x14ac:dyDescent="0.25">
      <c r="A98" s="159" t="s">
        <v>225</v>
      </c>
      <c r="B98" s="188"/>
      <c r="C98" s="449"/>
      <c r="D98" s="189"/>
      <c r="E98" s="449"/>
      <c r="F98" s="450"/>
      <c r="G98" s="159"/>
      <c r="H98" s="191"/>
      <c r="I98" s="192"/>
      <c r="J98" s="435"/>
      <c r="K98" s="436"/>
      <c r="L98" s="437"/>
      <c r="M98" s="212"/>
      <c r="N98" s="196"/>
      <c r="O98" s="212"/>
      <c r="P98" s="212"/>
      <c r="Q98" s="212"/>
      <c r="R98" s="196">
        <f t="shared" si="24"/>
        <v>0</v>
      </c>
      <c r="S98" s="212"/>
      <c r="T98" s="212"/>
      <c r="U98" s="212"/>
      <c r="V98" s="212"/>
      <c r="W98" s="212"/>
      <c r="X98" s="212"/>
      <c r="Y98" s="212"/>
      <c r="Z98" s="195"/>
      <c r="AA98" s="195"/>
      <c r="AB98" s="212"/>
      <c r="AC98" s="196"/>
      <c r="AD98" s="212"/>
      <c r="AE98" s="196"/>
      <c r="AF98" s="212"/>
      <c r="AG98" s="196"/>
      <c r="AH98" s="17"/>
      <c r="AI98" s="17"/>
      <c r="AJ98" s="17"/>
      <c r="AK98" s="17"/>
      <c r="AL98" s="17"/>
      <c r="AM98" s="17"/>
      <c r="AN98" s="17"/>
      <c r="AO98" s="17"/>
      <c r="AP98" s="17"/>
    </row>
    <row r="99" spans="1:42" ht="31.5" hidden="1" customHeight="1" x14ac:dyDescent="0.35">
      <c r="A99" s="109" t="s">
        <v>226</v>
      </c>
      <c r="B99" s="110"/>
      <c r="C99" s="428"/>
      <c r="D99" s="111"/>
      <c r="E99" s="428"/>
      <c r="F99" s="429"/>
      <c r="G99" s="109"/>
      <c r="H99" s="142"/>
      <c r="I99" s="143"/>
      <c r="J99" s="118">
        <v>0</v>
      </c>
      <c r="K99" s="58"/>
      <c r="L99" s="438">
        <f>SUM(L100:L135)</f>
        <v>0</v>
      </c>
      <c r="M99" s="148">
        <f t="shared" ref="M99:AG99" si="37">SUM(M100:M135)</f>
        <v>0</v>
      </c>
      <c r="N99" s="214">
        <f t="shared" si="37"/>
        <v>0</v>
      </c>
      <c r="O99" s="215">
        <f t="shared" si="37"/>
        <v>0</v>
      </c>
      <c r="P99" s="148">
        <f t="shared" si="37"/>
        <v>0</v>
      </c>
      <c r="Q99" s="148">
        <f t="shared" si="37"/>
        <v>0</v>
      </c>
      <c r="R99" s="125">
        <f t="shared" si="24"/>
        <v>0</v>
      </c>
      <c r="S99" s="148">
        <f t="shared" si="37"/>
        <v>0</v>
      </c>
      <c r="T99" s="148">
        <f t="shared" si="37"/>
        <v>0</v>
      </c>
      <c r="U99" s="216">
        <f t="shared" si="37"/>
        <v>0</v>
      </c>
      <c r="V99" s="148">
        <f t="shared" si="37"/>
        <v>0</v>
      </c>
      <c r="W99" s="216">
        <f t="shared" si="37"/>
        <v>0</v>
      </c>
      <c r="X99" s="148">
        <f t="shared" si="37"/>
        <v>0</v>
      </c>
      <c r="Y99" s="216">
        <f t="shared" si="37"/>
        <v>0</v>
      </c>
      <c r="Z99" s="217">
        <f t="shared" si="37"/>
        <v>0</v>
      </c>
      <c r="AA99" s="217">
        <f t="shared" si="37"/>
        <v>0</v>
      </c>
      <c r="AB99" s="148">
        <f t="shared" si="37"/>
        <v>0</v>
      </c>
      <c r="AC99" s="125">
        <f t="shared" si="37"/>
        <v>0</v>
      </c>
      <c r="AD99" s="126">
        <f t="shared" si="37"/>
        <v>0</v>
      </c>
      <c r="AE99" s="126">
        <f t="shared" si="37"/>
        <v>0</v>
      </c>
      <c r="AF99" s="126">
        <f t="shared" si="37"/>
        <v>0</v>
      </c>
      <c r="AG99" s="126">
        <f t="shared" si="37"/>
        <v>0</v>
      </c>
      <c r="AH99" s="67"/>
      <c r="AL99" s="68"/>
    </row>
    <row r="100" spans="1:42" ht="42.75" hidden="1" customHeight="1" x14ac:dyDescent="0.35">
      <c r="A100" s="809" t="s">
        <v>227</v>
      </c>
      <c r="B100" s="736" t="s">
        <v>228</v>
      </c>
      <c r="C100" s="869" t="s">
        <v>229</v>
      </c>
      <c r="D100" s="765" t="s">
        <v>230</v>
      </c>
      <c r="E100" s="871" t="s">
        <v>41</v>
      </c>
      <c r="F100" s="414" t="s">
        <v>231</v>
      </c>
      <c r="G100" s="70">
        <v>17</v>
      </c>
      <c r="H100" s="218">
        <v>0</v>
      </c>
      <c r="I100" s="219">
        <v>58</v>
      </c>
      <c r="J100" s="415">
        <v>0</v>
      </c>
      <c r="K100" s="416">
        <v>170039.19</v>
      </c>
      <c r="L100" s="439">
        <f t="shared" ref="L100:L135" si="38">ROUND(J100*$K100,2)</f>
        <v>0</v>
      </c>
      <c r="M100" s="76"/>
      <c r="N100" s="77"/>
      <c r="O100" s="73">
        <f t="shared" ref="O100:O136" si="39">ROUND(J100/12*AH$5,0)</f>
        <v>0</v>
      </c>
      <c r="P100" s="76"/>
      <c r="Q100" s="76"/>
      <c r="R100" s="77">
        <f t="shared" si="24"/>
        <v>0</v>
      </c>
      <c r="S100" s="76">
        <f t="shared" ref="S100:S135" si="40">J100-P100</f>
        <v>0</v>
      </c>
      <c r="T100" s="76"/>
      <c r="U100" s="77">
        <f t="shared" ref="U100:W112" si="41">ROUND(T100*$K100,2)</f>
        <v>0</v>
      </c>
      <c r="V100" s="76"/>
      <c r="W100" s="77">
        <f t="shared" si="41"/>
        <v>0</v>
      </c>
      <c r="X100" s="76"/>
      <c r="Y100" s="77">
        <f t="shared" ref="Y100:Y112" si="42">ROUND(X100*$K100,2)</f>
        <v>0</v>
      </c>
      <c r="Z100" s="73">
        <f t="shared" ref="Z100:Z135" si="43">P100-O100</f>
        <v>0</v>
      </c>
      <c r="AA100" s="73">
        <f t="shared" ref="AA100:AA135" si="44">P100-J100</f>
        <v>0</v>
      </c>
      <c r="AB100" s="76"/>
      <c r="AC100" s="77">
        <f>ROUND(AB100*$K100,2)</f>
        <v>0</v>
      </c>
      <c r="AD100" s="76"/>
      <c r="AE100" s="73"/>
      <c r="AF100" s="73"/>
      <c r="AG100" s="73"/>
      <c r="AH100" s="67"/>
    </row>
    <row r="101" spans="1:42" ht="42.75" hidden="1" customHeight="1" x14ac:dyDescent="0.25">
      <c r="A101" s="747"/>
      <c r="B101" s="757"/>
      <c r="C101" s="873"/>
      <c r="D101" s="766"/>
      <c r="E101" s="874"/>
      <c r="F101" s="414" t="s">
        <v>232</v>
      </c>
      <c r="G101" s="70">
        <v>17</v>
      </c>
      <c r="H101" s="71">
        <v>229</v>
      </c>
      <c r="I101" s="72">
        <v>59</v>
      </c>
      <c r="J101" s="415">
        <v>0</v>
      </c>
      <c r="K101" s="418">
        <v>170039.19</v>
      </c>
      <c r="L101" s="417">
        <f t="shared" si="38"/>
        <v>0</v>
      </c>
      <c r="M101" s="76"/>
      <c r="N101" s="77"/>
      <c r="O101" s="73">
        <f t="shared" si="39"/>
        <v>0</v>
      </c>
      <c r="P101" s="76"/>
      <c r="Q101" s="76"/>
      <c r="R101" s="77">
        <f t="shared" si="24"/>
        <v>0</v>
      </c>
      <c r="S101" s="76">
        <f t="shared" si="40"/>
        <v>0</v>
      </c>
      <c r="T101" s="76"/>
      <c r="U101" s="77">
        <f t="shared" si="41"/>
        <v>0</v>
      </c>
      <c r="V101" s="76"/>
      <c r="W101" s="77">
        <f t="shared" si="41"/>
        <v>0</v>
      </c>
      <c r="X101" s="76"/>
      <c r="Y101" s="77">
        <f t="shared" si="42"/>
        <v>0</v>
      </c>
      <c r="Z101" s="73">
        <f t="shared" si="43"/>
        <v>0</v>
      </c>
      <c r="AA101" s="73">
        <f t="shared" si="44"/>
        <v>0</v>
      </c>
      <c r="AB101" s="76"/>
      <c r="AC101" s="77"/>
      <c r="AD101" s="76"/>
      <c r="AE101" s="77"/>
      <c r="AF101" s="76"/>
      <c r="AG101" s="77"/>
      <c r="AH101" s="17"/>
      <c r="AI101" s="17"/>
      <c r="AJ101" s="17"/>
      <c r="AK101" s="17"/>
      <c r="AL101" s="17"/>
      <c r="AM101" s="17"/>
      <c r="AN101" s="17"/>
      <c r="AO101" s="17"/>
      <c r="AP101" s="17"/>
    </row>
    <row r="102" spans="1:42" ht="42.75" hidden="1" customHeight="1" x14ac:dyDescent="0.25">
      <c r="A102" s="747"/>
      <c r="B102" s="757"/>
      <c r="C102" s="870"/>
      <c r="D102" s="755"/>
      <c r="E102" s="872"/>
      <c r="F102" s="414" t="s">
        <v>233</v>
      </c>
      <c r="G102" s="70">
        <v>17</v>
      </c>
      <c r="H102" s="71">
        <v>227</v>
      </c>
      <c r="I102" s="72">
        <v>60</v>
      </c>
      <c r="J102" s="415">
        <v>0</v>
      </c>
      <c r="K102" s="418">
        <v>170039.19</v>
      </c>
      <c r="L102" s="456">
        <f t="shared" si="38"/>
        <v>0</v>
      </c>
      <c r="M102" s="76"/>
      <c r="N102" s="77"/>
      <c r="O102" s="73">
        <f t="shared" si="39"/>
        <v>0</v>
      </c>
      <c r="P102" s="76"/>
      <c r="Q102" s="76"/>
      <c r="R102" s="77">
        <f t="shared" si="24"/>
        <v>0</v>
      </c>
      <c r="S102" s="76">
        <f t="shared" si="40"/>
        <v>0</v>
      </c>
      <c r="T102" s="76"/>
      <c r="U102" s="77">
        <f t="shared" si="41"/>
        <v>0</v>
      </c>
      <c r="V102" s="76"/>
      <c r="W102" s="77">
        <f t="shared" si="41"/>
        <v>0</v>
      </c>
      <c r="X102" s="76"/>
      <c r="Y102" s="77">
        <f t="shared" si="42"/>
        <v>0</v>
      </c>
      <c r="Z102" s="73">
        <f t="shared" si="43"/>
        <v>0</v>
      </c>
      <c r="AA102" s="73">
        <f t="shared" si="44"/>
        <v>0</v>
      </c>
      <c r="AB102" s="76"/>
      <c r="AC102" s="77">
        <f>ROUND(AB102*$K102,2)</f>
        <v>0</v>
      </c>
      <c r="AD102" s="76"/>
      <c r="AE102" s="77"/>
      <c r="AF102" s="76"/>
      <c r="AG102" s="77"/>
      <c r="AH102" s="17"/>
      <c r="AI102" s="17"/>
      <c r="AJ102" s="17"/>
      <c r="AK102" s="17"/>
      <c r="AL102" s="17"/>
      <c r="AM102" s="17"/>
      <c r="AN102" s="17"/>
      <c r="AO102" s="17"/>
      <c r="AP102" s="17"/>
    </row>
    <row r="103" spans="1:42" ht="42.75" hidden="1" customHeight="1" x14ac:dyDescent="0.25">
      <c r="A103" s="747"/>
      <c r="B103" s="757"/>
      <c r="C103" s="869" t="s">
        <v>234</v>
      </c>
      <c r="D103" s="765" t="s">
        <v>235</v>
      </c>
      <c r="E103" s="871" t="s">
        <v>41</v>
      </c>
      <c r="F103" s="414" t="s">
        <v>231</v>
      </c>
      <c r="G103" s="70">
        <v>17</v>
      </c>
      <c r="H103" s="71">
        <v>1221</v>
      </c>
      <c r="I103" s="72">
        <v>61</v>
      </c>
      <c r="J103" s="415">
        <v>0</v>
      </c>
      <c r="K103" s="418">
        <v>170039.19</v>
      </c>
      <c r="L103" s="417">
        <f t="shared" si="38"/>
        <v>0</v>
      </c>
      <c r="M103" s="76"/>
      <c r="N103" s="77"/>
      <c r="O103" s="73">
        <f t="shared" si="39"/>
        <v>0</v>
      </c>
      <c r="P103" s="76"/>
      <c r="Q103" s="76"/>
      <c r="R103" s="77">
        <f t="shared" si="24"/>
        <v>0</v>
      </c>
      <c r="S103" s="76">
        <f t="shared" si="40"/>
        <v>0</v>
      </c>
      <c r="T103" s="76"/>
      <c r="U103" s="77">
        <f t="shared" si="41"/>
        <v>0</v>
      </c>
      <c r="V103" s="76"/>
      <c r="W103" s="77">
        <f t="shared" si="41"/>
        <v>0</v>
      </c>
      <c r="X103" s="76"/>
      <c r="Y103" s="77">
        <f t="shared" si="42"/>
        <v>0</v>
      </c>
      <c r="Z103" s="73">
        <f t="shared" si="43"/>
        <v>0</v>
      </c>
      <c r="AA103" s="73">
        <f t="shared" si="44"/>
        <v>0</v>
      </c>
      <c r="AB103" s="76"/>
      <c r="AC103" s="77"/>
      <c r="AD103" s="76"/>
      <c r="AE103" s="77"/>
      <c r="AF103" s="76"/>
      <c r="AG103" s="77"/>
      <c r="AH103" s="17"/>
      <c r="AI103" s="17"/>
      <c r="AJ103" s="17"/>
      <c r="AK103" s="17"/>
      <c r="AL103" s="17"/>
      <c r="AM103" s="17"/>
      <c r="AN103" s="17"/>
      <c r="AO103" s="17"/>
      <c r="AP103" s="17"/>
    </row>
    <row r="104" spans="1:42" ht="42.75" hidden="1" customHeight="1" x14ac:dyDescent="0.25">
      <c r="A104" s="747"/>
      <c r="B104" s="757"/>
      <c r="C104" s="873"/>
      <c r="D104" s="766"/>
      <c r="E104" s="874"/>
      <c r="F104" s="414" t="s">
        <v>232</v>
      </c>
      <c r="G104" s="70">
        <v>17</v>
      </c>
      <c r="H104" s="71">
        <v>229</v>
      </c>
      <c r="I104" s="72">
        <v>62</v>
      </c>
      <c r="J104" s="415">
        <v>0</v>
      </c>
      <c r="K104" s="418">
        <v>170039.19</v>
      </c>
      <c r="L104" s="417">
        <f t="shared" si="38"/>
        <v>0</v>
      </c>
      <c r="M104" s="76"/>
      <c r="N104" s="77"/>
      <c r="O104" s="73">
        <f t="shared" si="39"/>
        <v>0</v>
      </c>
      <c r="P104" s="76"/>
      <c r="Q104" s="76"/>
      <c r="R104" s="77">
        <f t="shared" si="24"/>
        <v>0</v>
      </c>
      <c r="S104" s="76">
        <f t="shared" si="40"/>
        <v>0</v>
      </c>
      <c r="T104" s="76"/>
      <c r="U104" s="77">
        <f t="shared" si="41"/>
        <v>0</v>
      </c>
      <c r="V104" s="76"/>
      <c r="W104" s="77">
        <f t="shared" si="41"/>
        <v>0</v>
      </c>
      <c r="X104" s="76"/>
      <c r="Y104" s="77">
        <f t="shared" si="42"/>
        <v>0</v>
      </c>
      <c r="Z104" s="73">
        <f t="shared" si="43"/>
        <v>0</v>
      </c>
      <c r="AA104" s="73">
        <f t="shared" si="44"/>
        <v>0</v>
      </c>
      <c r="AB104" s="76"/>
      <c r="AC104" s="77"/>
      <c r="AD104" s="76"/>
      <c r="AE104" s="77"/>
      <c r="AF104" s="76"/>
      <c r="AG104" s="77"/>
      <c r="AH104" s="17"/>
      <c r="AI104" s="17"/>
      <c r="AJ104" s="17"/>
      <c r="AK104" s="17"/>
      <c r="AL104" s="17"/>
      <c r="AM104" s="17"/>
      <c r="AN104" s="17"/>
      <c r="AO104" s="17"/>
      <c r="AP104" s="17"/>
    </row>
    <row r="105" spans="1:42" ht="42.75" hidden="1" customHeight="1" x14ac:dyDescent="0.25">
      <c r="A105" s="747"/>
      <c r="B105" s="757"/>
      <c r="C105" s="870"/>
      <c r="D105" s="755"/>
      <c r="E105" s="872"/>
      <c r="F105" s="414" t="s">
        <v>233</v>
      </c>
      <c r="G105" s="70">
        <v>17</v>
      </c>
      <c r="H105" s="71">
        <v>227</v>
      </c>
      <c r="I105" s="72">
        <v>63</v>
      </c>
      <c r="J105" s="415">
        <v>0</v>
      </c>
      <c r="K105" s="418">
        <v>170039.19</v>
      </c>
      <c r="L105" s="417">
        <f t="shared" si="38"/>
        <v>0</v>
      </c>
      <c r="M105" s="76"/>
      <c r="N105" s="77"/>
      <c r="O105" s="73">
        <f t="shared" si="39"/>
        <v>0</v>
      </c>
      <c r="P105" s="76"/>
      <c r="Q105" s="76"/>
      <c r="R105" s="77">
        <f t="shared" si="24"/>
        <v>0</v>
      </c>
      <c r="S105" s="76">
        <f t="shared" si="40"/>
        <v>0</v>
      </c>
      <c r="T105" s="76"/>
      <c r="U105" s="77">
        <f t="shared" si="41"/>
        <v>0</v>
      </c>
      <c r="V105" s="76"/>
      <c r="W105" s="77">
        <f t="shared" si="41"/>
        <v>0</v>
      </c>
      <c r="X105" s="76"/>
      <c r="Y105" s="77">
        <f t="shared" si="42"/>
        <v>0</v>
      </c>
      <c r="Z105" s="73">
        <f t="shared" si="43"/>
        <v>0</v>
      </c>
      <c r="AA105" s="73">
        <f t="shared" si="44"/>
        <v>0</v>
      </c>
      <c r="AB105" s="76"/>
      <c r="AC105" s="77"/>
      <c r="AD105" s="76"/>
      <c r="AE105" s="77"/>
      <c r="AF105" s="76"/>
      <c r="AG105" s="77"/>
      <c r="AH105" s="17"/>
      <c r="AI105" s="17"/>
      <c r="AJ105" s="17"/>
      <c r="AK105" s="17"/>
      <c r="AL105" s="17"/>
      <c r="AM105" s="17"/>
      <c r="AN105" s="17"/>
      <c r="AO105" s="17"/>
      <c r="AP105" s="17"/>
    </row>
    <row r="106" spans="1:42" ht="42.75" hidden="1" customHeight="1" x14ac:dyDescent="0.35">
      <c r="A106" s="747"/>
      <c r="B106" s="757"/>
      <c r="C106" s="869" t="s">
        <v>236</v>
      </c>
      <c r="D106" s="765" t="s">
        <v>237</v>
      </c>
      <c r="E106" s="871" t="s">
        <v>41</v>
      </c>
      <c r="F106" s="414" t="s">
        <v>231</v>
      </c>
      <c r="G106" s="70">
        <v>17</v>
      </c>
      <c r="H106" s="71">
        <v>1221</v>
      </c>
      <c r="I106" s="72">
        <v>64</v>
      </c>
      <c r="J106" s="415">
        <v>0</v>
      </c>
      <c r="K106" s="418">
        <v>170039.19</v>
      </c>
      <c r="L106" s="439">
        <f t="shared" si="38"/>
        <v>0</v>
      </c>
      <c r="M106" s="76"/>
      <c r="N106" s="77"/>
      <c r="O106" s="73">
        <f t="shared" si="39"/>
        <v>0</v>
      </c>
      <c r="P106" s="76"/>
      <c r="Q106" s="76"/>
      <c r="R106" s="77">
        <f t="shared" si="24"/>
        <v>0</v>
      </c>
      <c r="S106" s="76">
        <f t="shared" si="40"/>
        <v>0</v>
      </c>
      <c r="T106" s="76"/>
      <c r="U106" s="77">
        <f t="shared" si="41"/>
        <v>0</v>
      </c>
      <c r="V106" s="76"/>
      <c r="W106" s="77">
        <f t="shared" si="41"/>
        <v>0</v>
      </c>
      <c r="X106" s="76"/>
      <c r="Y106" s="77">
        <f t="shared" si="42"/>
        <v>0</v>
      </c>
      <c r="Z106" s="73">
        <f t="shared" si="43"/>
        <v>0</v>
      </c>
      <c r="AA106" s="73">
        <f t="shared" si="44"/>
        <v>0</v>
      </c>
      <c r="AB106" s="76"/>
      <c r="AC106" s="77"/>
      <c r="AD106" s="76"/>
      <c r="AE106" s="73"/>
      <c r="AF106" s="73"/>
      <c r="AG106" s="73"/>
      <c r="AH106" s="67"/>
    </row>
    <row r="107" spans="1:42" ht="42.75" hidden="1" customHeight="1" x14ac:dyDescent="0.25">
      <c r="A107" s="747"/>
      <c r="B107" s="757"/>
      <c r="C107" s="873"/>
      <c r="D107" s="766"/>
      <c r="E107" s="874"/>
      <c r="F107" s="414" t="s">
        <v>232</v>
      </c>
      <c r="G107" s="70">
        <v>17</v>
      </c>
      <c r="H107" s="71">
        <v>229</v>
      </c>
      <c r="I107" s="72">
        <v>65</v>
      </c>
      <c r="J107" s="415">
        <v>0</v>
      </c>
      <c r="K107" s="418">
        <v>170039.19</v>
      </c>
      <c r="L107" s="417">
        <f t="shared" si="38"/>
        <v>0</v>
      </c>
      <c r="M107" s="76"/>
      <c r="N107" s="77"/>
      <c r="O107" s="73">
        <f t="shared" si="39"/>
        <v>0</v>
      </c>
      <c r="P107" s="76"/>
      <c r="Q107" s="76"/>
      <c r="R107" s="77">
        <f t="shared" si="24"/>
        <v>0</v>
      </c>
      <c r="S107" s="76">
        <f t="shared" si="40"/>
        <v>0</v>
      </c>
      <c r="T107" s="76"/>
      <c r="U107" s="77">
        <f t="shared" si="41"/>
        <v>0</v>
      </c>
      <c r="V107" s="76"/>
      <c r="W107" s="77">
        <f t="shared" si="41"/>
        <v>0</v>
      </c>
      <c r="X107" s="76"/>
      <c r="Y107" s="77">
        <f t="shared" si="42"/>
        <v>0</v>
      </c>
      <c r="Z107" s="73">
        <f t="shared" si="43"/>
        <v>0</v>
      </c>
      <c r="AA107" s="73">
        <f t="shared" si="44"/>
        <v>0</v>
      </c>
      <c r="AB107" s="76"/>
      <c r="AC107" s="77"/>
      <c r="AD107" s="76"/>
      <c r="AE107" s="77"/>
      <c r="AF107" s="76"/>
      <c r="AG107" s="77"/>
      <c r="AH107" s="17"/>
      <c r="AI107" s="17"/>
      <c r="AJ107" s="17"/>
      <c r="AK107" s="17"/>
      <c r="AL107" s="17"/>
      <c r="AM107" s="17"/>
      <c r="AN107" s="17"/>
      <c r="AO107" s="17"/>
      <c r="AP107" s="17"/>
    </row>
    <row r="108" spans="1:42" ht="42.75" hidden="1" customHeight="1" x14ac:dyDescent="0.25">
      <c r="A108" s="747"/>
      <c r="B108" s="757"/>
      <c r="C108" s="870"/>
      <c r="D108" s="755"/>
      <c r="E108" s="872"/>
      <c r="F108" s="414" t="s">
        <v>233</v>
      </c>
      <c r="G108" s="70">
        <v>17</v>
      </c>
      <c r="H108" s="71">
        <v>227</v>
      </c>
      <c r="I108" s="72">
        <v>66</v>
      </c>
      <c r="J108" s="415">
        <v>0</v>
      </c>
      <c r="K108" s="418">
        <v>170039.19</v>
      </c>
      <c r="L108" s="417">
        <f t="shared" si="38"/>
        <v>0</v>
      </c>
      <c r="M108" s="76"/>
      <c r="N108" s="77"/>
      <c r="O108" s="73">
        <f t="shared" si="39"/>
        <v>0</v>
      </c>
      <c r="P108" s="76"/>
      <c r="Q108" s="76"/>
      <c r="R108" s="77">
        <f t="shared" si="24"/>
        <v>0</v>
      </c>
      <c r="S108" s="76">
        <f t="shared" si="40"/>
        <v>0</v>
      </c>
      <c r="T108" s="76"/>
      <c r="U108" s="77">
        <f t="shared" si="41"/>
        <v>0</v>
      </c>
      <c r="V108" s="76"/>
      <c r="W108" s="77">
        <f t="shared" si="41"/>
        <v>0</v>
      </c>
      <c r="X108" s="76"/>
      <c r="Y108" s="77">
        <f t="shared" si="42"/>
        <v>0</v>
      </c>
      <c r="Z108" s="73">
        <f t="shared" si="43"/>
        <v>0</v>
      </c>
      <c r="AA108" s="73">
        <f t="shared" si="44"/>
        <v>0</v>
      </c>
      <c r="AB108" s="76"/>
      <c r="AC108" s="77"/>
      <c r="AD108" s="76"/>
      <c r="AE108" s="77"/>
      <c r="AF108" s="76"/>
      <c r="AG108" s="77"/>
      <c r="AH108" s="17"/>
      <c r="AI108" s="17"/>
      <c r="AJ108" s="17"/>
      <c r="AK108" s="17"/>
      <c r="AL108" s="17"/>
      <c r="AM108" s="17"/>
      <c r="AN108" s="17"/>
      <c r="AO108" s="17"/>
      <c r="AP108" s="17"/>
    </row>
    <row r="109" spans="1:42" ht="42.75" hidden="1" customHeight="1" x14ac:dyDescent="0.25">
      <c r="A109" s="747"/>
      <c r="B109" s="757"/>
      <c r="C109" s="869" t="s">
        <v>238</v>
      </c>
      <c r="D109" s="765" t="s">
        <v>239</v>
      </c>
      <c r="E109" s="871" t="s">
        <v>41</v>
      </c>
      <c r="F109" s="414" t="s">
        <v>240</v>
      </c>
      <c r="G109" s="70">
        <v>17</v>
      </c>
      <c r="H109" s="71">
        <v>1089</v>
      </c>
      <c r="I109" s="72">
        <v>67</v>
      </c>
      <c r="J109" s="415">
        <v>0</v>
      </c>
      <c r="K109" s="418">
        <v>170039.19</v>
      </c>
      <c r="L109" s="417">
        <f t="shared" si="38"/>
        <v>0</v>
      </c>
      <c r="M109" s="76"/>
      <c r="N109" s="77"/>
      <c r="O109" s="73">
        <f t="shared" si="39"/>
        <v>0</v>
      </c>
      <c r="P109" s="76"/>
      <c r="Q109" s="76"/>
      <c r="R109" s="77">
        <f t="shared" si="24"/>
        <v>0</v>
      </c>
      <c r="S109" s="76">
        <f t="shared" si="40"/>
        <v>0</v>
      </c>
      <c r="T109" s="76"/>
      <c r="U109" s="77">
        <f t="shared" si="41"/>
        <v>0</v>
      </c>
      <c r="V109" s="76"/>
      <c r="W109" s="77">
        <f t="shared" si="41"/>
        <v>0</v>
      </c>
      <c r="X109" s="76"/>
      <c r="Y109" s="77">
        <f t="shared" si="42"/>
        <v>0</v>
      </c>
      <c r="Z109" s="73">
        <f t="shared" si="43"/>
        <v>0</v>
      </c>
      <c r="AA109" s="73">
        <f t="shared" si="44"/>
        <v>0</v>
      </c>
      <c r="AB109" s="76"/>
      <c r="AC109" s="77"/>
      <c r="AD109" s="76"/>
      <c r="AE109" s="77"/>
      <c r="AF109" s="76"/>
      <c r="AG109" s="77"/>
      <c r="AH109" s="17"/>
      <c r="AI109" s="17"/>
      <c r="AJ109" s="17"/>
      <c r="AK109" s="17"/>
      <c r="AL109" s="17"/>
      <c r="AM109" s="17"/>
      <c r="AN109" s="17"/>
      <c r="AO109" s="17"/>
      <c r="AP109" s="17"/>
    </row>
    <row r="110" spans="1:42" ht="42.75" hidden="1" customHeight="1" x14ac:dyDescent="0.25">
      <c r="A110" s="747"/>
      <c r="B110" s="757"/>
      <c r="C110" s="870"/>
      <c r="D110" s="755"/>
      <c r="E110" s="872"/>
      <c r="F110" s="414" t="s">
        <v>241</v>
      </c>
      <c r="G110" s="70">
        <v>17</v>
      </c>
      <c r="H110" s="71">
        <v>1092</v>
      </c>
      <c r="I110" s="72">
        <v>68</v>
      </c>
      <c r="J110" s="415">
        <v>0</v>
      </c>
      <c r="K110" s="418">
        <v>170039.19</v>
      </c>
      <c r="L110" s="417">
        <f t="shared" si="38"/>
        <v>0</v>
      </c>
      <c r="M110" s="76"/>
      <c r="N110" s="77"/>
      <c r="O110" s="73">
        <f t="shared" si="39"/>
        <v>0</v>
      </c>
      <c r="P110" s="76"/>
      <c r="Q110" s="76"/>
      <c r="R110" s="77">
        <f t="shared" si="24"/>
        <v>0</v>
      </c>
      <c r="S110" s="76">
        <f t="shared" si="40"/>
        <v>0</v>
      </c>
      <c r="T110" s="76"/>
      <c r="U110" s="77">
        <f t="shared" si="41"/>
        <v>0</v>
      </c>
      <c r="V110" s="76"/>
      <c r="W110" s="77">
        <f t="shared" si="41"/>
        <v>0</v>
      </c>
      <c r="X110" s="76"/>
      <c r="Y110" s="77">
        <f t="shared" si="42"/>
        <v>0</v>
      </c>
      <c r="Z110" s="73">
        <f t="shared" si="43"/>
        <v>0</v>
      </c>
      <c r="AA110" s="73">
        <f t="shared" si="44"/>
        <v>0</v>
      </c>
      <c r="AB110" s="76"/>
      <c r="AC110" s="77"/>
      <c r="AD110" s="76"/>
      <c r="AE110" s="77"/>
      <c r="AF110" s="76"/>
      <c r="AG110" s="77"/>
      <c r="AH110" s="17"/>
      <c r="AI110" s="17"/>
      <c r="AJ110" s="17"/>
      <c r="AK110" s="17"/>
      <c r="AL110" s="17"/>
      <c r="AM110" s="17"/>
      <c r="AN110" s="17"/>
      <c r="AO110" s="17"/>
      <c r="AP110" s="17"/>
    </row>
    <row r="111" spans="1:42" ht="42.75" hidden="1" customHeight="1" x14ac:dyDescent="0.25">
      <c r="A111" s="747"/>
      <c r="B111" s="757"/>
      <c r="C111" s="869" t="s">
        <v>242</v>
      </c>
      <c r="D111" s="765" t="s">
        <v>243</v>
      </c>
      <c r="E111" s="871" t="s">
        <v>41</v>
      </c>
      <c r="F111" s="414" t="s">
        <v>244</v>
      </c>
      <c r="G111" s="70">
        <v>17</v>
      </c>
      <c r="H111" s="71">
        <v>1091</v>
      </c>
      <c r="I111" s="72">
        <v>69</v>
      </c>
      <c r="J111" s="415">
        <v>0</v>
      </c>
      <c r="K111" s="418">
        <v>170039.19</v>
      </c>
      <c r="L111" s="417">
        <f t="shared" si="38"/>
        <v>0</v>
      </c>
      <c r="M111" s="76"/>
      <c r="N111" s="77"/>
      <c r="O111" s="73">
        <f t="shared" si="39"/>
        <v>0</v>
      </c>
      <c r="P111" s="76"/>
      <c r="Q111" s="76"/>
      <c r="R111" s="77">
        <f t="shared" si="24"/>
        <v>0</v>
      </c>
      <c r="S111" s="76">
        <f t="shared" si="40"/>
        <v>0</v>
      </c>
      <c r="T111" s="76"/>
      <c r="U111" s="77">
        <f t="shared" si="41"/>
        <v>0</v>
      </c>
      <c r="V111" s="76"/>
      <c r="W111" s="77">
        <f t="shared" si="41"/>
        <v>0</v>
      </c>
      <c r="X111" s="76"/>
      <c r="Y111" s="77">
        <f t="shared" si="42"/>
        <v>0</v>
      </c>
      <c r="Z111" s="73">
        <f t="shared" si="43"/>
        <v>0</v>
      </c>
      <c r="AA111" s="73">
        <f t="shared" si="44"/>
        <v>0</v>
      </c>
      <c r="AB111" s="76"/>
      <c r="AC111" s="77"/>
      <c r="AD111" s="76"/>
      <c r="AE111" s="77"/>
      <c r="AF111" s="76"/>
      <c r="AG111" s="77"/>
      <c r="AH111" s="17"/>
      <c r="AI111" s="17"/>
      <c r="AJ111" s="17"/>
      <c r="AK111" s="17"/>
      <c r="AL111" s="17"/>
      <c r="AM111" s="17"/>
      <c r="AN111" s="17"/>
      <c r="AO111" s="17"/>
      <c r="AP111" s="17"/>
    </row>
    <row r="112" spans="1:42" ht="42.75" hidden="1" customHeight="1" x14ac:dyDescent="0.25">
      <c r="A112" s="747"/>
      <c r="B112" s="758"/>
      <c r="C112" s="870"/>
      <c r="D112" s="755"/>
      <c r="E112" s="872"/>
      <c r="F112" s="414" t="s">
        <v>231</v>
      </c>
      <c r="G112" s="70">
        <v>17</v>
      </c>
      <c r="H112" s="71">
        <v>1221</v>
      </c>
      <c r="I112" s="72">
        <v>70</v>
      </c>
      <c r="J112" s="415">
        <v>0</v>
      </c>
      <c r="K112" s="418">
        <v>170039.19</v>
      </c>
      <c r="L112" s="417">
        <f t="shared" si="38"/>
        <v>0</v>
      </c>
      <c r="M112" s="76"/>
      <c r="N112" s="77"/>
      <c r="O112" s="73">
        <f t="shared" si="39"/>
        <v>0</v>
      </c>
      <c r="P112" s="76"/>
      <c r="Q112" s="76"/>
      <c r="R112" s="77">
        <f t="shared" si="24"/>
        <v>0</v>
      </c>
      <c r="S112" s="76">
        <f t="shared" si="40"/>
        <v>0</v>
      </c>
      <c r="T112" s="76"/>
      <c r="U112" s="77">
        <f t="shared" si="41"/>
        <v>0</v>
      </c>
      <c r="V112" s="76"/>
      <c r="W112" s="77">
        <f t="shared" si="41"/>
        <v>0</v>
      </c>
      <c r="X112" s="76"/>
      <c r="Y112" s="77">
        <f t="shared" si="42"/>
        <v>0</v>
      </c>
      <c r="Z112" s="73">
        <f t="shared" si="43"/>
        <v>0</v>
      </c>
      <c r="AA112" s="73">
        <f t="shared" si="44"/>
        <v>0</v>
      </c>
      <c r="AB112" s="76"/>
      <c r="AC112" s="77"/>
      <c r="AD112" s="76"/>
      <c r="AE112" s="77"/>
      <c r="AF112" s="76"/>
      <c r="AG112" s="77"/>
      <c r="AH112" s="17"/>
      <c r="AI112" s="17"/>
      <c r="AJ112" s="17"/>
      <c r="AK112" s="17"/>
      <c r="AL112" s="17"/>
      <c r="AM112" s="17"/>
      <c r="AN112" s="17"/>
      <c r="AO112" s="17"/>
      <c r="AP112" s="17"/>
    </row>
    <row r="113" spans="1:42" ht="42.75" hidden="1" customHeight="1" x14ac:dyDescent="0.35">
      <c r="A113" s="747"/>
      <c r="B113" s="739" t="s">
        <v>245</v>
      </c>
      <c r="C113" s="869" t="s">
        <v>246</v>
      </c>
      <c r="D113" s="765" t="s">
        <v>247</v>
      </c>
      <c r="E113" s="871" t="s">
        <v>41</v>
      </c>
      <c r="F113" s="414" t="s">
        <v>231</v>
      </c>
      <c r="G113" s="70">
        <v>18</v>
      </c>
      <c r="H113" s="71">
        <v>1221</v>
      </c>
      <c r="I113" s="72">
        <v>71</v>
      </c>
      <c r="J113" s="415">
        <v>0</v>
      </c>
      <c r="K113" s="418">
        <v>170039.19</v>
      </c>
      <c r="L113" s="439">
        <f t="shared" si="38"/>
        <v>0</v>
      </c>
      <c r="M113" s="76"/>
      <c r="N113" s="77"/>
      <c r="O113" s="73">
        <f t="shared" si="39"/>
        <v>0</v>
      </c>
      <c r="P113" s="76"/>
      <c r="Q113" s="76"/>
      <c r="R113" s="77">
        <f t="shared" si="24"/>
        <v>0</v>
      </c>
      <c r="S113" s="76">
        <f t="shared" si="40"/>
        <v>0</v>
      </c>
      <c r="T113" s="76"/>
      <c r="U113" s="77">
        <f>ROUND(T113*$K113,2)</f>
        <v>0</v>
      </c>
      <c r="V113" s="76"/>
      <c r="W113" s="77">
        <f>ROUND(V113*$K113,2)</f>
        <v>0</v>
      </c>
      <c r="X113" s="76"/>
      <c r="Y113" s="77">
        <f>ROUND(X113*$K113,2)</f>
        <v>0</v>
      </c>
      <c r="Z113" s="73">
        <f t="shared" si="43"/>
        <v>0</v>
      </c>
      <c r="AA113" s="73">
        <f t="shared" si="44"/>
        <v>0</v>
      </c>
      <c r="AB113" s="76"/>
      <c r="AC113" s="77"/>
      <c r="AD113" s="76"/>
      <c r="AE113" s="73"/>
      <c r="AF113" s="73"/>
      <c r="AG113" s="73"/>
      <c r="AH113" s="67"/>
    </row>
    <row r="114" spans="1:42" ht="42.75" hidden="1" customHeight="1" x14ac:dyDescent="0.25">
      <c r="A114" s="747"/>
      <c r="B114" s="740"/>
      <c r="C114" s="870"/>
      <c r="D114" s="755"/>
      <c r="E114" s="872"/>
      <c r="F114" s="414" t="s">
        <v>232</v>
      </c>
      <c r="G114" s="70">
        <v>18</v>
      </c>
      <c r="H114" s="71">
        <v>229</v>
      </c>
      <c r="I114" s="72">
        <v>72</v>
      </c>
      <c r="J114" s="415">
        <v>0</v>
      </c>
      <c r="K114" s="418">
        <v>170039.19</v>
      </c>
      <c r="L114" s="417">
        <f t="shared" si="38"/>
        <v>0</v>
      </c>
      <c r="M114" s="76"/>
      <c r="N114" s="77"/>
      <c r="O114" s="73">
        <f t="shared" si="39"/>
        <v>0</v>
      </c>
      <c r="P114" s="76"/>
      <c r="Q114" s="76"/>
      <c r="R114" s="77">
        <f t="shared" si="24"/>
        <v>0</v>
      </c>
      <c r="S114" s="76">
        <f t="shared" si="40"/>
        <v>0</v>
      </c>
      <c r="T114" s="76"/>
      <c r="U114" s="77">
        <f t="shared" ref="U114:W135" si="45">ROUND(T114*$K114,2)</f>
        <v>0</v>
      </c>
      <c r="V114" s="76"/>
      <c r="W114" s="77">
        <f t="shared" si="45"/>
        <v>0</v>
      </c>
      <c r="X114" s="76"/>
      <c r="Y114" s="77">
        <f t="shared" ref="Y114:Y135" si="46">ROUND(X114*$K114,2)</f>
        <v>0</v>
      </c>
      <c r="Z114" s="73">
        <f t="shared" si="43"/>
        <v>0</v>
      </c>
      <c r="AA114" s="73">
        <f t="shared" si="44"/>
        <v>0</v>
      </c>
      <c r="AB114" s="76"/>
      <c r="AC114" s="77"/>
      <c r="AD114" s="76"/>
      <c r="AE114" s="77"/>
      <c r="AF114" s="76"/>
      <c r="AG114" s="77"/>
      <c r="AH114" s="17"/>
      <c r="AI114" s="17"/>
      <c r="AJ114" s="17"/>
      <c r="AK114" s="17"/>
      <c r="AL114" s="17"/>
      <c r="AM114" s="17"/>
      <c r="AN114" s="17"/>
      <c r="AO114" s="17"/>
      <c r="AP114" s="17"/>
    </row>
    <row r="115" spans="1:42" ht="42.75" hidden="1" customHeight="1" x14ac:dyDescent="0.35">
      <c r="A115" s="747"/>
      <c r="B115" s="739" t="s">
        <v>248</v>
      </c>
      <c r="C115" s="869" t="s">
        <v>249</v>
      </c>
      <c r="D115" s="765" t="s">
        <v>250</v>
      </c>
      <c r="E115" s="871" t="s">
        <v>41</v>
      </c>
      <c r="F115" s="414" t="s">
        <v>231</v>
      </c>
      <c r="G115" s="70">
        <v>19</v>
      </c>
      <c r="H115" s="71">
        <v>1221</v>
      </c>
      <c r="I115" s="72">
        <v>73</v>
      </c>
      <c r="J115" s="415">
        <v>0</v>
      </c>
      <c r="K115" s="418">
        <v>170039.19</v>
      </c>
      <c r="L115" s="417">
        <f t="shared" si="38"/>
        <v>0</v>
      </c>
      <c r="M115" s="76"/>
      <c r="N115" s="77"/>
      <c r="O115" s="73">
        <f t="shared" si="39"/>
        <v>0</v>
      </c>
      <c r="P115" s="76"/>
      <c r="Q115" s="76"/>
      <c r="R115" s="77">
        <f t="shared" si="24"/>
        <v>0</v>
      </c>
      <c r="S115" s="76">
        <f t="shared" si="40"/>
        <v>0</v>
      </c>
      <c r="T115" s="76"/>
      <c r="U115" s="77">
        <f t="shared" si="45"/>
        <v>0</v>
      </c>
      <c r="V115" s="76"/>
      <c r="W115" s="77">
        <f t="shared" si="45"/>
        <v>0</v>
      </c>
      <c r="X115" s="76"/>
      <c r="Y115" s="77">
        <f t="shared" si="46"/>
        <v>0</v>
      </c>
      <c r="Z115" s="73">
        <f t="shared" si="43"/>
        <v>0</v>
      </c>
      <c r="AA115" s="73">
        <f t="shared" si="44"/>
        <v>0</v>
      </c>
      <c r="AB115" s="76"/>
      <c r="AC115" s="77"/>
      <c r="AD115" s="76"/>
      <c r="AE115" s="77"/>
      <c r="AF115" s="76"/>
      <c r="AG115" s="77"/>
      <c r="AH115" s="67"/>
    </row>
    <row r="116" spans="1:42" ht="42.75" hidden="1" customHeight="1" x14ac:dyDescent="0.25">
      <c r="A116" s="747"/>
      <c r="B116" s="795"/>
      <c r="C116" s="870"/>
      <c r="D116" s="755"/>
      <c r="E116" s="872"/>
      <c r="F116" s="414" t="s">
        <v>251</v>
      </c>
      <c r="G116" s="70">
        <v>19</v>
      </c>
      <c r="H116" s="71">
        <v>228</v>
      </c>
      <c r="I116" s="72">
        <v>74</v>
      </c>
      <c r="J116" s="415">
        <v>0</v>
      </c>
      <c r="K116" s="418">
        <v>170039.19</v>
      </c>
      <c r="L116" s="417">
        <f t="shared" si="38"/>
        <v>0</v>
      </c>
      <c r="M116" s="76"/>
      <c r="N116" s="77"/>
      <c r="O116" s="73">
        <f t="shared" si="39"/>
        <v>0</v>
      </c>
      <c r="P116" s="76"/>
      <c r="Q116" s="76"/>
      <c r="R116" s="77">
        <f t="shared" si="24"/>
        <v>0</v>
      </c>
      <c r="S116" s="76">
        <f t="shared" si="40"/>
        <v>0</v>
      </c>
      <c r="T116" s="76"/>
      <c r="U116" s="77">
        <f t="shared" si="45"/>
        <v>0</v>
      </c>
      <c r="V116" s="76"/>
      <c r="W116" s="77">
        <f t="shared" si="45"/>
        <v>0</v>
      </c>
      <c r="X116" s="76"/>
      <c r="Y116" s="77">
        <f t="shared" si="46"/>
        <v>0</v>
      </c>
      <c r="Z116" s="73">
        <f t="shared" si="43"/>
        <v>0</v>
      </c>
      <c r="AA116" s="73">
        <f t="shared" si="44"/>
        <v>0</v>
      </c>
      <c r="AB116" s="76"/>
      <c r="AC116" s="77"/>
      <c r="AD116" s="76"/>
      <c r="AE116" s="77"/>
      <c r="AF116" s="76"/>
      <c r="AG116" s="77"/>
      <c r="AH116" s="17"/>
      <c r="AI116" s="17"/>
      <c r="AJ116" s="17"/>
      <c r="AK116" s="17"/>
      <c r="AL116" s="17"/>
      <c r="AM116" s="17"/>
      <c r="AN116" s="17"/>
      <c r="AO116" s="17"/>
      <c r="AP116" s="17"/>
    </row>
    <row r="117" spans="1:42" ht="42.75" hidden="1" customHeight="1" x14ac:dyDescent="0.25">
      <c r="A117" s="747"/>
      <c r="B117" s="795"/>
      <c r="C117" s="869" t="s">
        <v>252</v>
      </c>
      <c r="D117" s="765" t="s">
        <v>253</v>
      </c>
      <c r="E117" s="871" t="s">
        <v>41</v>
      </c>
      <c r="F117" s="414" t="s">
        <v>231</v>
      </c>
      <c r="G117" s="70">
        <v>19</v>
      </c>
      <c r="H117" s="71">
        <v>1221</v>
      </c>
      <c r="I117" s="72">
        <v>75</v>
      </c>
      <c r="J117" s="415">
        <v>0</v>
      </c>
      <c r="K117" s="418">
        <v>170039.19</v>
      </c>
      <c r="L117" s="417">
        <f t="shared" si="38"/>
        <v>0</v>
      </c>
      <c r="M117" s="76"/>
      <c r="N117" s="77"/>
      <c r="O117" s="73">
        <f t="shared" si="39"/>
        <v>0</v>
      </c>
      <c r="P117" s="76"/>
      <c r="Q117" s="76"/>
      <c r="R117" s="77">
        <f t="shared" si="24"/>
        <v>0</v>
      </c>
      <c r="S117" s="76">
        <f t="shared" si="40"/>
        <v>0</v>
      </c>
      <c r="T117" s="76"/>
      <c r="U117" s="77">
        <f t="shared" si="45"/>
        <v>0</v>
      </c>
      <c r="V117" s="76"/>
      <c r="W117" s="77">
        <f t="shared" si="45"/>
        <v>0</v>
      </c>
      <c r="X117" s="76"/>
      <c r="Y117" s="77">
        <f t="shared" si="46"/>
        <v>0</v>
      </c>
      <c r="Z117" s="73">
        <f t="shared" si="43"/>
        <v>0</v>
      </c>
      <c r="AA117" s="73">
        <f t="shared" si="44"/>
        <v>0</v>
      </c>
      <c r="AB117" s="76"/>
      <c r="AC117" s="77"/>
      <c r="AD117" s="76"/>
      <c r="AE117" s="77"/>
      <c r="AF117" s="76"/>
      <c r="AG117" s="77"/>
      <c r="AH117" s="17"/>
      <c r="AI117" s="17"/>
      <c r="AJ117" s="17"/>
      <c r="AK117" s="17"/>
      <c r="AL117" s="17"/>
      <c r="AM117" s="17"/>
      <c r="AN117" s="17"/>
      <c r="AO117" s="17"/>
      <c r="AP117" s="17"/>
    </row>
    <row r="118" spans="1:42" ht="42.75" hidden="1" customHeight="1" x14ac:dyDescent="0.25">
      <c r="A118" s="747"/>
      <c r="B118" s="740"/>
      <c r="C118" s="870"/>
      <c r="D118" s="755"/>
      <c r="E118" s="872"/>
      <c r="F118" s="414" t="s">
        <v>251</v>
      </c>
      <c r="G118" s="70">
        <v>19</v>
      </c>
      <c r="H118" s="71">
        <v>228</v>
      </c>
      <c r="I118" s="72">
        <v>76</v>
      </c>
      <c r="J118" s="415">
        <v>0</v>
      </c>
      <c r="K118" s="418">
        <v>170039.19</v>
      </c>
      <c r="L118" s="417">
        <f t="shared" si="38"/>
        <v>0</v>
      </c>
      <c r="M118" s="76"/>
      <c r="N118" s="77"/>
      <c r="O118" s="73">
        <f t="shared" si="39"/>
        <v>0</v>
      </c>
      <c r="P118" s="76"/>
      <c r="Q118" s="76"/>
      <c r="R118" s="77">
        <f t="shared" si="24"/>
        <v>0</v>
      </c>
      <c r="S118" s="76">
        <f t="shared" si="40"/>
        <v>0</v>
      </c>
      <c r="T118" s="76"/>
      <c r="U118" s="77">
        <f t="shared" si="45"/>
        <v>0</v>
      </c>
      <c r="V118" s="76"/>
      <c r="W118" s="77">
        <f t="shared" si="45"/>
        <v>0</v>
      </c>
      <c r="X118" s="76"/>
      <c r="Y118" s="77">
        <f t="shared" si="46"/>
        <v>0</v>
      </c>
      <c r="Z118" s="73">
        <f t="shared" si="43"/>
        <v>0</v>
      </c>
      <c r="AA118" s="73">
        <f t="shared" si="44"/>
        <v>0</v>
      </c>
      <c r="AB118" s="76"/>
      <c r="AC118" s="77"/>
      <c r="AD118" s="76"/>
      <c r="AE118" s="77"/>
      <c r="AF118" s="76"/>
      <c r="AG118" s="77"/>
      <c r="AH118" s="17"/>
      <c r="AI118" s="17"/>
      <c r="AJ118" s="17"/>
      <c r="AK118" s="17"/>
      <c r="AL118" s="17"/>
      <c r="AM118" s="17"/>
      <c r="AN118" s="17"/>
      <c r="AO118" s="17"/>
      <c r="AP118" s="17"/>
    </row>
    <row r="119" spans="1:42" ht="42.75" hidden="1" customHeight="1" x14ac:dyDescent="0.25">
      <c r="A119" s="747"/>
      <c r="B119" s="739" t="s">
        <v>254</v>
      </c>
      <c r="C119" s="875" t="s">
        <v>255</v>
      </c>
      <c r="D119" s="765" t="s">
        <v>256</v>
      </c>
      <c r="E119" s="871" t="s">
        <v>41</v>
      </c>
      <c r="F119" s="414" t="s">
        <v>233</v>
      </c>
      <c r="G119" s="70">
        <v>20</v>
      </c>
      <c r="H119" s="71">
        <v>227</v>
      </c>
      <c r="I119" s="72">
        <v>77</v>
      </c>
      <c r="J119" s="415">
        <v>0</v>
      </c>
      <c r="K119" s="418">
        <v>170039.19</v>
      </c>
      <c r="L119" s="417">
        <f t="shared" si="38"/>
        <v>0</v>
      </c>
      <c r="M119" s="76"/>
      <c r="N119" s="77"/>
      <c r="O119" s="73">
        <f t="shared" si="39"/>
        <v>0</v>
      </c>
      <c r="P119" s="76"/>
      <c r="Q119" s="76"/>
      <c r="R119" s="77">
        <f t="shared" si="24"/>
        <v>0</v>
      </c>
      <c r="S119" s="76">
        <f t="shared" si="40"/>
        <v>0</v>
      </c>
      <c r="T119" s="76"/>
      <c r="U119" s="77">
        <f t="shared" si="45"/>
        <v>0</v>
      </c>
      <c r="V119" s="76"/>
      <c r="W119" s="77">
        <f t="shared" si="45"/>
        <v>0</v>
      </c>
      <c r="X119" s="76"/>
      <c r="Y119" s="77">
        <f t="shared" si="46"/>
        <v>0</v>
      </c>
      <c r="Z119" s="73">
        <f t="shared" si="43"/>
        <v>0</v>
      </c>
      <c r="AA119" s="73">
        <f t="shared" si="44"/>
        <v>0</v>
      </c>
      <c r="AB119" s="76"/>
      <c r="AC119" s="77"/>
      <c r="AD119" s="76"/>
      <c r="AE119" s="77"/>
      <c r="AF119" s="76"/>
      <c r="AG119" s="77"/>
      <c r="AH119" s="17"/>
      <c r="AI119" s="17"/>
      <c r="AJ119" s="17"/>
      <c r="AK119" s="17"/>
      <c r="AL119" s="17"/>
      <c r="AM119" s="17"/>
      <c r="AN119" s="17"/>
      <c r="AO119" s="17"/>
      <c r="AP119" s="17"/>
    </row>
    <row r="120" spans="1:42" ht="42.75" hidden="1" customHeight="1" x14ac:dyDescent="0.25">
      <c r="A120" s="747"/>
      <c r="B120" s="795"/>
      <c r="C120" s="876"/>
      <c r="D120" s="755"/>
      <c r="E120" s="872"/>
      <c r="F120" s="414" t="s">
        <v>231</v>
      </c>
      <c r="G120" s="70">
        <v>20</v>
      </c>
      <c r="H120" s="71">
        <v>1221</v>
      </c>
      <c r="I120" s="72">
        <v>78</v>
      </c>
      <c r="J120" s="415">
        <v>0</v>
      </c>
      <c r="K120" s="418">
        <v>170039.19</v>
      </c>
      <c r="L120" s="417">
        <f t="shared" si="38"/>
        <v>0</v>
      </c>
      <c r="M120" s="76"/>
      <c r="N120" s="77"/>
      <c r="O120" s="73">
        <f t="shared" si="39"/>
        <v>0</v>
      </c>
      <c r="P120" s="76"/>
      <c r="Q120" s="76"/>
      <c r="R120" s="77">
        <f t="shared" si="24"/>
        <v>0</v>
      </c>
      <c r="S120" s="76">
        <f t="shared" si="40"/>
        <v>0</v>
      </c>
      <c r="T120" s="76"/>
      <c r="U120" s="77">
        <f t="shared" si="45"/>
        <v>0</v>
      </c>
      <c r="V120" s="76"/>
      <c r="W120" s="77">
        <f t="shared" si="45"/>
        <v>0</v>
      </c>
      <c r="X120" s="76"/>
      <c r="Y120" s="77">
        <f t="shared" si="46"/>
        <v>0</v>
      </c>
      <c r="Z120" s="73">
        <f t="shared" si="43"/>
        <v>0</v>
      </c>
      <c r="AA120" s="73">
        <f t="shared" si="44"/>
        <v>0</v>
      </c>
      <c r="AB120" s="76"/>
      <c r="AC120" s="77"/>
      <c r="AD120" s="76"/>
      <c r="AE120" s="77"/>
      <c r="AF120" s="76"/>
      <c r="AG120" s="77"/>
      <c r="AH120" s="17"/>
      <c r="AI120" s="17"/>
      <c r="AJ120" s="17"/>
      <c r="AK120" s="17"/>
      <c r="AL120" s="17"/>
      <c r="AM120" s="17"/>
      <c r="AN120" s="17"/>
      <c r="AO120" s="17"/>
      <c r="AP120" s="17"/>
    </row>
    <row r="121" spans="1:42" ht="42.75" hidden="1" customHeight="1" x14ac:dyDescent="0.25">
      <c r="A121" s="747"/>
      <c r="B121" s="795"/>
      <c r="C121" s="431" t="s">
        <v>257</v>
      </c>
      <c r="D121" s="90" t="s">
        <v>258</v>
      </c>
      <c r="E121" s="421" t="s">
        <v>41</v>
      </c>
      <c r="F121" s="414" t="s">
        <v>233</v>
      </c>
      <c r="G121" s="70">
        <v>20</v>
      </c>
      <c r="H121" s="71">
        <v>227</v>
      </c>
      <c r="I121" s="72">
        <v>79</v>
      </c>
      <c r="J121" s="415">
        <v>0</v>
      </c>
      <c r="K121" s="418">
        <v>170039.19</v>
      </c>
      <c r="L121" s="417">
        <f t="shared" si="38"/>
        <v>0</v>
      </c>
      <c r="M121" s="76"/>
      <c r="N121" s="77"/>
      <c r="O121" s="73">
        <f t="shared" si="39"/>
        <v>0</v>
      </c>
      <c r="P121" s="76"/>
      <c r="Q121" s="76"/>
      <c r="R121" s="77">
        <f t="shared" si="24"/>
        <v>0</v>
      </c>
      <c r="S121" s="76">
        <f t="shared" si="40"/>
        <v>0</v>
      </c>
      <c r="T121" s="76"/>
      <c r="U121" s="77">
        <f t="shared" si="45"/>
        <v>0</v>
      </c>
      <c r="V121" s="76"/>
      <c r="W121" s="77">
        <f t="shared" si="45"/>
        <v>0</v>
      </c>
      <c r="X121" s="76"/>
      <c r="Y121" s="77">
        <f t="shared" si="46"/>
        <v>0</v>
      </c>
      <c r="Z121" s="73">
        <f t="shared" si="43"/>
        <v>0</v>
      </c>
      <c r="AA121" s="73">
        <f t="shared" si="44"/>
        <v>0</v>
      </c>
      <c r="AB121" s="76"/>
      <c r="AC121" s="77"/>
      <c r="AD121" s="76"/>
      <c r="AE121" s="77"/>
      <c r="AF121" s="76"/>
      <c r="AG121" s="77"/>
      <c r="AH121" s="17"/>
      <c r="AI121" s="17"/>
      <c r="AJ121" s="17"/>
      <c r="AK121" s="17"/>
      <c r="AL121" s="17"/>
      <c r="AM121" s="17"/>
      <c r="AN121" s="17"/>
      <c r="AO121" s="17"/>
      <c r="AP121" s="17"/>
    </row>
    <row r="122" spans="1:42" ht="42.75" hidden="1" customHeight="1" x14ac:dyDescent="0.25">
      <c r="A122" s="747"/>
      <c r="B122" s="795"/>
      <c r="C122" s="869" t="s">
        <v>259</v>
      </c>
      <c r="D122" s="765" t="s">
        <v>260</v>
      </c>
      <c r="E122" s="871" t="s">
        <v>41</v>
      </c>
      <c r="F122" s="414" t="s">
        <v>261</v>
      </c>
      <c r="G122" s="70">
        <v>20</v>
      </c>
      <c r="H122" s="71">
        <v>1090</v>
      </c>
      <c r="I122" s="72">
        <v>80</v>
      </c>
      <c r="J122" s="415">
        <v>0</v>
      </c>
      <c r="K122" s="418">
        <v>170039.19</v>
      </c>
      <c r="L122" s="417">
        <f t="shared" si="38"/>
        <v>0</v>
      </c>
      <c r="M122" s="76"/>
      <c r="N122" s="77"/>
      <c r="O122" s="73">
        <f t="shared" si="39"/>
        <v>0</v>
      </c>
      <c r="P122" s="76"/>
      <c r="Q122" s="76"/>
      <c r="R122" s="77">
        <f t="shared" si="24"/>
        <v>0</v>
      </c>
      <c r="S122" s="76">
        <f t="shared" si="40"/>
        <v>0</v>
      </c>
      <c r="T122" s="76"/>
      <c r="U122" s="77">
        <f t="shared" si="45"/>
        <v>0</v>
      </c>
      <c r="V122" s="76"/>
      <c r="W122" s="77">
        <f t="shared" si="45"/>
        <v>0</v>
      </c>
      <c r="X122" s="76"/>
      <c r="Y122" s="77">
        <f t="shared" si="46"/>
        <v>0</v>
      </c>
      <c r="Z122" s="73">
        <f t="shared" si="43"/>
        <v>0</v>
      </c>
      <c r="AA122" s="73">
        <f t="shared" si="44"/>
        <v>0</v>
      </c>
      <c r="AB122" s="76"/>
      <c r="AC122" s="77"/>
      <c r="AD122" s="76"/>
      <c r="AE122" s="77"/>
      <c r="AF122" s="76"/>
      <c r="AG122" s="77"/>
      <c r="AH122" s="17"/>
      <c r="AI122" s="17"/>
      <c r="AJ122" s="17"/>
      <c r="AK122" s="17"/>
      <c r="AL122" s="17"/>
      <c r="AM122" s="17"/>
      <c r="AN122" s="17"/>
      <c r="AO122" s="17"/>
      <c r="AP122" s="17"/>
    </row>
    <row r="123" spans="1:42" ht="42.75" hidden="1" customHeight="1" x14ac:dyDescent="0.25">
      <c r="A123" s="747"/>
      <c r="B123" s="795"/>
      <c r="C123" s="870"/>
      <c r="D123" s="755"/>
      <c r="E123" s="872"/>
      <c r="F123" s="414" t="s">
        <v>233</v>
      </c>
      <c r="G123" s="70">
        <v>20</v>
      </c>
      <c r="H123" s="71">
        <v>227</v>
      </c>
      <c r="I123" s="72">
        <v>81</v>
      </c>
      <c r="J123" s="415">
        <v>0</v>
      </c>
      <c r="K123" s="418">
        <v>170039.19</v>
      </c>
      <c r="L123" s="417">
        <f t="shared" si="38"/>
        <v>0</v>
      </c>
      <c r="M123" s="76"/>
      <c r="N123" s="77"/>
      <c r="O123" s="73">
        <f t="shared" si="39"/>
        <v>0</v>
      </c>
      <c r="P123" s="76"/>
      <c r="Q123" s="76"/>
      <c r="R123" s="77">
        <f t="shared" si="24"/>
        <v>0</v>
      </c>
      <c r="S123" s="76">
        <f t="shared" si="40"/>
        <v>0</v>
      </c>
      <c r="T123" s="76"/>
      <c r="U123" s="77">
        <f t="shared" si="45"/>
        <v>0</v>
      </c>
      <c r="V123" s="76"/>
      <c r="W123" s="77">
        <f t="shared" si="45"/>
        <v>0</v>
      </c>
      <c r="X123" s="76"/>
      <c r="Y123" s="77">
        <f t="shared" si="46"/>
        <v>0</v>
      </c>
      <c r="Z123" s="73">
        <f t="shared" si="43"/>
        <v>0</v>
      </c>
      <c r="AA123" s="73">
        <f t="shared" si="44"/>
        <v>0</v>
      </c>
      <c r="AB123" s="76"/>
      <c r="AC123" s="77"/>
      <c r="AD123" s="76"/>
      <c r="AE123" s="77"/>
      <c r="AF123" s="76"/>
      <c r="AG123" s="77"/>
      <c r="AH123" s="17"/>
      <c r="AI123" s="17"/>
      <c r="AJ123" s="17"/>
      <c r="AK123" s="17"/>
      <c r="AL123" s="17"/>
      <c r="AM123" s="17"/>
      <c r="AN123" s="17"/>
      <c r="AO123" s="17"/>
      <c r="AP123" s="17"/>
    </row>
    <row r="124" spans="1:42" ht="42.75" hidden="1" customHeight="1" x14ac:dyDescent="0.25">
      <c r="A124" s="747"/>
      <c r="B124" s="740"/>
      <c r="C124" s="431" t="s">
        <v>262</v>
      </c>
      <c r="D124" s="90" t="s">
        <v>263</v>
      </c>
      <c r="E124" s="421" t="s">
        <v>41</v>
      </c>
      <c r="F124" s="414" t="s">
        <v>233</v>
      </c>
      <c r="G124" s="70">
        <v>20</v>
      </c>
      <c r="H124" s="71">
        <v>227</v>
      </c>
      <c r="I124" s="72">
        <v>82</v>
      </c>
      <c r="J124" s="415">
        <v>0</v>
      </c>
      <c r="K124" s="418">
        <v>170039.19</v>
      </c>
      <c r="L124" s="417">
        <f t="shared" si="38"/>
        <v>0</v>
      </c>
      <c r="M124" s="76"/>
      <c r="N124" s="77"/>
      <c r="O124" s="73">
        <f t="shared" si="39"/>
        <v>0</v>
      </c>
      <c r="P124" s="76"/>
      <c r="Q124" s="76"/>
      <c r="R124" s="77">
        <f t="shared" si="24"/>
        <v>0</v>
      </c>
      <c r="S124" s="76">
        <f t="shared" si="40"/>
        <v>0</v>
      </c>
      <c r="T124" s="76"/>
      <c r="U124" s="77">
        <f t="shared" si="45"/>
        <v>0</v>
      </c>
      <c r="V124" s="76"/>
      <c r="W124" s="77">
        <f t="shared" si="45"/>
        <v>0</v>
      </c>
      <c r="X124" s="76"/>
      <c r="Y124" s="77">
        <f t="shared" si="46"/>
        <v>0</v>
      </c>
      <c r="Z124" s="73">
        <f t="shared" si="43"/>
        <v>0</v>
      </c>
      <c r="AA124" s="73">
        <f t="shared" si="44"/>
        <v>0</v>
      </c>
      <c r="AB124" s="76"/>
      <c r="AC124" s="77"/>
      <c r="AD124" s="76"/>
      <c r="AE124" s="77"/>
      <c r="AF124" s="76"/>
      <c r="AG124" s="77"/>
      <c r="AH124" s="17"/>
      <c r="AI124" s="17"/>
      <c r="AJ124" s="17"/>
      <c r="AK124" s="17"/>
      <c r="AL124" s="17"/>
      <c r="AM124" s="17"/>
      <c r="AN124" s="17"/>
      <c r="AO124" s="17"/>
      <c r="AP124" s="17"/>
    </row>
    <row r="125" spans="1:42" ht="42.75" hidden="1" customHeight="1" x14ac:dyDescent="0.35">
      <c r="A125" s="747"/>
      <c r="B125" s="69" t="s">
        <v>264</v>
      </c>
      <c r="C125" s="431" t="s">
        <v>265</v>
      </c>
      <c r="D125" s="90" t="s">
        <v>266</v>
      </c>
      <c r="E125" s="421" t="s">
        <v>41</v>
      </c>
      <c r="F125" s="414" t="s">
        <v>267</v>
      </c>
      <c r="G125" s="70">
        <v>21</v>
      </c>
      <c r="H125" s="71">
        <v>226</v>
      </c>
      <c r="I125" s="457">
        <v>83</v>
      </c>
      <c r="J125" s="415">
        <v>0</v>
      </c>
      <c r="K125" s="418">
        <v>170039.19</v>
      </c>
      <c r="L125" s="439">
        <f t="shared" si="38"/>
        <v>0</v>
      </c>
      <c r="M125" s="76"/>
      <c r="N125" s="77"/>
      <c r="O125" s="73">
        <f t="shared" si="39"/>
        <v>0</v>
      </c>
      <c r="P125" s="76"/>
      <c r="Q125" s="76"/>
      <c r="R125" s="77">
        <f t="shared" si="24"/>
        <v>0</v>
      </c>
      <c r="S125" s="76">
        <f t="shared" si="40"/>
        <v>0</v>
      </c>
      <c r="T125" s="76"/>
      <c r="U125" s="77">
        <f t="shared" si="45"/>
        <v>0</v>
      </c>
      <c r="V125" s="76"/>
      <c r="W125" s="77">
        <f t="shared" si="45"/>
        <v>0</v>
      </c>
      <c r="X125" s="76"/>
      <c r="Y125" s="77">
        <f t="shared" si="46"/>
        <v>0</v>
      </c>
      <c r="Z125" s="73">
        <f t="shared" si="43"/>
        <v>0</v>
      </c>
      <c r="AA125" s="73">
        <f t="shared" si="44"/>
        <v>0</v>
      </c>
      <c r="AB125" s="76"/>
      <c r="AC125" s="77">
        <f>ROUND(AB125*$K125,2)</f>
        <v>0</v>
      </c>
      <c r="AD125" s="76"/>
      <c r="AE125" s="73"/>
      <c r="AF125" s="73"/>
      <c r="AG125" s="73"/>
      <c r="AH125" s="67"/>
    </row>
    <row r="126" spans="1:42" ht="42.75" hidden="1" customHeight="1" x14ac:dyDescent="0.25">
      <c r="A126" s="747"/>
      <c r="B126" s="736" t="s">
        <v>268</v>
      </c>
      <c r="C126" s="458" t="s">
        <v>269</v>
      </c>
      <c r="D126" s="90" t="s">
        <v>270</v>
      </c>
      <c r="E126" s="421" t="s">
        <v>41</v>
      </c>
      <c r="F126" s="414" t="s">
        <v>271</v>
      </c>
      <c r="G126" s="70">
        <v>22</v>
      </c>
      <c r="H126" s="71">
        <v>1220</v>
      </c>
      <c r="I126" s="72">
        <v>84</v>
      </c>
      <c r="J126" s="415">
        <v>0</v>
      </c>
      <c r="K126" s="418">
        <v>170039.19</v>
      </c>
      <c r="L126" s="417">
        <f t="shared" si="38"/>
        <v>0</v>
      </c>
      <c r="M126" s="76"/>
      <c r="N126" s="77"/>
      <c r="O126" s="73">
        <f t="shared" si="39"/>
        <v>0</v>
      </c>
      <c r="P126" s="76"/>
      <c r="Q126" s="76"/>
      <c r="R126" s="77">
        <f t="shared" si="24"/>
        <v>0</v>
      </c>
      <c r="S126" s="76">
        <f t="shared" si="40"/>
        <v>0</v>
      </c>
      <c r="T126" s="76"/>
      <c r="U126" s="77">
        <f t="shared" si="45"/>
        <v>0</v>
      </c>
      <c r="V126" s="76"/>
      <c r="W126" s="77">
        <f t="shared" si="45"/>
        <v>0</v>
      </c>
      <c r="X126" s="76"/>
      <c r="Y126" s="77">
        <f t="shared" si="46"/>
        <v>0</v>
      </c>
      <c r="Z126" s="73">
        <f t="shared" si="43"/>
        <v>0</v>
      </c>
      <c r="AA126" s="73">
        <f t="shared" si="44"/>
        <v>0</v>
      </c>
      <c r="AB126" s="76"/>
      <c r="AC126" s="77"/>
      <c r="AD126" s="76"/>
      <c r="AE126" s="77"/>
      <c r="AF126" s="76"/>
      <c r="AG126" s="77"/>
      <c r="AH126" s="17"/>
      <c r="AI126" s="17"/>
      <c r="AJ126" s="17"/>
      <c r="AK126" s="17"/>
      <c r="AL126" s="17"/>
      <c r="AM126" s="17"/>
      <c r="AN126" s="17"/>
      <c r="AO126" s="17"/>
      <c r="AP126" s="17"/>
    </row>
    <row r="127" spans="1:42" ht="42.75" hidden="1" customHeight="1" x14ac:dyDescent="0.35">
      <c r="A127" s="747"/>
      <c r="B127" s="757"/>
      <c r="C127" s="869" t="s">
        <v>272</v>
      </c>
      <c r="D127" s="765" t="s">
        <v>273</v>
      </c>
      <c r="E127" s="871" t="s">
        <v>41</v>
      </c>
      <c r="F127" s="414" t="s">
        <v>274</v>
      </c>
      <c r="G127" s="70">
        <v>22</v>
      </c>
      <c r="H127" s="71">
        <v>1219</v>
      </c>
      <c r="I127" s="72">
        <v>85</v>
      </c>
      <c r="J127" s="415">
        <v>0</v>
      </c>
      <c r="K127" s="418">
        <v>170039.19</v>
      </c>
      <c r="L127" s="439">
        <f t="shared" si="38"/>
        <v>0</v>
      </c>
      <c r="M127" s="76"/>
      <c r="N127" s="77"/>
      <c r="O127" s="73">
        <f t="shared" si="39"/>
        <v>0</v>
      </c>
      <c r="P127" s="76"/>
      <c r="Q127" s="76"/>
      <c r="R127" s="77">
        <f t="shared" si="24"/>
        <v>0</v>
      </c>
      <c r="S127" s="76">
        <f t="shared" si="40"/>
        <v>0</v>
      </c>
      <c r="T127" s="76"/>
      <c r="U127" s="77">
        <f t="shared" si="45"/>
        <v>0</v>
      </c>
      <c r="V127" s="76"/>
      <c r="W127" s="77">
        <f t="shared" si="45"/>
        <v>0</v>
      </c>
      <c r="X127" s="76"/>
      <c r="Y127" s="77">
        <f t="shared" si="46"/>
        <v>0</v>
      </c>
      <c r="Z127" s="73">
        <f t="shared" si="43"/>
        <v>0</v>
      </c>
      <c r="AA127" s="73">
        <f t="shared" si="44"/>
        <v>0</v>
      </c>
      <c r="AB127" s="76"/>
      <c r="AC127" s="77"/>
      <c r="AD127" s="76"/>
      <c r="AE127" s="73"/>
      <c r="AF127" s="73"/>
      <c r="AG127" s="73"/>
      <c r="AH127" s="67"/>
    </row>
    <row r="128" spans="1:42" ht="42.75" hidden="1" customHeight="1" x14ac:dyDescent="0.25">
      <c r="A128" s="747"/>
      <c r="B128" s="758"/>
      <c r="C128" s="870"/>
      <c r="D128" s="755"/>
      <c r="E128" s="872"/>
      <c r="F128" s="414" t="s">
        <v>275</v>
      </c>
      <c r="G128" s="70">
        <v>22</v>
      </c>
      <c r="H128" s="71">
        <v>1218</v>
      </c>
      <c r="I128" s="72">
        <v>86</v>
      </c>
      <c r="J128" s="415">
        <v>0</v>
      </c>
      <c r="K128" s="418">
        <v>170039.19</v>
      </c>
      <c r="L128" s="417">
        <f t="shared" si="38"/>
        <v>0</v>
      </c>
      <c r="M128" s="76"/>
      <c r="N128" s="77"/>
      <c r="O128" s="73">
        <f t="shared" si="39"/>
        <v>0</v>
      </c>
      <c r="P128" s="76"/>
      <c r="Q128" s="76"/>
      <c r="R128" s="77">
        <f t="shared" si="24"/>
        <v>0</v>
      </c>
      <c r="S128" s="76">
        <f t="shared" si="40"/>
        <v>0</v>
      </c>
      <c r="T128" s="76"/>
      <c r="U128" s="77">
        <f t="shared" si="45"/>
        <v>0</v>
      </c>
      <c r="V128" s="76"/>
      <c r="W128" s="77">
        <f t="shared" si="45"/>
        <v>0</v>
      </c>
      <c r="X128" s="76"/>
      <c r="Y128" s="77">
        <f t="shared" si="46"/>
        <v>0</v>
      </c>
      <c r="Z128" s="73">
        <f t="shared" si="43"/>
        <v>0</v>
      </c>
      <c r="AA128" s="73">
        <f t="shared" si="44"/>
        <v>0</v>
      </c>
      <c r="AB128" s="76"/>
      <c r="AC128" s="77"/>
      <c r="AD128" s="76"/>
      <c r="AE128" s="77"/>
      <c r="AF128" s="76"/>
      <c r="AG128" s="77"/>
      <c r="AH128" s="17"/>
      <c r="AI128" s="17"/>
      <c r="AJ128" s="17"/>
      <c r="AK128" s="17"/>
      <c r="AL128" s="17"/>
      <c r="AM128" s="17"/>
      <c r="AN128" s="17"/>
      <c r="AO128" s="17"/>
      <c r="AP128" s="17"/>
    </row>
    <row r="129" spans="1:42" ht="42.75" hidden="1" customHeight="1" x14ac:dyDescent="0.35">
      <c r="A129" s="747"/>
      <c r="B129" s="69" t="s">
        <v>276</v>
      </c>
      <c r="C129" s="431" t="s">
        <v>277</v>
      </c>
      <c r="D129" s="90" t="s">
        <v>278</v>
      </c>
      <c r="E129" s="421" t="s">
        <v>41</v>
      </c>
      <c r="F129" s="414" t="s">
        <v>279</v>
      </c>
      <c r="G129" s="70">
        <v>23</v>
      </c>
      <c r="H129" s="71">
        <v>225</v>
      </c>
      <c r="I129" s="72">
        <v>88</v>
      </c>
      <c r="J129" s="415">
        <v>0</v>
      </c>
      <c r="K129" s="418">
        <v>170039.19</v>
      </c>
      <c r="L129" s="439">
        <f t="shared" si="38"/>
        <v>0</v>
      </c>
      <c r="M129" s="76"/>
      <c r="N129" s="77"/>
      <c r="O129" s="73">
        <f t="shared" si="39"/>
        <v>0</v>
      </c>
      <c r="P129" s="76"/>
      <c r="Q129" s="76"/>
      <c r="R129" s="77">
        <f t="shared" si="24"/>
        <v>0</v>
      </c>
      <c r="S129" s="76">
        <f t="shared" si="40"/>
        <v>0</v>
      </c>
      <c r="T129" s="76"/>
      <c r="U129" s="77">
        <f t="shared" si="45"/>
        <v>0</v>
      </c>
      <c r="V129" s="76"/>
      <c r="W129" s="77">
        <f t="shared" si="45"/>
        <v>0</v>
      </c>
      <c r="X129" s="76"/>
      <c r="Y129" s="77">
        <f t="shared" si="46"/>
        <v>0</v>
      </c>
      <c r="Z129" s="73">
        <f t="shared" si="43"/>
        <v>0</v>
      </c>
      <c r="AA129" s="73">
        <f t="shared" si="44"/>
        <v>0</v>
      </c>
      <c r="AB129" s="76"/>
      <c r="AC129" s="77">
        <f>ROUND(AB129*$K129,2)</f>
        <v>0</v>
      </c>
      <c r="AD129" s="76"/>
      <c r="AE129" s="73"/>
      <c r="AF129" s="73"/>
      <c r="AG129" s="73"/>
      <c r="AH129" s="67"/>
    </row>
    <row r="130" spans="1:42" ht="42.75" hidden="1" customHeight="1" x14ac:dyDescent="0.35">
      <c r="A130" s="748"/>
      <c r="B130" s="69" t="s">
        <v>280</v>
      </c>
      <c r="C130" s="431" t="s">
        <v>281</v>
      </c>
      <c r="D130" s="90" t="s">
        <v>282</v>
      </c>
      <c r="E130" s="421" t="s">
        <v>41</v>
      </c>
      <c r="F130" s="414" t="s">
        <v>283</v>
      </c>
      <c r="G130" s="70">
        <v>24</v>
      </c>
      <c r="H130" s="71">
        <v>224</v>
      </c>
      <c r="I130" s="72">
        <v>89</v>
      </c>
      <c r="J130" s="415">
        <v>0</v>
      </c>
      <c r="K130" s="418">
        <v>170039.19</v>
      </c>
      <c r="L130" s="439">
        <f t="shared" si="38"/>
        <v>0</v>
      </c>
      <c r="M130" s="76"/>
      <c r="N130" s="77"/>
      <c r="O130" s="73">
        <f t="shared" si="39"/>
        <v>0</v>
      </c>
      <c r="P130" s="76"/>
      <c r="Q130" s="76"/>
      <c r="R130" s="77">
        <f t="shared" si="24"/>
        <v>0</v>
      </c>
      <c r="S130" s="76">
        <f t="shared" si="40"/>
        <v>0</v>
      </c>
      <c r="T130" s="76"/>
      <c r="U130" s="77">
        <f t="shared" si="45"/>
        <v>0</v>
      </c>
      <c r="V130" s="76"/>
      <c r="W130" s="77">
        <f t="shared" si="45"/>
        <v>0</v>
      </c>
      <c r="X130" s="76"/>
      <c r="Y130" s="77">
        <f t="shared" si="46"/>
        <v>0</v>
      </c>
      <c r="Z130" s="73">
        <f t="shared" si="43"/>
        <v>0</v>
      </c>
      <c r="AA130" s="73">
        <f t="shared" si="44"/>
        <v>0</v>
      </c>
      <c r="AB130" s="76"/>
      <c r="AC130" s="77">
        <f>ROUND(AB130*$K130,2)</f>
        <v>0</v>
      </c>
      <c r="AD130" s="76"/>
      <c r="AE130" s="73"/>
      <c r="AF130" s="73"/>
      <c r="AG130" s="73"/>
      <c r="AH130" s="67"/>
    </row>
    <row r="131" spans="1:42" ht="45.75" hidden="1" customHeight="1" x14ac:dyDescent="0.25">
      <c r="A131" s="131" t="s">
        <v>284</v>
      </c>
      <c r="B131" s="69" t="s">
        <v>285</v>
      </c>
      <c r="C131" s="458" t="s">
        <v>286</v>
      </c>
      <c r="D131" s="90" t="s">
        <v>287</v>
      </c>
      <c r="E131" s="421" t="s">
        <v>41</v>
      </c>
      <c r="F131" s="414" t="s">
        <v>288</v>
      </c>
      <c r="G131" s="70">
        <v>25</v>
      </c>
      <c r="H131" s="71">
        <v>223</v>
      </c>
      <c r="I131" s="72">
        <v>87</v>
      </c>
      <c r="J131" s="415">
        <v>0</v>
      </c>
      <c r="K131" s="416">
        <v>260828.44</v>
      </c>
      <c r="L131" s="417">
        <f t="shared" si="38"/>
        <v>0</v>
      </c>
      <c r="M131" s="76"/>
      <c r="N131" s="77"/>
      <c r="O131" s="73">
        <f t="shared" si="39"/>
        <v>0</v>
      </c>
      <c r="P131" s="76"/>
      <c r="Q131" s="76"/>
      <c r="R131" s="77">
        <f t="shared" si="24"/>
        <v>0</v>
      </c>
      <c r="S131" s="76">
        <f t="shared" si="40"/>
        <v>0</v>
      </c>
      <c r="T131" s="76"/>
      <c r="U131" s="77">
        <f t="shared" si="45"/>
        <v>0</v>
      </c>
      <c r="V131" s="76"/>
      <c r="W131" s="77">
        <f t="shared" si="45"/>
        <v>0</v>
      </c>
      <c r="X131" s="76"/>
      <c r="Y131" s="77">
        <f t="shared" si="46"/>
        <v>0</v>
      </c>
      <c r="Z131" s="73">
        <f t="shared" si="43"/>
        <v>0</v>
      </c>
      <c r="AA131" s="73">
        <f t="shared" si="44"/>
        <v>0</v>
      </c>
      <c r="AB131" s="76"/>
      <c r="AC131" s="77"/>
      <c r="AD131" s="76"/>
      <c r="AE131" s="77"/>
      <c r="AF131" s="76"/>
      <c r="AG131" s="77"/>
      <c r="AH131" s="17"/>
      <c r="AI131" s="17"/>
      <c r="AJ131" s="17"/>
      <c r="AK131" s="17"/>
      <c r="AL131" s="17"/>
      <c r="AM131" s="17"/>
      <c r="AN131" s="17"/>
      <c r="AO131" s="17"/>
      <c r="AP131" s="17"/>
    </row>
    <row r="132" spans="1:42" ht="45.75" hidden="1" customHeight="1" x14ac:dyDescent="0.35">
      <c r="A132" s="131" t="s">
        <v>289</v>
      </c>
      <c r="B132" s="69" t="s">
        <v>290</v>
      </c>
      <c r="C132" s="431" t="s">
        <v>291</v>
      </c>
      <c r="D132" s="90" t="s">
        <v>292</v>
      </c>
      <c r="E132" s="421" t="s">
        <v>41</v>
      </c>
      <c r="F132" s="414" t="s">
        <v>293</v>
      </c>
      <c r="G132" s="70">
        <v>26</v>
      </c>
      <c r="H132" s="71">
        <v>1217</v>
      </c>
      <c r="I132" s="72">
        <v>486</v>
      </c>
      <c r="J132" s="415">
        <v>0</v>
      </c>
      <c r="K132" s="416">
        <v>167187.72</v>
      </c>
      <c r="L132" s="439">
        <f t="shared" si="38"/>
        <v>0</v>
      </c>
      <c r="M132" s="76"/>
      <c r="N132" s="77"/>
      <c r="O132" s="73">
        <f t="shared" si="39"/>
        <v>0</v>
      </c>
      <c r="P132" s="76"/>
      <c r="Q132" s="76"/>
      <c r="R132" s="77">
        <f t="shared" si="24"/>
        <v>0</v>
      </c>
      <c r="S132" s="76">
        <f t="shared" si="40"/>
        <v>0</v>
      </c>
      <c r="T132" s="76"/>
      <c r="U132" s="77">
        <f t="shared" si="45"/>
        <v>0</v>
      </c>
      <c r="V132" s="76"/>
      <c r="W132" s="77">
        <f t="shared" si="45"/>
        <v>0</v>
      </c>
      <c r="X132" s="76"/>
      <c r="Y132" s="77">
        <f t="shared" si="46"/>
        <v>0</v>
      </c>
      <c r="Z132" s="73">
        <f t="shared" si="43"/>
        <v>0</v>
      </c>
      <c r="AA132" s="73">
        <f t="shared" si="44"/>
        <v>0</v>
      </c>
      <c r="AB132" s="76"/>
      <c r="AC132" s="77"/>
      <c r="AD132" s="76"/>
      <c r="AE132" s="73"/>
      <c r="AF132" s="73"/>
      <c r="AG132" s="73"/>
      <c r="AH132" s="67"/>
    </row>
    <row r="133" spans="1:42" ht="69.75" hidden="1" customHeight="1" x14ac:dyDescent="0.25">
      <c r="A133" s="131" t="s">
        <v>294</v>
      </c>
      <c r="B133" s="69" t="s">
        <v>295</v>
      </c>
      <c r="C133" s="431" t="s">
        <v>291</v>
      </c>
      <c r="D133" s="90" t="s">
        <v>292</v>
      </c>
      <c r="E133" s="421" t="s">
        <v>41</v>
      </c>
      <c r="F133" s="414" t="s">
        <v>293</v>
      </c>
      <c r="G133" s="70">
        <v>27</v>
      </c>
      <c r="H133" s="71">
        <v>1217</v>
      </c>
      <c r="I133" s="72">
        <v>487</v>
      </c>
      <c r="J133" s="76">
        <v>0</v>
      </c>
      <c r="K133" s="74">
        <v>240244.77</v>
      </c>
      <c r="L133" s="439">
        <f t="shared" si="38"/>
        <v>0</v>
      </c>
      <c r="M133" s="76"/>
      <c r="N133" s="77"/>
      <c r="O133" s="73">
        <f t="shared" si="39"/>
        <v>0</v>
      </c>
      <c r="P133" s="76"/>
      <c r="Q133" s="76"/>
      <c r="R133" s="77">
        <f t="shared" si="24"/>
        <v>0</v>
      </c>
      <c r="S133" s="76">
        <f t="shared" si="40"/>
        <v>0</v>
      </c>
      <c r="T133" s="76"/>
      <c r="U133" s="77">
        <f t="shared" si="45"/>
        <v>0</v>
      </c>
      <c r="V133" s="76"/>
      <c r="W133" s="77">
        <f t="shared" si="45"/>
        <v>0</v>
      </c>
      <c r="X133" s="76"/>
      <c r="Y133" s="77">
        <f t="shared" si="46"/>
        <v>0</v>
      </c>
      <c r="Z133" s="73">
        <f t="shared" si="43"/>
        <v>0</v>
      </c>
      <c r="AA133" s="73">
        <f t="shared" si="44"/>
        <v>0</v>
      </c>
      <c r="AB133" s="76"/>
      <c r="AC133" s="77"/>
      <c r="AD133" s="76"/>
      <c r="AE133" s="77"/>
      <c r="AF133" s="76"/>
      <c r="AG133" s="77"/>
      <c r="AH133" s="17"/>
      <c r="AI133" s="17"/>
      <c r="AJ133" s="17"/>
      <c r="AK133" s="17"/>
      <c r="AL133" s="17"/>
      <c r="AM133" s="17"/>
      <c r="AN133" s="17"/>
      <c r="AO133" s="17"/>
      <c r="AP133" s="17"/>
    </row>
    <row r="134" spans="1:42" ht="45.75" hidden="1" customHeight="1" x14ac:dyDescent="0.35">
      <c r="A134" s="201" t="s">
        <v>296</v>
      </c>
      <c r="B134" s="223" t="s">
        <v>297</v>
      </c>
      <c r="C134" s="459" t="s">
        <v>298</v>
      </c>
      <c r="D134" s="204" t="s">
        <v>299</v>
      </c>
      <c r="E134" s="454" t="s">
        <v>41</v>
      </c>
      <c r="F134" s="455" t="s">
        <v>300</v>
      </c>
      <c r="G134" s="206">
        <v>28</v>
      </c>
      <c r="H134" s="207">
        <v>1069</v>
      </c>
      <c r="I134" s="208">
        <v>535</v>
      </c>
      <c r="J134" s="415">
        <v>0</v>
      </c>
      <c r="K134" s="416">
        <v>306374.12</v>
      </c>
      <c r="L134" s="439">
        <f t="shared" si="38"/>
        <v>0</v>
      </c>
      <c r="M134" s="76"/>
      <c r="N134" s="77"/>
      <c r="O134" s="73">
        <f t="shared" si="39"/>
        <v>0</v>
      </c>
      <c r="P134" s="76"/>
      <c r="Q134" s="76"/>
      <c r="R134" s="77">
        <f t="shared" si="24"/>
        <v>0</v>
      </c>
      <c r="S134" s="76">
        <f t="shared" si="40"/>
        <v>0</v>
      </c>
      <c r="T134" s="76"/>
      <c r="U134" s="77">
        <f t="shared" si="45"/>
        <v>0</v>
      </c>
      <c r="V134" s="76"/>
      <c r="W134" s="77">
        <f t="shared" si="45"/>
        <v>0</v>
      </c>
      <c r="X134" s="76"/>
      <c r="Y134" s="77">
        <f t="shared" si="46"/>
        <v>0</v>
      </c>
      <c r="Z134" s="73">
        <f t="shared" si="43"/>
        <v>0</v>
      </c>
      <c r="AA134" s="73">
        <f t="shared" si="44"/>
        <v>0</v>
      </c>
      <c r="AB134" s="76"/>
      <c r="AC134" s="77"/>
      <c r="AD134" s="76"/>
      <c r="AE134" s="73"/>
      <c r="AF134" s="73"/>
      <c r="AG134" s="73"/>
      <c r="AH134" s="67"/>
    </row>
    <row r="135" spans="1:42" ht="45.75" hidden="1" customHeight="1" x14ac:dyDescent="0.25">
      <c r="A135" s="201" t="s">
        <v>301</v>
      </c>
      <c r="B135" s="223" t="s">
        <v>302</v>
      </c>
      <c r="C135" s="459" t="s">
        <v>272</v>
      </c>
      <c r="D135" s="204" t="s">
        <v>273</v>
      </c>
      <c r="E135" s="454" t="s">
        <v>41</v>
      </c>
      <c r="F135" s="455" t="s">
        <v>303</v>
      </c>
      <c r="G135" s="206">
        <v>29</v>
      </c>
      <c r="H135" s="207">
        <v>1088</v>
      </c>
      <c r="I135" s="208">
        <v>539</v>
      </c>
      <c r="J135" s="415">
        <v>0</v>
      </c>
      <c r="K135" s="416">
        <v>414551.93</v>
      </c>
      <c r="L135" s="432">
        <f t="shared" si="38"/>
        <v>0</v>
      </c>
      <c r="M135" s="76"/>
      <c r="N135" s="77"/>
      <c r="O135" s="73">
        <f t="shared" si="39"/>
        <v>0</v>
      </c>
      <c r="P135" s="76"/>
      <c r="Q135" s="76"/>
      <c r="R135" s="77">
        <f t="shared" si="24"/>
        <v>0</v>
      </c>
      <c r="S135" s="76">
        <f t="shared" si="40"/>
        <v>0</v>
      </c>
      <c r="T135" s="73"/>
      <c r="U135" s="77">
        <f t="shared" si="45"/>
        <v>0</v>
      </c>
      <c r="V135" s="73"/>
      <c r="W135" s="77">
        <f t="shared" si="45"/>
        <v>0</v>
      </c>
      <c r="X135" s="73"/>
      <c r="Y135" s="77">
        <f t="shared" si="46"/>
        <v>0</v>
      </c>
      <c r="Z135" s="73">
        <f t="shared" si="43"/>
        <v>0</v>
      </c>
      <c r="AA135" s="73">
        <f t="shared" si="44"/>
        <v>0</v>
      </c>
      <c r="AB135" s="76">
        <f>T135</f>
        <v>0</v>
      </c>
      <c r="AC135" s="77">
        <f>ROUND(AB135*$K135,2)</f>
        <v>0</v>
      </c>
      <c r="AD135" s="76"/>
      <c r="AE135" s="73"/>
      <c r="AF135" s="73"/>
      <c r="AG135" s="73"/>
      <c r="AH135" s="17"/>
      <c r="AI135" s="17"/>
      <c r="AJ135" s="17"/>
      <c r="AK135" s="17"/>
      <c r="AL135" s="17"/>
      <c r="AM135" s="17"/>
      <c r="AN135" s="17"/>
      <c r="AO135" s="17"/>
      <c r="AP135" s="17"/>
    </row>
    <row r="136" spans="1:42" ht="25.5" hidden="1" x14ac:dyDescent="0.25">
      <c r="A136" s="159" t="s">
        <v>304</v>
      </c>
      <c r="B136" s="188"/>
      <c r="C136" s="449"/>
      <c r="D136" s="189"/>
      <c r="E136" s="449"/>
      <c r="F136" s="450"/>
      <c r="G136" s="159"/>
      <c r="H136" s="191"/>
      <c r="I136" s="192"/>
      <c r="J136" s="435"/>
      <c r="K136" s="436"/>
      <c r="L136" s="437"/>
      <c r="M136" s="212"/>
      <c r="N136" s="196"/>
      <c r="O136" s="212">
        <f t="shared" si="39"/>
        <v>0</v>
      </c>
      <c r="P136" s="212"/>
      <c r="Q136" s="212"/>
      <c r="R136" s="196">
        <f t="shared" si="24"/>
        <v>0</v>
      </c>
      <c r="S136" s="212"/>
      <c r="T136" s="212"/>
      <c r="U136" s="212"/>
      <c r="V136" s="212"/>
      <c r="W136" s="212"/>
      <c r="X136" s="212"/>
      <c r="Y136" s="212"/>
      <c r="Z136" s="195"/>
      <c r="AA136" s="195"/>
      <c r="AB136" s="212"/>
      <c r="AC136" s="196"/>
      <c r="AD136" s="212"/>
      <c r="AE136" s="196"/>
      <c r="AF136" s="212"/>
      <c r="AG136" s="196"/>
      <c r="AH136" s="17"/>
      <c r="AI136" s="17"/>
      <c r="AJ136" s="17"/>
      <c r="AK136" s="17"/>
      <c r="AL136" s="17"/>
      <c r="AM136" s="17"/>
      <c r="AN136" s="17"/>
      <c r="AO136" s="17"/>
      <c r="AP136" s="17"/>
    </row>
    <row r="137" spans="1:42" ht="33" hidden="1" customHeight="1" x14ac:dyDescent="0.35">
      <c r="A137" s="109" t="s">
        <v>305</v>
      </c>
      <c r="B137" s="110"/>
      <c r="C137" s="428"/>
      <c r="D137" s="111"/>
      <c r="E137" s="428"/>
      <c r="F137" s="429"/>
      <c r="G137" s="109"/>
      <c r="H137" s="142"/>
      <c r="I137" s="143"/>
      <c r="J137" s="460">
        <v>0</v>
      </c>
      <c r="K137" s="58"/>
      <c r="L137" s="461">
        <f>SUM(L138:L151)</f>
        <v>0</v>
      </c>
      <c r="M137" s="148">
        <f t="shared" ref="M137:AG137" si="47">SUM(M138:M151)</f>
        <v>0</v>
      </c>
      <c r="N137" s="214">
        <f t="shared" si="47"/>
        <v>0</v>
      </c>
      <c r="O137" s="215">
        <f t="shared" si="47"/>
        <v>0</v>
      </c>
      <c r="P137" s="148">
        <f t="shared" si="47"/>
        <v>0</v>
      </c>
      <c r="Q137" s="148">
        <f t="shared" si="47"/>
        <v>0</v>
      </c>
      <c r="R137" s="125">
        <f t="shared" si="24"/>
        <v>0</v>
      </c>
      <c r="S137" s="148">
        <f t="shared" si="47"/>
        <v>0</v>
      </c>
      <c r="T137" s="148">
        <f t="shared" si="47"/>
        <v>0</v>
      </c>
      <c r="U137" s="216">
        <f t="shared" si="47"/>
        <v>0</v>
      </c>
      <c r="V137" s="148">
        <f t="shared" si="47"/>
        <v>0</v>
      </c>
      <c r="W137" s="216">
        <f t="shared" si="47"/>
        <v>0</v>
      </c>
      <c r="X137" s="148">
        <f t="shared" si="47"/>
        <v>0</v>
      </c>
      <c r="Y137" s="216">
        <f t="shared" si="47"/>
        <v>0</v>
      </c>
      <c r="Z137" s="217">
        <f t="shared" si="47"/>
        <v>0</v>
      </c>
      <c r="AA137" s="217">
        <f t="shared" si="47"/>
        <v>0</v>
      </c>
      <c r="AB137" s="148">
        <f t="shared" si="47"/>
        <v>0</v>
      </c>
      <c r="AC137" s="125">
        <f t="shared" si="47"/>
        <v>0</v>
      </c>
      <c r="AD137" s="126">
        <f t="shared" si="47"/>
        <v>0</v>
      </c>
      <c r="AE137" s="126">
        <f t="shared" si="47"/>
        <v>0</v>
      </c>
      <c r="AF137" s="126">
        <f t="shared" si="47"/>
        <v>0</v>
      </c>
      <c r="AG137" s="126">
        <f t="shared" si="47"/>
        <v>0</v>
      </c>
      <c r="AH137" s="67"/>
      <c r="AI137" s="127"/>
      <c r="AL137" s="68"/>
    </row>
    <row r="138" spans="1:42" ht="60.75" hidden="1" customHeight="1" x14ac:dyDescent="0.35">
      <c r="A138" s="809" t="s">
        <v>1103</v>
      </c>
      <c r="B138" s="739" t="s">
        <v>307</v>
      </c>
      <c r="C138" s="869" t="s">
        <v>308</v>
      </c>
      <c r="D138" s="765" t="s">
        <v>309</v>
      </c>
      <c r="E138" s="871" t="s">
        <v>154</v>
      </c>
      <c r="F138" s="414" t="s">
        <v>310</v>
      </c>
      <c r="G138" s="70">
        <v>30</v>
      </c>
      <c r="H138" s="218">
        <v>0</v>
      </c>
      <c r="I138" s="226">
        <v>91</v>
      </c>
      <c r="J138" s="151">
        <v>0</v>
      </c>
      <c r="K138" s="74">
        <v>262162.81</v>
      </c>
      <c r="L138" s="439">
        <f t="shared" ref="L138:L151" si="48">ROUND(J138*$K138,2)</f>
        <v>0</v>
      </c>
      <c r="M138" s="76"/>
      <c r="N138" s="77"/>
      <c r="O138" s="73">
        <f t="shared" ref="O138:O151" si="49">ROUND(J138/12*AH$5,0)</f>
        <v>0</v>
      </c>
      <c r="P138" s="76"/>
      <c r="Q138" s="76"/>
      <c r="R138" s="77">
        <f t="shared" si="24"/>
        <v>0</v>
      </c>
      <c r="S138" s="76">
        <f t="shared" ref="S138:S151" si="50">J138-P138</f>
        <v>0</v>
      </c>
      <c r="T138" s="76"/>
      <c r="U138" s="93">
        <f>ROUND(T138*$K138,2)</f>
        <v>0</v>
      </c>
      <c r="V138" s="76"/>
      <c r="W138" s="93">
        <f>ROUND(V138*$K138,2)</f>
        <v>0</v>
      </c>
      <c r="X138" s="76"/>
      <c r="Y138" s="93">
        <f>ROUND(X138*$K138,2)</f>
        <v>0</v>
      </c>
      <c r="Z138" s="73">
        <f t="shared" ref="Z138:Z151" si="51">P138-O138</f>
        <v>0</v>
      </c>
      <c r="AA138" s="73">
        <f t="shared" ref="AA138:AA151" si="52">P138-J138</f>
        <v>0</v>
      </c>
      <c r="AB138" s="76"/>
      <c r="AC138" s="77">
        <f>ROUND(AB138*$K138,2)</f>
        <v>0</v>
      </c>
      <c r="AD138" s="76"/>
      <c r="AE138" s="73"/>
      <c r="AF138" s="73"/>
      <c r="AG138" s="73"/>
      <c r="AH138" s="448">
        <f>AB138-AD138-AE138-AF138-AG138</f>
        <v>0</v>
      </c>
      <c r="AI138" s="127"/>
      <c r="AL138" s="227"/>
    </row>
    <row r="139" spans="1:42" ht="50.25" hidden="1" customHeight="1" x14ac:dyDescent="0.25">
      <c r="A139" s="747"/>
      <c r="B139" s="795"/>
      <c r="C139" s="873"/>
      <c r="D139" s="766"/>
      <c r="E139" s="874"/>
      <c r="F139" s="414" t="s">
        <v>311</v>
      </c>
      <c r="G139" s="70">
        <v>30</v>
      </c>
      <c r="H139" s="71">
        <v>221</v>
      </c>
      <c r="I139" s="72">
        <v>92</v>
      </c>
      <c r="J139" s="76">
        <v>0</v>
      </c>
      <c r="K139" s="81">
        <v>262162.81</v>
      </c>
      <c r="L139" s="456">
        <f t="shared" si="48"/>
        <v>0</v>
      </c>
      <c r="M139" s="76"/>
      <c r="N139" s="77"/>
      <c r="O139" s="73">
        <f t="shared" si="49"/>
        <v>0</v>
      </c>
      <c r="P139" s="76"/>
      <c r="Q139" s="76"/>
      <c r="R139" s="77">
        <f t="shared" si="24"/>
        <v>0</v>
      </c>
      <c r="S139" s="76">
        <f t="shared" si="50"/>
        <v>0</v>
      </c>
      <c r="T139" s="76"/>
      <c r="U139" s="77">
        <f t="shared" ref="U139:W151" si="53">ROUND(T139*$K139,2)</f>
        <v>0</v>
      </c>
      <c r="V139" s="76"/>
      <c r="W139" s="93">
        <f t="shared" si="53"/>
        <v>0</v>
      </c>
      <c r="X139" s="76"/>
      <c r="Y139" s="93">
        <f t="shared" ref="Y139:Y151" si="54">ROUND(X139*$K139,2)</f>
        <v>0</v>
      </c>
      <c r="Z139" s="73">
        <f t="shared" si="51"/>
        <v>0</v>
      </c>
      <c r="AA139" s="73">
        <f t="shared" si="52"/>
        <v>0</v>
      </c>
      <c r="AB139" s="76"/>
      <c r="AC139" s="77">
        <f>ROUND(AB139*$K139,2)</f>
        <v>0</v>
      </c>
      <c r="AD139" s="76"/>
      <c r="AE139" s="76"/>
      <c r="AF139" s="76"/>
      <c r="AG139" s="76"/>
      <c r="AH139" s="448">
        <f t="shared" ref="AH139:AH142" si="55">AB139-AD139-AE139-AF139-AG139</f>
        <v>0</v>
      </c>
      <c r="AI139" s="17"/>
      <c r="AJ139" s="17"/>
      <c r="AK139" s="17"/>
      <c r="AL139" s="17"/>
      <c r="AM139" s="17"/>
      <c r="AN139" s="17"/>
      <c r="AO139" s="17"/>
      <c r="AP139" s="17"/>
    </row>
    <row r="140" spans="1:42" ht="50.25" hidden="1" customHeight="1" x14ac:dyDescent="0.25">
      <c r="A140" s="747"/>
      <c r="B140" s="795"/>
      <c r="C140" s="873"/>
      <c r="D140" s="766"/>
      <c r="E140" s="874"/>
      <c r="F140" s="414" t="s">
        <v>312</v>
      </c>
      <c r="G140" s="70">
        <v>30</v>
      </c>
      <c r="H140" s="71">
        <v>220</v>
      </c>
      <c r="I140" s="72">
        <v>93</v>
      </c>
      <c r="J140" s="76">
        <v>0</v>
      </c>
      <c r="K140" s="81">
        <v>262162.81</v>
      </c>
      <c r="L140" s="456">
        <f t="shared" si="48"/>
        <v>0</v>
      </c>
      <c r="M140" s="76"/>
      <c r="N140" s="77"/>
      <c r="O140" s="73">
        <f t="shared" si="49"/>
        <v>0</v>
      </c>
      <c r="P140" s="76"/>
      <c r="Q140" s="76"/>
      <c r="R140" s="77">
        <f t="shared" si="24"/>
        <v>0</v>
      </c>
      <c r="S140" s="76">
        <f t="shared" si="50"/>
        <v>0</v>
      </c>
      <c r="T140" s="76"/>
      <c r="U140" s="77">
        <f t="shared" si="53"/>
        <v>0</v>
      </c>
      <c r="V140" s="76"/>
      <c r="W140" s="93">
        <f t="shared" si="53"/>
        <v>0</v>
      </c>
      <c r="X140" s="76"/>
      <c r="Y140" s="93">
        <f t="shared" si="54"/>
        <v>0</v>
      </c>
      <c r="Z140" s="73">
        <f t="shared" si="51"/>
        <v>0</v>
      </c>
      <c r="AA140" s="73">
        <f t="shared" si="52"/>
        <v>0</v>
      </c>
      <c r="AB140" s="76"/>
      <c r="AC140" s="77">
        <f>ROUND(AB140*$K140,2)</f>
        <v>0</v>
      </c>
      <c r="AD140" s="76"/>
      <c r="AE140" s="76"/>
      <c r="AF140" s="76"/>
      <c r="AG140" s="76"/>
      <c r="AH140" s="448">
        <f t="shared" si="55"/>
        <v>0</v>
      </c>
      <c r="AI140" s="17"/>
      <c r="AJ140" s="17"/>
      <c r="AK140" s="17"/>
      <c r="AL140" s="17"/>
      <c r="AM140" s="17"/>
      <c r="AN140" s="17"/>
      <c r="AO140" s="17"/>
      <c r="AP140" s="17"/>
    </row>
    <row r="141" spans="1:42" ht="50.25" hidden="1" customHeight="1" x14ac:dyDescent="0.25">
      <c r="A141" s="747"/>
      <c r="B141" s="795"/>
      <c r="C141" s="873"/>
      <c r="D141" s="766"/>
      <c r="E141" s="874"/>
      <c r="F141" s="414" t="s">
        <v>313</v>
      </c>
      <c r="G141" s="70">
        <v>30</v>
      </c>
      <c r="H141" s="71">
        <v>219</v>
      </c>
      <c r="I141" s="72">
        <v>94</v>
      </c>
      <c r="J141" s="76">
        <v>0</v>
      </c>
      <c r="K141" s="81">
        <v>262162.81</v>
      </c>
      <c r="L141" s="456">
        <f t="shared" si="48"/>
        <v>0</v>
      </c>
      <c r="M141" s="76"/>
      <c r="N141" s="77"/>
      <c r="O141" s="73">
        <f t="shared" si="49"/>
        <v>0</v>
      </c>
      <c r="P141" s="76"/>
      <c r="Q141" s="76"/>
      <c r="R141" s="77">
        <f t="shared" si="24"/>
        <v>0</v>
      </c>
      <c r="S141" s="76">
        <f t="shared" si="50"/>
        <v>0</v>
      </c>
      <c r="T141" s="76"/>
      <c r="U141" s="77">
        <f t="shared" si="53"/>
        <v>0</v>
      </c>
      <c r="V141" s="76"/>
      <c r="W141" s="93">
        <f t="shared" si="53"/>
        <v>0</v>
      </c>
      <c r="X141" s="76"/>
      <c r="Y141" s="93">
        <f t="shared" si="54"/>
        <v>0</v>
      </c>
      <c r="Z141" s="73">
        <f t="shared" si="51"/>
        <v>0</v>
      </c>
      <c r="AA141" s="73">
        <f t="shared" si="52"/>
        <v>0</v>
      </c>
      <c r="AB141" s="76"/>
      <c r="AC141" s="77">
        <f>ROUND(AB141*$K141,2)</f>
        <v>0</v>
      </c>
      <c r="AD141" s="76"/>
      <c r="AE141" s="76"/>
      <c r="AF141" s="76"/>
      <c r="AG141" s="76"/>
      <c r="AH141" s="448">
        <f t="shared" si="55"/>
        <v>0</v>
      </c>
      <c r="AI141" s="17"/>
      <c r="AJ141" s="17"/>
      <c r="AK141" s="17"/>
      <c r="AL141" s="17"/>
      <c r="AM141" s="17"/>
      <c r="AN141" s="17"/>
      <c r="AO141" s="17"/>
      <c r="AP141" s="17"/>
    </row>
    <row r="142" spans="1:42" ht="50.25" hidden="1" customHeight="1" x14ac:dyDescent="0.25">
      <c r="A142" s="747"/>
      <c r="B142" s="795"/>
      <c r="C142" s="873"/>
      <c r="D142" s="766"/>
      <c r="E142" s="874"/>
      <c r="F142" s="414" t="s">
        <v>314</v>
      </c>
      <c r="G142" s="70">
        <v>30</v>
      </c>
      <c r="H142" s="71">
        <v>214</v>
      </c>
      <c r="I142" s="72">
        <v>95</v>
      </c>
      <c r="J142" s="76">
        <v>0</v>
      </c>
      <c r="K142" s="81">
        <v>262162.81</v>
      </c>
      <c r="L142" s="417">
        <f t="shared" si="48"/>
        <v>0</v>
      </c>
      <c r="M142" s="76"/>
      <c r="N142" s="77"/>
      <c r="O142" s="73">
        <f t="shared" si="49"/>
        <v>0</v>
      </c>
      <c r="P142" s="76"/>
      <c r="Q142" s="76"/>
      <c r="R142" s="77">
        <f t="shared" ref="R142:R205" si="56">IFERROR(P142/O142*100,0)</f>
        <v>0</v>
      </c>
      <c r="S142" s="76">
        <f t="shared" si="50"/>
        <v>0</v>
      </c>
      <c r="T142" s="76"/>
      <c r="U142" s="77">
        <f t="shared" si="53"/>
        <v>0</v>
      </c>
      <c r="V142" s="76"/>
      <c r="W142" s="93">
        <f t="shared" si="53"/>
        <v>0</v>
      </c>
      <c r="X142" s="76"/>
      <c r="Y142" s="93">
        <f t="shared" si="54"/>
        <v>0</v>
      </c>
      <c r="Z142" s="73">
        <f t="shared" si="51"/>
        <v>0</v>
      </c>
      <c r="AA142" s="73">
        <f t="shared" si="52"/>
        <v>0</v>
      </c>
      <c r="AB142" s="76"/>
      <c r="AC142" s="77">
        <f>ROUND(AB142*$K142,2)</f>
        <v>0</v>
      </c>
      <c r="AD142" s="76"/>
      <c r="AE142" s="76"/>
      <c r="AF142" s="76"/>
      <c r="AG142" s="76"/>
      <c r="AH142" s="448">
        <f t="shared" si="55"/>
        <v>0</v>
      </c>
      <c r="AI142" s="17"/>
      <c r="AJ142" s="17"/>
      <c r="AK142" s="17"/>
      <c r="AL142" s="17"/>
      <c r="AM142" s="17"/>
      <c r="AN142" s="17"/>
      <c r="AO142" s="17"/>
      <c r="AP142" s="17"/>
    </row>
    <row r="143" spans="1:42" ht="50.25" hidden="1" customHeight="1" x14ac:dyDescent="0.25">
      <c r="A143" s="748"/>
      <c r="B143" s="740"/>
      <c r="C143" s="870"/>
      <c r="D143" s="755"/>
      <c r="E143" s="872"/>
      <c r="F143" s="414" t="s">
        <v>315</v>
      </c>
      <c r="G143" s="70">
        <v>30</v>
      </c>
      <c r="H143" s="71">
        <v>218</v>
      </c>
      <c r="I143" s="72">
        <v>96</v>
      </c>
      <c r="J143" s="76">
        <v>0</v>
      </c>
      <c r="K143" s="81">
        <v>262162.81</v>
      </c>
      <c r="L143" s="417">
        <f t="shared" si="48"/>
        <v>0</v>
      </c>
      <c r="M143" s="76"/>
      <c r="N143" s="77"/>
      <c r="O143" s="73">
        <f t="shared" si="49"/>
        <v>0</v>
      </c>
      <c r="P143" s="76"/>
      <c r="Q143" s="76"/>
      <c r="R143" s="77">
        <f t="shared" si="56"/>
        <v>0</v>
      </c>
      <c r="S143" s="76">
        <f t="shared" si="50"/>
        <v>0</v>
      </c>
      <c r="T143" s="76"/>
      <c r="U143" s="93">
        <f t="shared" si="53"/>
        <v>0</v>
      </c>
      <c r="V143" s="76"/>
      <c r="W143" s="93">
        <f t="shared" si="53"/>
        <v>0</v>
      </c>
      <c r="X143" s="76"/>
      <c r="Y143" s="93">
        <f t="shared" si="54"/>
        <v>0</v>
      </c>
      <c r="Z143" s="73">
        <f t="shared" si="51"/>
        <v>0</v>
      </c>
      <c r="AA143" s="73">
        <f t="shared" si="52"/>
        <v>0</v>
      </c>
      <c r="AB143" s="76"/>
      <c r="AC143" s="77"/>
      <c r="AD143" s="76"/>
      <c r="AE143" s="77"/>
      <c r="AF143" s="76"/>
      <c r="AG143" s="77"/>
      <c r="AH143" s="17"/>
      <c r="AI143" s="17"/>
      <c r="AJ143" s="17"/>
      <c r="AK143" s="17"/>
      <c r="AL143" s="17"/>
      <c r="AM143" s="17"/>
      <c r="AN143" s="17"/>
      <c r="AO143" s="17"/>
      <c r="AP143" s="17"/>
    </row>
    <row r="144" spans="1:42" ht="50.25" hidden="1" customHeight="1" x14ac:dyDescent="0.35">
      <c r="A144" s="809" t="s">
        <v>1104</v>
      </c>
      <c r="B144" s="739" t="s">
        <v>317</v>
      </c>
      <c r="C144" s="869" t="s">
        <v>318</v>
      </c>
      <c r="D144" s="765" t="s">
        <v>319</v>
      </c>
      <c r="E144" s="871" t="s">
        <v>154</v>
      </c>
      <c r="F144" s="414" t="s">
        <v>320</v>
      </c>
      <c r="G144" s="70">
        <v>469</v>
      </c>
      <c r="H144" s="71">
        <v>217</v>
      </c>
      <c r="I144" s="228">
        <v>97</v>
      </c>
      <c r="J144" s="415">
        <v>0</v>
      </c>
      <c r="K144" s="416">
        <v>530202.13</v>
      </c>
      <c r="L144" s="439">
        <f t="shared" si="48"/>
        <v>0</v>
      </c>
      <c r="M144" s="76"/>
      <c r="N144" s="77"/>
      <c r="O144" s="73">
        <f t="shared" si="49"/>
        <v>0</v>
      </c>
      <c r="P144" s="76"/>
      <c r="Q144" s="76"/>
      <c r="R144" s="77">
        <f t="shared" si="56"/>
        <v>0</v>
      </c>
      <c r="S144" s="76">
        <f t="shared" si="50"/>
        <v>0</v>
      </c>
      <c r="T144" s="76"/>
      <c r="U144" s="93">
        <f t="shared" si="53"/>
        <v>0</v>
      </c>
      <c r="V144" s="76"/>
      <c r="W144" s="93">
        <f t="shared" si="53"/>
        <v>0</v>
      </c>
      <c r="X144" s="76"/>
      <c r="Y144" s="93">
        <f t="shared" si="54"/>
        <v>0</v>
      </c>
      <c r="Z144" s="73">
        <f t="shared" si="51"/>
        <v>0</v>
      </c>
      <c r="AA144" s="73">
        <f t="shared" si="52"/>
        <v>0</v>
      </c>
      <c r="AB144" s="76"/>
      <c r="AC144" s="77">
        <f>ROUND(AB144*$K144,2)</f>
        <v>0</v>
      </c>
      <c r="AD144" s="76"/>
      <c r="AE144" s="73"/>
      <c r="AF144" s="73"/>
      <c r="AG144" s="73"/>
      <c r="AH144" s="67"/>
    </row>
    <row r="145" spans="1:42" ht="50.25" hidden="1" customHeight="1" x14ac:dyDescent="0.25">
      <c r="A145" s="747"/>
      <c r="B145" s="795"/>
      <c r="C145" s="873"/>
      <c r="D145" s="766"/>
      <c r="E145" s="874"/>
      <c r="F145" s="414" t="s">
        <v>321</v>
      </c>
      <c r="G145" s="70">
        <v>469</v>
      </c>
      <c r="H145" s="71">
        <v>216</v>
      </c>
      <c r="I145" s="72">
        <v>98</v>
      </c>
      <c r="J145" s="415">
        <v>0</v>
      </c>
      <c r="K145" s="418">
        <v>530202.13</v>
      </c>
      <c r="L145" s="417">
        <f t="shared" si="48"/>
        <v>0</v>
      </c>
      <c r="M145" s="76"/>
      <c r="N145" s="77"/>
      <c r="O145" s="73">
        <f t="shared" si="49"/>
        <v>0</v>
      </c>
      <c r="P145" s="76"/>
      <c r="Q145" s="76"/>
      <c r="R145" s="77">
        <f t="shared" si="56"/>
        <v>0</v>
      </c>
      <c r="S145" s="76">
        <f t="shared" si="50"/>
        <v>0</v>
      </c>
      <c r="T145" s="76"/>
      <c r="U145" s="93">
        <f t="shared" si="53"/>
        <v>0</v>
      </c>
      <c r="V145" s="76"/>
      <c r="W145" s="93">
        <f t="shared" si="53"/>
        <v>0</v>
      </c>
      <c r="X145" s="76"/>
      <c r="Y145" s="93">
        <f t="shared" si="54"/>
        <v>0</v>
      </c>
      <c r="Z145" s="73">
        <f t="shared" si="51"/>
        <v>0</v>
      </c>
      <c r="AA145" s="73">
        <f t="shared" si="52"/>
        <v>0</v>
      </c>
      <c r="AB145" s="76"/>
      <c r="AC145" s="77"/>
      <c r="AD145" s="76"/>
      <c r="AE145" s="77"/>
      <c r="AF145" s="76"/>
      <c r="AG145" s="77"/>
      <c r="AH145" s="17"/>
      <c r="AI145" s="17"/>
      <c r="AJ145" s="17"/>
      <c r="AK145" s="17"/>
      <c r="AL145" s="17"/>
      <c r="AM145" s="17"/>
      <c r="AN145" s="17"/>
      <c r="AO145" s="17"/>
      <c r="AP145" s="17"/>
    </row>
    <row r="146" spans="1:42" ht="50.25" hidden="1" customHeight="1" x14ac:dyDescent="0.25">
      <c r="A146" s="747"/>
      <c r="B146" s="795"/>
      <c r="C146" s="873"/>
      <c r="D146" s="766"/>
      <c r="E146" s="874"/>
      <c r="F146" s="414" t="s">
        <v>322</v>
      </c>
      <c r="G146" s="70">
        <v>469</v>
      </c>
      <c r="H146" s="71">
        <v>215</v>
      </c>
      <c r="I146" s="72">
        <v>99</v>
      </c>
      <c r="J146" s="415">
        <v>0</v>
      </c>
      <c r="K146" s="418">
        <v>530202.13</v>
      </c>
      <c r="L146" s="417">
        <f t="shared" si="48"/>
        <v>0</v>
      </c>
      <c r="M146" s="76"/>
      <c r="N146" s="77"/>
      <c r="O146" s="73">
        <f t="shared" si="49"/>
        <v>0</v>
      </c>
      <c r="P146" s="76"/>
      <c r="Q146" s="76"/>
      <c r="R146" s="77">
        <f t="shared" si="56"/>
        <v>0</v>
      </c>
      <c r="S146" s="76">
        <f t="shared" si="50"/>
        <v>0</v>
      </c>
      <c r="T146" s="76"/>
      <c r="U146" s="93">
        <f t="shared" si="53"/>
        <v>0</v>
      </c>
      <c r="V146" s="76"/>
      <c r="W146" s="93">
        <f t="shared" si="53"/>
        <v>0</v>
      </c>
      <c r="X146" s="76"/>
      <c r="Y146" s="93">
        <f t="shared" si="54"/>
        <v>0</v>
      </c>
      <c r="Z146" s="73">
        <f t="shared" si="51"/>
        <v>0</v>
      </c>
      <c r="AA146" s="73">
        <f t="shared" si="52"/>
        <v>0</v>
      </c>
      <c r="AB146" s="76"/>
      <c r="AC146" s="77"/>
      <c r="AD146" s="76"/>
      <c r="AE146" s="77"/>
      <c r="AF146" s="76"/>
      <c r="AG146" s="77"/>
      <c r="AH146" s="17"/>
      <c r="AI146" s="17"/>
      <c r="AJ146" s="17"/>
      <c r="AK146" s="17"/>
      <c r="AL146" s="17"/>
      <c r="AM146" s="17"/>
      <c r="AN146" s="17"/>
      <c r="AO146" s="17"/>
      <c r="AP146" s="17"/>
    </row>
    <row r="147" spans="1:42" ht="50.25" hidden="1" customHeight="1" x14ac:dyDescent="0.25">
      <c r="A147" s="747"/>
      <c r="B147" s="795"/>
      <c r="C147" s="873"/>
      <c r="D147" s="766"/>
      <c r="E147" s="874"/>
      <c r="F147" s="414" t="s">
        <v>314</v>
      </c>
      <c r="G147" s="70">
        <v>469</v>
      </c>
      <c r="H147" s="71">
        <v>214</v>
      </c>
      <c r="I147" s="72">
        <v>100</v>
      </c>
      <c r="J147" s="415">
        <v>0</v>
      </c>
      <c r="K147" s="418">
        <v>530202.13</v>
      </c>
      <c r="L147" s="417">
        <f t="shared" si="48"/>
        <v>0</v>
      </c>
      <c r="M147" s="76"/>
      <c r="N147" s="77"/>
      <c r="O147" s="73">
        <f t="shared" si="49"/>
        <v>0</v>
      </c>
      <c r="P147" s="76"/>
      <c r="Q147" s="76"/>
      <c r="R147" s="77">
        <f t="shared" si="56"/>
        <v>0</v>
      </c>
      <c r="S147" s="76">
        <f t="shared" si="50"/>
        <v>0</v>
      </c>
      <c r="T147" s="76"/>
      <c r="U147" s="93">
        <f t="shared" si="53"/>
        <v>0</v>
      </c>
      <c r="V147" s="76"/>
      <c r="W147" s="93">
        <f t="shared" si="53"/>
        <v>0</v>
      </c>
      <c r="X147" s="76"/>
      <c r="Y147" s="93">
        <f t="shared" si="54"/>
        <v>0</v>
      </c>
      <c r="Z147" s="73">
        <f t="shared" si="51"/>
        <v>0</v>
      </c>
      <c r="AA147" s="73">
        <f t="shared" si="52"/>
        <v>0</v>
      </c>
      <c r="AB147" s="76"/>
      <c r="AC147" s="77"/>
      <c r="AD147" s="76"/>
      <c r="AE147" s="77"/>
      <c r="AF147" s="76"/>
      <c r="AG147" s="77"/>
      <c r="AH147" s="17"/>
      <c r="AI147" s="17"/>
      <c r="AJ147" s="17"/>
      <c r="AK147" s="17"/>
      <c r="AL147" s="17"/>
      <c r="AM147" s="17"/>
      <c r="AN147" s="17"/>
      <c r="AO147" s="17"/>
      <c r="AP147" s="17"/>
    </row>
    <row r="148" spans="1:42" ht="50.25" hidden="1" customHeight="1" x14ac:dyDescent="0.25">
      <c r="A148" s="747"/>
      <c r="B148" s="795"/>
      <c r="C148" s="873"/>
      <c r="D148" s="766"/>
      <c r="E148" s="874"/>
      <c r="F148" s="414" t="s">
        <v>323</v>
      </c>
      <c r="G148" s="70">
        <v>469</v>
      </c>
      <c r="H148" s="71">
        <v>213</v>
      </c>
      <c r="I148" s="72">
        <v>101</v>
      </c>
      <c r="J148" s="415">
        <v>0</v>
      </c>
      <c r="K148" s="418">
        <v>530202.13</v>
      </c>
      <c r="L148" s="417">
        <f t="shared" si="48"/>
        <v>0</v>
      </c>
      <c r="M148" s="76"/>
      <c r="N148" s="77"/>
      <c r="O148" s="73">
        <f t="shared" si="49"/>
        <v>0</v>
      </c>
      <c r="P148" s="76"/>
      <c r="Q148" s="76"/>
      <c r="R148" s="77">
        <f t="shared" si="56"/>
        <v>0</v>
      </c>
      <c r="S148" s="76">
        <f t="shared" si="50"/>
        <v>0</v>
      </c>
      <c r="T148" s="76"/>
      <c r="U148" s="93">
        <f t="shared" si="53"/>
        <v>0</v>
      </c>
      <c r="V148" s="76"/>
      <c r="W148" s="93">
        <f t="shared" si="53"/>
        <v>0</v>
      </c>
      <c r="X148" s="76"/>
      <c r="Y148" s="93">
        <f t="shared" si="54"/>
        <v>0</v>
      </c>
      <c r="Z148" s="73">
        <f t="shared" si="51"/>
        <v>0</v>
      </c>
      <c r="AA148" s="73">
        <f t="shared" si="52"/>
        <v>0</v>
      </c>
      <c r="AB148" s="76"/>
      <c r="AC148" s="77"/>
      <c r="AD148" s="76"/>
      <c r="AE148" s="77"/>
      <c r="AF148" s="76"/>
      <c r="AG148" s="77"/>
      <c r="AH148" s="17"/>
      <c r="AI148" s="17"/>
      <c r="AJ148" s="17"/>
      <c r="AK148" s="17"/>
      <c r="AL148" s="17"/>
      <c r="AM148" s="17"/>
      <c r="AN148" s="17"/>
      <c r="AO148" s="17"/>
      <c r="AP148" s="17"/>
    </row>
    <row r="149" spans="1:42" ht="50.25" hidden="1" customHeight="1" x14ac:dyDescent="0.25">
      <c r="A149" s="747"/>
      <c r="B149" s="795"/>
      <c r="C149" s="873"/>
      <c r="D149" s="766"/>
      <c r="E149" s="874"/>
      <c r="F149" s="414" t="s">
        <v>324</v>
      </c>
      <c r="G149" s="70">
        <v>469</v>
      </c>
      <c r="H149" s="71">
        <v>212</v>
      </c>
      <c r="I149" s="72">
        <v>102</v>
      </c>
      <c r="J149" s="415">
        <v>0</v>
      </c>
      <c r="K149" s="418">
        <v>530202.13</v>
      </c>
      <c r="L149" s="417">
        <f t="shared" si="48"/>
        <v>0</v>
      </c>
      <c r="M149" s="76"/>
      <c r="N149" s="77"/>
      <c r="O149" s="73">
        <f t="shared" si="49"/>
        <v>0</v>
      </c>
      <c r="P149" s="76"/>
      <c r="Q149" s="76"/>
      <c r="R149" s="77">
        <f t="shared" si="56"/>
        <v>0</v>
      </c>
      <c r="S149" s="76">
        <f t="shared" si="50"/>
        <v>0</v>
      </c>
      <c r="T149" s="76"/>
      <c r="U149" s="93">
        <f t="shared" si="53"/>
        <v>0</v>
      </c>
      <c r="V149" s="76"/>
      <c r="W149" s="93">
        <f t="shared" si="53"/>
        <v>0</v>
      </c>
      <c r="X149" s="76"/>
      <c r="Y149" s="93">
        <f t="shared" si="54"/>
        <v>0</v>
      </c>
      <c r="Z149" s="73">
        <f t="shared" si="51"/>
        <v>0</v>
      </c>
      <c r="AA149" s="73">
        <f t="shared" si="52"/>
        <v>0</v>
      </c>
      <c r="AB149" s="76"/>
      <c r="AC149" s="77"/>
      <c r="AD149" s="76"/>
      <c r="AE149" s="77"/>
      <c r="AF149" s="76"/>
      <c r="AG149" s="77"/>
      <c r="AH149" s="17"/>
      <c r="AI149" s="17"/>
      <c r="AJ149" s="17"/>
      <c r="AK149" s="17"/>
      <c r="AL149" s="17"/>
      <c r="AM149" s="17"/>
      <c r="AN149" s="17"/>
      <c r="AO149" s="17"/>
      <c r="AP149" s="17"/>
    </row>
    <row r="150" spans="1:42" ht="50.25" hidden="1" customHeight="1" x14ac:dyDescent="0.25">
      <c r="A150" s="747"/>
      <c r="B150" s="795"/>
      <c r="C150" s="873"/>
      <c r="D150" s="766"/>
      <c r="E150" s="874"/>
      <c r="F150" s="414" t="s">
        <v>325</v>
      </c>
      <c r="G150" s="70">
        <v>469</v>
      </c>
      <c r="H150" s="71">
        <v>211</v>
      </c>
      <c r="I150" s="72">
        <v>103</v>
      </c>
      <c r="J150" s="415">
        <v>0</v>
      </c>
      <c r="K150" s="418">
        <v>530202.13</v>
      </c>
      <c r="L150" s="417">
        <f t="shared" si="48"/>
        <v>0</v>
      </c>
      <c r="M150" s="76"/>
      <c r="N150" s="77"/>
      <c r="O150" s="73">
        <f t="shared" si="49"/>
        <v>0</v>
      </c>
      <c r="P150" s="76"/>
      <c r="Q150" s="76"/>
      <c r="R150" s="77">
        <f t="shared" si="56"/>
        <v>0</v>
      </c>
      <c r="S150" s="76">
        <f t="shared" si="50"/>
        <v>0</v>
      </c>
      <c r="T150" s="76"/>
      <c r="U150" s="93">
        <f t="shared" si="53"/>
        <v>0</v>
      </c>
      <c r="V150" s="76"/>
      <c r="W150" s="93">
        <f t="shared" si="53"/>
        <v>0</v>
      </c>
      <c r="X150" s="76"/>
      <c r="Y150" s="93">
        <f t="shared" si="54"/>
        <v>0</v>
      </c>
      <c r="Z150" s="73">
        <f t="shared" si="51"/>
        <v>0</v>
      </c>
      <c r="AA150" s="73">
        <f t="shared" si="52"/>
        <v>0</v>
      </c>
      <c r="AB150" s="76"/>
      <c r="AC150" s="77"/>
      <c r="AD150" s="76"/>
      <c r="AE150" s="77"/>
      <c r="AF150" s="76"/>
      <c r="AG150" s="77"/>
      <c r="AH150" s="17"/>
      <c r="AI150" s="17"/>
      <c r="AJ150" s="17"/>
      <c r="AK150" s="17"/>
      <c r="AL150" s="17"/>
      <c r="AM150" s="17"/>
      <c r="AN150" s="17"/>
      <c r="AO150" s="17"/>
      <c r="AP150" s="17"/>
    </row>
    <row r="151" spans="1:42" ht="50.25" hidden="1" customHeight="1" x14ac:dyDescent="0.25">
      <c r="A151" s="748"/>
      <c r="B151" s="740"/>
      <c r="C151" s="870"/>
      <c r="D151" s="755"/>
      <c r="E151" s="872"/>
      <c r="F151" s="414" t="s">
        <v>326</v>
      </c>
      <c r="G151" s="70">
        <v>469</v>
      </c>
      <c r="H151" s="71">
        <v>1216</v>
      </c>
      <c r="I151" s="72">
        <v>104</v>
      </c>
      <c r="J151" s="415">
        <v>0</v>
      </c>
      <c r="K151" s="418">
        <v>530202.13</v>
      </c>
      <c r="L151" s="417">
        <f t="shared" si="48"/>
        <v>0</v>
      </c>
      <c r="M151" s="76"/>
      <c r="N151" s="77"/>
      <c r="O151" s="73">
        <f t="shared" si="49"/>
        <v>0</v>
      </c>
      <c r="P151" s="76"/>
      <c r="Q151" s="76"/>
      <c r="R151" s="77">
        <f t="shared" si="56"/>
        <v>0</v>
      </c>
      <c r="S151" s="76">
        <f t="shared" si="50"/>
        <v>0</v>
      </c>
      <c r="T151" s="76"/>
      <c r="U151" s="93">
        <f t="shared" si="53"/>
        <v>0</v>
      </c>
      <c r="V151" s="76"/>
      <c r="W151" s="93">
        <f t="shared" si="53"/>
        <v>0</v>
      </c>
      <c r="X151" s="76"/>
      <c r="Y151" s="93">
        <f t="shared" si="54"/>
        <v>0</v>
      </c>
      <c r="Z151" s="73">
        <f t="shared" si="51"/>
        <v>0</v>
      </c>
      <c r="AA151" s="73">
        <f t="shared" si="52"/>
        <v>0</v>
      </c>
      <c r="AB151" s="76"/>
      <c r="AC151" s="77"/>
      <c r="AD151" s="76"/>
      <c r="AE151" s="77"/>
      <c r="AF151" s="76"/>
      <c r="AG151" s="77"/>
      <c r="AH151" s="17"/>
      <c r="AI151" s="17"/>
      <c r="AJ151" s="17"/>
      <c r="AK151" s="17"/>
      <c r="AL151" s="17"/>
      <c r="AM151" s="17"/>
      <c r="AN151" s="17"/>
      <c r="AO151" s="17"/>
      <c r="AP151" s="17"/>
    </row>
    <row r="152" spans="1:42" ht="25.5" hidden="1" x14ac:dyDescent="0.25">
      <c r="A152" s="159" t="s">
        <v>327</v>
      </c>
      <c r="B152" s="188"/>
      <c r="C152" s="449"/>
      <c r="D152" s="189"/>
      <c r="E152" s="449"/>
      <c r="F152" s="450"/>
      <c r="G152" s="159"/>
      <c r="H152" s="191"/>
      <c r="I152" s="192"/>
      <c r="J152" s="435"/>
      <c r="K152" s="436"/>
      <c r="L152" s="437"/>
      <c r="M152" s="212"/>
      <c r="N152" s="196"/>
      <c r="O152" s="212"/>
      <c r="P152" s="212"/>
      <c r="Q152" s="212"/>
      <c r="R152" s="196">
        <f t="shared" si="56"/>
        <v>0</v>
      </c>
      <c r="S152" s="212"/>
      <c r="T152" s="212"/>
      <c r="U152" s="212"/>
      <c r="V152" s="212"/>
      <c r="W152" s="212"/>
      <c r="X152" s="212"/>
      <c r="Y152" s="212"/>
      <c r="Z152" s="195"/>
      <c r="AA152" s="195"/>
      <c r="AB152" s="212"/>
      <c r="AC152" s="196"/>
      <c r="AD152" s="212"/>
      <c r="AE152" s="196"/>
      <c r="AF152" s="212"/>
      <c r="AG152" s="196"/>
      <c r="AH152" s="17"/>
      <c r="AI152" s="17"/>
      <c r="AJ152" s="17"/>
      <c r="AK152" s="17"/>
      <c r="AL152" s="17"/>
      <c r="AM152" s="17"/>
      <c r="AN152" s="17"/>
      <c r="AO152" s="17"/>
      <c r="AP152" s="17"/>
    </row>
    <row r="153" spans="1:42" ht="26.25" hidden="1" x14ac:dyDescent="0.25">
      <c r="A153" s="109" t="s">
        <v>328</v>
      </c>
      <c r="B153" s="110"/>
      <c r="C153" s="428"/>
      <c r="D153" s="111"/>
      <c r="E153" s="428"/>
      <c r="F153" s="429"/>
      <c r="G153" s="109"/>
      <c r="H153" s="142"/>
      <c r="I153" s="143"/>
      <c r="J153" s="534">
        <v>0</v>
      </c>
      <c r="K153" s="412"/>
      <c r="L153" s="447">
        <f t="shared" ref="L153:AC153" si="57">SUM(L154:L423)</f>
        <v>0</v>
      </c>
      <c r="M153" s="124">
        <f t="shared" si="57"/>
        <v>0</v>
      </c>
      <c r="N153" s="125">
        <f t="shared" si="57"/>
        <v>0</v>
      </c>
      <c r="O153" s="124">
        <f t="shared" si="57"/>
        <v>0</v>
      </c>
      <c r="P153" s="124">
        <f t="shared" si="57"/>
        <v>0</v>
      </c>
      <c r="Q153" s="124">
        <f t="shared" si="57"/>
        <v>0</v>
      </c>
      <c r="R153" s="125">
        <f t="shared" si="56"/>
        <v>0</v>
      </c>
      <c r="S153" s="124">
        <f t="shared" si="57"/>
        <v>0</v>
      </c>
      <c r="T153" s="124">
        <f t="shared" ref="T153:Y153" si="58">SUM(T154:T423)</f>
        <v>0</v>
      </c>
      <c r="U153" s="216">
        <f t="shared" si="58"/>
        <v>0</v>
      </c>
      <c r="V153" s="124">
        <f t="shared" si="58"/>
        <v>0</v>
      </c>
      <c r="W153" s="216">
        <f t="shared" si="58"/>
        <v>0</v>
      </c>
      <c r="X153" s="124">
        <f t="shared" si="58"/>
        <v>0</v>
      </c>
      <c r="Y153" s="216">
        <f t="shared" si="58"/>
        <v>0</v>
      </c>
      <c r="Z153" s="126">
        <f t="shared" si="57"/>
        <v>0</v>
      </c>
      <c r="AA153" s="126">
        <f>SUM(AA154:AA423)</f>
        <v>0</v>
      </c>
      <c r="AB153" s="124">
        <f t="shared" si="57"/>
        <v>0</v>
      </c>
      <c r="AC153" s="125">
        <f t="shared" si="57"/>
        <v>0</v>
      </c>
      <c r="AD153" s="124">
        <f>SUM(AD154:AD423)</f>
        <v>0</v>
      </c>
      <c r="AE153" s="125">
        <f>SUM(AE154:AE423)</f>
        <v>0</v>
      </c>
      <c r="AF153" s="124">
        <f>SUM(AF154:AF423)</f>
        <v>0</v>
      </c>
      <c r="AG153" s="125">
        <f>SUM(AG154:AG423)</f>
        <v>0</v>
      </c>
      <c r="AH153" s="17"/>
      <c r="AI153" s="17"/>
      <c r="AJ153" s="17"/>
      <c r="AK153" s="17"/>
      <c r="AL153" s="17"/>
      <c r="AM153" s="17"/>
      <c r="AN153" s="17"/>
      <c r="AO153" s="17"/>
      <c r="AP153" s="17"/>
    </row>
    <row r="154" spans="1:42" ht="41.25" hidden="1" customHeight="1" x14ac:dyDescent="0.25">
      <c r="A154" s="775" t="s">
        <v>329</v>
      </c>
      <c r="B154" s="819" t="s">
        <v>330</v>
      </c>
      <c r="C154" s="869" t="s">
        <v>331</v>
      </c>
      <c r="D154" s="765" t="s">
        <v>332</v>
      </c>
      <c r="E154" s="871" t="s">
        <v>41</v>
      </c>
      <c r="F154" s="414" t="s">
        <v>333</v>
      </c>
      <c r="G154" s="92">
        <v>32</v>
      </c>
      <c r="H154" s="79">
        <v>1215</v>
      </c>
      <c r="I154" s="80">
        <v>105</v>
      </c>
      <c r="J154" s="415">
        <v>0</v>
      </c>
      <c r="K154" s="416">
        <v>123168.7</v>
      </c>
      <c r="L154" s="417">
        <f t="shared" ref="L154:L217" si="59">ROUND(J154*$K154,2)</f>
        <v>0</v>
      </c>
      <c r="M154" s="76"/>
      <c r="N154" s="77"/>
      <c r="O154" s="73">
        <f t="shared" ref="O154:O217" si="60">ROUND(J154/12*AH$5,0)</f>
        <v>0</v>
      </c>
      <c r="P154" s="76"/>
      <c r="Q154" s="76"/>
      <c r="R154" s="77">
        <f t="shared" si="56"/>
        <v>0</v>
      </c>
      <c r="S154" s="76">
        <f t="shared" ref="S154:S217" si="61">J154-P154</f>
        <v>0</v>
      </c>
      <c r="T154" s="76"/>
      <c r="U154" s="78"/>
      <c r="V154" s="76"/>
      <c r="W154" s="78"/>
      <c r="X154" s="76"/>
      <c r="Y154" s="78"/>
      <c r="Z154" s="73">
        <f t="shared" ref="Z154:Z217" si="62">P154-O154</f>
        <v>0</v>
      </c>
      <c r="AA154" s="73">
        <f t="shared" ref="AA154:AA217" si="63">P154-J154</f>
        <v>0</v>
      </c>
      <c r="AB154" s="76"/>
      <c r="AC154" s="77"/>
      <c r="AD154" s="76"/>
      <c r="AE154" s="77"/>
      <c r="AF154" s="76"/>
      <c r="AG154" s="77"/>
      <c r="AH154" s="17"/>
      <c r="AI154" s="17"/>
      <c r="AJ154" s="17"/>
      <c r="AK154" s="17"/>
      <c r="AL154" s="17"/>
      <c r="AM154" s="17"/>
      <c r="AN154" s="17"/>
      <c r="AO154" s="17"/>
      <c r="AP154" s="17"/>
    </row>
    <row r="155" spans="1:42" ht="41.25" hidden="1" customHeight="1" x14ac:dyDescent="0.25">
      <c r="A155" s="776"/>
      <c r="B155" s="751"/>
      <c r="C155" s="873"/>
      <c r="D155" s="766"/>
      <c r="E155" s="874"/>
      <c r="F155" s="414" t="s">
        <v>334</v>
      </c>
      <c r="G155" s="92">
        <v>32</v>
      </c>
      <c r="H155" s="79">
        <v>1214</v>
      </c>
      <c r="I155" s="80">
        <v>106</v>
      </c>
      <c r="J155" s="415">
        <v>0</v>
      </c>
      <c r="K155" s="418">
        <v>123168.7</v>
      </c>
      <c r="L155" s="417">
        <f t="shared" si="59"/>
        <v>0</v>
      </c>
      <c r="M155" s="76"/>
      <c r="N155" s="77"/>
      <c r="O155" s="73">
        <f t="shared" si="60"/>
        <v>0</v>
      </c>
      <c r="P155" s="76"/>
      <c r="Q155" s="76"/>
      <c r="R155" s="77">
        <f t="shared" si="56"/>
        <v>0</v>
      </c>
      <c r="S155" s="76">
        <f t="shared" si="61"/>
        <v>0</v>
      </c>
      <c r="T155" s="76"/>
      <c r="U155" s="78"/>
      <c r="V155" s="76"/>
      <c r="W155" s="78"/>
      <c r="X155" s="76"/>
      <c r="Y155" s="78"/>
      <c r="Z155" s="73">
        <f t="shared" si="62"/>
        <v>0</v>
      </c>
      <c r="AA155" s="73">
        <f t="shared" si="63"/>
        <v>0</v>
      </c>
      <c r="AB155" s="76"/>
      <c r="AC155" s="77"/>
      <c r="AD155" s="76"/>
      <c r="AE155" s="77"/>
      <c r="AF155" s="76"/>
      <c r="AG155" s="77"/>
      <c r="AH155" s="17"/>
      <c r="AI155" s="17"/>
      <c r="AJ155" s="17"/>
      <c r="AK155" s="17"/>
      <c r="AL155" s="17"/>
      <c r="AM155" s="17"/>
      <c r="AN155" s="17"/>
      <c r="AO155" s="17"/>
      <c r="AP155" s="17"/>
    </row>
    <row r="156" spans="1:42" ht="41.25" hidden="1" customHeight="1" x14ac:dyDescent="0.25">
      <c r="A156" s="776"/>
      <c r="B156" s="751"/>
      <c r="C156" s="873"/>
      <c r="D156" s="766"/>
      <c r="E156" s="874"/>
      <c r="F156" s="414" t="s">
        <v>335</v>
      </c>
      <c r="G156" s="92">
        <v>32</v>
      </c>
      <c r="H156" s="79">
        <v>1213</v>
      </c>
      <c r="I156" s="80">
        <v>107</v>
      </c>
      <c r="J156" s="415">
        <v>0</v>
      </c>
      <c r="K156" s="418">
        <v>123168.7</v>
      </c>
      <c r="L156" s="417">
        <f t="shared" si="59"/>
        <v>0</v>
      </c>
      <c r="M156" s="76"/>
      <c r="N156" s="77"/>
      <c r="O156" s="73">
        <f t="shared" si="60"/>
        <v>0</v>
      </c>
      <c r="P156" s="76"/>
      <c r="Q156" s="76"/>
      <c r="R156" s="77">
        <f t="shared" si="56"/>
        <v>0</v>
      </c>
      <c r="S156" s="76">
        <f t="shared" si="61"/>
        <v>0</v>
      </c>
      <c r="T156" s="76"/>
      <c r="U156" s="78"/>
      <c r="V156" s="76"/>
      <c r="W156" s="78"/>
      <c r="X156" s="76"/>
      <c r="Y156" s="78"/>
      <c r="Z156" s="73">
        <f t="shared" si="62"/>
        <v>0</v>
      </c>
      <c r="AA156" s="73">
        <f t="shared" si="63"/>
        <v>0</v>
      </c>
      <c r="AB156" s="76"/>
      <c r="AC156" s="77"/>
      <c r="AD156" s="76"/>
      <c r="AE156" s="77"/>
      <c r="AF156" s="76"/>
      <c r="AG156" s="77"/>
      <c r="AH156" s="17"/>
      <c r="AI156" s="17"/>
      <c r="AJ156" s="17"/>
      <c r="AK156" s="17"/>
      <c r="AL156" s="17"/>
      <c r="AM156" s="17"/>
      <c r="AN156" s="17"/>
      <c r="AO156" s="17"/>
      <c r="AP156" s="17"/>
    </row>
    <row r="157" spans="1:42" ht="41.25" hidden="1" customHeight="1" x14ac:dyDescent="0.25">
      <c r="A157" s="776"/>
      <c r="B157" s="751"/>
      <c r="C157" s="873"/>
      <c r="D157" s="766"/>
      <c r="E157" s="874"/>
      <c r="F157" s="414" t="s">
        <v>336</v>
      </c>
      <c r="G157" s="92">
        <v>32</v>
      </c>
      <c r="H157" s="79">
        <v>163</v>
      </c>
      <c r="I157" s="80">
        <v>108</v>
      </c>
      <c r="J157" s="415">
        <v>0</v>
      </c>
      <c r="K157" s="418">
        <v>123168.7</v>
      </c>
      <c r="L157" s="417">
        <f t="shared" si="59"/>
        <v>0</v>
      </c>
      <c r="M157" s="76"/>
      <c r="N157" s="77"/>
      <c r="O157" s="73">
        <f t="shared" si="60"/>
        <v>0</v>
      </c>
      <c r="P157" s="76"/>
      <c r="Q157" s="76"/>
      <c r="R157" s="77">
        <f t="shared" si="56"/>
        <v>0</v>
      </c>
      <c r="S157" s="76">
        <f t="shared" si="61"/>
        <v>0</v>
      </c>
      <c r="T157" s="76"/>
      <c r="U157" s="78"/>
      <c r="V157" s="76"/>
      <c r="W157" s="78"/>
      <c r="X157" s="76"/>
      <c r="Y157" s="78"/>
      <c r="Z157" s="73">
        <f t="shared" si="62"/>
        <v>0</v>
      </c>
      <c r="AA157" s="73">
        <f t="shared" si="63"/>
        <v>0</v>
      </c>
      <c r="AB157" s="76"/>
      <c r="AC157" s="77"/>
      <c r="AD157" s="76"/>
      <c r="AE157" s="77"/>
      <c r="AF157" s="76"/>
      <c r="AG157" s="77"/>
      <c r="AH157" s="17"/>
      <c r="AI157" s="17"/>
      <c r="AJ157" s="17"/>
      <c r="AK157" s="17"/>
      <c r="AL157" s="17"/>
      <c r="AM157" s="17"/>
      <c r="AN157" s="17"/>
      <c r="AO157" s="17"/>
      <c r="AP157" s="17"/>
    </row>
    <row r="158" spans="1:42" ht="41.25" hidden="1" customHeight="1" x14ac:dyDescent="0.25">
      <c r="A158" s="776"/>
      <c r="B158" s="751"/>
      <c r="C158" s="873"/>
      <c r="D158" s="766"/>
      <c r="E158" s="874"/>
      <c r="F158" s="414" t="s">
        <v>337</v>
      </c>
      <c r="G158" s="92">
        <v>32</v>
      </c>
      <c r="H158" s="79">
        <v>210</v>
      </c>
      <c r="I158" s="80">
        <v>109</v>
      </c>
      <c r="J158" s="415">
        <v>0</v>
      </c>
      <c r="K158" s="418">
        <v>123168.7</v>
      </c>
      <c r="L158" s="417">
        <f t="shared" si="59"/>
        <v>0</v>
      </c>
      <c r="M158" s="76"/>
      <c r="N158" s="77"/>
      <c r="O158" s="73">
        <f t="shared" si="60"/>
        <v>0</v>
      </c>
      <c r="P158" s="76"/>
      <c r="Q158" s="76"/>
      <c r="R158" s="77">
        <f t="shared" si="56"/>
        <v>0</v>
      </c>
      <c r="S158" s="76">
        <f t="shared" si="61"/>
        <v>0</v>
      </c>
      <c r="T158" s="76"/>
      <c r="U158" s="78"/>
      <c r="V158" s="76"/>
      <c r="W158" s="78"/>
      <c r="X158" s="76"/>
      <c r="Y158" s="78"/>
      <c r="Z158" s="73">
        <f t="shared" si="62"/>
        <v>0</v>
      </c>
      <c r="AA158" s="73">
        <f t="shared" si="63"/>
        <v>0</v>
      </c>
      <c r="AB158" s="76"/>
      <c r="AC158" s="77"/>
      <c r="AD158" s="76"/>
      <c r="AE158" s="77"/>
      <c r="AF158" s="76"/>
      <c r="AG158" s="77"/>
      <c r="AH158" s="17"/>
      <c r="AI158" s="17"/>
      <c r="AJ158" s="17"/>
      <c r="AK158" s="17"/>
      <c r="AL158" s="17"/>
      <c r="AM158" s="17"/>
      <c r="AN158" s="17"/>
      <c r="AO158" s="17"/>
      <c r="AP158" s="17"/>
    </row>
    <row r="159" spans="1:42" ht="41.25" hidden="1" customHeight="1" x14ac:dyDescent="0.25">
      <c r="A159" s="776"/>
      <c r="B159" s="751"/>
      <c r="C159" s="873"/>
      <c r="D159" s="766"/>
      <c r="E159" s="874"/>
      <c r="F159" s="414" t="s">
        <v>338</v>
      </c>
      <c r="G159" s="92">
        <v>32</v>
      </c>
      <c r="H159" s="79">
        <v>209</v>
      </c>
      <c r="I159" s="80">
        <v>110</v>
      </c>
      <c r="J159" s="415">
        <v>0</v>
      </c>
      <c r="K159" s="418">
        <v>123168.7</v>
      </c>
      <c r="L159" s="417">
        <f t="shared" si="59"/>
        <v>0</v>
      </c>
      <c r="M159" s="76"/>
      <c r="N159" s="77"/>
      <c r="O159" s="73">
        <f t="shared" si="60"/>
        <v>0</v>
      </c>
      <c r="P159" s="76"/>
      <c r="Q159" s="76"/>
      <c r="R159" s="77">
        <f t="shared" si="56"/>
        <v>0</v>
      </c>
      <c r="S159" s="76">
        <f t="shared" si="61"/>
        <v>0</v>
      </c>
      <c r="T159" s="76"/>
      <c r="U159" s="78"/>
      <c r="V159" s="76"/>
      <c r="W159" s="78"/>
      <c r="X159" s="76"/>
      <c r="Y159" s="78"/>
      <c r="Z159" s="73">
        <f t="shared" si="62"/>
        <v>0</v>
      </c>
      <c r="AA159" s="73">
        <f t="shared" si="63"/>
        <v>0</v>
      </c>
      <c r="AB159" s="76"/>
      <c r="AC159" s="77"/>
      <c r="AD159" s="76"/>
      <c r="AE159" s="77"/>
      <c r="AF159" s="76"/>
      <c r="AG159" s="77"/>
      <c r="AH159" s="17"/>
      <c r="AI159" s="17"/>
      <c r="AJ159" s="17"/>
      <c r="AK159" s="17"/>
      <c r="AL159" s="17"/>
      <c r="AM159" s="17"/>
      <c r="AN159" s="17"/>
      <c r="AO159" s="17"/>
      <c r="AP159" s="17"/>
    </row>
    <row r="160" spans="1:42" ht="41.25" hidden="1" customHeight="1" x14ac:dyDescent="0.25">
      <c r="A160" s="776"/>
      <c r="B160" s="751"/>
      <c r="C160" s="873"/>
      <c r="D160" s="766"/>
      <c r="E160" s="874"/>
      <c r="F160" s="414" t="s">
        <v>339</v>
      </c>
      <c r="G160" s="92">
        <v>32</v>
      </c>
      <c r="H160" s="79">
        <v>208</v>
      </c>
      <c r="I160" s="80">
        <v>111</v>
      </c>
      <c r="J160" s="415">
        <v>0</v>
      </c>
      <c r="K160" s="418">
        <v>123168.7</v>
      </c>
      <c r="L160" s="417">
        <f t="shared" si="59"/>
        <v>0</v>
      </c>
      <c r="M160" s="76"/>
      <c r="N160" s="77"/>
      <c r="O160" s="73">
        <f t="shared" si="60"/>
        <v>0</v>
      </c>
      <c r="P160" s="76"/>
      <c r="Q160" s="76"/>
      <c r="R160" s="77">
        <f t="shared" si="56"/>
        <v>0</v>
      </c>
      <c r="S160" s="76">
        <f t="shared" si="61"/>
        <v>0</v>
      </c>
      <c r="T160" s="76"/>
      <c r="U160" s="78"/>
      <c r="V160" s="76"/>
      <c r="W160" s="78"/>
      <c r="X160" s="76"/>
      <c r="Y160" s="78"/>
      <c r="Z160" s="73">
        <f t="shared" si="62"/>
        <v>0</v>
      </c>
      <c r="AA160" s="73">
        <f t="shared" si="63"/>
        <v>0</v>
      </c>
      <c r="AB160" s="76"/>
      <c r="AC160" s="77"/>
      <c r="AD160" s="76"/>
      <c r="AE160" s="77"/>
      <c r="AF160" s="76"/>
      <c r="AG160" s="77"/>
      <c r="AH160" s="17"/>
      <c r="AI160" s="17"/>
      <c r="AJ160" s="17"/>
      <c r="AK160" s="17"/>
      <c r="AL160" s="17"/>
      <c r="AM160" s="17"/>
      <c r="AN160" s="17"/>
      <c r="AO160" s="17"/>
      <c r="AP160" s="17"/>
    </row>
    <row r="161" spans="1:42" ht="41.25" hidden="1" customHeight="1" x14ac:dyDescent="0.25">
      <c r="A161" s="776"/>
      <c r="B161" s="751"/>
      <c r="C161" s="873"/>
      <c r="D161" s="766"/>
      <c r="E161" s="874"/>
      <c r="F161" s="414" t="s">
        <v>340</v>
      </c>
      <c r="G161" s="92">
        <v>32</v>
      </c>
      <c r="H161" s="79">
        <v>207</v>
      </c>
      <c r="I161" s="80">
        <v>112</v>
      </c>
      <c r="J161" s="415">
        <v>0</v>
      </c>
      <c r="K161" s="418">
        <v>123168.7</v>
      </c>
      <c r="L161" s="417">
        <f t="shared" si="59"/>
        <v>0</v>
      </c>
      <c r="M161" s="76"/>
      <c r="N161" s="77"/>
      <c r="O161" s="73">
        <f t="shared" si="60"/>
        <v>0</v>
      </c>
      <c r="P161" s="76"/>
      <c r="Q161" s="76"/>
      <c r="R161" s="77">
        <f t="shared" si="56"/>
        <v>0</v>
      </c>
      <c r="S161" s="76">
        <f t="shared" si="61"/>
        <v>0</v>
      </c>
      <c r="T161" s="76"/>
      <c r="U161" s="78"/>
      <c r="V161" s="76"/>
      <c r="W161" s="78"/>
      <c r="X161" s="76"/>
      <c r="Y161" s="78"/>
      <c r="Z161" s="73">
        <f t="shared" si="62"/>
        <v>0</v>
      </c>
      <c r="AA161" s="73">
        <f t="shared" si="63"/>
        <v>0</v>
      </c>
      <c r="AB161" s="76"/>
      <c r="AC161" s="77"/>
      <c r="AD161" s="76"/>
      <c r="AE161" s="77"/>
      <c r="AF161" s="76"/>
      <c r="AG161" s="77"/>
      <c r="AH161" s="17"/>
      <c r="AI161" s="17"/>
      <c r="AJ161" s="17"/>
      <c r="AK161" s="17"/>
      <c r="AL161" s="17"/>
      <c r="AM161" s="17"/>
      <c r="AN161" s="17"/>
      <c r="AO161" s="17"/>
      <c r="AP161" s="17"/>
    </row>
    <row r="162" spans="1:42" ht="41.25" hidden="1" customHeight="1" x14ac:dyDescent="0.25">
      <c r="A162" s="776"/>
      <c r="B162" s="751"/>
      <c r="C162" s="873"/>
      <c r="D162" s="766"/>
      <c r="E162" s="874"/>
      <c r="F162" s="414" t="s">
        <v>341</v>
      </c>
      <c r="G162" s="92">
        <v>32</v>
      </c>
      <c r="H162" s="79">
        <v>206</v>
      </c>
      <c r="I162" s="80">
        <v>113</v>
      </c>
      <c r="J162" s="415">
        <v>0</v>
      </c>
      <c r="K162" s="418">
        <v>123168.7</v>
      </c>
      <c r="L162" s="417">
        <f t="shared" si="59"/>
        <v>0</v>
      </c>
      <c r="M162" s="76"/>
      <c r="N162" s="77"/>
      <c r="O162" s="73">
        <f t="shared" si="60"/>
        <v>0</v>
      </c>
      <c r="P162" s="76"/>
      <c r="Q162" s="76"/>
      <c r="R162" s="77">
        <f t="shared" si="56"/>
        <v>0</v>
      </c>
      <c r="S162" s="76">
        <f t="shared" si="61"/>
        <v>0</v>
      </c>
      <c r="T162" s="76"/>
      <c r="U162" s="78"/>
      <c r="V162" s="76"/>
      <c r="W162" s="78"/>
      <c r="X162" s="76"/>
      <c r="Y162" s="78"/>
      <c r="Z162" s="73">
        <f t="shared" si="62"/>
        <v>0</v>
      </c>
      <c r="AA162" s="73">
        <f t="shared" si="63"/>
        <v>0</v>
      </c>
      <c r="AB162" s="76"/>
      <c r="AC162" s="77"/>
      <c r="AD162" s="76"/>
      <c r="AE162" s="77"/>
      <c r="AF162" s="76"/>
      <c r="AG162" s="77"/>
      <c r="AH162" s="17"/>
      <c r="AI162" s="17"/>
      <c r="AJ162" s="17"/>
      <c r="AK162" s="17"/>
      <c r="AL162" s="17"/>
      <c r="AM162" s="17"/>
      <c r="AN162" s="17"/>
      <c r="AO162" s="17"/>
      <c r="AP162" s="17"/>
    </row>
    <row r="163" spans="1:42" ht="41.25" hidden="1" customHeight="1" x14ac:dyDescent="0.25">
      <c r="A163" s="776"/>
      <c r="B163" s="751"/>
      <c r="C163" s="873"/>
      <c r="D163" s="766"/>
      <c r="E163" s="874"/>
      <c r="F163" s="414" t="s">
        <v>342</v>
      </c>
      <c r="G163" s="92">
        <v>32</v>
      </c>
      <c r="H163" s="79">
        <v>205</v>
      </c>
      <c r="I163" s="80">
        <v>114</v>
      </c>
      <c r="J163" s="415">
        <v>0</v>
      </c>
      <c r="K163" s="418">
        <v>123168.7</v>
      </c>
      <c r="L163" s="417">
        <f t="shared" si="59"/>
        <v>0</v>
      </c>
      <c r="M163" s="76"/>
      <c r="N163" s="77"/>
      <c r="O163" s="73">
        <f t="shared" si="60"/>
        <v>0</v>
      </c>
      <c r="P163" s="76"/>
      <c r="Q163" s="76"/>
      <c r="R163" s="77">
        <f t="shared" si="56"/>
        <v>0</v>
      </c>
      <c r="S163" s="76">
        <f t="shared" si="61"/>
        <v>0</v>
      </c>
      <c r="T163" s="76"/>
      <c r="U163" s="78"/>
      <c r="V163" s="76"/>
      <c r="W163" s="78"/>
      <c r="X163" s="76"/>
      <c r="Y163" s="78"/>
      <c r="Z163" s="73">
        <f t="shared" si="62"/>
        <v>0</v>
      </c>
      <c r="AA163" s="73">
        <f t="shared" si="63"/>
        <v>0</v>
      </c>
      <c r="AB163" s="76"/>
      <c r="AC163" s="77"/>
      <c r="AD163" s="76"/>
      <c r="AE163" s="77"/>
      <c r="AF163" s="76"/>
      <c r="AG163" s="77"/>
      <c r="AH163" s="17"/>
      <c r="AI163" s="17"/>
      <c r="AJ163" s="17"/>
      <c r="AK163" s="17"/>
      <c r="AL163" s="17"/>
      <c r="AM163" s="17"/>
      <c r="AN163" s="17"/>
      <c r="AO163" s="17"/>
      <c r="AP163" s="17"/>
    </row>
    <row r="164" spans="1:42" ht="41.25" hidden="1" customHeight="1" x14ac:dyDescent="0.25">
      <c r="A164" s="776"/>
      <c r="B164" s="751"/>
      <c r="C164" s="873"/>
      <c r="D164" s="766"/>
      <c r="E164" s="874"/>
      <c r="F164" s="414" t="s">
        <v>343</v>
      </c>
      <c r="G164" s="92">
        <v>32</v>
      </c>
      <c r="H164" s="79">
        <v>204</v>
      </c>
      <c r="I164" s="80">
        <v>115</v>
      </c>
      <c r="J164" s="415">
        <v>0</v>
      </c>
      <c r="K164" s="418">
        <v>123168.7</v>
      </c>
      <c r="L164" s="417">
        <f t="shared" si="59"/>
        <v>0</v>
      </c>
      <c r="M164" s="76"/>
      <c r="N164" s="77"/>
      <c r="O164" s="73">
        <f t="shared" si="60"/>
        <v>0</v>
      </c>
      <c r="P164" s="76"/>
      <c r="Q164" s="76"/>
      <c r="R164" s="77">
        <f t="shared" si="56"/>
        <v>0</v>
      </c>
      <c r="S164" s="76">
        <f t="shared" si="61"/>
        <v>0</v>
      </c>
      <c r="T164" s="76"/>
      <c r="U164" s="78"/>
      <c r="V164" s="76"/>
      <c r="W164" s="78"/>
      <c r="X164" s="76"/>
      <c r="Y164" s="78"/>
      <c r="Z164" s="73">
        <f t="shared" si="62"/>
        <v>0</v>
      </c>
      <c r="AA164" s="73">
        <f t="shared" si="63"/>
        <v>0</v>
      </c>
      <c r="AB164" s="76"/>
      <c r="AC164" s="77"/>
      <c r="AD164" s="76"/>
      <c r="AE164" s="77"/>
      <c r="AF164" s="76"/>
      <c r="AG164" s="77"/>
      <c r="AH164" s="17"/>
      <c r="AI164" s="17"/>
      <c r="AJ164" s="17"/>
      <c r="AK164" s="17"/>
      <c r="AL164" s="17"/>
      <c r="AM164" s="17"/>
      <c r="AN164" s="17"/>
      <c r="AO164" s="17"/>
      <c r="AP164" s="17"/>
    </row>
    <row r="165" spans="1:42" ht="41.25" hidden="1" customHeight="1" x14ac:dyDescent="0.25">
      <c r="A165" s="776"/>
      <c r="B165" s="751"/>
      <c r="C165" s="870"/>
      <c r="D165" s="755"/>
      <c r="E165" s="872"/>
      <c r="F165" s="414" t="s">
        <v>344</v>
      </c>
      <c r="G165" s="92">
        <v>32</v>
      </c>
      <c r="H165" s="79">
        <v>203</v>
      </c>
      <c r="I165" s="80">
        <v>116</v>
      </c>
      <c r="J165" s="415">
        <v>0</v>
      </c>
      <c r="K165" s="418">
        <v>123168.7</v>
      </c>
      <c r="L165" s="417">
        <f t="shared" si="59"/>
        <v>0</v>
      </c>
      <c r="M165" s="76"/>
      <c r="N165" s="77"/>
      <c r="O165" s="73">
        <f t="shared" si="60"/>
        <v>0</v>
      </c>
      <c r="P165" s="76"/>
      <c r="Q165" s="76"/>
      <c r="R165" s="77">
        <f t="shared" si="56"/>
        <v>0</v>
      </c>
      <c r="S165" s="76">
        <f t="shared" si="61"/>
        <v>0</v>
      </c>
      <c r="T165" s="76"/>
      <c r="U165" s="78"/>
      <c r="V165" s="76"/>
      <c r="W165" s="78"/>
      <c r="X165" s="76"/>
      <c r="Y165" s="78"/>
      <c r="Z165" s="73">
        <f t="shared" si="62"/>
        <v>0</v>
      </c>
      <c r="AA165" s="73">
        <f t="shared" si="63"/>
        <v>0</v>
      </c>
      <c r="AB165" s="76"/>
      <c r="AC165" s="77"/>
      <c r="AD165" s="76"/>
      <c r="AE165" s="77"/>
      <c r="AF165" s="76"/>
      <c r="AG165" s="77"/>
      <c r="AH165" s="17"/>
      <c r="AI165" s="17"/>
      <c r="AJ165" s="17"/>
      <c r="AK165" s="17"/>
      <c r="AL165" s="17"/>
      <c r="AM165" s="17"/>
      <c r="AN165" s="17"/>
      <c r="AO165" s="17"/>
      <c r="AP165" s="17"/>
    </row>
    <row r="166" spans="1:42" ht="41.25" hidden="1" customHeight="1" x14ac:dyDescent="0.25">
      <c r="A166" s="776"/>
      <c r="B166" s="751"/>
      <c r="C166" s="869" t="s">
        <v>345</v>
      </c>
      <c r="D166" s="765" t="s">
        <v>346</v>
      </c>
      <c r="E166" s="871" t="s">
        <v>41</v>
      </c>
      <c r="F166" s="414" t="s">
        <v>347</v>
      </c>
      <c r="G166" s="92">
        <v>32</v>
      </c>
      <c r="H166" s="79">
        <v>1211</v>
      </c>
      <c r="I166" s="80">
        <v>117</v>
      </c>
      <c r="J166" s="415">
        <v>0</v>
      </c>
      <c r="K166" s="418">
        <v>123168.7</v>
      </c>
      <c r="L166" s="417">
        <f t="shared" si="59"/>
        <v>0</v>
      </c>
      <c r="M166" s="76"/>
      <c r="N166" s="77"/>
      <c r="O166" s="73">
        <f t="shared" si="60"/>
        <v>0</v>
      </c>
      <c r="P166" s="76"/>
      <c r="Q166" s="76"/>
      <c r="R166" s="77">
        <f t="shared" si="56"/>
        <v>0</v>
      </c>
      <c r="S166" s="76">
        <f t="shared" si="61"/>
        <v>0</v>
      </c>
      <c r="T166" s="76"/>
      <c r="U166" s="78"/>
      <c r="V166" s="76"/>
      <c r="W166" s="78"/>
      <c r="X166" s="76"/>
      <c r="Y166" s="78"/>
      <c r="Z166" s="73">
        <f t="shared" si="62"/>
        <v>0</v>
      </c>
      <c r="AA166" s="73">
        <f t="shared" si="63"/>
        <v>0</v>
      </c>
      <c r="AB166" s="76"/>
      <c r="AC166" s="77"/>
      <c r="AD166" s="76"/>
      <c r="AE166" s="77"/>
      <c r="AF166" s="76"/>
      <c r="AG166" s="77"/>
      <c r="AH166" s="17"/>
      <c r="AI166" s="17"/>
      <c r="AJ166" s="17"/>
      <c r="AK166" s="17"/>
      <c r="AL166" s="17"/>
      <c r="AM166" s="17"/>
      <c r="AN166" s="17"/>
      <c r="AO166" s="17"/>
      <c r="AP166" s="17"/>
    </row>
    <row r="167" spans="1:42" ht="41.25" hidden="1" customHeight="1" x14ac:dyDescent="0.25">
      <c r="A167" s="776"/>
      <c r="B167" s="751"/>
      <c r="C167" s="873"/>
      <c r="D167" s="766"/>
      <c r="E167" s="874"/>
      <c r="F167" s="414" t="s">
        <v>348</v>
      </c>
      <c r="G167" s="92">
        <v>32</v>
      </c>
      <c r="H167" s="79">
        <v>1087</v>
      </c>
      <c r="I167" s="80">
        <v>118</v>
      </c>
      <c r="J167" s="415">
        <v>0</v>
      </c>
      <c r="K167" s="418">
        <v>123168.7</v>
      </c>
      <c r="L167" s="417">
        <f t="shared" si="59"/>
        <v>0</v>
      </c>
      <c r="M167" s="76"/>
      <c r="N167" s="77"/>
      <c r="O167" s="73">
        <f t="shared" si="60"/>
        <v>0</v>
      </c>
      <c r="P167" s="76"/>
      <c r="Q167" s="76"/>
      <c r="R167" s="77">
        <f t="shared" si="56"/>
        <v>0</v>
      </c>
      <c r="S167" s="76">
        <f t="shared" si="61"/>
        <v>0</v>
      </c>
      <c r="T167" s="76"/>
      <c r="U167" s="78"/>
      <c r="V167" s="76"/>
      <c r="W167" s="78"/>
      <c r="X167" s="76"/>
      <c r="Y167" s="78"/>
      <c r="Z167" s="73">
        <f t="shared" si="62"/>
        <v>0</v>
      </c>
      <c r="AA167" s="73">
        <f t="shared" si="63"/>
        <v>0</v>
      </c>
      <c r="AB167" s="76"/>
      <c r="AC167" s="77"/>
      <c r="AD167" s="76"/>
      <c r="AE167" s="77"/>
      <c r="AF167" s="76"/>
      <c r="AG167" s="77"/>
      <c r="AH167" s="17"/>
      <c r="AI167" s="17"/>
      <c r="AJ167" s="17"/>
      <c r="AK167" s="17"/>
      <c r="AL167" s="17"/>
      <c r="AM167" s="17"/>
      <c r="AN167" s="17"/>
      <c r="AO167" s="17"/>
      <c r="AP167" s="17"/>
    </row>
    <row r="168" spans="1:42" ht="41.25" hidden="1" customHeight="1" x14ac:dyDescent="0.25">
      <c r="A168" s="776"/>
      <c r="B168" s="751"/>
      <c r="C168" s="873"/>
      <c r="D168" s="766"/>
      <c r="E168" s="874"/>
      <c r="F168" s="414" t="s">
        <v>349</v>
      </c>
      <c r="G168" s="92">
        <v>32</v>
      </c>
      <c r="H168" s="79">
        <v>1212</v>
      </c>
      <c r="I168" s="80">
        <v>119</v>
      </c>
      <c r="J168" s="415">
        <v>0</v>
      </c>
      <c r="K168" s="418">
        <v>123168.7</v>
      </c>
      <c r="L168" s="417">
        <f t="shared" si="59"/>
        <v>0</v>
      </c>
      <c r="M168" s="76"/>
      <c r="N168" s="77"/>
      <c r="O168" s="73">
        <f t="shared" si="60"/>
        <v>0</v>
      </c>
      <c r="P168" s="76"/>
      <c r="Q168" s="76"/>
      <c r="R168" s="77">
        <f t="shared" si="56"/>
        <v>0</v>
      </c>
      <c r="S168" s="76">
        <f t="shared" si="61"/>
        <v>0</v>
      </c>
      <c r="T168" s="76"/>
      <c r="U168" s="78"/>
      <c r="V168" s="76"/>
      <c r="W168" s="78"/>
      <c r="X168" s="76"/>
      <c r="Y168" s="78"/>
      <c r="Z168" s="73">
        <f t="shared" si="62"/>
        <v>0</v>
      </c>
      <c r="AA168" s="73">
        <f t="shared" si="63"/>
        <v>0</v>
      </c>
      <c r="AB168" s="76"/>
      <c r="AC168" s="77"/>
      <c r="AD168" s="76"/>
      <c r="AE168" s="77"/>
      <c r="AF168" s="76"/>
      <c r="AG168" s="77"/>
      <c r="AH168" s="17"/>
      <c r="AI168" s="17"/>
      <c r="AJ168" s="17"/>
      <c r="AK168" s="17"/>
      <c r="AL168" s="17"/>
      <c r="AM168" s="17"/>
      <c r="AN168" s="17"/>
      <c r="AO168" s="17"/>
      <c r="AP168" s="17"/>
    </row>
    <row r="169" spans="1:42" ht="41.25" hidden="1" customHeight="1" x14ac:dyDescent="0.25">
      <c r="A169" s="776"/>
      <c r="B169" s="751"/>
      <c r="C169" s="873"/>
      <c r="D169" s="766"/>
      <c r="E169" s="874"/>
      <c r="F169" s="414" t="s">
        <v>350</v>
      </c>
      <c r="G169" s="92">
        <v>32</v>
      </c>
      <c r="H169" s="79">
        <v>202</v>
      </c>
      <c r="I169" s="80">
        <v>120</v>
      </c>
      <c r="J169" s="415">
        <v>0</v>
      </c>
      <c r="K169" s="418">
        <v>123168.7</v>
      </c>
      <c r="L169" s="417">
        <f t="shared" si="59"/>
        <v>0</v>
      </c>
      <c r="M169" s="76"/>
      <c r="N169" s="77"/>
      <c r="O169" s="73">
        <f t="shared" si="60"/>
        <v>0</v>
      </c>
      <c r="P169" s="76"/>
      <c r="Q169" s="76"/>
      <c r="R169" s="77">
        <f t="shared" si="56"/>
        <v>0</v>
      </c>
      <c r="S169" s="76">
        <f t="shared" si="61"/>
        <v>0</v>
      </c>
      <c r="T169" s="76"/>
      <c r="U169" s="78"/>
      <c r="V169" s="76"/>
      <c r="W169" s="78"/>
      <c r="X169" s="76"/>
      <c r="Y169" s="78"/>
      <c r="Z169" s="73">
        <f t="shared" si="62"/>
        <v>0</v>
      </c>
      <c r="AA169" s="73">
        <f t="shared" si="63"/>
        <v>0</v>
      </c>
      <c r="AB169" s="76"/>
      <c r="AC169" s="77"/>
      <c r="AD169" s="76"/>
      <c r="AE169" s="77"/>
      <c r="AF169" s="76"/>
      <c r="AG169" s="77"/>
      <c r="AH169" s="17"/>
      <c r="AI169" s="17"/>
      <c r="AJ169" s="17"/>
      <c r="AK169" s="17"/>
      <c r="AL169" s="17"/>
      <c r="AM169" s="17"/>
      <c r="AN169" s="17"/>
      <c r="AO169" s="17"/>
      <c r="AP169" s="17"/>
    </row>
    <row r="170" spans="1:42" ht="41.25" hidden="1" customHeight="1" x14ac:dyDescent="0.25">
      <c r="A170" s="776"/>
      <c r="B170" s="751"/>
      <c r="C170" s="873"/>
      <c r="D170" s="766"/>
      <c r="E170" s="874"/>
      <c r="F170" s="414" t="s">
        <v>351</v>
      </c>
      <c r="G170" s="92">
        <v>32</v>
      </c>
      <c r="H170" s="79">
        <v>201</v>
      </c>
      <c r="I170" s="80">
        <v>121</v>
      </c>
      <c r="J170" s="415">
        <v>0</v>
      </c>
      <c r="K170" s="418">
        <v>123168.7</v>
      </c>
      <c r="L170" s="417">
        <f t="shared" si="59"/>
        <v>0</v>
      </c>
      <c r="M170" s="76"/>
      <c r="N170" s="77"/>
      <c r="O170" s="73">
        <f t="shared" si="60"/>
        <v>0</v>
      </c>
      <c r="P170" s="76"/>
      <c r="Q170" s="76"/>
      <c r="R170" s="77">
        <f t="shared" si="56"/>
        <v>0</v>
      </c>
      <c r="S170" s="76">
        <f t="shared" si="61"/>
        <v>0</v>
      </c>
      <c r="T170" s="76"/>
      <c r="U170" s="78"/>
      <c r="V170" s="76"/>
      <c r="W170" s="78"/>
      <c r="X170" s="76"/>
      <c r="Y170" s="78"/>
      <c r="Z170" s="73">
        <f t="shared" si="62"/>
        <v>0</v>
      </c>
      <c r="AA170" s="73">
        <f t="shared" si="63"/>
        <v>0</v>
      </c>
      <c r="AB170" s="76"/>
      <c r="AC170" s="77"/>
      <c r="AD170" s="76"/>
      <c r="AE170" s="77"/>
      <c r="AF170" s="76"/>
      <c r="AG170" s="77"/>
      <c r="AH170" s="17"/>
      <c r="AI170" s="17"/>
      <c r="AJ170" s="17"/>
      <c r="AK170" s="17"/>
      <c r="AL170" s="17"/>
      <c r="AM170" s="17"/>
      <c r="AN170" s="17"/>
      <c r="AO170" s="17"/>
      <c r="AP170" s="17"/>
    </row>
    <row r="171" spans="1:42" ht="41.25" hidden="1" customHeight="1" x14ac:dyDescent="0.25">
      <c r="A171" s="776"/>
      <c r="B171" s="751"/>
      <c r="C171" s="873"/>
      <c r="D171" s="766"/>
      <c r="E171" s="874"/>
      <c r="F171" s="414" t="s">
        <v>352</v>
      </c>
      <c r="G171" s="92">
        <v>32</v>
      </c>
      <c r="H171" s="79">
        <v>200</v>
      </c>
      <c r="I171" s="80">
        <v>122</v>
      </c>
      <c r="J171" s="415">
        <v>0</v>
      </c>
      <c r="K171" s="418">
        <v>123168.7</v>
      </c>
      <c r="L171" s="417">
        <f t="shared" si="59"/>
        <v>0</v>
      </c>
      <c r="M171" s="76"/>
      <c r="N171" s="77"/>
      <c r="O171" s="73">
        <f t="shared" si="60"/>
        <v>0</v>
      </c>
      <c r="P171" s="76"/>
      <c r="Q171" s="76"/>
      <c r="R171" s="77">
        <f t="shared" si="56"/>
        <v>0</v>
      </c>
      <c r="S171" s="76">
        <f t="shared" si="61"/>
        <v>0</v>
      </c>
      <c r="T171" s="76"/>
      <c r="U171" s="78"/>
      <c r="V171" s="76"/>
      <c r="W171" s="78"/>
      <c r="X171" s="76"/>
      <c r="Y171" s="78"/>
      <c r="Z171" s="73">
        <f t="shared" si="62"/>
        <v>0</v>
      </c>
      <c r="AA171" s="73">
        <f t="shared" si="63"/>
        <v>0</v>
      </c>
      <c r="AB171" s="76"/>
      <c r="AC171" s="77"/>
      <c r="AD171" s="76"/>
      <c r="AE171" s="77"/>
      <c r="AF171" s="76"/>
      <c r="AG171" s="77"/>
      <c r="AH171" s="17"/>
      <c r="AI171" s="17"/>
      <c r="AJ171" s="17"/>
      <c r="AK171" s="17"/>
      <c r="AL171" s="17"/>
      <c r="AM171" s="17"/>
      <c r="AN171" s="17"/>
      <c r="AO171" s="17"/>
      <c r="AP171" s="17"/>
    </row>
    <row r="172" spans="1:42" ht="41.25" hidden="1" customHeight="1" x14ac:dyDescent="0.25">
      <c r="A172" s="776"/>
      <c r="B172" s="751"/>
      <c r="C172" s="873"/>
      <c r="D172" s="766"/>
      <c r="E172" s="874"/>
      <c r="F172" s="414" t="s">
        <v>353</v>
      </c>
      <c r="G172" s="92">
        <v>32</v>
      </c>
      <c r="H172" s="79">
        <v>199</v>
      </c>
      <c r="I172" s="80">
        <v>123</v>
      </c>
      <c r="J172" s="415">
        <v>0</v>
      </c>
      <c r="K172" s="418">
        <v>123168.7</v>
      </c>
      <c r="L172" s="417">
        <f t="shared" si="59"/>
        <v>0</v>
      </c>
      <c r="M172" s="76"/>
      <c r="N172" s="77"/>
      <c r="O172" s="73">
        <f t="shared" si="60"/>
        <v>0</v>
      </c>
      <c r="P172" s="76"/>
      <c r="Q172" s="76"/>
      <c r="R172" s="77">
        <f t="shared" si="56"/>
        <v>0</v>
      </c>
      <c r="S172" s="76">
        <f t="shared" si="61"/>
        <v>0</v>
      </c>
      <c r="T172" s="76"/>
      <c r="U172" s="78"/>
      <c r="V172" s="76"/>
      <c r="W172" s="78"/>
      <c r="X172" s="76"/>
      <c r="Y172" s="78"/>
      <c r="Z172" s="73">
        <f t="shared" si="62"/>
        <v>0</v>
      </c>
      <c r="AA172" s="73">
        <f t="shared" si="63"/>
        <v>0</v>
      </c>
      <c r="AB172" s="76"/>
      <c r="AC172" s="77"/>
      <c r="AD172" s="76"/>
      <c r="AE172" s="77"/>
      <c r="AF172" s="76"/>
      <c r="AG172" s="77"/>
      <c r="AH172" s="17"/>
      <c r="AI172" s="17"/>
      <c r="AJ172" s="17"/>
      <c r="AK172" s="17"/>
      <c r="AL172" s="17"/>
      <c r="AM172" s="17"/>
      <c r="AN172" s="17"/>
      <c r="AO172" s="17"/>
      <c r="AP172" s="17"/>
    </row>
    <row r="173" spans="1:42" ht="41.25" hidden="1" customHeight="1" x14ac:dyDescent="0.25">
      <c r="A173" s="776"/>
      <c r="B173" s="751"/>
      <c r="C173" s="870"/>
      <c r="D173" s="755"/>
      <c r="E173" s="872"/>
      <c r="F173" s="414" t="s">
        <v>354</v>
      </c>
      <c r="G173" s="92">
        <v>32</v>
      </c>
      <c r="H173" s="79">
        <v>198</v>
      </c>
      <c r="I173" s="80">
        <v>124</v>
      </c>
      <c r="J173" s="415">
        <v>0</v>
      </c>
      <c r="K173" s="418">
        <v>123168.7</v>
      </c>
      <c r="L173" s="417">
        <f t="shared" si="59"/>
        <v>0</v>
      </c>
      <c r="M173" s="76"/>
      <c r="N173" s="77"/>
      <c r="O173" s="73">
        <f t="shared" si="60"/>
        <v>0</v>
      </c>
      <c r="P173" s="76"/>
      <c r="Q173" s="76"/>
      <c r="R173" s="77">
        <f t="shared" si="56"/>
        <v>0</v>
      </c>
      <c r="S173" s="76">
        <f t="shared" si="61"/>
        <v>0</v>
      </c>
      <c r="T173" s="76"/>
      <c r="U173" s="78"/>
      <c r="V173" s="76"/>
      <c r="W173" s="78"/>
      <c r="X173" s="76"/>
      <c r="Y173" s="78"/>
      <c r="Z173" s="73">
        <f t="shared" si="62"/>
        <v>0</v>
      </c>
      <c r="AA173" s="73">
        <f t="shared" si="63"/>
        <v>0</v>
      </c>
      <c r="AB173" s="76"/>
      <c r="AC173" s="77"/>
      <c r="AD173" s="76"/>
      <c r="AE173" s="77"/>
      <c r="AF173" s="76"/>
      <c r="AG173" s="77"/>
      <c r="AH173" s="17"/>
      <c r="AI173" s="17"/>
      <c r="AJ173" s="17"/>
      <c r="AK173" s="17"/>
      <c r="AL173" s="17"/>
      <c r="AM173" s="17"/>
      <c r="AN173" s="17"/>
      <c r="AO173" s="17"/>
      <c r="AP173" s="17"/>
    </row>
    <row r="174" spans="1:42" ht="41.25" hidden="1" customHeight="1" x14ac:dyDescent="0.25">
      <c r="A174" s="776"/>
      <c r="B174" s="751"/>
      <c r="C174" s="869" t="s">
        <v>355</v>
      </c>
      <c r="D174" s="765" t="s">
        <v>356</v>
      </c>
      <c r="E174" s="871" t="s">
        <v>41</v>
      </c>
      <c r="F174" s="414" t="s">
        <v>347</v>
      </c>
      <c r="G174" s="92">
        <v>32</v>
      </c>
      <c r="H174" s="79">
        <v>1211</v>
      </c>
      <c r="I174" s="80">
        <v>125</v>
      </c>
      <c r="J174" s="415">
        <v>0</v>
      </c>
      <c r="K174" s="418">
        <v>123168.7</v>
      </c>
      <c r="L174" s="417">
        <f t="shared" si="59"/>
        <v>0</v>
      </c>
      <c r="M174" s="76"/>
      <c r="N174" s="77"/>
      <c r="O174" s="73">
        <f t="shared" si="60"/>
        <v>0</v>
      </c>
      <c r="P174" s="76"/>
      <c r="Q174" s="76"/>
      <c r="R174" s="77">
        <f t="shared" si="56"/>
        <v>0</v>
      </c>
      <c r="S174" s="76">
        <f t="shared" si="61"/>
        <v>0</v>
      </c>
      <c r="T174" s="76"/>
      <c r="U174" s="78"/>
      <c r="V174" s="76"/>
      <c r="W174" s="78"/>
      <c r="X174" s="76"/>
      <c r="Y174" s="78"/>
      <c r="Z174" s="73">
        <f t="shared" si="62"/>
        <v>0</v>
      </c>
      <c r="AA174" s="73">
        <f t="shared" si="63"/>
        <v>0</v>
      </c>
      <c r="AB174" s="76"/>
      <c r="AC174" s="77"/>
      <c r="AD174" s="76"/>
      <c r="AE174" s="77"/>
      <c r="AF174" s="76"/>
      <c r="AG174" s="77"/>
      <c r="AH174" s="17"/>
      <c r="AI174" s="17"/>
      <c r="AJ174" s="17"/>
      <c r="AK174" s="17"/>
      <c r="AL174" s="17"/>
      <c r="AM174" s="17"/>
      <c r="AN174" s="17"/>
      <c r="AO174" s="17"/>
      <c r="AP174" s="17"/>
    </row>
    <row r="175" spans="1:42" ht="41.25" hidden="1" customHeight="1" x14ac:dyDescent="0.25">
      <c r="A175" s="776"/>
      <c r="B175" s="751"/>
      <c r="C175" s="873"/>
      <c r="D175" s="766"/>
      <c r="E175" s="874"/>
      <c r="F175" s="414" t="s">
        <v>357</v>
      </c>
      <c r="G175" s="92">
        <v>32</v>
      </c>
      <c r="H175" s="79">
        <v>1210</v>
      </c>
      <c r="I175" s="80">
        <v>126</v>
      </c>
      <c r="J175" s="415">
        <v>0</v>
      </c>
      <c r="K175" s="418">
        <v>123168.7</v>
      </c>
      <c r="L175" s="417">
        <f t="shared" si="59"/>
        <v>0</v>
      </c>
      <c r="M175" s="76"/>
      <c r="N175" s="77"/>
      <c r="O175" s="73">
        <f t="shared" si="60"/>
        <v>0</v>
      </c>
      <c r="P175" s="76"/>
      <c r="Q175" s="76"/>
      <c r="R175" s="77">
        <f t="shared" si="56"/>
        <v>0</v>
      </c>
      <c r="S175" s="76">
        <f t="shared" si="61"/>
        <v>0</v>
      </c>
      <c r="T175" s="76"/>
      <c r="U175" s="78"/>
      <c r="V175" s="76"/>
      <c r="W175" s="78"/>
      <c r="X175" s="76"/>
      <c r="Y175" s="78"/>
      <c r="Z175" s="73">
        <f t="shared" si="62"/>
        <v>0</v>
      </c>
      <c r="AA175" s="73">
        <f t="shared" si="63"/>
        <v>0</v>
      </c>
      <c r="AB175" s="76"/>
      <c r="AC175" s="77"/>
      <c r="AD175" s="76"/>
      <c r="AE175" s="77"/>
      <c r="AF175" s="76"/>
      <c r="AG175" s="77"/>
      <c r="AH175" s="17"/>
      <c r="AI175" s="17"/>
      <c r="AJ175" s="17"/>
      <c r="AK175" s="17"/>
      <c r="AL175" s="17"/>
      <c r="AM175" s="17"/>
      <c r="AN175" s="17"/>
      <c r="AO175" s="17"/>
      <c r="AP175" s="17"/>
    </row>
    <row r="176" spans="1:42" ht="41.25" hidden="1" customHeight="1" x14ac:dyDescent="0.25">
      <c r="A176" s="776"/>
      <c r="B176" s="751"/>
      <c r="C176" s="873"/>
      <c r="D176" s="766"/>
      <c r="E176" s="874"/>
      <c r="F176" s="414" t="s">
        <v>358</v>
      </c>
      <c r="G176" s="92">
        <v>32</v>
      </c>
      <c r="H176" s="79">
        <v>1209</v>
      </c>
      <c r="I176" s="80">
        <v>127</v>
      </c>
      <c r="J176" s="415">
        <v>0</v>
      </c>
      <c r="K176" s="418">
        <v>123168.7</v>
      </c>
      <c r="L176" s="417">
        <f t="shared" si="59"/>
        <v>0</v>
      </c>
      <c r="M176" s="76"/>
      <c r="N176" s="77"/>
      <c r="O176" s="73">
        <f t="shared" si="60"/>
        <v>0</v>
      </c>
      <c r="P176" s="76"/>
      <c r="Q176" s="76"/>
      <c r="R176" s="77">
        <f t="shared" si="56"/>
        <v>0</v>
      </c>
      <c r="S176" s="76">
        <f t="shared" si="61"/>
        <v>0</v>
      </c>
      <c r="T176" s="76"/>
      <c r="U176" s="78"/>
      <c r="V176" s="76"/>
      <c r="W176" s="78"/>
      <c r="X176" s="76"/>
      <c r="Y176" s="78"/>
      <c r="Z176" s="73">
        <f t="shared" si="62"/>
        <v>0</v>
      </c>
      <c r="AA176" s="73">
        <f t="shared" si="63"/>
        <v>0</v>
      </c>
      <c r="AB176" s="76"/>
      <c r="AC176" s="77"/>
      <c r="AD176" s="76"/>
      <c r="AE176" s="77"/>
      <c r="AF176" s="76"/>
      <c r="AG176" s="77"/>
      <c r="AH176" s="17"/>
      <c r="AI176" s="17"/>
      <c r="AJ176" s="17"/>
      <c r="AK176" s="17"/>
      <c r="AL176" s="17"/>
      <c r="AM176" s="17"/>
      <c r="AN176" s="17"/>
      <c r="AO176" s="17"/>
      <c r="AP176" s="17"/>
    </row>
    <row r="177" spans="1:42" ht="41.25" hidden="1" customHeight="1" x14ac:dyDescent="0.25">
      <c r="A177" s="776"/>
      <c r="B177" s="751"/>
      <c r="C177" s="873"/>
      <c r="D177" s="766"/>
      <c r="E177" s="874"/>
      <c r="F177" s="414" t="s">
        <v>354</v>
      </c>
      <c r="G177" s="92">
        <v>32</v>
      </c>
      <c r="H177" s="79">
        <v>198</v>
      </c>
      <c r="I177" s="80">
        <v>128</v>
      </c>
      <c r="J177" s="415">
        <v>0</v>
      </c>
      <c r="K177" s="418">
        <v>123168.7</v>
      </c>
      <c r="L177" s="417">
        <f t="shared" si="59"/>
        <v>0</v>
      </c>
      <c r="M177" s="76"/>
      <c r="N177" s="77"/>
      <c r="O177" s="73">
        <f t="shared" si="60"/>
        <v>0</v>
      </c>
      <c r="P177" s="76"/>
      <c r="Q177" s="76"/>
      <c r="R177" s="77">
        <f t="shared" si="56"/>
        <v>0</v>
      </c>
      <c r="S177" s="76">
        <f t="shared" si="61"/>
        <v>0</v>
      </c>
      <c r="T177" s="76"/>
      <c r="U177" s="78"/>
      <c r="V177" s="76"/>
      <c r="W177" s="78"/>
      <c r="X177" s="76"/>
      <c r="Y177" s="78"/>
      <c r="Z177" s="73">
        <f t="shared" si="62"/>
        <v>0</v>
      </c>
      <c r="AA177" s="73">
        <f t="shared" si="63"/>
        <v>0</v>
      </c>
      <c r="AB177" s="76"/>
      <c r="AC177" s="77"/>
      <c r="AD177" s="76"/>
      <c r="AE177" s="77"/>
      <c r="AF177" s="76"/>
      <c r="AG177" s="77"/>
      <c r="AH177" s="17"/>
      <c r="AI177" s="17"/>
      <c r="AJ177" s="17"/>
      <c r="AK177" s="17"/>
      <c r="AL177" s="17"/>
      <c r="AM177" s="17"/>
      <c r="AN177" s="17"/>
      <c r="AO177" s="17"/>
      <c r="AP177" s="17"/>
    </row>
    <row r="178" spans="1:42" ht="41.25" hidden="1" customHeight="1" x14ac:dyDescent="0.25">
      <c r="A178" s="776"/>
      <c r="B178" s="751"/>
      <c r="C178" s="873"/>
      <c r="D178" s="766"/>
      <c r="E178" s="874"/>
      <c r="F178" s="414" t="s">
        <v>348</v>
      </c>
      <c r="G178" s="92">
        <v>32</v>
      </c>
      <c r="H178" s="79">
        <v>1087</v>
      </c>
      <c r="I178" s="80">
        <v>129</v>
      </c>
      <c r="J178" s="415">
        <v>0</v>
      </c>
      <c r="K178" s="418">
        <v>123168.7</v>
      </c>
      <c r="L178" s="417">
        <f t="shared" si="59"/>
        <v>0</v>
      </c>
      <c r="M178" s="76"/>
      <c r="N178" s="77"/>
      <c r="O178" s="73">
        <f t="shared" si="60"/>
        <v>0</v>
      </c>
      <c r="P178" s="76"/>
      <c r="Q178" s="76"/>
      <c r="R178" s="77">
        <f t="shared" si="56"/>
        <v>0</v>
      </c>
      <c r="S178" s="76">
        <f t="shared" si="61"/>
        <v>0</v>
      </c>
      <c r="T178" s="76"/>
      <c r="U178" s="78"/>
      <c r="V178" s="76"/>
      <c r="W178" s="78"/>
      <c r="X178" s="76"/>
      <c r="Y178" s="78"/>
      <c r="Z178" s="73">
        <f t="shared" si="62"/>
        <v>0</v>
      </c>
      <c r="AA178" s="73">
        <f t="shared" si="63"/>
        <v>0</v>
      </c>
      <c r="AB178" s="76"/>
      <c r="AC178" s="77"/>
      <c r="AD178" s="76"/>
      <c r="AE178" s="77"/>
      <c r="AF178" s="76"/>
      <c r="AG178" s="77"/>
      <c r="AH178" s="17"/>
      <c r="AI178" s="17"/>
      <c r="AJ178" s="17"/>
      <c r="AK178" s="17"/>
      <c r="AL178" s="17"/>
      <c r="AM178" s="17"/>
      <c r="AN178" s="17"/>
      <c r="AO178" s="17"/>
      <c r="AP178" s="17"/>
    </row>
    <row r="179" spans="1:42" ht="41.25" hidden="1" customHeight="1" x14ac:dyDescent="0.25">
      <c r="A179" s="776"/>
      <c r="B179" s="751"/>
      <c r="C179" s="873"/>
      <c r="D179" s="766"/>
      <c r="E179" s="874"/>
      <c r="F179" s="414" t="s">
        <v>359</v>
      </c>
      <c r="G179" s="92">
        <v>32</v>
      </c>
      <c r="H179" s="79">
        <v>1208</v>
      </c>
      <c r="I179" s="80">
        <v>130</v>
      </c>
      <c r="J179" s="415">
        <v>0</v>
      </c>
      <c r="K179" s="418">
        <v>123168.7</v>
      </c>
      <c r="L179" s="417">
        <f t="shared" si="59"/>
        <v>0</v>
      </c>
      <c r="M179" s="76"/>
      <c r="N179" s="77"/>
      <c r="O179" s="73">
        <f t="shared" si="60"/>
        <v>0</v>
      </c>
      <c r="P179" s="76"/>
      <c r="Q179" s="76"/>
      <c r="R179" s="77">
        <f t="shared" si="56"/>
        <v>0</v>
      </c>
      <c r="S179" s="76">
        <f t="shared" si="61"/>
        <v>0</v>
      </c>
      <c r="T179" s="76"/>
      <c r="U179" s="78"/>
      <c r="V179" s="76"/>
      <c r="W179" s="78"/>
      <c r="X179" s="76"/>
      <c r="Y179" s="78"/>
      <c r="Z179" s="73">
        <f t="shared" si="62"/>
        <v>0</v>
      </c>
      <c r="AA179" s="73">
        <f t="shared" si="63"/>
        <v>0</v>
      </c>
      <c r="AB179" s="76"/>
      <c r="AC179" s="77"/>
      <c r="AD179" s="76"/>
      <c r="AE179" s="77"/>
      <c r="AF179" s="76"/>
      <c r="AG179" s="77"/>
      <c r="AH179" s="17"/>
      <c r="AI179" s="17"/>
      <c r="AJ179" s="17"/>
      <c r="AK179" s="17"/>
      <c r="AL179" s="17"/>
      <c r="AM179" s="17"/>
      <c r="AN179" s="17"/>
      <c r="AO179" s="17"/>
      <c r="AP179" s="17"/>
    </row>
    <row r="180" spans="1:42" ht="41.25" hidden="1" customHeight="1" x14ac:dyDescent="0.25">
      <c r="A180" s="776"/>
      <c r="B180" s="751"/>
      <c r="C180" s="873"/>
      <c r="D180" s="755"/>
      <c r="E180" s="872"/>
      <c r="F180" s="414" t="s">
        <v>360</v>
      </c>
      <c r="G180" s="92">
        <v>32</v>
      </c>
      <c r="H180" s="79">
        <v>1207</v>
      </c>
      <c r="I180" s="80">
        <v>131</v>
      </c>
      <c r="J180" s="415">
        <v>0</v>
      </c>
      <c r="K180" s="418">
        <v>123168.7</v>
      </c>
      <c r="L180" s="417">
        <f t="shared" si="59"/>
        <v>0</v>
      </c>
      <c r="M180" s="76"/>
      <c r="N180" s="77"/>
      <c r="O180" s="73">
        <f t="shared" si="60"/>
        <v>0</v>
      </c>
      <c r="P180" s="76"/>
      <c r="Q180" s="76"/>
      <c r="R180" s="77">
        <f t="shared" si="56"/>
        <v>0</v>
      </c>
      <c r="S180" s="76">
        <f t="shared" si="61"/>
        <v>0</v>
      </c>
      <c r="T180" s="76"/>
      <c r="U180" s="78"/>
      <c r="V180" s="76"/>
      <c r="W180" s="78"/>
      <c r="X180" s="76"/>
      <c r="Y180" s="78"/>
      <c r="Z180" s="73">
        <f t="shared" si="62"/>
        <v>0</v>
      </c>
      <c r="AA180" s="73">
        <f t="shared" si="63"/>
        <v>0</v>
      </c>
      <c r="AB180" s="76"/>
      <c r="AC180" s="77"/>
      <c r="AD180" s="76"/>
      <c r="AE180" s="77"/>
      <c r="AF180" s="76"/>
      <c r="AG180" s="77"/>
      <c r="AH180" s="17"/>
      <c r="AI180" s="17"/>
      <c r="AJ180" s="17"/>
      <c r="AK180" s="17"/>
      <c r="AL180" s="17"/>
      <c r="AM180" s="17"/>
      <c r="AN180" s="17"/>
      <c r="AO180" s="17"/>
      <c r="AP180" s="17"/>
    </row>
    <row r="181" spans="1:42" ht="41.25" hidden="1" customHeight="1" x14ac:dyDescent="0.25">
      <c r="A181" s="776"/>
      <c r="B181" s="751"/>
      <c r="C181" s="870"/>
      <c r="D181" s="90" t="s">
        <v>361</v>
      </c>
      <c r="E181" s="421" t="s">
        <v>41</v>
      </c>
      <c r="F181" s="414" t="s">
        <v>362</v>
      </c>
      <c r="G181" s="92">
        <v>32</v>
      </c>
      <c r="H181" s="79">
        <v>197</v>
      </c>
      <c r="I181" s="80">
        <v>132</v>
      </c>
      <c r="J181" s="415">
        <v>0</v>
      </c>
      <c r="K181" s="418">
        <v>123168.7</v>
      </c>
      <c r="L181" s="417">
        <f t="shared" si="59"/>
        <v>0</v>
      </c>
      <c r="M181" s="76"/>
      <c r="N181" s="77"/>
      <c r="O181" s="73">
        <f t="shared" si="60"/>
        <v>0</v>
      </c>
      <c r="P181" s="76"/>
      <c r="Q181" s="76"/>
      <c r="R181" s="77">
        <f t="shared" si="56"/>
        <v>0</v>
      </c>
      <c r="S181" s="76">
        <f t="shared" si="61"/>
        <v>0</v>
      </c>
      <c r="T181" s="76"/>
      <c r="U181" s="78"/>
      <c r="V181" s="76"/>
      <c r="W181" s="78"/>
      <c r="X181" s="76"/>
      <c r="Y181" s="78"/>
      <c r="Z181" s="73">
        <f t="shared" si="62"/>
        <v>0</v>
      </c>
      <c r="AA181" s="73">
        <f t="shared" si="63"/>
        <v>0</v>
      </c>
      <c r="AB181" s="76"/>
      <c r="AC181" s="77"/>
      <c r="AD181" s="76"/>
      <c r="AE181" s="77"/>
      <c r="AF181" s="76"/>
      <c r="AG181" s="77"/>
      <c r="AH181" s="17"/>
      <c r="AI181" s="17"/>
      <c r="AJ181" s="17"/>
      <c r="AK181" s="17"/>
      <c r="AL181" s="17"/>
      <c r="AM181" s="17"/>
      <c r="AN181" s="17"/>
      <c r="AO181" s="17"/>
      <c r="AP181" s="17"/>
    </row>
    <row r="182" spans="1:42" ht="41.25" hidden="1" customHeight="1" x14ac:dyDescent="0.25">
      <c r="A182" s="776"/>
      <c r="B182" s="751"/>
      <c r="C182" s="869" t="s">
        <v>363</v>
      </c>
      <c r="D182" s="765" t="s">
        <v>364</v>
      </c>
      <c r="E182" s="898" t="s">
        <v>365</v>
      </c>
      <c r="F182" s="455" t="s">
        <v>366</v>
      </c>
      <c r="G182" s="92">
        <v>32</v>
      </c>
      <c r="H182" s="79">
        <v>196</v>
      </c>
      <c r="I182" s="80">
        <v>133</v>
      </c>
      <c r="J182" s="415">
        <v>0</v>
      </c>
      <c r="K182" s="418">
        <v>123168.7</v>
      </c>
      <c r="L182" s="417">
        <f t="shared" si="59"/>
        <v>0</v>
      </c>
      <c r="M182" s="76"/>
      <c r="N182" s="77"/>
      <c r="O182" s="73">
        <f t="shared" si="60"/>
        <v>0</v>
      </c>
      <c r="P182" s="76"/>
      <c r="Q182" s="76"/>
      <c r="R182" s="77">
        <f t="shared" si="56"/>
        <v>0</v>
      </c>
      <c r="S182" s="76">
        <f t="shared" si="61"/>
        <v>0</v>
      </c>
      <c r="T182" s="76"/>
      <c r="U182" s="78"/>
      <c r="V182" s="76"/>
      <c r="W182" s="78"/>
      <c r="X182" s="76"/>
      <c r="Y182" s="78"/>
      <c r="Z182" s="73">
        <f t="shared" si="62"/>
        <v>0</v>
      </c>
      <c r="AA182" s="73">
        <f t="shared" si="63"/>
        <v>0</v>
      </c>
      <c r="AB182" s="76"/>
      <c r="AC182" s="77"/>
      <c r="AD182" s="76"/>
      <c r="AE182" s="77"/>
      <c r="AF182" s="76"/>
      <c r="AG182" s="77"/>
      <c r="AH182" s="17"/>
      <c r="AI182" s="17"/>
      <c r="AJ182" s="17"/>
      <c r="AK182" s="17"/>
      <c r="AL182" s="17"/>
      <c r="AM182" s="17"/>
      <c r="AN182" s="17"/>
      <c r="AO182" s="17"/>
      <c r="AP182" s="17"/>
    </row>
    <row r="183" spans="1:42" ht="41.25" hidden="1" customHeight="1" x14ac:dyDescent="0.25">
      <c r="A183" s="776"/>
      <c r="B183" s="751"/>
      <c r="C183" s="873"/>
      <c r="D183" s="766"/>
      <c r="E183" s="899"/>
      <c r="F183" s="455" t="s">
        <v>367</v>
      </c>
      <c r="G183" s="92">
        <v>32</v>
      </c>
      <c r="H183" s="79">
        <v>1206</v>
      </c>
      <c r="I183" s="80">
        <v>134</v>
      </c>
      <c r="J183" s="415">
        <v>0</v>
      </c>
      <c r="K183" s="418">
        <v>123168.7</v>
      </c>
      <c r="L183" s="417">
        <f t="shared" si="59"/>
        <v>0</v>
      </c>
      <c r="M183" s="76"/>
      <c r="N183" s="77"/>
      <c r="O183" s="73">
        <f t="shared" si="60"/>
        <v>0</v>
      </c>
      <c r="P183" s="76"/>
      <c r="Q183" s="76"/>
      <c r="R183" s="77">
        <f t="shared" si="56"/>
        <v>0</v>
      </c>
      <c r="S183" s="76">
        <f t="shared" si="61"/>
        <v>0</v>
      </c>
      <c r="T183" s="76"/>
      <c r="U183" s="78"/>
      <c r="V183" s="76"/>
      <c r="W183" s="78"/>
      <c r="X183" s="76"/>
      <c r="Y183" s="78"/>
      <c r="Z183" s="73">
        <f t="shared" si="62"/>
        <v>0</v>
      </c>
      <c r="AA183" s="73">
        <f t="shared" si="63"/>
        <v>0</v>
      </c>
      <c r="AB183" s="76"/>
      <c r="AC183" s="77"/>
      <c r="AD183" s="76"/>
      <c r="AE183" s="77"/>
      <c r="AF183" s="76"/>
      <c r="AG183" s="77"/>
      <c r="AH183" s="17"/>
      <c r="AI183" s="17"/>
      <c r="AJ183" s="17"/>
      <c r="AK183" s="17"/>
      <c r="AL183" s="17"/>
      <c r="AM183" s="17"/>
      <c r="AN183" s="17"/>
      <c r="AO183" s="17"/>
      <c r="AP183" s="17"/>
    </row>
    <row r="184" spans="1:42" ht="41.25" hidden="1" customHeight="1" x14ac:dyDescent="0.25">
      <c r="A184" s="776"/>
      <c r="B184" s="751"/>
      <c r="C184" s="873"/>
      <c r="D184" s="766"/>
      <c r="E184" s="899"/>
      <c r="F184" s="455" t="s">
        <v>368</v>
      </c>
      <c r="G184" s="92">
        <v>32</v>
      </c>
      <c r="H184" s="79">
        <v>195</v>
      </c>
      <c r="I184" s="80">
        <v>135</v>
      </c>
      <c r="J184" s="415">
        <v>0</v>
      </c>
      <c r="K184" s="418">
        <v>123168.7</v>
      </c>
      <c r="L184" s="417">
        <f t="shared" si="59"/>
        <v>0</v>
      </c>
      <c r="M184" s="76"/>
      <c r="N184" s="77"/>
      <c r="O184" s="73">
        <f t="shared" si="60"/>
        <v>0</v>
      </c>
      <c r="P184" s="76"/>
      <c r="Q184" s="76"/>
      <c r="R184" s="77">
        <f t="shared" si="56"/>
        <v>0</v>
      </c>
      <c r="S184" s="76">
        <f t="shared" si="61"/>
        <v>0</v>
      </c>
      <c r="T184" s="76"/>
      <c r="U184" s="78"/>
      <c r="V184" s="76"/>
      <c r="W184" s="78"/>
      <c r="X184" s="76"/>
      <c r="Y184" s="78"/>
      <c r="Z184" s="73">
        <f t="shared" si="62"/>
        <v>0</v>
      </c>
      <c r="AA184" s="73">
        <f t="shared" si="63"/>
        <v>0</v>
      </c>
      <c r="AB184" s="76"/>
      <c r="AC184" s="77"/>
      <c r="AD184" s="76"/>
      <c r="AE184" s="77"/>
      <c r="AF184" s="76"/>
      <c r="AG184" s="77"/>
      <c r="AH184" s="17"/>
      <c r="AI184" s="17"/>
      <c r="AJ184" s="17"/>
      <c r="AK184" s="17"/>
      <c r="AL184" s="17"/>
      <c r="AM184" s="17"/>
      <c r="AN184" s="17"/>
      <c r="AO184" s="17"/>
      <c r="AP184" s="17"/>
    </row>
    <row r="185" spans="1:42" ht="41.25" hidden="1" customHeight="1" x14ac:dyDescent="0.25">
      <c r="A185" s="776"/>
      <c r="B185" s="751"/>
      <c r="C185" s="873"/>
      <c r="D185" s="766"/>
      <c r="E185" s="899"/>
      <c r="F185" s="455" t="s">
        <v>369</v>
      </c>
      <c r="G185" s="92">
        <v>32</v>
      </c>
      <c r="H185" s="79">
        <v>194</v>
      </c>
      <c r="I185" s="80">
        <v>136</v>
      </c>
      <c r="J185" s="415">
        <v>0</v>
      </c>
      <c r="K185" s="418">
        <v>123168.7</v>
      </c>
      <c r="L185" s="417">
        <f t="shared" si="59"/>
        <v>0</v>
      </c>
      <c r="M185" s="76"/>
      <c r="N185" s="77"/>
      <c r="O185" s="73">
        <f t="shared" si="60"/>
        <v>0</v>
      </c>
      <c r="P185" s="76"/>
      <c r="Q185" s="76"/>
      <c r="R185" s="77">
        <f t="shared" si="56"/>
        <v>0</v>
      </c>
      <c r="S185" s="76">
        <f t="shared" si="61"/>
        <v>0</v>
      </c>
      <c r="T185" s="76"/>
      <c r="U185" s="78"/>
      <c r="V185" s="76"/>
      <c r="W185" s="78"/>
      <c r="X185" s="76"/>
      <c r="Y185" s="78"/>
      <c r="Z185" s="73">
        <f t="shared" si="62"/>
        <v>0</v>
      </c>
      <c r="AA185" s="73">
        <f t="shared" si="63"/>
        <v>0</v>
      </c>
      <c r="AB185" s="76"/>
      <c r="AC185" s="77"/>
      <c r="AD185" s="76"/>
      <c r="AE185" s="77"/>
      <c r="AF185" s="76"/>
      <c r="AG185" s="77"/>
      <c r="AH185" s="17"/>
      <c r="AI185" s="17"/>
      <c r="AJ185" s="17"/>
      <c r="AK185" s="17"/>
      <c r="AL185" s="17"/>
      <c r="AM185" s="17"/>
      <c r="AN185" s="17"/>
      <c r="AO185" s="17"/>
      <c r="AP185" s="17"/>
    </row>
    <row r="186" spans="1:42" ht="41.25" hidden="1" customHeight="1" x14ac:dyDescent="0.25">
      <c r="A186" s="776"/>
      <c r="B186" s="751"/>
      <c r="C186" s="873"/>
      <c r="D186" s="766"/>
      <c r="E186" s="899"/>
      <c r="F186" s="455" t="s">
        <v>370</v>
      </c>
      <c r="G186" s="92">
        <v>32</v>
      </c>
      <c r="H186" s="79">
        <v>193</v>
      </c>
      <c r="I186" s="80">
        <v>137</v>
      </c>
      <c r="J186" s="415">
        <v>0</v>
      </c>
      <c r="K186" s="418">
        <v>123168.7</v>
      </c>
      <c r="L186" s="417">
        <f t="shared" si="59"/>
        <v>0</v>
      </c>
      <c r="M186" s="76"/>
      <c r="N186" s="77"/>
      <c r="O186" s="73">
        <f t="shared" si="60"/>
        <v>0</v>
      </c>
      <c r="P186" s="76"/>
      <c r="Q186" s="76"/>
      <c r="R186" s="77">
        <f t="shared" si="56"/>
        <v>0</v>
      </c>
      <c r="S186" s="76">
        <f t="shared" si="61"/>
        <v>0</v>
      </c>
      <c r="T186" s="76"/>
      <c r="U186" s="78"/>
      <c r="V186" s="76"/>
      <c r="W186" s="78"/>
      <c r="X186" s="76"/>
      <c r="Y186" s="78"/>
      <c r="Z186" s="73">
        <f t="shared" si="62"/>
        <v>0</v>
      </c>
      <c r="AA186" s="73">
        <f t="shared" si="63"/>
        <v>0</v>
      </c>
      <c r="AB186" s="76"/>
      <c r="AC186" s="77"/>
      <c r="AD186" s="76"/>
      <c r="AE186" s="77"/>
      <c r="AF186" s="76"/>
      <c r="AG186" s="77"/>
      <c r="AH186" s="17"/>
      <c r="AI186" s="17"/>
      <c r="AJ186" s="17"/>
      <c r="AK186" s="17"/>
      <c r="AL186" s="17"/>
      <c r="AM186" s="17"/>
      <c r="AN186" s="17"/>
      <c r="AO186" s="17"/>
      <c r="AP186" s="17"/>
    </row>
    <row r="187" spans="1:42" ht="41.25" hidden="1" customHeight="1" x14ac:dyDescent="0.25">
      <c r="A187" s="776"/>
      <c r="B187" s="751"/>
      <c r="C187" s="873"/>
      <c r="D187" s="755"/>
      <c r="E187" s="900"/>
      <c r="F187" s="414" t="s">
        <v>371</v>
      </c>
      <c r="G187" s="92">
        <v>32</v>
      </c>
      <c r="H187" s="79">
        <v>161</v>
      </c>
      <c r="I187" s="80">
        <v>138</v>
      </c>
      <c r="J187" s="415">
        <v>0</v>
      </c>
      <c r="K187" s="418">
        <v>123168.7</v>
      </c>
      <c r="L187" s="417">
        <f t="shared" si="59"/>
        <v>0</v>
      </c>
      <c r="M187" s="76"/>
      <c r="N187" s="77"/>
      <c r="O187" s="73">
        <f t="shared" si="60"/>
        <v>0</v>
      </c>
      <c r="P187" s="76"/>
      <c r="Q187" s="76"/>
      <c r="R187" s="77">
        <f t="shared" si="56"/>
        <v>0</v>
      </c>
      <c r="S187" s="76">
        <f t="shared" si="61"/>
        <v>0</v>
      </c>
      <c r="T187" s="76"/>
      <c r="U187" s="78"/>
      <c r="V187" s="76"/>
      <c r="W187" s="78"/>
      <c r="X187" s="76"/>
      <c r="Y187" s="78"/>
      <c r="Z187" s="73">
        <f t="shared" si="62"/>
        <v>0</v>
      </c>
      <c r="AA187" s="73">
        <f t="shared" si="63"/>
        <v>0</v>
      </c>
      <c r="AB187" s="76"/>
      <c r="AC187" s="77"/>
      <c r="AD187" s="76"/>
      <c r="AE187" s="77"/>
      <c r="AF187" s="76"/>
      <c r="AG187" s="77"/>
      <c r="AH187" s="17"/>
      <c r="AI187" s="17"/>
      <c r="AJ187" s="17"/>
      <c r="AK187" s="17"/>
      <c r="AL187" s="17"/>
      <c r="AM187" s="17"/>
      <c r="AN187" s="17"/>
      <c r="AO187" s="17"/>
      <c r="AP187" s="17"/>
    </row>
    <row r="188" spans="1:42" ht="41.25" hidden="1" customHeight="1" x14ac:dyDescent="0.25">
      <c r="A188" s="776"/>
      <c r="B188" s="751"/>
      <c r="C188" s="873"/>
      <c r="D188" s="765" t="s">
        <v>372</v>
      </c>
      <c r="E188" s="871" t="s">
        <v>41</v>
      </c>
      <c r="F188" s="414" t="s">
        <v>373</v>
      </c>
      <c r="G188" s="92">
        <v>32</v>
      </c>
      <c r="H188" s="79">
        <v>190</v>
      </c>
      <c r="I188" s="80">
        <v>139</v>
      </c>
      <c r="J188" s="415">
        <v>0</v>
      </c>
      <c r="K188" s="418">
        <v>123168.7</v>
      </c>
      <c r="L188" s="417">
        <f t="shared" si="59"/>
        <v>0</v>
      </c>
      <c r="M188" s="76"/>
      <c r="N188" s="77"/>
      <c r="O188" s="73">
        <f t="shared" si="60"/>
        <v>0</v>
      </c>
      <c r="P188" s="76"/>
      <c r="Q188" s="76"/>
      <c r="R188" s="77">
        <f t="shared" si="56"/>
        <v>0</v>
      </c>
      <c r="S188" s="76">
        <f t="shared" si="61"/>
        <v>0</v>
      </c>
      <c r="T188" s="76"/>
      <c r="U188" s="78"/>
      <c r="V188" s="76"/>
      <c r="W188" s="78"/>
      <c r="X188" s="76"/>
      <c r="Y188" s="78"/>
      <c r="Z188" s="73">
        <f t="shared" si="62"/>
        <v>0</v>
      </c>
      <c r="AA188" s="73">
        <f t="shared" si="63"/>
        <v>0</v>
      </c>
      <c r="AB188" s="76"/>
      <c r="AC188" s="77"/>
      <c r="AD188" s="76"/>
      <c r="AE188" s="77"/>
      <c r="AF188" s="76"/>
      <c r="AG188" s="77"/>
      <c r="AH188" s="17"/>
      <c r="AI188" s="17"/>
      <c r="AJ188" s="17"/>
      <c r="AK188" s="17"/>
      <c r="AL188" s="17"/>
      <c r="AM188" s="17"/>
      <c r="AN188" s="17"/>
      <c r="AO188" s="17"/>
      <c r="AP188" s="17"/>
    </row>
    <row r="189" spans="1:42" ht="41.25" hidden="1" customHeight="1" x14ac:dyDescent="0.25">
      <c r="A189" s="776"/>
      <c r="B189" s="751"/>
      <c r="C189" s="873"/>
      <c r="D189" s="766"/>
      <c r="E189" s="874"/>
      <c r="F189" s="414" t="s">
        <v>374</v>
      </c>
      <c r="G189" s="92">
        <v>32</v>
      </c>
      <c r="H189" s="79">
        <v>1197</v>
      </c>
      <c r="I189" s="80">
        <v>140</v>
      </c>
      <c r="J189" s="415">
        <v>0</v>
      </c>
      <c r="K189" s="418">
        <v>123168.7</v>
      </c>
      <c r="L189" s="417">
        <f t="shared" si="59"/>
        <v>0</v>
      </c>
      <c r="M189" s="76"/>
      <c r="N189" s="77"/>
      <c r="O189" s="73">
        <f t="shared" si="60"/>
        <v>0</v>
      </c>
      <c r="P189" s="76"/>
      <c r="Q189" s="76"/>
      <c r="R189" s="77">
        <f t="shared" si="56"/>
        <v>0</v>
      </c>
      <c r="S189" s="76">
        <f t="shared" si="61"/>
        <v>0</v>
      </c>
      <c r="T189" s="76"/>
      <c r="U189" s="78"/>
      <c r="V189" s="76"/>
      <c r="W189" s="78"/>
      <c r="X189" s="76"/>
      <c r="Y189" s="78"/>
      <c r="Z189" s="73">
        <f t="shared" si="62"/>
        <v>0</v>
      </c>
      <c r="AA189" s="73">
        <f t="shared" si="63"/>
        <v>0</v>
      </c>
      <c r="AB189" s="76"/>
      <c r="AC189" s="77"/>
      <c r="AD189" s="76"/>
      <c r="AE189" s="77"/>
      <c r="AF189" s="76"/>
      <c r="AG189" s="77"/>
      <c r="AH189" s="17"/>
      <c r="AI189" s="17"/>
      <c r="AJ189" s="17"/>
      <c r="AK189" s="17"/>
      <c r="AL189" s="17"/>
      <c r="AM189" s="17"/>
      <c r="AN189" s="17"/>
      <c r="AO189" s="17"/>
      <c r="AP189" s="17"/>
    </row>
    <row r="190" spans="1:42" ht="41.25" hidden="1" customHeight="1" x14ac:dyDescent="0.25">
      <c r="A190" s="776"/>
      <c r="B190" s="751"/>
      <c r="C190" s="873"/>
      <c r="D190" s="755"/>
      <c r="E190" s="872"/>
      <c r="F190" s="414" t="s">
        <v>375</v>
      </c>
      <c r="G190" s="92">
        <v>32</v>
      </c>
      <c r="H190" s="79">
        <v>192</v>
      </c>
      <c r="I190" s="80">
        <v>141</v>
      </c>
      <c r="J190" s="415">
        <v>0</v>
      </c>
      <c r="K190" s="418">
        <v>123168.7</v>
      </c>
      <c r="L190" s="417"/>
      <c r="M190" s="76"/>
      <c r="N190" s="77"/>
      <c r="O190" s="73">
        <f t="shared" si="60"/>
        <v>0</v>
      </c>
      <c r="P190" s="76"/>
      <c r="Q190" s="76"/>
      <c r="R190" s="77">
        <f t="shared" si="56"/>
        <v>0</v>
      </c>
      <c r="S190" s="76"/>
      <c r="T190" s="76"/>
      <c r="U190" s="93">
        <f>ROUND(T190*O190,2)</f>
        <v>0</v>
      </c>
      <c r="V190" s="76"/>
      <c r="W190" s="93">
        <f>ROUND(V190*Q190,2)</f>
        <v>0</v>
      </c>
      <c r="X190" s="76"/>
      <c r="Y190" s="93">
        <f>ROUND(X190*S190,2)</f>
        <v>0</v>
      </c>
      <c r="Z190" s="73">
        <f t="shared" si="62"/>
        <v>0</v>
      </c>
      <c r="AA190" s="73">
        <f t="shared" si="63"/>
        <v>0</v>
      </c>
      <c r="AB190" s="76"/>
      <c r="AC190" s="77"/>
      <c r="AD190" s="76"/>
      <c r="AE190" s="77"/>
      <c r="AF190" s="76"/>
      <c r="AG190" s="77"/>
      <c r="AH190" s="17"/>
      <c r="AI190" s="17"/>
      <c r="AJ190" s="17"/>
      <c r="AK190" s="17"/>
      <c r="AL190" s="17"/>
      <c r="AM190" s="17"/>
      <c r="AN190" s="17"/>
      <c r="AO190" s="17"/>
      <c r="AP190" s="17"/>
    </row>
    <row r="191" spans="1:42" ht="41.25" hidden="1" customHeight="1" x14ac:dyDescent="0.25">
      <c r="A191" s="776"/>
      <c r="B191" s="751"/>
      <c r="C191" s="873"/>
      <c r="D191" s="765" t="s">
        <v>376</v>
      </c>
      <c r="E191" s="871" t="s">
        <v>41</v>
      </c>
      <c r="F191" s="414" t="s">
        <v>377</v>
      </c>
      <c r="G191" s="92">
        <v>32</v>
      </c>
      <c r="H191" s="79">
        <v>1205</v>
      </c>
      <c r="I191" s="80">
        <v>142</v>
      </c>
      <c r="J191" s="415">
        <v>0</v>
      </c>
      <c r="K191" s="418">
        <v>123168.7</v>
      </c>
      <c r="L191" s="417">
        <f t="shared" si="59"/>
        <v>0</v>
      </c>
      <c r="M191" s="76"/>
      <c r="N191" s="77"/>
      <c r="O191" s="73">
        <f t="shared" si="60"/>
        <v>0</v>
      </c>
      <c r="P191" s="76"/>
      <c r="Q191" s="76"/>
      <c r="R191" s="77">
        <f t="shared" si="56"/>
        <v>0</v>
      </c>
      <c r="S191" s="76">
        <f t="shared" si="61"/>
        <v>0</v>
      </c>
      <c r="T191" s="76"/>
      <c r="U191" s="78"/>
      <c r="V191" s="76"/>
      <c r="W191" s="78"/>
      <c r="X191" s="76"/>
      <c r="Y191" s="78"/>
      <c r="Z191" s="73">
        <f t="shared" si="62"/>
        <v>0</v>
      </c>
      <c r="AA191" s="73">
        <f t="shared" si="63"/>
        <v>0</v>
      </c>
      <c r="AB191" s="76"/>
      <c r="AC191" s="77"/>
      <c r="AD191" s="76"/>
      <c r="AE191" s="77"/>
      <c r="AF191" s="76"/>
      <c r="AG191" s="77"/>
      <c r="AH191" s="17"/>
      <c r="AI191" s="17"/>
      <c r="AJ191" s="17"/>
      <c r="AK191" s="17"/>
      <c r="AL191" s="17"/>
      <c r="AM191" s="17"/>
      <c r="AN191" s="17"/>
      <c r="AO191" s="17"/>
      <c r="AP191" s="17"/>
    </row>
    <row r="192" spans="1:42" ht="41.25" hidden="1" customHeight="1" x14ac:dyDescent="0.25">
      <c r="A192" s="776"/>
      <c r="B192" s="751"/>
      <c r="C192" s="873"/>
      <c r="D192" s="766"/>
      <c r="E192" s="874"/>
      <c r="F192" s="414" t="s">
        <v>378</v>
      </c>
      <c r="G192" s="92">
        <v>32</v>
      </c>
      <c r="H192" s="79">
        <v>1204</v>
      </c>
      <c r="I192" s="80">
        <v>143</v>
      </c>
      <c r="J192" s="415">
        <v>0</v>
      </c>
      <c r="K192" s="418">
        <v>123168.7</v>
      </c>
      <c r="L192" s="417">
        <f t="shared" si="59"/>
        <v>0</v>
      </c>
      <c r="M192" s="76"/>
      <c r="N192" s="77"/>
      <c r="O192" s="73">
        <f t="shared" si="60"/>
        <v>0</v>
      </c>
      <c r="P192" s="76"/>
      <c r="Q192" s="76"/>
      <c r="R192" s="77">
        <f t="shared" si="56"/>
        <v>0</v>
      </c>
      <c r="S192" s="76">
        <f t="shared" si="61"/>
        <v>0</v>
      </c>
      <c r="T192" s="76"/>
      <c r="U192" s="78"/>
      <c r="V192" s="76"/>
      <c r="W192" s="78"/>
      <c r="X192" s="76"/>
      <c r="Y192" s="78"/>
      <c r="Z192" s="73">
        <f t="shared" si="62"/>
        <v>0</v>
      </c>
      <c r="AA192" s="73">
        <f t="shared" si="63"/>
        <v>0</v>
      </c>
      <c r="AB192" s="76"/>
      <c r="AC192" s="77"/>
      <c r="AD192" s="76"/>
      <c r="AE192" s="77"/>
      <c r="AF192" s="76"/>
      <c r="AG192" s="77"/>
      <c r="AH192" s="17"/>
      <c r="AI192" s="17"/>
      <c r="AJ192" s="17"/>
      <c r="AK192" s="17"/>
      <c r="AL192" s="17"/>
      <c r="AM192" s="17"/>
      <c r="AN192" s="17"/>
      <c r="AO192" s="17"/>
      <c r="AP192" s="17"/>
    </row>
    <row r="193" spans="1:42" ht="41.25" hidden="1" customHeight="1" x14ac:dyDescent="0.25">
      <c r="A193" s="776"/>
      <c r="B193" s="751"/>
      <c r="C193" s="873"/>
      <c r="D193" s="766"/>
      <c r="E193" s="874"/>
      <c r="F193" s="414" t="s">
        <v>379</v>
      </c>
      <c r="G193" s="92">
        <v>32</v>
      </c>
      <c r="H193" s="79">
        <v>1203</v>
      </c>
      <c r="I193" s="80">
        <v>144</v>
      </c>
      <c r="J193" s="415">
        <v>0</v>
      </c>
      <c r="K193" s="418">
        <v>123168.7</v>
      </c>
      <c r="L193" s="417">
        <f t="shared" si="59"/>
        <v>0</v>
      </c>
      <c r="M193" s="76"/>
      <c r="N193" s="77"/>
      <c r="O193" s="73">
        <f t="shared" si="60"/>
        <v>0</v>
      </c>
      <c r="P193" s="76"/>
      <c r="Q193" s="76"/>
      <c r="R193" s="77">
        <f t="shared" si="56"/>
        <v>0</v>
      </c>
      <c r="S193" s="76">
        <f t="shared" si="61"/>
        <v>0</v>
      </c>
      <c r="T193" s="76"/>
      <c r="U193" s="78"/>
      <c r="V193" s="76"/>
      <c r="W193" s="78"/>
      <c r="X193" s="76"/>
      <c r="Y193" s="78"/>
      <c r="Z193" s="73">
        <f t="shared" si="62"/>
        <v>0</v>
      </c>
      <c r="AA193" s="73">
        <f t="shared" si="63"/>
        <v>0</v>
      </c>
      <c r="AB193" s="76"/>
      <c r="AC193" s="77"/>
      <c r="AD193" s="76"/>
      <c r="AE193" s="77"/>
      <c r="AF193" s="76"/>
      <c r="AG193" s="77"/>
      <c r="AH193" s="17"/>
      <c r="AI193" s="17"/>
      <c r="AJ193" s="17"/>
      <c r="AK193" s="17"/>
      <c r="AL193" s="17"/>
      <c r="AM193" s="17"/>
      <c r="AN193" s="17"/>
      <c r="AO193" s="17"/>
      <c r="AP193" s="17"/>
    </row>
    <row r="194" spans="1:42" ht="41.25" hidden="1" customHeight="1" x14ac:dyDescent="0.25">
      <c r="A194" s="776"/>
      <c r="B194" s="751"/>
      <c r="C194" s="873"/>
      <c r="D194" s="766"/>
      <c r="E194" s="874"/>
      <c r="F194" s="414" t="s">
        <v>380</v>
      </c>
      <c r="G194" s="92">
        <v>32</v>
      </c>
      <c r="H194" s="79">
        <v>1202</v>
      </c>
      <c r="I194" s="80">
        <v>145</v>
      </c>
      <c r="J194" s="415">
        <v>0</v>
      </c>
      <c r="K194" s="418">
        <v>123168.7</v>
      </c>
      <c r="L194" s="417">
        <f t="shared" si="59"/>
        <v>0</v>
      </c>
      <c r="M194" s="76"/>
      <c r="N194" s="77"/>
      <c r="O194" s="73">
        <f t="shared" si="60"/>
        <v>0</v>
      </c>
      <c r="P194" s="76"/>
      <c r="Q194" s="76"/>
      <c r="R194" s="77">
        <f t="shared" si="56"/>
        <v>0</v>
      </c>
      <c r="S194" s="76">
        <f t="shared" si="61"/>
        <v>0</v>
      </c>
      <c r="T194" s="76"/>
      <c r="U194" s="78"/>
      <c r="V194" s="76"/>
      <c r="W194" s="78"/>
      <c r="X194" s="76"/>
      <c r="Y194" s="78"/>
      <c r="Z194" s="73">
        <f t="shared" si="62"/>
        <v>0</v>
      </c>
      <c r="AA194" s="73">
        <f t="shared" si="63"/>
        <v>0</v>
      </c>
      <c r="AB194" s="76"/>
      <c r="AC194" s="77"/>
      <c r="AD194" s="76"/>
      <c r="AE194" s="77"/>
      <c r="AF194" s="76"/>
      <c r="AG194" s="77"/>
      <c r="AH194" s="17"/>
      <c r="AI194" s="17"/>
      <c r="AJ194" s="17"/>
      <c r="AK194" s="17"/>
      <c r="AL194" s="17"/>
      <c r="AM194" s="17"/>
      <c r="AN194" s="17"/>
      <c r="AO194" s="17"/>
      <c r="AP194" s="17"/>
    </row>
    <row r="195" spans="1:42" ht="41.25" hidden="1" customHeight="1" x14ac:dyDescent="0.25">
      <c r="A195" s="776"/>
      <c r="B195" s="751"/>
      <c r="C195" s="873"/>
      <c r="D195" s="766"/>
      <c r="E195" s="874"/>
      <c r="F195" s="414" t="s">
        <v>381</v>
      </c>
      <c r="G195" s="92">
        <v>32</v>
      </c>
      <c r="H195" s="79">
        <v>1201</v>
      </c>
      <c r="I195" s="80">
        <v>146</v>
      </c>
      <c r="J195" s="415">
        <v>0</v>
      </c>
      <c r="K195" s="418">
        <v>123168.7</v>
      </c>
      <c r="L195" s="417">
        <f t="shared" si="59"/>
        <v>0</v>
      </c>
      <c r="M195" s="76"/>
      <c r="N195" s="77"/>
      <c r="O195" s="73">
        <f t="shared" si="60"/>
        <v>0</v>
      </c>
      <c r="P195" s="76"/>
      <c r="Q195" s="76"/>
      <c r="R195" s="77">
        <f t="shared" si="56"/>
        <v>0</v>
      </c>
      <c r="S195" s="76">
        <f t="shared" si="61"/>
        <v>0</v>
      </c>
      <c r="T195" s="76"/>
      <c r="U195" s="78"/>
      <c r="V195" s="76"/>
      <c r="W195" s="78"/>
      <c r="X195" s="76"/>
      <c r="Y195" s="78"/>
      <c r="Z195" s="73">
        <f t="shared" si="62"/>
        <v>0</v>
      </c>
      <c r="AA195" s="73">
        <f t="shared" si="63"/>
        <v>0</v>
      </c>
      <c r="AB195" s="76"/>
      <c r="AC195" s="77"/>
      <c r="AD195" s="76"/>
      <c r="AE195" s="77"/>
      <c r="AF195" s="76"/>
      <c r="AG195" s="77"/>
      <c r="AH195" s="17"/>
      <c r="AI195" s="17"/>
      <c r="AJ195" s="17"/>
      <c r="AK195" s="17"/>
      <c r="AL195" s="17"/>
      <c r="AM195" s="17"/>
      <c r="AN195" s="17"/>
      <c r="AO195" s="17"/>
      <c r="AP195" s="17"/>
    </row>
    <row r="196" spans="1:42" ht="41.25" hidden="1" customHeight="1" x14ac:dyDescent="0.25">
      <c r="A196" s="776"/>
      <c r="B196" s="751"/>
      <c r="C196" s="873"/>
      <c r="D196" s="766"/>
      <c r="E196" s="874"/>
      <c r="F196" s="414" t="s">
        <v>373</v>
      </c>
      <c r="G196" s="92">
        <v>32</v>
      </c>
      <c r="H196" s="79">
        <v>190</v>
      </c>
      <c r="I196" s="80">
        <v>147</v>
      </c>
      <c r="J196" s="415">
        <v>0</v>
      </c>
      <c r="K196" s="418">
        <v>123168.7</v>
      </c>
      <c r="L196" s="417">
        <f t="shared" si="59"/>
        <v>0</v>
      </c>
      <c r="M196" s="76"/>
      <c r="N196" s="77"/>
      <c r="O196" s="73">
        <f t="shared" si="60"/>
        <v>0</v>
      </c>
      <c r="P196" s="76"/>
      <c r="Q196" s="76"/>
      <c r="R196" s="77">
        <f t="shared" si="56"/>
        <v>0</v>
      </c>
      <c r="S196" s="76">
        <f t="shared" si="61"/>
        <v>0</v>
      </c>
      <c r="T196" s="76"/>
      <c r="U196" s="78"/>
      <c r="V196" s="76"/>
      <c r="W196" s="78"/>
      <c r="X196" s="76"/>
      <c r="Y196" s="78"/>
      <c r="Z196" s="73">
        <f t="shared" si="62"/>
        <v>0</v>
      </c>
      <c r="AA196" s="73">
        <f t="shared" si="63"/>
        <v>0</v>
      </c>
      <c r="AB196" s="76"/>
      <c r="AC196" s="77"/>
      <c r="AD196" s="76"/>
      <c r="AE196" s="77"/>
      <c r="AF196" s="76"/>
      <c r="AG196" s="77"/>
      <c r="AH196" s="17"/>
      <c r="AI196" s="17"/>
      <c r="AJ196" s="17"/>
      <c r="AK196" s="17"/>
      <c r="AL196" s="17"/>
      <c r="AM196" s="17"/>
      <c r="AN196" s="17"/>
      <c r="AO196" s="17"/>
      <c r="AP196" s="17"/>
    </row>
    <row r="197" spans="1:42" ht="41.25" hidden="1" customHeight="1" x14ac:dyDescent="0.25">
      <c r="A197" s="776"/>
      <c r="B197" s="751"/>
      <c r="C197" s="873"/>
      <c r="D197" s="766"/>
      <c r="E197" s="874"/>
      <c r="F197" s="414" t="s">
        <v>374</v>
      </c>
      <c r="G197" s="92">
        <v>32</v>
      </c>
      <c r="H197" s="79">
        <v>1197</v>
      </c>
      <c r="I197" s="80">
        <v>148</v>
      </c>
      <c r="J197" s="415">
        <v>0</v>
      </c>
      <c r="K197" s="418">
        <v>123168.7</v>
      </c>
      <c r="L197" s="417">
        <f t="shared" si="59"/>
        <v>0</v>
      </c>
      <c r="M197" s="76"/>
      <c r="N197" s="77"/>
      <c r="O197" s="73">
        <f t="shared" si="60"/>
        <v>0</v>
      </c>
      <c r="P197" s="76"/>
      <c r="Q197" s="76"/>
      <c r="R197" s="77">
        <f t="shared" si="56"/>
        <v>0</v>
      </c>
      <c r="S197" s="76">
        <f t="shared" si="61"/>
        <v>0</v>
      </c>
      <c r="T197" s="76"/>
      <c r="U197" s="78"/>
      <c r="V197" s="76"/>
      <c r="W197" s="78"/>
      <c r="X197" s="76"/>
      <c r="Y197" s="78"/>
      <c r="Z197" s="73">
        <f t="shared" si="62"/>
        <v>0</v>
      </c>
      <c r="AA197" s="73">
        <f t="shared" si="63"/>
        <v>0</v>
      </c>
      <c r="AB197" s="76"/>
      <c r="AC197" s="77"/>
      <c r="AD197" s="76"/>
      <c r="AE197" s="77"/>
      <c r="AF197" s="76"/>
      <c r="AG197" s="77"/>
      <c r="AH197" s="17"/>
      <c r="AI197" s="17"/>
      <c r="AJ197" s="17"/>
      <c r="AK197" s="17"/>
      <c r="AL197" s="17"/>
      <c r="AM197" s="17"/>
      <c r="AN197" s="17"/>
      <c r="AO197" s="17"/>
      <c r="AP197" s="17"/>
    </row>
    <row r="198" spans="1:42" ht="41.25" hidden="1" customHeight="1" x14ac:dyDescent="0.25">
      <c r="A198" s="776"/>
      <c r="B198" s="751"/>
      <c r="C198" s="873"/>
      <c r="D198" s="755"/>
      <c r="E198" s="872"/>
      <c r="F198" s="414" t="s">
        <v>382</v>
      </c>
      <c r="G198" s="92">
        <v>32</v>
      </c>
      <c r="H198" s="79">
        <v>1086</v>
      </c>
      <c r="I198" s="80">
        <v>149</v>
      </c>
      <c r="J198" s="415">
        <v>0</v>
      </c>
      <c r="K198" s="418">
        <v>123168.7</v>
      </c>
      <c r="L198" s="417">
        <f t="shared" si="59"/>
        <v>0</v>
      </c>
      <c r="M198" s="76"/>
      <c r="N198" s="77"/>
      <c r="O198" s="73">
        <f t="shared" si="60"/>
        <v>0</v>
      </c>
      <c r="P198" s="76"/>
      <c r="Q198" s="76"/>
      <c r="R198" s="77">
        <f t="shared" si="56"/>
        <v>0</v>
      </c>
      <c r="S198" s="76">
        <f t="shared" si="61"/>
        <v>0</v>
      </c>
      <c r="T198" s="76"/>
      <c r="U198" s="78"/>
      <c r="V198" s="76"/>
      <c r="W198" s="78"/>
      <c r="X198" s="76"/>
      <c r="Y198" s="78"/>
      <c r="Z198" s="73">
        <f t="shared" si="62"/>
        <v>0</v>
      </c>
      <c r="AA198" s="73">
        <f t="shared" si="63"/>
        <v>0</v>
      </c>
      <c r="AB198" s="76"/>
      <c r="AC198" s="77"/>
      <c r="AD198" s="76"/>
      <c r="AE198" s="77"/>
      <c r="AF198" s="76"/>
      <c r="AG198" s="77"/>
      <c r="AH198" s="17"/>
      <c r="AI198" s="17"/>
      <c r="AJ198" s="17"/>
      <c r="AK198" s="17"/>
      <c r="AL198" s="17"/>
      <c r="AM198" s="17"/>
      <c r="AN198" s="17"/>
      <c r="AO198" s="17"/>
      <c r="AP198" s="17"/>
    </row>
    <row r="199" spans="1:42" ht="41.25" hidden="1" customHeight="1" x14ac:dyDescent="0.25">
      <c r="A199" s="776"/>
      <c r="B199" s="751"/>
      <c r="C199" s="870"/>
      <c r="D199" s="90" t="s">
        <v>383</v>
      </c>
      <c r="E199" s="421" t="s">
        <v>41</v>
      </c>
      <c r="F199" s="414" t="s">
        <v>381</v>
      </c>
      <c r="G199" s="92">
        <v>32</v>
      </c>
      <c r="H199" s="79">
        <v>1201</v>
      </c>
      <c r="I199" s="80">
        <v>150</v>
      </c>
      <c r="J199" s="415">
        <v>0</v>
      </c>
      <c r="K199" s="418">
        <v>123168.7</v>
      </c>
      <c r="L199" s="417">
        <f t="shared" si="59"/>
        <v>0</v>
      </c>
      <c r="M199" s="76"/>
      <c r="N199" s="77"/>
      <c r="O199" s="73">
        <f t="shared" si="60"/>
        <v>0</v>
      </c>
      <c r="P199" s="76"/>
      <c r="Q199" s="76"/>
      <c r="R199" s="77">
        <f t="shared" si="56"/>
        <v>0</v>
      </c>
      <c r="S199" s="76">
        <f t="shared" si="61"/>
        <v>0</v>
      </c>
      <c r="T199" s="76"/>
      <c r="U199" s="78"/>
      <c r="V199" s="76"/>
      <c r="W199" s="78"/>
      <c r="X199" s="76"/>
      <c r="Y199" s="78"/>
      <c r="Z199" s="73">
        <f t="shared" si="62"/>
        <v>0</v>
      </c>
      <c r="AA199" s="73">
        <f t="shared" si="63"/>
        <v>0</v>
      </c>
      <c r="AB199" s="76"/>
      <c r="AC199" s="77"/>
      <c r="AD199" s="76"/>
      <c r="AE199" s="77"/>
      <c r="AF199" s="76"/>
      <c r="AG199" s="77"/>
      <c r="AH199" s="17"/>
      <c r="AI199" s="17"/>
      <c r="AJ199" s="17"/>
      <c r="AK199" s="17"/>
      <c r="AL199" s="17"/>
      <c r="AM199" s="17"/>
      <c r="AN199" s="17"/>
      <c r="AO199" s="17"/>
      <c r="AP199" s="17"/>
    </row>
    <row r="200" spans="1:42" ht="41.25" hidden="1" customHeight="1" x14ac:dyDescent="0.25">
      <c r="A200" s="776"/>
      <c r="B200" s="751"/>
      <c r="C200" s="875" t="s">
        <v>384</v>
      </c>
      <c r="D200" s="765" t="s">
        <v>385</v>
      </c>
      <c r="E200" s="871" t="s">
        <v>41</v>
      </c>
      <c r="F200" s="414" t="s">
        <v>373</v>
      </c>
      <c r="G200" s="92">
        <v>32</v>
      </c>
      <c r="H200" s="79">
        <v>190</v>
      </c>
      <c r="I200" s="80">
        <v>151</v>
      </c>
      <c r="J200" s="415">
        <v>0</v>
      </c>
      <c r="K200" s="418">
        <v>123168.7</v>
      </c>
      <c r="L200" s="417">
        <f t="shared" si="59"/>
        <v>0</v>
      </c>
      <c r="M200" s="76"/>
      <c r="N200" s="77"/>
      <c r="O200" s="73">
        <f t="shared" si="60"/>
        <v>0</v>
      </c>
      <c r="P200" s="76"/>
      <c r="Q200" s="76"/>
      <c r="R200" s="77">
        <f t="shared" si="56"/>
        <v>0</v>
      </c>
      <c r="S200" s="76">
        <f t="shared" si="61"/>
        <v>0</v>
      </c>
      <c r="T200" s="76"/>
      <c r="U200" s="78"/>
      <c r="V200" s="76"/>
      <c r="W200" s="78"/>
      <c r="X200" s="76"/>
      <c r="Y200" s="78"/>
      <c r="Z200" s="73">
        <f t="shared" si="62"/>
        <v>0</v>
      </c>
      <c r="AA200" s="73">
        <f t="shared" si="63"/>
        <v>0</v>
      </c>
      <c r="AB200" s="76"/>
      <c r="AC200" s="77"/>
      <c r="AD200" s="76"/>
      <c r="AE200" s="77"/>
      <c r="AF200" s="76"/>
      <c r="AG200" s="77"/>
      <c r="AH200" s="17"/>
      <c r="AI200" s="17"/>
      <c r="AJ200" s="17"/>
      <c r="AK200" s="17"/>
      <c r="AL200" s="17"/>
      <c r="AM200" s="17"/>
      <c r="AN200" s="17"/>
      <c r="AO200" s="17"/>
      <c r="AP200" s="17"/>
    </row>
    <row r="201" spans="1:42" ht="41.25" hidden="1" customHeight="1" x14ac:dyDescent="0.25">
      <c r="A201" s="776"/>
      <c r="B201" s="751"/>
      <c r="C201" s="895"/>
      <c r="D201" s="766"/>
      <c r="E201" s="874"/>
      <c r="F201" s="414" t="s">
        <v>374</v>
      </c>
      <c r="G201" s="92">
        <v>32</v>
      </c>
      <c r="H201" s="79">
        <v>1197</v>
      </c>
      <c r="I201" s="80">
        <v>152</v>
      </c>
      <c r="J201" s="415">
        <v>0</v>
      </c>
      <c r="K201" s="418">
        <v>123168.7</v>
      </c>
      <c r="L201" s="417">
        <f t="shared" si="59"/>
        <v>0</v>
      </c>
      <c r="M201" s="76"/>
      <c r="N201" s="77"/>
      <c r="O201" s="73">
        <f t="shared" si="60"/>
        <v>0</v>
      </c>
      <c r="P201" s="76"/>
      <c r="Q201" s="76"/>
      <c r="R201" s="77">
        <f t="shared" si="56"/>
        <v>0</v>
      </c>
      <c r="S201" s="76">
        <f t="shared" si="61"/>
        <v>0</v>
      </c>
      <c r="T201" s="76"/>
      <c r="U201" s="78"/>
      <c r="V201" s="76"/>
      <c r="W201" s="78"/>
      <c r="X201" s="76"/>
      <c r="Y201" s="78"/>
      <c r="Z201" s="73">
        <f t="shared" si="62"/>
        <v>0</v>
      </c>
      <c r="AA201" s="73">
        <f t="shared" si="63"/>
        <v>0</v>
      </c>
      <c r="AB201" s="76"/>
      <c r="AC201" s="77"/>
      <c r="AD201" s="76"/>
      <c r="AE201" s="77"/>
      <c r="AF201" s="76"/>
      <c r="AG201" s="77"/>
      <c r="AH201" s="17"/>
      <c r="AI201" s="17"/>
      <c r="AJ201" s="17"/>
      <c r="AK201" s="17"/>
      <c r="AL201" s="17"/>
      <c r="AM201" s="17"/>
      <c r="AN201" s="17"/>
      <c r="AO201" s="17"/>
      <c r="AP201" s="17"/>
    </row>
    <row r="202" spans="1:42" ht="41.25" hidden="1" customHeight="1" x14ac:dyDescent="0.25">
      <c r="A202" s="776"/>
      <c r="B202" s="751"/>
      <c r="C202" s="895"/>
      <c r="D202" s="766"/>
      <c r="E202" s="874"/>
      <c r="F202" s="414" t="s">
        <v>386</v>
      </c>
      <c r="G202" s="92">
        <v>32</v>
      </c>
      <c r="H202" s="79">
        <v>1200</v>
      </c>
      <c r="I202" s="80">
        <v>153</v>
      </c>
      <c r="J202" s="415">
        <v>0</v>
      </c>
      <c r="K202" s="418">
        <v>123168.7</v>
      </c>
      <c r="L202" s="417">
        <f t="shared" si="59"/>
        <v>0</v>
      </c>
      <c r="M202" s="76"/>
      <c r="N202" s="77"/>
      <c r="O202" s="73">
        <f t="shared" si="60"/>
        <v>0</v>
      </c>
      <c r="P202" s="76"/>
      <c r="Q202" s="76"/>
      <c r="R202" s="77">
        <f t="shared" si="56"/>
        <v>0</v>
      </c>
      <c r="S202" s="76">
        <f t="shared" si="61"/>
        <v>0</v>
      </c>
      <c r="T202" s="76"/>
      <c r="U202" s="78"/>
      <c r="V202" s="76"/>
      <c r="W202" s="78"/>
      <c r="X202" s="76"/>
      <c r="Y202" s="78"/>
      <c r="Z202" s="73">
        <f t="shared" si="62"/>
        <v>0</v>
      </c>
      <c r="AA202" s="73">
        <f t="shared" si="63"/>
        <v>0</v>
      </c>
      <c r="AB202" s="76"/>
      <c r="AC202" s="77"/>
      <c r="AD202" s="76"/>
      <c r="AE202" s="77"/>
      <c r="AF202" s="76"/>
      <c r="AG202" s="77"/>
      <c r="AH202" s="17"/>
      <c r="AI202" s="17"/>
      <c r="AJ202" s="17"/>
      <c r="AK202" s="17"/>
      <c r="AL202" s="17"/>
      <c r="AM202" s="17"/>
      <c r="AN202" s="17"/>
      <c r="AO202" s="17"/>
      <c r="AP202" s="17"/>
    </row>
    <row r="203" spans="1:42" ht="41.25" hidden="1" customHeight="1" x14ac:dyDescent="0.25">
      <c r="A203" s="776"/>
      <c r="B203" s="751"/>
      <c r="C203" s="876"/>
      <c r="D203" s="755"/>
      <c r="E203" s="872"/>
      <c r="F203" s="414" t="s">
        <v>382</v>
      </c>
      <c r="G203" s="92">
        <v>32</v>
      </c>
      <c r="H203" s="79">
        <v>1086</v>
      </c>
      <c r="I203" s="80">
        <v>154</v>
      </c>
      <c r="J203" s="415">
        <v>0</v>
      </c>
      <c r="K203" s="418">
        <v>123168.7</v>
      </c>
      <c r="L203" s="417">
        <f t="shared" si="59"/>
        <v>0</v>
      </c>
      <c r="M203" s="76"/>
      <c r="N203" s="77"/>
      <c r="O203" s="73">
        <f t="shared" si="60"/>
        <v>0</v>
      </c>
      <c r="P203" s="76"/>
      <c r="Q203" s="76"/>
      <c r="R203" s="77">
        <f t="shared" si="56"/>
        <v>0</v>
      </c>
      <c r="S203" s="76">
        <f t="shared" si="61"/>
        <v>0</v>
      </c>
      <c r="T203" s="76"/>
      <c r="U203" s="78"/>
      <c r="V203" s="76"/>
      <c r="W203" s="78"/>
      <c r="X203" s="76"/>
      <c r="Y203" s="78"/>
      <c r="Z203" s="73">
        <f t="shared" si="62"/>
        <v>0</v>
      </c>
      <c r="AA203" s="73">
        <f t="shared" si="63"/>
        <v>0</v>
      </c>
      <c r="AB203" s="76"/>
      <c r="AC203" s="77"/>
      <c r="AD203" s="76"/>
      <c r="AE203" s="77"/>
      <c r="AF203" s="76"/>
      <c r="AG203" s="77"/>
      <c r="AH203" s="17"/>
      <c r="AI203" s="17"/>
      <c r="AJ203" s="17"/>
      <c r="AK203" s="17"/>
      <c r="AL203" s="17"/>
      <c r="AM203" s="17"/>
      <c r="AN203" s="17"/>
      <c r="AO203" s="17"/>
      <c r="AP203" s="17"/>
    </row>
    <row r="204" spans="1:42" ht="41.25" hidden="1" customHeight="1" x14ac:dyDescent="0.25">
      <c r="A204" s="776"/>
      <c r="B204" s="751"/>
      <c r="C204" s="875" t="s">
        <v>387</v>
      </c>
      <c r="D204" s="765" t="s">
        <v>388</v>
      </c>
      <c r="E204" s="871" t="s">
        <v>41</v>
      </c>
      <c r="F204" s="414" t="s">
        <v>389</v>
      </c>
      <c r="G204" s="92">
        <v>32</v>
      </c>
      <c r="H204" s="79">
        <v>1199</v>
      </c>
      <c r="I204" s="80">
        <v>155</v>
      </c>
      <c r="J204" s="415">
        <v>0</v>
      </c>
      <c r="K204" s="418">
        <v>123168.7</v>
      </c>
      <c r="L204" s="417">
        <f t="shared" si="59"/>
        <v>0</v>
      </c>
      <c r="M204" s="76"/>
      <c r="N204" s="77"/>
      <c r="O204" s="73">
        <f t="shared" si="60"/>
        <v>0</v>
      </c>
      <c r="P204" s="76"/>
      <c r="Q204" s="76"/>
      <c r="R204" s="77">
        <f t="shared" si="56"/>
        <v>0</v>
      </c>
      <c r="S204" s="76">
        <f t="shared" si="61"/>
        <v>0</v>
      </c>
      <c r="T204" s="76"/>
      <c r="U204" s="78"/>
      <c r="V204" s="76"/>
      <c r="W204" s="78"/>
      <c r="X204" s="76"/>
      <c r="Y204" s="78"/>
      <c r="Z204" s="73">
        <f t="shared" si="62"/>
        <v>0</v>
      </c>
      <c r="AA204" s="73">
        <f t="shared" si="63"/>
        <v>0</v>
      </c>
      <c r="AB204" s="76"/>
      <c r="AC204" s="77"/>
      <c r="AD204" s="76"/>
      <c r="AE204" s="77"/>
      <c r="AF204" s="76"/>
      <c r="AG204" s="77"/>
      <c r="AH204" s="17"/>
      <c r="AI204" s="17"/>
      <c r="AJ204" s="17"/>
      <c r="AK204" s="17"/>
      <c r="AL204" s="17"/>
      <c r="AM204" s="17"/>
      <c r="AN204" s="17"/>
      <c r="AO204" s="17"/>
      <c r="AP204" s="17"/>
    </row>
    <row r="205" spans="1:42" ht="41.25" hidden="1" customHeight="1" x14ac:dyDescent="0.25">
      <c r="A205" s="776"/>
      <c r="B205" s="751"/>
      <c r="C205" s="895"/>
      <c r="D205" s="766"/>
      <c r="E205" s="874"/>
      <c r="F205" s="414" t="s">
        <v>373</v>
      </c>
      <c r="G205" s="92">
        <v>32</v>
      </c>
      <c r="H205" s="79">
        <v>190</v>
      </c>
      <c r="I205" s="80">
        <v>156</v>
      </c>
      <c r="J205" s="415">
        <v>0</v>
      </c>
      <c r="K205" s="418">
        <v>123168.7</v>
      </c>
      <c r="L205" s="417">
        <f t="shared" si="59"/>
        <v>0</v>
      </c>
      <c r="M205" s="76"/>
      <c r="N205" s="77"/>
      <c r="O205" s="73">
        <f t="shared" si="60"/>
        <v>0</v>
      </c>
      <c r="P205" s="76"/>
      <c r="Q205" s="76"/>
      <c r="R205" s="77">
        <f t="shared" si="56"/>
        <v>0</v>
      </c>
      <c r="S205" s="76">
        <f t="shared" si="61"/>
        <v>0</v>
      </c>
      <c r="T205" s="76"/>
      <c r="U205" s="78"/>
      <c r="V205" s="76"/>
      <c r="W205" s="78"/>
      <c r="X205" s="76"/>
      <c r="Y205" s="78"/>
      <c r="Z205" s="73">
        <f t="shared" si="62"/>
        <v>0</v>
      </c>
      <c r="AA205" s="73">
        <f t="shared" si="63"/>
        <v>0</v>
      </c>
      <c r="AB205" s="76"/>
      <c r="AC205" s="77"/>
      <c r="AD205" s="76"/>
      <c r="AE205" s="77"/>
      <c r="AF205" s="76"/>
      <c r="AG205" s="77"/>
      <c r="AH205" s="17"/>
      <c r="AI205" s="17"/>
      <c r="AJ205" s="17"/>
      <c r="AK205" s="17"/>
      <c r="AL205" s="17"/>
      <c r="AM205" s="17"/>
      <c r="AN205" s="17"/>
      <c r="AO205" s="17"/>
      <c r="AP205" s="17"/>
    </row>
    <row r="206" spans="1:42" ht="41.25" hidden="1" customHeight="1" x14ac:dyDescent="0.25">
      <c r="A206" s="776"/>
      <c r="B206" s="751"/>
      <c r="C206" s="895"/>
      <c r="D206" s="766"/>
      <c r="E206" s="874"/>
      <c r="F206" s="414" t="s">
        <v>374</v>
      </c>
      <c r="G206" s="92">
        <v>32</v>
      </c>
      <c r="H206" s="79">
        <v>1197</v>
      </c>
      <c r="I206" s="80">
        <v>157</v>
      </c>
      <c r="J206" s="415">
        <v>0</v>
      </c>
      <c r="K206" s="418">
        <v>123168.7</v>
      </c>
      <c r="L206" s="417">
        <f t="shared" si="59"/>
        <v>0</v>
      </c>
      <c r="M206" s="76"/>
      <c r="N206" s="77"/>
      <c r="O206" s="73">
        <f t="shared" si="60"/>
        <v>0</v>
      </c>
      <c r="P206" s="76"/>
      <c r="Q206" s="76"/>
      <c r="R206" s="77">
        <f t="shared" ref="R206:R269" si="64">IFERROR(P206/O206*100,0)</f>
        <v>0</v>
      </c>
      <c r="S206" s="76">
        <f t="shared" si="61"/>
        <v>0</v>
      </c>
      <c r="T206" s="76"/>
      <c r="U206" s="78"/>
      <c r="V206" s="76"/>
      <c r="W206" s="78"/>
      <c r="X206" s="76"/>
      <c r="Y206" s="78"/>
      <c r="Z206" s="73">
        <f t="shared" si="62"/>
        <v>0</v>
      </c>
      <c r="AA206" s="73">
        <f t="shared" si="63"/>
        <v>0</v>
      </c>
      <c r="AB206" s="76"/>
      <c r="AC206" s="77"/>
      <c r="AD206" s="76"/>
      <c r="AE206" s="77"/>
      <c r="AF206" s="76"/>
      <c r="AG206" s="77"/>
      <c r="AH206" s="17"/>
      <c r="AI206" s="17"/>
      <c r="AJ206" s="17"/>
      <c r="AK206" s="17"/>
      <c r="AL206" s="17"/>
      <c r="AM206" s="17"/>
      <c r="AN206" s="17"/>
      <c r="AO206" s="17"/>
      <c r="AP206" s="17"/>
    </row>
    <row r="207" spans="1:42" ht="41.25" hidden="1" customHeight="1" x14ac:dyDescent="0.25">
      <c r="A207" s="776"/>
      <c r="B207" s="751"/>
      <c r="C207" s="876"/>
      <c r="D207" s="755"/>
      <c r="E207" s="872"/>
      <c r="F207" s="414" t="s">
        <v>382</v>
      </c>
      <c r="G207" s="92">
        <v>32</v>
      </c>
      <c r="H207" s="79">
        <v>1086</v>
      </c>
      <c r="I207" s="80">
        <v>158</v>
      </c>
      <c r="J207" s="415">
        <v>0</v>
      </c>
      <c r="K207" s="418">
        <v>123168.7</v>
      </c>
      <c r="L207" s="417">
        <f t="shared" si="59"/>
        <v>0</v>
      </c>
      <c r="M207" s="76"/>
      <c r="N207" s="77"/>
      <c r="O207" s="73">
        <f t="shared" si="60"/>
        <v>0</v>
      </c>
      <c r="P207" s="76"/>
      <c r="Q207" s="76"/>
      <c r="R207" s="77">
        <f t="shared" si="64"/>
        <v>0</v>
      </c>
      <c r="S207" s="76">
        <f t="shared" si="61"/>
        <v>0</v>
      </c>
      <c r="T207" s="76"/>
      <c r="U207" s="78"/>
      <c r="V207" s="76"/>
      <c r="W207" s="78"/>
      <c r="X207" s="76"/>
      <c r="Y207" s="78"/>
      <c r="Z207" s="73">
        <f t="shared" si="62"/>
        <v>0</v>
      </c>
      <c r="AA207" s="73">
        <f t="shared" si="63"/>
        <v>0</v>
      </c>
      <c r="AB207" s="76"/>
      <c r="AC207" s="77"/>
      <c r="AD207" s="76"/>
      <c r="AE207" s="77"/>
      <c r="AF207" s="76"/>
      <c r="AG207" s="77"/>
      <c r="AH207" s="17"/>
      <c r="AI207" s="17"/>
      <c r="AJ207" s="17"/>
      <c r="AK207" s="17"/>
      <c r="AL207" s="17"/>
      <c r="AM207" s="17"/>
      <c r="AN207" s="17"/>
      <c r="AO207" s="17"/>
      <c r="AP207" s="17"/>
    </row>
    <row r="208" spans="1:42" ht="41.25" hidden="1" customHeight="1" x14ac:dyDescent="0.25">
      <c r="A208" s="776"/>
      <c r="B208" s="751"/>
      <c r="C208" s="875" t="s">
        <v>390</v>
      </c>
      <c r="D208" s="765" t="s">
        <v>391</v>
      </c>
      <c r="E208" s="871" t="s">
        <v>41</v>
      </c>
      <c r="F208" s="414" t="s">
        <v>392</v>
      </c>
      <c r="G208" s="92">
        <v>32</v>
      </c>
      <c r="H208" s="79">
        <v>1198</v>
      </c>
      <c r="I208" s="80">
        <v>159</v>
      </c>
      <c r="J208" s="415">
        <v>0</v>
      </c>
      <c r="K208" s="418">
        <v>123168.7</v>
      </c>
      <c r="L208" s="417">
        <f t="shared" si="59"/>
        <v>0</v>
      </c>
      <c r="M208" s="76"/>
      <c r="N208" s="77"/>
      <c r="O208" s="73">
        <f t="shared" si="60"/>
        <v>0</v>
      </c>
      <c r="P208" s="76"/>
      <c r="Q208" s="76"/>
      <c r="R208" s="77">
        <f t="shared" si="64"/>
        <v>0</v>
      </c>
      <c r="S208" s="76">
        <f t="shared" si="61"/>
        <v>0</v>
      </c>
      <c r="T208" s="76"/>
      <c r="U208" s="78"/>
      <c r="V208" s="76"/>
      <c r="W208" s="78"/>
      <c r="X208" s="76"/>
      <c r="Y208" s="78"/>
      <c r="Z208" s="73">
        <f t="shared" si="62"/>
        <v>0</v>
      </c>
      <c r="AA208" s="73">
        <f t="shared" si="63"/>
        <v>0</v>
      </c>
      <c r="AB208" s="76"/>
      <c r="AC208" s="77"/>
      <c r="AD208" s="76"/>
      <c r="AE208" s="77"/>
      <c r="AF208" s="76"/>
      <c r="AG208" s="77"/>
      <c r="AH208" s="17"/>
      <c r="AI208" s="17"/>
      <c r="AJ208" s="17"/>
      <c r="AK208" s="17"/>
      <c r="AL208" s="17"/>
      <c r="AM208" s="17"/>
      <c r="AN208" s="17"/>
      <c r="AO208" s="17"/>
      <c r="AP208" s="17"/>
    </row>
    <row r="209" spans="1:42" ht="41.25" hidden="1" customHeight="1" x14ac:dyDescent="0.25">
      <c r="A209" s="776"/>
      <c r="B209" s="751"/>
      <c r="C209" s="895"/>
      <c r="D209" s="766"/>
      <c r="E209" s="874"/>
      <c r="F209" s="414" t="s">
        <v>393</v>
      </c>
      <c r="G209" s="92">
        <v>32</v>
      </c>
      <c r="H209" s="79">
        <v>191</v>
      </c>
      <c r="I209" s="80">
        <v>160</v>
      </c>
      <c r="J209" s="415">
        <v>0</v>
      </c>
      <c r="K209" s="418">
        <v>123168.7</v>
      </c>
      <c r="L209" s="417">
        <f t="shared" si="59"/>
        <v>0</v>
      </c>
      <c r="M209" s="76"/>
      <c r="N209" s="77"/>
      <c r="O209" s="73">
        <f t="shared" si="60"/>
        <v>0</v>
      </c>
      <c r="P209" s="76"/>
      <c r="Q209" s="76"/>
      <c r="R209" s="77">
        <f t="shared" si="64"/>
        <v>0</v>
      </c>
      <c r="S209" s="76">
        <f t="shared" si="61"/>
        <v>0</v>
      </c>
      <c r="T209" s="76"/>
      <c r="U209" s="78"/>
      <c r="V209" s="76"/>
      <c r="W209" s="78"/>
      <c r="X209" s="76"/>
      <c r="Y209" s="78"/>
      <c r="Z209" s="73">
        <f t="shared" si="62"/>
        <v>0</v>
      </c>
      <c r="AA209" s="73">
        <f t="shared" si="63"/>
        <v>0</v>
      </c>
      <c r="AB209" s="76"/>
      <c r="AC209" s="77"/>
      <c r="AD209" s="76"/>
      <c r="AE209" s="77"/>
      <c r="AF209" s="76"/>
      <c r="AG209" s="77"/>
      <c r="AH209" s="17"/>
      <c r="AI209" s="17"/>
      <c r="AJ209" s="17"/>
      <c r="AK209" s="17"/>
      <c r="AL209" s="17"/>
      <c r="AM209" s="17"/>
      <c r="AN209" s="17"/>
      <c r="AO209" s="17"/>
      <c r="AP209" s="17"/>
    </row>
    <row r="210" spans="1:42" ht="41.25" hidden="1" customHeight="1" x14ac:dyDescent="0.25">
      <c r="A210" s="776"/>
      <c r="B210" s="751"/>
      <c r="C210" s="895"/>
      <c r="D210" s="766"/>
      <c r="E210" s="874"/>
      <c r="F210" s="414" t="s">
        <v>373</v>
      </c>
      <c r="G210" s="92">
        <v>32</v>
      </c>
      <c r="H210" s="79">
        <v>190</v>
      </c>
      <c r="I210" s="80">
        <v>161</v>
      </c>
      <c r="J210" s="415">
        <v>0</v>
      </c>
      <c r="K210" s="418">
        <v>123168.7</v>
      </c>
      <c r="L210" s="417">
        <f t="shared" si="59"/>
        <v>0</v>
      </c>
      <c r="M210" s="76"/>
      <c r="N210" s="77"/>
      <c r="O210" s="73">
        <f t="shared" si="60"/>
        <v>0</v>
      </c>
      <c r="P210" s="76"/>
      <c r="Q210" s="76"/>
      <c r="R210" s="77">
        <f t="shared" si="64"/>
        <v>0</v>
      </c>
      <c r="S210" s="76">
        <f t="shared" si="61"/>
        <v>0</v>
      </c>
      <c r="T210" s="76"/>
      <c r="U210" s="78"/>
      <c r="V210" s="76"/>
      <c r="W210" s="78"/>
      <c r="X210" s="76"/>
      <c r="Y210" s="78"/>
      <c r="Z210" s="73">
        <f t="shared" si="62"/>
        <v>0</v>
      </c>
      <c r="AA210" s="73">
        <f t="shared" si="63"/>
        <v>0</v>
      </c>
      <c r="AB210" s="76"/>
      <c r="AC210" s="77"/>
      <c r="AD210" s="76"/>
      <c r="AE210" s="77"/>
      <c r="AF210" s="76"/>
      <c r="AG210" s="77"/>
      <c r="AH210" s="17"/>
      <c r="AI210" s="17"/>
      <c r="AJ210" s="17"/>
      <c r="AK210" s="17"/>
      <c r="AL210" s="17"/>
      <c r="AM210" s="17"/>
      <c r="AN210" s="17"/>
      <c r="AO210" s="17"/>
      <c r="AP210" s="17"/>
    </row>
    <row r="211" spans="1:42" ht="41.25" hidden="1" customHeight="1" x14ac:dyDescent="0.25">
      <c r="A211" s="776"/>
      <c r="B211" s="751"/>
      <c r="C211" s="895"/>
      <c r="D211" s="766"/>
      <c r="E211" s="874"/>
      <c r="F211" s="414" t="s">
        <v>374</v>
      </c>
      <c r="G211" s="92">
        <v>32</v>
      </c>
      <c r="H211" s="79">
        <v>1197</v>
      </c>
      <c r="I211" s="80">
        <v>162</v>
      </c>
      <c r="J211" s="415">
        <v>0</v>
      </c>
      <c r="K211" s="418">
        <v>123168.7</v>
      </c>
      <c r="L211" s="417">
        <f t="shared" si="59"/>
        <v>0</v>
      </c>
      <c r="M211" s="76"/>
      <c r="N211" s="77"/>
      <c r="O211" s="73">
        <f t="shared" si="60"/>
        <v>0</v>
      </c>
      <c r="P211" s="76"/>
      <c r="Q211" s="76"/>
      <c r="R211" s="77">
        <f t="shared" si="64"/>
        <v>0</v>
      </c>
      <c r="S211" s="76">
        <f t="shared" si="61"/>
        <v>0</v>
      </c>
      <c r="T211" s="76"/>
      <c r="U211" s="78"/>
      <c r="V211" s="76"/>
      <c r="W211" s="78"/>
      <c r="X211" s="76"/>
      <c r="Y211" s="78"/>
      <c r="Z211" s="73">
        <f t="shared" si="62"/>
        <v>0</v>
      </c>
      <c r="AA211" s="73">
        <f t="shared" si="63"/>
        <v>0</v>
      </c>
      <c r="AB211" s="76"/>
      <c r="AC211" s="77"/>
      <c r="AD211" s="76"/>
      <c r="AE211" s="77"/>
      <c r="AF211" s="76"/>
      <c r="AG211" s="77"/>
      <c r="AH211" s="17"/>
      <c r="AI211" s="17"/>
      <c r="AJ211" s="17"/>
      <c r="AK211" s="17"/>
      <c r="AL211" s="17"/>
      <c r="AM211" s="17"/>
      <c r="AN211" s="17"/>
      <c r="AO211" s="17"/>
      <c r="AP211" s="17"/>
    </row>
    <row r="212" spans="1:42" ht="41.25" hidden="1" customHeight="1" x14ac:dyDescent="0.25">
      <c r="A212" s="776"/>
      <c r="B212" s="751"/>
      <c r="C212" s="895"/>
      <c r="D212" s="766"/>
      <c r="E212" s="874"/>
      <c r="F212" s="414" t="s">
        <v>394</v>
      </c>
      <c r="G212" s="92">
        <v>32</v>
      </c>
      <c r="H212" s="79">
        <v>1196</v>
      </c>
      <c r="I212" s="80">
        <v>163</v>
      </c>
      <c r="J212" s="415">
        <v>0</v>
      </c>
      <c r="K212" s="418">
        <v>123168.7</v>
      </c>
      <c r="L212" s="417">
        <f t="shared" si="59"/>
        <v>0</v>
      </c>
      <c r="M212" s="76"/>
      <c r="N212" s="77"/>
      <c r="O212" s="73">
        <f t="shared" si="60"/>
        <v>0</v>
      </c>
      <c r="P212" s="76"/>
      <c r="Q212" s="76"/>
      <c r="R212" s="77">
        <f t="shared" si="64"/>
        <v>0</v>
      </c>
      <c r="S212" s="76">
        <f t="shared" si="61"/>
        <v>0</v>
      </c>
      <c r="T212" s="76"/>
      <c r="U212" s="78"/>
      <c r="V212" s="76"/>
      <c r="W212" s="78"/>
      <c r="X212" s="76"/>
      <c r="Y212" s="78"/>
      <c r="Z212" s="73">
        <f t="shared" si="62"/>
        <v>0</v>
      </c>
      <c r="AA212" s="73">
        <f t="shared" si="63"/>
        <v>0</v>
      </c>
      <c r="AB212" s="76"/>
      <c r="AC212" s="77"/>
      <c r="AD212" s="76"/>
      <c r="AE212" s="77"/>
      <c r="AF212" s="76"/>
      <c r="AG212" s="77"/>
      <c r="AH212" s="17"/>
      <c r="AI212" s="17"/>
      <c r="AJ212" s="17"/>
      <c r="AK212" s="17"/>
      <c r="AL212" s="17"/>
      <c r="AM212" s="17"/>
      <c r="AN212" s="17"/>
      <c r="AO212" s="17"/>
      <c r="AP212" s="17"/>
    </row>
    <row r="213" spans="1:42" ht="41.25" hidden="1" customHeight="1" x14ac:dyDescent="0.25">
      <c r="A213" s="776"/>
      <c r="B213" s="751"/>
      <c r="C213" s="895"/>
      <c r="D213" s="766"/>
      <c r="E213" s="874"/>
      <c r="F213" s="414" t="s">
        <v>395</v>
      </c>
      <c r="G213" s="92">
        <v>32</v>
      </c>
      <c r="H213" s="79">
        <v>189</v>
      </c>
      <c r="I213" s="80">
        <v>164</v>
      </c>
      <c r="J213" s="415">
        <v>0</v>
      </c>
      <c r="K213" s="418">
        <v>123168.7</v>
      </c>
      <c r="L213" s="417">
        <f t="shared" si="59"/>
        <v>0</v>
      </c>
      <c r="M213" s="76"/>
      <c r="N213" s="77"/>
      <c r="O213" s="73">
        <f t="shared" si="60"/>
        <v>0</v>
      </c>
      <c r="P213" s="76"/>
      <c r="Q213" s="76"/>
      <c r="R213" s="77">
        <f t="shared" si="64"/>
        <v>0</v>
      </c>
      <c r="S213" s="76">
        <f t="shared" si="61"/>
        <v>0</v>
      </c>
      <c r="T213" s="76"/>
      <c r="U213" s="78"/>
      <c r="V213" s="76"/>
      <c r="W213" s="78"/>
      <c r="X213" s="76"/>
      <c r="Y213" s="78"/>
      <c r="Z213" s="73">
        <f t="shared" si="62"/>
        <v>0</v>
      </c>
      <c r="AA213" s="73">
        <f t="shared" si="63"/>
        <v>0</v>
      </c>
      <c r="AB213" s="76"/>
      <c r="AC213" s="77"/>
      <c r="AD213" s="76"/>
      <c r="AE213" s="77"/>
      <c r="AF213" s="76"/>
      <c r="AG213" s="77"/>
      <c r="AH213" s="17"/>
      <c r="AI213" s="17"/>
      <c r="AJ213" s="17"/>
      <c r="AK213" s="17"/>
      <c r="AL213" s="17"/>
      <c r="AM213" s="17"/>
      <c r="AN213" s="17"/>
      <c r="AO213" s="17"/>
      <c r="AP213" s="17"/>
    </row>
    <row r="214" spans="1:42" ht="41.25" hidden="1" customHeight="1" x14ac:dyDescent="0.25">
      <c r="A214" s="776"/>
      <c r="B214" s="751"/>
      <c r="C214" s="895"/>
      <c r="D214" s="766"/>
      <c r="E214" s="874"/>
      <c r="F214" s="414" t="s">
        <v>396</v>
      </c>
      <c r="G214" s="92">
        <v>32</v>
      </c>
      <c r="H214" s="79">
        <v>188</v>
      </c>
      <c r="I214" s="80">
        <v>165</v>
      </c>
      <c r="J214" s="415">
        <v>0</v>
      </c>
      <c r="K214" s="418">
        <v>123168.7</v>
      </c>
      <c r="L214" s="417">
        <f t="shared" si="59"/>
        <v>0</v>
      </c>
      <c r="M214" s="76"/>
      <c r="N214" s="77"/>
      <c r="O214" s="73">
        <f t="shared" si="60"/>
        <v>0</v>
      </c>
      <c r="P214" s="76"/>
      <c r="Q214" s="76"/>
      <c r="R214" s="77">
        <f t="shared" si="64"/>
        <v>0</v>
      </c>
      <c r="S214" s="76">
        <f t="shared" si="61"/>
        <v>0</v>
      </c>
      <c r="T214" s="76"/>
      <c r="U214" s="78"/>
      <c r="V214" s="76"/>
      <c r="W214" s="78"/>
      <c r="X214" s="76"/>
      <c r="Y214" s="78"/>
      <c r="Z214" s="73">
        <f t="shared" si="62"/>
        <v>0</v>
      </c>
      <c r="AA214" s="73">
        <f t="shared" si="63"/>
        <v>0</v>
      </c>
      <c r="AB214" s="76"/>
      <c r="AC214" s="77"/>
      <c r="AD214" s="76"/>
      <c r="AE214" s="77"/>
      <c r="AF214" s="76"/>
      <c r="AG214" s="77"/>
      <c r="AH214" s="17"/>
      <c r="AI214" s="17"/>
      <c r="AJ214" s="17"/>
      <c r="AK214" s="17"/>
      <c r="AL214" s="17"/>
      <c r="AM214" s="17"/>
      <c r="AN214" s="17"/>
      <c r="AO214" s="17"/>
      <c r="AP214" s="17"/>
    </row>
    <row r="215" spans="1:42" ht="41.25" hidden="1" customHeight="1" x14ac:dyDescent="0.25">
      <c r="A215" s="776"/>
      <c r="B215" s="751"/>
      <c r="C215" s="876"/>
      <c r="D215" s="755"/>
      <c r="E215" s="872"/>
      <c r="F215" s="414" t="s">
        <v>397</v>
      </c>
      <c r="G215" s="92">
        <v>32</v>
      </c>
      <c r="H215" s="79">
        <v>187</v>
      </c>
      <c r="I215" s="80">
        <v>166</v>
      </c>
      <c r="J215" s="415">
        <v>0</v>
      </c>
      <c r="K215" s="418">
        <v>123168.7</v>
      </c>
      <c r="L215" s="417">
        <f t="shared" si="59"/>
        <v>0</v>
      </c>
      <c r="M215" s="76"/>
      <c r="N215" s="77"/>
      <c r="O215" s="73">
        <f t="shared" si="60"/>
        <v>0</v>
      </c>
      <c r="P215" s="76"/>
      <c r="Q215" s="76"/>
      <c r="R215" s="77">
        <f t="shared" si="64"/>
        <v>0</v>
      </c>
      <c r="S215" s="76">
        <f t="shared" si="61"/>
        <v>0</v>
      </c>
      <c r="T215" s="76"/>
      <c r="U215" s="78"/>
      <c r="V215" s="76"/>
      <c r="W215" s="78"/>
      <c r="X215" s="76"/>
      <c r="Y215" s="78"/>
      <c r="Z215" s="73">
        <f t="shared" si="62"/>
        <v>0</v>
      </c>
      <c r="AA215" s="73">
        <f t="shared" si="63"/>
        <v>0</v>
      </c>
      <c r="AB215" s="76"/>
      <c r="AC215" s="77"/>
      <c r="AD215" s="76"/>
      <c r="AE215" s="77"/>
      <c r="AF215" s="76"/>
      <c r="AG215" s="77"/>
      <c r="AH215" s="17"/>
      <c r="AI215" s="17"/>
      <c r="AJ215" s="17"/>
      <c r="AK215" s="17"/>
      <c r="AL215" s="17"/>
      <c r="AM215" s="17"/>
      <c r="AN215" s="17"/>
      <c r="AO215" s="17"/>
      <c r="AP215" s="17"/>
    </row>
    <row r="216" spans="1:42" ht="41.25" hidden="1" customHeight="1" x14ac:dyDescent="0.25">
      <c r="A216" s="776"/>
      <c r="B216" s="751"/>
      <c r="C216" s="869" t="s">
        <v>398</v>
      </c>
      <c r="D216" s="765" t="s">
        <v>399</v>
      </c>
      <c r="E216" s="871" t="s">
        <v>41</v>
      </c>
      <c r="F216" s="414" t="s">
        <v>400</v>
      </c>
      <c r="G216" s="92">
        <v>32</v>
      </c>
      <c r="H216" s="79">
        <v>1195</v>
      </c>
      <c r="I216" s="80">
        <v>167</v>
      </c>
      <c r="J216" s="415">
        <v>0</v>
      </c>
      <c r="K216" s="418">
        <v>123168.7</v>
      </c>
      <c r="L216" s="417">
        <f t="shared" si="59"/>
        <v>0</v>
      </c>
      <c r="M216" s="76"/>
      <c r="N216" s="77"/>
      <c r="O216" s="73">
        <f t="shared" si="60"/>
        <v>0</v>
      </c>
      <c r="P216" s="76"/>
      <c r="Q216" s="76"/>
      <c r="R216" s="77">
        <f t="shared" si="64"/>
        <v>0</v>
      </c>
      <c r="S216" s="76">
        <f t="shared" si="61"/>
        <v>0</v>
      </c>
      <c r="T216" s="76"/>
      <c r="U216" s="78"/>
      <c r="V216" s="76"/>
      <c r="W216" s="78"/>
      <c r="X216" s="76"/>
      <c r="Y216" s="78"/>
      <c r="Z216" s="73">
        <f t="shared" si="62"/>
        <v>0</v>
      </c>
      <c r="AA216" s="73">
        <f t="shared" si="63"/>
        <v>0</v>
      </c>
      <c r="AB216" s="76"/>
      <c r="AC216" s="77"/>
      <c r="AD216" s="76"/>
      <c r="AE216" s="77"/>
      <c r="AF216" s="76"/>
      <c r="AG216" s="77"/>
      <c r="AH216" s="17"/>
      <c r="AI216" s="17"/>
      <c r="AJ216" s="17"/>
      <c r="AK216" s="17"/>
      <c r="AL216" s="17"/>
      <c r="AM216" s="17"/>
      <c r="AN216" s="17"/>
      <c r="AO216" s="17"/>
      <c r="AP216" s="17"/>
    </row>
    <row r="217" spans="1:42" ht="41.25" hidden="1" customHeight="1" x14ac:dyDescent="0.25">
      <c r="A217" s="776"/>
      <c r="B217" s="751"/>
      <c r="C217" s="873"/>
      <c r="D217" s="766"/>
      <c r="E217" s="874"/>
      <c r="F217" s="414" t="s">
        <v>401</v>
      </c>
      <c r="G217" s="92">
        <v>32</v>
      </c>
      <c r="H217" s="79">
        <v>1194</v>
      </c>
      <c r="I217" s="80">
        <v>168</v>
      </c>
      <c r="J217" s="415">
        <v>0</v>
      </c>
      <c r="K217" s="418">
        <v>123168.7</v>
      </c>
      <c r="L217" s="417">
        <f t="shared" si="59"/>
        <v>0</v>
      </c>
      <c r="M217" s="76"/>
      <c r="N217" s="77"/>
      <c r="O217" s="73">
        <f t="shared" si="60"/>
        <v>0</v>
      </c>
      <c r="P217" s="76"/>
      <c r="Q217" s="76"/>
      <c r="R217" s="77">
        <f t="shared" si="64"/>
        <v>0</v>
      </c>
      <c r="S217" s="76">
        <f t="shared" si="61"/>
        <v>0</v>
      </c>
      <c r="T217" s="76"/>
      <c r="U217" s="78"/>
      <c r="V217" s="76"/>
      <c r="W217" s="78"/>
      <c r="X217" s="76"/>
      <c r="Y217" s="78"/>
      <c r="Z217" s="73">
        <f t="shared" si="62"/>
        <v>0</v>
      </c>
      <c r="AA217" s="73">
        <f t="shared" si="63"/>
        <v>0</v>
      </c>
      <c r="AB217" s="76"/>
      <c r="AC217" s="77"/>
      <c r="AD217" s="76"/>
      <c r="AE217" s="77"/>
      <c r="AF217" s="76"/>
      <c r="AG217" s="77"/>
      <c r="AH217" s="17"/>
      <c r="AI217" s="17"/>
      <c r="AJ217" s="17"/>
      <c r="AK217" s="17"/>
      <c r="AL217" s="17"/>
      <c r="AM217" s="17"/>
      <c r="AN217" s="17"/>
      <c r="AO217" s="17"/>
      <c r="AP217" s="17"/>
    </row>
    <row r="218" spans="1:42" ht="41.25" hidden="1" customHeight="1" x14ac:dyDescent="0.25">
      <c r="A218" s="776"/>
      <c r="B218" s="751"/>
      <c r="C218" s="873"/>
      <c r="D218" s="766"/>
      <c r="E218" s="874"/>
      <c r="F218" s="414" t="s">
        <v>402</v>
      </c>
      <c r="G218" s="92">
        <v>32</v>
      </c>
      <c r="H218" s="79">
        <v>1193</v>
      </c>
      <c r="I218" s="80">
        <v>169</v>
      </c>
      <c r="J218" s="415">
        <v>0</v>
      </c>
      <c r="K218" s="418">
        <v>123168.7</v>
      </c>
      <c r="L218" s="417">
        <f t="shared" ref="L218:L281" si="65">ROUND(J218*$K218,2)</f>
        <v>0</v>
      </c>
      <c r="M218" s="76"/>
      <c r="N218" s="77"/>
      <c r="O218" s="73">
        <f t="shared" ref="O218:O281" si="66">ROUND(J218/12*AH$5,0)</f>
        <v>0</v>
      </c>
      <c r="P218" s="76"/>
      <c r="Q218" s="76"/>
      <c r="R218" s="77">
        <f t="shared" si="64"/>
        <v>0</v>
      </c>
      <c r="S218" s="76">
        <f t="shared" ref="S218:S281" si="67">J218-P218</f>
        <v>0</v>
      </c>
      <c r="T218" s="76"/>
      <c r="U218" s="78"/>
      <c r="V218" s="76"/>
      <c r="W218" s="78"/>
      <c r="X218" s="76"/>
      <c r="Y218" s="78"/>
      <c r="Z218" s="73">
        <f t="shared" ref="Z218:Z281" si="68">P218-O218</f>
        <v>0</v>
      </c>
      <c r="AA218" s="73">
        <f t="shared" ref="AA218:AA281" si="69">P218-J218</f>
        <v>0</v>
      </c>
      <c r="AB218" s="76"/>
      <c r="AC218" s="77"/>
      <c r="AD218" s="76"/>
      <c r="AE218" s="77"/>
      <c r="AF218" s="76"/>
      <c r="AG218" s="77"/>
      <c r="AH218" s="17"/>
      <c r="AI218" s="17"/>
      <c r="AJ218" s="17"/>
      <c r="AK218" s="17"/>
      <c r="AL218" s="17"/>
      <c r="AM218" s="17"/>
      <c r="AN218" s="17"/>
      <c r="AO218" s="17"/>
      <c r="AP218" s="17"/>
    </row>
    <row r="219" spans="1:42" ht="41.25" hidden="1" customHeight="1" x14ac:dyDescent="0.25">
      <c r="A219" s="776"/>
      <c r="B219" s="751"/>
      <c r="C219" s="873"/>
      <c r="D219" s="766"/>
      <c r="E219" s="874"/>
      <c r="F219" s="414" t="s">
        <v>403</v>
      </c>
      <c r="G219" s="92">
        <v>32</v>
      </c>
      <c r="H219" s="79">
        <v>1192</v>
      </c>
      <c r="I219" s="80">
        <v>170</v>
      </c>
      <c r="J219" s="415">
        <v>0</v>
      </c>
      <c r="K219" s="418">
        <v>123168.7</v>
      </c>
      <c r="L219" s="417">
        <f t="shared" si="65"/>
        <v>0</v>
      </c>
      <c r="M219" s="76"/>
      <c r="N219" s="77"/>
      <c r="O219" s="73">
        <f t="shared" si="66"/>
        <v>0</v>
      </c>
      <c r="P219" s="76"/>
      <c r="Q219" s="76"/>
      <c r="R219" s="77">
        <f t="shared" si="64"/>
        <v>0</v>
      </c>
      <c r="S219" s="76">
        <f t="shared" si="67"/>
        <v>0</v>
      </c>
      <c r="T219" s="76"/>
      <c r="U219" s="78"/>
      <c r="V219" s="76"/>
      <c r="W219" s="78"/>
      <c r="X219" s="76"/>
      <c r="Y219" s="78"/>
      <c r="Z219" s="73">
        <f t="shared" si="68"/>
        <v>0</v>
      </c>
      <c r="AA219" s="73">
        <f t="shared" si="69"/>
        <v>0</v>
      </c>
      <c r="AB219" s="76"/>
      <c r="AC219" s="77"/>
      <c r="AD219" s="76"/>
      <c r="AE219" s="77"/>
      <c r="AF219" s="76"/>
      <c r="AG219" s="77"/>
      <c r="AH219" s="17"/>
      <c r="AI219" s="17"/>
      <c r="AJ219" s="17"/>
      <c r="AK219" s="17"/>
      <c r="AL219" s="17"/>
      <c r="AM219" s="17"/>
      <c r="AN219" s="17"/>
      <c r="AO219" s="17"/>
      <c r="AP219" s="17"/>
    </row>
    <row r="220" spans="1:42" ht="41.25" hidden="1" customHeight="1" x14ac:dyDescent="0.25">
      <c r="A220" s="776"/>
      <c r="B220" s="751"/>
      <c r="C220" s="870"/>
      <c r="D220" s="755"/>
      <c r="E220" s="872"/>
      <c r="F220" s="414" t="s">
        <v>404</v>
      </c>
      <c r="G220" s="92">
        <v>32</v>
      </c>
      <c r="H220" s="79">
        <v>1191</v>
      </c>
      <c r="I220" s="80">
        <v>171</v>
      </c>
      <c r="J220" s="415">
        <v>0</v>
      </c>
      <c r="K220" s="418">
        <v>123168.7</v>
      </c>
      <c r="L220" s="417">
        <f t="shared" si="65"/>
        <v>0</v>
      </c>
      <c r="M220" s="76"/>
      <c r="N220" s="77"/>
      <c r="O220" s="73">
        <f t="shared" si="66"/>
        <v>0</v>
      </c>
      <c r="P220" s="76"/>
      <c r="Q220" s="76"/>
      <c r="R220" s="77">
        <f t="shared" si="64"/>
        <v>0</v>
      </c>
      <c r="S220" s="76">
        <f t="shared" si="67"/>
        <v>0</v>
      </c>
      <c r="T220" s="76"/>
      <c r="U220" s="78"/>
      <c r="V220" s="76"/>
      <c r="W220" s="78"/>
      <c r="X220" s="76"/>
      <c r="Y220" s="78"/>
      <c r="Z220" s="73">
        <f t="shared" si="68"/>
        <v>0</v>
      </c>
      <c r="AA220" s="73">
        <f t="shared" si="69"/>
        <v>0</v>
      </c>
      <c r="AB220" s="76"/>
      <c r="AC220" s="77"/>
      <c r="AD220" s="76"/>
      <c r="AE220" s="77"/>
      <c r="AF220" s="76"/>
      <c r="AG220" s="77"/>
      <c r="AH220" s="17"/>
      <c r="AI220" s="17"/>
      <c r="AJ220" s="17"/>
      <c r="AK220" s="17"/>
      <c r="AL220" s="17"/>
      <c r="AM220" s="17"/>
      <c r="AN220" s="17"/>
      <c r="AO220" s="17"/>
      <c r="AP220" s="17"/>
    </row>
    <row r="221" spans="1:42" ht="41.25" hidden="1" customHeight="1" x14ac:dyDescent="0.25">
      <c r="A221" s="776"/>
      <c r="B221" s="751"/>
      <c r="C221" s="869" t="s">
        <v>398</v>
      </c>
      <c r="D221" s="765" t="s">
        <v>405</v>
      </c>
      <c r="E221" s="871" t="s">
        <v>41</v>
      </c>
      <c r="F221" s="414" t="s">
        <v>406</v>
      </c>
      <c r="G221" s="92">
        <v>32</v>
      </c>
      <c r="H221" s="79">
        <v>1190</v>
      </c>
      <c r="I221" s="80">
        <v>172</v>
      </c>
      <c r="J221" s="415">
        <v>0</v>
      </c>
      <c r="K221" s="418">
        <v>123168.7</v>
      </c>
      <c r="L221" s="417">
        <f t="shared" si="65"/>
        <v>0</v>
      </c>
      <c r="M221" s="76"/>
      <c r="N221" s="77"/>
      <c r="O221" s="73">
        <f t="shared" si="66"/>
        <v>0</v>
      </c>
      <c r="P221" s="76"/>
      <c r="Q221" s="76"/>
      <c r="R221" s="77">
        <f t="shared" si="64"/>
        <v>0</v>
      </c>
      <c r="S221" s="76">
        <f t="shared" si="67"/>
        <v>0</v>
      </c>
      <c r="T221" s="76"/>
      <c r="U221" s="78"/>
      <c r="V221" s="76"/>
      <c r="W221" s="78"/>
      <c r="X221" s="76"/>
      <c r="Y221" s="78"/>
      <c r="Z221" s="73">
        <f t="shared" si="68"/>
        <v>0</v>
      </c>
      <c r="AA221" s="73">
        <f t="shared" si="69"/>
        <v>0</v>
      </c>
      <c r="AB221" s="76"/>
      <c r="AC221" s="77"/>
      <c r="AD221" s="76"/>
      <c r="AE221" s="77"/>
      <c r="AF221" s="76"/>
      <c r="AG221" s="77"/>
      <c r="AH221" s="17"/>
      <c r="AI221" s="17"/>
      <c r="AJ221" s="17"/>
      <c r="AK221" s="17"/>
      <c r="AL221" s="17"/>
      <c r="AM221" s="17"/>
      <c r="AN221" s="17"/>
      <c r="AO221" s="17"/>
      <c r="AP221" s="17"/>
    </row>
    <row r="222" spans="1:42" ht="41.25" hidden="1" customHeight="1" x14ac:dyDescent="0.25">
      <c r="A222" s="776"/>
      <c r="B222" s="751"/>
      <c r="C222" s="873"/>
      <c r="D222" s="766"/>
      <c r="E222" s="874"/>
      <c r="F222" s="414" t="s">
        <v>407</v>
      </c>
      <c r="G222" s="92">
        <v>32</v>
      </c>
      <c r="H222" s="79">
        <v>1071</v>
      </c>
      <c r="I222" s="80">
        <v>173</v>
      </c>
      <c r="J222" s="415">
        <v>0</v>
      </c>
      <c r="K222" s="418">
        <v>123168.7</v>
      </c>
      <c r="L222" s="417">
        <f t="shared" si="65"/>
        <v>0</v>
      </c>
      <c r="M222" s="76"/>
      <c r="N222" s="77"/>
      <c r="O222" s="73">
        <f t="shared" si="66"/>
        <v>0</v>
      </c>
      <c r="P222" s="76"/>
      <c r="Q222" s="76"/>
      <c r="R222" s="77">
        <f t="shared" si="64"/>
        <v>0</v>
      </c>
      <c r="S222" s="76">
        <f t="shared" si="67"/>
        <v>0</v>
      </c>
      <c r="T222" s="76"/>
      <c r="U222" s="78"/>
      <c r="V222" s="76"/>
      <c r="W222" s="78"/>
      <c r="X222" s="76"/>
      <c r="Y222" s="78"/>
      <c r="Z222" s="73">
        <f t="shared" si="68"/>
        <v>0</v>
      </c>
      <c r="AA222" s="73">
        <f t="shared" si="69"/>
        <v>0</v>
      </c>
      <c r="AB222" s="76"/>
      <c r="AC222" s="77"/>
      <c r="AD222" s="76"/>
      <c r="AE222" s="77"/>
      <c r="AF222" s="76"/>
      <c r="AG222" s="77"/>
      <c r="AH222" s="17"/>
      <c r="AI222" s="17"/>
      <c r="AJ222" s="17"/>
      <c r="AK222" s="17"/>
      <c r="AL222" s="17"/>
      <c r="AM222" s="17"/>
      <c r="AN222" s="17"/>
      <c r="AO222" s="17"/>
      <c r="AP222" s="17"/>
    </row>
    <row r="223" spans="1:42" ht="41.25" hidden="1" customHeight="1" x14ac:dyDescent="0.25">
      <c r="A223" s="776"/>
      <c r="B223" s="751"/>
      <c r="C223" s="873"/>
      <c r="D223" s="766"/>
      <c r="E223" s="874"/>
      <c r="F223" s="414" t="s">
        <v>408</v>
      </c>
      <c r="G223" s="92">
        <v>32</v>
      </c>
      <c r="H223" s="79">
        <v>1189</v>
      </c>
      <c r="I223" s="80">
        <v>174</v>
      </c>
      <c r="J223" s="415">
        <v>0</v>
      </c>
      <c r="K223" s="418">
        <v>123168.7</v>
      </c>
      <c r="L223" s="417">
        <f t="shared" si="65"/>
        <v>0</v>
      </c>
      <c r="M223" s="76"/>
      <c r="N223" s="77"/>
      <c r="O223" s="73">
        <f t="shared" si="66"/>
        <v>0</v>
      </c>
      <c r="P223" s="76"/>
      <c r="Q223" s="76"/>
      <c r="R223" s="77">
        <f t="shared" si="64"/>
        <v>0</v>
      </c>
      <c r="S223" s="76">
        <f t="shared" si="67"/>
        <v>0</v>
      </c>
      <c r="T223" s="76"/>
      <c r="U223" s="78"/>
      <c r="V223" s="76"/>
      <c r="W223" s="78"/>
      <c r="X223" s="76"/>
      <c r="Y223" s="78"/>
      <c r="Z223" s="73">
        <f t="shared" si="68"/>
        <v>0</v>
      </c>
      <c r="AA223" s="73">
        <f t="shared" si="69"/>
        <v>0</v>
      </c>
      <c r="AB223" s="76"/>
      <c r="AC223" s="77"/>
      <c r="AD223" s="76"/>
      <c r="AE223" s="77"/>
      <c r="AF223" s="76"/>
      <c r="AG223" s="77"/>
      <c r="AH223" s="17"/>
      <c r="AI223" s="17"/>
      <c r="AJ223" s="17"/>
      <c r="AK223" s="17"/>
      <c r="AL223" s="17"/>
      <c r="AM223" s="17"/>
      <c r="AN223" s="17"/>
      <c r="AO223" s="17"/>
      <c r="AP223" s="17"/>
    </row>
    <row r="224" spans="1:42" ht="41.25" hidden="1" customHeight="1" x14ac:dyDescent="0.25">
      <c r="A224" s="776"/>
      <c r="B224" s="751"/>
      <c r="C224" s="873"/>
      <c r="D224" s="755"/>
      <c r="E224" s="872"/>
      <c r="F224" s="414" t="s">
        <v>409</v>
      </c>
      <c r="G224" s="92">
        <v>32</v>
      </c>
      <c r="H224" s="79">
        <v>1070</v>
      </c>
      <c r="I224" s="80">
        <v>175</v>
      </c>
      <c r="J224" s="415">
        <v>0</v>
      </c>
      <c r="K224" s="418">
        <v>123168.7</v>
      </c>
      <c r="L224" s="417">
        <f t="shared" si="65"/>
        <v>0</v>
      </c>
      <c r="M224" s="76"/>
      <c r="N224" s="77"/>
      <c r="O224" s="73">
        <f t="shared" si="66"/>
        <v>0</v>
      </c>
      <c r="P224" s="76"/>
      <c r="Q224" s="76"/>
      <c r="R224" s="77">
        <f t="shared" si="64"/>
        <v>0</v>
      </c>
      <c r="S224" s="76">
        <f t="shared" si="67"/>
        <v>0</v>
      </c>
      <c r="T224" s="76"/>
      <c r="U224" s="78"/>
      <c r="V224" s="76"/>
      <c r="W224" s="78"/>
      <c r="X224" s="76"/>
      <c r="Y224" s="78"/>
      <c r="Z224" s="73">
        <f t="shared" si="68"/>
        <v>0</v>
      </c>
      <c r="AA224" s="73">
        <f t="shared" si="69"/>
        <v>0</v>
      </c>
      <c r="AB224" s="76"/>
      <c r="AC224" s="77"/>
      <c r="AD224" s="76"/>
      <c r="AE224" s="77"/>
      <c r="AF224" s="76"/>
      <c r="AG224" s="77"/>
      <c r="AH224" s="17"/>
      <c r="AI224" s="17"/>
      <c r="AJ224" s="17"/>
      <c r="AK224" s="17"/>
      <c r="AL224" s="17"/>
      <c r="AM224" s="17"/>
      <c r="AN224" s="17"/>
      <c r="AO224" s="17"/>
      <c r="AP224" s="17"/>
    </row>
    <row r="225" spans="1:42" ht="41.25" hidden="1" customHeight="1" x14ac:dyDescent="0.25">
      <c r="A225" s="776"/>
      <c r="B225" s="751"/>
      <c r="C225" s="873"/>
      <c r="D225" s="765" t="s">
        <v>410</v>
      </c>
      <c r="E225" s="871" t="s">
        <v>41</v>
      </c>
      <c r="F225" s="414" t="s">
        <v>411</v>
      </c>
      <c r="G225" s="92">
        <v>32</v>
      </c>
      <c r="H225" s="79">
        <v>1188</v>
      </c>
      <c r="I225" s="80">
        <v>176</v>
      </c>
      <c r="J225" s="415">
        <v>0</v>
      </c>
      <c r="K225" s="418">
        <v>123168.7</v>
      </c>
      <c r="L225" s="417">
        <f t="shared" si="65"/>
        <v>0</v>
      </c>
      <c r="M225" s="76"/>
      <c r="N225" s="77"/>
      <c r="O225" s="73">
        <f t="shared" si="66"/>
        <v>0</v>
      </c>
      <c r="P225" s="76"/>
      <c r="Q225" s="76"/>
      <c r="R225" s="77">
        <f t="shared" si="64"/>
        <v>0</v>
      </c>
      <c r="S225" s="76">
        <f t="shared" si="67"/>
        <v>0</v>
      </c>
      <c r="T225" s="76"/>
      <c r="U225" s="78"/>
      <c r="V225" s="76"/>
      <c r="W225" s="78"/>
      <c r="X225" s="76"/>
      <c r="Y225" s="78"/>
      <c r="Z225" s="73">
        <f t="shared" si="68"/>
        <v>0</v>
      </c>
      <c r="AA225" s="73">
        <f t="shared" si="69"/>
        <v>0</v>
      </c>
      <c r="AB225" s="76"/>
      <c r="AC225" s="77"/>
      <c r="AD225" s="76"/>
      <c r="AE225" s="77"/>
      <c r="AF225" s="76"/>
      <c r="AG225" s="77"/>
      <c r="AH225" s="17"/>
      <c r="AI225" s="17"/>
      <c r="AJ225" s="17"/>
      <c r="AK225" s="17"/>
      <c r="AL225" s="17"/>
      <c r="AM225" s="17"/>
      <c r="AN225" s="17"/>
      <c r="AO225" s="17"/>
      <c r="AP225" s="17"/>
    </row>
    <row r="226" spans="1:42" ht="41.25" hidden="1" customHeight="1" x14ac:dyDescent="0.25">
      <c r="A226" s="776"/>
      <c r="B226" s="751"/>
      <c r="C226" s="873"/>
      <c r="D226" s="766"/>
      <c r="E226" s="874"/>
      <c r="F226" s="463" t="s">
        <v>409</v>
      </c>
      <c r="G226" s="92">
        <v>32</v>
      </c>
      <c r="H226" s="79">
        <v>1070</v>
      </c>
      <c r="I226" s="80">
        <v>177</v>
      </c>
      <c r="J226" s="415">
        <v>0</v>
      </c>
      <c r="K226" s="418">
        <v>123168.7</v>
      </c>
      <c r="L226" s="417">
        <f t="shared" si="65"/>
        <v>0</v>
      </c>
      <c r="M226" s="76"/>
      <c r="N226" s="77"/>
      <c r="O226" s="73">
        <f t="shared" si="66"/>
        <v>0</v>
      </c>
      <c r="P226" s="76"/>
      <c r="Q226" s="76"/>
      <c r="R226" s="77">
        <f t="shared" si="64"/>
        <v>0</v>
      </c>
      <c r="S226" s="76">
        <f t="shared" si="67"/>
        <v>0</v>
      </c>
      <c r="T226" s="76"/>
      <c r="U226" s="78"/>
      <c r="V226" s="76"/>
      <c r="W226" s="78"/>
      <c r="X226" s="76"/>
      <c r="Y226" s="78"/>
      <c r="Z226" s="73">
        <f t="shared" si="68"/>
        <v>0</v>
      </c>
      <c r="AA226" s="73">
        <f t="shared" si="69"/>
        <v>0</v>
      </c>
      <c r="AB226" s="76"/>
      <c r="AC226" s="77"/>
      <c r="AD226" s="76"/>
      <c r="AE226" s="77"/>
      <c r="AF226" s="76"/>
      <c r="AG226" s="77"/>
      <c r="AH226" s="17"/>
      <c r="AI226" s="17"/>
      <c r="AJ226" s="17"/>
      <c r="AK226" s="17"/>
      <c r="AL226" s="17"/>
      <c r="AM226" s="17"/>
      <c r="AN226" s="17"/>
      <c r="AO226" s="17"/>
      <c r="AP226" s="17"/>
    </row>
    <row r="227" spans="1:42" ht="41.25" hidden="1" customHeight="1" x14ac:dyDescent="0.25">
      <c r="A227" s="776"/>
      <c r="B227" s="751"/>
      <c r="C227" s="873"/>
      <c r="D227" s="766"/>
      <c r="E227" s="874"/>
      <c r="F227" s="414" t="s">
        <v>412</v>
      </c>
      <c r="G227" s="92">
        <v>32</v>
      </c>
      <c r="H227" s="79">
        <v>1187</v>
      </c>
      <c r="I227" s="80">
        <v>178</v>
      </c>
      <c r="J227" s="415">
        <v>0</v>
      </c>
      <c r="K227" s="418">
        <v>123168.7</v>
      </c>
      <c r="L227" s="417">
        <f t="shared" si="65"/>
        <v>0</v>
      </c>
      <c r="M227" s="76"/>
      <c r="N227" s="77"/>
      <c r="O227" s="73">
        <f t="shared" si="66"/>
        <v>0</v>
      </c>
      <c r="P227" s="76"/>
      <c r="Q227" s="76"/>
      <c r="R227" s="77">
        <f t="shared" si="64"/>
        <v>0</v>
      </c>
      <c r="S227" s="76">
        <f t="shared" si="67"/>
        <v>0</v>
      </c>
      <c r="T227" s="76"/>
      <c r="U227" s="78"/>
      <c r="V227" s="76"/>
      <c r="W227" s="78"/>
      <c r="X227" s="76"/>
      <c r="Y227" s="78"/>
      <c r="Z227" s="73">
        <f t="shared" si="68"/>
        <v>0</v>
      </c>
      <c r="AA227" s="73">
        <f t="shared" si="69"/>
        <v>0</v>
      </c>
      <c r="AB227" s="76"/>
      <c r="AC227" s="77"/>
      <c r="AD227" s="76"/>
      <c r="AE227" s="77"/>
      <c r="AF227" s="76"/>
      <c r="AG227" s="77"/>
      <c r="AH227" s="17"/>
      <c r="AI227" s="17"/>
      <c r="AJ227" s="17"/>
      <c r="AK227" s="17"/>
      <c r="AL227" s="17"/>
      <c r="AM227" s="17"/>
      <c r="AN227" s="17"/>
      <c r="AO227" s="17"/>
      <c r="AP227" s="17"/>
    </row>
    <row r="228" spans="1:42" ht="41.25" hidden="1" customHeight="1" x14ac:dyDescent="0.25">
      <c r="A228" s="776"/>
      <c r="B228" s="751"/>
      <c r="C228" s="873"/>
      <c r="D228" s="755"/>
      <c r="E228" s="872"/>
      <c r="F228" s="414" t="s">
        <v>413</v>
      </c>
      <c r="G228" s="92">
        <v>32</v>
      </c>
      <c r="H228" s="79">
        <v>1186</v>
      </c>
      <c r="I228" s="80">
        <v>179</v>
      </c>
      <c r="J228" s="415">
        <v>0</v>
      </c>
      <c r="K228" s="418">
        <v>123168.7</v>
      </c>
      <c r="L228" s="417">
        <f t="shared" si="65"/>
        <v>0</v>
      </c>
      <c r="M228" s="76"/>
      <c r="N228" s="77"/>
      <c r="O228" s="73">
        <f t="shared" si="66"/>
        <v>0</v>
      </c>
      <c r="P228" s="76"/>
      <c r="Q228" s="76"/>
      <c r="R228" s="77">
        <f t="shared" si="64"/>
        <v>0</v>
      </c>
      <c r="S228" s="76">
        <f t="shared" si="67"/>
        <v>0</v>
      </c>
      <c r="T228" s="76"/>
      <c r="U228" s="78"/>
      <c r="V228" s="76"/>
      <c r="W228" s="78"/>
      <c r="X228" s="76"/>
      <c r="Y228" s="78"/>
      <c r="Z228" s="73">
        <f t="shared" si="68"/>
        <v>0</v>
      </c>
      <c r="AA228" s="73">
        <f t="shared" si="69"/>
        <v>0</v>
      </c>
      <c r="AB228" s="76"/>
      <c r="AC228" s="77"/>
      <c r="AD228" s="76"/>
      <c r="AE228" s="77"/>
      <c r="AF228" s="76"/>
      <c r="AG228" s="77"/>
      <c r="AH228" s="17"/>
      <c r="AI228" s="17"/>
      <c r="AJ228" s="17"/>
      <c r="AK228" s="17"/>
      <c r="AL228" s="17"/>
      <c r="AM228" s="17"/>
      <c r="AN228" s="17"/>
      <c r="AO228" s="17"/>
      <c r="AP228" s="17"/>
    </row>
    <row r="229" spans="1:42" ht="41.25" hidden="1" customHeight="1" x14ac:dyDescent="0.25">
      <c r="A229" s="776"/>
      <c r="B229" s="751"/>
      <c r="C229" s="873"/>
      <c r="D229" s="90" t="s">
        <v>414</v>
      </c>
      <c r="E229" s="871" t="s">
        <v>41</v>
      </c>
      <c r="F229" s="414" t="s">
        <v>415</v>
      </c>
      <c r="G229" s="92">
        <v>32</v>
      </c>
      <c r="H229" s="79">
        <v>186</v>
      </c>
      <c r="I229" s="80">
        <v>180</v>
      </c>
      <c r="J229" s="415">
        <v>0</v>
      </c>
      <c r="K229" s="418">
        <v>123168.7</v>
      </c>
      <c r="L229" s="417">
        <f t="shared" si="65"/>
        <v>0</v>
      </c>
      <c r="M229" s="76"/>
      <c r="N229" s="77"/>
      <c r="O229" s="73">
        <f t="shared" si="66"/>
        <v>0</v>
      </c>
      <c r="P229" s="76"/>
      <c r="Q229" s="76"/>
      <c r="R229" s="77">
        <f t="shared" si="64"/>
        <v>0</v>
      </c>
      <c r="S229" s="76">
        <f t="shared" si="67"/>
        <v>0</v>
      </c>
      <c r="T229" s="76"/>
      <c r="U229" s="78"/>
      <c r="V229" s="76"/>
      <c r="W229" s="78"/>
      <c r="X229" s="76"/>
      <c r="Y229" s="78"/>
      <c r="Z229" s="73">
        <f t="shared" si="68"/>
        <v>0</v>
      </c>
      <c r="AA229" s="73">
        <f t="shared" si="69"/>
        <v>0</v>
      </c>
      <c r="AB229" s="76"/>
      <c r="AC229" s="77"/>
      <c r="AD229" s="76"/>
      <c r="AE229" s="77"/>
      <c r="AF229" s="76"/>
      <c r="AG229" s="77"/>
      <c r="AH229" s="17"/>
      <c r="AI229" s="17"/>
      <c r="AJ229" s="17"/>
      <c r="AK229" s="17"/>
      <c r="AL229" s="17"/>
      <c r="AM229" s="17"/>
      <c r="AN229" s="17"/>
      <c r="AO229" s="17"/>
      <c r="AP229" s="17"/>
    </row>
    <row r="230" spans="1:42" ht="41.25" hidden="1" customHeight="1" x14ac:dyDescent="0.25">
      <c r="A230" s="776"/>
      <c r="B230" s="751"/>
      <c r="C230" s="870"/>
      <c r="D230" s="90" t="s">
        <v>416</v>
      </c>
      <c r="E230" s="872"/>
      <c r="F230" s="414" t="s">
        <v>417</v>
      </c>
      <c r="G230" s="92">
        <v>32</v>
      </c>
      <c r="H230" s="79">
        <v>185</v>
      </c>
      <c r="I230" s="80">
        <v>454</v>
      </c>
      <c r="J230" s="415">
        <v>0</v>
      </c>
      <c r="K230" s="418">
        <v>123168.7</v>
      </c>
      <c r="L230" s="417">
        <f t="shared" si="65"/>
        <v>0</v>
      </c>
      <c r="M230" s="76"/>
      <c r="N230" s="77"/>
      <c r="O230" s="73">
        <f t="shared" si="66"/>
        <v>0</v>
      </c>
      <c r="P230" s="76"/>
      <c r="Q230" s="76"/>
      <c r="R230" s="77">
        <f t="shared" si="64"/>
        <v>0</v>
      </c>
      <c r="S230" s="76">
        <f t="shared" si="67"/>
        <v>0</v>
      </c>
      <c r="T230" s="76"/>
      <c r="U230" s="78"/>
      <c r="V230" s="76"/>
      <c r="W230" s="78"/>
      <c r="X230" s="76"/>
      <c r="Y230" s="78"/>
      <c r="Z230" s="73">
        <f t="shared" si="68"/>
        <v>0</v>
      </c>
      <c r="AA230" s="73">
        <f t="shared" si="69"/>
        <v>0</v>
      </c>
      <c r="AB230" s="76"/>
      <c r="AC230" s="77"/>
      <c r="AD230" s="76"/>
      <c r="AE230" s="77"/>
      <c r="AF230" s="76"/>
      <c r="AG230" s="77"/>
      <c r="AH230" s="17"/>
      <c r="AI230" s="17"/>
      <c r="AJ230" s="17"/>
      <c r="AK230" s="17"/>
      <c r="AL230" s="17"/>
      <c r="AM230" s="17"/>
      <c r="AN230" s="17"/>
      <c r="AO230" s="17"/>
      <c r="AP230" s="17"/>
    </row>
    <row r="231" spans="1:42" ht="41.25" hidden="1" customHeight="1" x14ac:dyDescent="0.25">
      <c r="A231" s="776"/>
      <c r="B231" s="751"/>
      <c r="C231" s="869" t="s">
        <v>418</v>
      </c>
      <c r="D231" s="765" t="s">
        <v>419</v>
      </c>
      <c r="E231" s="871" t="s">
        <v>41</v>
      </c>
      <c r="F231" s="414" t="s">
        <v>420</v>
      </c>
      <c r="G231" s="92">
        <v>32</v>
      </c>
      <c r="H231" s="79">
        <v>184</v>
      </c>
      <c r="I231" s="80">
        <v>182</v>
      </c>
      <c r="J231" s="415">
        <v>0</v>
      </c>
      <c r="K231" s="418">
        <v>123168.7</v>
      </c>
      <c r="L231" s="417">
        <f t="shared" si="65"/>
        <v>0</v>
      </c>
      <c r="M231" s="76"/>
      <c r="N231" s="77"/>
      <c r="O231" s="73">
        <f t="shared" si="66"/>
        <v>0</v>
      </c>
      <c r="P231" s="76"/>
      <c r="Q231" s="76"/>
      <c r="R231" s="77">
        <f t="shared" si="64"/>
        <v>0</v>
      </c>
      <c r="S231" s="76">
        <f t="shared" si="67"/>
        <v>0</v>
      </c>
      <c r="T231" s="76"/>
      <c r="U231" s="78"/>
      <c r="V231" s="76"/>
      <c r="W231" s="78"/>
      <c r="X231" s="76"/>
      <c r="Y231" s="78"/>
      <c r="Z231" s="73">
        <f t="shared" si="68"/>
        <v>0</v>
      </c>
      <c r="AA231" s="73">
        <f t="shared" si="69"/>
        <v>0</v>
      </c>
      <c r="AB231" s="76"/>
      <c r="AC231" s="77"/>
      <c r="AD231" s="76"/>
      <c r="AE231" s="77"/>
      <c r="AF231" s="76"/>
      <c r="AG231" s="77"/>
      <c r="AH231" s="17"/>
      <c r="AI231" s="17"/>
      <c r="AJ231" s="17"/>
      <c r="AK231" s="17"/>
      <c r="AL231" s="17"/>
      <c r="AM231" s="17"/>
      <c r="AN231" s="17"/>
      <c r="AO231" s="17"/>
      <c r="AP231" s="17"/>
    </row>
    <row r="232" spans="1:42" ht="41.25" hidden="1" customHeight="1" x14ac:dyDescent="0.25">
      <c r="A232" s="776"/>
      <c r="B232" s="751"/>
      <c r="C232" s="870"/>
      <c r="D232" s="755"/>
      <c r="E232" s="872"/>
      <c r="F232" s="414" t="s">
        <v>421</v>
      </c>
      <c r="G232" s="92">
        <v>32</v>
      </c>
      <c r="H232" s="79">
        <v>1185</v>
      </c>
      <c r="I232" s="80">
        <v>183</v>
      </c>
      <c r="J232" s="415">
        <v>0</v>
      </c>
      <c r="K232" s="418">
        <v>123168.7</v>
      </c>
      <c r="L232" s="417">
        <f t="shared" si="65"/>
        <v>0</v>
      </c>
      <c r="M232" s="76"/>
      <c r="N232" s="77"/>
      <c r="O232" s="73">
        <f t="shared" si="66"/>
        <v>0</v>
      </c>
      <c r="P232" s="76"/>
      <c r="Q232" s="76"/>
      <c r="R232" s="77">
        <f t="shared" si="64"/>
        <v>0</v>
      </c>
      <c r="S232" s="76">
        <f t="shared" si="67"/>
        <v>0</v>
      </c>
      <c r="T232" s="76"/>
      <c r="U232" s="78"/>
      <c r="V232" s="76"/>
      <c r="W232" s="78"/>
      <c r="X232" s="76"/>
      <c r="Y232" s="78"/>
      <c r="Z232" s="73">
        <f t="shared" si="68"/>
        <v>0</v>
      </c>
      <c r="AA232" s="73">
        <f t="shared" si="69"/>
        <v>0</v>
      </c>
      <c r="AB232" s="76"/>
      <c r="AC232" s="77"/>
      <c r="AD232" s="76"/>
      <c r="AE232" s="77"/>
      <c r="AF232" s="76"/>
      <c r="AG232" s="77"/>
      <c r="AH232" s="17"/>
      <c r="AI232" s="17"/>
      <c r="AJ232" s="17"/>
      <c r="AK232" s="17"/>
      <c r="AL232" s="17"/>
      <c r="AM232" s="17"/>
      <c r="AN232" s="17"/>
      <c r="AO232" s="17"/>
      <c r="AP232" s="17"/>
    </row>
    <row r="233" spans="1:42" ht="41.25" hidden="1" customHeight="1" x14ac:dyDescent="0.25">
      <c r="A233" s="776"/>
      <c r="B233" s="751"/>
      <c r="C233" s="875" t="s">
        <v>422</v>
      </c>
      <c r="D233" s="765" t="s">
        <v>423</v>
      </c>
      <c r="E233" s="871" t="s">
        <v>41</v>
      </c>
      <c r="F233" s="414" t="s">
        <v>424</v>
      </c>
      <c r="G233" s="92">
        <v>32</v>
      </c>
      <c r="H233" s="79">
        <v>183</v>
      </c>
      <c r="I233" s="80">
        <v>184</v>
      </c>
      <c r="J233" s="415">
        <v>0</v>
      </c>
      <c r="K233" s="418">
        <v>123168.7</v>
      </c>
      <c r="L233" s="417">
        <f t="shared" si="65"/>
        <v>0</v>
      </c>
      <c r="M233" s="76"/>
      <c r="N233" s="77"/>
      <c r="O233" s="73">
        <f t="shared" si="66"/>
        <v>0</v>
      </c>
      <c r="P233" s="76"/>
      <c r="Q233" s="76"/>
      <c r="R233" s="77">
        <f t="shared" si="64"/>
        <v>0</v>
      </c>
      <c r="S233" s="76">
        <f t="shared" si="67"/>
        <v>0</v>
      </c>
      <c r="T233" s="76"/>
      <c r="U233" s="78"/>
      <c r="V233" s="76"/>
      <c r="W233" s="78"/>
      <c r="X233" s="76"/>
      <c r="Y233" s="78"/>
      <c r="Z233" s="73">
        <f t="shared" si="68"/>
        <v>0</v>
      </c>
      <c r="AA233" s="73">
        <f t="shared" si="69"/>
        <v>0</v>
      </c>
      <c r="AB233" s="76"/>
      <c r="AC233" s="77"/>
      <c r="AD233" s="76"/>
      <c r="AE233" s="77"/>
      <c r="AF233" s="76"/>
      <c r="AG233" s="77"/>
      <c r="AH233" s="17"/>
      <c r="AI233" s="17"/>
      <c r="AJ233" s="17"/>
      <c r="AK233" s="17"/>
      <c r="AL233" s="17"/>
      <c r="AM233" s="17"/>
      <c r="AN233" s="17"/>
      <c r="AO233" s="17"/>
      <c r="AP233" s="17"/>
    </row>
    <row r="234" spans="1:42" ht="41.25" hidden="1" customHeight="1" x14ac:dyDescent="0.25">
      <c r="A234" s="776"/>
      <c r="B234" s="751"/>
      <c r="C234" s="876"/>
      <c r="D234" s="755"/>
      <c r="E234" s="872"/>
      <c r="F234" s="414" t="s">
        <v>425</v>
      </c>
      <c r="G234" s="92">
        <v>32</v>
      </c>
      <c r="H234" s="79">
        <v>182</v>
      </c>
      <c r="I234" s="80">
        <v>185</v>
      </c>
      <c r="J234" s="415">
        <v>0</v>
      </c>
      <c r="K234" s="418">
        <v>123168.7</v>
      </c>
      <c r="L234" s="417">
        <f t="shared" si="65"/>
        <v>0</v>
      </c>
      <c r="M234" s="76"/>
      <c r="N234" s="77"/>
      <c r="O234" s="73">
        <f t="shared" si="66"/>
        <v>0</v>
      </c>
      <c r="P234" s="76"/>
      <c r="Q234" s="76"/>
      <c r="R234" s="77">
        <f t="shared" si="64"/>
        <v>0</v>
      </c>
      <c r="S234" s="76">
        <f t="shared" si="67"/>
        <v>0</v>
      </c>
      <c r="T234" s="76"/>
      <c r="U234" s="78"/>
      <c r="V234" s="76"/>
      <c r="W234" s="78"/>
      <c r="X234" s="76"/>
      <c r="Y234" s="78"/>
      <c r="Z234" s="73">
        <f t="shared" si="68"/>
        <v>0</v>
      </c>
      <c r="AA234" s="73">
        <f t="shared" si="69"/>
        <v>0</v>
      </c>
      <c r="AB234" s="76"/>
      <c r="AC234" s="77"/>
      <c r="AD234" s="76"/>
      <c r="AE234" s="77"/>
      <c r="AF234" s="76"/>
      <c r="AG234" s="77"/>
      <c r="AH234" s="17"/>
      <c r="AI234" s="17"/>
      <c r="AJ234" s="17"/>
      <c r="AK234" s="17"/>
      <c r="AL234" s="17"/>
      <c r="AM234" s="17"/>
      <c r="AN234" s="17"/>
      <c r="AO234" s="17"/>
      <c r="AP234" s="17"/>
    </row>
    <row r="235" spans="1:42" ht="41.25" hidden="1" customHeight="1" x14ac:dyDescent="0.25">
      <c r="A235" s="776"/>
      <c r="B235" s="751"/>
      <c r="C235" s="431" t="s">
        <v>426</v>
      </c>
      <c r="D235" s="90" t="s">
        <v>427</v>
      </c>
      <c r="E235" s="421" t="s">
        <v>41</v>
      </c>
      <c r="F235" s="414" t="s">
        <v>428</v>
      </c>
      <c r="G235" s="92">
        <v>32</v>
      </c>
      <c r="H235" s="79">
        <v>1184</v>
      </c>
      <c r="I235" s="80">
        <v>186</v>
      </c>
      <c r="J235" s="415">
        <v>0</v>
      </c>
      <c r="K235" s="418">
        <v>123168.7</v>
      </c>
      <c r="L235" s="417">
        <f t="shared" si="65"/>
        <v>0</v>
      </c>
      <c r="M235" s="76"/>
      <c r="N235" s="77"/>
      <c r="O235" s="73">
        <f t="shared" si="66"/>
        <v>0</v>
      </c>
      <c r="P235" s="76"/>
      <c r="Q235" s="76"/>
      <c r="R235" s="77">
        <f t="shared" si="64"/>
        <v>0</v>
      </c>
      <c r="S235" s="76">
        <f t="shared" si="67"/>
        <v>0</v>
      </c>
      <c r="T235" s="76"/>
      <c r="U235" s="78"/>
      <c r="V235" s="76"/>
      <c r="W235" s="78"/>
      <c r="X235" s="76"/>
      <c r="Y235" s="78"/>
      <c r="Z235" s="73">
        <f t="shared" si="68"/>
        <v>0</v>
      </c>
      <c r="AA235" s="73">
        <f t="shared" si="69"/>
        <v>0</v>
      </c>
      <c r="AB235" s="76"/>
      <c r="AC235" s="77"/>
      <c r="AD235" s="76"/>
      <c r="AE235" s="77"/>
      <c r="AF235" s="76"/>
      <c r="AG235" s="77"/>
      <c r="AH235" s="17"/>
      <c r="AI235" s="17"/>
      <c r="AJ235" s="17"/>
      <c r="AK235" s="17"/>
      <c r="AL235" s="17"/>
      <c r="AM235" s="17"/>
      <c r="AN235" s="17"/>
      <c r="AO235" s="17"/>
      <c r="AP235" s="17"/>
    </row>
    <row r="236" spans="1:42" ht="41.25" hidden="1" customHeight="1" x14ac:dyDescent="0.25">
      <c r="A236" s="776"/>
      <c r="B236" s="751"/>
      <c r="C236" s="875" t="s">
        <v>429</v>
      </c>
      <c r="D236" s="765" t="s">
        <v>430</v>
      </c>
      <c r="E236" s="871" t="s">
        <v>41</v>
      </c>
      <c r="F236" s="414" t="s">
        <v>431</v>
      </c>
      <c r="G236" s="92">
        <v>32</v>
      </c>
      <c r="H236" s="79">
        <v>1182</v>
      </c>
      <c r="I236" s="80">
        <v>187</v>
      </c>
      <c r="J236" s="415">
        <v>0</v>
      </c>
      <c r="K236" s="418">
        <v>123168.7</v>
      </c>
      <c r="L236" s="417">
        <f t="shared" si="65"/>
        <v>0</v>
      </c>
      <c r="M236" s="76"/>
      <c r="N236" s="77"/>
      <c r="O236" s="73">
        <f t="shared" si="66"/>
        <v>0</v>
      </c>
      <c r="P236" s="76"/>
      <c r="Q236" s="76"/>
      <c r="R236" s="77">
        <f t="shared" si="64"/>
        <v>0</v>
      </c>
      <c r="S236" s="76">
        <f t="shared" si="67"/>
        <v>0</v>
      </c>
      <c r="T236" s="76"/>
      <c r="U236" s="78"/>
      <c r="V236" s="76"/>
      <c r="W236" s="78"/>
      <c r="X236" s="76"/>
      <c r="Y236" s="78"/>
      <c r="Z236" s="73">
        <f t="shared" si="68"/>
        <v>0</v>
      </c>
      <c r="AA236" s="73">
        <f t="shared" si="69"/>
        <v>0</v>
      </c>
      <c r="AB236" s="76"/>
      <c r="AC236" s="77"/>
      <c r="AD236" s="76"/>
      <c r="AE236" s="77"/>
      <c r="AF236" s="76"/>
      <c r="AG236" s="77"/>
      <c r="AH236" s="17"/>
      <c r="AI236" s="17"/>
      <c r="AJ236" s="17"/>
      <c r="AK236" s="17"/>
      <c r="AL236" s="17"/>
      <c r="AM236" s="17"/>
      <c r="AN236" s="17"/>
      <c r="AO236" s="17"/>
      <c r="AP236" s="17"/>
    </row>
    <row r="237" spans="1:42" ht="41.25" hidden="1" customHeight="1" x14ac:dyDescent="0.25">
      <c r="A237" s="776"/>
      <c r="B237" s="751"/>
      <c r="C237" s="895"/>
      <c r="D237" s="766"/>
      <c r="E237" s="874"/>
      <c r="F237" s="414" t="s">
        <v>432</v>
      </c>
      <c r="G237" s="92">
        <v>32</v>
      </c>
      <c r="H237" s="79">
        <v>1183</v>
      </c>
      <c r="I237" s="80">
        <v>188</v>
      </c>
      <c r="J237" s="415">
        <v>0</v>
      </c>
      <c r="K237" s="418">
        <v>123168.7</v>
      </c>
      <c r="L237" s="417">
        <f t="shared" si="65"/>
        <v>0</v>
      </c>
      <c r="M237" s="76"/>
      <c r="N237" s="77"/>
      <c r="O237" s="73">
        <f t="shared" si="66"/>
        <v>0</v>
      </c>
      <c r="P237" s="76"/>
      <c r="Q237" s="76"/>
      <c r="R237" s="77">
        <f t="shared" si="64"/>
        <v>0</v>
      </c>
      <c r="S237" s="76">
        <f t="shared" si="67"/>
        <v>0</v>
      </c>
      <c r="T237" s="76"/>
      <c r="U237" s="78"/>
      <c r="V237" s="76"/>
      <c r="W237" s="78"/>
      <c r="X237" s="76"/>
      <c r="Y237" s="78"/>
      <c r="Z237" s="73">
        <f t="shared" si="68"/>
        <v>0</v>
      </c>
      <c r="AA237" s="73">
        <f t="shared" si="69"/>
        <v>0</v>
      </c>
      <c r="AB237" s="76"/>
      <c r="AC237" s="77"/>
      <c r="AD237" s="76"/>
      <c r="AE237" s="77"/>
      <c r="AF237" s="76"/>
      <c r="AG237" s="77"/>
      <c r="AH237" s="17"/>
      <c r="AI237" s="17"/>
      <c r="AJ237" s="17"/>
      <c r="AK237" s="17"/>
      <c r="AL237" s="17"/>
      <c r="AM237" s="17"/>
      <c r="AN237" s="17"/>
      <c r="AO237" s="17"/>
      <c r="AP237" s="17"/>
    </row>
    <row r="238" spans="1:42" ht="41.25" hidden="1" customHeight="1" x14ac:dyDescent="0.25">
      <c r="A238" s="776"/>
      <c r="B238" s="751"/>
      <c r="C238" s="895"/>
      <c r="D238" s="766"/>
      <c r="E238" s="874"/>
      <c r="F238" s="414" t="s">
        <v>433</v>
      </c>
      <c r="G238" s="92">
        <v>32</v>
      </c>
      <c r="H238" s="79">
        <v>181</v>
      </c>
      <c r="I238" s="80">
        <v>189</v>
      </c>
      <c r="J238" s="415">
        <v>0</v>
      </c>
      <c r="K238" s="418">
        <v>123168.7</v>
      </c>
      <c r="L238" s="417">
        <f t="shared" si="65"/>
        <v>0</v>
      </c>
      <c r="M238" s="76"/>
      <c r="N238" s="77"/>
      <c r="O238" s="73">
        <f t="shared" si="66"/>
        <v>0</v>
      </c>
      <c r="P238" s="76"/>
      <c r="Q238" s="76"/>
      <c r="R238" s="77">
        <f t="shared" si="64"/>
        <v>0</v>
      </c>
      <c r="S238" s="76">
        <f t="shared" si="67"/>
        <v>0</v>
      </c>
      <c r="T238" s="76"/>
      <c r="U238" s="78"/>
      <c r="V238" s="76"/>
      <c r="W238" s="78"/>
      <c r="X238" s="76"/>
      <c r="Y238" s="78"/>
      <c r="Z238" s="73">
        <f t="shared" si="68"/>
        <v>0</v>
      </c>
      <c r="AA238" s="73">
        <f t="shared" si="69"/>
        <v>0</v>
      </c>
      <c r="AB238" s="76"/>
      <c r="AC238" s="77"/>
      <c r="AD238" s="76"/>
      <c r="AE238" s="77"/>
      <c r="AF238" s="76"/>
      <c r="AG238" s="77"/>
      <c r="AH238" s="17"/>
      <c r="AI238" s="17"/>
      <c r="AJ238" s="17"/>
      <c r="AK238" s="17"/>
      <c r="AL238" s="17"/>
      <c r="AM238" s="17"/>
      <c r="AN238" s="17"/>
      <c r="AO238" s="17"/>
      <c r="AP238" s="17"/>
    </row>
    <row r="239" spans="1:42" ht="41.25" hidden="1" customHeight="1" x14ac:dyDescent="0.25">
      <c r="A239" s="776"/>
      <c r="B239" s="751"/>
      <c r="C239" s="895"/>
      <c r="D239" s="755"/>
      <c r="E239" s="872"/>
      <c r="F239" s="414" t="s">
        <v>434</v>
      </c>
      <c r="G239" s="92">
        <v>32</v>
      </c>
      <c r="H239" s="79">
        <v>1085</v>
      </c>
      <c r="I239" s="80">
        <v>190</v>
      </c>
      <c r="J239" s="415">
        <v>0</v>
      </c>
      <c r="K239" s="418">
        <v>123168.7</v>
      </c>
      <c r="L239" s="417"/>
      <c r="M239" s="76"/>
      <c r="N239" s="77"/>
      <c r="O239" s="73">
        <f t="shared" si="66"/>
        <v>0</v>
      </c>
      <c r="P239" s="76"/>
      <c r="Q239" s="76"/>
      <c r="R239" s="77">
        <f t="shared" si="64"/>
        <v>0</v>
      </c>
      <c r="S239" s="76"/>
      <c r="T239" s="76"/>
      <c r="U239" s="93">
        <f>ROUND(T239*O239,2)</f>
        <v>0</v>
      </c>
      <c r="V239" s="76"/>
      <c r="W239" s="93">
        <f>ROUND(V239*Q239,2)</f>
        <v>0</v>
      </c>
      <c r="X239" s="76"/>
      <c r="Y239" s="93">
        <f>ROUND(X239*S239,2)</f>
        <v>0</v>
      </c>
      <c r="Z239" s="73">
        <f t="shared" si="68"/>
        <v>0</v>
      </c>
      <c r="AA239" s="73">
        <f t="shared" si="69"/>
        <v>0</v>
      </c>
      <c r="AB239" s="76"/>
      <c r="AC239" s="77"/>
      <c r="AD239" s="76"/>
      <c r="AE239" s="77"/>
      <c r="AF239" s="76"/>
      <c r="AG239" s="77"/>
      <c r="AH239" s="17"/>
      <c r="AI239" s="17"/>
      <c r="AJ239" s="17"/>
      <c r="AK239" s="17"/>
      <c r="AL239" s="17"/>
      <c r="AM239" s="17"/>
      <c r="AN239" s="17"/>
      <c r="AO239" s="17"/>
      <c r="AP239" s="17"/>
    </row>
    <row r="240" spans="1:42" ht="41.25" hidden="1" customHeight="1" x14ac:dyDescent="0.25">
      <c r="A240" s="776"/>
      <c r="B240" s="751"/>
      <c r="C240" s="876"/>
      <c r="D240" s="90" t="s">
        <v>435</v>
      </c>
      <c r="E240" s="421" t="s">
        <v>41</v>
      </c>
      <c r="F240" s="414" t="s">
        <v>436</v>
      </c>
      <c r="G240" s="92">
        <v>32</v>
      </c>
      <c r="H240" s="79">
        <v>180</v>
      </c>
      <c r="I240" s="80">
        <v>191</v>
      </c>
      <c r="J240" s="415">
        <v>0</v>
      </c>
      <c r="K240" s="418">
        <v>123168.7</v>
      </c>
      <c r="L240" s="417">
        <f t="shared" si="65"/>
        <v>0</v>
      </c>
      <c r="M240" s="76"/>
      <c r="N240" s="77"/>
      <c r="O240" s="73">
        <f t="shared" si="66"/>
        <v>0</v>
      </c>
      <c r="P240" s="76"/>
      <c r="Q240" s="76"/>
      <c r="R240" s="77">
        <f t="shared" si="64"/>
        <v>0</v>
      </c>
      <c r="S240" s="76">
        <f t="shared" si="67"/>
        <v>0</v>
      </c>
      <c r="T240" s="76"/>
      <c r="U240" s="78"/>
      <c r="V240" s="76"/>
      <c r="W240" s="78"/>
      <c r="X240" s="76"/>
      <c r="Y240" s="78"/>
      <c r="Z240" s="73">
        <f t="shared" si="68"/>
        <v>0</v>
      </c>
      <c r="AA240" s="73">
        <f t="shared" si="69"/>
        <v>0</v>
      </c>
      <c r="AB240" s="76"/>
      <c r="AC240" s="77"/>
      <c r="AD240" s="76"/>
      <c r="AE240" s="77"/>
      <c r="AF240" s="76"/>
      <c r="AG240" s="77"/>
      <c r="AH240" s="17"/>
      <c r="AI240" s="17"/>
      <c r="AJ240" s="17"/>
      <c r="AK240" s="17"/>
      <c r="AL240" s="17"/>
      <c r="AM240" s="17"/>
      <c r="AN240" s="17"/>
      <c r="AO240" s="17"/>
      <c r="AP240" s="17"/>
    </row>
    <row r="241" spans="1:42" ht="41.25" hidden="1" customHeight="1" x14ac:dyDescent="0.25">
      <c r="A241" s="776"/>
      <c r="B241" s="751"/>
      <c r="C241" s="875" t="s">
        <v>437</v>
      </c>
      <c r="D241" s="765" t="s">
        <v>438</v>
      </c>
      <c r="E241" s="871" t="s">
        <v>41</v>
      </c>
      <c r="F241" s="414" t="s">
        <v>439</v>
      </c>
      <c r="G241" s="92">
        <v>32</v>
      </c>
      <c r="H241" s="79">
        <v>179</v>
      </c>
      <c r="I241" s="80">
        <v>192</v>
      </c>
      <c r="J241" s="415">
        <v>0</v>
      </c>
      <c r="K241" s="418">
        <v>123168.7</v>
      </c>
      <c r="L241" s="417">
        <f t="shared" si="65"/>
        <v>0</v>
      </c>
      <c r="M241" s="76"/>
      <c r="N241" s="77"/>
      <c r="O241" s="73">
        <f t="shared" si="66"/>
        <v>0</v>
      </c>
      <c r="P241" s="76"/>
      <c r="Q241" s="76"/>
      <c r="R241" s="77">
        <f t="shared" si="64"/>
        <v>0</v>
      </c>
      <c r="S241" s="76">
        <f t="shared" si="67"/>
        <v>0</v>
      </c>
      <c r="T241" s="76"/>
      <c r="U241" s="78"/>
      <c r="V241" s="76"/>
      <c r="W241" s="78"/>
      <c r="X241" s="76"/>
      <c r="Y241" s="78"/>
      <c r="Z241" s="73">
        <f t="shared" si="68"/>
        <v>0</v>
      </c>
      <c r="AA241" s="73">
        <f t="shared" si="69"/>
        <v>0</v>
      </c>
      <c r="AB241" s="76"/>
      <c r="AC241" s="77"/>
      <c r="AD241" s="76"/>
      <c r="AE241" s="77"/>
      <c r="AF241" s="76"/>
      <c r="AG241" s="77"/>
      <c r="AH241" s="17"/>
      <c r="AI241" s="17"/>
      <c r="AJ241" s="17"/>
      <c r="AK241" s="17"/>
      <c r="AL241" s="17"/>
      <c r="AM241" s="17"/>
      <c r="AN241" s="17"/>
      <c r="AO241" s="17"/>
      <c r="AP241" s="17"/>
    </row>
    <row r="242" spans="1:42" ht="41.25" hidden="1" customHeight="1" x14ac:dyDescent="0.25">
      <c r="A242" s="776"/>
      <c r="B242" s="751"/>
      <c r="C242" s="895"/>
      <c r="D242" s="766"/>
      <c r="E242" s="874"/>
      <c r="F242" s="414" t="s">
        <v>431</v>
      </c>
      <c r="G242" s="92">
        <v>32</v>
      </c>
      <c r="H242" s="79">
        <v>1182</v>
      </c>
      <c r="I242" s="80">
        <v>193</v>
      </c>
      <c r="J242" s="415">
        <v>0</v>
      </c>
      <c r="K242" s="418">
        <v>123168.7</v>
      </c>
      <c r="L242" s="417">
        <f t="shared" si="65"/>
        <v>0</v>
      </c>
      <c r="M242" s="76"/>
      <c r="N242" s="77"/>
      <c r="O242" s="73">
        <f t="shared" si="66"/>
        <v>0</v>
      </c>
      <c r="P242" s="76"/>
      <c r="Q242" s="76"/>
      <c r="R242" s="77">
        <f t="shared" si="64"/>
        <v>0</v>
      </c>
      <c r="S242" s="76">
        <f t="shared" si="67"/>
        <v>0</v>
      </c>
      <c r="T242" s="76"/>
      <c r="U242" s="78"/>
      <c r="V242" s="76"/>
      <c r="W242" s="78"/>
      <c r="X242" s="76"/>
      <c r="Y242" s="78"/>
      <c r="Z242" s="73">
        <f t="shared" si="68"/>
        <v>0</v>
      </c>
      <c r="AA242" s="73">
        <f t="shared" si="69"/>
        <v>0</v>
      </c>
      <c r="AB242" s="76"/>
      <c r="AC242" s="77"/>
      <c r="AD242" s="76"/>
      <c r="AE242" s="77"/>
      <c r="AF242" s="76"/>
      <c r="AG242" s="77"/>
      <c r="AH242" s="17"/>
      <c r="AI242" s="17"/>
      <c r="AJ242" s="17"/>
      <c r="AK242" s="17"/>
      <c r="AL242" s="17"/>
      <c r="AM242" s="17"/>
      <c r="AN242" s="17"/>
      <c r="AO242" s="17"/>
      <c r="AP242" s="17"/>
    </row>
    <row r="243" spans="1:42" ht="41.25" hidden="1" customHeight="1" x14ac:dyDescent="0.25">
      <c r="A243" s="776"/>
      <c r="B243" s="751"/>
      <c r="C243" s="895"/>
      <c r="D243" s="766"/>
      <c r="E243" s="874"/>
      <c r="F243" s="414" t="s">
        <v>440</v>
      </c>
      <c r="G243" s="92">
        <v>32</v>
      </c>
      <c r="H243" s="79">
        <v>178</v>
      </c>
      <c r="I243" s="80">
        <v>194</v>
      </c>
      <c r="J243" s="415">
        <v>0</v>
      </c>
      <c r="K243" s="418">
        <v>123168.7</v>
      </c>
      <c r="L243" s="417">
        <f t="shared" si="65"/>
        <v>0</v>
      </c>
      <c r="M243" s="76"/>
      <c r="N243" s="77"/>
      <c r="O243" s="73">
        <f t="shared" si="66"/>
        <v>0</v>
      </c>
      <c r="P243" s="76"/>
      <c r="Q243" s="76"/>
      <c r="R243" s="77">
        <f t="shared" si="64"/>
        <v>0</v>
      </c>
      <c r="S243" s="76">
        <f t="shared" si="67"/>
        <v>0</v>
      </c>
      <c r="T243" s="76"/>
      <c r="U243" s="78"/>
      <c r="V243" s="76"/>
      <c r="W243" s="78"/>
      <c r="X243" s="76"/>
      <c r="Y243" s="78"/>
      <c r="Z243" s="73">
        <f t="shared" si="68"/>
        <v>0</v>
      </c>
      <c r="AA243" s="73">
        <f t="shared" si="69"/>
        <v>0</v>
      </c>
      <c r="AB243" s="76"/>
      <c r="AC243" s="77"/>
      <c r="AD243" s="76"/>
      <c r="AE243" s="77"/>
      <c r="AF243" s="76"/>
      <c r="AG243" s="77"/>
      <c r="AH243" s="17"/>
      <c r="AI243" s="17"/>
      <c r="AJ243" s="17"/>
      <c r="AK243" s="17"/>
      <c r="AL243" s="17"/>
      <c r="AM243" s="17"/>
      <c r="AN243" s="17"/>
      <c r="AO243" s="17"/>
      <c r="AP243" s="17"/>
    </row>
    <row r="244" spans="1:42" ht="41.25" hidden="1" customHeight="1" x14ac:dyDescent="0.25">
      <c r="A244" s="776"/>
      <c r="B244" s="751"/>
      <c r="C244" s="876"/>
      <c r="D244" s="755"/>
      <c r="E244" s="872"/>
      <c r="F244" s="414" t="s">
        <v>441</v>
      </c>
      <c r="G244" s="92">
        <v>32</v>
      </c>
      <c r="H244" s="79">
        <v>1181</v>
      </c>
      <c r="I244" s="80">
        <v>195</v>
      </c>
      <c r="J244" s="415">
        <v>0</v>
      </c>
      <c r="K244" s="418">
        <v>123168.7</v>
      </c>
      <c r="L244" s="417">
        <f t="shared" si="65"/>
        <v>0</v>
      </c>
      <c r="M244" s="76"/>
      <c r="N244" s="77"/>
      <c r="O244" s="73">
        <f t="shared" si="66"/>
        <v>0</v>
      </c>
      <c r="P244" s="76"/>
      <c r="Q244" s="76"/>
      <c r="R244" s="77">
        <f t="shared" si="64"/>
        <v>0</v>
      </c>
      <c r="S244" s="76">
        <f t="shared" si="67"/>
        <v>0</v>
      </c>
      <c r="T244" s="76"/>
      <c r="U244" s="78"/>
      <c r="V244" s="76"/>
      <c r="W244" s="78"/>
      <c r="X244" s="76"/>
      <c r="Y244" s="78"/>
      <c r="Z244" s="73">
        <f t="shared" si="68"/>
        <v>0</v>
      </c>
      <c r="AA244" s="73">
        <f t="shared" si="69"/>
        <v>0</v>
      </c>
      <c r="AB244" s="76"/>
      <c r="AC244" s="77"/>
      <c r="AD244" s="76"/>
      <c r="AE244" s="77"/>
      <c r="AF244" s="76"/>
      <c r="AG244" s="77"/>
      <c r="AH244" s="17"/>
      <c r="AI244" s="17"/>
      <c r="AJ244" s="17"/>
      <c r="AK244" s="17"/>
      <c r="AL244" s="17"/>
      <c r="AM244" s="17"/>
      <c r="AN244" s="17"/>
      <c r="AO244" s="17"/>
      <c r="AP244" s="17"/>
    </row>
    <row r="245" spans="1:42" ht="41.25" hidden="1" customHeight="1" x14ac:dyDescent="0.25">
      <c r="A245" s="776"/>
      <c r="B245" s="751"/>
      <c r="C245" s="875" t="s">
        <v>442</v>
      </c>
      <c r="D245" s="765" t="s">
        <v>443</v>
      </c>
      <c r="E245" s="871" t="s">
        <v>41</v>
      </c>
      <c r="F245" s="414" t="s">
        <v>444</v>
      </c>
      <c r="G245" s="92">
        <v>32</v>
      </c>
      <c r="H245" s="79">
        <v>1180</v>
      </c>
      <c r="I245" s="80">
        <v>196</v>
      </c>
      <c r="J245" s="415">
        <v>0</v>
      </c>
      <c r="K245" s="418">
        <v>123168.7</v>
      </c>
      <c r="L245" s="417">
        <f t="shared" si="65"/>
        <v>0</v>
      </c>
      <c r="M245" s="76"/>
      <c r="N245" s="77"/>
      <c r="O245" s="73">
        <f t="shared" si="66"/>
        <v>0</v>
      </c>
      <c r="P245" s="76"/>
      <c r="Q245" s="76"/>
      <c r="R245" s="77">
        <f t="shared" si="64"/>
        <v>0</v>
      </c>
      <c r="S245" s="76">
        <f t="shared" si="67"/>
        <v>0</v>
      </c>
      <c r="T245" s="76"/>
      <c r="U245" s="78"/>
      <c r="V245" s="76"/>
      <c r="W245" s="78"/>
      <c r="X245" s="76"/>
      <c r="Y245" s="78"/>
      <c r="Z245" s="73">
        <f t="shared" si="68"/>
        <v>0</v>
      </c>
      <c r="AA245" s="73">
        <f t="shared" si="69"/>
        <v>0</v>
      </c>
      <c r="AB245" s="76"/>
      <c r="AC245" s="77"/>
      <c r="AD245" s="76"/>
      <c r="AE245" s="77"/>
      <c r="AF245" s="76"/>
      <c r="AG245" s="77"/>
      <c r="AH245" s="17"/>
      <c r="AI245" s="17"/>
      <c r="AJ245" s="17"/>
      <c r="AK245" s="17"/>
      <c r="AL245" s="17"/>
      <c r="AM245" s="17"/>
      <c r="AN245" s="17"/>
      <c r="AO245" s="17"/>
      <c r="AP245" s="17"/>
    </row>
    <row r="246" spans="1:42" ht="41.25" hidden="1" customHeight="1" x14ac:dyDescent="0.25">
      <c r="A246" s="776"/>
      <c r="B246" s="751"/>
      <c r="C246" s="876"/>
      <c r="D246" s="755"/>
      <c r="E246" s="872"/>
      <c r="F246" s="414" t="s">
        <v>445</v>
      </c>
      <c r="G246" s="92">
        <v>32</v>
      </c>
      <c r="H246" s="79">
        <v>1179</v>
      </c>
      <c r="I246" s="80">
        <v>197</v>
      </c>
      <c r="J246" s="415">
        <v>0</v>
      </c>
      <c r="K246" s="418">
        <v>123168.7</v>
      </c>
      <c r="L246" s="417">
        <f t="shared" si="65"/>
        <v>0</v>
      </c>
      <c r="M246" s="76"/>
      <c r="N246" s="77"/>
      <c r="O246" s="73">
        <f t="shared" si="66"/>
        <v>0</v>
      </c>
      <c r="P246" s="76"/>
      <c r="Q246" s="76"/>
      <c r="R246" s="77">
        <f t="shared" si="64"/>
        <v>0</v>
      </c>
      <c r="S246" s="76">
        <f t="shared" si="67"/>
        <v>0</v>
      </c>
      <c r="T246" s="76"/>
      <c r="U246" s="78"/>
      <c r="V246" s="76"/>
      <c r="W246" s="78"/>
      <c r="X246" s="76"/>
      <c r="Y246" s="78"/>
      <c r="Z246" s="73">
        <f t="shared" si="68"/>
        <v>0</v>
      </c>
      <c r="AA246" s="73">
        <f t="shared" si="69"/>
        <v>0</v>
      </c>
      <c r="AB246" s="76"/>
      <c r="AC246" s="77"/>
      <c r="AD246" s="76"/>
      <c r="AE246" s="77"/>
      <c r="AF246" s="76"/>
      <c r="AG246" s="77"/>
      <c r="AH246" s="17"/>
      <c r="AI246" s="17"/>
      <c r="AJ246" s="17"/>
      <c r="AK246" s="17"/>
      <c r="AL246" s="17"/>
      <c r="AM246" s="17"/>
      <c r="AN246" s="17"/>
      <c r="AO246" s="17"/>
      <c r="AP246" s="17"/>
    </row>
    <row r="247" spans="1:42" ht="41.25" hidden="1" customHeight="1" x14ac:dyDescent="0.25">
      <c r="A247" s="776"/>
      <c r="B247" s="751"/>
      <c r="C247" s="431" t="s">
        <v>446</v>
      </c>
      <c r="D247" s="90" t="s">
        <v>447</v>
      </c>
      <c r="E247" s="421" t="s">
        <v>41</v>
      </c>
      <c r="F247" s="414" t="s">
        <v>448</v>
      </c>
      <c r="G247" s="92">
        <v>32</v>
      </c>
      <c r="H247" s="79">
        <v>177</v>
      </c>
      <c r="I247" s="80">
        <v>198</v>
      </c>
      <c r="J247" s="415">
        <v>0</v>
      </c>
      <c r="K247" s="418">
        <v>123168.7</v>
      </c>
      <c r="L247" s="417">
        <f t="shared" si="65"/>
        <v>0</v>
      </c>
      <c r="M247" s="76"/>
      <c r="N247" s="77"/>
      <c r="O247" s="73">
        <f t="shared" si="66"/>
        <v>0</v>
      </c>
      <c r="P247" s="76"/>
      <c r="Q247" s="76"/>
      <c r="R247" s="77">
        <f t="shared" si="64"/>
        <v>0</v>
      </c>
      <c r="S247" s="76">
        <f t="shared" si="67"/>
        <v>0</v>
      </c>
      <c r="T247" s="76"/>
      <c r="U247" s="78"/>
      <c r="V247" s="76"/>
      <c r="W247" s="78"/>
      <c r="X247" s="76"/>
      <c r="Y247" s="78"/>
      <c r="Z247" s="73">
        <f t="shared" si="68"/>
        <v>0</v>
      </c>
      <c r="AA247" s="73">
        <f t="shared" si="69"/>
        <v>0</v>
      </c>
      <c r="AB247" s="76"/>
      <c r="AC247" s="77"/>
      <c r="AD247" s="76"/>
      <c r="AE247" s="77"/>
      <c r="AF247" s="76"/>
      <c r="AG247" s="77"/>
      <c r="AH247" s="17"/>
      <c r="AI247" s="17"/>
      <c r="AJ247" s="17"/>
      <c r="AK247" s="17"/>
      <c r="AL247" s="17"/>
      <c r="AM247" s="17"/>
      <c r="AN247" s="17"/>
      <c r="AO247" s="17"/>
      <c r="AP247" s="17"/>
    </row>
    <row r="248" spans="1:42" ht="41.25" hidden="1" customHeight="1" x14ac:dyDescent="0.25">
      <c r="A248" s="776"/>
      <c r="B248" s="751"/>
      <c r="C248" s="875" t="s">
        <v>449</v>
      </c>
      <c r="D248" s="90" t="s">
        <v>450</v>
      </c>
      <c r="E248" s="421" t="s">
        <v>41</v>
      </c>
      <c r="F248" s="414" t="s">
        <v>451</v>
      </c>
      <c r="G248" s="92">
        <v>32</v>
      </c>
      <c r="H248" s="79">
        <v>1178</v>
      </c>
      <c r="I248" s="80">
        <v>199</v>
      </c>
      <c r="J248" s="415">
        <v>0</v>
      </c>
      <c r="K248" s="418">
        <v>123168.7</v>
      </c>
      <c r="L248" s="417">
        <f t="shared" si="65"/>
        <v>0</v>
      </c>
      <c r="M248" s="76"/>
      <c r="N248" s="77"/>
      <c r="O248" s="73">
        <f t="shared" si="66"/>
        <v>0</v>
      </c>
      <c r="P248" s="76"/>
      <c r="Q248" s="76"/>
      <c r="R248" s="77">
        <f t="shared" si="64"/>
        <v>0</v>
      </c>
      <c r="S248" s="76">
        <f t="shared" si="67"/>
        <v>0</v>
      </c>
      <c r="T248" s="76"/>
      <c r="U248" s="78"/>
      <c r="V248" s="76"/>
      <c r="W248" s="78"/>
      <c r="X248" s="76"/>
      <c r="Y248" s="78"/>
      <c r="Z248" s="73">
        <f t="shared" si="68"/>
        <v>0</v>
      </c>
      <c r="AA248" s="73">
        <f t="shared" si="69"/>
        <v>0</v>
      </c>
      <c r="AB248" s="76"/>
      <c r="AC248" s="77"/>
      <c r="AD248" s="76"/>
      <c r="AE248" s="77"/>
      <c r="AF248" s="76"/>
      <c r="AG248" s="77"/>
      <c r="AH248" s="17"/>
      <c r="AI248" s="17"/>
      <c r="AJ248" s="17"/>
      <c r="AK248" s="17"/>
      <c r="AL248" s="17"/>
      <c r="AM248" s="17"/>
      <c r="AN248" s="17"/>
      <c r="AO248" s="17"/>
      <c r="AP248" s="17"/>
    </row>
    <row r="249" spans="1:42" ht="41.25" hidden="1" customHeight="1" x14ac:dyDescent="0.25">
      <c r="A249" s="776"/>
      <c r="B249" s="751"/>
      <c r="C249" s="895"/>
      <c r="D249" s="765" t="s">
        <v>452</v>
      </c>
      <c r="E249" s="871" t="s">
        <v>41</v>
      </c>
      <c r="F249" s="414" t="s">
        <v>453</v>
      </c>
      <c r="G249" s="92">
        <v>32</v>
      </c>
      <c r="H249" s="79">
        <v>176</v>
      </c>
      <c r="I249" s="80">
        <v>200</v>
      </c>
      <c r="J249" s="415">
        <v>0</v>
      </c>
      <c r="K249" s="418">
        <v>123168.7</v>
      </c>
      <c r="L249" s="417">
        <f t="shared" si="65"/>
        <v>0</v>
      </c>
      <c r="M249" s="76"/>
      <c r="N249" s="77"/>
      <c r="O249" s="73">
        <f t="shared" si="66"/>
        <v>0</v>
      </c>
      <c r="P249" s="76"/>
      <c r="Q249" s="76"/>
      <c r="R249" s="77">
        <f t="shared" si="64"/>
        <v>0</v>
      </c>
      <c r="S249" s="76">
        <f t="shared" si="67"/>
        <v>0</v>
      </c>
      <c r="T249" s="76"/>
      <c r="U249" s="78"/>
      <c r="V249" s="76"/>
      <c r="W249" s="78"/>
      <c r="X249" s="76"/>
      <c r="Y249" s="78"/>
      <c r="Z249" s="73">
        <f t="shared" si="68"/>
        <v>0</v>
      </c>
      <c r="AA249" s="73">
        <f t="shared" si="69"/>
        <v>0</v>
      </c>
      <c r="AB249" s="76"/>
      <c r="AC249" s="77"/>
      <c r="AD249" s="76"/>
      <c r="AE249" s="77"/>
      <c r="AF249" s="76"/>
      <c r="AG249" s="77"/>
      <c r="AH249" s="17"/>
      <c r="AI249" s="17"/>
      <c r="AJ249" s="17"/>
      <c r="AK249" s="17"/>
      <c r="AL249" s="17"/>
      <c r="AM249" s="17"/>
      <c r="AN249" s="17"/>
      <c r="AO249" s="17"/>
      <c r="AP249" s="17"/>
    </row>
    <row r="250" spans="1:42" ht="41.25" hidden="1" customHeight="1" x14ac:dyDescent="0.25">
      <c r="A250" s="776"/>
      <c r="B250" s="751"/>
      <c r="C250" s="895"/>
      <c r="D250" s="755"/>
      <c r="E250" s="872"/>
      <c r="F250" s="414" t="s">
        <v>454</v>
      </c>
      <c r="G250" s="92">
        <v>32</v>
      </c>
      <c r="H250" s="79">
        <v>175</v>
      </c>
      <c r="I250" s="80">
        <v>201</v>
      </c>
      <c r="J250" s="415">
        <v>0</v>
      </c>
      <c r="K250" s="418">
        <v>123168.7</v>
      </c>
      <c r="L250" s="417">
        <f t="shared" si="65"/>
        <v>0</v>
      </c>
      <c r="M250" s="76"/>
      <c r="N250" s="77"/>
      <c r="O250" s="73">
        <f t="shared" si="66"/>
        <v>0</v>
      </c>
      <c r="P250" s="76"/>
      <c r="Q250" s="76"/>
      <c r="R250" s="77">
        <f t="shared" si="64"/>
        <v>0</v>
      </c>
      <c r="S250" s="76">
        <f t="shared" si="67"/>
        <v>0</v>
      </c>
      <c r="T250" s="76"/>
      <c r="U250" s="78"/>
      <c r="V250" s="76"/>
      <c r="W250" s="78"/>
      <c r="X250" s="76"/>
      <c r="Y250" s="78"/>
      <c r="Z250" s="73">
        <f t="shared" si="68"/>
        <v>0</v>
      </c>
      <c r="AA250" s="73">
        <f t="shared" si="69"/>
        <v>0</v>
      </c>
      <c r="AB250" s="76"/>
      <c r="AC250" s="77"/>
      <c r="AD250" s="76"/>
      <c r="AE250" s="77"/>
      <c r="AF250" s="76"/>
      <c r="AG250" s="77"/>
      <c r="AH250" s="17"/>
      <c r="AI250" s="17"/>
      <c r="AJ250" s="17"/>
      <c r="AK250" s="17"/>
      <c r="AL250" s="17"/>
      <c r="AM250" s="17"/>
      <c r="AN250" s="17"/>
      <c r="AO250" s="17"/>
      <c r="AP250" s="17"/>
    </row>
    <row r="251" spans="1:42" ht="41.25" hidden="1" customHeight="1" x14ac:dyDescent="0.25">
      <c r="A251" s="776"/>
      <c r="B251" s="751"/>
      <c r="C251" s="895"/>
      <c r="D251" s="765" t="s">
        <v>455</v>
      </c>
      <c r="E251" s="871" t="s">
        <v>41</v>
      </c>
      <c r="F251" s="414" t="s">
        <v>456</v>
      </c>
      <c r="G251" s="92">
        <v>32</v>
      </c>
      <c r="H251" s="79">
        <v>170</v>
      </c>
      <c r="I251" s="80">
        <v>202</v>
      </c>
      <c r="J251" s="415">
        <v>0</v>
      </c>
      <c r="K251" s="418">
        <v>123168.7</v>
      </c>
      <c r="L251" s="417"/>
      <c r="M251" s="76"/>
      <c r="N251" s="77"/>
      <c r="O251" s="73">
        <f t="shared" si="66"/>
        <v>0</v>
      </c>
      <c r="P251" s="76"/>
      <c r="Q251" s="76"/>
      <c r="R251" s="77">
        <f t="shared" si="64"/>
        <v>0</v>
      </c>
      <c r="S251" s="76"/>
      <c r="T251" s="76"/>
      <c r="U251" s="93">
        <f>ROUND(T251*O251,2)</f>
        <v>0</v>
      </c>
      <c r="V251" s="76"/>
      <c r="W251" s="93">
        <f>ROUND(V251*Q251,2)</f>
        <v>0</v>
      </c>
      <c r="X251" s="76"/>
      <c r="Y251" s="93">
        <f>ROUND(X251*S251,2)</f>
        <v>0</v>
      </c>
      <c r="Z251" s="73">
        <f t="shared" si="68"/>
        <v>0</v>
      </c>
      <c r="AA251" s="73">
        <f t="shared" si="69"/>
        <v>0</v>
      </c>
      <c r="AB251" s="76"/>
      <c r="AC251" s="77"/>
      <c r="AD251" s="76"/>
      <c r="AE251" s="77"/>
      <c r="AF251" s="76"/>
      <c r="AG251" s="77"/>
      <c r="AH251" s="17"/>
      <c r="AI251" s="17"/>
      <c r="AJ251" s="17"/>
      <c r="AK251" s="17"/>
      <c r="AL251" s="17"/>
      <c r="AM251" s="17"/>
      <c r="AN251" s="17"/>
      <c r="AO251" s="17"/>
      <c r="AP251" s="17"/>
    </row>
    <row r="252" spans="1:42" ht="41.25" hidden="1" customHeight="1" x14ac:dyDescent="0.25">
      <c r="A252" s="776"/>
      <c r="B252" s="751"/>
      <c r="C252" s="876"/>
      <c r="D252" s="755"/>
      <c r="E252" s="872"/>
      <c r="F252" s="414" t="s">
        <v>371</v>
      </c>
      <c r="G252" s="92">
        <v>32</v>
      </c>
      <c r="H252" s="79">
        <v>161</v>
      </c>
      <c r="I252" s="80">
        <v>203</v>
      </c>
      <c r="J252" s="415">
        <v>0</v>
      </c>
      <c r="K252" s="418">
        <v>123168.7</v>
      </c>
      <c r="L252" s="417">
        <f t="shared" si="65"/>
        <v>0</v>
      </c>
      <c r="M252" s="76"/>
      <c r="N252" s="77"/>
      <c r="O252" s="73">
        <f t="shared" si="66"/>
        <v>0</v>
      </c>
      <c r="P252" s="76"/>
      <c r="Q252" s="76"/>
      <c r="R252" s="77">
        <f t="shared" si="64"/>
        <v>0</v>
      </c>
      <c r="S252" s="76">
        <f t="shared" si="67"/>
        <v>0</v>
      </c>
      <c r="T252" s="76"/>
      <c r="U252" s="78"/>
      <c r="V252" s="76"/>
      <c r="W252" s="78"/>
      <c r="X252" s="76"/>
      <c r="Y252" s="78"/>
      <c r="Z252" s="73">
        <f t="shared" si="68"/>
        <v>0</v>
      </c>
      <c r="AA252" s="73">
        <f t="shared" si="69"/>
        <v>0</v>
      </c>
      <c r="AB252" s="76"/>
      <c r="AC252" s="77"/>
      <c r="AD252" s="76"/>
      <c r="AE252" s="77"/>
      <c r="AF252" s="76"/>
      <c r="AG252" s="77"/>
      <c r="AH252" s="17"/>
      <c r="AI252" s="17"/>
      <c r="AJ252" s="17"/>
      <c r="AK252" s="17"/>
      <c r="AL252" s="17"/>
      <c r="AM252" s="17"/>
      <c r="AN252" s="17"/>
      <c r="AO252" s="17"/>
      <c r="AP252" s="17"/>
    </row>
    <row r="253" spans="1:42" ht="41.25" hidden="1" customHeight="1" x14ac:dyDescent="0.25">
      <c r="A253" s="776"/>
      <c r="B253" s="751"/>
      <c r="C253" s="464" t="s">
        <v>457</v>
      </c>
      <c r="D253" s="90" t="s">
        <v>458</v>
      </c>
      <c r="E253" s="421" t="s">
        <v>41</v>
      </c>
      <c r="F253" s="414" t="s">
        <v>459</v>
      </c>
      <c r="G253" s="92">
        <v>32</v>
      </c>
      <c r="H253" s="79">
        <v>1177</v>
      </c>
      <c r="I253" s="80">
        <v>204</v>
      </c>
      <c r="J253" s="415">
        <v>0</v>
      </c>
      <c r="K253" s="418">
        <v>123168.7</v>
      </c>
      <c r="L253" s="417">
        <f t="shared" si="65"/>
        <v>0</v>
      </c>
      <c r="M253" s="76"/>
      <c r="N253" s="77"/>
      <c r="O253" s="73">
        <f t="shared" si="66"/>
        <v>0</v>
      </c>
      <c r="P253" s="76"/>
      <c r="Q253" s="76"/>
      <c r="R253" s="77">
        <f t="shared" si="64"/>
        <v>0</v>
      </c>
      <c r="S253" s="76">
        <f t="shared" si="67"/>
        <v>0</v>
      </c>
      <c r="T253" s="76"/>
      <c r="U253" s="78"/>
      <c r="V253" s="76"/>
      <c r="W253" s="78"/>
      <c r="X253" s="76"/>
      <c r="Y253" s="78"/>
      <c r="Z253" s="73">
        <f t="shared" si="68"/>
        <v>0</v>
      </c>
      <c r="AA253" s="73">
        <f t="shared" si="69"/>
        <v>0</v>
      </c>
      <c r="AB253" s="76"/>
      <c r="AC253" s="77"/>
      <c r="AD253" s="76"/>
      <c r="AE253" s="77"/>
      <c r="AF253" s="76"/>
      <c r="AG253" s="77"/>
      <c r="AH253" s="17"/>
      <c r="AI253" s="17"/>
      <c r="AJ253" s="17"/>
      <c r="AK253" s="17"/>
      <c r="AL253" s="17"/>
      <c r="AM253" s="17"/>
      <c r="AN253" s="17"/>
      <c r="AO253" s="17"/>
      <c r="AP253" s="17"/>
    </row>
    <row r="254" spans="1:42" ht="41.25" hidden="1" customHeight="1" x14ac:dyDescent="0.25">
      <c r="A254" s="776"/>
      <c r="B254" s="751"/>
      <c r="C254" s="464" t="s">
        <v>460</v>
      </c>
      <c r="D254" s="90" t="s">
        <v>461</v>
      </c>
      <c r="E254" s="421" t="s">
        <v>41</v>
      </c>
      <c r="F254" s="414" t="s">
        <v>462</v>
      </c>
      <c r="G254" s="92">
        <v>32</v>
      </c>
      <c r="H254" s="79">
        <v>174</v>
      </c>
      <c r="I254" s="80">
        <v>205</v>
      </c>
      <c r="J254" s="415">
        <v>0</v>
      </c>
      <c r="K254" s="418">
        <v>123168.7</v>
      </c>
      <c r="L254" s="417">
        <f t="shared" si="65"/>
        <v>0</v>
      </c>
      <c r="M254" s="76"/>
      <c r="N254" s="77"/>
      <c r="O254" s="73">
        <f t="shared" si="66"/>
        <v>0</v>
      </c>
      <c r="P254" s="76"/>
      <c r="Q254" s="76"/>
      <c r="R254" s="77">
        <f t="shared" si="64"/>
        <v>0</v>
      </c>
      <c r="S254" s="76">
        <f t="shared" si="67"/>
        <v>0</v>
      </c>
      <c r="T254" s="76"/>
      <c r="U254" s="78"/>
      <c r="V254" s="76"/>
      <c r="W254" s="78"/>
      <c r="X254" s="76"/>
      <c r="Y254" s="78"/>
      <c r="Z254" s="73">
        <f t="shared" si="68"/>
        <v>0</v>
      </c>
      <c r="AA254" s="73">
        <f t="shared" si="69"/>
        <v>0</v>
      </c>
      <c r="AB254" s="76"/>
      <c r="AC254" s="77"/>
      <c r="AD254" s="76"/>
      <c r="AE254" s="77"/>
      <c r="AF254" s="76"/>
      <c r="AG254" s="77"/>
      <c r="AH254" s="17"/>
      <c r="AI254" s="17"/>
      <c r="AJ254" s="17"/>
      <c r="AK254" s="17"/>
      <c r="AL254" s="17"/>
      <c r="AM254" s="17"/>
      <c r="AN254" s="17"/>
      <c r="AO254" s="17"/>
      <c r="AP254" s="17"/>
    </row>
    <row r="255" spans="1:42" ht="41.25" hidden="1" customHeight="1" x14ac:dyDescent="0.25">
      <c r="A255" s="776"/>
      <c r="B255" s="751"/>
      <c r="C255" s="875" t="s">
        <v>463</v>
      </c>
      <c r="D255" s="765" t="s">
        <v>464</v>
      </c>
      <c r="E255" s="871" t="s">
        <v>41</v>
      </c>
      <c r="F255" s="414" t="s">
        <v>465</v>
      </c>
      <c r="G255" s="92">
        <v>32</v>
      </c>
      <c r="H255" s="79">
        <v>173</v>
      </c>
      <c r="I255" s="80">
        <v>206</v>
      </c>
      <c r="J255" s="415">
        <v>0</v>
      </c>
      <c r="K255" s="418">
        <v>123168.7</v>
      </c>
      <c r="L255" s="417">
        <f t="shared" si="65"/>
        <v>0</v>
      </c>
      <c r="M255" s="76"/>
      <c r="N255" s="77"/>
      <c r="O255" s="73">
        <f t="shared" si="66"/>
        <v>0</v>
      </c>
      <c r="P255" s="76"/>
      <c r="Q255" s="76"/>
      <c r="R255" s="77">
        <f t="shared" si="64"/>
        <v>0</v>
      </c>
      <c r="S255" s="76">
        <f t="shared" si="67"/>
        <v>0</v>
      </c>
      <c r="T255" s="76"/>
      <c r="U255" s="78"/>
      <c r="V255" s="76"/>
      <c r="W255" s="78"/>
      <c r="X255" s="76"/>
      <c r="Y255" s="78"/>
      <c r="Z255" s="73">
        <f t="shared" si="68"/>
        <v>0</v>
      </c>
      <c r="AA255" s="73">
        <f t="shared" si="69"/>
        <v>0</v>
      </c>
      <c r="AB255" s="76"/>
      <c r="AC255" s="77"/>
      <c r="AD255" s="76"/>
      <c r="AE255" s="77"/>
      <c r="AF255" s="76"/>
      <c r="AG255" s="77"/>
      <c r="AH255" s="17"/>
      <c r="AI255" s="17"/>
      <c r="AJ255" s="17"/>
      <c r="AK255" s="17"/>
      <c r="AL255" s="17"/>
      <c r="AM255" s="17"/>
      <c r="AN255" s="17"/>
      <c r="AO255" s="17"/>
      <c r="AP255" s="17"/>
    </row>
    <row r="256" spans="1:42" ht="41.25" hidden="1" customHeight="1" x14ac:dyDescent="0.25">
      <c r="A256" s="776"/>
      <c r="B256" s="751"/>
      <c r="C256" s="876"/>
      <c r="D256" s="755"/>
      <c r="E256" s="872"/>
      <c r="F256" s="414" t="s">
        <v>466</v>
      </c>
      <c r="G256" s="92">
        <v>32</v>
      </c>
      <c r="H256" s="79">
        <v>172</v>
      </c>
      <c r="I256" s="80">
        <v>207</v>
      </c>
      <c r="J256" s="415">
        <v>0</v>
      </c>
      <c r="K256" s="418">
        <v>123168.7</v>
      </c>
      <c r="L256" s="417"/>
      <c r="M256" s="76"/>
      <c r="N256" s="77"/>
      <c r="O256" s="73">
        <f t="shared" si="66"/>
        <v>0</v>
      </c>
      <c r="P256" s="76"/>
      <c r="Q256" s="76"/>
      <c r="R256" s="77">
        <f t="shared" si="64"/>
        <v>0</v>
      </c>
      <c r="S256" s="76"/>
      <c r="T256" s="76"/>
      <c r="U256" s="93">
        <f>ROUND(T256*O256,2)</f>
        <v>0</v>
      </c>
      <c r="V256" s="76"/>
      <c r="W256" s="93">
        <f>ROUND(V256*Q256,2)</f>
        <v>0</v>
      </c>
      <c r="X256" s="76"/>
      <c r="Y256" s="93">
        <f>ROUND(X256*S256,2)</f>
        <v>0</v>
      </c>
      <c r="Z256" s="73">
        <f t="shared" si="68"/>
        <v>0</v>
      </c>
      <c r="AA256" s="73">
        <f t="shared" si="69"/>
        <v>0</v>
      </c>
      <c r="AB256" s="76"/>
      <c r="AC256" s="77"/>
      <c r="AD256" s="76"/>
      <c r="AE256" s="77"/>
      <c r="AF256" s="76"/>
      <c r="AG256" s="77"/>
      <c r="AH256" s="17"/>
      <c r="AI256" s="17"/>
      <c r="AJ256" s="17"/>
      <c r="AK256" s="17"/>
      <c r="AL256" s="17"/>
      <c r="AM256" s="17"/>
      <c r="AN256" s="17"/>
      <c r="AO256" s="17"/>
      <c r="AP256" s="17"/>
    </row>
    <row r="257" spans="1:42" ht="41.25" hidden="1" customHeight="1" x14ac:dyDescent="0.25">
      <c r="A257" s="776"/>
      <c r="B257" s="751"/>
      <c r="C257" s="875" t="s">
        <v>467</v>
      </c>
      <c r="D257" s="90" t="s">
        <v>468</v>
      </c>
      <c r="E257" s="421" t="s">
        <v>41</v>
      </c>
      <c r="F257" s="414" t="s">
        <v>469</v>
      </c>
      <c r="G257" s="92">
        <v>32</v>
      </c>
      <c r="H257" s="79">
        <v>171</v>
      </c>
      <c r="I257" s="80">
        <v>208</v>
      </c>
      <c r="J257" s="415">
        <v>0</v>
      </c>
      <c r="K257" s="418">
        <v>123168.7</v>
      </c>
      <c r="L257" s="417">
        <f t="shared" si="65"/>
        <v>0</v>
      </c>
      <c r="M257" s="76"/>
      <c r="N257" s="77"/>
      <c r="O257" s="73">
        <f t="shared" si="66"/>
        <v>0</v>
      </c>
      <c r="P257" s="76"/>
      <c r="Q257" s="76"/>
      <c r="R257" s="77">
        <f t="shared" si="64"/>
        <v>0</v>
      </c>
      <c r="S257" s="76">
        <f t="shared" si="67"/>
        <v>0</v>
      </c>
      <c r="T257" s="76"/>
      <c r="U257" s="78"/>
      <c r="V257" s="76"/>
      <c r="W257" s="78"/>
      <c r="X257" s="76"/>
      <c r="Y257" s="78"/>
      <c r="Z257" s="73">
        <f t="shared" si="68"/>
        <v>0</v>
      </c>
      <c r="AA257" s="73">
        <f t="shared" si="69"/>
        <v>0</v>
      </c>
      <c r="AB257" s="76"/>
      <c r="AC257" s="77"/>
      <c r="AD257" s="76"/>
      <c r="AE257" s="77"/>
      <c r="AF257" s="76"/>
      <c r="AG257" s="77"/>
      <c r="AH257" s="17"/>
      <c r="AI257" s="17"/>
      <c r="AJ257" s="17"/>
      <c r="AK257" s="17"/>
      <c r="AL257" s="17"/>
      <c r="AM257" s="17"/>
      <c r="AN257" s="17"/>
      <c r="AO257" s="17"/>
      <c r="AP257" s="17"/>
    </row>
    <row r="258" spans="1:42" ht="41.25" hidden="1" customHeight="1" x14ac:dyDescent="0.25">
      <c r="A258" s="776"/>
      <c r="B258" s="751"/>
      <c r="C258" s="876"/>
      <c r="D258" s="90" t="s">
        <v>470</v>
      </c>
      <c r="E258" s="421" t="s">
        <v>41</v>
      </c>
      <c r="F258" s="414" t="s">
        <v>456</v>
      </c>
      <c r="G258" s="92">
        <v>32</v>
      </c>
      <c r="H258" s="79">
        <v>170</v>
      </c>
      <c r="I258" s="80">
        <v>209</v>
      </c>
      <c r="J258" s="415">
        <v>0</v>
      </c>
      <c r="K258" s="418">
        <v>123168.7</v>
      </c>
      <c r="L258" s="417"/>
      <c r="M258" s="76"/>
      <c r="N258" s="77"/>
      <c r="O258" s="73">
        <f t="shared" si="66"/>
        <v>0</v>
      </c>
      <c r="P258" s="76"/>
      <c r="Q258" s="76"/>
      <c r="R258" s="77">
        <f t="shared" si="64"/>
        <v>0</v>
      </c>
      <c r="S258" s="76"/>
      <c r="T258" s="76"/>
      <c r="U258" s="93">
        <f>ROUND(T258*O258,2)</f>
        <v>0</v>
      </c>
      <c r="V258" s="76"/>
      <c r="W258" s="93">
        <f>ROUND(V258*Q258,2)</f>
        <v>0</v>
      </c>
      <c r="X258" s="76"/>
      <c r="Y258" s="93">
        <f>ROUND(X258*S258,2)</f>
        <v>0</v>
      </c>
      <c r="Z258" s="73">
        <f t="shared" si="68"/>
        <v>0</v>
      </c>
      <c r="AA258" s="73">
        <f t="shared" si="69"/>
        <v>0</v>
      </c>
      <c r="AB258" s="76"/>
      <c r="AC258" s="77"/>
      <c r="AD258" s="76"/>
      <c r="AE258" s="77"/>
      <c r="AF258" s="76"/>
      <c r="AG258" s="77"/>
      <c r="AH258" s="17"/>
      <c r="AI258" s="17"/>
      <c r="AJ258" s="17"/>
      <c r="AK258" s="17"/>
      <c r="AL258" s="17"/>
      <c r="AM258" s="17"/>
      <c r="AN258" s="17"/>
      <c r="AO258" s="17"/>
      <c r="AP258" s="17"/>
    </row>
    <row r="259" spans="1:42" ht="41.25" hidden="1" customHeight="1" x14ac:dyDescent="0.25">
      <c r="A259" s="776"/>
      <c r="B259" s="751"/>
      <c r="C259" s="875" t="s">
        <v>471</v>
      </c>
      <c r="D259" s="765" t="s">
        <v>472</v>
      </c>
      <c r="E259" s="871" t="s">
        <v>41</v>
      </c>
      <c r="F259" s="414" t="s">
        <v>473</v>
      </c>
      <c r="G259" s="92">
        <v>32</v>
      </c>
      <c r="H259" s="79">
        <v>169</v>
      </c>
      <c r="I259" s="80">
        <v>210</v>
      </c>
      <c r="J259" s="415">
        <v>0</v>
      </c>
      <c r="K259" s="418">
        <v>123168.7</v>
      </c>
      <c r="L259" s="417">
        <f t="shared" si="65"/>
        <v>0</v>
      </c>
      <c r="M259" s="76"/>
      <c r="N259" s="77"/>
      <c r="O259" s="73">
        <f t="shared" si="66"/>
        <v>0</v>
      </c>
      <c r="P259" s="76"/>
      <c r="Q259" s="76"/>
      <c r="R259" s="77">
        <f t="shared" si="64"/>
        <v>0</v>
      </c>
      <c r="S259" s="76">
        <f t="shared" si="67"/>
        <v>0</v>
      </c>
      <c r="T259" s="76"/>
      <c r="U259" s="78"/>
      <c r="V259" s="76"/>
      <c r="W259" s="78"/>
      <c r="X259" s="76"/>
      <c r="Y259" s="78"/>
      <c r="Z259" s="73">
        <f t="shared" si="68"/>
        <v>0</v>
      </c>
      <c r="AA259" s="73">
        <f t="shared" si="69"/>
        <v>0</v>
      </c>
      <c r="AB259" s="76"/>
      <c r="AC259" s="77"/>
      <c r="AD259" s="76"/>
      <c r="AE259" s="77"/>
      <c r="AF259" s="76"/>
      <c r="AG259" s="77"/>
      <c r="AH259" s="17"/>
      <c r="AI259" s="17"/>
      <c r="AJ259" s="17"/>
      <c r="AK259" s="17"/>
      <c r="AL259" s="17"/>
      <c r="AM259" s="17"/>
      <c r="AN259" s="17"/>
      <c r="AO259" s="17"/>
      <c r="AP259" s="17"/>
    </row>
    <row r="260" spans="1:42" ht="41.25" hidden="1" customHeight="1" x14ac:dyDescent="0.25">
      <c r="A260" s="776"/>
      <c r="B260" s="751"/>
      <c r="C260" s="876"/>
      <c r="D260" s="755"/>
      <c r="E260" s="872"/>
      <c r="F260" s="414" t="s">
        <v>474</v>
      </c>
      <c r="G260" s="92">
        <v>32</v>
      </c>
      <c r="H260" s="79">
        <v>168</v>
      </c>
      <c r="I260" s="80">
        <v>211</v>
      </c>
      <c r="J260" s="415">
        <v>0</v>
      </c>
      <c r="K260" s="418">
        <v>123168.7</v>
      </c>
      <c r="L260" s="417">
        <f t="shared" si="65"/>
        <v>0</v>
      </c>
      <c r="M260" s="76"/>
      <c r="N260" s="77"/>
      <c r="O260" s="73">
        <f t="shared" si="66"/>
        <v>0</v>
      </c>
      <c r="P260" s="76"/>
      <c r="Q260" s="76"/>
      <c r="R260" s="77">
        <f t="shared" si="64"/>
        <v>0</v>
      </c>
      <c r="S260" s="76">
        <f t="shared" si="67"/>
        <v>0</v>
      </c>
      <c r="T260" s="76"/>
      <c r="U260" s="78"/>
      <c r="V260" s="76"/>
      <c r="W260" s="78"/>
      <c r="X260" s="76"/>
      <c r="Y260" s="78"/>
      <c r="Z260" s="73">
        <f t="shared" si="68"/>
        <v>0</v>
      </c>
      <c r="AA260" s="73">
        <f t="shared" si="69"/>
        <v>0</v>
      </c>
      <c r="AB260" s="76"/>
      <c r="AC260" s="77"/>
      <c r="AD260" s="76"/>
      <c r="AE260" s="77"/>
      <c r="AF260" s="76"/>
      <c r="AG260" s="77"/>
      <c r="AH260" s="17"/>
      <c r="AI260" s="17"/>
      <c r="AJ260" s="17"/>
      <c r="AK260" s="17"/>
      <c r="AL260" s="17"/>
      <c r="AM260" s="17"/>
      <c r="AN260" s="17"/>
      <c r="AO260" s="17"/>
      <c r="AP260" s="17"/>
    </row>
    <row r="261" spans="1:42" ht="41.25" hidden="1" customHeight="1" x14ac:dyDescent="0.25">
      <c r="A261" s="776"/>
      <c r="B261" s="751"/>
      <c r="C261" s="869" t="s">
        <v>475</v>
      </c>
      <c r="D261" s="765" t="s">
        <v>476</v>
      </c>
      <c r="E261" s="871" t="s">
        <v>41</v>
      </c>
      <c r="F261" s="414" t="s">
        <v>477</v>
      </c>
      <c r="G261" s="92">
        <v>32</v>
      </c>
      <c r="H261" s="79">
        <v>167</v>
      </c>
      <c r="I261" s="80">
        <v>212</v>
      </c>
      <c r="J261" s="415">
        <v>0</v>
      </c>
      <c r="K261" s="418">
        <v>123168.7</v>
      </c>
      <c r="L261" s="417">
        <f t="shared" si="65"/>
        <v>0</v>
      </c>
      <c r="M261" s="76"/>
      <c r="N261" s="77"/>
      <c r="O261" s="73">
        <f t="shared" si="66"/>
        <v>0</v>
      </c>
      <c r="P261" s="76"/>
      <c r="Q261" s="76"/>
      <c r="R261" s="77">
        <f t="shared" si="64"/>
        <v>0</v>
      </c>
      <c r="S261" s="76">
        <f t="shared" si="67"/>
        <v>0</v>
      </c>
      <c r="T261" s="76"/>
      <c r="U261" s="78"/>
      <c r="V261" s="76"/>
      <c r="W261" s="78"/>
      <c r="X261" s="76"/>
      <c r="Y261" s="78"/>
      <c r="Z261" s="73">
        <f t="shared" si="68"/>
        <v>0</v>
      </c>
      <c r="AA261" s="73">
        <f t="shared" si="69"/>
        <v>0</v>
      </c>
      <c r="AB261" s="76"/>
      <c r="AC261" s="77"/>
      <c r="AD261" s="76"/>
      <c r="AE261" s="77"/>
      <c r="AF261" s="76"/>
      <c r="AG261" s="77"/>
      <c r="AH261" s="17"/>
      <c r="AI261" s="17"/>
      <c r="AJ261" s="17"/>
      <c r="AK261" s="17"/>
      <c r="AL261" s="17"/>
      <c r="AM261" s="17"/>
      <c r="AN261" s="17"/>
      <c r="AO261" s="17"/>
      <c r="AP261" s="17"/>
    </row>
    <row r="262" spans="1:42" ht="41.25" hidden="1" customHeight="1" x14ac:dyDescent="0.25">
      <c r="A262" s="776"/>
      <c r="B262" s="751"/>
      <c r="C262" s="873"/>
      <c r="D262" s="766"/>
      <c r="E262" s="874"/>
      <c r="F262" s="414" t="s">
        <v>478</v>
      </c>
      <c r="G262" s="92">
        <v>32</v>
      </c>
      <c r="H262" s="79">
        <v>166</v>
      </c>
      <c r="I262" s="80">
        <v>213</v>
      </c>
      <c r="J262" s="415">
        <v>0</v>
      </c>
      <c r="K262" s="418">
        <v>123168.7</v>
      </c>
      <c r="L262" s="417">
        <f t="shared" si="65"/>
        <v>0</v>
      </c>
      <c r="M262" s="76"/>
      <c r="N262" s="77"/>
      <c r="O262" s="73">
        <f t="shared" si="66"/>
        <v>0</v>
      </c>
      <c r="P262" s="76"/>
      <c r="Q262" s="76"/>
      <c r="R262" s="77">
        <f t="shared" si="64"/>
        <v>0</v>
      </c>
      <c r="S262" s="76">
        <f t="shared" si="67"/>
        <v>0</v>
      </c>
      <c r="T262" s="76"/>
      <c r="U262" s="78"/>
      <c r="V262" s="76"/>
      <c r="W262" s="78"/>
      <c r="X262" s="76"/>
      <c r="Y262" s="78"/>
      <c r="Z262" s="73">
        <f t="shared" si="68"/>
        <v>0</v>
      </c>
      <c r="AA262" s="73">
        <f t="shared" si="69"/>
        <v>0</v>
      </c>
      <c r="AB262" s="76"/>
      <c r="AC262" s="77"/>
      <c r="AD262" s="76"/>
      <c r="AE262" s="77"/>
      <c r="AF262" s="76"/>
      <c r="AG262" s="77"/>
      <c r="AH262" s="17"/>
      <c r="AI262" s="17"/>
      <c r="AJ262" s="17"/>
      <c r="AK262" s="17"/>
      <c r="AL262" s="17"/>
      <c r="AM262" s="17"/>
      <c r="AN262" s="17"/>
      <c r="AO262" s="17"/>
      <c r="AP262" s="17"/>
    </row>
    <row r="263" spans="1:42" ht="41.25" hidden="1" customHeight="1" x14ac:dyDescent="0.25">
      <c r="A263" s="776"/>
      <c r="B263" s="751"/>
      <c r="C263" s="870"/>
      <c r="D263" s="755"/>
      <c r="E263" s="872"/>
      <c r="F263" s="414" t="s">
        <v>371</v>
      </c>
      <c r="G263" s="92">
        <v>32</v>
      </c>
      <c r="H263" s="79">
        <v>161</v>
      </c>
      <c r="I263" s="80">
        <v>214</v>
      </c>
      <c r="J263" s="415">
        <v>0</v>
      </c>
      <c r="K263" s="418">
        <v>123168.7</v>
      </c>
      <c r="L263" s="417">
        <f t="shared" si="65"/>
        <v>0</v>
      </c>
      <c r="M263" s="76"/>
      <c r="N263" s="77"/>
      <c r="O263" s="73">
        <f t="shared" si="66"/>
        <v>0</v>
      </c>
      <c r="P263" s="76"/>
      <c r="Q263" s="76"/>
      <c r="R263" s="77">
        <f t="shared" si="64"/>
        <v>0</v>
      </c>
      <c r="S263" s="76">
        <f t="shared" si="67"/>
        <v>0</v>
      </c>
      <c r="T263" s="76"/>
      <c r="U263" s="78"/>
      <c r="V263" s="76"/>
      <c r="W263" s="78"/>
      <c r="X263" s="76"/>
      <c r="Y263" s="78"/>
      <c r="Z263" s="73">
        <f t="shared" si="68"/>
        <v>0</v>
      </c>
      <c r="AA263" s="73">
        <f t="shared" si="69"/>
        <v>0</v>
      </c>
      <c r="AB263" s="76"/>
      <c r="AC263" s="77"/>
      <c r="AD263" s="76"/>
      <c r="AE263" s="77"/>
      <c r="AF263" s="76"/>
      <c r="AG263" s="77"/>
      <c r="AH263" s="17"/>
      <c r="AI263" s="17"/>
      <c r="AJ263" s="17"/>
      <c r="AK263" s="17"/>
      <c r="AL263" s="17"/>
      <c r="AM263" s="17"/>
      <c r="AN263" s="17"/>
      <c r="AO263" s="17"/>
      <c r="AP263" s="17"/>
    </row>
    <row r="264" spans="1:42" ht="41.25" hidden="1" customHeight="1" x14ac:dyDescent="0.25">
      <c r="A264" s="776"/>
      <c r="B264" s="751"/>
      <c r="C264" s="869" t="s">
        <v>475</v>
      </c>
      <c r="D264" s="765" t="s">
        <v>479</v>
      </c>
      <c r="E264" s="871" t="s">
        <v>41</v>
      </c>
      <c r="F264" s="414" t="s">
        <v>480</v>
      </c>
      <c r="G264" s="92">
        <v>32</v>
      </c>
      <c r="H264" s="79">
        <v>1084</v>
      </c>
      <c r="I264" s="80">
        <v>215</v>
      </c>
      <c r="J264" s="415">
        <v>0</v>
      </c>
      <c r="K264" s="418">
        <v>123168.7</v>
      </c>
      <c r="L264" s="417">
        <f t="shared" si="65"/>
        <v>0</v>
      </c>
      <c r="M264" s="76"/>
      <c r="N264" s="77"/>
      <c r="O264" s="73">
        <f t="shared" si="66"/>
        <v>0</v>
      </c>
      <c r="P264" s="76"/>
      <c r="Q264" s="76"/>
      <c r="R264" s="77">
        <f t="shared" si="64"/>
        <v>0</v>
      </c>
      <c r="S264" s="76">
        <f t="shared" si="67"/>
        <v>0</v>
      </c>
      <c r="T264" s="76"/>
      <c r="U264" s="78"/>
      <c r="V264" s="76"/>
      <c r="W264" s="78"/>
      <c r="X264" s="76"/>
      <c r="Y264" s="78"/>
      <c r="Z264" s="73">
        <f t="shared" si="68"/>
        <v>0</v>
      </c>
      <c r="AA264" s="73">
        <f t="shared" si="69"/>
        <v>0</v>
      </c>
      <c r="AB264" s="76"/>
      <c r="AC264" s="77"/>
      <c r="AD264" s="76"/>
      <c r="AE264" s="77"/>
      <c r="AF264" s="76"/>
      <c r="AG264" s="77"/>
      <c r="AH264" s="17"/>
      <c r="AI264" s="17"/>
      <c r="AJ264" s="17"/>
      <c r="AK264" s="17"/>
      <c r="AL264" s="17"/>
      <c r="AM264" s="17"/>
      <c r="AN264" s="17"/>
      <c r="AO264" s="17"/>
      <c r="AP264" s="17"/>
    </row>
    <row r="265" spans="1:42" ht="41.25" hidden="1" customHeight="1" x14ac:dyDescent="0.25">
      <c r="A265" s="776"/>
      <c r="B265" s="751"/>
      <c r="C265" s="870"/>
      <c r="D265" s="755"/>
      <c r="E265" s="872"/>
      <c r="F265" s="414" t="s">
        <v>481</v>
      </c>
      <c r="G265" s="92">
        <v>32</v>
      </c>
      <c r="H265" s="79">
        <v>1083</v>
      </c>
      <c r="I265" s="80">
        <v>216</v>
      </c>
      <c r="J265" s="415">
        <v>0</v>
      </c>
      <c r="K265" s="418">
        <v>123168.7</v>
      </c>
      <c r="L265" s="417">
        <f t="shared" si="65"/>
        <v>0</v>
      </c>
      <c r="M265" s="76"/>
      <c r="N265" s="77"/>
      <c r="O265" s="73">
        <f t="shared" si="66"/>
        <v>0</v>
      </c>
      <c r="P265" s="76"/>
      <c r="Q265" s="76"/>
      <c r="R265" s="77">
        <f t="shared" si="64"/>
        <v>0</v>
      </c>
      <c r="S265" s="76">
        <f t="shared" si="67"/>
        <v>0</v>
      </c>
      <c r="T265" s="76"/>
      <c r="U265" s="78"/>
      <c r="V265" s="76"/>
      <c r="W265" s="78"/>
      <c r="X265" s="76"/>
      <c r="Y265" s="78"/>
      <c r="Z265" s="73">
        <f t="shared" si="68"/>
        <v>0</v>
      </c>
      <c r="AA265" s="73">
        <f t="shared" si="69"/>
        <v>0</v>
      </c>
      <c r="AB265" s="76"/>
      <c r="AC265" s="77"/>
      <c r="AD265" s="76"/>
      <c r="AE265" s="77"/>
      <c r="AF265" s="76"/>
      <c r="AG265" s="77"/>
      <c r="AH265" s="17"/>
      <c r="AI265" s="17"/>
      <c r="AJ265" s="17"/>
      <c r="AK265" s="17"/>
      <c r="AL265" s="17"/>
      <c r="AM265" s="17"/>
      <c r="AN265" s="17"/>
      <c r="AO265" s="17"/>
      <c r="AP265" s="17"/>
    </row>
    <row r="266" spans="1:42" ht="41.25" hidden="1" customHeight="1" x14ac:dyDescent="0.25">
      <c r="A266" s="776"/>
      <c r="B266" s="751"/>
      <c r="C266" s="431" t="s">
        <v>482</v>
      </c>
      <c r="D266" s="90" t="s">
        <v>483</v>
      </c>
      <c r="E266" s="421" t="s">
        <v>41</v>
      </c>
      <c r="F266" s="414" t="s">
        <v>484</v>
      </c>
      <c r="G266" s="92">
        <v>32</v>
      </c>
      <c r="H266" s="79">
        <v>162</v>
      </c>
      <c r="I266" s="80">
        <v>217</v>
      </c>
      <c r="J266" s="415">
        <v>0</v>
      </c>
      <c r="K266" s="418">
        <v>123168.7</v>
      </c>
      <c r="L266" s="417">
        <f t="shared" si="65"/>
        <v>0</v>
      </c>
      <c r="M266" s="76"/>
      <c r="N266" s="77"/>
      <c r="O266" s="73">
        <f t="shared" si="66"/>
        <v>0</v>
      </c>
      <c r="P266" s="76"/>
      <c r="Q266" s="76"/>
      <c r="R266" s="77">
        <f t="shared" si="64"/>
        <v>0</v>
      </c>
      <c r="S266" s="76">
        <f t="shared" si="67"/>
        <v>0</v>
      </c>
      <c r="T266" s="76"/>
      <c r="U266" s="78"/>
      <c r="V266" s="76"/>
      <c r="W266" s="78"/>
      <c r="X266" s="76"/>
      <c r="Y266" s="78"/>
      <c r="Z266" s="73">
        <f t="shared" si="68"/>
        <v>0</v>
      </c>
      <c r="AA266" s="73">
        <f t="shared" si="69"/>
        <v>0</v>
      </c>
      <c r="AB266" s="76"/>
      <c r="AC266" s="77"/>
      <c r="AD266" s="76"/>
      <c r="AE266" s="77"/>
      <c r="AF266" s="76"/>
      <c r="AG266" s="77"/>
      <c r="AH266" s="17"/>
      <c r="AI266" s="17"/>
      <c r="AJ266" s="17"/>
      <c r="AK266" s="17"/>
      <c r="AL266" s="17"/>
      <c r="AM266" s="17"/>
      <c r="AN266" s="17"/>
      <c r="AO266" s="17"/>
      <c r="AP266" s="17"/>
    </row>
    <row r="267" spans="1:42" ht="41.25" hidden="1" customHeight="1" x14ac:dyDescent="0.25">
      <c r="A267" s="776"/>
      <c r="B267" s="751"/>
      <c r="C267" s="869" t="s">
        <v>485</v>
      </c>
      <c r="D267" s="765" t="s">
        <v>486</v>
      </c>
      <c r="E267" s="871" t="s">
        <v>41</v>
      </c>
      <c r="F267" s="414" t="s">
        <v>487</v>
      </c>
      <c r="G267" s="92">
        <v>32</v>
      </c>
      <c r="H267" s="79">
        <v>165</v>
      </c>
      <c r="I267" s="80">
        <v>218</v>
      </c>
      <c r="J267" s="415">
        <v>0</v>
      </c>
      <c r="K267" s="418">
        <v>123168.7</v>
      </c>
      <c r="L267" s="417">
        <f t="shared" si="65"/>
        <v>0</v>
      </c>
      <c r="M267" s="76"/>
      <c r="N267" s="77"/>
      <c r="O267" s="73">
        <f t="shared" si="66"/>
        <v>0</v>
      </c>
      <c r="P267" s="76"/>
      <c r="Q267" s="76"/>
      <c r="R267" s="77">
        <f t="shared" si="64"/>
        <v>0</v>
      </c>
      <c r="S267" s="76">
        <f t="shared" si="67"/>
        <v>0</v>
      </c>
      <c r="T267" s="76"/>
      <c r="U267" s="78"/>
      <c r="V267" s="76"/>
      <c r="W267" s="78"/>
      <c r="X267" s="76"/>
      <c r="Y267" s="78"/>
      <c r="Z267" s="73">
        <f t="shared" si="68"/>
        <v>0</v>
      </c>
      <c r="AA267" s="73">
        <f t="shared" si="69"/>
        <v>0</v>
      </c>
      <c r="AB267" s="76"/>
      <c r="AC267" s="77"/>
      <c r="AD267" s="76"/>
      <c r="AE267" s="77"/>
      <c r="AF267" s="76"/>
      <c r="AG267" s="77"/>
      <c r="AH267" s="17"/>
      <c r="AI267" s="17"/>
      <c r="AJ267" s="17"/>
      <c r="AK267" s="17"/>
      <c r="AL267" s="17"/>
      <c r="AM267" s="17"/>
      <c r="AN267" s="17"/>
      <c r="AO267" s="17"/>
      <c r="AP267" s="17"/>
    </row>
    <row r="268" spans="1:42" ht="41.25" hidden="1" customHeight="1" x14ac:dyDescent="0.25">
      <c r="A268" s="776"/>
      <c r="B268" s="751"/>
      <c r="C268" s="873"/>
      <c r="D268" s="766"/>
      <c r="E268" s="874"/>
      <c r="F268" s="414" t="s">
        <v>488</v>
      </c>
      <c r="G268" s="92">
        <v>32</v>
      </c>
      <c r="H268" s="79">
        <v>164</v>
      </c>
      <c r="I268" s="80">
        <v>219</v>
      </c>
      <c r="J268" s="415">
        <v>0</v>
      </c>
      <c r="K268" s="418">
        <v>123168.7</v>
      </c>
      <c r="L268" s="417">
        <f t="shared" si="65"/>
        <v>0</v>
      </c>
      <c r="M268" s="76"/>
      <c r="N268" s="77"/>
      <c r="O268" s="73">
        <f t="shared" si="66"/>
        <v>0</v>
      </c>
      <c r="P268" s="76"/>
      <c r="Q268" s="76"/>
      <c r="R268" s="77">
        <f t="shared" si="64"/>
        <v>0</v>
      </c>
      <c r="S268" s="76">
        <f t="shared" si="67"/>
        <v>0</v>
      </c>
      <c r="T268" s="76"/>
      <c r="U268" s="78"/>
      <c r="V268" s="76"/>
      <c r="W268" s="78"/>
      <c r="X268" s="76"/>
      <c r="Y268" s="78"/>
      <c r="Z268" s="73">
        <f t="shared" si="68"/>
        <v>0</v>
      </c>
      <c r="AA268" s="73">
        <f t="shared" si="69"/>
        <v>0</v>
      </c>
      <c r="AB268" s="76"/>
      <c r="AC268" s="77"/>
      <c r="AD268" s="76"/>
      <c r="AE268" s="77"/>
      <c r="AF268" s="76"/>
      <c r="AG268" s="77"/>
      <c r="AH268" s="17"/>
      <c r="AI268" s="17"/>
      <c r="AJ268" s="17"/>
      <c r="AK268" s="17"/>
      <c r="AL268" s="17"/>
      <c r="AM268" s="17"/>
      <c r="AN268" s="17"/>
      <c r="AO268" s="17"/>
      <c r="AP268" s="17"/>
    </row>
    <row r="269" spans="1:42" ht="41.25" hidden="1" customHeight="1" x14ac:dyDescent="0.25">
      <c r="A269" s="776"/>
      <c r="B269" s="751"/>
      <c r="C269" s="873"/>
      <c r="D269" s="766"/>
      <c r="E269" s="874"/>
      <c r="F269" s="414" t="s">
        <v>489</v>
      </c>
      <c r="G269" s="92">
        <v>32</v>
      </c>
      <c r="H269" s="79">
        <v>1176</v>
      </c>
      <c r="I269" s="80">
        <v>220</v>
      </c>
      <c r="J269" s="415">
        <v>0</v>
      </c>
      <c r="K269" s="418">
        <v>123168.7</v>
      </c>
      <c r="L269" s="417">
        <f t="shared" si="65"/>
        <v>0</v>
      </c>
      <c r="M269" s="76"/>
      <c r="N269" s="77"/>
      <c r="O269" s="73">
        <f t="shared" si="66"/>
        <v>0</v>
      </c>
      <c r="P269" s="76"/>
      <c r="Q269" s="76"/>
      <c r="R269" s="77">
        <f t="shared" si="64"/>
        <v>0</v>
      </c>
      <c r="S269" s="76">
        <f t="shared" si="67"/>
        <v>0</v>
      </c>
      <c r="T269" s="76"/>
      <c r="U269" s="78"/>
      <c r="V269" s="76"/>
      <c r="W269" s="78"/>
      <c r="X269" s="76"/>
      <c r="Y269" s="78"/>
      <c r="Z269" s="73">
        <f t="shared" si="68"/>
        <v>0</v>
      </c>
      <c r="AA269" s="73">
        <f t="shared" si="69"/>
        <v>0</v>
      </c>
      <c r="AB269" s="76"/>
      <c r="AC269" s="77"/>
      <c r="AD269" s="76"/>
      <c r="AE269" s="77"/>
      <c r="AF269" s="76"/>
      <c r="AG269" s="77"/>
      <c r="AH269" s="17"/>
      <c r="AI269" s="17"/>
      <c r="AJ269" s="17"/>
      <c r="AK269" s="17"/>
      <c r="AL269" s="17"/>
      <c r="AM269" s="17"/>
      <c r="AN269" s="17"/>
      <c r="AO269" s="17"/>
      <c r="AP269" s="17"/>
    </row>
    <row r="270" spans="1:42" ht="41.25" hidden="1" customHeight="1" x14ac:dyDescent="0.25">
      <c r="A270" s="776"/>
      <c r="B270" s="751"/>
      <c r="C270" s="873"/>
      <c r="D270" s="766"/>
      <c r="E270" s="874"/>
      <c r="F270" s="414" t="s">
        <v>336</v>
      </c>
      <c r="G270" s="92">
        <v>32</v>
      </c>
      <c r="H270" s="79">
        <v>163</v>
      </c>
      <c r="I270" s="80">
        <v>221</v>
      </c>
      <c r="J270" s="415">
        <v>0</v>
      </c>
      <c r="K270" s="418">
        <v>123168.7</v>
      </c>
      <c r="L270" s="417">
        <f t="shared" si="65"/>
        <v>0</v>
      </c>
      <c r="M270" s="76"/>
      <c r="N270" s="77"/>
      <c r="O270" s="73">
        <f t="shared" si="66"/>
        <v>0</v>
      </c>
      <c r="P270" s="76"/>
      <c r="Q270" s="76"/>
      <c r="R270" s="77">
        <f t="shared" ref="R270:R333" si="70">IFERROR(P270/O270*100,0)</f>
        <v>0</v>
      </c>
      <c r="S270" s="76">
        <f t="shared" si="67"/>
        <v>0</v>
      </c>
      <c r="T270" s="76"/>
      <c r="U270" s="78"/>
      <c r="V270" s="76"/>
      <c r="W270" s="78"/>
      <c r="X270" s="76"/>
      <c r="Y270" s="78"/>
      <c r="Z270" s="73">
        <f t="shared" si="68"/>
        <v>0</v>
      </c>
      <c r="AA270" s="73">
        <f t="shared" si="69"/>
        <v>0</v>
      </c>
      <c r="AB270" s="76"/>
      <c r="AC270" s="77"/>
      <c r="AD270" s="76"/>
      <c r="AE270" s="77"/>
      <c r="AF270" s="76"/>
      <c r="AG270" s="77"/>
      <c r="AH270" s="17"/>
      <c r="AI270" s="17"/>
      <c r="AJ270" s="17"/>
      <c r="AK270" s="17"/>
      <c r="AL270" s="17"/>
      <c r="AM270" s="17"/>
      <c r="AN270" s="17"/>
      <c r="AO270" s="17"/>
      <c r="AP270" s="17"/>
    </row>
    <row r="271" spans="1:42" ht="41.25" hidden="1" customHeight="1" x14ac:dyDescent="0.25">
      <c r="A271" s="776"/>
      <c r="B271" s="751"/>
      <c r="C271" s="873"/>
      <c r="D271" s="766"/>
      <c r="E271" s="874"/>
      <c r="F271" s="414" t="s">
        <v>484</v>
      </c>
      <c r="G271" s="92">
        <v>32</v>
      </c>
      <c r="H271" s="79">
        <v>162</v>
      </c>
      <c r="I271" s="80">
        <v>222</v>
      </c>
      <c r="J271" s="415">
        <v>0</v>
      </c>
      <c r="K271" s="418">
        <v>123168.7</v>
      </c>
      <c r="L271" s="417">
        <f t="shared" si="65"/>
        <v>0</v>
      </c>
      <c r="M271" s="76"/>
      <c r="N271" s="77"/>
      <c r="O271" s="73">
        <f t="shared" si="66"/>
        <v>0</v>
      </c>
      <c r="P271" s="76"/>
      <c r="Q271" s="76"/>
      <c r="R271" s="77">
        <f t="shared" si="70"/>
        <v>0</v>
      </c>
      <c r="S271" s="76">
        <f t="shared" si="67"/>
        <v>0</v>
      </c>
      <c r="T271" s="76"/>
      <c r="U271" s="78"/>
      <c r="V271" s="76"/>
      <c r="W271" s="78"/>
      <c r="X271" s="76"/>
      <c r="Y271" s="78"/>
      <c r="Z271" s="73">
        <f t="shared" si="68"/>
        <v>0</v>
      </c>
      <c r="AA271" s="73">
        <f t="shared" si="69"/>
        <v>0</v>
      </c>
      <c r="AB271" s="76"/>
      <c r="AC271" s="77"/>
      <c r="AD271" s="76"/>
      <c r="AE271" s="77"/>
      <c r="AF271" s="76"/>
      <c r="AG271" s="77"/>
      <c r="AH271" s="17"/>
      <c r="AI271" s="17"/>
      <c r="AJ271" s="17"/>
      <c r="AK271" s="17"/>
      <c r="AL271" s="17"/>
      <c r="AM271" s="17"/>
      <c r="AN271" s="17"/>
      <c r="AO271" s="17"/>
      <c r="AP271" s="17"/>
    </row>
    <row r="272" spans="1:42" ht="41.25" hidden="1" customHeight="1" x14ac:dyDescent="0.25">
      <c r="A272" s="776"/>
      <c r="B272" s="752"/>
      <c r="C272" s="870"/>
      <c r="D272" s="755"/>
      <c r="E272" s="872"/>
      <c r="F272" s="414" t="s">
        <v>490</v>
      </c>
      <c r="G272" s="92">
        <v>32</v>
      </c>
      <c r="H272" s="79">
        <v>161</v>
      </c>
      <c r="I272" s="80">
        <v>223</v>
      </c>
      <c r="J272" s="415">
        <v>0</v>
      </c>
      <c r="K272" s="418">
        <v>123168.7</v>
      </c>
      <c r="L272" s="417">
        <f t="shared" si="65"/>
        <v>0</v>
      </c>
      <c r="M272" s="76"/>
      <c r="N272" s="77"/>
      <c r="O272" s="73">
        <f t="shared" si="66"/>
        <v>0</v>
      </c>
      <c r="P272" s="76"/>
      <c r="Q272" s="76"/>
      <c r="R272" s="77">
        <f t="shared" si="70"/>
        <v>0</v>
      </c>
      <c r="S272" s="76">
        <f t="shared" si="67"/>
        <v>0</v>
      </c>
      <c r="T272" s="76"/>
      <c r="U272" s="78"/>
      <c r="V272" s="76"/>
      <c r="W272" s="78"/>
      <c r="X272" s="76"/>
      <c r="Y272" s="78"/>
      <c r="Z272" s="73">
        <f t="shared" si="68"/>
        <v>0</v>
      </c>
      <c r="AA272" s="73">
        <f t="shared" si="69"/>
        <v>0</v>
      </c>
      <c r="AB272" s="76"/>
      <c r="AC272" s="77"/>
      <c r="AD272" s="76"/>
      <c r="AE272" s="77"/>
      <c r="AF272" s="76"/>
      <c r="AG272" s="77"/>
      <c r="AH272" s="17"/>
      <c r="AI272" s="17"/>
      <c r="AJ272" s="17"/>
      <c r="AK272" s="17"/>
      <c r="AL272" s="17"/>
      <c r="AM272" s="17"/>
      <c r="AN272" s="17"/>
      <c r="AO272" s="17"/>
      <c r="AP272" s="17"/>
    </row>
    <row r="273" spans="1:42" ht="41.25" hidden="1" customHeight="1" x14ac:dyDescent="0.25">
      <c r="A273" s="776"/>
      <c r="B273" s="819" t="s">
        <v>491</v>
      </c>
      <c r="C273" s="869" t="s">
        <v>492</v>
      </c>
      <c r="D273" s="768" t="s">
        <v>493</v>
      </c>
      <c r="E273" s="871" t="s">
        <v>41</v>
      </c>
      <c r="F273" s="414" t="s">
        <v>494</v>
      </c>
      <c r="G273" s="92">
        <v>33</v>
      </c>
      <c r="H273" s="79">
        <v>160</v>
      </c>
      <c r="I273" s="80">
        <v>224</v>
      </c>
      <c r="J273" s="415">
        <v>0</v>
      </c>
      <c r="K273" s="418">
        <v>123168.7</v>
      </c>
      <c r="L273" s="417">
        <f t="shared" si="65"/>
        <v>0</v>
      </c>
      <c r="M273" s="76"/>
      <c r="N273" s="77"/>
      <c r="O273" s="73">
        <f t="shared" si="66"/>
        <v>0</v>
      </c>
      <c r="P273" s="76"/>
      <c r="Q273" s="76"/>
      <c r="R273" s="77">
        <f t="shared" si="70"/>
        <v>0</v>
      </c>
      <c r="S273" s="76">
        <f t="shared" si="67"/>
        <v>0</v>
      </c>
      <c r="T273" s="76"/>
      <c r="U273" s="78"/>
      <c r="V273" s="76"/>
      <c r="W273" s="78"/>
      <c r="X273" s="76"/>
      <c r="Y273" s="78"/>
      <c r="Z273" s="73">
        <f t="shared" si="68"/>
        <v>0</v>
      </c>
      <c r="AA273" s="73">
        <f t="shared" si="69"/>
        <v>0</v>
      </c>
      <c r="AB273" s="76"/>
      <c r="AC273" s="77"/>
      <c r="AD273" s="76"/>
      <c r="AE273" s="77"/>
      <c r="AF273" s="76"/>
      <c r="AG273" s="77"/>
      <c r="AH273" s="17"/>
      <c r="AI273" s="17"/>
      <c r="AJ273" s="17"/>
      <c r="AK273" s="17"/>
      <c r="AL273" s="17"/>
      <c r="AM273" s="17"/>
      <c r="AN273" s="17"/>
      <c r="AO273" s="17"/>
      <c r="AP273" s="17"/>
    </row>
    <row r="274" spans="1:42" ht="41.25" hidden="1" customHeight="1" x14ac:dyDescent="0.25">
      <c r="A274" s="776"/>
      <c r="B274" s="751"/>
      <c r="C274" s="873"/>
      <c r="D274" s="769"/>
      <c r="E274" s="874"/>
      <c r="F274" s="414" t="s">
        <v>495</v>
      </c>
      <c r="G274" s="92">
        <v>33</v>
      </c>
      <c r="H274" s="79">
        <v>159</v>
      </c>
      <c r="I274" s="80">
        <v>225</v>
      </c>
      <c r="J274" s="415">
        <v>0</v>
      </c>
      <c r="K274" s="418">
        <v>123168.7</v>
      </c>
      <c r="L274" s="417">
        <f t="shared" si="65"/>
        <v>0</v>
      </c>
      <c r="M274" s="76"/>
      <c r="N274" s="77"/>
      <c r="O274" s="73">
        <f t="shared" si="66"/>
        <v>0</v>
      </c>
      <c r="P274" s="76"/>
      <c r="Q274" s="76"/>
      <c r="R274" s="77">
        <f t="shared" si="70"/>
        <v>0</v>
      </c>
      <c r="S274" s="76">
        <f t="shared" si="67"/>
        <v>0</v>
      </c>
      <c r="T274" s="76"/>
      <c r="U274" s="78"/>
      <c r="V274" s="76"/>
      <c r="W274" s="78"/>
      <c r="X274" s="76"/>
      <c r="Y274" s="78"/>
      <c r="Z274" s="73">
        <f t="shared" si="68"/>
        <v>0</v>
      </c>
      <c r="AA274" s="73">
        <f t="shared" si="69"/>
        <v>0</v>
      </c>
      <c r="AB274" s="76"/>
      <c r="AC274" s="77"/>
      <c r="AD274" s="76"/>
      <c r="AE274" s="77"/>
      <c r="AF274" s="76"/>
      <c r="AG274" s="77"/>
      <c r="AH274" s="17"/>
      <c r="AI274" s="17"/>
      <c r="AJ274" s="17"/>
      <c r="AK274" s="17"/>
      <c r="AL274" s="17"/>
      <c r="AM274" s="17"/>
      <c r="AN274" s="17"/>
      <c r="AO274" s="17"/>
      <c r="AP274" s="17"/>
    </row>
    <row r="275" spans="1:42" ht="41.25" hidden="1" customHeight="1" x14ac:dyDescent="0.25">
      <c r="A275" s="776"/>
      <c r="B275" s="751"/>
      <c r="C275" s="873"/>
      <c r="D275" s="769"/>
      <c r="E275" s="874"/>
      <c r="F275" s="414" t="s">
        <v>496</v>
      </c>
      <c r="G275" s="92">
        <v>33</v>
      </c>
      <c r="H275" s="79">
        <v>1175</v>
      </c>
      <c r="I275" s="80">
        <v>226</v>
      </c>
      <c r="J275" s="415">
        <v>0</v>
      </c>
      <c r="K275" s="418">
        <v>123168.7</v>
      </c>
      <c r="L275" s="417">
        <f t="shared" si="65"/>
        <v>0</v>
      </c>
      <c r="M275" s="76"/>
      <c r="N275" s="77"/>
      <c r="O275" s="73">
        <f t="shared" si="66"/>
        <v>0</v>
      </c>
      <c r="P275" s="76"/>
      <c r="Q275" s="76"/>
      <c r="R275" s="77">
        <f t="shared" si="70"/>
        <v>0</v>
      </c>
      <c r="S275" s="76">
        <f t="shared" si="67"/>
        <v>0</v>
      </c>
      <c r="T275" s="76"/>
      <c r="U275" s="78"/>
      <c r="V275" s="76"/>
      <c r="W275" s="78"/>
      <c r="X275" s="76"/>
      <c r="Y275" s="78"/>
      <c r="Z275" s="73">
        <f t="shared" si="68"/>
        <v>0</v>
      </c>
      <c r="AA275" s="73">
        <f t="shared" si="69"/>
        <v>0</v>
      </c>
      <c r="AB275" s="76"/>
      <c r="AC275" s="77"/>
      <c r="AD275" s="76"/>
      <c r="AE275" s="77"/>
      <c r="AF275" s="76"/>
      <c r="AG275" s="77"/>
      <c r="AH275" s="17"/>
      <c r="AI275" s="17"/>
      <c r="AJ275" s="17"/>
      <c r="AK275" s="17"/>
      <c r="AL275" s="17"/>
      <c r="AM275" s="17"/>
      <c r="AN275" s="17"/>
      <c r="AO275" s="17"/>
      <c r="AP275" s="17"/>
    </row>
    <row r="276" spans="1:42" ht="41.25" hidden="1" customHeight="1" x14ac:dyDescent="0.25">
      <c r="A276" s="776"/>
      <c r="B276" s="751"/>
      <c r="C276" s="873"/>
      <c r="D276" s="769"/>
      <c r="E276" s="874"/>
      <c r="F276" s="414" t="s">
        <v>497</v>
      </c>
      <c r="G276" s="92">
        <v>33</v>
      </c>
      <c r="H276" s="79">
        <v>1174</v>
      </c>
      <c r="I276" s="80">
        <v>227</v>
      </c>
      <c r="J276" s="415">
        <v>0</v>
      </c>
      <c r="K276" s="418">
        <v>123168.7</v>
      </c>
      <c r="L276" s="417">
        <f t="shared" si="65"/>
        <v>0</v>
      </c>
      <c r="M276" s="76"/>
      <c r="N276" s="77"/>
      <c r="O276" s="73">
        <f t="shared" si="66"/>
        <v>0</v>
      </c>
      <c r="P276" s="76"/>
      <c r="Q276" s="76"/>
      <c r="R276" s="77">
        <f t="shared" si="70"/>
        <v>0</v>
      </c>
      <c r="S276" s="76">
        <f t="shared" si="67"/>
        <v>0</v>
      </c>
      <c r="T276" s="76"/>
      <c r="U276" s="78"/>
      <c r="V276" s="76"/>
      <c r="W276" s="78"/>
      <c r="X276" s="76"/>
      <c r="Y276" s="78"/>
      <c r="Z276" s="73">
        <f t="shared" si="68"/>
        <v>0</v>
      </c>
      <c r="AA276" s="73">
        <f t="shared" si="69"/>
        <v>0</v>
      </c>
      <c r="AB276" s="76"/>
      <c r="AC276" s="77"/>
      <c r="AD276" s="76"/>
      <c r="AE276" s="77"/>
      <c r="AF276" s="76"/>
      <c r="AG276" s="77"/>
      <c r="AH276" s="17"/>
      <c r="AI276" s="17"/>
      <c r="AJ276" s="17"/>
      <c r="AK276" s="17"/>
      <c r="AL276" s="17"/>
      <c r="AM276" s="17"/>
      <c r="AN276" s="17"/>
      <c r="AO276" s="17"/>
      <c r="AP276" s="17"/>
    </row>
    <row r="277" spans="1:42" ht="41.25" hidden="1" customHeight="1" x14ac:dyDescent="0.25">
      <c r="A277" s="776"/>
      <c r="B277" s="751"/>
      <c r="C277" s="873"/>
      <c r="D277" s="769"/>
      <c r="E277" s="874"/>
      <c r="F277" s="414" t="s">
        <v>498</v>
      </c>
      <c r="G277" s="92">
        <v>33</v>
      </c>
      <c r="H277" s="79">
        <v>1173</v>
      </c>
      <c r="I277" s="80">
        <v>228</v>
      </c>
      <c r="J277" s="415">
        <v>0</v>
      </c>
      <c r="K277" s="418">
        <v>123168.7</v>
      </c>
      <c r="L277" s="417">
        <f t="shared" si="65"/>
        <v>0</v>
      </c>
      <c r="M277" s="76"/>
      <c r="N277" s="77"/>
      <c r="O277" s="73">
        <f t="shared" si="66"/>
        <v>0</v>
      </c>
      <c r="P277" s="76"/>
      <c r="Q277" s="76"/>
      <c r="R277" s="77">
        <f t="shared" si="70"/>
        <v>0</v>
      </c>
      <c r="S277" s="76">
        <f t="shared" si="67"/>
        <v>0</v>
      </c>
      <c r="T277" s="76"/>
      <c r="U277" s="78"/>
      <c r="V277" s="76"/>
      <c r="W277" s="78"/>
      <c r="X277" s="76"/>
      <c r="Y277" s="78"/>
      <c r="Z277" s="73">
        <f t="shared" si="68"/>
        <v>0</v>
      </c>
      <c r="AA277" s="73">
        <f t="shared" si="69"/>
        <v>0</v>
      </c>
      <c r="AB277" s="76"/>
      <c r="AC277" s="77"/>
      <c r="AD277" s="76"/>
      <c r="AE277" s="77"/>
      <c r="AF277" s="76"/>
      <c r="AG277" s="77"/>
      <c r="AH277" s="17"/>
      <c r="AI277" s="17"/>
      <c r="AJ277" s="17"/>
      <c r="AK277" s="17"/>
      <c r="AL277" s="17"/>
      <c r="AM277" s="17"/>
      <c r="AN277" s="17"/>
      <c r="AO277" s="17"/>
      <c r="AP277" s="17"/>
    </row>
    <row r="278" spans="1:42" ht="41.25" hidden="1" customHeight="1" x14ac:dyDescent="0.25">
      <c r="A278" s="776"/>
      <c r="B278" s="751"/>
      <c r="C278" s="873"/>
      <c r="D278" s="769"/>
      <c r="E278" s="874"/>
      <c r="F278" s="414" t="s">
        <v>499</v>
      </c>
      <c r="G278" s="92">
        <v>33</v>
      </c>
      <c r="H278" s="79">
        <v>1172</v>
      </c>
      <c r="I278" s="80">
        <v>229</v>
      </c>
      <c r="J278" s="415">
        <v>0</v>
      </c>
      <c r="K278" s="418">
        <v>123168.7</v>
      </c>
      <c r="L278" s="417">
        <f t="shared" si="65"/>
        <v>0</v>
      </c>
      <c r="M278" s="76"/>
      <c r="N278" s="77"/>
      <c r="O278" s="73">
        <f t="shared" si="66"/>
        <v>0</v>
      </c>
      <c r="P278" s="76"/>
      <c r="Q278" s="76"/>
      <c r="R278" s="77">
        <f t="shared" si="70"/>
        <v>0</v>
      </c>
      <c r="S278" s="76">
        <f t="shared" si="67"/>
        <v>0</v>
      </c>
      <c r="T278" s="76"/>
      <c r="U278" s="78"/>
      <c r="V278" s="76"/>
      <c r="W278" s="78"/>
      <c r="X278" s="76"/>
      <c r="Y278" s="78"/>
      <c r="Z278" s="73">
        <f t="shared" si="68"/>
        <v>0</v>
      </c>
      <c r="AA278" s="73">
        <f t="shared" si="69"/>
        <v>0</v>
      </c>
      <c r="AB278" s="76"/>
      <c r="AC278" s="77"/>
      <c r="AD278" s="76"/>
      <c r="AE278" s="77"/>
      <c r="AF278" s="76"/>
      <c r="AG278" s="77"/>
      <c r="AH278" s="17"/>
      <c r="AI278" s="17"/>
      <c r="AJ278" s="17"/>
      <c r="AK278" s="17"/>
      <c r="AL278" s="17"/>
      <c r="AM278" s="17"/>
      <c r="AN278" s="17"/>
      <c r="AO278" s="17"/>
      <c r="AP278" s="17"/>
    </row>
    <row r="279" spans="1:42" ht="41.25" hidden="1" customHeight="1" x14ac:dyDescent="0.25">
      <c r="A279" s="776"/>
      <c r="B279" s="751"/>
      <c r="C279" s="873"/>
      <c r="D279" s="769"/>
      <c r="E279" s="874"/>
      <c r="F279" s="414" t="s">
        <v>500</v>
      </c>
      <c r="G279" s="92">
        <v>33</v>
      </c>
      <c r="H279" s="79">
        <v>1171</v>
      </c>
      <c r="I279" s="80">
        <v>230</v>
      </c>
      <c r="J279" s="415">
        <v>0</v>
      </c>
      <c r="K279" s="418">
        <v>123168.7</v>
      </c>
      <c r="L279" s="417">
        <f t="shared" si="65"/>
        <v>0</v>
      </c>
      <c r="M279" s="76"/>
      <c r="N279" s="77"/>
      <c r="O279" s="73">
        <f t="shared" si="66"/>
        <v>0</v>
      </c>
      <c r="P279" s="76"/>
      <c r="Q279" s="76"/>
      <c r="R279" s="77">
        <f t="shared" si="70"/>
        <v>0</v>
      </c>
      <c r="S279" s="76">
        <f t="shared" si="67"/>
        <v>0</v>
      </c>
      <c r="T279" s="76"/>
      <c r="U279" s="78"/>
      <c r="V279" s="76"/>
      <c r="W279" s="78"/>
      <c r="X279" s="76"/>
      <c r="Y279" s="78"/>
      <c r="Z279" s="73">
        <f t="shared" si="68"/>
        <v>0</v>
      </c>
      <c r="AA279" s="73">
        <f t="shared" si="69"/>
        <v>0</v>
      </c>
      <c r="AB279" s="76"/>
      <c r="AC279" s="77"/>
      <c r="AD279" s="76"/>
      <c r="AE279" s="77"/>
      <c r="AF279" s="76"/>
      <c r="AG279" s="77"/>
      <c r="AH279" s="17"/>
      <c r="AI279" s="17"/>
      <c r="AJ279" s="17"/>
      <c r="AK279" s="17"/>
      <c r="AL279" s="17"/>
      <c r="AM279" s="17"/>
      <c r="AN279" s="17"/>
      <c r="AO279" s="17"/>
      <c r="AP279" s="17"/>
    </row>
    <row r="280" spans="1:42" ht="41.25" hidden="1" customHeight="1" x14ac:dyDescent="0.25">
      <c r="A280" s="776"/>
      <c r="B280" s="751"/>
      <c r="C280" s="873"/>
      <c r="D280" s="769"/>
      <c r="E280" s="874"/>
      <c r="F280" s="414" t="s">
        <v>501</v>
      </c>
      <c r="G280" s="92">
        <v>33</v>
      </c>
      <c r="H280" s="79">
        <v>1170</v>
      </c>
      <c r="I280" s="80">
        <v>231</v>
      </c>
      <c r="J280" s="415">
        <v>0</v>
      </c>
      <c r="K280" s="418">
        <v>123168.7</v>
      </c>
      <c r="L280" s="417">
        <f t="shared" si="65"/>
        <v>0</v>
      </c>
      <c r="M280" s="76"/>
      <c r="N280" s="77"/>
      <c r="O280" s="73">
        <f t="shared" si="66"/>
        <v>0</v>
      </c>
      <c r="P280" s="76"/>
      <c r="Q280" s="76"/>
      <c r="R280" s="77">
        <f t="shared" si="70"/>
        <v>0</v>
      </c>
      <c r="S280" s="76">
        <f t="shared" si="67"/>
        <v>0</v>
      </c>
      <c r="T280" s="76"/>
      <c r="U280" s="78"/>
      <c r="V280" s="76"/>
      <c r="W280" s="78"/>
      <c r="X280" s="76"/>
      <c r="Y280" s="78"/>
      <c r="Z280" s="73">
        <f t="shared" si="68"/>
        <v>0</v>
      </c>
      <c r="AA280" s="73">
        <f t="shared" si="69"/>
        <v>0</v>
      </c>
      <c r="AB280" s="76"/>
      <c r="AC280" s="77"/>
      <c r="AD280" s="76"/>
      <c r="AE280" s="77"/>
      <c r="AF280" s="76"/>
      <c r="AG280" s="77"/>
      <c r="AH280" s="17"/>
      <c r="AI280" s="17"/>
      <c r="AJ280" s="17"/>
      <c r="AK280" s="17"/>
      <c r="AL280" s="17"/>
      <c r="AM280" s="17"/>
      <c r="AN280" s="17"/>
      <c r="AO280" s="17"/>
      <c r="AP280" s="17"/>
    </row>
    <row r="281" spans="1:42" ht="41.25" hidden="1" customHeight="1" x14ac:dyDescent="0.25">
      <c r="A281" s="776"/>
      <c r="B281" s="751"/>
      <c r="C281" s="873"/>
      <c r="D281" s="769"/>
      <c r="E281" s="874"/>
      <c r="F281" s="414" t="s">
        <v>502</v>
      </c>
      <c r="G281" s="92">
        <v>33</v>
      </c>
      <c r="H281" s="79">
        <v>158</v>
      </c>
      <c r="I281" s="80">
        <v>232</v>
      </c>
      <c r="J281" s="415">
        <v>0</v>
      </c>
      <c r="K281" s="418">
        <v>123168.7</v>
      </c>
      <c r="L281" s="417">
        <f t="shared" si="65"/>
        <v>0</v>
      </c>
      <c r="M281" s="76"/>
      <c r="N281" s="77"/>
      <c r="O281" s="73">
        <f t="shared" si="66"/>
        <v>0</v>
      </c>
      <c r="P281" s="76"/>
      <c r="Q281" s="76"/>
      <c r="R281" s="77">
        <f t="shared" si="70"/>
        <v>0</v>
      </c>
      <c r="S281" s="76">
        <f t="shared" si="67"/>
        <v>0</v>
      </c>
      <c r="T281" s="76"/>
      <c r="U281" s="78"/>
      <c r="V281" s="76"/>
      <c r="W281" s="78"/>
      <c r="X281" s="76"/>
      <c r="Y281" s="78"/>
      <c r="Z281" s="73">
        <f t="shared" si="68"/>
        <v>0</v>
      </c>
      <c r="AA281" s="73">
        <f t="shared" si="69"/>
        <v>0</v>
      </c>
      <c r="AB281" s="76"/>
      <c r="AC281" s="77"/>
      <c r="AD281" s="76"/>
      <c r="AE281" s="77"/>
      <c r="AF281" s="76"/>
      <c r="AG281" s="77"/>
      <c r="AH281" s="17"/>
      <c r="AI281" s="17"/>
      <c r="AJ281" s="17"/>
      <c r="AK281" s="17"/>
      <c r="AL281" s="17"/>
      <c r="AM281" s="17"/>
      <c r="AN281" s="17"/>
      <c r="AO281" s="17"/>
      <c r="AP281" s="17"/>
    </row>
    <row r="282" spans="1:42" ht="41.25" hidden="1" customHeight="1" x14ac:dyDescent="0.25">
      <c r="A282" s="776"/>
      <c r="B282" s="751"/>
      <c r="C282" s="873"/>
      <c r="D282" s="769"/>
      <c r="E282" s="874"/>
      <c r="F282" s="414" t="s">
        <v>503</v>
      </c>
      <c r="G282" s="92">
        <v>33</v>
      </c>
      <c r="H282" s="79">
        <v>157</v>
      </c>
      <c r="I282" s="80">
        <v>233</v>
      </c>
      <c r="J282" s="415">
        <v>0</v>
      </c>
      <c r="K282" s="418">
        <v>123168.7</v>
      </c>
      <c r="L282" s="417">
        <f t="shared" ref="L282:L345" si="71">ROUND(J282*$K282,2)</f>
        <v>0</v>
      </c>
      <c r="M282" s="76"/>
      <c r="N282" s="77"/>
      <c r="O282" s="73">
        <f t="shared" ref="O282:O345" si="72">ROUND(J282/12*AH$5,0)</f>
        <v>0</v>
      </c>
      <c r="P282" s="76"/>
      <c r="Q282" s="76"/>
      <c r="R282" s="77">
        <f t="shared" si="70"/>
        <v>0</v>
      </c>
      <c r="S282" s="76">
        <f t="shared" ref="S282:S345" si="73">J282-P282</f>
        <v>0</v>
      </c>
      <c r="T282" s="76"/>
      <c r="U282" s="78"/>
      <c r="V282" s="76"/>
      <c r="W282" s="78"/>
      <c r="X282" s="76"/>
      <c r="Y282" s="78"/>
      <c r="Z282" s="73">
        <f t="shared" ref="Z282:Z345" si="74">P282-O282</f>
        <v>0</v>
      </c>
      <c r="AA282" s="73">
        <f t="shared" ref="AA282:AA345" si="75">P282-J282</f>
        <v>0</v>
      </c>
      <c r="AB282" s="76"/>
      <c r="AC282" s="77"/>
      <c r="AD282" s="76"/>
      <c r="AE282" s="77"/>
      <c r="AF282" s="76"/>
      <c r="AG282" s="77"/>
      <c r="AH282" s="17"/>
      <c r="AI282" s="17"/>
      <c r="AJ282" s="17"/>
      <c r="AK282" s="17"/>
      <c r="AL282" s="17"/>
      <c r="AM282" s="17"/>
      <c r="AN282" s="17"/>
      <c r="AO282" s="17"/>
      <c r="AP282" s="17"/>
    </row>
    <row r="283" spans="1:42" ht="41.25" hidden="1" customHeight="1" x14ac:dyDescent="0.25">
      <c r="A283" s="776"/>
      <c r="B283" s="751"/>
      <c r="C283" s="873"/>
      <c r="D283" s="769"/>
      <c r="E283" s="874"/>
      <c r="F283" s="414" t="s">
        <v>504</v>
      </c>
      <c r="G283" s="92">
        <v>33</v>
      </c>
      <c r="H283" s="79">
        <v>1169</v>
      </c>
      <c r="I283" s="80">
        <v>234</v>
      </c>
      <c r="J283" s="415">
        <v>0</v>
      </c>
      <c r="K283" s="418">
        <v>123168.7</v>
      </c>
      <c r="L283" s="417">
        <f t="shared" si="71"/>
        <v>0</v>
      </c>
      <c r="M283" s="76"/>
      <c r="N283" s="77"/>
      <c r="O283" s="73">
        <f t="shared" si="72"/>
        <v>0</v>
      </c>
      <c r="P283" s="76"/>
      <c r="Q283" s="76"/>
      <c r="R283" s="77">
        <f t="shared" si="70"/>
        <v>0</v>
      </c>
      <c r="S283" s="76">
        <f t="shared" si="73"/>
        <v>0</v>
      </c>
      <c r="T283" s="76"/>
      <c r="U283" s="78"/>
      <c r="V283" s="76"/>
      <c r="W283" s="78"/>
      <c r="X283" s="76"/>
      <c r="Y283" s="78"/>
      <c r="Z283" s="73">
        <f t="shared" si="74"/>
        <v>0</v>
      </c>
      <c r="AA283" s="73">
        <f t="shared" si="75"/>
        <v>0</v>
      </c>
      <c r="AB283" s="76"/>
      <c r="AC283" s="77"/>
      <c r="AD283" s="76"/>
      <c r="AE283" s="77"/>
      <c r="AF283" s="76"/>
      <c r="AG283" s="77"/>
      <c r="AH283" s="17"/>
      <c r="AI283" s="17"/>
      <c r="AJ283" s="17"/>
      <c r="AK283" s="17"/>
      <c r="AL283" s="17"/>
      <c r="AM283" s="17"/>
      <c r="AN283" s="17"/>
      <c r="AO283" s="17"/>
      <c r="AP283" s="17"/>
    </row>
    <row r="284" spans="1:42" ht="41.25" hidden="1" customHeight="1" x14ac:dyDescent="0.25">
      <c r="A284" s="776"/>
      <c r="B284" s="751"/>
      <c r="C284" s="873"/>
      <c r="D284" s="769"/>
      <c r="E284" s="874"/>
      <c r="F284" s="414" t="s">
        <v>505</v>
      </c>
      <c r="G284" s="92">
        <v>33</v>
      </c>
      <c r="H284" s="79">
        <v>1168</v>
      </c>
      <c r="I284" s="80">
        <v>235</v>
      </c>
      <c r="J284" s="415">
        <v>0</v>
      </c>
      <c r="K284" s="418">
        <v>123168.7</v>
      </c>
      <c r="L284" s="417">
        <f t="shared" si="71"/>
        <v>0</v>
      </c>
      <c r="M284" s="76"/>
      <c r="N284" s="77"/>
      <c r="O284" s="73">
        <f t="shared" si="72"/>
        <v>0</v>
      </c>
      <c r="P284" s="76"/>
      <c r="Q284" s="76"/>
      <c r="R284" s="77">
        <f t="shared" si="70"/>
        <v>0</v>
      </c>
      <c r="S284" s="76">
        <f t="shared" si="73"/>
        <v>0</v>
      </c>
      <c r="T284" s="76"/>
      <c r="U284" s="78"/>
      <c r="V284" s="76"/>
      <c r="W284" s="78"/>
      <c r="X284" s="76"/>
      <c r="Y284" s="78"/>
      <c r="Z284" s="73">
        <f t="shared" si="74"/>
        <v>0</v>
      </c>
      <c r="AA284" s="73">
        <f t="shared" si="75"/>
        <v>0</v>
      </c>
      <c r="AB284" s="76"/>
      <c r="AC284" s="77"/>
      <c r="AD284" s="76"/>
      <c r="AE284" s="77"/>
      <c r="AF284" s="76"/>
      <c r="AG284" s="77"/>
      <c r="AH284" s="17"/>
      <c r="AI284" s="17"/>
      <c r="AJ284" s="17"/>
      <c r="AK284" s="17"/>
      <c r="AL284" s="17"/>
      <c r="AM284" s="17"/>
      <c r="AN284" s="17"/>
      <c r="AO284" s="17"/>
      <c r="AP284" s="17"/>
    </row>
    <row r="285" spans="1:42" ht="41.25" hidden="1" customHeight="1" x14ac:dyDescent="0.25">
      <c r="A285" s="776"/>
      <c r="B285" s="751"/>
      <c r="C285" s="873"/>
      <c r="D285" s="769"/>
      <c r="E285" s="874"/>
      <c r="F285" s="414" t="s">
        <v>506</v>
      </c>
      <c r="G285" s="92">
        <v>33</v>
      </c>
      <c r="H285" s="79">
        <v>156</v>
      </c>
      <c r="I285" s="80">
        <v>236</v>
      </c>
      <c r="J285" s="415">
        <v>0</v>
      </c>
      <c r="K285" s="418">
        <v>123168.7</v>
      </c>
      <c r="L285" s="417">
        <f t="shared" si="71"/>
        <v>0</v>
      </c>
      <c r="M285" s="76"/>
      <c r="N285" s="77"/>
      <c r="O285" s="73">
        <f t="shared" si="72"/>
        <v>0</v>
      </c>
      <c r="P285" s="76"/>
      <c r="Q285" s="76"/>
      <c r="R285" s="77">
        <f t="shared" si="70"/>
        <v>0</v>
      </c>
      <c r="S285" s="76">
        <f t="shared" si="73"/>
        <v>0</v>
      </c>
      <c r="T285" s="76"/>
      <c r="U285" s="78"/>
      <c r="V285" s="76"/>
      <c r="W285" s="78"/>
      <c r="X285" s="76"/>
      <c r="Y285" s="78"/>
      <c r="Z285" s="73">
        <f t="shared" si="74"/>
        <v>0</v>
      </c>
      <c r="AA285" s="73">
        <f t="shared" si="75"/>
        <v>0</v>
      </c>
      <c r="AB285" s="76"/>
      <c r="AC285" s="77"/>
      <c r="AD285" s="76"/>
      <c r="AE285" s="77"/>
      <c r="AF285" s="76"/>
      <c r="AG285" s="77"/>
      <c r="AH285" s="17"/>
      <c r="AI285" s="17"/>
      <c r="AJ285" s="17"/>
      <c r="AK285" s="17"/>
      <c r="AL285" s="17"/>
      <c r="AM285" s="17"/>
      <c r="AN285" s="17"/>
      <c r="AO285" s="17"/>
      <c r="AP285" s="17"/>
    </row>
    <row r="286" spans="1:42" ht="41.25" hidden="1" customHeight="1" x14ac:dyDescent="0.25">
      <c r="A286" s="776"/>
      <c r="B286" s="751"/>
      <c r="C286" s="873"/>
      <c r="D286" s="769"/>
      <c r="E286" s="874"/>
      <c r="F286" s="414" t="s">
        <v>507</v>
      </c>
      <c r="G286" s="92">
        <v>33</v>
      </c>
      <c r="H286" s="79">
        <v>1130</v>
      </c>
      <c r="I286" s="80">
        <v>237</v>
      </c>
      <c r="J286" s="415">
        <v>0</v>
      </c>
      <c r="K286" s="418">
        <v>123168.7</v>
      </c>
      <c r="L286" s="417">
        <f t="shared" si="71"/>
        <v>0</v>
      </c>
      <c r="M286" s="76"/>
      <c r="N286" s="77"/>
      <c r="O286" s="73">
        <f t="shared" si="72"/>
        <v>0</v>
      </c>
      <c r="P286" s="76"/>
      <c r="Q286" s="76"/>
      <c r="R286" s="77">
        <f t="shared" si="70"/>
        <v>0</v>
      </c>
      <c r="S286" s="76">
        <f t="shared" si="73"/>
        <v>0</v>
      </c>
      <c r="T286" s="76"/>
      <c r="U286" s="78"/>
      <c r="V286" s="76"/>
      <c r="W286" s="78"/>
      <c r="X286" s="76"/>
      <c r="Y286" s="78"/>
      <c r="Z286" s="73">
        <f t="shared" si="74"/>
        <v>0</v>
      </c>
      <c r="AA286" s="73">
        <f t="shared" si="75"/>
        <v>0</v>
      </c>
      <c r="AB286" s="76"/>
      <c r="AC286" s="77"/>
      <c r="AD286" s="76"/>
      <c r="AE286" s="77"/>
      <c r="AF286" s="76"/>
      <c r="AG286" s="77"/>
      <c r="AH286" s="17"/>
      <c r="AI286" s="17"/>
      <c r="AJ286" s="17"/>
      <c r="AK286" s="17"/>
      <c r="AL286" s="17"/>
      <c r="AM286" s="17"/>
      <c r="AN286" s="17"/>
      <c r="AO286" s="17"/>
      <c r="AP286" s="17"/>
    </row>
    <row r="287" spans="1:42" ht="41.25" hidden="1" customHeight="1" x14ac:dyDescent="0.25">
      <c r="A287" s="776"/>
      <c r="B287" s="751"/>
      <c r="C287" s="873"/>
      <c r="D287" s="769"/>
      <c r="E287" s="874"/>
      <c r="F287" s="414" t="s">
        <v>508</v>
      </c>
      <c r="G287" s="92">
        <v>33</v>
      </c>
      <c r="H287" s="79">
        <v>1167</v>
      </c>
      <c r="I287" s="80">
        <v>238</v>
      </c>
      <c r="J287" s="415">
        <v>0</v>
      </c>
      <c r="K287" s="418">
        <v>123168.7</v>
      </c>
      <c r="L287" s="417">
        <f t="shared" si="71"/>
        <v>0</v>
      </c>
      <c r="M287" s="76"/>
      <c r="N287" s="77"/>
      <c r="O287" s="73">
        <f t="shared" si="72"/>
        <v>0</v>
      </c>
      <c r="P287" s="76"/>
      <c r="Q287" s="76"/>
      <c r="R287" s="77">
        <f t="shared" si="70"/>
        <v>0</v>
      </c>
      <c r="S287" s="76">
        <f t="shared" si="73"/>
        <v>0</v>
      </c>
      <c r="T287" s="76"/>
      <c r="U287" s="78"/>
      <c r="V287" s="76"/>
      <c r="W287" s="78"/>
      <c r="X287" s="76"/>
      <c r="Y287" s="78"/>
      <c r="Z287" s="73">
        <f t="shared" si="74"/>
        <v>0</v>
      </c>
      <c r="AA287" s="73">
        <f t="shared" si="75"/>
        <v>0</v>
      </c>
      <c r="AB287" s="76"/>
      <c r="AC287" s="77"/>
      <c r="AD287" s="76"/>
      <c r="AE287" s="77"/>
      <c r="AF287" s="76"/>
      <c r="AG287" s="77"/>
      <c r="AH287" s="17"/>
      <c r="AI287" s="17"/>
      <c r="AJ287" s="17"/>
      <c r="AK287" s="17"/>
      <c r="AL287" s="17"/>
      <c r="AM287" s="17"/>
      <c r="AN287" s="17"/>
      <c r="AO287" s="17"/>
      <c r="AP287" s="17"/>
    </row>
    <row r="288" spans="1:42" ht="41.25" hidden="1" customHeight="1" x14ac:dyDescent="0.25">
      <c r="A288" s="776"/>
      <c r="B288" s="751"/>
      <c r="C288" s="873"/>
      <c r="D288" s="769"/>
      <c r="E288" s="874"/>
      <c r="F288" s="414" t="s">
        <v>509</v>
      </c>
      <c r="G288" s="92">
        <v>33</v>
      </c>
      <c r="H288" s="79">
        <v>1166</v>
      </c>
      <c r="I288" s="80">
        <v>239</v>
      </c>
      <c r="J288" s="415">
        <v>0</v>
      </c>
      <c r="K288" s="418">
        <v>123168.7</v>
      </c>
      <c r="L288" s="417">
        <f t="shared" si="71"/>
        <v>0</v>
      </c>
      <c r="M288" s="76"/>
      <c r="N288" s="77"/>
      <c r="O288" s="73">
        <f t="shared" si="72"/>
        <v>0</v>
      </c>
      <c r="P288" s="76"/>
      <c r="Q288" s="76"/>
      <c r="R288" s="77">
        <f t="shared" si="70"/>
        <v>0</v>
      </c>
      <c r="S288" s="76">
        <f t="shared" si="73"/>
        <v>0</v>
      </c>
      <c r="T288" s="76"/>
      <c r="U288" s="78"/>
      <c r="V288" s="76"/>
      <c r="W288" s="78"/>
      <c r="X288" s="76"/>
      <c r="Y288" s="78"/>
      <c r="Z288" s="73">
        <f t="shared" si="74"/>
        <v>0</v>
      </c>
      <c r="AA288" s="73">
        <f t="shared" si="75"/>
        <v>0</v>
      </c>
      <c r="AB288" s="76"/>
      <c r="AC288" s="77"/>
      <c r="AD288" s="76"/>
      <c r="AE288" s="77"/>
      <c r="AF288" s="76"/>
      <c r="AG288" s="77"/>
      <c r="AH288" s="17"/>
      <c r="AI288" s="17"/>
      <c r="AJ288" s="17"/>
      <c r="AK288" s="17"/>
      <c r="AL288" s="17"/>
      <c r="AM288" s="17"/>
      <c r="AN288" s="17"/>
      <c r="AO288" s="17"/>
      <c r="AP288" s="17"/>
    </row>
    <row r="289" spans="1:42" ht="41.25" hidden="1" customHeight="1" x14ac:dyDescent="0.25">
      <c r="A289" s="776"/>
      <c r="B289" s="751"/>
      <c r="C289" s="873"/>
      <c r="D289" s="769"/>
      <c r="E289" s="874"/>
      <c r="F289" s="414" t="s">
        <v>510</v>
      </c>
      <c r="G289" s="92">
        <v>33</v>
      </c>
      <c r="H289" s="79">
        <v>1165</v>
      </c>
      <c r="I289" s="80">
        <v>240</v>
      </c>
      <c r="J289" s="415">
        <v>0</v>
      </c>
      <c r="K289" s="418">
        <v>123168.7</v>
      </c>
      <c r="L289" s="417">
        <f t="shared" si="71"/>
        <v>0</v>
      </c>
      <c r="M289" s="76"/>
      <c r="N289" s="77"/>
      <c r="O289" s="73">
        <f t="shared" si="72"/>
        <v>0</v>
      </c>
      <c r="P289" s="76"/>
      <c r="Q289" s="76"/>
      <c r="R289" s="77">
        <f t="shared" si="70"/>
        <v>0</v>
      </c>
      <c r="S289" s="76">
        <f t="shared" si="73"/>
        <v>0</v>
      </c>
      <c r="T289" s="76"/>
      <c r="U289" s="78"/>
      <c r="V289" s="76"/>
      <c r="W289" s="78"/>
      <c r="X289" s="76"/>
      <c r="Y289" s="78"/>
      <c r="Z289" s="73">
        <f t="shared" si="74"/>
        <v>0</v>
      </c>
      <c r="AA289" s="73">
        <f t="shared" si="75"/>
        <v>0</v>
      </c>
      <c r="AB289" s="76"/>
      <c r="AC289" s="77"/>
      <c r="AD289" s="76"/>
      <c r="AE289" s="77"/>
      <c r="AF289" s="76"/>
      <c r="AG289" s="77"/>
      <c r="AH289" s="17"/>
      <c r="AI289" s="17"/>
      <c r="AJ289" s="17"/>
      <c r="AK289" s="17"/>
      <c r="AL289" s="17"/>
      <c r="AM289" s="17"/>
      <c r="AN289" s="17"/>
      <c r="AO289" s="17"/>
      <c r="AP289" s="17"/>
    </row>
    <row r="290" spans="1:42" ht="41.25" hidden="1" customHeight="1" x14ac:dyDescent="0.25">
      <c r="A290" s="776"/>
      <c r="B290" s="751"/>
      <c r="C290" s="873"/>
      <c r="D290" s="769"/>
      <c r="E290" s="874"/>
      <c r="F290" s="414" t="s">
        <v>511</v>
      </c>
      <c r="G290" s="92">
        <v>33</v>
      </c>
      <c r="H290" s="79">
        <v>155</v>
      </c>
      <c r="I290" s="80">
        <v>241</v>
      </c>
      <c r="J290" s="415">
        <v>0</v>
      </c>
      <c r="K290" s="418">
        <v>123168.7</v>
      </c>
      <c r="L290" s="417">
        <f t="shared" si="71"/>
        <v>0</v>
      </c>
      <c r="M290" s="76"/>
      <c r="N290" s="77"/>
      <c r="O290" s="73">
        <f t="shared" si="72"/>
        <v>0</v>
      </c>
      <c r="P290" s="76"/>
      <c r="Q290" s="76"/>
      <c r="R290" s="77">
        <f t="shared" si="70"/>
        <v>0</v>
      </c>
      <c r="S290" s="76">
        <f t="shared" si="73"/>
        <v>0</v>
      </c>
      <c r="T290" s="76"/>
      <c r="U290" s="78"/>
      <c r="V290" s="76"/>
      <c r="W290" s="78"/>
      <c r="X290" s="76"/>
      <c r="Y290" s="78"/>
      <c r="Z290" s="73">
        <f t="shared" si="74"/>
        <v>0</v>
      </c>
      <c r="AA290" s="73">
        <f t="shared" si="75"/>
        <v>0</v>
      </c>
      <c r="AB290" s="76"/>
      <c r="AC290" s="77"/>
      <c r="AD290" s="76"/>
      <c r="AE290" s="77"/>
      <c r="AF290" s="76"/>
      <c r="AG290" s="77"/>
      <c r="AH290" s="17"/>
      <c r="AI290" s="17"/>
      <c r="AJ290" s="17"/>
      <c r="AK290" s="17"/>
      <c r="AL290" s="17"/>
      <c r="AM290" s="17"/>
      <c r="AN290" s="17"/>
      <c r="AO290" s="17"/>
      <c r="AP290" s="17"/>
    </row>
    <row r="291" spans="1:42" ht="41.25" hidden="1" customHeight="1" x14ac:dyDescent="0.25">
      <c r="A291" s="776"/>
      <c r="B291" s="751"/>
      <c r="C291" s="873"/>
      <c r="D291" s="769"/>
      <c r="E291" s="874"/>
      <c r="F291" s="414" t="s">
        <v>512</v>
      </c>
      <c r="G291" s="92">
        <v>33</v>
      </c>
      <c r="H291" s="79">
        <v>154</v>
      </c>
      <c r="I291" s="80">
        <v>242</v>
      </c>
      <c r="J291" s="415">
        <v>0</v>
      </c>
      <c r="K291" s="418">
        <v>123168.7</v>
      </c>
      <c r="L291" s="417">
        <f t="shared" si="71"/>
        <v>0</v>
      </c>
      <c r="M291" s="76"/>
      <c r="N291" s="77"/>
      <c r="O291" s="73">
        <f t="shared" si="72"/>
        <v>0</v>
      </c>
      <c r="P291" s="76"/>
      <c r="Q291" s="76"/>
      <c r="R291" s="77">
        <f t="shared" si="70"/>
        <v>0</v>
      </c>
      <c r="S291" s="76">
        <f t="shared" si="73"/>
        <v>0</v>
      </c>
      <c r="T291" s="76"/>
      <c r="U291" s="78"/>
      <c r="V291" s="76"/>
      <c r="W291" s="78"/>
      <c r="X291" s="76"/>
      <c r="Y291" s="78"/>
      <c r="Z291" s="73">
        <f t="shared" si="74"/>
        <v>0</v>
      </c>
      <c r="AA291" s="73">
        <f t="shared" si="75"/>
        <v>0</v>
      </c>
      <c r="AB291" s="76"/>
      <c r="AC291" s="77"/>
      <c r="AD291" s="76"/>
      <c r="AE291" s="77"/>
      <c r="AF291" s="76"/>
      <c r="AG291" s="77"/>
      <c r="AH291" s="17"/>
      <c r="AI291" s="17"/>
      <c r="AJ291" s="17"/>
      <c r="AK291" s="17"/>
      <c r="AL291" s="17"/>
      <c r="AM291" s="17"/>
      <c r="AN291" s="17"/>
      <c r="AO291" s="17"/>
      <c r="AP291" s="17"/>
    </row>
    <row r="292" spans="1:42" ht="41.25" hidden="1" customHeight="1" x14ac:dyDescent="0.25">
      <c r="A292" s="776"/>
      <c r="B292" s="751"/>
      <c r="C292" s="873"/>
      <c r="D292" s="769"/>
      <c r="E292" s="874"/>
      <c r="F292" s="414" t="s">
        <v>513</v>
      </c>
      <c r="G292" s="92">
        <v>33</v>
      </c>
      <c r="H292" s="79">
        <v>153</v>
      </c>
      <c r="I292" s="80">
        <v>243</v>
      </c>
      <c r="J292" s="415">
        <v>0</v>
      </c>
      <c r="K292" s="418">
        <v>123168.7</v>
      </c>
      <c r="L292" s="417">
        <f t="shared" si="71"/>
        <v>0</v>
      </c>
      <c r="M292" s="76"/>
      <c r="N292" s="77"/>
      <c r="O292" s="73">
        <f t="shared" si="72"/>
        <v>0</v>
      </c>
      <c r="P292" s="76"/>
      <c r="Q292" s="76"/>
      <c r="R292" s="77">
        <f t="shared" si="70"/>
        <v>0</v>
      </c>
      <c r="S292" s="76">
        <f t="shared" si="73"/>
        <v>0</v>
      </c>
      <c r="T292" s="76"/>
      <c r="U292" s="78"/>
      <c r="V292" s="76"/>
      <c r="W292" s="78"/>
      <c r="X292" s="76"/>
      <c r="Y292" s="78"/>
      <c r="Z292" s="73">
        <f t="shared" si="74"/>
        <v>0</v>
      </c>
      <c r="AA292" s="73">
        <f t="shared" si="75"/>
        <v>0</v>
      </c>
      <c r="AB292" s="76"/>
      <c r="AC292" s="77"/>
      <c r="AD292" s="76"/>
      <c r="AE292" s="77"/>
      <c r="AF292" s="76"/>
      <c r="AG292" s="77"/>
      <c r="AH292" s="17"/>
      <c r="AI292" s="17"/>
      <c r="AJ292" s="17"/>
      <c r="AK292" s="17"/>
      <c r="AL292" s="17"/>
      <c r="AM292" s="17"/>
      <c r="AN292" s="17"/>
      <c r="AO292" s="17"/>
      <c r="AP292" s="17"/>
    </row>
    <row r="293" spans="1:42" ht="41.25" hidden="1" customHeight="1" x14ac:dyDescent="0.25">
      <c r="A293" s="776"/>
      <c r="B293" s="751"/>
      <c r="C293" s="870"/>
      <c r="D293" s="756"/>
      <c r="E293" s="872"/>
      <c r="F293" s="414" t="s">
        <v>514</v>
      </c>
      <c r="G293" s="92">
        <v>33</v>
      </c>
      <c r="H293" s="79">
        <v>152</v>
      </c>
      <c r="I293" s="80">
        <v>244</v>
      </c>
      <c r="J293" s="415">
        <v>0</v>
      </c>
      <c r="K293" s="418">
        <v>123168.7</v>
      </c>
      <c r="L293" s="417">
        <f t="shared" si="71"/>
        <v>0</v>
      </c>
      <c r="M293" s="76"/>
      <c r="N293" s="77"/>
      <c r="O293" s="73">
        <f t="shared" si="72"/>
        <v>0</v>
      </c>
      <c r="P293" s="76"/>
      <c r="Q293" s="76"/>
      <c r="R293" s="77">
        <f t="shared" si="70"/>
        <v>0</v>
      </c>
      <c r="S293" s="76">
        <f t="shared" si="73"/>
        <v>0</v>
      </c>
      <c r="T293" s="76"/>
      <c r="U293" s="78"/>
      <c r="V293" s="76"/>
      <c r="W293" s="78"/>
      <c r="X293" s="76"/>
      <c r="Y293" s="78"/>
      <c r="Z293" s="73">
        <f t="shared" si="74"/>
        <v>0</v>
      </c>
      <c r="AA293" s="73">
        <f t="shared" si="75"/>
        <v>0</v>
      </c>
      <c r="AB293" s="76"/>
      <c r="AC293" s="77"/>
      <c r="AD293" s="76"/>
      <c r="AE293" s="77"/>
      <c r="AF293" s="76"/>
      <c r="AG293" s="77"/>
      <c r="AH293" s="17"/>
      <c r="AI293" s="17"/>
      <c r="AJ293" s="17"/>
      <c r="AK293" s="17"/>
      <c r="AL293" s="17"/>
      <c r="AM293" s="17"/>
      <c r="AN293" s="17"/>
      <c r="AO293" s="17"/>
      <c r="AP293" s="17"/>
    </row>
    <row r="294" spans="1:42" ht="41.25" hidden="1" customHeight="1" x14ac:dyDescent="0.25">
      <c r="A294" s="776"/>
      <c r="B294" s="751"/>
      <c r="C294" s="875" t="s">
        <v>515</v>
      </c>
      <c r="D294" s="765" t="s">
        <v>516</v>
      </c>
      <c r="E294" s="871" t="s">
        <v>41</v>
      </c>
      <c r="F294" s="414" t="s">
        <v>517</v>
      </c>
      <c r="G294" s="92">
        <v>33</v>
      </c>
      <c r="H294" s="79">
        <v>151</v>
      </c>
      <c r="I294" s="80">
        <v>245</v>
      </c>
      <c r="J294" s="415">
        <v>0</v>
      </c>
      <c r="K294" s="418">
        <v>123168.7</v>
      </c>
      <c r="L294" s="417">
        <f t="shared" si="71"/>
        <v>0</v>
      </c>
      <c r="M294" s="76"/>
      <c r="N294" s="77"/>
      <c r="O294" s="73">
        <f t="shared" si="72"/>
        <v>0</v>
      </c>
      <c r="P294" s="76"/>
      <c r="Q294" s="76"/>
      <c r="R294" s="77">
        <f t="shared" si="70"/>
        <v>0</v>
      </c>
      <c r="S294" s="76">
        <f t="shared" si="73"/>
        <v>0</v>
      </c>
      <c r="T294" s="76"/>
      <c r="U294" s="78"/>
      <c r="V294" s="76"/>
      <c r="W294" s="78"/>
      <c r="X294" s="76"/>
      <c r="Y294" s="78"/>
      <c r="Z294" s="73">
        <f t="shared" si="74"/>
        <v>0</v>
      </c>
      <c r="AA294" s="73">
        <f t="shared" si="75"/>
        <v>0</v>
      </c>
      <c r="AB294" s="76"/>
      <c r="AC294" s="77"/>
      <c r="AD294" s="76"/>
      <c r="AE294" s="77"/>
      <c r="AF294" s="76"/>
      <c r="AG294" s="77"/>
      <c r="AH294" s="17"/>
      <c r="AI294" s="17"/>
      <c r="AJ294" s="17"/>
      <c r="AK294" s="17"/>
      <c r="AL294" s="17"/>
      <c r="AM294" s="17"/>
      <c r="AN294" s="17"/>
      <c r="AO294" s="17"/>
      <c r="AP294" s="17"/>
    </row>
    <row r="295" spans="1:42" ht="41.25" hidden="1" customHeight="1" x14ac:dyDescent="0.25">
      <c r="A295" s="776"/>
      <c r="B295" s="751"/>
      <c r="C295" s="895"/>
      <c r="D295" s="766"/>
      <c r="E295" s="874"/>
      <c r="F295" s="414" t="s">
        <v>518</v>
      </c>
      <c r="G295" s="92">
        <v>33</v>
      </c>
      <c r="H295" s="79">
        <v>150</v>
      </c>
      <c r="I295" s="80">
        <v>246</v>
      </c>
      <c r="J295" s="415">
        <v>0</v>
      </c>
      <c r="K295" s="418">
        <v>123168.7</v>
      </c>
      <c r="L295" s="417">
        <f t="shared" si="71"/>
        <v>0</v>
      </c>
      <c r="M295" s="76"/>
      <c r="N295" s="77"/>
      <c r="O295" s="73">
        <f t="shared" si="72"/>
        <v>0</v>
      </c>
      <c r="P295" s="76"/>
      <c r="Q295" s="76"/>
      <c r="R295" s="77">
        <f t="shared" si="70"/>
        <v>0</v>
      </c>
      <c r="S295" s="76">
        <f t="shared" si="73"/>
        <v>0</v>
      </c>
      <c r="T295" s="76"/>
      <c r="U295" s="78"/>
      <c r="V295" s="76"/>
      <c r="W295" s="78"/>
      <c r="X295" s="76"/>
      <c r="Y295" s="78"/>
      <c r="Z295" s="73">
        <f t="shared" si="74"/>
        <v>0</v>
      </c>
      <c r="AA295" s="73">
        <f t="shared" si="75"/>
        <v>0</v>
      </c>
      <c r="AB295" s="76"/>
      <c r="AC295" s="77"/>
      <c r="AD295" s="76"/>
      <c r="AE295" s="77"/>
      <c r="AF295" s="76"/>
      <c r="AG295" s="77"/>
      <c r="AH295" s="17"/>
      <c r="AI295" s="17"/>
      <c r="AJ295" s="17"/>
      <c r="AK295" s="17"/>
      <c r="AL295" s="17"/>
      <c r="AM295" s="17"/>
      <c r="AN295" s="17"/>
      <c r="AO295" s="17"/>
      <c r="AP295" s="17"/>
    </row>
    <row r="296" spans="1:42" ht="41.25" hidden="1" customHeight="1" x14ac:dyDescent="0.25">
      <c r="A296" s="776"/>
      <c r="B296" s="751"/>
      <c r="C296" s="876"/>
      <c r="D296" s="755"/>
      <c r="E296" s="872"/>
      <c r="F296" s="414" t="s">
        <v>519</v>
      </c>
      <c r="G296" s="92">
        <v>33</v>
      </c>
      <c r="H296" s="79">
        <v>149</v>
      </c>
      <c r="I296" s="80">
        <v>247</v>
      </c>
      <c r="J296" s="415">
        <v>0</v>
      </c>
      <c r="K296" s="418">
        <v>123168.7</v>
      </c>
      <c r="L296" s="417">
        <f t="shared" si="71"/>
        <v>0</v>
      </c>
      <c r="M296" s="76"/>
      <c r="N296" s="77"/>
      <c r="O296" s="73">
        <f t="shared" si="72"/>
        <v>0</v>
      </c>
      <c r="P296" s="76"/>
      <c r="Q296" s="76"/>
      <c r="R296" s="77">
        <f t="shared" si="70"/>
        <v>0</v>
      </c>
      <c r="S296" s="76">
        <f t="shared" si="73"/>
        <v>0</v>
      </c>
      <c r="T296" s="76"/>
      <c r="U296" s="78"/>
      <c r="V296" s="76"/>
      <c r="W296" s="78"/>
      <c r="X296" s="76"/>
      <c r="Y296" s="78"/>
      <c r="Z296" s="73">
        <f t="shared" si="74"/>
        <v>0</v>
      </c>
      <c r="AA296" s="73">
        <f t="shared" si="75"/>
        <v>0</v>
      </c>
      <c r="AB296" s="76"/>
      <c r="AC296" s="77"/>
      <c r="AD296" s="76"/>
      <c r="AE296" s="77"/>
      <c r="AF296" s="76"/>
      <c r="AG296" s="77"/>
      <c r="AH296" s="17"/>
      <c r="AI296" s="17"/>
      <c r="AJ296" s="17"/>
      <c r="AK296" s="17"/>
      <c r="AL296" s="17"/>
      <c r="AM296" s="17"/>
      <c r="AN296" s="17"/>
      <c r="AO296" s="17"/>
      <c r="AP296" s="17"/>
    </row>
    <row r="297" spans="1:42" ht="41.25" hidden="1" customHeight="1" x14ac:dyDescent="0.25">
      <c r="A297" s="776"/>
      <c r="B297" s="751"/>
      <c r="C297" s="875" t="s">
        <v>520</v>
      </c>
      <c r="D297" s="768" t="s">
        <v>521</v>
      </c>
      <c r="E297" s="871" t="s">
        <v>41</v>
      </c>
      <c r="F297" s="414" t="s">
        <v>522</v>
      </c>
      <c r="G297" s="92">
        <v>33</v>
      </c>
      <c r="H297" s="79">
        <v>1164</v>
      </c>
      <c r="I297" s="80">
        <v>248</v>
      </c>
      <c r="J297" s="415">
        <v>0</v>
      </c>
      <c r="K297" s="418">
        <v>123168.7</v>
      </c>
      <c r="L297" s="417">
        <f t="shared" si="71"/>
        <v>0</v>
      </c>
      <c r="M297" s="76"/>
      <c r="N297" s="77"/>
      <c r="O297" s="73">
        <f t="shared" si="72"/>
        <v>0</v>
      </c>
      <c r="P297" s="76"/>
      <c r="Q297" s="76"/>
      <c r="R297" s="77">
        <f t="shared" si="70"/>
        <v>0</v>
      </c>
      <c r="S297" s="76">
        <f t="shared" si="73"/>
        <v>0</v>
      </c>
      <c r="T297" s="76"/>
      <c r="U297" s="78"/>
      <c r="V297" s="76"/>
      <c r="W297" s="78"/>
      <c r="X297" s="76"/>
      <c r="Y297" s="78"/>
      <c r="Z297" s="73">
        <f t="shared" si="74"/>
        <v>0</v>
      </c>
      <c r="AA297" s="73">
        <f t="shared" si="75"/>
        <v>0</v>
      </c>
      <c r="AB297" s="76"/>
      <c r="AC297" s="77"/>
      <c r="AD297" s="76"/>
      <c r="AE297" s="77"/>
      <c r="AF297" s="76"/>
      <c r="AG297" s="77"/>
      <c r="AH297" s="17"/>
      <c r="AI297" s="17"/>
      <c r="AJ297" s="17"/>
      <c r="AK297" s="17"/>
      <c r="AL297" s="17"/>
      <c r="AM297" s="17"/>
      <c r="AN297" s="17"/>
      <c r="AO297" s="17"/>
      <c r="AP297" s="17"/>
    </row>
    <row r="298" spans="1:42" ht="41.25" hidden="1" customHeight="1" x14ac:dyDescent="0.25">
      <c r="A298" s="776"/>
      <c r="B298" s="751"/>
      <c r="C298" s="895"/>
      <c r="D298" s="769"/>
      <c r="E298" s="874"/>
      <c r="F298" s="414" t="s">
        <v>523</v>
      </c>
      <c r="G298" s="92">
        <v>33</v>
      </c>
      <c r="H298" s="79">
        <v>1163</v>
      </c>
      <c r="I298" s="80">
        <v>249</v>
      </c>
      <c r="J298" s="415">
        <v>0</v>
      </c>
      <c r="K298" s="418">
        <v>123168.7</v>
      </c>
      <c r="L298" s="417">
        <f t="shared" si="71"/>
        <v>0</v>
      </c>
      <c r="M298" s="76"/>
      <c r="N298" s="77"/>
      <c r="O298" s="73">
        <f t="shared" si="72"/>
        <v>0</v>
      </c>
      <c r="P298" s="76"/>
      <c r="Q298" s="76"/>
      <c r="R298" s="77">
        <f t="shared" si="70"/>
        <v>0</v>
      </c>
      <c r="S298" s="76">
        <f t="shared" si="73"/>
        <v>0</v>
      </c>
      <c r="T298" s="76"/>
      <c r="U298" s="78"/>
      <c r="V298" s="76"/>
      <c r="W298" s="78"/>
      <c r="X298" s="76"/>
      <c r="Y298" s="78"/>
      <c r="Z298" s="73">
        <f t="shared" si="74"/>
        <v>0</v>
      </c>
      <c r="AA298" s="73">
        <f t="shared" si="75"/>
        <v>0</v>
      </c>
      <c r="AB298" s="76"/>
      <c r="AC298" s="77"/>
      <c r="AD298" s="76"/>
      <c r="AE298" s="77"/>
      <c r="AF298" s="76"/>
      <c r="AG298" s="77"/>
      <c r="AH298" s="17"/>
      <c r="AI298" s="17"/>
      <c r="AJ298" s="17"/>
      <c r="AK298" s="17"/>
      <c r="AL298" s="17"/>
      <c r="AM298" s="17"/>
      <c r="AN298" s="17"/>
      <c r="AO298" s="17"/>
      <c r="AP298" s="17"/>
    </row>
    <row r="299" spans="1:42" ht="41.25" hidden="1" customHeight="1" x14ac:dyDescent="0.25">
      <c r="A299" s="776"/>
      <c r="B299" s="751"/>
      <c r="C299" s="895"/>
      <c r="D299" s="769"/>
      <c r="E299" s="874"/>
      <c r="F299" s="414" t="s">
        <v>524</v>
      </c>
      <c r="G299" s="92">
        <v>33</v>
      </c>
      <c r="H299" s="79">
        <v>148</v>
      </c>
      <c r="I299" s="80">
        <v>250</v>
      </c>
      <c r="J299" s="415">
        <v>0</v>
      </c>
      <c r="K299" s="418">
        <v>123168.7</v>
      </c>
      <c r="L299" s="417">
        <f t="shared" si="71"/>
        <v>0</v>
      </c>
      <c r="M299" s="76"/>
      <c r="N299" s="77"/>
      <c r="O299" s="73">
        <f t="shared" si="72"/>
        <v>0</v>
      </c>
      <c r="P299" s="76"/>
      <c r="Q299" s="76"/>
      <c r="R299" s="77">
        <f t="shared" si="70"/>
        <v>0</v>
      </c>
      <c r="S299" s="76">
        <f t="shared" si="73"/>
        <v>0</v>
      </c>
      <c r="T299" s="76"/>
      <c r="U299" s="78"/>
      <c r="V299" s="76"/>
      <c r="W299" s="78"/>
      <c r="X299" s="76"/>
      <c r="Y299" s="78"/>
      <c r="Z299" s="73">
        <f t="shared" si="74"/>
        <v>0</v>
      </c>
      <c r="AA299" s="73">
        <f t="shared" si="75"/>
        <v>0</v>
      </c>
      <c r="AB299" s="76"/>
      <c r="AC299" s="77"/>
      <c r="AD299" s="76"/>
      <c r="AE299" s="77"/>
      <c r="AF299" s="76"/>
      <c r="AG299" s="77"/>
      <c r="AH299" s="17"/>
      <c r="AI299" s="17"/>
      <c r="AJ299" s="17"/>
      <c r="AK299" s="17"/>
      <c r="AL299" s="17"/>
      <c r="AM299" s="17"/>
      <c r="AN299" s="17"/>
      <c r="AO299" s="17"/>
      <c r="AP299" s="17"/>
    </row>
    <row r="300" spans="1:42" ht="41.25" hidden="1" customHeight="1" x14ac:dyDescent="0.25">
      <c r="A300" s="776"/>
      <c r="B300" s="751"/>
      <c r="C300" s="895"/>
      <c r="D300" s="769"/>
      <c r="E300" s="874"/>
      <c r="F300" s="414" t="s">
        <v>525</v>
      </c>
      <c r="G300" s="92">
        <v>33</v>
      </c>
      <c r="H300" s="79">
        <v>1162</v>
      </c>
      <c r="I300" s="80">
        <v>251</v>
      </c>
      <c r="J300" s="415">
        <v>0</v>
      </c>
      <c r="K300" s="418">
        <v>123168.7</v>
      </c>
      <c r="L300" s="417">
        <f t="shared" si="71"/>
        <v>0</v>
      </c>
      <c r="M300" s="76"/>
      <c r="N300" s="77"/>
      <c r="O300" s="73">
        <f t="shared" si="72"/>
        <v>0</v>
      </c>
      <c r="P300" s="76"/>
      <c r="Q300" s="76"/>
      <c r="R300" s="77">
        <f t="shared" si="70"/>
        <v>0</v>
      </c>
      <c r="S300" s="76">
        <f t="shared" si="73"/>
        <v>0</v>
      </c>
      <c r="T300" s="76"/>
      <c r="U300" s="78"/>
      <c r="V300" s="76"/>
      <c r="W300" s="78"/>
      <c r="X300" s="76"/>
      <c r="Y300" s="78"/>
      <c r="Z300" s="73">
        <f t="shared" si="74"/>
        <v>0</v>
      </c>
      <c r="AA300" s="73">
        <f t="shared" si="75"/>
        <v>0</v>
      </c>
      <c r="AB300" s="76"/>
      <c r="AC300" s="77"/>
      <c r="AD300" s="76"/>
      <c r="AE300" s="77"/>
      <c r="AF300" s="76"/>
      <c r="AG300" s="77"/>
      <c r="AH300" s="17"/>
      <c r="AI300" s="17"/>
      <c r="AJ300" s="17"/>
      <c r="AK300" s="17"/>
      <c r="AL300" s="17"/>
      <c r="AM300" s="17"/>
      <c r="AN300" s="17"/>
      <c r="AO300" s="17"/>
      <c r="AP300" s="17"/>
    </row>
    <row r="301" spans="1:42" ht="41.25" hidden="1" customHeight="1" x14ac:dyDescent="0.25">
      <c r="A301" s="776"/>
      <c r="B301" s="751"/>
      <c r="C301" s="895"/>
      <c r="D301" s="769"/>
      <c r="E301" s="874"/>
      <c r="F301" s="414" t="s">
        <v>526</v>
      </c>
      <c r="G301" s="92">
        <v>33</v>
      </c>
      <c r="H301" s="79">
        <v>1161</v>
      </c>
      <c r="I301" s="80">
        <v>252</v>
      </c>
      <c r="J301" s="415">
        <v>0</v>
      </c>
      <c r="K301" s="418">
        <v>123168.7</v>
      </c>
      <c r="L301" s="417">
        <f t="shared" si="71"/>
        <v>0</v>
      </c>
      <c r="M301" s="76"/>
      <c r="N301" s="77"/>
      <c r="O301" s="73">
        <f t="shared" si="72"/>
        <v>0</v>
      </c>
      <c r="P301" s="76"/>
      <c r="Q301" s="76"/>
      <c r="R301" s="77">
        <f t="shared" si="70"/>
        <v>0</v>
      </c>
      <c r="S301" s="76">
        <f t="shared" si="73"/>
        <v>0</v>
      </c>
      <c r="T301" s="76"/>
      <c r="U301" s="78"/>
      <c r="V301" s="76"/>
      <c r="W301" s="78"/>
      <c r="X301" s="76"/>
      <c r="Y301" s="78"/>
      <c r="Z301" s="73">
        <f t="shared" si="74"/>
        <v>0</v>
      </c>
      <c r="AA301" s="73">
        <f t="shared" si="75"/>
        <v>0</v>
      </c>
      <c r="AB301" s="76"/>
      <c r="AC301" s="77"/>
      <c r="AD301" s="76"/>
      <c r="AE301" s="77"/>
      <c r="AF301" s="76"/>
      <c r="AG301" s="77"/>
      <c r="AH301" s="17"/>
      <c r="AI301" s="17"/>
      <c r="AJ301" s="17"/>
      <c r="AK301" s="17"/>
      <c r="AL301" s="17"/>
      <c r="AM301" s="17"/>
      <c r="AN301" s="17"/>
      <c r="AO301" s="17"/>
      <c r="AP301" s="17"/>
    </row>
    <row r="302" spans="1:42" ht="41.25" hidden="1" customHeight="1" x14ac:dyDescent="0.25">
      <c r="A302" s="776"/>
      <c r="B302" s="751"/>
      <c r="C302" s="895"/>
      <c r="D302" s="769"/>
      <c r="E302" s="874"/>
      <c r="F302" s="414" t="s">
        <v>527</v>
      </c>
      <c r="G302" s="92">
        <v>33</v>
      </c>
      <c r="H302" s="79">
        <v>1160</v>
      </c>
      <c r="I302" s="80">
        <v>253</v>
      </c>
      <c r="J302" s="415">
        <v>0</v>
      </c>
      <c r="K302" s="418">
        <v>123168.7</v>
      </c>
      <c r="L302" s="417">
        <f t="shared" si="71"/>
        <v>0</v>
      </c>
      <c r="M302" s="76"/>
      <c r="N302" s="77"/>
      <c r="O302" s="73">
        <f t="shared" si="72"/>
        <v>0</v>
      </c>
      <c r="P302" s="76"/>
      <c r="Q302" s="76"/>
      <c r="R302" s="77">
        <f t="shared" si="70"/>
        <v>0</v>
      </c>
      <c r="S302" s="76">
        <f t="shared" si="73"/>
        <v>0</v>
      </c>
      <c r="T302" s="76"/>
      <c r="U302" s="78"/>
      <c r="V302" s="76"/>
      <c r="W302" s="78"/>
      <c r="X302" s="76"/>
      <c r="Y302" s="78"/>
      <c r="Z302" s="73">
        <f t="shared" si="74"/>
        <v>0</v>
      </c>
      <c r="AA302" s="73">
        <f t="shared" si="75"/>
        <v>0</v>
      </c>
      <c r="AB302" s="76"/>
      <c r="AC302" s="77"/>
      <c r="AD302" s="76"/>
      <c r="AE302" s="77"/>
      <c r="AF302" s="76"/>
      <c r="AG302" s="77"/>
      <c r="AH302" s="17"/>
      <c r="AI302" s="17"/>
      <c r="AJ302" s="17"/>
      <c r="AK302" s="17"/>
      <c r="AL302" s="17"/>
      <c r="AM302" s="17"/>
      <c r="AN302" s="17"/>
      <c r="AO302" s="17"/>
      <c r="AP302" s="17"/>
    </row>
    <row r="303" spans="1:42" ht="41.25" hidden="1" customHeight="1" x14ac:dyDescent="0.25">
      <c r="A303" s="776"/>
      <c r="B303" s="751"/>
      <c r="C303" s="895"/>
      <c r="D303" s="769"/>
      <c r="E303" s="874"/>
      <c r="F303" s="414" t="s">
        <v>528</v>
      </c>
      <c r="G303" s="92">
        <v>33</v>
      </c>
      <c r="H303" s="79">
        <v>1159</v>
      </c>
      <c r="I303" s="80">
        <v>254</v>
      </c>
      <c r="J303" s="415">
        <v>0</v>
      </c>
      <c r="K303" s="418">
        <v>123168.7</v>
      </c>
      <c r="L303" s="417">
        <f t="shared" si="71"/>
        <v>0</v>
      </c>
      <c r="M303" s="76"/>
      <c r="N303" s="77"/>
      <c r="O303" s="73">
        <f t="shared" si="72"/>
        <v>0</v>
      </c>
      <c r="P303" s="76"/>
      <c r="Q303" s="76"/>
      <c r="R303" s="77">
        <f t="shared" si="70"/>
        <v>0</v>
      </c>
      <c r="S303" s="76">
        <f t="shared" si="73"/>
        <v>0</v>
      </c>
      <c r="T303" s="76"/>
      <c r="U303" s="78"/>
      <c r="V303" s="76"/>
      <c r="W303" s="78"/>
      <c r="X303" s="76"/>
      <c r="Y303" s="78"/>
      <c r="Z303" s="73">
        <f t="shared" si="74"/>
        <v>0</v>
      </c>
      <c r="AA303" s="73">
        <f t="shared" si="75"/>
        <v>0</v>
      </c>
      <c r="AB303" s="76"/>
      <c r="AC303" s="77"/>
      <c r="AD303" s="76"/>
      <c r="AE303" s="77"/>
      <c r="AF303" s="76"/>
      <c r="AG303" s="77"/>
      <c r="AH303" s="17"/>
      <c r="AI303" s="17"/>
      <c r="AJ303" s="17"/>
      <c r="AK303" s="17"/>
      <c r="AL303" s="17"/>
      <c r="AM303" s="17"/>
      <c r="AN303" s="17"/>
      <c r="AO303" s="17"/>
      <c r="AP303" s="17"/>
    </row>
    <row r="304" spans="1:42" ht="41.25" hidden="1" customHeight="1" x14ac:dyDescent="0.25">
      <c r="A304" s="776"/>
      <c r="B304" s="751"/>
      <c r="C304" s="895"/>
      <c r="D304" s="769"/>
      <c r="E304" s="874"/>
      <c r="F304" s="414" t="s">
        <v>529</v>
      </c>
      <c r="G304" s="92">
        <v>33</v>
      </c>
      <c r="H304" s="79">
        <v>1158</v>
      </c>
      <c r="I304" s="80">
        <v>255</v>
      </c>
      <c r="J304" s="415">
        <v>0</v>
      </c>
      <c r="K304" s="418">
        <v>123168.7</v>
      </c>
      <c r="L304" s="417">
        <f t="shared" si="71"/>
        <v>0</v>
      </c>
      <c r="M304" s="76"/>
      <c r="N304" s="77"/>
      <c r="O304" s="73">
        <f t="shared" si="72"/>
        <v>0</v>
      </c>
      <c r="P304" s="76"/>
      <c r="Q304" s="76"/>
      <c r="R304" s="77">
        <f t="shared" si="70"/>
        <v>0</v>
      </c>
      <c r="S304" s="76">
        <f t="shared" si="73"/>
        <v>0</v>
      </c>
      <c r="T304" s="76"/>
      <c r="U304" s="78"/>
      <c r="V304" s="76"/>
      <c r="W304" s="78"/>
      <c r="X304" s="76"/>
      <c r="Y304" s="78"/>
      <c r="Z304" s="73">
        <f t="shared" si="74"/>
        <v>0</v>
      </c>
      <c r="AA304" s="73">
        <f t="shared" si="75"/>
        <v>0</v>
      </c>
      <c r="AB304" s="76"/>
      <c r="AC304" s="77"/>
      <c r="AD304" s="76"/>
      <c r="AE304" s="77"/>
      <c r="AF304" s="76"/>
      <c r="AG304" s="77"/>
      <c r="AH304" s="17"/>
      <c r="AI304" s="17"/>
      <c r="AJ304" s="17"/>
      <c r="AK304" s="17"/>
      <c r="AL304" s="17"/>
      <c r="AM304" s="17"/>
      <c r="AN304" s="17"/>
      <c r="AO304" s="17"/>
      <c r="AP304" s="17"/>
    </row>
    <row r="305" spans="1:42" ht="41.25" hidden="1" customHeight="1" x14ac:dyDescent="0.25">
      <c r="A305" s="776"/>
      <c r="B305" s="751"/>
      <c r="C305" s="895"/>
      <c r="D305" s="769"/>
      <c r="E305" s="874"/>
      <c r="F305" s="414" t="s">
        <v>530</v>
      </c>
      <c r="G305" s="92">
        <v>33</v>
      </c>
      <c r="H305" s="79">
        <v>147</v>
      </c>
      <c r="I305" s="80">
        <v>256</v>
      </c>
      <c r="J305" s="415">
        <v>0</v>
      </c>
      <c r="K305" s="418">
        <v>123168.7</v>
      </c>
      <c r="L305" s="417">
        <f t="shared" si="71"/>
        <v>0</v>
      </c>
      <c r="M305" s="76"/>
      <c r="N305" s="77"/>
      <c r="O305" s="73">
        <f t="shared" si="72"/>
        <v>0</v>
      </c>
      <c r="P305" s="76"/>
      <c r="Q305" s="76"/>
      <c r="R305" s="77">
        <f t="shared" si="70"/>
        <v>0</v>
      </c>
      <c r="S305" s="76">
        <f t="shared" si="73"/>
        <v>0</v>
      </c>
      <c r="T305" s="76"/>
      <c r="U305" s="78"/>
      <c r="V305" s="76"/>
      <c r="W305" s="78"/>
      <c r="X305" s="76"/>
      <c r="Y305" s="78"/>
      <c r="Z305" s="73">
        <f t="shared" si="74"/>
        <v>0</v>
      </c>
      <c r="AA305" s="73">
        <f t="shared" si="75"/>
        <v>0</v>
      </c>
      <c r="AB305" s="76"/>
      <c r="AC305" s="77"/>
      <c r="AD305" s="76"/>
      <c r="AE305" s="77"/>
      <c r="AF305" s="76"/>
      <c r="AG305" s="77"/>
      <c r="AH305" s="17"/>
      <c r="AI305" s="17"/>
      <c r="AJ305" s="17"/>
      <c r="AK305" s="17"/>
      <c r="AL305" s="17"/>
      <c r="AM305" s="17"/>
      <c r="AN305" s="17"/>
      <c r="AO305" s="17"/>
      <c r="AP305" s="17"/>
    </row>
    <row r="306" spans="1:42" ht="41.25" hidden="1" customHeight="1" x14ac:dyDescent="0.25">
      <c r="A306" s="776"/>
      <c r="B306" s="751"/>
      <c r="C306" s="895"/>
      <c r="D306" s="769"/>
      <c r="E306" s="874"/>
      <c r="F306" s="414" t="s">
        <v>531</v>
      </c>
      <c r="G306" s="92">
        <v>33</v>
      </c>
      <c r="H306" s="79">
        <v>1157</v>
      </c>
      <c r="I306" s="80">
        <v>257</v>
      </c>
      <c r="J306" s="415">
        <v>0</v>
      </c>
      <c r="K306" s="418">
        <v>123168.7</v>
      </c>
      <c r="L306" s="417">
        <f t="shared" si="71"/>
        <v>0</v>
      </c>
      <c r="M306" s="76"/>
      <c r="N306" s="77"/>
      <c r="O306" s="73">
        <f t="shared" si="72"/>
        <v>0</v>
      </c>
      <c r="P306" s="76"/>
      <c r="Q306" s="76"/>
      <c r="R306" s="77">
        <f t="shared" si="70"/>
        <v>0</v>
      </c>
      <c r="S306" s="76">
        <f t="shared" si="73"/>
        <v>0</v>
      </c>
      <c r="T306" s="76"/>
      <c r="U306" s="78"/>
      <c r="V306" s="76"/>
      <c r="W306" s="78"/>
      <c r="X306" s="76"/>
      <c r="Y306" s="78"/>
      <c r="Z306" s="73">
        <f t="shared" si="74"/>
        <v>0</v>
      </c>
      <c r="AA306" s="73">
        <f t="shared" si="75"/>
        <v>0</v>
      </c>
      <c r="AB306" s="76"/>
      <c r="AC306" s="77"/>
      <c r="AD306" s="76"/>
      <c r="AE306" s="77"/>
      <c r="AF306" s="76"/>
      <c r="AG306" s="77"/>
      <c r="AH306" s="17"/>
      <c r="AI306" s="17"/>
      <c r="AJ306" s="17"/>
      <c r="AK306" s="17"/>
      <c r="AL306" s="17"/>
      <c r="AM306" s="17"/>
      <c r="AN306" s="17"/>
      <c r="AO306" s="17"/>
      <c r="AP306" s="17"/>
    </row>
    <row r="307" spans="1:42" ht="41.25" hidden="1" customHeight="1" x14ac:dyDescent="0.25">
      <c r="A307" s="776"/>
      <c r="B307" s="751"/>
      <c r="C307" s="895"/>
      <c r="D307" s="769"/>
      <c r="E307" s="874"/>
      <c r="F307" s="414" t="s">
        <v>532</v>
      </c>
      <c r="G307" s="92">
        <v>33</v>
      </c>
      <c r="H307" s="79">
        <v>1156</v>
      </c>
      <c r="I307" s="80">
        <v>258</v>
      </c>
      <c r="J307" s="415">
        <v>0</v>
      </c>
      <c r="K307" s="418">
        <v>123168.7</v>
      </c>
      <c r="L307" s="417">
        <f t="shared" si="71"/>
        <v>0</v>
      </c>
      <c r="M307" s="76"/>
      <c r="N307" s="77"/>
      <c r="O307" s="73">
        <f t="shared" si="72"/>
        <v>0</v>
      </c>
      <c r="P307" s="76"/>
      <c r="Q307" s="76"/>
      <c r="R307" s="77">
        <f t="shared" si="70"/>
        <v>0</v>
      </c>
      <c r="S307" s="76">
        <f t="shared" si="73"/>
        <v>0</v>
      </c>
      <c r="T307" s="76"/>
      <c r="U307" s="78"/>
      <c r="V307" s="76"/>
      <c r="W307" s="78"/>
      <c r="X307" s="76"/>
      <c r="Y307" s="78"/>
      <c r="Z307" s="73">
        <f t="shared" si="74"/>
        <v>0</v>
      </c>
      <c r="AA307" s="73">
        <f t="shared" si="75"/>
        <v>0</v>
      </c>
      <c r="AB307" s="76"/>
      <c r="AC307" s="77"/>
      <c r="AD307" s="76"/>
      <c r="AE307" s="77"/>
      <c r="AF307" s="76"/>
      <c r="AG307" s="77"/>
      <c r="AH307" s="17"/>
      <c r="AI307" s="17"/>
      <c r="AJ307" s="17"/>
      <c r="AK307" s="17"/>
      <c r="AL307" s="17"/>
      <c r="AM307" s="17"/>
      <c r="AN307" s="17"/>
      <c r="AO307" s="17"/>
      <c r="AP307" s="17"/>
    </row>
    <row r="308" spans="1:42" ht="41.25" hidden="1" customHeight="1" x14ac:dyDescent="0.25">
      <c r="A308" s="776"/>
      <c r="B308" s="751"/>
      <c r="C308" s="895"/>
      <c r="D308" s="769"/>
      <c r="E308" s="874"/>
      <c r="F308" s="414" t="s">
        <v>533</v>
      </c>
      <c r="G308" s="92">
        <v>33</v>
      </c>
      <c r="H308" s="79">
        <v>146</v>
      </c>
      <c r="I308" s="80">
        <v>259</v>
      </c>
      <c r="J308" s="415">
        <v>0</v>
      </c>
      <c r="K308" s="418">
        <v>123168.7</v>
      </c>
      <c r="L308" s="417">
        <f t="shared" si="71"/>
        <v>0</v>
      </c>
      <c r="M308" s="76"/>
      <c r="N308" s="77"/>
      <c r="O308" s="73">
        <f t="shared" si="72"/>
        <v>0</v>
      </c>
      <c r="P308" s="76"/>
      <c r="Q308" s="76"/>
      <c r="R308" s="77">
        <f t="shared" si="70"/>
        <v>0</v>
      </c>
      <c r="S308" s="76">
        <f t="shared" si="73"/>
        <v>0</v>
      </c>
      <c r="T308" s="76"/>
      <c r="U308" s="78"/>
      <c r="V308" s="76"/>
      <c r="W308" s="78"/>
      <c r="X308" s="76"/>
      <c r="Y308" s="78"/>
      <c r="Z308" s="73">
        <f t="shared" si="74"/>
        <v>0</v>
      </c>
      <c r="AA308" s="73">
        <f t="shared" si="75"/>
        <v>0</v>
      </c>
      <c r="AB308" s="76"/>
      <c r="AC308" s="77"/>
      <c r="AD308" s="76"/>
      <c r="AE308" s="77"/>
      <c r="AF308" s="76"/>
      <c r="AG308" s="77"/>
      <c r="AH308" s="17"/>
      <c r="AI308" s="17"/>
      <c r="AJ308" s="17"/>
      <c r="AK308" s="17"/>
      <c r="AL308" s="17"/>
      <c r="AM308" s="17"/>
      <c r="AN308" s="17"/>
      <c r="AO308" s="17"/>
      <c r="AP308" s="17"/>
    </row>
    <row r="309" spans="1:42" ht="41.25" hidden="1" customHeight="1" x14ac:dyDescent="0.25">
      <c r="A309" s="776"/>
      <c r="B309" s="751"/>
      <c r="C309" s="895"/>
      <c r="D309" s="769"/>
      <c r="E309" s="874"/>
      <c r="F309" s="414" t="s">
        <v>534</v>
      </c>
      <c r="G309" s="92">
        <v>33</v>
      </c>
      <c r="H309" s="79">
        <v>145</v>
      </c>
      <c r="I309" s="80">
        <v>260</v>
      </c>
      <c r="J309" s="415">
        <v>0</v>
      </c>
      <c r="K309" s="418">
        <v>123168.7</v>
      </c>
      <c r="L309" s="417">
        <f t="shared" si="71"/>
        <v>0</v>
      </c>
      <c r="M309" s="76"/>
      <c r="N309" s="77"/>
      <c r="O309" s="73">
        <f t="shared" si="72"/>
        <v>0</v>
      </c>
      <c r="P309" s="76"/>
      <c r="Q309" s="76"/>
      <c r="R309" s="77">
        <f t="shared" si="70"/>
        <v>0</v>
      </c>
      <c r="S309" s="76">
        <f t="shared" si="73"/>
        <v>0</v>
      </c>
      <c r="T309" s="76"/>
      <c r="U309" s="78"/>
      <c r="V309" s="76"/>
      <c r="W309" s="78"/>
      <c r="X309" s="76"/>
      <c r="Y309" s="78"/>
      <c r="Z309" s="73">
        <f t="shared" si="74"/>
        <v>0</v>
      </c>
      <c r="AA309" s="73">
        <f t="shared" si="75"/>
        <v>0</v>
      </c>
      <c r="AB309" s="76"/>
      <c r="AC309" s="77"/>
      <c r="AD309" s="76"/>
      <c r="AE309" s="77"/>
      <c r="AF309" s="76"/>
      <c r="AG309" s="77"/>
      <c r="AH309" s="17"/>
      <c r="AI309" s="17"/>
      <c r="AJ309" s="17"/>
      <c r="AK309" s="17"/>
      <c r="AL309" s="17"/>
      <c r="AM309" s="17"/>
      <c r="AN309" s="17"/>
      <c r="AO309" s="17"/>
      <c r="AP309" s="17"/>
    </row>
    <row r="310" spans="1:42" ht="41.25" hidden="1" customHeight="1" x14ac:dyDescent="0.25">
      <c r="A310" s="776"/>
      <c r="B310" s="751"/>
      <c r="C310" s="895"/>
      <c r="D310" s="769"/>
      <c r="E310" s="874"/>
      <c r="F310" s="414" t="s">
        <v>535</v>
      </c>
      <c r="G310" s="92">
        <v>33</v>
      </c>
      <c r="H310" s="79">
        <v>144</v>
      </c>
      <c r="I310" s="80">
        <v>261</v>
      </c>
      <c r="J310" s="415">
        <v>0</v>
      </c>
      <c r="K310" s="418">
        <v>123168.7</v>
      </c>
      <c r="L310" s="417">
        <f t="shared" si="71"/>
        <v>0</v>
      </c>
      <c r="M310" s="76"/>
      <c r="N310" s="77"/>
      <c r="O310" s="73">
        <f t="shared" si="72"/>
        <v>0</v>
      </c>
      <c r="P310" s="76"/>
      <c r="Q310" s="76"/>
      <c r="R310" s="77">
        <f t="shared" si="70"/>
        <v>0</v>
      </c>
      <c r="S310" s="76">
        <f t="shared" si="73"/>
        <v>0</v>
      </c>
      <c r="T310" s="76"/>
      <c r="U310" s="78"/>
      <c r="V310" s="76"/>
      <c r="W310" s="78"/>
      <c r="X310" s="76"/>
      <c r="Y310" s="78"/>
      <c r="Z310" s="73">
        <f t="shared" si="74"/>
        <v>0</v>
      </c>
      <c r="AA310" s="73">
        <f t="shared" si="75"/>
        <v>0</v>
      </c>
      <c r="AB310" s="76"/>
      <c r="AC310" s="77"/>
      <c r="AD310" s="76"/>
      <c r="AE310" s="77"/>
      <c r="AF310" s="76"/>
      <c r="AG310" s="77"/>
      <c r="AH310" s="17"/>
      <c r="AI310" s="17"/>
      <c r="AJ310" s="17"/>
      <c r="AK310" s="17"/>
      <c r="AL310" s="17"/>
      <c r="AM310" s="17"/>
      <c r="AN310" s="17"/>
      <c r="AO310" s="17"/>
      <c r="AP310" s="17"/>
    </row>
    <row r="311" spans="1:42" ht="41.25" hidden="1" customHeight="1" x14ac:dyDescent="0.25">
      <c r="A311" s="776"/>
      <c r="B311" s="751"/>
      <c r="C311" s="895"/>
      <c r="D311" s="769"/>
      <c r="E311" s="874"/>
      <c r="F311" s="414" t="s">
        <v>536</v>
      </c>
      <c r="G311" s="92">
        <v>33</v>
      </c>
      <c r="H311" s="79">
        <v>143</v>
      </c>
      <c r="I311" s="80">
        <v>262</v>
      </c>
      <c r="J311" s="415">
        <v>0</v>
      </c>
      <c r="K311" s="418">
        <v>123168.7</v>
      </c>
      <c r="L311" s="417">
        <f t="shared" si="71"/>
        <v>0</v>
      </c>
      <c r="M311" s="76"/>
      <c r="N311" s="77"/>
      <c r="O311" s="73">
        <f t="shared" si="72"/>
        <v>0</v>
      </c>
      <c r="P311" s="76"/>
      <c r="Q311" s="76"/>
      <c r="R311" s="77">
        <f t="shared" si="70"/>
        <v>0</v>
      </c>
      <c r="S311" s="76">
        <f t="shared" si="73"/>
        <v>0</v>
      </c>
      <c r="T311" s="76"/>
      <c r="U311" s="78"/>
      <c r="V311" s="76"/>
      <c r="W311" s="78"/>
      <c r="X311" s="76"/>
      <c r="Y311" s="78"/>
      <c r="Z311" s="73">
        <f t="shared" si="74"/>
        <v>0</v>
      </c>
      <c r="AA311" s="73">
        <f t="shared" si="75"/>
        <v>0</v>
      </c>
      <c r="AB311" s="76"/>
      <c r="AC311" s="77"/>
      <c r="AD311" s="76"/>
      <c r="AE311" s="77"/>
      <c r="AF311" s="76"/>
      <c r="AG311" s="77"/>
      <c r="AH311" s="17"/>
      <c r="AI311" s="17"/>
      <c r="AJ311" s="17"/>
      <c r="AK311" s="17"/>
      <c r="AL311" s="17"/>
      <c r="AM311" s="17"/>
      <c r="AN311" s="17"/>
      <c r="AO311" s="17"/>
      <c r="AP311" s="17"/>
    </row>
    <row r="312" spans="1:42" ht="41.25" hidden="1" customHeight="1" x14ac:dyDescent="0.25">
      <c r="A312" s="776"/>
      <c r="B312" s="751"/>
      <c r="C312" s="895"/>
      <c r="D312" s="769"/>
      <c r="E312" s="874"/>
      <c r="F312" s="414" t="s">
        <v>537</v>
      </c>
      <c r="G312" s="92">
        <v>33</v>
      </c>
      <c r="H312" s="79">
        <v>142</v>
      </c>
      <c r="I312" s="80">
        <v>263</v>
      </c>
      <c r="J312" s="415">
        <v>0</v>
      </c>
      <c r="K312" s="418">
        <v>123168.7</v>
      </c>
      <c r="L312" s="417">
        <f t="shared" si="71"/>
        <v>0</v>
      </c>
      <c r="M312" s="76"/>
      <c r="N312" s="77"/>
      <c r="O312" s="73">
        <f t="shared" si="72"/>
        <v>0</v>
      </c>
      <c r="P312" s="76"/>
      <c r="Q312" s="76"/>
      <c r="R312" s="77">
        <f t="shared" si="70"/>
        <v>0</v>
      </c>
      <c r="S312" s="76">
        <f t="shared" si="73"/>
        <v>0</v>
      </c>
      <c r="T312" s="76"/>
      <c r="U312" s="78"/>
      <c r="V312" s="76"/>
      <c r="W312" s="78"/>
      <c r="X312" s="76"/>
      <c r="Y312" s="78"/>
      <c r="Z312" s="73">
        <f t="shared" si="74"/>
        <v>0</v>
      </c>
      <c r="AA312" s="73">
        <f t="shared" si="75"/>
        <v>0</v>
      </c>
      <c r="AB312" s="76"/>
      <c r="AC312" s="77"/>
      <c r="AD312" s="76"/>
      <c r="AE312" s="77"/>
      <c r="AF312" s="76"/>
      <c r="AG312" s="77"/>
      <c r="AH312" s="17"/>
      <c r="AI312" s="17"/>
      <c r="AJ312" s="17"/>
      <c r="AK312" s="17"/>
      <c r="AL312" s="17"/>
      <c r="AM312" s="17"/>
      <c r="AN312" s="17"/>
      <c r="AO312" s="17"/>
      <c r="AP312" s="17"/>
    </row>
    <row r="313" spans="1:42" ht="41.25" hidden="1" customHeight="1" x14ac:dyDescent="0.25">
      <c r="A313" s="776"/>
      <c r="B313" s="751"/>
      <c r="C313" s="895"/>
      <c r="D313" s="769"/>
      <c r="E313" s="874"/>
      <c r="F313" s="414" t="s">
        <v>538</v>
      </c>
      <c r="G313" s="92">
        <v>33</v>
      </c>
      <c r="H313" s="79">
        <v>141</v>
      </c>
      <c r="I313" s="80">
        <v>264</v>
      </c>
      <c r="J313" s="415">
        <v>0</v>
      </c>
      <c r="K313" s="418">
        <v>123168.7</v>
      </c>
      <c r="L313" s="417">
        <f t="shared" si="71"/>
        <v>0</v>
      </c>
      <c r="M313" s="76"/>
      <c r="N313" s="77"/>
      <c r="O313" s="73">
        <f t="shared" si="72"/>
        <v>0</v>
      </c>
      <c r="P313" s="76"/>
      <c r="Q313" s="76"/>
      <c r="R313" s="77">
        <f t="shared" si="70"/>
        <v>0</v>
      </c>
      <c r="S313" s="76">
        <f t="shared" si="73"/>
        <v>0</v>
      </c>
      <c r="T313" s="76"/>
      <c r="U313" s="78"/>
      <c r="V313" s="76"/>
      <c r="W313" s="78"/>
      <c r="X313" s="76"/>
      <c r="Y313" s="78"/>
      <c r="Z313" s="73">
        <f t="shared" si="74"/>
        <v>0</v>
      </c>
      <c r="AA313" s="73">
        <f t="shared" si="75"/>
        <v>0</v>
      </c>
      <c r="AB313" s="76"/>
      <c r="AC313" s="77"/>
      <c r="AD313" s="76"/>
      <c r="AE313" s="77"/>
      <c r="AF313" s="76"/>
      <c r="AG313" s="77"/>
      <c r="AH313" s="17"/>
      <c r="AI313" s="17"/>
      <c r="AJ313" s="17"/>
      <c r="AK313" s="17"/>
      <c r="AL313" s="17"/>
      <c r="AM313" s="17"/>
      <c r="AN313" s="17"/>
      <c r="AO313" s="17"/>
      <c r="AP313" s="17"/>
    </row>
    <row r="314" spans="1:42" ht="41.25" hidden="1" customHeight="1" x14ac:dyDescent="0.25">
      <c r="A314" s="776"/>
      <c r="B314" s="751"/>
      <c r="C314" s="876"/>
      <c r="D314" s="756"/>
      <c r="E314" s="872"/>
      <c r="F314" s="414" t="s">
        <v>539</v>
      </c>
      <c r="G314" s="92">
        <v>33</v>
      </c>
      <c r="H314" s="79">
        <v>140</v>
      </c>
      <c r="I314" s="80">
        <v>265</v>
      </c>
      <c r="J314" s="415">
        <v>0</v>
      </c>
      <c r="K314" s="418">
        <v>123168.7</v>
      </c>
      <c r="L314" s="417">
        <f t="shared" si="71"/>
        <v>0</v>
      </c>
      <c r="M314" s="76"/>
      <c r="N314" s="77"/>
      <c r="O314" s="73">
        <f t="shared" si="72"/>
        <v>0</v>
      </c>
      <c r="P314" s="76"/>
      <c r="Q314" s="76"/>
      <c r="R314" s="77">
        <f t="shared" si="70"/>
        <v>0</v>
      </c>
      <c r="S314" s="76">
        <f t="shared" si="73"/>
        <v>0</v>
      </c>
      <c r="T314" s="76"/>
      <c r="U314" s="78"/>
      <c r="V314" s="76"/>
      <c r="W314" s="78"/>
      <c r="X314" s="76"/>
      <c r="Y314" s="78"/>
      <c r="Z314" s="73">
        <f t="shared" si="74"/>
        <v>0</v>
      </c>
      <c r="AA314" s="73">
        <f t="shared" si="75"/>
        <v>0</v>
      </c>
      <c r="AB314" s="76"/>
      <c r="AC314" s="77"/>
      <c r="AD314" s="76"/>
      <c r="AE314" s="77"/>
      <c r="AF314" s="76"/>
      <c r="AG314" s="77"/>
      <c r="AH314" s="17"/>
      <c r="AI314" s="17"/>
      <c r="AJ314" s="17"/>
      <c r="AK314" s="17"/>
      <c r="AL314" s="17"/>
      <c r="AM314" s="17"/>
      <c r="AN314" s="17"/>
      <c r="AO314" s="17"/>
      <c r="AP314" s="17"/>
    </row>
    <row r="315" spans="1:42" ht="41.25" hidden="1" customHeight="1" x14ac:dyDescent="0.25">
      <c r="A315" s="776"/>
      <c r="B315" s="751"/>
      <c r="C315" s="458" t="s">
        <v>540</v>
      </c>
      <c r="D315" s="90" t="s">
        <v>541</v>
      </c>
      <c r="E315" s="421" t="s">
        <v>41</v>
      </c>
      <c r="F315" s="414" t="s">
        <v>542</v>
      </c>
      <c r="G315" s="92">
        <v>33</v>
      </c>
      <c r="H315" s="79">
        <v>139</v>
      </c>
      <c r="I315" s="80">
        <v>266</v>
      </c>
      <c r="J315" s="415">
        <v>0</v>
      </c>
      <c r="K315" s="418">
        <v>123168.7</v>
      </c>
      <c r="L315" s="417">
        <f t="shared" si="71"/>
        <v>0</v>
      </c>
      <c r="M315" s="76"/>
      <c r="N315" s="77"/>
      <c r="O315" s="73">
        <f t="shared" si="72"/>
        <v>0</v>
      </c>
      <c r="P315" s="76"/>
      <c r="Q315" s="76"/>
      <c r="R315" s="77">
        <f t="shared" si="70"/>
        <v>0</v>
      </c>
      <c r="S315" s="76">
        <f t="shared" si="73"/>
        <v>0</v>
      </c>
      <c r="T315" s="76"/>
      <c r="U315" s="78"/>
      <c r="V315" s="76"/>
      <c r="W315" s="78"/>
      <c r="X315" s="76"/>
      <c r="Y315" s="78"/>
      <c r="Z315" s="73">
        <f t="shared" si="74"/>
        <v>0</v>
      </c>
      <c r="AA315" s="73">
        <f t="shared" si="75"/>
        <v>0</v>
      </c>
      <c r="AB315" s="76"/>
      <c r="AC315" s="77"/>
      <c r="AD315" s="76"/>
      <c r="AE315" s="77"/>
      <c r="AF315" s="76"/>
      <c r="AG315" s="77"/>
      <c r="AH315" s="17"/>
      <c r="AI315" s="17"/>
      <c r="AJ315" s="17"/>
      <c r="AK315" s="17"/>
      <c r="AL315" s="17"/>
      <c r="AM315" s="17"/>
      <c r="AN315" s="17"/>
      <c r="AO315" s="17"/>
      <c r="AP315" s="17"/>
    </row>
    <row r="316" spans="1:42" ht="41.25" hidden="1" customHeight="1" x14ac:dyDescent="0.25">
      <c r="A316" s="776"/>
      <c r="B316" s="751"/>
      <c r="C316" s="869" t="s">
        <v>543</v>
      </c>
      <c r="D316" s="768" t="s">
        <v>544</v>
      </c>
      <c r="E316" s="871" t="s">
        <v>41</v>
      </c>
      <c r="F316" s="414" t="s">
        <v>545</v>
      </c>
      <c r="G316" s="92">
        <v>33</v>
      </c>
      <c r="H316" s="79">
        <v>1155</v>
      </c>
      <c r="I316" s="80">
        <v>267</v>
      </c>
      <c r="J316" s="415">
        <v>0</v>
      </c>
      <c r="K316" s="418">
        <v>123168.7</v>
      </c>
      <c r="L316" s="417">
        <f t="shared" si="71"/>
        <v>0</v>
      </c>
      <c r="M316" s="76"/>
      <c r="N316" s="77"/>
      <c r="O316" s="73">
        <f t="shared" si="72"/>
        <v>0</v>
      </c>
      <c r="P316" s="76"/>
      <c r="Q316" s="76"/>
      <c r="R316" s="77">
        <f t="shared" si="70"/>
        <v>0</v>
      </c>
      <c r="S316" s="76">
        <f t="shared" si="73"/>
        <v>0</v>
      </c>
      <c r="T316" s="76"/>
      <c r="U316" s="78"/>
      <c r="V316" s="76"/>
      <c r="W316" s="78"/>
      <c r="X316" s="76"/>
      <c r="Y316" s="78"/>
      <c r="Z316" s="73">
        <f t="shared" si="74"/>
        <v>0</v>
      </c>
      <c r="AA316" s="73">
        <f t="shared" si="75"/>
        <v>0</v>
      </c>
      <c r="AB316" s="76"/>
      <c r="AC316" s="77"/>
      <c r="AD316" s="76"/>
      <c r="AE316" s="77"/>
      <c r="AF316" s="76"/>
      <c r="AG316" s="77"/>
      <c r="AH316" s="17"/>
      <c r="AI316" s="17"/>
      <c r="AJ316" s="17"/>
      <c r="AK316" s="17"/>
      <c r="AL316" s="17"/>
      <c r="AM316" s="17"/>
      <c r="AN316" s="17"/>
      <c r="AO316" s="17"/>
      <c r="AP316" s="17"/>
    </row>
    <row r="317" spans="1:42" ht="41.25" hidden="1" customHeight="1" x14ac:dyDescent="0.25">
      <c r="A317" s="776"/>
      <c r="B317" s="751"/>
      <c r="C317" s="873"/>
      <c r="D317" s="769"/>
      <c r="E317" s="874"/>
      <c r="F317" s="414" t="s">
        <v>546</v>
      </c>
      <c r="G317" s="92">
        <v>33</v>
      </c>
      <c r="H317" s="79">
        <v>138</v>
      </c>
      <c r="I317" s="80">
        <v>268</v>
      </c>
      <c r="J317" s="415">
        <v>0</v>
      </c>
      <c r="K317" s="418">
        <v>123168.7</v>
      </c>
      <c r="L317" s="417">
        <f t="shared" si="71"/>
        <v>0</v>
      </c>
      <c r="M317" s="76"/>
      <c r="N317" s="77"/>
      <c r="O317" s="73">
        <f t="shared" si="72"/>
        <v>0</v>
      </c>
      <c r="P317" s="76"/>
      <c r="Q317" s="76"/>
      <c r="R317" s="77">
        <f t="shared" si="70"/>
        <v>0</v>
      </c>
      <c r="S317" s="76">
        <f t="shared" si="73"/>
        <v>0</v>
      </c>
      <c r="T317" s="76"/>
      <c r="U317" s="78"/>
      <c r="V317" s="76"/>
      <c r="W317" s="78"/>
      <c r="X317" s="76"/>
      <c r="Y317" s="78"/>
      <c r="Z317" s="73">
        <f t="shared" si="74"/>
        <v>0</v>
      </c>
      <c r="AA317" s="73">
        <f t="shared" si="75"/>
        <v>0</v>
      </c>
      <c r="AB317" s="76"/>
      <c r="AC317" s="77"/>
      <c r="AD317" s="76"/>
      <c r="AE317" s="77"/>
      <c r="AF317" s="76"/>
      <c r="AG317" s="77"/>
      <c r="AH317" s="17"/>
      <c r="AI317" s="17"/>
      <c r="AJ317" s="17"/>
      <c r="AK317" s="17"/>
      <c r="AL317" s="17"/>
      <c r="AM317" s="17"/>
      <c r="AN317" s="17"/>
      <c r="AO317" s="17"/>
      <c r="AP317" s="17"/>
    </row>
    <row r="318" spans="1:42" ht="41.25" hidden="1" customHeight="1" x14ac:dyDescent="0.25">
      <c r="A318" s="776"/>
      <c r="B318" s="751"/>
      <c r="C318" s="873"/>
      <c r="D318" s="769"/>
      <c r="E318" s="874"/>
      <c r="F318" s="414" t="s">
        <v>547</v>
      </c>
      <c r="G318" s="92">
        <v>33</v>
      </c>
      <c r="H318" s="79">
        <v>1154</v>
      </c>
      <c r="I318" s="80">
        <v>269</v>
      </c>
      <c r="J318" s="415">
        <v>0</v>
      </c>
      <c r="K318" s="418">
        <v>123168.7</v>
      </c>
      <c r="L318" s="417">
        <f t="shared" si="71"/>
        <v>0</v>
      </c>
      <c r="M318" s="76"/>
      <c r="N318" s="77"/>
      <c r="O318" s="73">
        <f t="shared" si="72"/>
        <v>0</v>
      </c>
      <c r="P318" s="76"/>
      <c r="Q318" s="76"/>
      <c r="R318" s="77">
        <f t="shared" si="70"/>
        <v>0</v>
      </c>
      <c r="S318" s="76">
        <f t="shared" si="73"/>
        <v>0</v>
      </c>
      <c r="T318" s="76"/>
      <c r="U318" s="78"/>
      <c r="V318" s="76"/>
      <c r="W318" s="78"/>
      <c r="X318" s="76"/>
      <c r="Y318" s="78"/>
      <c r="Z318" s="73">
        <f t="shared" si="74"/>
        <v>0</v>
      </c>
      <c r="AA318" s="73">
        <f t="shared" si="75"/>
        <v>0</v>
      </c>
      <c r="AB318" s="76"/>
      <c r="AC318" s="77"/>
      <c r="AD318" s="76"/>
      <c r="AE318" s="77"/>
      <c r="AF318" s="76"/>
      <c r="AG318" s="77"/>
      <c r="AH318" s="17"/>
      <c r="AI318" s="17"/>
      <c r="AJ318" s="17"/>
      <c r="AK318" s="17"/>
      <c r="AL318" s="17"/>
      <c r="AM318" s="17"/>
      <c r="AN318" s="17"/>
      <c r="AO318" s="17"/>
      <c r="AP318" s="17"/>
    </row>
    <row r="319" spans="1:42" ht="41.25" hidden="1" customHeight="1" x14ac:dyDescent="0.25">
      <c r="A319" s="776"/>
      <c r="B319" s="751"/>
      <c r="C319" s="873"/>
      <c r="D319" s="769"/>
      <c r="E319" s="874"/>
      <c r="F319" s="414" t="s">
        <v>548</v>
      </c>
      <c r="G319" s="92">
        <v>33</v>
      </c>
      <c r="H319" s="79">
        <v>137</v>
      </c>
      <c r="I319" s="80">
        <v>270</v>
      </c>
      <c r="J319" s="415">
        <v>0</v>
      </c>
      <c r="K319" s="418">
        <v>123168.7</v>
      </c>
      <c r="L319" s="417">
        <f t="shared" si="71"/>
        <v>0</v>
      </c>
      <c r="M319" s="76"/>
      <c r="N319" s="77"/>
      <c r="O319" s="73">
        <f t="shared" si="72"/>
        <v>0</v>
      </c>
      <c r="P319" s="76"/>
      <c r="Q319" s="76"/>
      <c r="R319" s="77">
        <f t="shared" si="70"/>
        <v>0</v>
      </c>
      <c r="S319" s="76">
        <f t="shared" si="73"/>
        <v>0</v>
      </c>
      <c r="T319" s="76"/>
      <c r="U319" s="78"/>
      <c r="V319" s="76"/>
      <c r="W319" s="78"/>
      <c r="X319" s="76"/>
      <c r="Y319" s="78"/>
      <c r="Z319" s="73">
        <f t="shared" si="74"/>
        <v>0</v>
      </c>
      <c r="AA319" s="73">
        <f t="shared" si="75"/>
        <v>0</v>
      </c>
      <c r="AB319" s="76"/>
      <c r="AC319" s="77"/>
      <c r="AD319" s="76"/>
      <c r="AE319" s="77"/>
      <c r="AF319" s="76"/>
      <c r="AG319" s="77"/>
      <c r="AH319" s="17"/>
      <c r="AI319" s="17"/>
      <c r="AJ319" s="17"/>
      <c r="AK319" s="17"/>
      <c r="AL319" s="17"/>
      <c r="AM319" s="17"/>
      <c r="AN319" s="17"/>
      <c r="AO319" s="17"/>
      <c r="AP319" s="17"/>
    </row>
    <row r="320" spans="1:42" ht="41.25" hidden="1" customHeight="1" x14ac:dyDescent="0.25">
      <c r="A320" s="776"/>
      <c r="B320" s="751"/>
      <c r="C320" s="873"/>
      <c r="D320" s="769"/>
      <c r="E320" s="874"/>
      <c r="F320" s="414" t="s">
        <v>549</v>
      </c>
      <c r="G320" s="92">
        <v>33</v>
      </c>
      <c r="H320" s="79">
        <v>136</v>
      </c>
      <c r="I320" s="80">
        <v>271</v>
      </c>
      <c r="J320" s="415">
        <v>0</v>
      </c>
      <c r="K320" s="418">
        <v>123168.7</v>
      </c>
      <c r="L320" s="417">
        <f t="shared" si="71"/>
        <v>0</v>
      </c>
      <c r="M320" s="76"/>
      <c r="N320" s="77"/>
      <c r="O320" s="73">
        <f t="shared" si="72"/>
        <v>0</v>
      </c>
      <c r="P320" s="76"/>
      <c r="Q320" s="76"/>
      <c r="R320" s="77">
        <f t="shared" si="70"/>
        <v>0</v>
      </c>
      <c r="S320" s="76">
        <f t="shared" si="73"/>
        <v>0</v>
      </c>
      <c r="T320" s="76"/>
      <c r="U320" s="78"/>
      <c r="V320" s="76"/>
      <c r="W320" s="78"/>
      <c r="X320" s="76"/>
      <c r="Y320" s="78"/>
      <c r="Z320" s="73">
        <f t="shared" si="74"/>
        <v>0</v>
      </c>
      <c r="AA320" s="73">
        <f t="shared" si="75"/>
        <v>0</v>
      </c>
      <c r="AB320" s="76"/>
      <c r="AC320" s="77"/>
      <c r="AD320" s="76"/>
      <c r="AE320" s="77"/>
      <c r="AF320" s="76"/>
      <c r="AG320" s="77"/>
      <c r="AH320" s="17"/>
      <c r="AI320" s="17"/>
      <c r="AJ320" s="17"/>
      <c r="AK320" s="17"/>
      <c r="AL320" s="17"/>
      <c r="AM320" s="17"/>
      <c r="AN320" s="17"/>
      <c r="AO320" s="17"/>
      <c r="AP320" s="17"/>
    </row>
    <row r="321" spans="1:42" ht="41.25" hidden="1" customHeight="1" x14ac:dyDescent="0.25">
      <c r="A321" s="776"/>
      <c r="B321" s="751"/>
      <c r="C321" s="873"/>
      <c r="D321" s="769"/>
      <c r="E321" s="874"/>
      <c r="F321" s="414" t="s">
        <v>550</v>
      </c>
      <c r="G321" s="92">
        <v>33</v>
      </c>
      <c r="H321" s="79">
        <v>135</v>
      </c>
      <c r="I321" s="80">
        <v>272</v>
      </c>
      <c r="J321" s="415">
        <v>0</v>
      </c>
      <c r="K321" s="418">
        <v>123168.7</v>
      </c>
      <c r="L321" s="417">
        <f t="shared" si="71"/>
        <v>0</v>
      </c>
      <c r="M321" s="76"/>
      <c r="N321" s="77"/>
      <c r="O321" s="73">
        <f t="shared" si="72"/>
        <v>0</v>
      </c>
      <c r="P321" s="76"/>
      <c r="Q321" s="76"/>
      <c r="R321" s="77">
        <f t="shared" si="70"/>
        <v>0</v>
      </c>
      <c r="S321" s="76">
        <f t="shared" si="73"/>
        <v>0</v>
      </c>
      <c r="T321" s="76"/>
      <c r="U321" s="78"/>
      <c r="V321" s="76"/>
      <c r="W321" s="78"/>
      <c r="X321" s="76"/>
      <c r="Y321" s="78"/>
      <c r="Z321" s="73">
        <f t="shared" si="74"/>
        <v>0</v>
      </c>
      <c r="AA321" s="73">
        <f t="shared" si="75"/>
        <v>0</v>
      </c>
      <c r="AB321" s="76"/>
      <c r="AC321" s="77"/>
      <c r="AD321" s="76"/>
      <c r="AE321" s="77"/>
      <c r="AF321" s="76"/>
      <c r="AG321" s="77"/>
      <c r="AH321" s="17"/>
      <c r="AI321" s="17"/>
      <c r="AJ321" s="17"/>
      <c r="AK321" s="17"/>
      <c r="AL321" s="17"/>
      <c r="AM321" s="17"/>
      <c r="AN321" s="17"/>
      <c r="AO321" s="17"/>
      <c r="AP321" s="17"/>
    </row>
    <row r="322" spans="1:42" ht="41.25" hidden="1" customHeight="1" x14ac:dyDescent="0.25">
      <c r="A322" s="776"/>
      <c r="B322" s="751"/>
      <c r="C322" s="873"/>
      <c r="D322" s="769"/>
      <c r="E322" s="874"/>
      <c r="F322" s="414" t="s">
        <v>551</v>
      </c>
      <c r="G322" s="92">
        <v>33</v>
      </c>
      <c r="H322" s="79">
        <v>1153</v>
      </c>
      <c r="I322" s="80">
        <v>273</v>
      </c>
      <c r="J322" s="415">
        <v>0</v>
      </c>
      <c r="K322" s="418">
        <v>123168.7</v>
      </c>
      <c r="L322" s="417">
        <f t="shared" si="71"/>
        <v>0</v>
      </c>
      <c r="M322" s="76"/>
      <c r="N322" s="77"/>
      <c r="O322" s="73">
        <f t="shared" si="72"/>
        <v>0</v>
      </c>
      <c r="P322" s="76"/>
      <c r="Q322" s="76"/>
      <c r="R322" s="77">
        <f t="shared" si="70"/>
        <v>0</v>
      </c>
      <c r="S322" s="76">
        <f t="shared" si="73"/>
        <v>0</v>
      </c>
      <c r="T322" s="76"/>
      <c r="U322" s="78"/>
      <c r="V322" s="76"/>
      <c r="W322" s="78"/>
      <c r="X322" s="76"/>
      <c r="Y322" s="78"/>
      <c r="Z322" s="73">
        <f t="shared" si="74"/>
        <v>0</v>
      </c>
      <c r="AA322" s="73">
        <f t="shared" si="75"/>
        <v>0</v>
      </c>
      <c r="AB322" s="76"/>
      <c r="AC322" s="77"/>
      <c r="AD322" s="76"/>
      <c r="AE322" s="77"/>
      <c r="AF322" s="76"/>
      <c r="AG322" s="77"/>
      <c r="AH322" s="17"/>
      <c r="AI322" s="17"/>
      <c r="AJ322" s="17"/>
      <c r="AK322" s="17"/>
      <c r="AL322" s="17"/>
      <c r="AM322" s="17"/>
      <c r="AN322" s="17"/>
      <c r="AO322" s="17"/>
      <c r="AP322" s="17"/>
    </row>
    <row r="323" spans="1:42" ht="41.25" hidden="1" customHeight="1" x14ac:dyDescent="0.25">
      <c r="A323" s="776"/>
      <c r="B323" s="751"/>
      <c r="C323" s="873"/>
      <c r="D323" s="769"/>
      <c r="E323" s="874"/>
      <c r="F323" s="414" t="s">
        <v>552</v>
      </c>
      <c r="G323" s="92">
        <v>33</v>
      </c>
      <c r="H323" s="79">
        <v>134</v>
      </c>
      <c r="I323" s="80">
        <v>274</v>
      </c>
      <c r="J323" s="415">
        <v>0</v>
      </c>
      <c r="K323" s="418">
        <v>123168.7</v>
      </c>
      <c r="L323" s="417">
        <f t="shared" si="71"/>
        <v>0</v>
      </c>
      <c r="M323" s="76"/>
      <c r="N323" s="77"/>
      <c r="O323" s="73">
        <f t="shared" si="72"/>
        <v>0</v>
      </c>
      <c r="P323" s="76"/>
      <c r="Q323" s="76"/>
      <c r="R323" s="77">
        <f t="shared" si="70"/>
        <v>0</v>
      </c>
      <c r="S323" s="76">
        <f t="shared" si="73"/>
        <v>0</v>
      </c>
      <c r="T323" s="76"/>
      <c r="U323" s="78"/>
      <c r="V323" s="76"/>
      <c r="W323" s="78"/>
      <c r="X323" s="76"/>
      <c r="Y323" s="78"/>
      <c r="Z323" s="73">
        <f t="shared" si="74"/>
        <v>0</v>
      </c>
      <c r="AA323" s="73">
        <f t="shared" si="75"/>
        <v>0</v>
      </c>
      <c r="AB323" s="76"/>
      <c r="AC323" s="77"/>
      <c r="AD323" s="76"/>
      <c r="AE323" s="77"/>
      <c r="AF323" s="76"/>
      <c r="AG323" s="77"/>
      <c r="AH323" s="17"/>
      <c r="AI323" s="17"/>
      <c r="AJ323" s="17"/>
      <c r="AK323" s="17"/>
      <c r="AL323" s="17"/>
      <c r="AM323" s="17"/>
      <c r="AN323" s="17"/>
      <c r="AO323" s="17"/>
      <c r="AP323" s="17"/>
    </row>
    <row r="324" spans="1:42" ht="41.25" hidden="1" customHeight="1" x14ac:dyDescent="0.25">
      <c r="A324" s="776"/>
      <c r="B324" s="751"/>
      <c r="C324" s="873"/>
      <c r="D324" s="756"/>
      <c r="E324" s="872"/>
      <c r="F324" s="414" t="s">
        <v>553</v>
      </c>
      <c r="G324" s="92">
        <v>33</v>
      </c>
      <c r="H324" s="79">
        <v>133</v>
      </c>
      <c r="I324" s="80">
        <v>275</v>
      </c>
      <c r="J324" s="415">
        <v>0</v>
      </c>
      <c r="K324" s="418">
        <v>123168.7</v>
      </c>
      <c r="L324" s="417">
        <f t="shared" si="71"/>
        <v>0</v>
      </c>
      <c r="M324" s="76"/>
      <c r="N324" s="77"/>
      <c r="O324" s="73">
        <f t="shared" si="72"/>
        <v>0</v>
      </c>
      <c r="P324" s="76"/>
      <c r="Q324" s="76"/>
      <c r="R324" s="77">
        <f t="shared" si="70"/>
        <v>0</v>
      </c>
      <c r="S324" s="76">
        <f t="shared" si="73"/>
        <v>0</v>
      </c>
      <c r="T324" s="76"/>
      <c r="U324" s="78"/>
      <c r="V324" s="76"/>
      <c r="W324" s="78"/>
      <c r="X324" s="76"/>
      <c r="Y324" s="78"/>
      <c r="Z324" s="73">
        <f t="shared" si="74"/>
        <v>0</v>
      </c>
      <c r="AA324" s="73">
        <f t="shared" si="75"/>
        <v>0</v>
      </c>
      <c r="AB324" s="76"/>
      <c r="AC324" s="77"/>
      <c r="AD324" s="76"/>
      <c r="AE324" s="77"/>
      <c r="AF324" s="76"/>
      <c r="AG324" s="77"/>
      <c r="AH324" s="17"/>
      <c r="AI324" s="17"/>
      <c r="AJ324" s="17"/>
      <c r="AK324" s="17"/>
      <c r="AL324" s="17"/>
      <c r="AM324" s="17"/>
      <c r="AN324" s="17"/>
      <c r="AO324" s="17"/>
      <c r="AP324" s="17"/>
    </row>
    <row r="325" spans="1:42" ht="41.25" hidden="1" customHeight="1" x14ac:dyDescent="0.25">
      <c r="A325" s="776"/>
      <c r="B325" s="751"/>
      <c r="C325" s="873"/>
      <c r="D325" s="765" t="s">
        <v>554</v>
      </c>
      <c r="E325" s="871" t="s">
        <v>41</v>
      </c>
      <c r="F325" s="414" t="s">
        <v>555</v>
      </c>
      <c r="G325" s="92">
        <v>33</v>
      </c>
      <c r="H325" s="79">
        <v>132</v>
      </c>
      <c r="I325" s="80">
        <v>276</v>
      </c>
      <c r="J325" s="415">
        <v>0</v>
      </c>
      <c r="K325" s="418">
        <v>123168.7</v>
      </c>
      <c r="L325" s="417">
        <f t="shared" si="71"/>
        <v>0</v>
      </c>
      <c r="M325" s="76"/>
      <c r="N325" s="77"/>
      <c r="O325" s="73">
        <f t="shared" si="72"/>
        <v>0</v>
      </c>
      <c r="P325" s="76"/>
      <c r="Q325" s="76"/>
      <c r="R325" s="77">
        <f t="shared" si="70"/>
        <v>0</v>
      </c>
      <c r="S325" s="76">
        <f t="shared" si="73"/>
        <v>0</v>
      </c>
      <c r="T325" s="76"/>
      <c r="U325" s="78"/>
      <c r="V325" s="76"/>
      <c r="W325" s="78"/>
      <c r="X325" s="76"/>
      <c r="Y325" s="78"/>
      <c r="Z325" s="73">
        <f t="shared" si="74"/>
        <v>0</v>
      </c>
      <c r="AA325" s="73">
        <f t="shared" si="75"/>
        <v>0</v>
      </c>
      <c r="AB325" s="76"/>
      <c r="AC325" s="77"/>
      <c r="AD325" s="76"/>
      <c r="AE325" s="77"/>
      <c r="AF325" s="76"/>
      <c r="AG325" s="77"/>
      <c r="AH325" s="17"/>
      <c r="AI325" s="17"/>
      <c r="AJ325" s="17"/>
      <c r="AK325" s="17"/>
      <c r="AL325" s="17"/>
      <c r="AM325" s="17"/>
      <c r="AN325" s="17"/>
      <c r="AO325" s="17"/>
      <c r="AP325" s="17"/>
    </row>
    <row r="326" spans="1:42" ht="41.25" hidden="1" customHeight="1" x14ac:dyDescent="0.25">
      <c r="A326" s="776"/>
      <c r="B326" s="751"/>
      <c r="C326" s="873"/>
      <c r="D326" s="766"/>
      <c r="E326" s="874"/>
      <c r="F326" s="414" t="s">
        <v>556</v>
      </c>
      <c r="G326" s="92">
        <v>33</v>
      </c>
      <c r="H326" s="79">
        <v>1152</v>
      </c>
      <c r="I326" s="80">
        <v>277</v>
      </c>
      <c r="J326" s="415">
        <v>0</v>
      </c>
      <c r="K326" s="418">
        <v>123168.7</v>
      </c>
      <c r="L326" s="417">
        <f t="shared" si="71"/>
        <v>0</v>
      </c>
      <c r="M326" s="76"/>
      <c r="N326" s="77"/>
      <c r="O326" s="73">
        <f t="shared" si="72"/>
        <v>0</v>
      </c>
      <c r="P326" s="76"/>
      <c r="Q326" s="76"/>
      <c r="R326" s="77">
        <f t="shared" si="70"/>
        <v>0</v>
      </c>
      <c r="S326" s="76">
        <f t="shared" si="73"/>
        <v>0</v>
      </c>
      <c r="T326" s="76"/>
      <c r="U326" s="78"/>
      <c r="V326" s="76"/>
      <c r="W326" s="78"/>
      <c r="X326" s="76"/>
      <c r="Y326" s="78"/>
      <c r="Z326" s="73">
        <f t="shared" si="74"/>
        <v>0</v>
      </c>
      <c r="AA326" s="73">
        <f t="shared" si="75"/>
        <v>0</v>
      </c>
      <c r="AB326" s="76"/>
      <c r="AC326" s="77"/>
      <c r="AD326" s="76"/>
      <c r="AE326" s="77"/>
      <c r="AF326" s="76"/>
      <c r="AG326" s="77"/>
      <c r="AH326" s="17"/>
      <c r="AI326" s="17"/>
      <c r="AJ326" s="17"/>
      <c r="AK326" s="17"/>
      <c r="AL326" s="17"/>
      <c r="AM326" s="17"/>
      <c r="AN326" s="17"/>
      <c r="AO326" s="17"/>
      <c r="AP326" s="17"/>
    </row>
    <row r="327" spans="1:42" ht="41.25" hidden="1" customHeight="1" x14ac:dyDescent="0.25">
      <c r="A327" s="776"/>
      <c r="B327" s="751"/>
      <c r="C327" s="873"/>
      <c r="D327" s="766"/>
      <c r="E327" s="874"/>
      <c r="F327" s="414" t="s">
        <v>557</v>
      </c>
      <c r="G327" s="92">
        <v>33</v>
      </c>
      <c r="H327" s="79">
        <v>1151</v>
      </c>
      <c r="I327" s="80">
        <v>278</v>
      </c>
      <c r="J327" s="415">
        <v>0</v>
      </c>
      <c r="K327" s="418">
        <v>123168.7</v>
      </c>
      <c r="L327" s="417">
        <f t="shared" si="71"/>
        <v>0</v>
      </c>
      <c r="M327" s="76"/>
      <c r="N327" s="77"/>
      <c r="O327" s="73">
        <f t="shared" si="72"/>
        <v>0</v>
      </c>
      <c r="P327" s="76"/>
      <c r="Q327" s="76"/>
      <c r="R327" s="77">
        <f t="shared" si="70"/>
        <v>0</v>
      </c>
      <c r="S327" s="76">
        <f t="shared" si="73"/>
        <v>0</v>
      </c>
      <c r="T327" s="76"/>
      <c r="U327" s="78"/>
      <c r="V327" s="76"/>
      <c r="W327" s="78"/>
      <c r="X327" s="76"/>
      <c r="Y327" s="78"/>
      <c r="Z327" s="73">
        <f t="shared" si="74"/>
        <v>0</v>
      </c>
      <c r="AA327" s="73">
        <f t="shared" si="75"/>
        <v>0</v>
      </c>
      <c r="AB327" s="76"/>
      <c r="AC327" s="77"/>
      <c r="AD327" s="76"/>
      <c r="AE327" s="77"/>
      <c r="AF327" s="76"/>
      <c r="AG327" s="77"/>
      <c r="AH327" s="17"/>
      <c r="AI327" s="17"/>
      <c r="AJ327" s="17"/>
      <c r="AK327" s="17"/>
      <c r="AL327" s="17"/>
      <c r="AM327" s="17"/>
      <c r="AN327" s="17"/>
      <c r="AO327" s="17"/>
      <c r="AP327" s="17"/>
    </row>
    <row r="328" spans="1:42" ht="41.25" hidden="1" customHeight="1" x14ac:dyDescent="0.25">
      <c r="A328" s="776"/>
      <c r="B328" s="751"/>
      <c r="C328" s="873"/>
      <c r="D328" s="766"/>
      <c r="E328" s="874"/>
      <c r="F328" s="414" t="s">
        <v>558</v>
      </c>
      <c r="G328" s="92">
        <v>33</v>
      </c>
      <c r="H328" s="79">
        <v>131</v>
      </c>
      <c r="I328" s="80">
        <v>279</v>
      </c>
      <c r="J328" s="415">
        <v>0</v>
      </c>
      <c r="K328" s="418">
        <v>123168.7</v>
      </c>
      <c r="L328" s="417">
        <f t="shared" si="71"/>
        <v>0</v>
      </c>
      <c r="M328" s="76"/>
      <c r="N328" s="77"/>
      <c r="O328" s="73">
        <f t="shared" si="72"/>
        <v>0</v>
      </c>
      <c r="P328" s="76"/>
      <c r="Q328" s="76"/>
      <c r="R328" s="77">
        <f t="shared" si="70"/>
        <v>0</v>
      </c>
      <c r="S328" s="76">
        <f t="shared" si="73"/>
        <v>0</v>
      </c>
      <c r="T328" s="76"/>
      <c r="U328" s="78"/>
      <c r="V328" s="76"/>
      <c r="W328" s="78"/>
      <c r="X328" s="76"/>
      <c r="Y328" s="78"/>
      <c r="Z328" s="73">
        <f t="shared" si="74"/>
        <v>0</v>
      </c>
      <c r="AA328" s="73">
        <f t="shared" si="75"/>
        <v>0</v>
      </c>
      <c r="AB328" s="76"/>
      <c r="AC328" s="77"/>
      <c r="AD328" s="76"/>
      <c r="AE328" s="77"/>
      <c r="AF328" s="76"/>
      <c r="AG328" s="77"/>
      <c r="AH328" s="17"/>
      <c r="AI328" s="17"/>
      <c r="AJ328" s="17"/>
      <c r="AK328" s="17"/>
      <c r="AL328" s="17"/>
      <c r="AM328" s="17"/>
      <c r="AN328" s="17"/>
      <c r="AO328" s="17"/>
      <c r="AP328" s="17"/>
    </row>
    <row r="329" spans="1:42" ht="41.25" hidden="1" customHeight="1" x14ac:dyDescent="0.25">
      <c r="A329" s="776"/>
      <c r="B329" s="751"/>
      <c r="C329" s="873"/>
      <c r="D329" s="766"/>
      <c r="E329" s="874"/>
      <c r="F329" s="414" t="s">
        <v>559</v>
      </c>
      <c r="G329" s="92">
        <v>33</v>
      </c>
      <c r="H329" s="79">
        <v>1150</v>
      </c>
      <c r="I329" s="80">
        <v>280</v>
      </c>
      <c r="J329" s="415">
        <v>0</v>
      </c>
      <c r="K329" s="418">
        <v>123168.7</v>
      </c>
      <c r="L329" s="417">
        <f t="shared" si="71"/>
        <v>0</v>
      </c>
      <c r="M329" s="76"/>
      <c r="N329" s="77"/>
      <c r="O329" s="73">
        <f t="shared" si="72"/>
        <v>0</v>
      </c>
      <c r="P329" s="76"/>
      <c r="Q329" s="76"/>
      <c r="R329" s="77">
        <f t="shared" si="70"/>
        <v>0</v>
      </c>
      <c r="S329" s="76">
        <f t="shared" si="73"/>
        <v>0</v>
      </c>
      <c r="T329" s="76"/>
      <c r="U329" s="78"/>
      <c r="V329" s="76"/>
      <c r="W329" s="78"/>
      <c r="X329" s="76"/>
      <c r="Y329" s="78"/>
      <c r="Z329" s="73">
        <f t="shared" si="74"/>
        <v>0</v>
      </c>
      <c r="AA329" s="73">
        <f t="shared" si="75"/>
        <v>0</v>
      </c>
      <c r="AB329" s="76"/>
      <c r="AC329" s="77"/>
      <c r="AD329" s="76"/>
      <c r="AE329" s="77"/>
      <c r="AF329" s="76"/>
      <c r="AG329" s="77"/>
      <c r="AH329" s="17"/>
      <c r="AI329" s="17"/>
      <c r="AJ329" s="17"/>
      <c r="AK329" s="17"/>
      <c r="AL329" s="17"/>
      <c r="AM329" s="17"/>
      <c r="AN329" s="17"/>
      <c r="AO329" s="17"/>
      <c r="AP329" s="17"/>
    </row>
    <row r="330" spans="1:42" ht="41.25" hidden="1" customHeight="1" x14ac:dyDescent="0.25">
      <c r="A330" s="776"/>
      <c r="B330" s="751"/>
      <c r="C330" s="873"/>
      <c r="D330" s="766"/>
      <c r="E330" s="874"/>
      <c r="F330" s="414" t="s">
        <v>560</v>
      </c>
      <c r="G330" s="92">
        <v>33</v>
      </c>
      <c r="H330" s="79">
        <v>1149</v>
      </c>
      <c r="I330" s="80">
        <v>281</v>
      </c>
      <c r="J330" s="415">
        <v>0</v>
      </c>
      <c r="K330" s="418">
        <v>123168.7</v>
      </c>
      <c r="L330" s="417">
        <f t="shared" si="71"/>
        <v>0</v>
      </c>
      <c r="M330" s="76"/>
      <c r="N330" s="77"/>
      <c r="O330" s="73">
        <f t="shared" si="72"/>
        <v>0</v>
      </c>
      <c r="P330" s="76"/>
      <c r="Q330" s="76"/>
      <c r="R330" s="77">
        <f t="shared" si="70"/>
        <v>0</v>
      </c>
      <c r="S330" s="76">
        <f t="shared" si="73"/>
        <v>0</v>
      </c>
      <c r="T330" s="76"/>
      <c r="U330" s="78"/>
      <c r="V330" s="76"/>
      <c r="W330" s="78"/>
      <c r="X330" s="76"/>
      <c r="Y330" s="78"/>
      <c r="Z330" s="73">
        <f t="shared" si="74"/>
        <v>0</v>
      </c>
      <c r="AA330" s="73">
        <f t="shared" si="75"/>
        <v>0</v>
      </c>
      <c r="AB330" s="76"/>
      <c r="AC330" s="77"/>
      <c r="AD330" s="76"/>
      <c r="AE330" s="77"/>
      <c r="AF330" s="76"/>
      <c r="AG330" s="77"/>
      <c r="AH330" s="17"/>
      <c r="AI330" s="17"/>
      <c r="AJ330" s="17"/>
      <c r="AK330" s="17"/>
      <c r="AL330" s="17"/>
      <c r="AM330" s="17"/>
      <c r="AN330" s="17"/>
      <c r="AO330" s="17"/>
      <c r="AP330" s="17"/>
    </row>
    <row r="331" spans="1:42" ht="41.25" hidden="1" customHeight="1" x14ac:dyDescent="0.25">
      <c r="A331" s="776"/>
      <c r="B331" s="751"/>
      <c r="C331" s="873"/>
      <c r="D331" s="766"/>
      <c r="E331" s="874"/>
      <c r="F331" s="414" t="s">
        <v>561</v>
      </c>
      <c r="G331" s="92">
        <v>33</v>
      </c>
      <c r="H331" s="79">
        <v>130</v>
      </c>
      <c r="I331" s="80">
        <v>282</v>
      </c>
      <c r="J331" s="415">
        <v>0</v>
      </c>
      <c r="K331" s="418">
        <v>123168.7</v>
      </c>
      <c r="L331" s="417">
        <f t="shared" si="71"/>
        <v>0</v>
      </c>
      <c r="M331" s="76"/>
      <c r="N331" s="77"/>
      <c r="O331" s="73">
        <f t="shared" si="72"/>
        <v>0</v>
      </c>
      <c r="P331" s="76"/>
      <c r="Q331" s="76"/>
      <c r="R331" s="77">
        <f t="shared" si="70"/>
        <v>0</v>
      </c>
      <c r="S331" s="76">
        <f t="shared" si="73"/>
        <v>0</v>
      </c>
      <c r="T331" s="76"/>
      <c r="U331" s="78"/>
      <c r="V331" s="76"/>
      <c r="W331" s="78"/>
      <c r="X331" s="76"/>
      <c r="Y331" s="78"/>
      <c r="Z331" s="73">
        <f t="shared" si="74"/>
        <v>0</v>
      </c>
      <c r="AA331" s="73">
        <f t="shared" si="75"/>
        <v>0</v>
      </c>
      <c r="AB331" s="76"/>
      <c r="AC331" s="77"/>
      <c r="AD331" s="76"/>
      <c r="AE331" s="77"/>
      <c r="AF331" s="76"/>
      <c r="AG331" s="77"/>
      <c r="AH331" s="17"/>
      <c r="AI331" s="17"/>
      <c r="AJ331" s="17"/>
      <c r="AK331" s="17"/>
      <c r="AL331" s="17"/>
      <c r="AM331" s="17"/>
      <c r="AN331" s="17"/>
      <c r="AO331" s="17"/>
      <c r="AP331" s="17"/>
    </row>
    <row r="332" spans="1:42" ht="41.25" hidden="1" customHeight="1" x14ac:dyDescent="0.25">
      <c r="A332" s="776"/>
      <c r="B332" s="751"/>
      <c r="C332" s="873"/>
      <c r="D332" s="766"/>
      <c r="E332" s="874"/>
      <c r="F332" s="414" t="s">
        <v>562</v>
      </c>
      <c r="G332" s="92">
        <v>33</v>
      </c>
      <c r="H332" s="79">
        <v>1148</v>
      </c>
      <c r="I332" s="80">
        <v>283</v>
      </c>
      <c r="J332" s="415">
        <v>0</v>
      </c>
      <c r="K332" s="418">
        <v>123168.7</v>
      </c>
      <c r="L332" s="417">
        <f t="shared" si="71"/>
        <v>0</v>
      </c>
      <c r="M332" s="76"/>
      <c r="N332" s="77"/>
      <c r="O332" s="73">
        <f t="shared" si="72"/>
        <v>0</v>
      </c>
      <c r="P332" s="76"/>
      <c r="Q332" s="76"/>
      <c r="R332" s="77">
        <f t="shared" si="70"/>
        <v>0</v>
      </c>
      <c r="S332" s="76">
        <f t="shared" si="73"/>
        <v>0</v>
      </c>
      <c r="T332" s="76"/>
      <c r="U332" s="78"/>
      <c r="V332" s="76"/>
      <c r="W332" s="78"/>
      <c r="X332" s="76"/>
      <c r="Y332" s="78"/>
      <c r="Z332" s="73">
        <f t="shared" si="74"/>
        <v>0</v>
      </c>
      <c r="AA332" s="73">
        <f t="shared" si="75"/>
        <v>0</v>
      </c>
      <c r="AB332" s="76"/>
      <c r="AC332" s="77"/>
      <c r="AD332" s="76"/>
      <c r="AE332" s="77"/>
      <c r="AF332" s="76"/>
      <c r="AG332" s="77"/>
      <c r="AH332" s="17"/>
      <c r="AI332" s="17"/>
      <c r="AJ332" s="17"/>
      <c r="AK332" s="17"/>
      <c r="AL332" s="17"/>
      <c r="AM332" s="17"/>
      <c r="AN332" s="17"/>
      <c r="AO332" s="17"/>
      <c r="AP332" s="17"/>
    </row>
    <row r="333" spans="1:42" ht="41.25" hidden="1" customHeight="1" x14ac:dyDescent="0.25">
      <c r="A333" s="776"/>
      <c r="B333" s="751"/>
      <c r="C333" s="873"/>
      <c r="D333" s="766"/>
      <c r="E333" s="874"/>
      <c r="F333" s="414" t="s">
        <v>563</v>
      </c>
      <c r="G333" s="92">
        <v>33</v>
      </c>
      <c r="H333" s="79">
        <v>1147</v>
      </c>
      <c r="I333" s="80">
        <v>284</v>
      </c>
      <c r="J333" s="415">
        <v>0</v>
      </c>
      <c r="K333" s="418">
        <v>123168.7</v>
      </c>
      <c r="L333" s="417">
        <f t="shared" si="71"/>
        <v>0</v>
      </c>
      <c r="M333" s="76"/>
      <c r="N333" s="77"/>
      <c r="O333" s="73">
        <f t="shared" si="72"/>
        <v>0</v>
      </c>
      <c r="P333" s="76"/>
      <c r="Q333" s="76"/>
      <c r="R333" s="77">
        <f t="shared" si="70"/>
        <v>0</v>
      </c>
      <c r="S333" s="76">
        <f t="shared" si="73"/>
        <v>0</v>
      </c>
      <c r="T333" s="76"/>
      <c r="U333" s="78"/>
      <c r="V333" s="76"/>
      <c r="W333" s="78"/>
      <c r="X333" s="76"/>
      <c r="Y333" s="78"/>
      <c r="Z333" s="73">
        <f t="shared" si="74"/>
        <v>0</v>
      </c>
      <c r="AA333" s="73">
        <f t="shared" si="75"/>
        <v>0</v>
      </c>
      <c r="AB333" s="76"/>
      <c r="AC333" s="77"/>
      <c r="AD333" s="76"/>
      <c r="AE333" s="77"/>
      <c r="AF333" s="76"/>
      <c r="AG333" s="77"/>
      <c r="AH333" s="17"/>
      <c r="AI333" s="17"/>
      <c r="AJ333" s="17"/>
      <c r="AK333" s="17"/>
      <c r="AL333" s="17"/>
      <c r="AM333" s="17"/>
      <c r="AN333" s="17"/>
      <c r="AO333" s="17"/>
      <c r="AP333" s="17"/>
    </row>
    <row r="334" spans="1:42" ht="41.25" hidden="1" customHeight="1" x14ac:dyDescent="0.25">
      <c r="A334" s="776"/>
      <c r="B334" s="751"/>
      <c r="C334" s="873"/>
      <c r="D334" s="766"/>
      <c r="E334" s="874"/>
      <c r="F334" s="414" t="s">
        <v>564</v>
      </c>
      <c r="G334" s="92">
        <v>33</v>
      </c>
      <c r="H334" s="79">
        <v>1146</v>
      </c>
      <c r="I334" s="80">
        <v>285</v>
      </c>
      <c r="J334" s="415">
        <v>0</v>
      </c>
      <c r="K334" s="418">
        <v>123168.7</v>
      </c>
      <c r="L334" s="417">
        <f t="shared" si="71"/>
        <v>0</v>
      </c>
      <c r="M334" s="76"/>
      <c r="N334" s="77"/>
      <c r="O334" s="73">
        <f t="shared" si="72"/>
        <v>0</v>
      </c>
      <c r="P334" s="76"/>
      <c r="Q334" s="76"/>
      <c r="R334" s="77">
        <f t="shared" ref="R334:R397" si="76">IFERROR(P334/O334*100,0)</f>
        <v>0</v>
      </c>
      <c r="S334" s="76">
        <f t="shared" si="73"/>
        <v>0</v>
      </c>
      <c r="T334" s="76"/>
      <c r="U334" s="78"/>
      <c r="V334" s="76"/>
      <c r="W334" s="78"/>
      <c r="X334" s="76"/>
      <c r="Y334" s="78"/>
      <c r="Z334" s="73">
        <f t="shared" si="74"/>
        <v>0</v>
      </c>
      <c r="AA334" s="73">
        <f t="shared" si="75"/>
        <v>0</v>
      </c>
      <c r="AB334" s="76"/>
      <c r="AC334" s="77"/>
      <c r="AD334" s="76"/>
      <c r="AE334" s="77"/>
      <c r="AF334" s="76"/>
      <c r="AG334" s="77"/>
      <c r="AH334" s="17"/>
      <c r="AI334" s="17"/>
      <c r="AJ334" s="17"/>
      <c r="AK334" s="17"/>
      <c r="AL334" s="17"/>
      <c r="AM334" s="17"/>
      <c r="AN334" s="17"/>
      <c r="AO334" s="17"/>
      <c r="AP334" s="17"/>
    </row>
    <row r="335" spans="1:42" ht="41.25" hidden="1" customHeight="1" x14ac:dyDescent="0.25">
      <c r="A335" s="776"/>
      <c r="B335" s="751"/>
      <c r="C335" s="870"/>
      <c r="D335" s="755"/>
      <c r="E335" s="872"/>
      <c r="F335" s="414" t="s">
        <v>565</v>
      </c>
      <c r="G335" s="92">
        <v>33</v>
      </c>
      <c r="H335" s="79">
        <v>1145</v>
      </c>
      <c r="I335" s="80">
        <v>286</v>
      </c>
      <c r="J335" s="415">
        <v>0</v>
      </c>
      <c r="K335" s="418">
        <v>123168.7</v>
      </c>
      <c r="L335" s="417">
        <f t="shared" si="71"/>
        <v>0</v>
      </c>
      <c r="M335" s="76"/>
      <c r="N335" s="77"/>
      <c r="O335" s="73">
        <f t="shared" si="72"/>
        <v>0</v>
      </c>
      <c r="P335" s="76"/>
      <c r="Q335" s="76"/>
      <c r="R335" s="77">
        <f t="shared" si="76"/>
        <v>0</v>
      </c>
      <c r="S335" s="76">
        <f t="shared" si="73"/>
        <v>0</v>
      </c>
      <c r="T335" s="76"/>
      <c r="U335" s="78"/>
      <c r="V335" s="76"/>
      <c r="W335" s="78"/>
      <c r="X335" s="76"/>
      <c r="Y335" s="78"/>
      <c r="Z335" s="73">
        <f t="shared" si="74"/>
        <v>0</v>
      </c>
      <c r="AA335" s="73">
        <f t="shared" si="75"/>
        <v>0</v>
      </c>
      <c r="AB335" s="76"/>
      <c r="AC335" s="77"/>
      <c r="AD335" s="76"/>
      <c r="AE335" s="77"/>
      <c r="AF335" s="76"/>
      <c r="AG335" s="77"/>
      <c r="AH335" s="17"/>
      <c r="AI335" s="17"/>
      <c r="AJ335" s="17"/>
      <c r="AK335" s="17"/>
      <c r="AL335" s="17"/>
      <c r="AM335" s="17"/>
      <c r="AN335" s="17"/>
      <c r="AO335" s="17"/>
      <c r="AP335" s="17"/>
    </row>
    <row r="336" spans="1:42" ht="41.25" hidden="1" customHeight="1" x14ac:dyDescent="0.25">
      <c r="A336" s="776"/>
      <c r="B336" s="751"/>
      <c r="C336" s="458" t="s">
        <v>566</v>
      </c>
      <c r="D336" s="90" t="s">
        <v>567</v>
      </c>
      <c r="E336" s="421" t="s">
        <v>41</v>
      </c>
      <c r="F336" s="414" t="s">
        <v>568</v>
      </c>
      <c r="G336" s="92">
        <v>33</v>
      </c>
      <c r="H336" s="79">
        <v>1144</v>
      </c>
      <c r="I336" s="80">
        <v>287</v>
      </c>
      <c r="J336" s="415">
        <v>0</v>
      </c>
      <c r="K336" s="418">
        <v>123168.7</v>
      </c>
      <c r="L336" s="417">
        <f t="shared" si="71"/>
        <v>0</v>
      </c>
      <c r="M336" s="76"/>
      <c r="N336" s="77"/>
      <c r="O336" s="73">
        <f t="shared" si="72"/>
        <v>0</v>
      </c>
      <c r="P336" s="76"/>
      <c r="Q336" s="76"/>
      <c r="R336" s="77">
        <f t="shared" si="76"/>
        <v>0</v>
      </c>
      <c r="S336" s="76">
        <f t="shared" si="73"/>
        <v>0</v>
      </c>
      <c r="T336" s="76"/>
      <c r="U336" s="78"/>
      <c r="V336" s="76"/>
      <c r="W336" s="78"/>
      <c r="X336" s="76"/>
      <c r="Y336" s="78"/>
      <c r="Z336" s="73">
        <f t="shared" si="74"/>
        <v>0</v>
      </c>
      <c r="AA336" s="73">
        <f t="shared" si="75"/>
        <v>0</v>
      </c>
      <c r="AB336" s="76"/>
      <c r="AC336" s="77"/>
      <c r="AD336" s="76"/>
      <c r="AE336" s="77"/>
      <c r="AF336" s="76"/>
      <c r="AG336" s="77"/>
      <c r="AH336" s="17"/>
      <c r="AI336" s="17"/>
      <c r="AJ336" s="17"/>
      <c r="AK336" s="17"/>
      <c r="AL336" s="17"/>
      <c r="AM336" s="17"/>
      <c r="AN336" s="17"/>
      <c r="AO336" s="17"/>
      <c r="AP336" s="17"/>
    </row>
    <row r="337" spans="1:42" ht="41.25" hidden="1" customHeight="1" x14ac:dyDescent="0.25">
      <c r="A337" s="776"/>
      <c r="B337" s="751"/>
      <c r="C337" s="869" t="s">
        <v>569</v>
      </c>
      <c r="D337" s="765" t="s">
        <v>570</v>
      </c>
      <c r="E337" s="871" t="s">
        <v>41</v>
      </c>
      <c r="F337" s="414" t="s">
        <v>571</v>
      </c>
      <c r="G337" s="92">
        <v>33</v>
      </c>
      <c r="H337" s="79">
        <v>1143</v>
      </c>
      <c r="I337" s="80">
        <v>288</v>
      </c>
      <c r="J337" s="415">
        <v>0</v>
      </c>
      <c r="K337" s="418">
        <v>123168.7</v>
      </c>
      <c r="L337" s="417">
        <f t="shared" si="71"/>
        <v>0</v>
      </c>
      <c r="M337" s="76"/>
      <c r="N337" s="77"/>
      <c r="O337" s="73">
        <f t="shared" si="72"/>
        <v>0</v>
      </c>
      <c r="P337" s="76"/>
      <c r="Q337" s="76"/>
      <c r="R337" s="77">
        <f t="shared" si="76"/>
        <v>0</v>
      </c>
      <c r="S337" s="76">
        <f t="shared" si="73"/>
        <v>0</v>
      </c>
      <c r="T337" s="76"/>
      <c r="U337" s="78"/>
      <c r="V337" s="76"/>
      <c r="W337" s="78"/>
      <c r="X337" s="76"/>
      <c r="Y337" s="78"/>
      <c r="Z337" s="73">
        <f t="shared" si="74"/>
        <v>0</v>
      </c>
      <c r="AA337" s="73">
        <f t="shared" si="75"/>
        <v>0</v>
      </c>
      <c r="AB337" s="76"/>
      <c r="AC337" s="77"/>
      <c r="AD337" s="76"/>
      <c r="AE337" s="77"/>
      <c r="AF337" s="76"/>
      <c r="AG337" s="77"/>
      <c r="AH337" s="17"/>
      <c r="AI337" s="17"/>
      <c r="AJ337" s="17"/>
      <c r="AK337" s="17"/>
      <c r="AL337" s="17"/>
      <c r="AM337" s="17"/>
      <c r="AN337" s="17"/>
      <c r="AO337" s="17"/>
      <c r="AP337" s="17"/>
    </row>
    <row r="338" spans="1:42" ht="41.25" hidden="1" customHeight="1" x14ac:dyDescent="0.25">
      <c r="A338" s="776"/>
      <c r="B338" s="751"/>
      <c r="C338" s="873"/>
      <c r="D338" s="766"/>
      <c r="E338" s="874"/>
      <c r="F338" s="414" t="s">
        <v>572</v>
      </c>
      <c r="G338" s="92">
        <v>33</v>
      </c>
      <c r="H338" s="79">
        <v>1142</v>
      </c>
      <c r="I338" s="80">
        <v>289</v>
      </c>
      <c r="J338" s="415">
        <v>0</v>
      </c>
      <c r="K338" s="418">
        <v>123168.7</v>
      </c>
      <c r="L338" s="417">
        <f t="shared" si="71"/>
        <v>0</v>
      </c>
      <c r="M338" s="76"/>
      <c r="N338" s="77"/>
      <c r="O338" s="73">
        <f t="shared" si="72"/>
        <v>0</v>
      </c>
      <c r="P338" s="76"/>
      <c r="Q338" s="76"/>
      <c r="R338" s="77">
        <f t="shared" si="76"/>
        <v>0</v>
      </c>
      <c r="S338" s="76">
        <f t="shared" si="73"/>
        <v>0</v>
      </c>
      <c r="T338" s="76"/>
      <c r="U338" s="78"/>
      <c r="V338" s="76"/>
      <c r="W338" s="78"/>
      <c r="X338" s="76"/>
      <c r="Y338" s="78"/>
      <c r="Z338" s="73">
        <f t="shared" si="74"/>
        <v>0</v>
      </c>
      <c r="AA338" s="73">
        <f t="shared" si="75"/>
        <v>0</v>
      </c>
      <c r="AB338" s="76"/>
      <c r="AC338" s="77"/>
      <c r="AD338" s="76"/>
      <c r="AE338" s="77"/>
      <c r="AF338" s="76"/>
      <c r="AG338" s="77"/>
      <c r="AH338" s="17"/>
      <c r="AI338" s="17"/>
      <c r="AJ338" s="17"/>
      <c r="AK338" s="17"/>
      <c r="AL338" s="17"/>
      <c r="AM338" s="17"/>
      <c r="AN338" s="17"/>
      <c r="AO338" s="17"/>
      <c r="AP338" s="17"/>
    </row>
    <row r="339" spans="1:42" ht="41.25" hidden="1" customHeight="1" x14ac:dyDescent="0.25">
      <c r="A339" s="776"/>
      <c r="B339" s="751"/>
      <c r="C339" s="873"/>
      <c r="D339" s="766"/>
      <c r="E339" s="874"/>
      <c r="F339" s="414" t="s">
        <v>573</v>
      </c>
      <c r="G339" s="92">
        <v>33</v>
      </c>
      <c r="H339" s="79">
        <v>1141</v>
      </c>
      <c r="I339" s="80">
        <v>290</v>
      </c>
      <c r="J339" s="415">
        <v>0</v>
      </c>
      <c r="K339" s="418">
        <v>123168.7</v>
      </c>
      <c r="L339" s="417">
        <f t="shared" si="71"/>
        <v>0</v>
      </c>
      <c r="M339" s="76"/>
      <c r="N339" s="77"/>
      <c r="O339" s="73">
        <f t="shared" si="72"/>
        <v>0</v>
      </c>
      <c r="P339" s="76"/>
      <c r="Q339" s="76"/>
      <c r="R339" s="77">
        <f t="shared" si="76"/>
        <v>0</v>
      </c>
      <c r="S339" s="76">
        <f t="shared" si="73"/>
        <v>0</v>
      </c>
      <c r="T339" s="76"/>
      <c r="U339" s="78"/>
      <c r="V339" s="76"/>
      <c r="W339" s="78"/>
      <c r="X339" s="76"/>
      <c r="Y339" s="78"/>
      <c r="Z339" s="73">
        <f t="shared" si="74"/>
        <v>0</v>
      </c>
      <c r="AA339" s="73">
        <f t="shared" si="75"/>
        <v>0</v>
      </c>
      <c r="AB339" s="76"/>
      <c r="AC339" s="77"/>
      <c r="AD339" s="76"/>
      <c r="AE339" s="77"/>
      <c r="AF339" s="76"/>
      <c r="AG339" s="77"/>
      <c r="AH339" s="17"/>
      <c r="AI339" s="17"/>
      <c r="AJ339" s="17"/>
      <c r="AK339" s="17"/>
      <c r="AL339" s="17"/>
      <c r="AM339" s="17"/>
      <c r="AN339" s="17"/>
      <c r="AO339" s="17"/>
      <c r="AP339" s="17"/>
    </row>
    <row r="340" spans="1:42" ht="41.25" hidden="1" customHeight="1" x14ac:dyDescent="0.25">
      <c r="A340" s="776"/>
      <c r="B340" s="751"/>
      <c r="C340" s="873"/>
      <c r="D340" s="766"/>
      <c r="E340" s="874"/>
      <c r="F340" s="414" t="s">
        <v>574</v>
      </c>
      <c r="G340" s="92">
        <v>33</v>
      </c>
      <c r="H340" s="79">
        <v>129</v>
      </c>
      <c r="I340" s="80">
        <v>291</v>
      </c>
      <c r="J340" s="415">
        <v>0</v>
      </c>
      <c r="K340" s="418">
        <v>123168.7</v>
      </c>
      <c r="L340" s="417">
        <f t="shared" si="71"/>
        <v>0</v>
      </c>
      <c r="M340" s="76"/>
      <c r="N340" s="77"/>
      <c r="O340" s="73">
        <f t="shared" si="72"/>
        <v>0</v>
      </c>
      <c r="P340" s="76"/>
      <c r="Q340" s="76"/>
      <c r="R340" s="77">
        <f t="shared" si="76"/>
        <v>0</v>
      </c>
      <c r="S340" s="76">
        <f t="shared" si="73"/>
        <v>0</v>
      </c>
      <c r="T340" s="76"/>
      <c r="U340" s="78"/>
      <c r="V340" s="76"/>
      <c r="W340" s="78"/>
      <c r="X340" s="76"/>
      <c r="Y340" s="78"/>
      <c r="Z340" s="73">
        <f t="shared" si="74"/>
        <v>0</v>
      </c>
      <c r="AA340" s="73">
        <f t="shared" si="75"/>
        <v>0</v>
      </c>
      <c r="AB340" s="76"/>
      <c r="AC340" s="77"/>
      <c r="AD340" s="76"/>
      <c r="AE340" s="77"/>
      <c r="AF340" s="76"/>
      <c r="AG340" s="77"/>
      <c r="AH340" s="17"/>
      <c r="AI340" s="17"/>
      <c r="AJ340" s="17"/>
      <c r="AK340" s="17"/>
      <c r="AL340" s="17"/>
      <c r="AM340" s="17"/>
      <c r="AN340" s="17"/>
      <c r="AO340" s="17"/>
      <c r="AP340" s="17"/>
    </row>
    <row r="341" spans="1:42" ht="41.25" hidden="1" customHeight="1" x14ac:dyDescent="0.25">
      <c r="A341" s="776"/>
      <c r="B341" s="751"/>
      <c r="C341" s="873"/>
      <c r="D341" s="766"/>
      <c r="E341" s="874"/>
      <c r="F341" s="414" t="s">
        <v>575</v>
      </c>
      <c r="G341" s="92">
        <v>33</v>
      </c>
      <c r="H341" s="79">
        <v>128</v>
      </c>
      <c r="I341" s="80">
        <v>292</v>
      </c>
      <c r="J341" s="415">
        <v>0</v>
      </c>
      <c r="K341" s="418">
        <v>123168.7</v>
      </c>
      <c r="L341" s="417">
        <f t="shared" si="71"/>
        <v>0</v>
      </c>
      <c r="M341" s="76"/>
      <c r="N341" s="77"/>
      <c r="O341" s="73">
        <f t="shared" si="72"/>
        <v>0</v>
      </c>
      <c r="P341" s="76"/>
      <c r="Q341" s="76"/>
      <c r="R341" s="77">
        <f t="shared" si="76"/>
        <v>0</v>
      </c>
      <c r="S341" s="76">
        <f t="shared" si="73"/>
        <v>0</v>
      </c>
      <c r="T341" s="76"/>
      <c r="U341" s="78"/>
      <c r="V341" s="76"/>
      <c r="W341" s="78"/>
      <c r="X341" s="76"/>
      <c r="Y341" s="78"/>
      <c r="Z341" s="73">
        <f t="shared" si="74"/>
        <v>0</v>
      </c>
      <c r="AA341" s="73">
        <f t="shared" si="75"/>
        <v>0</v>
      </c>
      <c r="AB341" s="76"/>
      <c r="AC341" s="77"/>
      <c r="AD341" s="76"/>
      <c r="AE341" s="77"/>
      <c r="AF341" s="76"/>
      <c r="AG341" s="77"/>
      <c r="AH341" s="17"/>
      <c r="AI341" s="17"/>
      <c r="AJ341" s="17"/>
      <c r="AK341" s="17"/>
      <c r="AL341" s="17"/>
      <c r="AM341" s="17"/>
      <c r="AN341" s="17"/>
      <c r="AO341" s="17"/>
      <c r="AP341" s="17"/>
    </row>
    <row r="342" spans="1:42" ht="41.25" hidden="1" customHeight="1" x14ac:dyDescent="0.25">
      <c r="A342" s="776"/>
      <c r="B342" s="751"/>
      <c r="C342" s="873"/>
      <c r="D342" s="766"/>
      <c r="E342" s="874"/>
      <c r="F342" s="414" t="s">
        <v>576</v>
      </c>
      <c r="G342" s="92">
        <v>33</v>
      </c>
      <c r="H342" s="79">
        <v>127</v>
      </c>
      <c r="I342" s="80">
        <v>293</v>
      </c>
      <c r="J342" s="415">
        <v>0</v>
      </c>
      <c r="K342" s="418">
        <v>123168.7</v>
      </c>
      <c r="L342" s="417">
        <f t="shared" si="71"/>
        <v>0</v>
      </c>
      <c r="M342" s="76"/>
      <c r="N342" s="77"/>
      <c r="O342" s="73">
        <f t="shared" si="72"/>
        <v>0</v>
      </c>
      <c r="P342" s="76"/>
      <c r="Q342" s="76"/>
      <c r="R342" s="77">
        <f t="shared" si="76"/>
        <v>0</v>
      </c>
      <c r="S342" s="76">
        <f t="shared" si="73"/>
        <v>0</v>
      </c>
      <c r="T342" s="76"/>
      <c r="U342" s="78"/>
      <c r="V342" s="76"/>
      <c r="W342" s="78"/>
      <c r="X342" s="76"/>
      <c r="Y342" s="78"/>
      <c r="Z342" s="73">
        <f t="shared" si="74"/>
        <v>0</v>
      </c>
      <c r="AA342" s="73">
        <f t="shared" si="75"/>
        <v>0</v>
      </c>
      <c r="AB342" s="76"/>
      <c r="AC342" s="77"/>
      <c r="AD342" s="76"/>
      <c r="AE342" s="77"/>
      <c r="AF342" s="76"/>
      <c r="AG342" s="77"/>
      <c r="AH342" s="17"/>
      <c r="AI342" s="17"/>
      <c r="AJ342" s="17"/>
      <c r="AK342" s="17"/>
      <c r="AL342" s="17"/>
      <c r="AM342" s="17"/>
      <c r="AN342" s="17"/>
      <c r="AO342" s="17"/>
      <c r="AP342" s="17"/>
    </row>
    <row r="343" spans="1:42" ht="41.25" hidden="1" customHeight="1" x14ac:dyDescent="0.25">
      <c r="A343" s="776"/>
      <c r="B343" s="751"/>
      <c r="C343" s="873"/>
      <c r="D343" s="766"/>
      <c r="E343" s="874"/>
      <c r="F343" s="414" t="s">
        <v>577</v>
      </c>
      <c r="G343" s="92">
        <v>33</v>
      </c>
      <c r="H343" s="79">
        <v>126</v>
      </c>
      <c r="I343" s="80">
        <v>294</v>
      </c>
      <c r="J343" s="415">
        <v>0</v>
      </c>
      <c r="K343" s="418">
        <v>123168.7</v>
      </c>
      <c r="L343" s="417">
        <f t="shared" si="71"/>
        <v>0</v>
      </c>
      <c r="M343" s="76"/>
      <c r="N343" s="77"/>
      <c r="O343" s="73">
        <f t="shared" si="72"/>
        <v>0</v>
      </c>
      <c r="P343" s="76"/>
      <c r="Q343" s="76"/>
      <c r="R343" s="77">
        <f t="shared" si="76"/>
        <v>0</v>
      </c>
      <c r="S343" s="76">
        <f t="shared" si="73"/>
        <v>0</v>
      </c>
      <c r="T343" s="76"/>
      <c r="U343" s="78"/>
      <c r="V343" s="76"/>
      <c r="W343" s="78"/>
      <c r="X343" s="76"/>
      <c r="Y343" s="78"/>
      <c r="Z343" s="73">
        <f t="shared" si="74"/>
        <v>0</v>
      </c>
      <c r="AA343" s="73">
        <f t="shared" si="75"/>
        <v>0</v>
      </c>
      <c r="AB343" s="76"/>
      <c r="AC343" s="77"/>
      <c r="AD343" s="76"/>
      <c r="AE343" s="77"/>
      <c r="AF343" s="76"/>
      <c r="AG343" s="77"/>
      <c r="AH343" s="17"/>
      <c r="AI343" s="17"/>
      <c r="AJ343" s="17"/>
      <c r="AK343" s="17"/>
      <c r="AL343" s="17"/>
      <c r="AM343" s="17"/>
      <c r="AN343" s="17"/>
      <c r="AO343" s="17"/>
      <c r="AP343" s="17"/>
    </row>
    <row r="344" spans="1:42" ht="41.25" hidden="1" customHeight="1" x14ac:dyDescent="0.25">
      <c r="A344" s="776"/>
      <c r="B344" s="751"/>
      <c r="C344" s="873"/>
      <c r="D344" s="766"/>
      <c r="E344" s="874"/>
      <c r="F344" s="414" t="s">
        <v>578</v>
      </c>
      <c r="G344" s="92">
        <v>33</v>
      </c>
      <c r="H344" s="79">
        <v>125</v>
      </c>
      <c r="I344" s="80">
        <v>295</v>
      </c>
      <c r="J344" s="415">
        <v>0</v>
      </c>
      <c r="K344" s="418">
        <v>123168.7</v>
      </c>
      <c r="L344" s="417">
        <f t="shared" si="71"/>
        <v>0</v>
      </c>
      <c r="M344" s="76"/>
      <c r="N344" s="77"/>
      <c r="O344" s="73">
        <f t="shared" si="72"/>
        <v>0</v>
      </c>
      <c r="P344" s="76"/>
      <c r="Q344" s="76"/>
      <c r="R344" s="77">
        <f t="shared" si="76"/>
        <v>0</v>
      </c>
      <c r="S344" s="76">
        <f t="shared" si="73"/>
        <v>0</v>
      </c>
      <c r="T344" s="76"/>
      <c r="U344" s="78"/>
      <c r="V344" s="76"/>
      <c r="W344" s="78"/>
      <c r="X344" s="76"/>
      <c r="Y344" s="78"/>
      <c r="Z344" s="73">
        <f t="shared" si="74"/>
        <v>0</v>
      </c>
      <c r="AA344" s="73">
        <f t="shared" si="75"/>
        <v>0</v>
      </c>
      <c r="AB344" s="76"/>
      <c r="AC344" s="77"/>
      <c r="AD344" s="76"/>
      <c r="AE344" s="77"/>
      <c r="AF344" s="76"/>
      <c r="AG344" s="77"/>
      <c r="AH344" s="17"/>
      <c r="AI344" s="17"/>
      <c r="AJ344" s="17"/>
      <c r="AK344" s="17"/>
      <c r="AL344" s="17"/>
      <c r="AM344" s="17"/>
      <c r="AN344" s="17"/>
      <c r="AO344" s="17"/>
      <c r="AP344" s="17"/>
    </row>
    <row r="345" spans="1:42" ht="41.25" hidden="1" customHeight="1" x14ac:dyDescent="0.25">
      <c r="A345" s="776"/>
      <c r="B345" s="751"/>
      <c r="C345" s="873"/>
      <c r="D345" s="766"/>
      <c r="E345" s="874"/>
      <c r="F345" s="414" t="s">
        <v>579</v>
      </c>
      <c r="G345" s="92">
        <v>33</v>
      </c>
      <c r="H345" s="79">
        <v>124</v>
      </c>
      <c r="I345" s="80">
        <v>296</v>
      </c>
      <c r="J345" s="415">
        <v>0</v>
      </c>
      <c r="K345" s="418">
        <v>123168.7</v>
      </c>
      <c r="L345" s="417">
        <f t="shared" si="71"/>
        <v>0</v>
      </c>
      <c r="M345" s="76"/>
      <c r="N345" s="77"/>
      <c r="O345" s="73">
        <f t="shared" si="72"/>
        <v>0</v>
      </c>
      <c r="P345" s="76"/>
      <c r="Q345" s="76"/>
      <c r="R345" s="77">
        <f t="shared" si="76"/>
        <v>0</v>
      </c>
      <c r="S345" s="76">
        <f t="shared" si="73"/>
        <v>0</v>
      </c>
      <c r="T345" s="76"/>
      <c r="U345" s="78"/>
      <c r="V345" s="76"/>
      <c r="W345" s="78"/>
      <c r="X345" s="76"/>
      <c r="Y345" s="78"/>
      <c r="Z345" s="73">
        <f t="shared" si="74"/>
        <v>0</v>
      </c>
      <c r="AA345" s="73">
        <f t="shared" si="75"/>
        <v>0</v>
      </c>
      <c r="AB345" s="76"/>
      <c r="AC345" s="77"/>
      <c r="AD345" s="76"/>
      <c r="AE345" s="77"/>
      <c r="AF345" s="76"/>
      <c r="AG345" s="77"/>
      <c r="AH345" s="17"/>
      <c r="AI345" s="17"/>
      <c r="AJ345" s="17"/>
      <c r="AK345" s="17"/>
      <c r="AL345" s="17"/>
      <c r="AM345" s="17"/>
      <c r="AN345" s="17"/>
      <c r="AO345" s="17"/>
      <c r="AP345" s="17"/>
    </row>
    <row r="346" spans="1:42" ht="41.25" hidden="1" customHeight="1" x14ac:dyDescent="0.25">
      <c r="A346" s="776"/>
      <c r="B346" s="751"/>
      <c r="C346" s="873"/>
      <c r="D346" s="766"/>
      <c r="E346" s="874"/>
      <c r="F346" s="414" t="s">
        <v>580</v>
      </c>
      <c r="G346" s="92">
        <v>33</v>
      </c>
      <c r="H346" s="79">
        <v>123</v>
      </c>
      <c r="I346" s="80">
        <v>297</v>
      </c>
      <c r="J346" s="415">
        <v>0</v>
      </c>
      <c r="K346" s="418">
        <v>123168.7</v>
      </c>
      <c r="L346" s="417">
        <f t="shared" ref="L346:L409" si="77">ROUND(J346*$K346,2)</f>
        <v>0</v>
      </c>
      <c r="M346" s="76"/>
      <c r="N346" s="77"/>
      <c r="O346" s="73">
        <f t="shared" ref="O346:O409" si="78">ROUND(J346/12*AH$5,0)</f>
        <v>0</v>
      </c>
      <c r="P346" s="76"/>
      <c r="Q346" s="76"/>
      <c r="R346" s="77">
        <f t="shared" si="76"/>
        <v>0</v>
      </c>
      <c r="S346" s="76">
        <f t="shared" ref="S346:S409" si="79">J346-P346</f>
        <v>0</v>
      </c>
      <c r="T346" s="76"/>
      <c r="U346" s="78"/>
      <c r="V346" s="76"/>
      <c r="W346" s="78"/>
      <c r="X346" s="76"/>
      <c r="Y346" s="78"/>
      <c r="Z346" s="73">
        <f t="shared" ref="Z346:Z409" si="80">P346-O346</f>
        <v>0</v>
      </c>
      <c r="AA346" s="73">
        <f t="shared" ref="AA346:AA409" si="81">P346-J346</f>
        <v>0</v>
      </c>
      <c r="AB346" s="76"/>
      <c r="AC346" s="77"/>
      <c r="AD346" s="76"/>
      <c r="AE346" s="77"/>
      <c r="AF346" s="76"/>
      <c r="AG346" s="77"/>
      <c r="AH346" s="17"/>
      <c r="AI346" s="17"/>
      <c r="AJ346" s="17"/>
      <c r="AK346" s="17"/>
      <c r="AL346" s="17"/>
      <c r="AM346" s="17"/>
      <c r="AN346" s="17"/>
      <c r="AO346" s="17"/>
      <c r="AP346" s="17"/>
    </row>
    <row r="347" spans="1:42" ht="41.25" hidden="1" customHeight="1" x14ac:dyDescent="0.25">
      <c r="A347" s="776"/>
      <c r="B347" s="751"/>
      <c r="C347" s="873"/>
      <c r="D347" s="766"/>
      <c r="E347" s="874"/>
      <c r="F347" s="414" t="s">
        <v>581</v>
      </c>
      <c r="G347" s="92">
        <v>33</v>
      </c>
      <c r="H347" s="79">
        <v>1140</v>
      </c>
      <c r="I347" s="80">
        <v>298</v>
      </c>
      <c r="J347" s="415">
        <v>0</v>
      </c>
      <c r="K347" s="418">
        <v>123168.7</v>
      </c>
      <c r="L347" s="417">
        <f t="shared" si="77"/>
        <v>0</v>
      </c>
      <c r="M347" s="76"/>
      <c r="N347" s="77"/>
      <c r="O347" s="73">
        <f t="shared" si="78"/>
        <v>0</v>
      </c>
      <c r="P347" s="76"/>
      <c r="Q347" s="76"/>
      <c r="R347" s="77">
        <f t="shared" si="76"/>
        <v>0</v>
      </c>
      <c r="S347" s="76">
        <f t="shared" si="79"/>
        <v>0</v>
      </c>
      <c r="T347" s="76"/>
      <c r="U347" s="78"/>
      <c r="V347" s="76"/>
      <c r="W347" s="78"/>
      <c r="X347" s="76"/>
      <c r="Y347" s="78"/>
      <c r="Z347" s="73">
        <f t="shared" si="80"/>
        <v>0</v>
      </c>
      <c r="AA347" s="73">
        <f t="shared" si="81"/>
        <v>0</v>
      </c>
      <c r="AB347" s="76"/>
      <c r="AC347" s="77"/>
      <c r="AD347" s="76"/>
      <c r="AE347" s="77"/>
      <c r="AF347" s="76"/>
      <c r="AG347" s="77"/>
      <c r="AH347" s="17"/>
      <c r="AI347" s="17"/>
      <c r="AJ347" s="17"/>
      <c r="AK347" s="17"/>
      <c r="AL347" s="17"/>
      <c r="AM347" s="17"/>
      <c r="AN347" s="17"/>
      <c r="AO347" s="17"/>
      <c r="AP347" s="17"/>
    </row>
    <row r="348" spans="1:42" ht="41.25" hidden="1" customHeight="1" x14ac:dyDescent="0.25">
      <c r="A348" s="776"/>
      <c r="B348" s="751"/>
      <c r="C348" s="870"/>
      <c r="D348" s="755"/>
      <c r="E348" s="872"/>
      <c r="F348" s="414" t="s">
        <v>582</v>
      </c>
      <c r="G348" s="92">
        <v>33</v>
      </c>
      <c r="H348" s="79">
        <v>1139</v>
      </c>
      <c r="I348" s="80">
        <v>299</v>
      </c>
      <c r="J348" s="415">
        <v>0</v>
      </c>
      <c r="K348" s="418">
        <v>123168.7</v>
      </c>
      <c r="L348" s="417">
        <f t="shared" si="77"/>
        <v>0</v>
      </c>
      <c r="M348" s="76"/>
      <c r="N348" s="77"/>
      <c r="O348" s="73">
        <f t="shared" si="78"/>
        <v>0</v>
      </c>
      <c r="P348" s="76"/>
      <c r="Q348" s="76"/>
      <c r="R348" s="77">
        <f t="shared" si="76"/>
        <v>0</v>
      </c>
      <c r="S348" s="76">
        <f t="shared" si="79"/>
        <v>0</v>
      </c>
      <c r="T348" s="76"/>
      <c r="U348" s="78"/>
      <c r="V348" s="76"/>
      <c r="W348" s="78"/>
      <c r="X348" s="76"/>
      <c r="Y348" s="78"/>
      <c r="Z348" s="73">
        <f t="shared" si="80"/>
        <v>0</v>
      </c>
      <c r="AA348" s="73">
        <f t="shared" si="81"/>
        <v>0</v>
      </c>
      <c r="AB348" s="76"/>
      <c r="AC348" s="77"/>
      <c r="AD348" s="76"/>
      <c r="AE348" s="77"/>
      <c r="AF348" s="76"/>
      <c r="AG348" s="77"/>
      <c r="AH348" s="17"/>
      <c r="AI348" s="17"/>
      <c r="AJ348" s="17"/>
      <c r="AK348" s="17"/>
      <c r="AL348" s="17"/>
      <c r="AM348" s="17"/>
      <c r="AN348" s="17"/>
      <c r="AO348" s="17"/>
      <c r="AP348" s="17"/>
    </row>
    <row r="349" spans="1:42" ht="41.25" hidden="1" customHeight="1" x14ac:dyDescent="0.25">
      <c r="A349" s="776"/>
      <c r="B349" s="751"/>
      <c r="C349" s="875" t="s">
        <v>583</v>
      </c>
      <c r="D349" s="765" t="s">
        <v>584</v>
      </c>
      <c r="E349" s="871" t="s">
        <v>41</v>
      </c>
      <c r="F349" s="414" t="s">
        <v>585</v>
      </c>
      <c r="G349" s="92">
        <v>33</v>
      </c>
      <c r="H349" s="79">
        <v>1138</v>
      </c>
      <c r="I349" s="80">
        <v>300</v>
      </c>
      <c r="J349" s="415">
        <v>0</v>
      </c>
      <c r="K349" s="418">
        <v>123168.7</v>
      </c>
      <c r="L349" s="417">
        <f t="shared" si="77"/>
        <v>0</v>
      </c>
      <c r="M349" s="76"/>
      <c r="N349" s="77"/>
      <c r="O349" s="73">
        <f t="shared" si="78"/>
        <v>0</v>
      </c>
      <c r="P349" s="76"/>
      <c r="Q349" s="76"/>
      <c r="R349" s="77">
        <f t="shared" si="76"/>
        <v>0</v>
      </c>
      <c r="S349" s="76">
        <f t="shared" si="79"/>
        <v>0</v>
      </c>
      <c r="T349" s="76"/>
      <c r="U349" s="78"/>
      <c r="V349" s="76"/>
      <c r="W349" s="78"/>
      <c r="X349" s="76"/>
      <c r="Y349" s="78"/>
      <c r="Z349" s="73">
        <f t="shared" si="80"/>
        <v>0</v>
      </c>
      <c r="AA349" s="73">
        <f t="shared" si="81"/>
        <v>0</v>
      </c>
      <c r="AB349" s="76"/>
      <c r="AC349" s="77"/>
      <c r="AD349" s="76"/>
      <c r="AE349" s="77"/>
      <c r="AF349" s="76"/>
      <c r="AG349" s="77"/>
      <c r="AH349" s="17"/>
      <c r="AI349" s="17"/>
      <c r="AJ349" s="17"/>
      <c r="AK349" s="17"/>
      <c r="AL349" s="17"/>
      <c r="AM349" s="17"/>
      <c r="AN349" s="17"/>
      <c r="AO349" s="17"/>
      <c r="AP349" s="17"/>
    </row>
    <row r="350" spans="1:42" ht="41.25" hidden="1" customHeight="1" x14ac:dyDescent="0.25">
      <c r="A350" s="776"/>
      <c r="B350" s="751"/>
      <c r="C350" s="895"/>
      <c r="D350" s="766"/>
      <c r="E350" s="874"/>
      <c r="F350" s="414" t="s">
        <v>586</v>
      </c>
      <c r="G350" s="92">
        <v>33</v>
      </c>
      <c r="H350" s="79">
        <v>1137</v>
      </c>
      <c r="I350" s="80">
        <v>301</v>
      </c>
      <c r="J350" s="415">
        <v>0</v>
      </c>
      <c r="K350" s="418">
        <v>123168.7</v>
      </c>
      <c r="L350" s="417">
        <f t="shared" si="77"/>
        <v>0</v>
      </c>
      <c r="M350" s="76"/>
      <c r="N350" s="77"/>
      <c r="O350" s="73">
        <f t="shared" si="78"/>
        <v>0</v>
      </c>
      <c r="P350" s="76"/>
      <c r="Q350" s="76"/>
      <c r="R350" s="77">
        <f t="shared" si="76"/>
        <v>0</v>
      </c>
      <c r="S350" s="76">
        <f t="shared" si="79"/>
        <v>0</v>
      </c>
      <c r="T350" s="76"/>
      <c r="U350" s="78"/>
      <c r="V350" s="76"/>
      <c r="W350" s="78"/>
      <c r="X350" s="76"/>
      <c r="Y350" s="78"/>
      <c r="Z350" s="73">
        <f t="shared" si="80"/>
        <v>0</v>
      </c>
      <c r="AA350" s="73">
        <f t="shared" si="81"/>
        <v>0</v>
      </c>
      <c r="AB350" s="76"/>
      <c r="AC350" s="77"/>
      <c r="AD350" s="76"/>
      <c r="AE350" s="77"/>
      <c r="AF350" s="76"/>
      <c r="AG350" s="77"/>
      <c r="AH350" s="17"/>
      <c r="AI350" s="17"/>
      <c r="AJ350" s="17"/>
      <c r="AK350" s="17"/>
      <c r="AL350" s="17"/>
      <c r="AM350" s="17"/>
      <c r="AN350" s="17"/>
      <c r="AO350" s="17"/>
      <c r="AP350" s="17"/>
    </row>
    <row r="351" spans="1:42" ht="41.25" hidden="1" customHeight="1" x14ac:dyDescent="0.25">
      <c r="A351" s="776"/>
      <c r="B351" s="751"/>
      <c r="C351" s="876"/>
      <c r="D351" s="755"/>
      <c r="E351" s="872"/>
      <c r="F351" s="414" t="s">
        <v>587</v>
      </c>
      <c r="G351" s="92">
        <v>33</v>
      </c>
      <c r="H351" s="79">
        <v>1136</v>
      </c>
      <c r="I351" s="80">
        <v>302</v>
      </c>
      <c r="J351" s="415">
        <v>0</v>
      </c>
      <c r="K351" s="418">
        <v>123168.7</v>
      </c>
      <c r="L351" s="417">
        <f t="shared" si="77"/>
        <v>0</v>
      </c>
      <c r="M351" s="76"/>
      <c r="N351" s="77"/>
      <c r="O351" s="73">
        <f t="shared" si="78"/>
        <v>0</v>
      </c>
      <c r="P351" s="76"/>
      <c r="Q351" s="76"/>
      <c r="R351" s="77">
        <f t="shared" si="76"/>
        <v>0</v>
      </c>
      <c r="S351" s="76">
        <f t="shared" si="79"/>
        <v>0</v>
      </c>
      <c r="T351" s="76"/>
      <c r="U351" s="78"/>
      <c r="V351" s="76"/>
      <c r="W351" s="78"/>
      <c r="X351" s="76"/>
      <c r="Y351" s="78"/>
      <c r="Z351" s="73">
        <f t="shared" si="80"/>
        <v>0</v>
      </c>
      <c r="AA351" s="73">
        <f t="shared" si="81"/>
        <v>0</v>
      </c>
      <c r="AB351" s="76"/>
      <c r="AC351" s="77"/>
      <c r="AD351" s="76"/>
      <c r="AE351" s="77"/>
      <c r="AF351" s="76"/>
      <c r="AG351" s="77"/>
      <c r="AH351" s="17"/>
      <c r="AI351" s="17"/>
      <c r="AJ351" s="17"/>
      <c r="AK351" s="17"/>
      <c r="AL351" s="17"/>
      <c r="AM351" s="17"/>
      <c r="AN351" s="17"/>
      <c r="AO351" s="17"/>
      <c r="AP351" s="17"/>
    </row>
    <row r="352" spans="1:42" ht="41.25" hidden="1" customHeight="1" x14ac:dyDescent="0.25">
      <c r="A352" s="776"/>
      <c r="B352" s="751"/>
      <c r="C352" s="431" t="s">
        <v>588</v>
      </c>
      <c r="D352" s="90" t="s">
        <v>589</v>
      </c>
      <c r="E352" s="421" t="s">
        <v>41</v>
      </c>
      <c r="F352" s="414" t="s">
        <v>590</v>
      </c>
      <c r="G352" s="92">
        <v>33</v>
      </c>
      <c r="H352" s="79">
        <v>1135</v>
      </c>
      <c r="I352" s="80">
        <v>303</v>
      </c>
      <c r="J352" s="415">
        <v>0</v>
      </c>
      <c r="K352" s="418">
        <v>123168.7</v>
      </c>
      <c r="L352" s="417">
        <f t="shared" si="77"/>
        <v>0</v>
      </c>
      <c r="M352" s="76"/>
      <c r="N352" s="77"/>
      <c r="O352" s="73">
        <f t="shared" si="78"/>
        <v>0</v>
      </c>
      <c r="P352" s="76"/>
      <c r="Q352" s="76"/>
      <c r="R352" s="77">
        <f t="shared" si="76"/>
        <v>0</v>
      </c>
      <c r="S352" s="76">
        <f t="shared" si="79"/>
        <v>0</v>
      </c>
      <c r="T352" s="76"/>
      <c r="U352" s="78"/>
      <c r="V352" s="76"/>
      <c r="W352" s="78"/>
      <c r="X352" s="76"/>
      <c r="Y352" s="78"/>
      <c r="Z352" s="73">
        <f t="shared" si="80"/>
        <v>0</v>
      </c>
      <c r="AA352" s="73">
        <f t="shared" si="81"/>
        <v>0</v>
      </c>
      <c r="AB352" s="76"/>
      <c r="AC352" s="77"/>
      <c r="AD352" s="76"/>
      <c r="AE352" s="77"/>
      <c r="AF352" s="76"/>
      <c r="AG352" s="77"/>
      <c r="AH352" s="17"/>
      <c r="AI352" s="17"/>
      <c r="AJ352" s="17"/>
      <c r="AK352" s="17"/>
      <c r="AL352" s="17"/>
      <c r="AM352" s="17"/>
      <c r="AN352" s="17"/>
      <c r="AO352" s="17"/>
      <c r="AP352" s="17"/>
    </row>
    <row r="353" spans="1:42" ht="41.25" hidden="1" customHeight="1" x14ac:dyDescent="0.25">
      <c r="A353" s="776"/>
      <c r="B353" s="751"/>
      <c r="C353" s="431" t="s">
        <v>591</v>
      </c>
      <c r="D353" s="90" t="s">
        <v>476</v>
      </c>
      <c r="E353" s="421" t="s">
        <v>41</v>
      </c>
      <c r="F353" s="414" t="s">
        <v>592</v>
      </c>
      <c r="G353" s="92">
        <v>33</v>
      </c>
      <c r="H353" s="79">
        <v>122</v>
      </c>
      <c r="I353" s="80">
        <v>304</v>
      </c>
      <c r="J353" s="415">
        <v>0</v>
      </c>
      <c r="K353" s="418">
        <v>123168.7</v>
      </c>
      <c r="L353" s="417">
        <f t="shared" si="77"/>
        <v>0</v>
      </c>
      <c r="M353" s="76"/>
      <c r="N353" s="77"/>
      <c r="O353" s="73">
        <f t="shared" si="78"/>
        <v>0</v>
      </c>
      <c r="P353" s="76"/>
      <c r="Q353" s="76"/>
      <c r="R353" s="77">
        <f t="shared" si="76"/>
        <v>0</v>
      </c>
      <c r="S353" s="76">
        <f t="shared" si="79"/>
        <v>0</v>
      </c>
      <c r="T353" s="76"/>
      <c r="U353" s="78"/>
      <c r="V353" s="76"/>
      <c r="W353" s="78"/>
      <c r="X353" s="76"/>
      <c r="Y353" s="78"/>
      <c r="Z353" s="73">
        <f t="shared" si="80"/>
        <v>0</v>
      </c>
      <c r="AA353" s="73">
        <f t="shared" si="81"/>
        <v>0</v>
      </c>
      <c r="AB353" s="76"/>
      <c r="AC353" s="77"/>
      <c r="AD353" s="76"/>
      <c r="AE353" s="77"/>
      <c r="AF353" s="76"/>
      <c r="AG353" s="77"/>
      <c r="AH353" s="17"/>
      <c r="AI353" s="17"/>
      <c r="AJ353" s="17"/>
      <c r="AK353" s="17"/>
      <c r="AL353" s="17"/>
      <c r="AM353" s="17"/>
      <c r="AN353" s="17"/>
      <c r="AO353" s="17"/>
      <c r="AP353" s="17"/>
    </row>
    <row r="354" spans="1:42" ht="41.25" hidden="1" customHeight="1" x14ac:dyDescent="0.25">
      <c r="A354" s="776"/>
      <c r="B354" s="751"/>
      <c r="C354" s="869" t="s">
        <v>593</v>
      </c>
      <c r="D354" s="765" t="s">
        <v>594</v>
      </c>
      <c r="E354" s="871" t="s">
        <v>41</v>
      </c>
      <c r="F354" s="414" t="s">
        <v>595</v>
      </c>
      <c r="G354" s="92">
        <v>33</v>
      </c>
      <c r="H354" s="79">
        <v>1134</v>
      </c>
      <c r="I354" s="80">
        <v>305</v>
      </c>
      <c r="J354" s="415">
        <v>0</v>
      </c>
      <c r="K354" s="418">
        <v>123168.7</v>
      </c>
      <c r="L354" s="417">
        <f t="shared" si="77"/>
        <v>0</v>
      </c>
      <c r="M354" s="76"/>
      <c r="N354" s="77"/>
      <c r="O354" s="73">
        <f t="shared" si="78"/>
        <v>0</v>
      </c>
      <c r="P354" s="76"/>
      <c r="Q354" s="76"/>
      <c r="R354" s="77">
        <f t="shared" si="76"/>
        <v>0</v>
      </c>
      <c r="S354" s="76">
        <f t="shared" si="79"/>
        <v>0</v>
      </c>
      <c r="T354" s="76"/>
      <c r="U354" s="78"/>
      <c r="V354" s="76"/>
      <c r="W354" s="78"/>
      <c r="X354" s="76"/>
      <c r="Y354" s="78"/>
      <c r="Z354" s="73">
        <f t="shared" si="80"/>
        <v>0</v>
      </c>
      <c r="AA354" s="73">
        <f t="shared" si="81"/>
        <v>0</v>
      </c>
      <c r="AB354" s="76"/>
      <c r="AC354" s="77"/>
      <c r="AD354" s="76"/>
      <c r="AE354" s="77"/>
      <c r="AF354" s="76"/>
      <c r="AG354" s="77"/>
      <c r="AH354" s="17"/>
      <c r="AI354" s="17"/>
      <c r="AJ354" s="17"/>
      <c r="AK354" s="17"/>
      <c r="AL354" s="17"/>
      <c r="AM354" s="17"/>
      <c r="AN354" s="17"/>
      <c r="AO354" s="17"/>
      <c r="AP354" s="17"/>
    </row>
    <row r="355" spans="1:42" ht="41.25" hidden="1" customHeight="1" x14ac:dyDescent="0.25">
      <c r="A355" s="776"/>
      <c r="B355" s="751"/>
      <c r="C355" s="873"/>
      <c r="D355" s="766"/>
      <c r="E355" s="874"/>
      <c r="F355" s="414" t="s">
        <v>596</v>
      </c>
      <c r="G355" s="92">
        <v>33</v>
      </c>
      <c r="H355" s="79">
        <v>121</v>
      </c>
      <c r="I355" s="80">
        <v>306</v>
      </c>
      <c r="J355" s="415">
        <v>0</v>
      </c>
      <c r="K355" s="418">
        <v>123168.7</v>
      </c>
      <c r="L355" s="417">
        <f t="shared" si="77"/>
        <v>0</v>
      </c>
      <c r="M355" s="76"/>
      <c r="N355" s="77"/>
      <c r="O355" s="73">
        <f t="shared" si="78"/>
        <v>0</v>
      </c>
      <c r="P355" s="76"/>
      <c r="Q355" s="76"/>
      <c r="R355" s="77">
        <f t="shared" si="76"/>
        <v>0</v>
      </c>
      <c r="S355" s="76">
        <f t="shared" si="79"/>
        <v>0</v>
      </c>
      <c r="T355" s="76"/>
      <c r="U355" s="78"/>
      <c r="V355" s="76"/>
      <c r="W355" s="78"/>
      <c r="X355" s="76"/>
      <c r="Y355" s="78"/>
      <c r="Z355" s="73">
        <f t="shared" si="80"/>
        <v>0</v>
      </c>
      <c r="AA355" s="73">
        <f t="shared" si="81"/>
        <v>0</v>
      </c>
      <c r="AB355" s="76"/>
      <c r="AC355" s="77"/>
      <c r="AD355" s="76"/>
      <c r="AE355" s="77"/>
      <c r="AF355" s="76"/>
      <c r="AG355" s="77"/>
      <c r="AH355" s="17"/>
      <c r="AI355" s="17"/>
      <c r="AJ355" s="17"/>
      <c r="AK355" s="17"/>
      <c r="AL355" s="17"/>
      <c r="AM355" s="17"/>
      <c r="AN355" s="17"/>
      <c r="AO355" s="17"/>
      <c r="AP355" s="17"/>
    </row>
    <row r="356" spans="1:42" ht="41.25" hidden="1" customHeight="1" x14ac:dyDescent="0.25">
      <c r="A356" s="776"/>
      <c r="B356" s="751"/>
      <c r="C356" s="873"/>
      <c r="D356" s="766"/>
      <c r="E356" s="874"/>
      <c r="F356" s="414" t="s">
        <v>597</v>
      </c>
      <c r="G356" s="92">
        <v>33</v>
      </c>
      <c r="H356" s="79">
        <v>120</v>
      </c>
      <c r="I356" s="80">
        <v>307</v>
      </c>
      <c r="J356" s="415">
        <v>0</v>
      </c>
      <c r="K356" s="418">
        <v>123168.7</v>
      </c>
      <c r="L356" s="417">
        <f t="shared" si="77"/>
        <v>0</v>
      </c>
      <c r="M356" s="76"/>
      <c r="N356" s="77"/>
      <c r="O356" s="73">
        <f t="shared" si="78"/>
        <v>0</v>
      </c>
      <c r="P356" s="76"/>
      <c r="Q356" s="76"/>
      <c r="R356" s="77">
        <f t="shared" si="76"/>
        <v>0</v>
      </c>
      <c r="S356" s="76">
        <f t="shared" si="79"/>
        <v>0</v>
      </c>
      <c r="T356" s="76"/>
      <c r="U356" s="78"/>
      <c r="V356" s="76"/>
      <c r="W356" s="78"/>
      <c r="X356" s="76"/>
      <c r="Y356" s="78"/>
      <c r="Z356" s="73">
        <f t="shared" si="80"/>
        <v>0</v>
      </c>
      <c r="AA356" s="73">
        <f t="shared" si="81"/>
        <v>0</v>
      </c>
      <c r="AB356" s="76"/>
      <c r="AC356" s="77"/>
      <c r="AD356" s="76"/>
      <c r="AE356" s="77"/>
      <c r="AF356" s="76"/>
      <c r="AG356" s="77"/>
      <c r="AH356" s="17"/>
      <c r="AI356" s="17"/>
      <c r="AJ356" s="17"/>
      <c r="AK356" s="17"/>
      <c r="AL356" s="17"/>
      <c r="AM356" s="17"/>
      <c r="AN356" s="17"/>
      <c r="AO356" s="17"/>
      <c r="AP356" s="17"/>
    </row>
    <row r="357" spans="1:42" ht="41.25" hidden="1" customHeight="1" x14ac:dyDescent="0.25">
      <c r="A357" s="776"/>
      <c r="B357" s="751"/>
      <c r="C357" s="870"/>
      <c r="D357" s="755"/>
      <c r="E357" s="872"/>
      <c r="F357" s="414" t="s">
        <v>598</v>
      </c>
      <c r="G357" s="92">
        <v>33</v>
      </c>
      <c r="H357" s="79">
        <v>119</v>
      </c>
      <c r="I357" s="80">
        <v>308</v>
      </c>
      <c r="J357" s="415">
        <v>0</v>
      </c>
      <c r="K357" s="418">
        <v>123168.7</v>
      </c>
      <c r="L357" s="417">
        <f t="shared" si="77"/>
        <v>0</v>
      </c>
      <c r="M357" s="76"/>
      <c r="N357" s="77"/>
      <c r="O357" s="73">
        <f t="shared" si="78"/>
        <v>0</v>
      </c>
      <c r="P357" s="76"/>
      <c r="Q357" s="76"/>
      <c r="R357" s="77">
        <f t="shared" si="76"/>
        <v>0</v>
      </c>
      <c r="S357" s="76">
        <f t="shared" si="79"/>
        <v>0</v>
      </c>
      <c r="T357" s="76"/>
      <c r="U357" s="78"/>
      <c r="V357" s="76"/>
      <c r="W357" s="78"/>
      <c r="X357" s="76"/>
      <c r="Y357" s="78"/>
      <c r="Z357" s="73">
        <f t="shared" si="80"/>
        <v>0</v>
      </c>
      <c r="AA357" s="73">
        <f t="shared" si="81"/>
        <v>0</v>
      </c>
      <c r="AB357" s="76"/>
      <c r="AC357" s="77"/>
      <c r="AD357" s="76"/>
      <c r="AE357" s="77"/>
      <c r="AF357" s="76"/>
      <c r="AG357" s="77"/>
      <c r="AH357" s="17"/>
      <c r="AI357" s="17"/>
      <c r="AJ357" s="17"/>
      <c r="AK357" s="17"/>
      <c r="AL357" s="17"/>
      <c r="AM357" s="17"/>
      <c r="AN357" s="17"/>
      <c r="AO357" s="17"/>
      <c r="AP357" s="17"/>
    </row>
    <row r="358" spans="1:42" ht="41.25" hidden="1" customHeight="1" x14ac:dyDescent="0.25">
      <c r="A358" s="776"/>
      <c r="B358" s="751"/>
      <c r="C358" s="869" t="s">
        <v>599</v>
      </c>
      <c r="D358" s="768" t="s">
        <v>600</v>
      </c>
      <c r="E358" s="871" t="s">
        <v>41</v>
      </c>
      <c r="F358" s="414" t="s">
        <v>601</v>
      </c>
      <c r="G358" s="92">
        <v>33</v>
      </c>
      <c r="H358" s="79">
        <v>1133</v>
      </c>
      <c r="I358" s="80">
        <v>309</v>
      </c>
      <c r="J358" s="415">
        <v>0</v>
      </c>
      <c r="K358" s="418">
        <v>123168.7</v>
      </c>
      <c r="L358" s="417">
        <f t="shared" si="77"/>
        <v>0</v>
      </c>
      <c r="M358" s="76"/>
      <c r="N358" s="77"/>
      <c r="O358" s="73">
        <f t="shared" si="78"/>
        <v>0</v>
      </c>
      <c r="P358" s="76"/>
      <c r="Q358" s="76"/>
      <c r="R358" s="77">
        <f t="shared" si="76"/>
        <v>0</v>
      </c>
      <c r="S358" s="76">
        <f t="shared" si="79"/>
        <v>0</v>
      </c>
      <c r="T358" s="76"/>
      <c r="U358" s="78"/>
      <c r="V358" s="76"/>
      <c r="W358" s="78"/>
      <c r="X358" s="76"/>
      <c r="Y358" s="78"/>
      <c r="Z358" s="73">
        <f t="shared" si="80"/>
        <v>0</v>
      </c>
      <c r="AA358" s="73">
        <f t="shared" si="81"/>
        <v>0</v>
      </c>
      <c r="AB358" s="76"/>
      <c r="AC358" s="77"/>
      <c r="AD358" s="76"/>
      <c r="AE358" s="77"/>
      <c r="AF358" s="76"/>
      <c r="AG358" s="77"/>
      <c r="AH358" s="17"/>
      <c r="AI358" s="17"/>
      <c r="AJ358" s="17"/>
      <c r="AK358" s="17"/>
      <c r="AL358" s="17"/>
      <c r="AM358" s="17"/>
      <c r="AN358" s="17"/>
      <c r="AO358" s="17"/>
      <c r="AP358" s="17"/>
    </row>
    <row r="359" spans="1:42" ht="41.25" hidden="1" customHeight="1" x14ac:dyDescent="0.25">
      <c r="A359" s="776"/>
      <c r="B359" s="751"/>
      <c r="C359" s="873"/>
      <c r="D359" s="769"/>
      <c r="E359" s="874"/>
      <c r="F359" s="414" t="s">
        <v>602</v>
      </c>
      <c r="G359" s="92">
        <v>33</v>
      </c>
      <c r="H359" s="79">
        <v>118</v>
      </c>
      <c r="I359" s="80">
        <v>310</v>
      </c>
      <c r="J359" s="415">
        <v>0</v>
      </c>
      <c r="K359" s="418">
        <v>123168.7</v>
      </c>
      <c r="L359" s="417">
        <f t="shared" si="77"/>
        <v>0</v>
      </c>
      <c r="M359" s="76"/>
      <c r="N359" s="77"/>
      <c r="O359" s="73">
        <f t="shared" si="78"/>
        <v>0</v>
      </c>
      <c r="P359" s="76"/>
      <c r="Q359" s="76"/>
      <c r="R359" s="77">
        <f t="shared" si="76"/>
        <v>0</v>
      </c>
      <c r="S359" s="76">
        <f t="shared" si="79"/>
        <v>0</v>
      </c>
      <c r="T359" s="76"/>
      <c r="U359" s="78"/>
      <c r="V359" s="76"/>
      <c r="W359" s="78"/>
      <c r="X359" s="76"/>
      <c r="Y359" s="78"/>
      <c r="Z359" s="73">
        <f t="shared" si="80"/>
        <v>0</v>
      </c>
      <c r="AA359" s="73">
        <f t="shared" si="81"/>
        <v>0</v>
      </c>
      <c r="AB359" s="76"/>
      <c r="AC359" s="77"/>
      <c r="AD359" s="76"/>
      <c r="AE359" s="77"/>
      <c r="AF359" s="76"/>
      <c r="AG359" s="77"/>
      <c r="AH359" s="17"/>
      <c r="AI359" s="17"/>
      <c r="AJ359" s="17"/>
      <c r="AK359" s="17"/>
      <c r="AL359" s="17"/>
      <c r="AM359" s="17"/>
      <c r="AN359" s="17"/>
      <c r="AO359" s="17"/>
      <c r="AP359" s="17"/>
    </row>
    <row r="360" spans="1:42" ht="41.25" hidden="1" customHeight="1" x14ac:dyDescent="0.25">
      <c r="A360" s="776"/>
      <c r="B360" s="751"/>
      <c r="C360" s="873"/>
      <c r="D360" s="769"/>
      <c r="E360" s="874"/>
      <c r="F360" s="414" t="s">
        <v>603</v>
      </c>
      <c r="G360" s="92">
        <v>33</v>
      </c>
      <c r="H360" s="79">
        <v>1132</v>
      </c>
      <c r="I360" s="80">
        <v>311</v>
      </c>
      <c r="J360" s="415">
        <v>0</v>
      </c>
      <c r="K360" s="418">
        <v>123168.7</v>
      </c>
      <c r="L360" s="417">
        <f t="shared" si="77"/>
        <v>0</v>
      </c>
      <c r="M360" s="76"/>
      <c r="N360" s="77"/>
      <c r="O360" s="73">
        <f t="shared" si="78"/>
        <v>0</v>
      </c>
      <c r="P360" s="76"/>
      <c r="Q360" s="76"/>
      <c r="R360" s="77">
        <f t="shared" si="76"/>
        <v>0</v>
      </c>
      <c r="S360" s="76">
        <f t="shared" si="79"/>
        <v>0</v>
      </c>
      <c r="T360" s="76"/>
      <c r="U360" s="78"/>
      <c r="V360" s="76"/>
      <c r="W360" s="78"/>
      <c r="X360" s="76"/>
      <c r="Y360" s="78"/>
      <c r="Z360" s="73">
        <f t="shared" si="80"/>
        <v>0</v>
      </c>
      <c r="AA360" s="73">
        <f t="shared" si="81"/>
        <v>0</v>
      </c>
      <c r="AB360" s="76"/>
      <c r="AC360" s="77"/>
      <c r="AD360" s="76"/>
      <c r="AE360" s="77"/>
      <c r="AF360" s="76"/>
      <c r="AG360" s="77"/>
      <c r="AH360" s="17"/>
      <c r="AI360" s="17"/>
      <c r="AJ360" s="17"/>
      <c r="AK360" s="17"/>
      <c r="AL360" s="17"/>
      <c r="AM360" s="17"/>
      <c r="AN360" s="17"/>
      <c r="AO360" s="17"/>
      <c r="AP360" s="17"/>
    </row>
    <row r="361" spans="1:42" ht="41.25" hidden="1" customHeight="1" x14ac:dyDescent="0.25">
      <c r="A361" s="776"/>
      <c r="B361" s="751"/>
      <c r="C361" s="873"/>
      <c r="D361" s="769"/>
      <c r="E361" s="874"/>
      <c r="F361" s="414" t="s">
        <v>604</v>
      </c>
      <c r="G361" s="92">
        <v>33</v>
      </c>
      <c r="H361" s="79">
        <v>1131</v>
      </c>
      <c r="I361" s="80">
        <v>312</v>
      </c>
      <c r="J361" s="415">
        <v>0</v>
      </c>
      <c r="K361" s="418">
        <v>123168.7</v>
      </c>
      <c r="L361" s="417">
        <f t="shared" si="77"/>
        <v>0</v>
      </c>
      <c r="M361" s="76"/>
      <c r="N361" s="77"/>
      <c r="O361" s="73">
        <f t="shared" si="78"/>
        <v>0</v>
      </c>
      <c r="P361" s="76"/>
      <c r="Q361" s="76"/>
      <c r="R361" s="77">
        <f t="shared" si="76"/>
        <v>0</v>
      </c>
      <c r="S361" s="76">
        <f t="shared" si="79"/>
        <v>0</v>
      </c>
      <c r="T361" s="76"/>
      <c r="U361" s="78"/>
      <c r="V361" s="76"/>
      <c r="W361" s="78"/>
      <c r="X361" s="76"/>
      <c r="Y361" s="78"/>
      <c r="Z361" s="73">
        <f t="shared" si="80"/>
        <v>0</v>
      </c>
      <c r="AA361" s="73">
        <f t="shared" si="81"/>
        <v>0</v>
      </c>
      <c r="AB361" s="76"/>
      <c r="AC361" s="77"/>
      <c r="AD361" s="76"/>
      <c r="AE361" s="77"/>
      <c r="AF361" s="76"/>
      <c r="AG361" s="77"/>
      <c r="AH361" s="17"/>
      <c r="AI361" s="17"/>
      <c r="AJ361" s="17"/>
      <c r="AK361" s="17"/>
      <c r="AL361" s="17"/>
      <c r="AM361" s="17"/>
      <c r="AN361" s="17"/>
      <c r="AO361" s="17"/>
      <c r="AP361" s="17"/>
    </row>
    <row r="362" spans="1:42" ht="41.25" hidden="1" customHeight="1" x14ac:dyDescent="0.25">
      <c r="A362" s="776"/>
      <c r="B362" s="751"/>
      <c r="C362" s="873"/>
      <c r="D362" s="769"/>
      <c r="E362" s="874"/>
      <c r="F362" s="414" t="s">
        <v>507</v>
      </c>
      <c r="G362" s="92">
        <v>33</v>
      </c>
      <c r="H362" s="79">
        <v>1130</v>
      </c>
      <c r="I362" s="80">
        <v>314</v>
      </c>
      <c r="J362" s="415">
        <v>0</v>
      </c>
      <c r="K362" s="418">
        <v>123168.7</v>
      </c>
      <c r="L362" s="417">
        <f t="shared" si="77"/>
        <v>0</v>
      </c>
      <c r="M362" s="76"/>
      <c r="N362" s="77"/>
      <c r="O362" s="73">
        <f t="shared" si="78"/>
        <v>0</v>
      </c>
      <c r="P362" s="76"/>
      <c r="Q362" s="76"/>
      <c r="R362" s="77">
        <f t="shared" si="76"/>
        <v>0</v>
      </c>
      <c r="S362" s="76">
        <f t="shared" si="79"/>
        <v>0</v>
      </c>
      <c r="T362" s="76"/>
      <c r="U362" s="78"/>
      <c r="V362" s="76"/>
      <c r="W362" s="78"/>
      <c r="X362" s="76"/>
      <c r="Y362" s="78"/>
      <c r="Z362" s="73">
        <f t="shared" si="80"/>
        <v>0</v>
      </c>
      <c r="AA362" s="73">
        <f t="shared" si="81"/>
        <v>0</v>
      </c>
      <c r="AB362" s="76"/>
      <c r="AC362" s="77"/>
      <c r="AD362" s="76"/>
      <c r="AE362" s="77"/>
      <c r="AF362" s="76"/>
      <c r="AG362" s="77"/>
      <c r="AH362" s="17"/>
      <c r="AI362" s="17"/>
      <c r="AJ362" s="17"/>
      <c r="AK362" s="17"/>
      <c r="AL362" s="17"/>
      <c r="AM362" s="17"/>
      <c r="AN362" s="17"/>
      <c r="AO362" s="17"/>
      <c r="AP362" s="17"/>
    </row>
    <row r="363" spans="1:42" ht="41.25" hidden="1" customHeight="1" x14ac:dyDescent="0.25">
      <c r="A363" s="776"/>
      <c r="B363" s="751"/>
      <c r="C363" s="870"/>
      <c r="D363" s="756"/>
      <c r="E363" s="872"/>
      <c r="F363" s="419" t="s">
        <v>605</v>
      </c>
      <c r="G363" s="233">
        <v>33</v>
      </c>
      <c r="H363" s="234">
        <v>117</v>
      </c>
      <c r="I363" s="89">
        <v>575</v>
      </c>
      <c r="J363" s="415">
        <v>0</v>
      </c>
      <c r="K363" s="418">
        <v>123168.7</v>
      </c>
      <c r="L363" s="417">
        <f t="shared" si="77"/>
        <v>0</v>
      </c>
      <c r="M363" s="76"/>
      <c r="N363" s="77"/>
      <c r="O363" s="73">
        <f t="shared" si="78"/>
        <v>0</v>
      </c>
      <c r="P363" s="76"/>
      <c r="Q363" s="76"/>
      <c r="R363" s="77">
        <f t="shared" si="76"/>
        <v>0</v>
      </c>
      <c r="S363" s="76">
        <f t="shared" si="79"/>
        <v>0</v>
      </c>
      <c r="T363" s="76"/>
      <c r="U363" s="78"/>
      <c r="V363" s="76"/>
      <c r="W363" s="78"/>
      <c r="X363" s="76"/>
      <c r="Y363" s="78"/>
      <c r="Z363" s="73">
        <f t="shared" si="80"/>
        <v>0</v>
      </c>
      <c r="AA363" s="73">
        <f t="shared" si="81"/>
        <v>0</v>
      </c>
      <c r="AB363" s="76"/>
      <c r="AC363" s="77"/>
      <c r="AD363" s="76"/>
      <c r="AE363" s="77"/>
      <c r="AF363" s="76"/>
      <c r="AG363" s="77"/>
      <c r="AH363" s="17"/>
      <c r="AI363" s="17"/>
      <c r="AJ363" s="17"/>
      <c r="AK363" s="17"/>
      <c r="AL363" s="17"/>
      <c r="AM363" s="17"/>
      <c r="AN363" s="17"/>
      <c r="AO363" s="17"/>
      <c r="AP363" s="17"/>
    </row>
    <row r="364" spans="1:42" ht="41.25" hidden="1" customHeight="1" x14ac:dyDescent="0.25">
      <c r="A364" s="776"/>
      <c r="B364" s="751"/>
      <c r="C364" s="875" t="s">
        <v>606</v>
      </c>
      <c r="D364" s="90" t="s">
        <v>607</v>
      </c>
      <c r="E364" s="421" t="s">
        <v>41</v>
      </c>
      <c r="F364" s="414" t="s">
        <v>608</v>
      </c>
      <c r="G364" s="92">
        <v>33</v>
      </c>
      <c r="H364" s="79">
        <v>116</v>
      </c>
      <c r="I364" s="80">
        <v>315</v>
      </c>
      <c r="J364" s="415">
        <v>0</v>
      </c>
      <c r="K364" s="418">
        <v>123168.7</v>
      </c>
      <c r="L364" s="417">
        <f t="shared" si="77"/>
        <v>0</v>
      </c>
      <c r="M364" s="76"/>
      <c r="N364" s="77"/>
      <c r="O364" s="73">
        <f t="shared" si="78"/>
        <v>0</v>
      </c>
      <c r="P364" s="76"/>
      <c r="Q364" s="76"/>
      <c r="R364" s="77">
        <f t="shared" si="76"/>
        <v>0</v>
      </c>
      <c r="S364" s="76">
        <f t="shared" si="79"/>
        <v>0</v>
      </c>
      <c r="T364" s="76"/>
      <c r="U364" s="78"/>
      <c r="V364" s="76"/>
      <c r="W364" s="78"/>
      <c r="X364" s="76"/>
      <c r="Y364" s="78"/>
      <c r="Z364" s="73">
        <f t="shared" si="80"/>
        <v>0</v>
      </c>
      <c r="AA364" s="73">
        <f t="shared" si="81"/>
        <v>0</v>
      </c>
      <c r="AB364" s="76"/>
      <c r="AC364" s="77"/>
      <c r="AD364" s="76"/>
      <c r="AE364" s="77"/>
      <c r="AF364" s="76"/>
      <c r="AG364" s="77"/>
      <c r="AH364" s="17"/>
      <c r="AI364" s="17"/>
      <c r="AJ364" s="17"/>
      <c r="AK364" s="17"/>
      <c r="AL364" s="17"/>
      <c r="AM364" s="17"/>
      <c r="AN364" s="17"/>
      <c r="AO364" s="17"/>
      <c r="AP364" s="17"/>
    </row>
    <row r="365" spans="1:42" ht="41.25" hidden="1" customHeight="1" x14ac:dyDescent="0.25">
      <c r="A365" s="776"/>
      <c r="B365" s="751"/>
      <c r="C365" s="876"/>
      <c r="D365" s="90" t="s">
        <v>609</v>
      </c>
      <c r="E365" s="421" t="s">
        <v>41</v>
      </c>
      <c r="F365" s="414" t="s">
        <v>610</v>
      </c>
      <c r="G365" s="92">
        <v>33</v>
      </c>
      <c r="H365" s="79">
        <v>115</v>
      </c>
      <c r="I365" s="80">
        <v>316</v>
      </c>
      <c r="J365" s="415">
        <v>0</v>
      </c>
      <c r="K365" s="418">
        <v>123168.7</v>
      </c>
      <c r="L365" s="417">
        <f t="shared" si="77"/>
        <v>0</v>
      </c>
      <c r="M365" s="76"/>
      <c r="N365" s="77"/>
      <c r="O365" s="73">
        <f t="shared" si="78"/>
        <v>0</v>
      </c>
      <c r="P365" s="76"/>
      <c r="Q365" s="76"/>
      <c r="R365" s="77">
        <f t="shared" si="76"/>
        <v>0</v>
      </c>
      <c r="S365" s="76">
        <f t="shared" si="79"/>
        <v>0</v>
      </c>
      <c r="T365" s="76"/>
      <c r="U365" s="78"/>
      <c r="V365" s="76"/>
      <c r="W365" s="78"/>
      <c r="X365" s="76"/>
      <c r="Y365" s="78"/>
      <c r="Z365" s="73">
        <f t="shared" si="80"/>
        <v>0</v>
      </c>
      <c r="AA365" s="73">
        <f t="shared" si="81"/>
        <v>0</v>
      </c>
      <c r="AB365" s="76"/>
      <c r="AC365" s="77"/>
      <c r="AD365" s="76"/>
      <c r="AE365" s="77"/>
      <c r="AF365" s="76"/>
      <c r="AG365" s="77"/>
      <c r="AH365" s="17"/>
      <c r="AI365" s="17"/>
      <c r="AJ365" s="17"/>
      <c r="AK365" s="17"/>
      <c r="AL365" s="17"/>
      <c r="AM365" s="17"/>
      <c r="AN365" s="17"/>
      <c r="AO365" s="17"/>
      <c r="AP365" s="17"/>
    </row>
    <row r="366" spans="1:42" ht="41.25" hidden="1" customHeight="1" x14ac:dyDescent="0.25">
      <c r="A366" s="776"/>
      <c r="B366" s="751"/>
      <c r="C366" s="431" t="s">
        <v>611</v>
      </c>
      <c r="D366" s="90" t="s">
        <v>612</v>
      </c>
      <c r="E366" s="421" t="s">
        <v>41</v>
      </c>
      <c r="F366" s="414" t="s">
        <v>613</v>
      </c>
      <c r="G366" s="92">
        <v>33</v>
      </c>
      <c r="H366" s="79">
        <v>1082</v>
      </c>
      <c r="I366" s="80">
        <v>317</v>
      </c>
      <c r="J366" s="415">
        <v>0</v>
      </c>
      <c r="K366" s="418">
        <v>123168.7</v>
      </c>
      <c r="L366" s="417">
        <f t="shared" si="77"/>
        <v>0</v>
      </c>
      <c r="M366" s="76"/>
      <c r="N366" s="77"/>
      <c r="O366" s="73">
        <f t="shared" si="78"/>
        <v>0</v>
      </c>
      <c r="P366" s="76"/>
      <c r="Q366" s="76"/>
      <c r="R366" s="77">
        <f t="shared" si="76"/>
        <v>0</v>
      </c>
      <c r="S366" s="76">
        <f t="shared" si="79"/>
        <v>0</v>
      </c>
      <c r="T366" s="76"/>
      <c r="U366" s="78"/>
      <c r="V366" s="76"/>
      <c r="W366" s="78"/>
      <c r="X366" s="76"/>
      <c r="Y366" s="78"/>
      <c r="Z366" s="73">
        <f t="shared" si="80"/>
        <v>0</v>
      </c>
      <c r="AA366" s="73">
        <f t="shared" si="81"/>
        <v>0</v>
      </c>
      <c r="AB366" s="76"/>
      <c r="AC366" s="77"/>
      <c r="AD366" s="76"/>
      <c r="AE366" s="77"/>
      <c r="AF366" s="76"/>
      <c r="AG366" s="77"/>
      <c r="AH366" s="17"/>
      <c r="AI366" s="17"/>
      <c r="AJ366" s="17"/>
      <c r="AK366" s="17"/>
      <c r="AL366" s="17"/>
      <c r="AM366" s="17"/>
      <c r="AN366" s="17"/>
      <c r="AO366" s="17"/>
      <c r="AP366" s="17"/>
    </row>
    <row r="367" spans="1:42" ht="41.25" hidden="1" customHeight="1" x14ac:dyDescent="0.25">
      <c r="A367" s="776"/>
      <c r="B367" s="751"/>
      <c r="C367" s="875" t="s">
        <v>614</v>
      </c>
      <c r="D367" s="765" t="s">
        <v>615</v>
      </c>
      <c r="E367" s="871" t="s">
        <v>41</v>
      </c>
      <c r="F367" s="414" t="s">
        <v>616</v>
      </c>
      <c r="G367" s="92">
        <v>33</v>
      </c>
      <c r="H367" s="79">
        <v>1129</v>
      </c>
      <c r="I367" s="80">
        <v>318</v>
      </c>
      <c r="J367" s="415">
        <v>0</v>
      </c>
      <c r="K367" s="418">
        <v>123168.7</v>
      </c>
      <c r="L367" s="417">
        <f t="shared" si="77"/>
        <v>0</v>
      </c>
      <c r="M367" s="76"/>
      <c r="N367" s="77"/>
      <c r="O367" s="73">
        <f t="shared" si="78"/>
        <v>0</v>
      </c>
      <c r="P367" s="76"/>
      <c r="Q367" s="76"/>
      <c r="R367" s="77">
        <f t="shared" si="76"/>
        <v>0</v>
      </c>
      <c r="S367" s="76">
        <f t="shared" si="79"/>
        <v>0</v>
      </c>
      <c r="T367" s="76"/>
      <c r="U367" s="78"/>
      <c r="V367" s="76"/>
      <c r="W367" s="78"/>
      <c r="X367" s="76"/>
      <c r="Y367" s="78"/>
      <c r="Z367" s="73">
        <f t="shared" si="80"/>
        <v>0</v>
      </c>
      <c r="AA367" s="73">
        <f t="shared" si="81"/>
        <v>0</v>
      </c>
      <c r="AB367" s="76"/>
      <c r="AC367" s="77"/>
      <c r="AD367" s="76"/>
      <c r="AE367" s="77"/>
      <c r="AF367" s="76"/>
      <c r="AG367" s="77"/>
      <c r="AH367" s="17"/>
      <c r="AI367" s="17"/>
      <c r="AJ367" s="17"/>
      <c r="AK367" s="17"/>
      <c r="AL367" s="17"/>
      <c r="AM367" s="17"/>
      <c r="AN367" s="17"/>
      <c r="AO367" s="17"/>
      <c r="AP367" s="17"/>
    </row>
    <row r="368" spans="1:42" ht="41.25" hidden="1" customHeight="1" x14ac:dyDescent="0.25">
      <c r="A368" s="776"/>
      <c r="B368" s="751"/>
      <c r="C368" s="895"/>
      <c r="D368" s="766"/>
      <c r="E368" s="874"/>
      <c r="F368" s="414" t="s">
        <v>617</v>
      </c>
      <c r="G368" s="92">
        <v>33</v>
      </c>
      <c r="H368" s="79">
        <v>114</v>
      </c>
      <c r="I368" s="80">
        <v>319</v>
      </c>
      <c r="J368" s="415">
        <v>0</v>
      </c>
      <c r="K368" s="418">
        <v>123168.7</v>
      </c>
      <c r="L368" s="417">
        <f t="shared" si="77"/>
        <v>0</v>
      </c>
      <c r="M368" s="76"/>
      <c r="N368" s="77"/>
      <c r="O368" s="73">
        <f t="shared" si="78"/>
        <v>0</v>
      </c>
      <c r="P368" s="76"/>
      <c r="Q368" s="76"/>
      <c r="R368" s="77">
        <f t="shared" si="76"/>
        <v>0</v>
      </c>
      <c r="S368" s="76">
        <f t="shared" si="79"/>
        <v>0</v>
      </c>
      <c r="T368" s="76"/>
      <c r="U368" s="78"/>
      <c r="V368" s="76"/>
      <c r="W368" s="78"/>
      <c r="X368" s="76"/>
      <c r="Y368" s="78"/>
      <c r="Z368" s="73">
        <f t="shared" si="80"/>
        <v>0</v>
      </c>
      <c r="AA368" s="73">
        <f t="shared" si="81"/>
        <v>0</v>
      </c>
      <c r="AB368" s="76"/>
      <c r="AC368" s="77"/>
      <c r="AD368" s="76"/>
      <c r="AE368" s="77"/>
      <c r="AF368" s="76"/>
      <c r="AG368" s="77"/>
      <c r="AH368" s="17"/>
      <c r="AI368" s="17"/>
      <c r="AJ368" s="17"/>
      <c r="AK368" s="17"/>
      <c r="AL368" s="17"/>
      <c r="AM368" s="17"/>
      <c r="AN368" s="17"/>
      <c r="AO368" s="17"/>
      <c r="AP368" s="17"/>
    </row>
    <row r="369" spans="1:42" ht="41.25" hidden="1" customHeight="1" x14ac:dyDescent="0.25">
      <c r="A369" s="776"/>
      <c r="B369" s="751"/>
      <c r="C369" s="895"/>
      <c r="D369" s="766"/>
      <c r="E369" s="874"/>
      <c r="F369" s="414" t="s">
        <v>618</v>
      </c>
      <c r="G369" s="92">
        <v>33</v>
      </c>
      <c r="H369" s="79">
        <v>113</v>
      </c>
      <c r="I369" s="80">
        <v>320</v>
      </c>
      <c r="J369" s="415">
        <v>0</v>
      </c>
      <c r="K369" s="418">
        <v>123168.7</v>
      </c>
      <c r="L369" s="417">
        <f t="shared" si="77"/>
        <v>0</v>
      </c>
      <c r="M369" s="76"/>
      <c r="N369" s="77"/>
      <c r="O369" s="73">
        <f t="shared" si="78"/>
        <v>0</v>
      </c>
      <c r="P369" s="76"/>
      <c r="Q369" s="76"/>
      <c r="R369" s="77">
        <f t="shared" si="76"/>
        <v>0</v>
      </c>
      <c r="S369" s="76">
        <f t="shared" si="79"/>
        <v>0</v>
      </c>
      <c r="T369" s="76"/>
      <c r="U369" s="78"/>
      <c r="V369" s="76"/>
      <c r="W369" s="78"/>
      <c r="X369" s="76"/>
      <c r="Y369" s="78"/>
      <c r="Z369" s="73">
        <f t="shared" si="80"/>
        <v>0</v>
      </c>
      <c r="AA369" s="73">
        <f t="shared" si="81"/>
        <v>0</v>
      </c>
      <c r="AB369" s="76"/>
      <c r="AC369" s="77"/>
      <c r="AD369" s="76"/>
      <c r="AE369" s="77"/>
      <c r="AF369" s="76"/>
      <c r="AG369" s="77"/>
      <c r="AH369" s="17"/>
      <c r="AI369" s="17"/>
      <c r="AJ369" s="17"/>
      <c r="AK369" s="17"/>
      <c r="AL369" s="17"/>
      <c r="AM369" s="17"/>
      <c r="AN369" s="17"/>
      <c r="AO369" s="17"/>
      <c r="AP369" s="17"/>
    </row>
    <row r="370" spans="1:42" ht="41.25" hidden="1" customHeight="1" x14ac:dyDescent="0.25">
      <c r="A370" s="776"/>
      <c r="B370" s="751"/>
      <c r="C370" s="876"/>
      <c r="D370" s="755"/>
      <c r="E370" s="872"/>
      <c r="F370" s="414" t="s">
        <v>619</v>
      </c>
      <c r="G370" s="92">
        <v>33</v>
      </c>
      <c r="H370" s="79">
        <v>112</v>
      </c>
      <c r="I370" s="80">
        <v>321</v>
      </c>
      <c r="J370" s="415">
        <v>0</v>
      </c>
      <c r="K370" s="418">
        <v>123168.7</v>
      </c>
      <c r="L370" s="417">
        <f t="shared" si="77"/>
        <v>0</v>
      </c>
      <c r="M370" s="76"/>
      <c r="N370" s="77"/>
      <c r="O370" s="73">
        <f t="shared" si="78"/>
        <v>0</v>
      </c>
      <c r="P370" s="76"/>
      <c r="Q370" s="76"/>
      <c r="R370" s="77">
        <f t="shared" si="76"/>
        <v>0</v>
      </c>
      <c r="S370" s="76">
        <f t="shared" si="79"/>
        <v>0</v>
      </c>
      <c r="T370" s="76"/>
      <c r="U370" s="78"/>
      <c r="V370" s="76"/>
      <c r="W370" s="78"/>
      <c r="X370" s="76"/>
      <c r="Y370" s="78"/>
      <c r="Z370" s="73">
        <f t="shared" si="80"/>
        <v>0</v>
      </c>
      <c r="AA370" s="73">
        <f t="shared" si="81"/>
        <v>0</v>
      </c>
      <c r="AB370" s="76"/>
      <c r="AC370" s="77"/>
      <c r="AD370" s="76"/>
      <c r="AE370" s="77"/>
      <c r="AF370" s="76"/>
      <c r="AG370" s="77"/>
      <c r="AH370" s="17"/>
      <c r="AI370" s="17"/>
      <c r="AJ370" s="17"/>
      <c r="AK370" s="17"/>
      <c r="AL370" s="17"/>
      <c r="AM370" s="17"/>
      <c r="AN370" s="17"/>
      <c r="AO370" s="17"/>
      <c r="AP370" s="17"/>
    </row>
    <row r="371" spans="1:42" ht="41.25" hidden="1" customHeight="1" x14ac:dyDescent="0.25">
      <c r="A371" s="776"/>
      <c r="B371" s="751"/>
      <c r="C371" s="464" t="s">
        <v>429</v>
      </c>
      <c r="D371" s="90" t="s">
        <v>620</v>
      </c>
      <c r="E371" s="421" t="s">
        <v>41</v>
      </c>
      <c r="F371" s="414" t="s">
        <v>621</v>
      </c>
      <c r="G371" s="92">
        <v>33</v>
      </c>
      <c r="H371" s="79">
        <v>1128</v>
      </c>
      <c r="I371" s="80">
        <v>322</v>
      </c>
      <c r="J371" s="415">
        <v>0</v>
      </c>
      <c r="K371" s="418">
        <v>123168.7</v>
      </c>
      <c r="L371" s="417">
        <f t="shared" si="77"/>
        <v>0</v>
      </c>
      <c r="M371" s="76"/>
      <c r="N371" s="77"/>
      <c r="O371" s="73">
        <f t="shared" si="78"/>
        <v>0</v>
      </c>
      <c r="P371" s="76"/>
      <c r="Q371" s="76"/>
      <c r="R371" s="77">
        <f t="shared" si="76"/>
        <v>0</v>
      </c>
      <c r="S371" s="76">
        <f t="shared" si="79"/>
        <v>0</v>
      </c>
      <c r="T371" s="76"/>
      <c r="U371" s="78"/>
      <c r="V371" s="76"/>
      <c r="W371" s="78"/>
      <c r="X371" s="76"/>
      <c r="Y371" s="78"/>
      <c r="Z371" s="73">
        <f t="shared" si="80"/>
        <v>0</v>
      </c>
      <c r="AA371" s="73">
        <f t="shared" si="81"/>
        <v>0</v>
      </c>
      <c r="AB371" s="76"/>
      <c r="AC371" s="77"/>
      <c r="AD371" s="76"/>
      <c r="AE371" s="77"/>
      <c r="AF371" s="76"/>
      <c r="AG371" s="77"/>
      <c r="AH371" s="17"/>
      <c r="AI371" s="17"/>
      <c r="AJ371" s="17"/>
      <c r="AK371" s="17"/>
      <c r="AL371" s="17"/>
      <c r="AM371" s="17"/>
      <c r="AN371" s="17"/>
      <c r="AO371" s="17"/>
      <c r="AP371" s="17"/>
    </row>
    <row r="372" spans="1:42" ht="41.25" hidden="1" customHeight="1" x14ac:dyDescent="0.25">
      <c r="A372" s="776"/>
      <c r="B372" s="751"/>
      <c r="C372" s="875" t="s">
        <v>437</v>
      </c>
      <c r="D372" s="765" t="s">
        <v>622</v>
      </c>
      <c r="E372" s="871" t="s">
        <v>41</v>
      </c>
      <c r="F372" s="414" t="s">
        <v>623</v>
      </c>
      <c r="G372" s="92">
        <v>33</v>
      </c>
      <c r="H372" s="79">
        <v>1127</v>
      </c>
      <c r="I372" s="80">
        <v>323</v>
      </c>
      <c r="J372" s="415">
        <v>0</v>
      </c>
      <c r="K372" s="418">
        <v>123168.7</v>
      </c>
      <c r="L372" s="417">
        <f t="shared" si="77"/>
        <v>0</v>
      </c>
      <c r="M372" s="76"/>
      <c r="N372" s="77"/>
      <c r="O372" s="73">
        <f t="shared" si="78"/>
        <v>0</v>
      </c>
      <c r="P372" s="76"/>
      <c r="Q372" s="76"/>
      <c r="R372" s="77">
        <f t="shared" si="76"/>
        <v>0</v>
      </c>
      <c r="S372" s="76">
        <f t="shared" si="79"/>
        <v>0</v>
      </c>
      <c r="T372" s="76"/>
      <c r="U372" s="78"/>
      <c r="V372" s="76"/>
      <c r="W372" s="78"/>
      <c r="X372" s="76"/>
      <c r="Y372" s="78"/>
      <c r="Z372" s="73">
        <f t="shared" si="80"/>
        <v>0</v>
      </c>
      <c r="AA372" s="73">
        <f t="shared" si="81"/>
        <v>0</v>
      </c>
      <c r="AB372" s="76"/>
      <c r="AC372" s="77"/>
      <c r="AD372" s="76"/>
      <c r="AE372" s="77"/>
      <c r="AF372" s="76"/>
      <c r="AG372" s="77"/>
      <c r="AH372" s="17"/>
      <c r="AI372" s="17"/>
      <c r="AJ372" s="17"/>
      <c r="AK372" s="17"/>
      <c r="AL372" s="17"/>
      <c r="AM372" s="17"/>
      <c r="AN372" s="17"/>
      <c r="AO372" s="17"/>
      <c r="AP372" s="17"/>
    </row>
    <row r="373" spans="1:42" ht="41.25" hidden="1" customHeight="1" x14ac:dyDescent="0.25">
      <c r="A373" s="776"/>
      <c r="B373" s="751"/>
      <c r="C373" s="895"/>
      <c r="D373" s="766"/>
      <c r="E373" s="874"/>
      <c r="F373" s="414" t="s">
        <v>624</v>
      </c>
      <c r="G373" s="92">
        <v>33</v>
      </c>
      <c r="H373" s="79">
        <v>111</v>
      </c>
      <c r="I373" s="80">
        <v>324</v>
      </c>
      <c r="J373" s="415">
        <v>0</v>
      </c>
      <c r="K373" s="418">
        <v>123168.7</v>
      </c>
      <c r="L373" s="417">
        <f t="shared" si="77"/>
        <v>0</v>
      </c>
      <c r="M373" s="76"/>
      <c r="N373" s="77"/>
      <c r="O373" s="73">
        <f t="shared" si="78"/>
        <v>0</v>
      </c>
      <c r="P373" s="76"/>
      <c r="Q373" s="76"/>
      <c r="R373" s="77">
        <f t="shared" si="76"/>
        <v>0</v>
      </c>
      <c r="S373" s="76">
        <f t="shared" si="79"/>
        <v>0</v>
      </c>
      <c r="T373" s="76"/>
      <c r="U373" s="78"/>
      <c r="V373" s="76"/>
      <c r="W373" s="78"/>
      <c r="X373" s="76"/>
      <c r="Y373" s="78"/>
      <c r="Z373" s="73">
        <f t="shared" si="80"/>
        <v>0</v>
      </c>
      <c r="AA373" s="73">
        <f t="shared" si="81"/>
        <v>0</v>
      </c>
      <c r="AB373" s="76"/>
      <c r="AC373" s="77"/>
      <c r="AD373" s="76"/>
      <c r="AE373" s="77"/>
      <c r="AF373" s="76"/>
      <c r="AG373" s="77"/>
      <c r="AH373" s="17"/>
      <c r="AI373" s="17"/>
      <c r="AJ373" s="17"/>
      <c r="AK373" s="17"/>
      <c r="AL373" s="17"/>
      <c r="AM373" s="17"/>
      <c r="AN373" s="17"/>
      <c r="AO373" s="17"/>
      <c r="AP373" s="17"/>
    </row>
    <row r="374" spans="1:42" ht="41.25" hidden="1" customHeight="1" x14ac:dyDescent="0.25">
      <c r="A374" s="776"/>
      <c r="B374" s="751"/>
      <c r="C374" s="876"/>
      <c r="D374" s="755"/>
      <c r="E374" s="872"/>
      <c r="F374" s="414" t="s">
        <v>625</v>
      </c>
      <c r="G374" s="92">
        <v>33</v>
      </c>
      <c r="H374" s="79">
        <v>110</v>
      </c>
      <c r="I374" s="80">
        <v>325</v>
      </c>
      <c r="J374" s="415">
        <v>0</v>
      </c>
      <c r="K374" s="418">
        <v>123168.7</v>
      </c>
      <c r="L374" s="417">
        <f t="shared" si="77"/>
        <v>0</v>
      </c>
      <c r="M374" s="76"/>
      <c r="N374" s="77"/>
      <c r="O374" s="73">
        <f t="shared" si="78"/>
        <v>0</v>
      </c>
      <c r="P374" s="76"/>
      <c r="Q374" s="76"/>
      <c r="R374" s="77">
        <f t="shared" si="76"/>
        <v>0</v>
      </c>
      <c r="S374" s="76">
        <f t="shared" si="79"/>
        <v>0</v>
      </c>
      <c r="T374" s="76"/>
      <c r="U374" s="78"/>
      <c r="V374" s="76"/>
      <c r="W374" s="78"/>
      <c r="X374" s="76"/>
      <c r="Y374" s="78"/>
      <c r="Z374" s="73">
        <f t="shared" si="80"/>
        <v>0</v>
      </c>
      <c r="AA374" s="73">
        <f t="shared" si="81"/>
        <v>0</v>
      </c>
      <c r="AB374" s="76"/>
      <c r="AC374" s="77"/>
      <c r="AD374" s="76"/>
      <c r="AE374" s="77"/>
      <c r="AF374" s="76"/>
      <c r="AG374" s="77"/>
      <c r="AH374" s="17"/>
      <c r="AI374" s="17"/>
      <c r="AJ374" s="17"/>
      <c r="AK374" s="17"/>
      <c r="AL374" s="17"/>
      <c r="AM374" s="17"/>
      <c r="AN374" s="17"/>
      <c r="AO374" s="17"/>
      <c r="AP374" s="17"/>
    </row>
    <row r="375" spans="1:42" ht="41.25" hidden="1" customHeight="1" x14ac:dyDescent="0.25">
      <c r="A375" s="776"/>
      <c r="B375" s="751"/>
      <c r="C375" s="875" t="s">
        <v>442</v>
      </c>
      <c r="D375" s="765" t="s">
        <v>626</v>
      </c>
      <c r="E375" s="871" t="s">
        <v>41</v>
      </c>
      <c r="F375" s="414" t="s">
        <v>627</v>
      </c>
      <c r="G375" s="92">
        <v>33</v>
      </c>
      <c r="H375" s="79">
        <v>109</v>
      </c>
      <c r="I375" s="80">
        <v>326</v>
      </c>
      <c r="J375" s="415">
        <v>0</v>
      </c>
      <c r="K375" s="418">
        <v>123168.7</v>
      </c>
      <c r="L375" s="417">
        <f t="shared" si="77"/>
        <v>0</v>
      </c>
      <c r="M375" s="76"/>
      <c r="N375" s="77"/>
      <c r="O375" s="73">
        <f t="shared" si="78"/>
        <v>0</v>
      </c>
      <c r="P375" s="76"/>
      <c r="Q375" s="76"/>
      <c r="R375" s="77">
        <f t="shared" si="76"/>
        <v>0</v>
      </c>
      <c r="S375" s="76">
        <f t="shared" si="79"/>
        <v>0</v>
      </c>
      <c r="T375" s="76"/>
      <c r="U375" s="78"/>
      <c r="V375" s="76"/>
      <c r="W375" s="78"/>
      <c r="X375" s="76"/>
      <c r="Y375" s="78"/>
      <c r="Z375" s="73">
        <f t="shared" si="80"/>
        <v>0</v>
      </c>
      <c r="AA375" s="73">
        <f t="shared" si="81"/>
        <v>0</v>
      </c>
      <c r="AB375" s="76"/>
      <c r="AC375" s="77"/>
      <c r="AD375" s="76"/>
      <c r="AE375" s="77"/>
      <c r="AF375" s="76"/>
      <c r="AG375" s="77"/>
      <c r="AH375" s="17"/>
      <c r="AI375" s="17"/>
      <c r="AJ375" s="17"/>
      <c r="AK375" s="17"/>
      <c r="AL375" s="17"/>
      <c r="AM375" s="17"/>
      <c r="AN375" s="17"/>
      <c r="AO375" s="17"/>
      <c r="AP375" s="17"/>
    </row>
    <row r="376" spans="1:42" ht="41.25" hidden="1" customHeight="1" x14ac:dyDescent="0.25">
      <c r="A376" s="776"/>
      <c r="B376" s="751"/>
      <c r="C376" s="895"/>
      <c r="D376" s="766"/>
      <c r="E376" s="874"/>
      <c r="F376" s="414" t="s">
        <v>628</v>
      </c>
      <c r="G376" s="92">
        <v>33</v>
      </c>
      <c r="H376" s="79">
        <v>108</v>
      </c>
      <c r="I376" s="80">
        <v>327</v>
      </c>
      <c r="J376" s="415">
        <v>0</v>
      </c>
      <c r="K376" s="418">
        <v>123168.7</v>
      </c>
      <c r="L376" s="417">
        <f t="shared" si="77"/>
        <v>0</v>
      </c>
      <c r="M376" s="76"/>
      <c r="N376" s="77"/>
      <c r="O376" s="73">
        <f t="shared" si="78"/>
        <v>0</v>
      </c>
      <c r="P376" s="76"/>
      <c r="Q376" s="76"/>
      <c r="R376" s="77">
        <f t="shared" si="76"/>
        <v>0</v>
      </c>
      <c r="S376" s="76">
        <f t="shared" si="79"/>
        <v>0</v>
      </c>
      <c r="T376" s="76"/>
      <c r="U376" s="78"/>
      <c r="V376" s="76"/>
      <c r="W376" s="78"/>
      <c r="X376" s="76"/>
      <c r="Y376" s="78"/>
      <c r="Z376" s="73">
        <f t="shared" si="80"/>
        <v>0</v>
      </c>
      <c r="AA376" s="73">
        <f t="shared" si="81"/>
        <v>0</v>
      </c>
      <c r="AB376" s="76"/>
      <c r="AC376" s="77"/>
      <c r="AD376" s="76"/>
      <c r="AE376" s="77"/>
      <c r="AF376" s="76"/>
      <c r="AG376" s="77"/>
      <c r="AH376" s="17"/>
      <c r="AI376" s="17"/>
      <c r="AJ376" s="17"/>
      <c r="AK376" s="17"/>
      <c r="AL376" s="17"/>
      <c r="AM376" s="17"/>
      <c r="AN376" s="17"/>
      <c r="AO376" s="17"/>
      <c r="AP376" s="17"/>
    </row>
    <row r="377" spans="1:42" ht="41.25" hidden="1" customHeight="1" x14ac:dyDescent="0.25">
      <c r="A377" s="776"/>
      <c r="B377" s="751"/>
      <c r="C377" s="895"/>
      <c r="D377" s="766"/>
      <c r="E377" s="874"/>
      <c r="F377" s="414" t="s">
        <v>629</v>
      </c>
      <c r="G377" s="92">
        <v>33</v>
      </c>
      <c r="H377" s="79">
        <v>107</v>
      </c>
      <c r="I377" s="80">
        <v>328</v>
      </c>
      <c r="J377" s="415">
        <v>0</v>
      </c>
      <c r="K377" s="418">
        <v>123168.7</v>
      </c>
      <c r="L377" s="417">
        <f t="shared" si="77"/>
        <v>0</v>
      </c>
      <c r="M377" s="76"/>
      <c r="N377" s="77"/>
      <c r="O377" s="73">
        <f t="shared" si="78"/>
        <v>0</v>
      </c>
      <c r="P377" s="76"/>
      <c r="Q377" s="76"/>
      <c r="R377" s="77">
        <f t="shared" si="76"/>
        <v>0</v>
      </c>
      <c r="S377" s="76">
        <f t="shared" si="79"/>
        <v>0</v>
      </c>
      <c r="T377" s="76"/>
      <c r="U377" s="78"/>
      <c r="V377" s="76"/>
      <c r="W377" s="78"/>
      <c r="X377" s="76"/>
      <c r="Y377" s="78"/>
      <c r="Z377" s="73">
        <f t="shared" si="80"/>
        <v>0</v>
      </c>
      <c r="AA377" s="73">
        <f t="shared" si="81"/>
        <v>0</v>
      </c>
      <c r="AB377" s="76"/>
      <c r="AC377" s="77"/>
      <c r="AD377" s="76"/>
      <c r="AE377" s="77"/>
      <c r="AF377" s="76"/>
      <c r="AG377" s="77"/>
      <c r="AH377" s="17"/>
      <c r="AI377" s="17"/>
      <c r="AJ377" s="17"/>
      <c r="AK377" s="17"/>
      <c r="AL377" s="17"/>
      <c r="AM377" s="17"/>
      <c r="AN377" s="17"/>
      <c r="AO377" s="17"/>
      <c r="AP377" s="17"/>
    </row>
    <row r="378" spans="1:42" ht="41.25" hidden="1" customHeight="1" x14ac:dyDescent="0.25">
      <c r="A378" s="776"/>
      <c r="B378" s="751"/>
      <c r="C378" s="895"/>
      <c r="D378" s="766"/>
      <c r="E378" s="874"/>
      <c r="F378" s="414" t="s">
        <v>630</v>
      </c>
      <c r="G378" s="92">
        <v>33</v>
      </c>
      <c r="H378" s="79">
        <v>106</v>
      </c>
      <c r="I378" s="80">
        <v>329</v>
      </c>
      <c r="J378" s="415">
        <v>0</v>
      </c>
      <c r="K378" s="418">
        <v>123168.7</v>
      </c>
      <c r="L378" s="417">
        <f t="shared" si="77"/>
        <v>0</v>
      </c>
      <c r="M378" s="76"/>
      <c r="N378" s="77"/>
      <c r="O378" s="73">
        <f t="shared" si="78"/>
        <v>0</v>
      </c>
      <c r="P378" s="76"/>
      <c r="Q378" s="76"/>
      <c r="R378" s="77">
        <f t="shared" si="76"/>
        <v>0</v>
      </c>
      <c r="S378" s="76">
        <f t="shared" si="79"/>
        <v>0</v>
      </c>
      <c r="T378" s="76"/>
      <c r="U378" s="78"/>
      <c r="V378" s="76"/>
      <c r="W378" s="78"/>
      <c r="X378" s="76"/>
      <c r="Y378" s="78"/>
      <c r="Z378" s="73">
        <f t="shared" si="80"/>
        <v>0</v>
      </c>
      <c r="AA378" s="73">
        <f t="shared" si="81"/>
        <v>0</v>
      </c>
      <c r="AB378" s="76"/>
      <c r="AC378" s="77"/>
      <c r="AD378" s="76"/>
      <c r="AE378" s="77"/>
      <c r="AF378" s="76"/>
      <c r="AG378" s="77"/>
      <c r="AH378" s="17"/>
      <c r="AI378" s="17"/>
      <c r="AJ378" s="17"/>
      <c r="AK378" s="17"/>
      <c r="AL378" s="17"/>
      <c r="AM378" s="17"/>
      <c r="AN378" s="17"/>
      <c r="AO378" s="17"/>
      <c r="AP378" s="17"/>
    </row>
    <row r="379" spans="1:42" ht="41.25" hidden="1" customHeight="1" x14ac:dyDescent="0.25">
      <c r="A379" s="776"/>
      <c r="B379" s="751"/>
      <c r="C379" s="876"/>
      <c r="D379" s="755"/>
      <c r="E379" s="872"/>
      <c r="F379" s="414" t="s">
        <v>631</v>
      </c>
      <c r="G379" s="92">
        <v>33</v>
      </c>
      <c r="H379" s="79">
        <v>105</v>
      </c>
      <c r="I379" s="80">
        <v>330</v>
      </c>
      <c r="J379" s="415">
        <v>0</v>
      </c>
      <c r="K379" s="418">
        <v>123168.7</v>
      </c>
      <c r="L379" s="417">
        <f t="shared" si="77"/>
        <v>0</v>
      </c>
      <c r="M379" s="76"/>
      <c r="N379" s="77"/>
      <c r="O379" s="73">
        <f t="shared" si="78"/>
        <v>0</v>
      </c>
      <c r="P379" s="76"/>
      <c r="Q379" s="76"/>
      <c r="R379" s="77">
        <f t="shared" si="76"/>
        <v>0</v>
      </c>
      <c r="S379" s="76">
        <f t="shared" si="79"/>
        <v>0</v>
      </c>
      <c r="T379" s="76"/>
      <c r="U379" s="78"/>
      <c r="V379" s="76"/>
      <c r="W379" s="78"/>
      <c r="X379" s="76"/>
      <c r="Y379" s="78"/>
      <c r="Z379" s="73">
        <f t="shared" si="80"/>
        <v>0</v>
      </c>
      <c r="AA379" s="73">
        <f t="shared" si="81"/>
        <v>0</v>
      </c>
      <c r="AB379" s="76"/>
      <c r="AC379" s="77"/>
      <c r="AD379" s="76"/>
      <c r="AE379" s="77"/>
      <c r="AF379" s="76"/>
      <c r="AG379" s="77"/>
      <c r="AH379" s="17"/>
      <c r="AI379" s="17"/>
      <c r="AJ379" s="17"/>
      <c r="AK379" s="17"/>
      <c r="AL379" s="17"/>
      <c r="AM379" s="17"/>
      <c r="AN379" s="17"/>
      <c r="AO379" s="17"/>
      <c r="AP379" s="17"/>
    </row>
    <row r="380" spans="1:42" ht="41.25" hidden="1" customHeight="1" x14ac:dyDescent="0.25">
      <c r="A380" s="776"/>
      <c r="B380" s="751"/>
      <c r="C380" s="869" t="s">
        <v>632</v>
      </c>
      <c r="D380" s="765" t="s">
        <v>633</v>
      </c>
      <c r="E380" s="871" t="s">
        <v>41</v>
      </c>
      <c r="F380" s="414" t="s">
        <v>634</v>
      </c>
      <c r="G380" s="92">
        <v>33</v>
      </c>
      <c r="H380" s="79">
        <v>1126</v>
      </c>
      <c r="I380" s="80">
        <v>331</v>
      </c>
      <c r="J380" s="415">
        <v>0</v>
      </c>
      <c r="K380" s="418">
        <v>123168.7</v>
      </c>
      <c r="L380" s="417">
        <f t="shared" si="77"/>
        <v>0</v>
      </c>
      <c r="M380" s="76"/>
      <c r="N380" s="77"/>
      <c r="O380" s="73">
        <f t="shared" si="78"/>
        <v>0</v>
      </c>
      <c r="P380" s="76"/>
      <c r="Q380" s="76"/>
      <c r="R380" s="77">
        <f t="shared" si="76"/>
        <v>0</v>
      </c>
      <c r="S380" s="76">
        <f t="shared" si="79"/>
        <v>0</v>
      </c>
      <c r="T380" s="76"/>
      <c r="U380" s="78"/>
      <c r="V380" s="76"/>
      <c r="W380" s="78"/>
      <c r="X380" s="76"/>
      <c r="Y380" s="78"/>
      <c r="Z380" s="73">
        <f t="shared" si="80"/>
        <v>0</v>
      </c>
      <c r="AA380" s="73">
        <f t="shared" si="81"/>
        <v>0</v>
      </c>
      <c r="AB380" s="76"/>
      <c r="AC380" s="77"/>
      <c r="AD380" s="76"/>
      <c r="AE380" s="77"/>
      <c r="AF380" s="76"/>
      <c r="AG380" s="77"/>
      <c r="AH380" s="17"/>
      <c r="AI380" s="17"/>
      <c r="AJ380" s="17"/>
      <c r="AK380" s="17"/>
      <c r="AL380" s="17"/>
      <c r="AM380" s="17"/>
      <c r="AN380" s="17"/>
      <c r="AO380" s="17"/>
      <c r="AP380" s="17"/>
    </row>
    <row r="381" spans="1:42" ht="41.25" hidden="1" customHeight="1" x14ac:dyDescent="0.25">
      <c r="A381" s="776"/>
      <c r="B381" s="751"/>
      <c r="C381" s="870"/>
      <c r="D381" s="755"/>
      <c r="E381" s="872"/>
      <c r="F381" s="414" t="s">
        <v>635</v>
      </c>
      <c r="G381" s="92">
        <v>33</v>
      </c>
      <c r="H381" s="79">
        <v>104</v>
      </c>
      <c r="I381" s="80">
        <v>332</v>
      </c>
      <c r="J381" s="415">
        <v>0</v>
      </c>
      <c r="K381" s="418">
        <v>123168.7</v>
      </c>
      <c r="L381" s="417">
        <f t="shared" si="77"/>
        <v>0</v>
      </c>
      <c r="M381" s="76"/>
      <c r="N381" s="77"/>
      <c r="O381" s="73">
        <f t="shared" si="78"/>
        <v>0</v>
      </c>
      <c r="P381" s="76"/>
      <c r="Q381" s="76"/>
      <c r="R381" s="77">
        <f t="shared" si="76"/>
        <v>0</v>
      </c>
      <c r="S381" s="76">
        <f t="shared" si="79"/>
        <v>0</v>
      </c>
      <c r="T381" s="76"/>
      <c r="U381" s="78"/>
      <c r="V381" s="76"/>
      <c r="W381" s="78"/>
      <c r="X381" s="76"/>
      <c r="Y381" s="78"/>
      <c r="Z381" s="73">
        <f t="shared" si="80"/>
        <v>0</v>
      </c>
      <c r="AA381" s="73">
        <f t="shared" si="81"/>
        <v>0</v>
      </c>
      <c r="AB381" s="76"/>
      <c r="AC381" s="77"/>
      <c r="AD381" s="76"/>
      <c r="AE381" s="77"/>
      <c r="AF381" s="76"/>
      <c r="AG381" s="77"/>
      <c r="AH381" s="17"/>
      <c r="AI381" s="17"/>
      <c r="AJ381" s="17"/>
      <c r="AK381" s="17"/>
      <c r="AL381" s="17"/>
      <c r="AM381" s="17"/>
      <c r="AN381" s="17"/>
      <c r="AO381" s="17"/>
      <c r="AP381" s="17"/>
    </row>
    <row r="382" spans="1:42" ht="41.25" hidden="1" customHeight="1" x14ac:dyDescent="0.25">
      <c r="A382" s="776"/>
      <c r="B382" s="751"/>
      <c r="C382" s="464" t="s">
        <v>460</v>
      </c>
      <c r="D382" s="90" t="s">
        <v>636</v>
      </c>
      <c r="E382" s="421" t="s">
        <v>41</v>
      </c>
      <c r="F382" s="414" t="s">
        <v>637</v>
      </c>
      <c r="G382" s="92">
        <v>33</v>
      </c>
      <c r="H382" s="79">
        <v>103</v>
      </c>
      <c r="I382" s="80">
        <v>333</v>
      </c>
      <c r="J382" s="415">
        <v>0</v>
      </c>
      <c r="K382" s="418">
        <v>123168.7</v>
      </c>
      <c r="L382" s="417">
        <f t="shared" si="77"/>
        <v>0</v>
      </c>
      <c r="M382" s="76"/>
      <c r="N382" s="77"/>
      <c r="O382" s="73">
        <f t="shared" si="78"/>
        <v>0</v>
      </c>
      <c r="P382" s="76"/>
      <c r="Q382" s="76"/>
      <c r="R382" s="77">
        <f t="shared" si="76"/>
        <v>0</v>
      </c>
      <c r="S382" s="76">
        <f t="shared" si="79"/>
        <v>0</v>
      </c>
      <c r="T382" s="76"/>
      <c r="U382" s="78"/>
      <c r="V382" s="76"/>
      <c r="W382" s="78"/>
      <c r="X382" s="76"/>
      <c r="Y382" s="78"/>
      <c r="Z382" s="73">
        <f t="shared" si="80"/>
        <v>0</v>
      </c>
      <c r="AA382" s="73">
        <f t="shared" si="81"/>
        <v>0</v>
      </c>
      <c r="AB382" s="76"/>
      <c r="AC382" s="77"/>
      <c r="AD382" s="76"/>
      <c r="AE382" s="77"/>
      <c r="AF382" s="76"/>
      <c r="AG382" s="77"/>
      <c r="AH382" s="17"/>
      <c r="AI382" s="17"/>
      <c r="AJ382" s="17"/>
      <c r="AK382" s="17"/>
      <c r="AL382" s="17"/>
      <c r="AM382" s="17"/>
      <c r="AN382" s="17"/>
      <c r="AO382" s="17"/>
      <c r="AP382" s="17"/>
    </row>
    <row r="383" spans="1:42" ht="41.25" hidden="1" customHeight="1" x14ac:dyDescent="0.25">
      <c r="A383" s="776"/>
      <c r="B383" s="751"/>
      <c r="C383" s="464" t="s">
        <v>449</v>
      </c>
      <c r="D383" s="90" t="s">
        <v>638</v>
      </c>
      <c r="E383" s="421" t="s">
        <v>41</v>
      </c>
      <c r="F383" s="414" t="s">
        <v>639</v>
      </c>
      <c r="G383" s="92">
        <v>33</v>
      </c>
      <c r="H383" s="79">
        <v>1125</v>
      </c>
      <c r="I383" s="80">
        <v>334</v>
      </c>
      <c r="J383" s="415">
        <v>0</v>
      </c>
      <c r="K383" s="418">
        <v>123168.7</v>
      </c>
      <c r="L383" s="417">
        <f t="shared" si="77"/>
        <v>0</v>
      </c>
      <c r="M383" s="76"/>
      <c r="N383" s="77"/>
      <c r="O383" s="73">
        <f t="shared" si="78"/>
        <v>0</v>
      </c>
      <c r="P383" s="76"/>
      <c r="Q383" s="76"/>
      <c r="R383" s="77">
        <f t="shared" si="76"/>
        <v>0</v>
      </c>
      <c r="S383" s="76">
        <f t="shared" si="79"/>
        <v>0</v>
      </c>
      <c r="T383" s="76"/>
      <c r="U383" s="78"/>
      <c r="V383" s="76"/>
      <c r="W383" s="78"/>
      <c r="X383" s="76"/>
      <c r="Y383" s="78"/>
      <c r="Z383" s="73">
        <f t="shared" si="80"/>
        <v>0</v>
      </c>
      <c r="AA383" s="73">
        <f t="shared" si="81"/>
        <v>0</v>
      </c>
      <c r="AB383" s="76"/>
      <c r="AC383" s="77"/>
      <c r="AD383" s="76"/>
      <c r="AE383" s="77"/>
      <c r="AF383" s="76"/>
      <c r="AG383" s="77"/>
      <c r="AH383" s="17"/>
      <c r="AI383" s="17"/>
      <c r="AJ383" s="17"/>
      <c r="AK383" s="17"/>
      <c r="AL383" s="17"/>
      <c r="AM383" s="17"/>
      <c r="AN383" s="17"/>
      <c r="AO383" s="17"/>
      <c r="AP383" s="17"/>
    </row>
    <row r="384" spans="1:42" ht="41.25" hidden="1" customHeight="1" x14ac:dyDescent="0.25">
      <c r="A384" s="776"/>
      <c r="B384" s="751"/>
      <c r="C384" s="464" t="s">
        <v>457</v>
      </c>
      <c r="D384" s="90" t="s">
        <v>640</v>
      </c>
      <c r="E384" s="421" t="s">
        <v>41</v>
      </c>
      <c r="F384" s="414" t="s">
        <v>641</v>
      </c>
      <c r="G384" s="92">
        <v>33</v>
      </c>
      <c r="H384" s="79">
        <v>1124</v>
      </c>
      <c r="I384" s="80">
        <v>335</v>
      </c>
      <c r="J384" s="415">
        <v>0</v>
      </c>
      <c r="K384" s="418">
        <v>123168.7</v>
      </c>
      <c r="L384" s="417">
        <f t="shared" si="77"/>
        <v>0</v>
      </c>
      <c r="M384" s="76"/>
      <c r="N384" s="77"/>
      <c r="O384" s="73">
        <f t="shared" si="78"/>
        <v>0</v>
      </c>
      <c r="P384" s="76"/>
      <c r="Q384" s="76"/>
      <c r="R384" s="77">
        <f t="shared" si="76"/>
        <v>0</v>
      </c>
      <c r="S384" s="76">
        <f t="shared" si="79"/>
        <v>0</v>
      </c>
      <c r="T384" s="76"/>
      <c r="U384" s="78"/>
      <c r="V384" s="76"/>
      <c r="W384" s="78"/>
      <c r="X384" s="76"/>
      <c r="Y384" s="78"/>
      <c r="Z384" s="73">
        <f t="shared" si="80"/>
        <v>0</v>
      </c>
      <c r="AA384" s="73">
        <f t="shared" si="81"/>
        <v>0</v>
      </c>
      <c r="AB384" s="76"/>
      <c r="AC384" s="77"/>
      <c r="AD384" s="76"/>
      <c r="AE384" s="77"/>
      <c r="AF384" s="76"/>
      <c r="AG384" s="77"/>
      <c r="AH384" s="17"/>
      <c r="AI384" s="17"/>
      <c r="AJ384" s="17"/>
      <c r="AK384" s="17"/>
      <c r="AL384" s="17"/>
      <c r="AM384" s="17"/>
      <c r="AN384" s="17"/>
      <c r="AO384" s="17"/>
      <c r="AP384" s="17"/>
    </row>
    <row r="385" spans="1:42" ht="41.25" hidden="1" customHeight="1" x14ac:dyDescent="0.25">
      <c r="A385" s="776"/>
      <c r="B385" s="751"/>
      <c r="C385" s="875" t="s">
        <v>463</v>
      </c>
      <c r="D385" s="90" t="s">
        <v>642</v>
      </c>
      <c r="E385" s="421" t="s">
        <v>41</v>
      </c>
      <c r="F385" s="414" t="s">
        <v>643</v>
      </c>
      <c r="G385" s="92">
        <v>33</v>
      </c>
      <c r="H385" s="79">
        <v>1123</v>
      </c>
      <c r="I385" s="80">
        <v>336</v>
      </c>
      <c r="J385" s="415">
        <v>0</v>
      </c>
      <c r="K385" s="418">
        <v>123168.7</v>
      </c>
      <c r="L385" s="417">
        <f t="shared" si="77"/>
        <v>0</v>
      </c>
      <c r="M385" s="76"/>
      <c r="N385" s="77"/>
      <c r="O385" s="73">
        <f t="shared" si="78"/>
        <v>0</v>
      </c>
      <c r="P385" s="76"/>
      <c r="Q385" s="76"/>
      <c r="R385" s="77">
        <f t="shared" si="76"/>
        <v>0</v>
      </c>
      <c r="S385" s="76">
        <f t="shared" si="79"/>
        <v>0</v>
      </c>
      <c r="T385" s="76"/>
      <c r="U385" s="78"/>
      <c r="V385" s="76"/>
      <c r="W385" s="78"/>
      <c r="X385" s="76"/>
      <c r="Y385" s="78"/>
      <c r="Z385" s="73">
        <f t="shared" si="80"/>
        <v>0</v>
      </c>
      <c r="AA385" s="73">
        <f t="shared" si="81"/>
        <v>0</v>
      </c>
      <c r="AB385" s="76"/>
      <c r="AC385" s="77"/>
      <c r="AD385" s="76"/>
      <c r="AE385" s="77"/>
      <c r="AF385" s="76"/>
      <c r="AG385" s="77"/>
      <c r="AH385" s="17"/>
      <c r="AI385" s="17"/>
      <c r="AJ385" s="17"/>
      <c r="AK385" s="17"/>
      <c r="AL385" s="17"/>
      <c r="AM385" s="17"/>
      <c r="AN385" s="17"/>
      <c r="AO385" s="17"/>
      <c r="AP385" s="17"/>
    </row>
    <row r="386" spans="1:42" ht="41.25" hidden="1" customHeight="1" x14ac:dyDescent="0.25">
      <c r="A386" s="776"/>
      <c r="B386" s="751"/>
      <c r="C386" s="895"/>
      <c r="D386" s="765" t="s">
        <v>644</v>
      </c>
      <c r="E386" s="871" t="s">
        <v>41</v>
      </c>
      <c r="F386" s="414" t="s">
        <v>645</v>
      </c>
      <c r="G386" s="92">
        <v>33</v>
      </c>
      <c r="H386" s="79">
        <v>102</v>
      </c>
      <c r="I386" s="80">
        <v>337</v>
      </c>
      <c r="J386" s="415">
        <v>0</v>
      </c>
      <c r="K386" s="418">
        <v>123168.7</v>
      </c>
      <c r="L386" s="417">
        <f t="shared" si="77"/>
        <v>0</v>
      </c>
      <c r="M386" s="76"/>
      <c r="N386" s="77"/>
      <c r="O386" s="73">
        <f t="shared" si="78"/>
        <v>0</v>
      </c>
      <c r="P386" s="76"/>
      <c r="Q386" s="76"/>
      <c r="R386" s="77">
        <f t="shared" si="76"/>
        <v>0</v>
      </c>
      <c r="S386" s="76">
        <f t="shared" si="79"/>
        <v>0</v>
      </c>
      <c r="T386" s="76"/>
      <c r="U386" s="78"/>
      <c r="V386" s="76"/>
      <c r="W386" s="78"/>
      <c r="X386" s="76"/>
      <c r="Y386" s="78"/>
      <c r="Z386" s="73">
        <f t="shared" si="80"/>
        <v>0</v>
      </c>
      <c r="AA386" s="73">
        <f t="shared" si="81"/>
        <v>0</v>
      </c>
      <c r="AB386" s="76"/>
      <c r="AC386" s="77"/>
      <c r="AD386" s="76"/>
      <c r="AE386" s="77"/>
      <c r="AF386" s="76"/>
      <c r="AG386" s="77"/>
      <c r="AH386" s="17"/>
      <c r="AI386" s="17"/>
      <c r="AJ386" s="17"/>
      <c r="AK386" s="17"/>
      <c r="AL386" s="17"/>
      <c r="AM386" s="17"/>
      <c r="AN386" s="17"/>
      <c r="AO386" s="17"/>
      <c r="AP386" s="17"/>
    </row>
    <row r="387" spans="1:42" ht="41.25" hidden="1" customHeight="1" x14ac:dyDescent="0.25">
      <c r="A387" s="776"/>
      <c r="B387" s="751"/>
      <c r="C387" s="876"/>
      <c r="D387" s="755"/>
      <c r="E387" s="872"/>
      <c r="F387" s="414" t="s">
        <v>646</v>
      </c>
      <c r="G387" s="92">
        <v>33</v>
      </c>
      <c r="H387" s="79">
        <v>101</v>
      </c>
      <c r="I387" s="80">
        <v>338</v>
      </c>
      <c r="J387" s="415">
        <v>0</v>
      </c>
      <c r="K387" s="418">
        <v>123168.7</v>
      </c>
      <c r="L387" s="417">
        <f t="shared" si="77"/>
        <v>0</v>
      </c>
      <c r="M387" s="76"/>
      <c r="N387" s="77"/>
      <c r="O387" s="73">
        <f t="shared" si="78"/>
        <v>0</v>
      </c>
      <c r="P387" s="76"/>
      <c r="Q387" s="76"/>
      <c r="R387" s="77">
        <f t="shared" si="76"/>
        <v>0</v>
      </c>
      <c r="S387" s="76">
        <f t="shared" si="79"/>
        <v>0</v>
      </c>
      <c r="T387" s="76"/>
      <c r="U387" s="78"/>
      <c r="V387" s="76"/>
      <c r="W387" s="78"/>
      <c r="X387" s="76"/>
      <c r="Y387" s="78"/>
      <c r="Z387" s="73">
        <f t="shared" si="80"/>
        <v>0</v>
      </c>
      <c r="AA387" s="73">
        <f t="shared" si="81"/>
        <v>0</v>
      </c>
      <c r="AB387" s="76"/>
      <c r="AC387" s="77"/>
      <c r="AD387" s="76"/>
      <c r="AE387" s="77"/>
      <c r="AF387" s="76"/>
      <c r="AG387" s="77"/>
      <c r="AH387" s="17"/>
      <c r="AI387" s="17"/>
      <c r="AJ387" s="17"/>
      <c r="AK387" s="17"/>
      <c r="AL387" s="17"/>
      <c r="AM387" s="17"/>
      <c r="AN387" s="17"/>
      <c r="AO387" s="17"/>
      <c r="AP387" s="17"/>
    </row>
    <row r="388" spans="1:42" ht="41.25" hidden="1" customHeight="1" x14ac:dyDescent="0.25">
      <c r="A388" s="776"/>
      <c r="B388" s="751"/>
      <c r="C388" s="875" t="s">
        <v>467</v>
      </c>
      <c r="D388" s="765" t="s">
        <v>647</v>
      </c>
      <c r="E388" s="871" t="s">
        <v>41</v>
      </c>
      <c r="F388" s="414" t="s">
        <v>648</v>
      </c>
      <c r="G388" s="92">
        <v>33</v>
      </c>
      <c r="H388" s="79">
        <v>1122</v>
      </c>
      <c r="I388" s="80">
        <v>339</v>
      </c>
      <c r="J388" s="415">
        <v>0</v>
      </c>
      <c r="K388" s="418">
        <v>123168.7</v>
      </c>
      <c r="L388" s="417">
        <f t="shared" si="77"/>
        <v>0</v>
      </c>
      <c r="M388" s="76"/>
      <c r="N388" s="77"/>
      <c r="O388" s="73">
        <f t="shared" si="78"/>
        <v>0</v>
      </c>
      <c r="P388" s="76"/>
      <c r="Q388" s="76"/>
      <c r="R388" s="77">
        <f t="shared" si="76"/>
        <v>0</v>
      </c>
      <c r="S388" s="76">
        <f t="shared" si="79"/>
        <v>0</v>
      </c>
      <c r="T388" s="76"/>
      <c r="U388" s="78"/>
      <c r="V388" s="76"/>
      <c r="W388" s="78"/>
      <c r="X388" s="76"/>
      <c r="Y388" s="78"/>
      <c r="Z388" s="73">
        <f t="shared" si="80"/>
        <v>0</v>
      </c>
      <c r="AA388" s="73">
        <f t="shared" si="81"/>
        <v>0</v>
      </c>
      <c r="AB388" s="76"/>
      <c r="AC388" s="77"/>
      <c r="AD388" s="76"/>
      <c r="AE388" s="77"/>
      <c r="AF388" s="76"/>
      <c r="AG388" s="77"/>
      <c r="AH388" s="17"/>
      <c r="AI388" s="17"/>
      <c r="AJ388" s="17"/>
      <c r="AK388" s="17"/>
      <c r="AL388" s="17"/>
      <c r="AM388" s="17"/>
      <c r="AN388" s="17"/>
      <c r="AO388" s="17"/>
      <c r="AP388" s="17"/>
    </row>
    <row r="389" spans="1:42" ht="41.25" hidden="1" customHeight="1" x14ac:dyDescent="0.25">
      <c r="A389" s="776"/>
      <c r="B389" s="751"/>
      <c r="C389" s="895"/>
      <c r="D389" s="766"/>
      <c r="E389" s="874"/>
      <c r="F389" s="414" t="s">
        <v>649</v>
      </c>
      <c r="G389" s="92">
        <v>33</v>
      </c>
      <c r="H389" s="79">
        <v>100</v>
      </c>
      <c r="I389" s="80">
        <v>340</v>
      </c>
      <c r="J389" s="415">
        <v>0</v>
      </c>
      <c r="K389" s="418">
        <v>123168.7</v>
      </c>
      <c r="L389" s="417">
        <f t="shared" si="77"/>
        <v>0</v>
      </c>
      <c r="M389" s="76"/>
      <c r="N389" s="77"/>
      <c r="O389" s="73">
        <f t="shared" si="78"/>
        <v>0</v>
      </c>
      <c r="P389" s="76"/>
      <c r="Q389" s="76"/>
      <c r="R389" s="77">
        <f t="shared" si="76"/>
        <v>0</v>
      </c>
      <c r="S389" s="76">
        <f t="shared" si="79"/>
        <v>0</v>
      </c>
      <c r="T389" s="76"/>
      <c r="U389" s="78"/>
      <c r="V389" s="76"/>
      <c r="W389" s="78"/>
      <c r="X389" s="76"/>
      <c r="Y389" s="78"/>
      <c r="Z389" s="73">
        <f t="shared" si="80"/>
        <v>0</v>
      </c>
      <c r="AA389" s="73">
        <f t="shared" si="81"/>
        <v>0</v>
      </c>
      <c r="AB389" s="76"/>
      <c r="AC389" s="77"/>
      <c r="AD389" s="76"/>
      <c r="AE389" s="77"/>
      <c r="AF389" s="76"/>
      <c r="AG389" s="77"/>
      <c r="AH389" s="17"/>
      <c r="AI389" s="17"/>
      <c r="AJ389" s="17"/>
      <c r="AK389" s="17"/>
      <c r="AL389" s="17"/>
      <c r="AM389" s="17"/>
      <c r="AN389" s="17"/>
      <c r="AO389" s="17"/>
      <c r="AP389" s="17"/>
    </row>
    <row r="390" spans="1:42" ht="41.25" hidden="1" customHeight="1" x14ac:dyDescent="0.25">
      <c r="A390" s="776"/>
      <c r="B390" s="751"/>
      <c r="C390" s="876"/>
      <c r="D390" s="755"/>
      <c r="E390" s="872"/>
      <c r="F390" s="414" t="s">
        <v>650</v>
      </c>
      <c r="G390" s="92">
        <v>33</v>
      </c>
      <c r="H390" s="79">
        <v>99</v>
      </c>
      <c r="I390" s="80">
        <v>341</v>
      </c>
      <c r="J390" s="415">
        <v>0</v>
      </c>
      <c r="K390" s="418">
        <v>123168.7</v>
      </c>
      <c r="L390" s="417">
        <f t="shared" si="77"/>
        <v>0</v>
      </c>
      <c r="M390" s="76"/>
      <c r="N390" s="77"/>
      <c r="O390" s="73">
        <f t="shared" si="78"/>
        <v>0</v>
      </c>
      <c r="P390" s="76"/>
      <c r="Q390" s="76"/>
      <c r="R390" s="77">
        <f t="shared" si="76"/>
        <v>0</v>
      </c>
      <c r="S390" s="76">
        <f t="shared" si="79"/>
        <v>0</v>
      </c>
      <c r="T390" s="76"/>
      <c r="U390" s="78"/>
      <c r="V390" s="76"/>
      <c r="W390" s="78"/>
      <c r="X390" s="76"/>
      <c r="Y390" s="78"/>
      <c r="Z390" s="73">
        <f t="shared" si="80"/>
        <v>0</v>
      </c>
      <c r="AA390" s="73">
        <f t="shared" si="81"/>
        <v>0</v>
      </c>
      <c r="AB390" s="76"/>
      <c r="AC390" s="77"/>
      <c r="AD390" s="76"/>
      <c r="AE390" s="77"/>
      <c r="AF390" s="76"/>
      <c r="AG390" s="77"/>
      <c r="AH390" s="17"/>
      <c r="AI390" s="17"/>
      <c r="AJ390" s="17"/>
      <c r="AK390" s="17"/>
      <c r="AL390" s="17"/>
      <c r="AM390" s="17"/>
      <c r="AN390" s="17"/>
      <c r="AO390" s="17"/>
      <c r="AP390" s="17"/>
    </row>
    <row r="391" spans="1:42" ht="41.25" hidden="1" customHeight="1" x14ac:dyDescent="0.25">
      <c r="A391" s="776"/>
      <c r="B391" s="751"/>
      <c r="C391" s="875" t="s">
        <v>651</v>
      </c>
      <c r="D391" s="90" t="s">
        <v>652</v>
      </c>
      <c r="E391" s="421" t="s">
        <v>41</v>
      </c>
      <c r="F391" s="414" t="s">
        <v>653</v>
      </c>
      <c r="G391" s="92">
        <v>33</v>
      </c>
      <c r="H391" s="79">
        <v>1121</v>
      </c>
      <c r="I391" s="80">
        <v>342</v>
      </c>
      <c r="J391" s="415">
        <v>0</v>
      </c>
      <c r="K391" s="418">
        <v>123168.7</v>
      </c>
      <c r="L391" s="417">
        <f t="shared" si="77"/>
        <v>0</v>
      </c>
      <c r="M391" s="76"/>
      <c r="N391" s="77"/>
      <c r="O391" s="73">
        <f t="shared" si="78"/>
        <v>0</v>
      </c>
      <c r="P391" s="76"/>
      <c r="Q391" s="76"/>
      <c r="R391" s="77">
        <f t="shared" si="76"/>
        <v>0</v>
      </c>
      <c r="S391" s="76">
        <f t="shared" si="79"/>
        <v>0</v>
      </c>
      <c r="T391" s="76"/>
      <c r="U391" s="78"/>
      <c r="V391" s="76"/>
      <c r="W391" s="78"/>
      <c r="X391" s="76"/>
      <c r="Y391" s="78"/>
      <c r="Z391" s="73">
        <f t="shared" si="80"/>
        <v>0</v>
      </c>
      <c r="AA391" s="73">
        <f t="shared" si="81"/>
        <v>0</v>
      </c>
      <c r="AB391" s="76"/>
      <c r="AC391" s="77"/>
      <c r="AD391" s="76"/>
      <c r="AE391" s="77"/>
      <c r="AF391" s="76"/>
      <c r="AG391" s="77"/>
      <c r="AH391" s="17"/>
      <c r="AI391" s="17"/>
      <c r="AJ391" s="17"/>
      <c r="AK391" s="17"/>
      <c r="AL391" s="17"/>
      <c r="AM391" s="17"/>
      <c r="AN391" s="17"/>
      <c r="AO391" s="17"/>
      <c r="AP391" s="17"/>
    </row>
    <row r="392" spans="1:42" ht="41.25" hidden="1" customHeight="1" x14ac:dyDescent="0.25">
      <c r="A392" s="776"/>
      <c r="B392" s="751"/>
      <c r="C392" s="876"/>
      <c r="D392" s="90" t="s">
        <v>654</v>
      </c>
      <c r="E392" s="421" t="s">
        <v>41</v>
      </c>
      <c r="F392" s="414" t="s">
        <v>655</v>
      </c>
      <c r="G392" s="92">
        <v>33</v>
      </c>
      <c r="H392" s="79">
        <v>98</v>
      </c>
      <c r="I392" s="80">
        <v>343</v>
      </c>
      <c r="J392" s="415">
        <v>0</v>
      </c>
      <c r="K392" s="418">
        <v>123168.7</v>
      </c>
      <c r="L392" s="417">
        <f t="shared" si="77"/>
        <v>0</v>
      </c>
      <c r="M392" s="76"/>
      <c r="N392" s="77"/>
      <c r="O392" s="73">
        <f t="shared" si="78"/>
        <v>0</v>
      </c>
      <c r="P392" s="76"/>
      <c r="Q392" s="76"/>
      <c r="R392" s="77">
        <f t="shared" si="76"/>
        <v>0</v>
      </c>
      <c r="S392" s="76">
        <f t="shared" si="79"/>
        <v>0</v>
      </c>
      <c r="T392" s="76"/>
      <c r="U392" s="78"/>
      <c r="V392" s="76"/>
      <c r="W392" s="78"/>
      <c r="X392" s="76"/>
      <c r="Y392" s="78"/>
      <c r="Z392" s="73">
        <f t="shared" si="80"/>
        <v>0</v>
      </c>
      <c r="AA392" s="73">
        <f t="shared" si="81"/>
        <v>0</v>
      </c>
      <c r="AB392" s="76"/>
      <c r="AC392" s="77"/>
      <c r="AD392" s="76"/>
      <c r="AE392" s="77"/>
      <c r="AF392" s="76"/>
      <c r="AG392" s="77"/>
      <c r="AH392" s="17"/>
      <c r="AI392" s="17"/>
      <c r="AJ392" s="17"/>
      <c r="AK392" s="17"/>
      <c r="AL392" s="17"/>
      <c r="AM392" s="17"/>
      <c r="AN392" s="17"/>
      <c r="AO392" s="17"/>
      <c r="AP392" s="17"/>
    </row>
    <row r="393" spans="1:42" ht="41.25" hidden="1" customHeight="1" x14ac:dyDescent="0.25">
      <c r="A393" s="776"/>
      <c r="B393" s="751"/>
      <c r="C393" s="875" t="s">
        <v>471</v>
      </c>
      <c r="D393" s="768" t="s">
        <v>472</v>
      </c>
      <c r="E393" s="871" t="s">
        <v>41</v>
      </c>
      <c r="F393" s="414" t="s">
        <v>656</v>
      </c>
      <c r="G393" s="92">
        <v>33</v>
      </c>
      <c r="H393" s="79">
        <v>97</v>
      </c>
      <c r="I393" s="80">
        <v>344</v>
      </c>
      <c r="J393" s="415">
        <v>0</v>
      </c>
      <c r="K393" s="418">
        <v>123168.7</v>
      </c>
      <c r="L393" s="417">
        <f t="shared" si="77"/>
        <v>0</v>
      </c>
      <c r="M393" s="76"/>
      <c r="N393" s="77"/>
      <c r="O393" s="73">
        <f t="shared" si="78"/>
        <v>0</v>
      </c>
      <c r="P393" s="76"/>
      <c r="Q393" s="76"/>
      <c r="R393" s="77">
        <f t="shared" si="76"/>
        <v>0</v>
      </c>
      <c r="S393" s="76">
        <f t="shared" si="79"/>
        <v>0</v>
      </c>
      <c r="T393" s="76"/>
      <c r="U393" s="78"/>
      <c r="V393" s="76"/>
      <c r="W393" s="78"/>
      <c r="X393" s="76"/>
      <c r="Y393" s="78"/>
      <c r="Z393" s="73">
        <f t="shared" si="80"/>
        <v>0</v>
      </c>
      <c r="AA393" s="73">
        <f t="shared" si="81"/>
        <v>0</v>
      </c>
      <c r="AB393" s="76"/>
      <c r="AC393" s="77"/>
      <c r="AD393" s="76"/>
      <c r="AE393" s="77"/>
      <c r="AF393" s="76"/>
      <c r="AG393" s="77"/>
      <c r="AH393" s="17"/>
      <c r="AI393" s="17"/>
      <c r="AJ393" s="17"/>
      <c r="AK393" s="17"/>
      <c r="AL393" s="17"/>
      <c r="AM393" s="17"/>
      <c r="AN393" s="17"/>
      <c r="AO393" s="17"/>
      <c r="AP393" s="17"/>
    </row>
    <row r="394" spans="1:42" ht="41.25" hidden="1" customHeight="1" x14ac:dyDescent="0.25">
      <c r="A394" s="776"/>
      <c r="B394" s="751"/>
      <c r="C394" s="895"/>
      <c r="D394" s="769"/>
      <c r="E394" s="874"/>
      <c r="F394" s="414" t="s">
        <v>657</v>
      </c>
      <c r="G394" s="92">
        <v>33</v>
      </c>
      <c r="H394" s="79">
        <v>1120</v>
      </c>
      <c r="I394" s="80">
        <v>345</v>
      </c>
      <c r="J394" s="415">
        <v>0</v>
      </c>
      <c r="K394" s="418">
        <v>123168.7</v>
      </c>
      <c r="L394" s="417">
        <f t="shared" si="77"/>
        <v>0</v>
      </c>
      <c r="M394" s="76"/>
      <c r="N394" s="77"/>
      <c r="O394" s="73">
        <f t="shared" si="78"/>
        <v>0</v>
      </c>
      <c r="P394" s="76"/>
      <c r="Q394" s="76"/>
      <c r="R394" s="77">
        <f t="shared" si="76"/>
        <v>0</v>
      </c>
      <c r="S394" s="76">
        <f t="shared" si="79"/>
        <v>0</v>
      </c>
      <c r="T394" s="76"/>
      <c r="U394" s="78"/>
      <c r="V394" s="76"/>
      <c r="W394" s="78"/>
      <c r="X394" s="76"/>
      <c r="Y394" s="78"/>
      <c r="Z394" s="73">
        <f t="shared" si="80"/>
        <v>0</v>
      </c>
      <c r="AA394" s="73">
        <f t="shared" si="81"/>
        <v>0</v>
      </c>
      <c r="AB394" s="76"/>
      <c r="AC394" s="77"/>
      <c r="AD394" s="76"/>
      <c r="AE394" s="77"/>
      <c r="AF394" s="76"/>
      <c r="AG394" s="77"/>
      <c r="AH394" s="17"/>
      <c r="AI394" s="17"/>
      <c r="AJ394" s="17"/>
      <c r="AK394" s="17"/>
      <c r="AL394" s="17"/>
      <c r="AM394" s="17"/>
      <c r="AN394" s="17"/>
      <c r="AO394" s="17"/>
      <c r="AP394" s="17"/>
    </row>
    <row r="395" spans="1:42" ht="41.25" hidden="1" customHeight="1" x14ac:dyDescent="0.25">
      <c r="A395" s="776"/>
      <c r="B395" s="752"/>
      <c r="C395" s="876"/>
      <c r="D395" s="756"/>
      <c r="E395" s="872"/>
      <c r="F395" s="414" t="s">
        <v>658</v>
      </c>
      <c r="G395" s="92">
        <v>33</v>
      </c>
      <c r="H395" s="79">
        <v>96</v>
      </c>
      <c r="I395" s="80">
        <v>346</v>
      </c>
      <c r="J395" s="415">
        <v>0</v>
      </c>
      <c r="K395" s="418">
        <v>123168.7</v>
      </c>
      <c r="L395" s="417">
        <f t="shared" si="77"/>
        <v>0</v>
      </c>
      <c r="M395" s="76"/>
      <c r="N395" s="77"/>
      <c r="O395" s="73">
        <f t="shared" si="78"/>
        <v>0</v>
      </c>
      <c r="P395" s="76"/>
      <c r="Q395" s="76"/>
      <c r="R395" s="77">
        <f t="shared" si="76"/>
        <v>0</v>
      </c>
      <c r="S395" s="76">
        <f t="shared" si="79"/>
        <v>0</v>
      </c>
      <c r="T395" s="76"/>
      <c r="U395" s="78"/>
      <c r="V395" s="76"/>
      <c r="W395" s="78"/>
      <c r="X395" s="76"/>
      <c r="Y395" s="78"/>
      <c r="Z395" s="73">
        <f t="shared" si="80"/>
        <v>0</v>
      </c>
      <c r="AA395" s="73">
        <f t="shared" si="81"/>
        <v>0</v>
      </c>
      <c r="AB395" s="76"/>
      <c r="AC395" s="77"/>
      <c r="AD395" s="76"/>
      <c r="AE395" s="77"/>
      <c r="AF395" s="76"/>
      <c r="AG395" s="77"/>
      <c r="AH395" s="17"/>
      <c r="AI395" s="17"/>
      <c r="AJ395" s="17"/>
      <c r="AK395" s="17"/>
      <c r="AL395" s="17"/>
      <c r="AM395" s="17"/>
      <c r="AN395" s="17"/>
      <c r="AO395" s="17"/>
      <c r="AP395" s="17"/>
    </row>
    <row r="396" spans="1:42" ht="41.25" hidden="1" customHeight="1" x14ac:dyDescent="0.25">
      <c r="A396" s="776"/>
      <c r="B396" s="739" t="s">
        <v>659</v>
      </c>
      <c r="C396" s="431" t="s">
        <v>660</v>
      </c>
      <c r="D396" s="90" t="s">
        <v>661</v>
      </c>
      <c r="E396" s="421" t="s">
        <v>154</v>
      </c>
      <c r="F396" s="414" t="s">
        <v>662</v>
      </c>
      <c r="G396" s="92">
        <v>34</v>
      </c>
      <c r="H396" s="79">
        <v>1080</v>
      </c>
      <c r="I396" s="80">
        <v>347</v>
      </c>
      <c r="J396" s="415">
        <v>0</v>
      </c>
      <c r="K396" s="418">
        <v>123168.7</v>
      </c>
      <c r="L396" s="417">
        <f t="shared" si="77"/>
        <v>0</v>
      </c>
      <c r="M396" s="76"/>
      <c r="N396" s="77"/>
      <c r="O396" s="73">
        <f t="shared" si="78"/>
        <v>0</v>
      </c>
      <c r="P396" s="76"/>
      <c r="Q396" s="76"/>
      <c r="R396" s="77">
        <f t="shared" si="76"/>
        <v>0</v>
      </c>
      <c r="S396" s="76">
        <f t="shared" si="79"/>
        <v>0</v>
      </c>
      <c r="T396" s="76"/>
      <c r="U396" s="78"/>
      <c r="V396" s="76"/>
      <c r="W396" s="78"/>
      <c r="X396" s="76"/>
      <c r="Y396" s="78"/>
      <c r="Z396" s="73">
        <f t="shared" si="80"/>
        <v>0</v>
      </c>
      <c r="AA396" s="73">
        <f t="shared" si="81"/>
        <v>0</v>
      </c>
      <c r="AB396" s="76"/>
      <c r="AC396" s="77"/>
      <c r="AD396" s="76"/>
      <c r="AE396" s="77"/>
      <c r="AF396" s="76"/>
      <c r="AG396" s="77"/>
      <c r="AH396" s="17"/>
      <c r="AI396" s="17"/>
      <c r="AJ396" s="17"/>
      <c r="AK396" s="17"/>
      <c r="AL396" s="17"/>
      <c r="AM396" s="17"/>
      <c r="AN396" s="17"/>
      <c r="AO396" s="17"/>
      <c r="AP396" s="17"/>
    </row>
    <row r="397" spans="1:42" ht="41.25" hidden="1" customHeight="1" x14ac:dyDescent="0.25">
      <c r="A397" s="776"/>
      <c r="B397" s="795"/>
      <c r="C397" s="875" t="s">
        <v>614</v>
      </c>
      <c r="D397" s="765" t="s">
        <v>663</v>
      </c>
      <c r="E397" s="871" t="s">
        <v>154</v>
      </c>
      <c r="F397" s="414" t="s">
        <v>664</v>
      </c>
      <c r="G397" s="92">
        <v>34</v>
      </c>
      <c r="H397" s="79">
        <v>1081</v>
      </c>
      <c r="I397" s="80">
        <v>348</v>
      </c>
      <c r="J397" s="415">
        <v>0</v>
      </c>
      <c r="K397" s="418">
        <v>123168.7</v>
      </c>
      <c r="L397" s="417">
        <f t="shared" si="77"/>
        <v>0</v>
      </c>
      <c r="M397" s="76"/>
      <c r="N397" s="77"/>
      <c r="O397" s="73">
        <f t="shared" si="78"/>
        <v>0</v>
      </c>
      <c r="P397" s="76"/>
      <c r="Q397" s="76"/>
      <c r="R397" s="77">
        <f t="shared" si="76"/>
        <v>0</v>
      </c>
      <c r="S397" s="76">
        <f t="shared" si="79"/>
        <v>0</v>
      </c>
      <c r="T397" s="76"/>
      <c r="U397" s="78"/>
      <c r="V397" s="76"/>
      <c r="W397" s="78"/>
      <c r="X397" s="76"/>
      <c r="Y397" s="78"/>
      <c r="Z397" s="73">
        <f t="shared" si="80"/>
        <v>0</v>
      </c>
      <c r="AA397" s="73">
        <f t="shared" si="81"/>
        <v>0</v>
      </c>
      <c r="AB397" s="76"/>
      <c r="AC397" s="77"/>
      <c r="AD397" s="76"/>
      <c r="AE397" s="77"/>
      <c r="AF397" s="76"/>
      <c r="AG397" s="77"/>
      <c r="AH397" s="17"/>
      <c r="AI397" s="17"/>
      <c r="AJ397" s="17"/>
      <c r="AK397" s="17"/>
      <c r="AL397" s="17"/>
      <c r="AM397" s="17"/>
      <c r="AN397" s="17"/>
      <c r="AO397" s="17"/>
      <c r="AP397" s="17"/>
    </row>
    <row r="398" spans="1:42" ht="41.25" hidden="1" customHeight="1" x14ac:dyDescent="0.25">
      <c r="A398" s="785"/>
      <c r="B398" s="740"/>
      <c r="C398" s="876"/>
      <c r="D398" s="755"/>
      <c r="E398" s="872"/>
      <c r="F398" s="414" t="s">
        <v>662</v>
      </c>
      <c r="G398" s="92">
        <v>34</v>
      </c>
      <c r="H398" s="79">
        <v>1080</v>
      </c>
      <c r="I398" s="80">
        <v>349</v>
      </c>
      <c r="J398" s="415">
        <v>0</v>
      </c>
      <c r="K398" s="418">
        <v>123168.7</v>
      </c>
      <c r="L398" s="417">
        <f t="shared" si="77"/>
        <v>0</v>
      </c>
      <c r="M398" s="76"/>
      <c r="N398" s="77"/>
      <c r="O398" s="73">
        <f t="shared" si="78"/>
        <v>0</v>
      </c>
      <c r="P398" s="76"/>
      <c r="Q398" s="76"/>
      <c r="R398" s="77">
        <f t="shared" ref="R398:R463" si="82">IFERROR(P398/O398*100,0)</f>
        <v>0</v>
      </c>
      <c r="S398" s="76">
        <f t="shared" si="79"/>
        <v>0</v>
      </c>
      <c r="T398" s="76"/>
      <c r="U398" s="78"/>
      <c r="V398" s="76"/>
      <c r="W398" s="78"/>
      <c r="X398" s="76"/>
      <c r="Y398" s="78"/>
      <c r="Z398" s="73">
        <f t="shared" si="80"/>
        <v>0</v>
      </c>
      <c r="AA398" s="73">
        <f t="shared" si="81"/>
        <v>0</v>
      </c>
      <c r="AB398" s="76"/>
      <c r="AC398" s="77"/>
      <c r="AD398" s="76"/>
      <c r="AE398" s="77"/>
      <c r="AF398" s="76"/>
      <c r="AG398" s="77"/>
      <c r="AH398" s="17"/>
      <c r="AI398" s="17"/>
      <c r="AJ398" s="17"/>
      <c r="AK398" s="17"/>
      <c r="AL398" s="17"/>
      <c r="AM398" s="17"/>
      <c r="AN398" s="17"/>
      <c r="AO398" s="17"/>
      <c r="AP398" s="17"/>
    </row>
    <row r="399" spans="1:42" ht="41.25" hidden="1" customHeight="1" x14ac:dyDescent="0.25">
      <c r="A399" s="816" t="s">
        <v>665</v>
      </c>
      <c r="B399" s="736" t="s">
        <v>666</v>
      </c>
      <c r="C399" s="464" t="s">
        <v>667</v>
      </c>
      <c r="D399" s="90" t="s">
        <v>668</v>
      </c>
      <c r="E399" s="421" t="s">
        <v>104</v>
      </c>
      <c r="F399" s="414" t="s">
        <v>669</v>
      </c>
      <c r="G399" s="92">
        <v>177</v>
      </c>
      <c r="H399" s="79">
        <v>1119</v>
      </c>
      <c r="I399" s="80">
        <v>455</v>
      </c>
      <c r="J399" s="415">
        <v>0</v>
      </c>
      <c r="K399" s="416">
        <v>103315.06</v>
      </c>
      <c r="L399" s="417">
        <f t="shared" si="77"/>
        <v>0</v>
      </c>
      <c r="M399" s="76"/>
      <c r="N399" s="77"/>
      <c r="O399" s="73">
        <f t="shared" si="78"/>
        <v>0</v>
      </c>
      <c r="P399" s="76"/>
      <c r="Q399" s="76"/>
      <c r="R399" s="77">
        <f t="shared" si="82"/>
        <v>0</v>
      </c>
      <c r="S399" s="76">
        <f t="shared" si="79"/>
        <v>0</v>
      </c>
      <c r="T399" s="76"/>
      <c r="U399" s="78"/>
      <c r="V399" s="76"/>
      <c r="W399" s="78"/>
      <c r="X399" s="76"/>
      <c r="Y399" s="78"/>
      <c r="Z399" s="73">
        <f t="shared" si="80"/>
        <v>0</v>
      </c>
      <c r="AA399" s="73">
        <f t="shared" si="81"/>
        <v>0</v>
      </c>
      <c r="AB399" s="76"/>
      <c r="AC399" s="77"/>
      <c r="AD399" s="76"/>
      <c r="AE399" s="77"/>
      <c r="AF399" s="76"/>
      <c r="AG399" s="77"/>
      <c r="AH399" s="17"/>
      <c r="AI399" s="17"/>
      <c r="AJ399" s="17"/>
      <c r="AK399" s="17"/>
      <c r="AL399" s="17"/>
      <c r="AM399" s="17"/>
      <c r="AN399" s="17"/>
      <c r="AO399" s="17"/>
      <c r="AP399" s="17"/>
    </row>
    <row r="400" spans="1:42" ht="41.25" hidden="1" customHeight="1" x14ac:dyDescent="0.25">
      <c r="A400" s="817"/>
      <c r="B400" s="757"/>
      <c r="C400" s="464" t="s">
        <v>390</v>
      </c>
      <c r="D400" s="90" t="s">
        <v>670</v>
      </c>
      <c r="E400" s="421" t="s">
        <v>104</v>
      </c>
      <c r="F400" s="414" t="s">
        <v>671</v>
      </c>
      <c r="G400" s="92">
        <v>177</v>
      </c>
      <c r="H400" s="79">
        <v>95</v>
      </c>
      <c r="I400" s="80">
        <v>350</v>
      </c>
      <c r="J400" s="415">
        <v>0</v>
      </c>
      <c r="K400" s="418">
        <v>103315.06</v>
      </c>
      <c r="L400" s="417">
        <f t="shared" si="77"/>
        <v>0</v>
      </c>
      <c r="M400" s="76"/>
      <c r="N400" s="77"/>
      <c r="O400" s="73">
        <f t="shared" si="78"/>
        <v>0</v>
      </c>
      <c r="P400" s="76"/>
      <c r="Q400" s="76"/>
      <c r="R400" s="77">
        <f t="shared" si="82"/>
        <v>0</v>
      </c>
      <c r="S400" s="76">
        <f t="shared" si="79"/>
        <v>0</v>
      </c>
      <c r="T400" s="76"/>
      <c r="U400" s="78"/>
      <c r="V400" s="76"/>
      <c r="W400" s="78"/>
      <c r="X400" s="76"/>
      <c r="Y400" s="78"/>
      <c r="Z400" s="73">
        <f t="shared" si="80"/>
        <v>0</v>
      </c>
      <c r="AA400" s="73">
        <f t="shared" si="81"/>
        <v>0</v>
      </c>
      <c r="AB400" s="76"/>
      <c r="AC400" s="77"/>
      <c r="AD400" s="76"/>
      <c r="AE400" s="77"/>
      <c r="AF400" s="76"/>
      <c r="AG400" s="77"/>
      <c r="AH400" s="17"/>
      <c r="AI400" s="17"/>
      <c r="AJ400" s="17"/>
      <c r="AK400" s="17"/>
      <c r="AL400" s="17"/>
      <c r="AM400" s="17"/>
      <c r="AN400" s="17"/>
      <c r="AO400" s="17"/>
      <c r="AP400" s="17"/>
    </row>
    <row r="401" spans="1:42" ht="41.25" hidden="1" customHeight="1" x14ac:dyDescent="0.25">
      <c r="A401" s="817"/>
      <c r="B401" s="757"/>
      <c r="C401" s="431" t="s">
        <v>672</v>
      </c>
      <c r="D401" s="90" t="s">
        <v>673</v>
      </c>
      <c r="E401" s="421" t="s">
        <v>104</v>
      </c>
      <c r="F401" s="414" t="s">
        <v>674</v>
      </c>
      <c r="G401" s="92">
        <v>177</v>
      </c>
      <c r="H401" s="79">
        <v>94</v>
      </c>
      <c r="I401" s="80">
        <v>351</v>
      </c>
      <c r="J401" s="415">
        <v>0</v>
      </c>
      <c r="K401" s="418">
        <v>103315.06</v>
      </c>
      <c r="L401" s="417">
        <f t="shared" si="77"/>
        <v>0</v>
      </c>
      <c r="M401" s="76"/>
      <c r="N401" s="77"/>
      <c r="O401" s="73">
        <f t="shared" si="78"/>
        <v>0</v>
      </c>
      <c r="P401" s="76"/>
      <c r="Q401" s="76"/>
      <c r="R401" s="77">
        <f t="shared" si="82"/>
        <v>0</v>
      </c>
      <c r="S401" s="76">
        <f t="shared" si="79"/>
        <v>0</v>
      </c>
      <c r="T401" s="76"/>
      <c r="U401" s="78"/>
      <c r="V401" s="76"/>
      <c r="W401" s="78"/>
      <c r="X401" s="76"/>
      <c r="Y401" s="78"/>
      <c r="Z401" s="73">
        <f t="shared" si="80"/>
        <v>0</v>
      </c>
      <c r="AA401" s="73">
        <f t="shared" si="81"/>
        <v>0</v>
      </c>
      <c r="AB401" s="76"/>
      <c r="AC401" s="77"/>
      <c r="AD401" s="76"/>
      <c r="AE401" s="77"/>
      <c r="AF401" s="76"/>
      <c r="AG401" s="77"/>
      <c r="AH401" s="17"/>
      <c r="AI401" s="17"/>
      <c r="AJ401" s="17"/>
      <c r="AK401" s="17"/>
      <c r="AL401" s="17"/>
      <c r="AM401" s="17"/>
      <c r="AN401" s="17"/>
      <c r="AO401" s="17"/>
      <c r="AP401" s="17"/>
    </row>
    <row r="402" spans="1:42" ht="41.25" hidden="1" customHeight="1" x14ac:dyDescent="0.25">
      <c r="A402" s="817"/>
      <c r="B402" s="757"/>
      <c r="C402" s="431" t="s">
        <v>675</v>
      </c>
      <c r="D402" s="90" t="s">
        <v>676</v>
      </c>
      <c r="E402" s="421" t="s">
        <v>104</v>
      </c>
      <c r="F402" s="414" t="s">
        <v>677</v>
      </c>
      <c r="G402" s="92">
        <v>177</v>
      </c>
      <c r="H402" s="79">
        <v>93</v>
      </c>
      <c r="I402" s="80">
        <v>353</v>
      </c>
      <c r="J402" s="415">
        <v>0</v>
      </c>
      <c r="K402" s="418">
        <v>103315.06</v>
      </c>
      <c r="L402" s="417">
        <f t="shared" si="77"/>
        <v>0</v>
      </c>
      <c r="M402" s="76"/>
      <c r="N402" s="77"/>
      <c r="O402" s="73">
        <f t="shared" si="78"/>
        <v>0</v>
      </c>
      <c r="P402" s="76"/>
      <c r="Q402" s="76"/>
      <c r="R402" s="77">
        <f t="shared" si="82"/>
        <v>0</v>
      </c>
      <c r="S402" s="76">
        <f t="shared" si="79"/>
        <v>0</v>
      </c>
      <c r="T402" s="76"/>
      <c r="U402" s="78"/>
      <c r="V402" s="76"/>
      <c r="W402" s="78"/>
      <c r="X402" s="76"/>
      <c r="Y402" s="78"/>
      <c r="Z402" s="73">
        <f t="shared" si="80"/>
        <v>0</v>
      </c>
      <c r="AA402" s="73">
        <f t="shared" si="81"/>
        <v>0</v>
      </c>
      <c r="AB402" s="76"/>
      <c r="AC402" s="77"/>
      <c r="AD402" s="76"/>
      <c r="AE402" s="77"/>
      <c r="AF402" s="76"/>
      <c r="AG402" s="77"/>
      <c r="AH402" s="17"/>
      <c r="AI402" s="17"/>
      <c r="AJ402" s="17"/>
      <c r="AK402" s="17"/>
      <c r="AL402" s="17"/>
      <c r="AM402" s="17"/>
      <c r="AN402" s="17"/>
      <c r="AO402" s="17"/>
      <c r="AP402" s="17"/>
    </row>
    <row r="403" spans="1:42" ht="41.25" hidden="1" customHeight="1" x14ac:dyDescent="0.25">
      <c r="A403" s="817"/>
      <c r="B403" s="757"/>
      <c r="C403" s="431" t="s">
        <v>678</v>
      </c>
      <c r="D403" s="90" t="s">
        <v>679</v>
      </c>
      <c r="E403" s="421" t="s">
        <v>104</v>
      </c>
      <c r="F403" s="414" t="s">
        <v>680</v>
      </c>
      <c r="G403" s="92">
        <v>177</v>
      </c>
      <c r="H403" s="79">
        <v>92</v>
      </c>
      <c r="I403" s="80">
        <v>354</v>
      </c>
      <c r="J403" s="415">
        <v>0</v>
      </c>
      <c r="K403" s="418">
        <v>103315.06</v>
      </c>
      <c r="L403" s="417">
        <f t="shared" si="77"/>
        <v>0</v>
      </c>
      <c r="M403" s="76"/>
      <c r="N403" s="77"/>
      <c r="O403" s="73">
        <f t="shared" si="78"/>
        <v>0</v>
      </c>
      <c r="P403" s="76"/>
      <c r="Q403" s="76"/>
      <c r="R403" s="77">
        <f t="shared" si="82"/>
        <v>0</v>
      </c>
      <c r="S403" s="76">
        <f t="shared" si="79"/>
        <v>0</v>
      </c>
      <c r="T403" s="76"/>
      <c r="U403" s="78"/>
      <c r="V403" s="76"/>
      <c r="W403" s="78"/>
      <c r="X403" s="76"/>
      <c r="Y403" s="78"/>
      <c r="Z403" s="73">
        <f t="shared" si="80"/>
        <v>0</v>
      </c>
      <c r="AA403" s="73">
        <f t="shared" si="81"/>
        <v>0</v>
      </c>
      <c r="AB403" s="76"/>
      <c r="AC403" s="77"/>
      <c r="AD403" s="76"/>
      <c r="AE403" s="77"/>
      <c r="AF403" s="76"/>
      <c r="AG403" s="77"/>
      <c r="AH403" s="17"/>
      <c r="AI403" s="17"/>
      <c r="AJ403" s="17"/>
      <c r="AK403" s="17"/>
      <c r="AL403" s="17"/>
      <c r="AM403" s="17"/>
      <c r="AN403" s="17"/>
      <c r="AO403" s="17"/>
      <c r="AP403" s="17"/>
    </row>
    <row r="404" spans="1:42" ht="41.25" hidden="1" customHeight="1" x14ac:dyDescent="0.25">
      <c r="A404" s="818"/>
      <c r="B404" s="758"/>
      <c r="C404" s="458" t="s">
        <v>449</v>
      </c>
      <c r="D404" s="90" t="s">
        <v>681</v>
      </c>
      <c r="E404" s="421" t="s">
        <v>104</v>
      </c>
      <c r="F404" s="414" t="s">
        <v>682</v>
      </c>
      <c r="G404" s="92">
        <v>177</v>
      </c>
      <c r="H404" s="79">
        <v>91</v>
      </c>
      <c r="I404" s="80">
        <v>355</v>
      </c>
      <c r="J404" s="415">
        <v>0</v>
      </c>
      <c r="K404" s="418">
        <v>103315.06</v>
      </c>
      <c r="L404" s="417">
        <f t="shared" si="77"/>
        <v>0</v>
      </c>
      <c r="M404" s="76"/>
      <c r="N404" s="77"/>
      <c r="O404" s="73">
        <f t="shared" si="78"/>
        <v>0</v>
      </c>
      <c r="P404" s="76"/>
      <c r="Q404" s="76"/>
      <c r="R404" s="77">
        <f t="shared" si="82"/>
        <v>0</v>
      </c>
      <c r="S404" s="76">
        <f t="shared" si="79"/>
        <v>0</v>
      </c>
      <c r="T404" s="76"/>
      <c r="U404" s="78"/>
      <c r="V404" s="76"/>
      <c r="W404" s="78"/>
      <c r="X404" s="76"/>
      <c r="Y404" s="78"/>
      <c r="Z404" s="73">
        <f t="shared" si="80"/>
        <v>0</v>
      </c>
      <c r="AA404" s="73">
        <f t="shared" si="81"/>
        <v>0</v>
      </c>
      <c r="AB404" s="76"/>
      <c r="AC404" s="77"/>
      <c r="AD404" s="76"/>
      <c r="AE404" s="77"/>
      <c r="AF404" s="76"/>
      <c r="AG404" s="77"/>
      <c r="AH404" s="17"/>
      <c r="AI404" s="17"/>
      <c r="AJ404" s="17"/>
      <c r="AK404" s="17"/>
      <c r="AL404" s="17"/>
      <c r="AM404" s="17"/>
      <c r="AN404" s="17"/>
      <c r="AO404" s="17"/>
      <c r="AP404" s="17"/>
    </row>
    <row r="405" spans="1:42" ht="41.25" hidden="1" customHeight="1" x14ac:dyDescent="0.25">
      <c r="A405" s="131" t="s">
        <v>683</v>
      </c>
      <c r="B405" s="69" t="s">
        <v>684</v>
      </c>
      <c r="C405" s="431" t="s">
        <v>685</v>
      </c>
      <c r="D405" s="90" t="s">
        <v>686</v>
      </c>
      <c r="E405" s="421" t="s">
        <v>104</v>
      </c>
      <c r="F405" s="414" t="s">
        <v>687</v>
      </c>
      <c r="G405" s="92">
        <v>36</v>
      </c>
      <c r="H405" s="235">
        <v>90</v>
      </c>
      <c r="I405" s="236" t="s">
        <v>688</v>
      </c>
      <c r="J405" s="415">
        <v>0</v>
      </c>
      <c r="K405" s="416">
        <v>141238.19</v>
      </c>
      <c r="L405" s="417">
        <f t="shared" si="77"/>
        <v>0</v>
      </c>
      <c r="M405" s="76"/>
      <c r="N405" s="77"/>
      <c r="O405" s="73">
        <f t="shared" si="78"/>
        <v>0</v>
      </c>
      <c r="P405" s="76"/>
      <c r="Q405" s="76"/>
      <c r="R405" s="77">
        <f t="shared" si="82"/>
        <v>0</v>
      </c>
      <c r="S405" s="76">
        <f t="shared" si="79"/>
        <v>0</v>
      </c>
      <c r="T405" s="76"/>
      <c r="U405" s="78"/>
      <c r="V405" s="76"/>
      <c r="W405" s="78"/>
      <c r="X405" s="76"/>
      <c r="Y405" s="78"/>
      <c r="Z405" s="73">
        <f t="shared" si="80"/>
        <v>0</v>
      </c>
      <c r="AA405" s="73">
        <f t="shared" si="81"/>
        <v>0</v>
      </c>
      <c r="AB405" s="76"/>
      <c r="AC405" s="77"/>
      <c r="AD405" s="76"/>
      <c r="AE405" s="77"/>
      <c r="AF405" s="76"/>
      <c r="AG405" s="77"/>
      <c r="AH405" s="17"/>
      <c r="AI405" s="17"/>
      <c r="AJ405" s="17"/>
      <c r="AK405" s="17"/>
      <c r="AL405" s="17"/>
      <c r="AM405" s="17"/>
      <c r="AN405" s="17"/>
      <c r="AO405" s="17"/>
      <c r="AP405" s="17"/>
    </row>
    <row r="406" spans="1:42" ht="41.25" hidden="1" customHeight="1" x14ac:dyDescent="0.25">
      <c r="A406" s="810" t="s">
        <v>689</v>
      </c>
      <c r="B406" s="813" t="s">
        <v>690</v>
      </c>
      <c r="C406" s="465" t="s">
        <v>691</v>
      </c>
      <c r="D406" s="238" t="s">
        <v>692</v>
      </c>
      <c r="E406" s="465" t="s">
        <v>104</v>
      </c>
      <c r="F406" s="466" t="s">
        <v>693</v>
      </c>
      <c r="G406" s="239">
        <v>178</v>
      </c>
      <c r="H406" s="240">
        <v>88</v>
      </c>
      <c r="I406" s="241">
        <v>557</v>
      </c>
      <c r="J406" s="415">
        <v>0</v>
      </c>
      <c r="K406" s="467">
        <v>74987.490000000005</v>
      </c>
      <c r="L406" s="417">
        <f t="shared" si="77"/>
        <v>0</v>
      </c>
      <c r="M406" s="76"/>
      <c r="N406" s="77"/>
      <c r="O406" s="73">
        <f t="shared" si="78"/>
        <v>0</v>
      </c>
      <c r="P406" s="76"/>
      <c r="Q406" s="76"/>
      <c r="R406" s="77">
        <f t="shared" si="82"/>
        <v>0</v>
      </c>
      <c r="S406" s="76">
        <f t="shared" si="79"/>
        <v>0</v>
      </c>
      <c r="T406" s="76"/>
      <c r="U406" s="78"/>
      <c r="V406" s="76"/>
      <c r="W406" s="78"/>
      <c r="X406" s="76"/>
      <c r="Y406" s="78"/>
      <c r="Z406" s="73">
        <f t="shared" si="80"/>
        <v>0</v>
      </c>
      <c r="AA406" s="73">
        <f t="shared" si="81"/>
        <v>0</v>
      </c>
      <c r="AB406" s="76"/>
      <c r="AC406" s="77"/>
      <c r="AD406" s="76"/>
      <c r="AE406" s="77"/>
      <c r="AF406" s="76"/>
      <c r="AG406" s="77"/>
      <c r="AH406" s="17"/>
      <c r="AI406" s="17"/>
      <c r="AJ406" s="17"/>
      <c r="AK406" s="17"/>
      <c r="AL406" s="17"/>
      <c r="AM406" s="17"/>
      <c r="AN406" s="17"/>
      <c r="AO406" s="17"/>
      <c r="AP406" s="17"/>
    </row>
    <row r="407" spans="1:42" ht="41.25" hidden="1" customHeight="1" x14ac:dyDescent="0.25">
      <c r="A407" s="811"/>
      <c r="B407" s="814"/>
      <c r="C407" s="465" t="s">
        <v>694</v>
      </c>
      <c r="D407" s="243" t="s">
        <v>695</v>
      </c>
      <c r="E407" s="465" t="s">
        <v>104</v>
      </c>
      <c r="F407" s="466" t="s">
        <v>696</v>
      </c>
      <c r="G407" s="239">
        <v>178</v>
      </c>
      <c r="H407" s="240">
        <v>89</v>
      </c>
      <c r="I407" s="241">
        <v>558</v>
      </c>
      <c r="J407" s="415">
        <v>0</v>
      </c>
      <c r="K407" s="418">
        <v>74987.490000000005</v>
      </c>
      <c r="L407" s="417">
        <f t="shared" si="77"/>
        <v>0</v>
      </c>
      <c r="M407" s="76"/>
      <c r="N407" s="77"/>
      <c r="O407" s="73">
        <f t="shared" si="78"/>
        <v>0</v>
      </c>
      <c r="P407" s="76"/>
      <c r="Q407" s="76"/>
      <c r="R407" s="77">
        <f t="shared" si="82"/>
        <v>0</v>
      </c>
      <c r="S407" s="76">
        <f t="shared" si="79"/>
        <v>0</v>
      </c>
      <c r="T407" s="76"/>
      <c r="U407" s="78"/>
      <c r="V407" s="76"/>
      <c r="W407" s="78"/>
      <c r="X407" s="76"/>
      <c r="Y407" s="78"/>
      <c r="Z407" s="73">
        <f t="shared" si="80"/>
        <v>0</v>
      </c>
      <c r="AA407" s="73">
        <f t="shared" si="81"/>
        <v>0</v>
      </c>
      <c r="AB407" s="76"/>
      <c r="AC407" s="77"/>
      <c r="AD407" s="76"/>
      <c r="AE407" s="77"/>
      <c r="AF407" s="76"/>
      <c r="AG407" s="77"/>
      <c r="AH407" s="17"/>
      <c r="AI407" s="17"/>
      <c r="AJ407" s="17"/>
      <c r="AK407" s="17"/>
      <c r="AL407" s="17"/>
      <c r="AM407" s="17"/>
      <c r="AN407" s="17"/>
      <c r="AO407" s="17"/>
      <c r="AP407" s="17"/>
    </row>
    <row r="408" spans="1:42" ht="41.25" hidden="1" customHeight="1" x14ac:dyDescent="0.25">
      <c r="A408" s="811"/>
      <c r="B408" s="814"/>
      <c r="C408" s="465" t="s">
        <v>442</v>
      </c>
      <c r="D408" s="243" t="s">
        <v>697</v>
      </c>
      <c r="E408" s="465" t="s">
        <v>104</v>
      </c>
      <c r="F408" s="466" t="s">
        <v>698</v>
      </c>
      <c r="G408" s="239">
        <v>178</v>
      </c>
      <c r="H408" s="240">
        <v>89</v>
      </c>
      <c r="I408" s="241">
        <v>559</v>
      </c>
      <c r="J408" s="415">
        <v>0</v>
      </c>
      <c r="K408" s="418">
        <v>74987.490000000005</v>
      </c>
      <c r="L408" s="417">
        <f t="shared" si="77"/>
        <v>0</v>
      </c>
      <c r="M408" s="76"/>
      <c r="N408" s="77"/>
      <c r="O408" s="73">
        <f t="shared" si="78"/>
        <v>0</v>
      </c>
      <c r="P408" s="76"/>
      <c r="Q408" s="76"/>
      <c r="R408" s="77">
        <f t="shared" si="82"/>
        <v>0</v>
      </c>
      <c r="S408" s="76">
        <f t="shared" si="79"/>
        <v>0</v>
      </c>
      <c r="T408" s="76"/>
      <c r="U408" s="78"/>
      <c r="V408" s="76"/>
      <c r="W408" s="78"/>
      <c r="X408" s="76"/>
      <c r="Y408" s="78"/>
      <c r="Z408" s="73">
        <f t="shared" si="80"/>
        <v>0</v>
      </c>
      <c r="AA408" s="73">
        <f t="shared" si="81"/>
        <v>0</v>
      </c>
      <c r="AB408" s="76"/>
      <c r="AC408" s="77"/>
      <c r="AD408" s="76"/>
      <c r="AE408" s="77"/>
      <c r="AF408" s="76"/>
      <c r="AG408" s="77"/>
      <c r="AH408" s="17"/>
      <c r="AI408" s="17"/>
      <c r="AJ408" s="17"/>
      <c r="AK408" s="17"/>
      <c r="AL408" s="17"/>
      <c r="AM408" s="17"/>
      <c r="AN408" s="17"/>
      <c r="AO408" s="17"/>
      <c r="AP408" s="17"/>
    </row>
    <row r="409" spans="1:42" ht="41.25" hidden="1" customHeight="1" x14ac:dyDescent="0.25">
      <c r="A409" s="811"/>
      <c r="B409" s="814"/>
      <c r="C409" s="465" t="s">
        <v>699</v>
      </c>
      <c r="D409" s="243" t="s">
        <v>700</v>
      </c>
      <c r="E409" s="465" t="s">
        <v>104</v>
      </c>
      <c r="F409" s="466" t="s">
        <v>701</v>
      </c>
      <c r="G409" s="239">
        <v>178</v>
      </c>
      <c r="H409" s="240">
        <v>89</v>
      </c>
      <c r="I409" s="241">
        <v>560</v>
      </c>
      <c r="J409" s="415">
        <v>0</v>
      </c>
      <c r="K409" s="418">
        <v>74987.490000000005</v>
      </c>
      <c r="L409" s="417">
        <f t="shared" si="77"/>
        <v>0</v>
      </c>
      <c r="M409" s="76"/>
      <c r="N409" s="77"/>
      <c r="O409" s="73">
        <f t="shared" si="78"/>
        <v>0</v>
      </c>
      <c r="P409" s="76"/>
      <c r="Q409" s="76"/>
      <c r="R409" s="77">
        <f t="shared" si="82"/>
        <v>0</v>
      </c>
      <c r="S409" s="76">
        <f t="shared" si="79"/>
        <v>0</v>
      </c>
      <c r="T409" s="76"/>
      <c r="U409" s="78"/>
      <c r="V409" s="76"/>
      <c r="W409" s="78"/>
      <c r="X409" s="76"/>
      <c r="Y409" s="78"/>
      <c r="Z409" s="73">
        <f t="shared" si="80"/>
        <v>0</v>
      </c>
      <c r="AA409" s="73">
        <f t="shared" si="81"/>
        <v>0</v>
      </c>
      <c r="AB409" s="76"/>
      <c r="AC409" s="77"/>
      <c r="AD409" s="76"/>
      <c r="AE409" s="77"/>
      <c r="AF409" s="76"/>
      <c r="AG409" s="77"/>
      <c r="AH409" s="17"/>
      <c r="AI409" s="17"/>
      <c r="AJ409" s="17"/>
      <c r="AK409" s="17"/>
      <c r="AL409" s="17"/>
      <c r="AM409" s="17"/>
      <c r="AN409" s="17"/>
      <c r="AO409" s="17"/>
      <c r="AP409" s="17"/>
    </row>
    <row r="410" spans="1:42" ht="41.25" hidden="1" customHeight="1" x14ac:dyDescent="0.25">
      <c r="A410" s="811"/>
      <c r="B410" s="814"/>
      <c r="C410" s="465" t="s">
        <v>702</v>
      </c>
      <c r="D410" s="243" t="s">
        <v>703</v>
      </c>
      <c r="E410" s="465" t="s">
        <v>104</v>
      </c>
      <c r="F410" s="466" t="s">
        <v>698</v>
      </c>
      <c r="G410" s="239">
        <v>178</v>
      </c>
      <c r="H410" s="240">
        <v>89</v>
      </c>
      <c r="I410" s="241">
        <v>561</v>
      </c>
      <c r="J410" s="415">
        <v>0</v>
      </c>
      <c r="K410" s="418">
        <v>74987.490000000005</v>
      </c>
      <c r="L410" s="417">
        <f t="shared" ref="L410:L423" si="83">ROUND(J410*$K410,2)</f>
        <v>0</v>
      </c>
      <c r="M410" s="76"/>
      <c r="N410" s="77"/>
      <c r="O410" s="73">
        <f t="shared" ref="O410:O423" si="84">ROUND(J410/12*AH$5,0)</f>
        <v>0</v>
      </c>
      <c r="P410" s="76"/>
      <c r="Q410" s="76"/>
      <c r="R410" s="77">
        <f t="shared" si="82"/>
        <v>0</v>
      </c>
      <c r="S410" s="76">
        <f t="shared" ref="S410:S423" si="85">J410-P410</f>
        <v>0</v>
      </c>
      <c r="T410" s="76"/>
      <c r="U410" s="78"/>
      <c r="V410" s="76"/>
      <c r="W410" s="78"/>
      <c r="X410" s="76"/>
      <c r="Y410" s="78"/>
      <c r="Z410" s="73">
        <f t="shared" ref="Z410:Z423" si="86">P410-O410</f>
        <v>0</v>
      </c>
      <c r="AA410" s="73">
        <f t="shared" ref="AA410:AA423" si="87">P410-J410</f>
        <v>0</v>
      </c>
      <c r="AB410" s="76"/>
      <c r="AC410" s="77"/>
      <c r="AD410" s="76"/>
      <c r="AE410" s="77"/>
      <c r="AF410" s="76"/>
      <c r="AG410" s="77"/>
      <c r="AH410" s="17"/>
      <c r="AI410" s="17"/>
      <c r="AJ410" s="17"/>
      <c r="AK410" s="17"/>
      <c r="AL410" s="17"/>
      <c r="AM410" s="17"/>
      <c r="AN410" s="17"/>
      <c r="AO410" s="17"/>
      <c r="AP410" s="17"/>
    </row>
    <row r="411" spans="1:42" ht="41.25" hidden="1" customHeight="1" x14ac:dyDescent="0.25">
      <c r="A411" s="812"/>
      <c r="B411" s="815"/>
      <c r="C411" s="465" t="s">
        <v>704</v>
      </c>
      <c r="D411" s="243" t="s">
        <v>705</v>
      </c>
      <c r="E411" s="465" t="s">
        <v>104</v>
      </c>
      <c r="F411" s="466" t="s">
        <v>706</v>
      </c>
      <c r="G411" s="239">
        <v>178</v>
      </c>
      <c r="H411" s="240">
        <v>88</v>
      </c>
      <c r="I411" s="241">
        <v>562</v>
      </c>
      <c r="J411" s="415">
        <v>0</v>
      </c>
      <c r="K411" s="418">
        <v>74987.490000000005</v>
      </c>
      <c r="L411" s="417">
        <f t="shared" si="83"/>
        <v>0</v>
      </c>
      <c r="M411" s="76"/>
      <c r="N411" s="77"/>
      <c r="O411" s="73">
        <f t="shared" si="84"/>
        <v>0</v>
      </c>
      <c r="P411" s="76"/>
      <c r="Q411" s="76"/>
      <c r="R411" s="77">
        <f t="shared" si="82"/>
        <v>0</v>
      </c>
      <c r="S411" s="76">
        <f t="shared" si="85"/>
        <v>0</v>
      </c>
      <c r="T411" s="76"/>
      <c r="U411" s="78"/>
      <c r="V411" s="76"/>
      <c r="W411" s="78"/>
      <c r="X411" s="76"/>
      <c r="Y411" s="78"/>
      <c r="Z411" s="73">
        <f t="shared" si="86"/>
        <v>0</v>
      </c>
      <c r="AA411" s="73">
        <f t="shared" si="87"/>
        <v>0</v>
      </c>
      <c r="AB411" s="76"/>
      <c r="AC411" s="77"/>
      <c r="AD411" s="76"/>
      <c r="AE411" s="77"/>
      <c r="AF411" s="76"/>
      <c r="AG411" s="77"/>
      <c r="AH411" s="17"/>
      <c r="AI411" s="17"/>
      <c r="AJ411" s="17"/>
      <c r="AK411" s="17"/>
      <c r="AL411" s="17"/>
      <c r="AM411" s="17"/>
      <c r="AN411" s="17"/>
      <c r="AO411" s="17"/>
      <c r="AP411" s="17"/>
    </row>
    <row r="412" spans="1:42" ht="41.25" hidden="1" customHeight="1" x14ac:dyDescent="0.25">
      <c r="A412" s="810" t="s">
        <v>707</v>
      </c>
      <c r="B412" s="813" t="s">
        <v>708</v>
      </c>
      <c r="C412" s="465" t="s">
        <v>691</v>
      </c>
      <c r="D412" s="243" t="s">
        <v>692</v>
      </c>
      <c r="E412" s="465" t="s">
        <v>104</v>
      </c>
      <c r="F412" s="466" t="s">
        <v>709</v>
      </c>
      <c r="G412" s="239">
        <v>178</v>
      </c>
      <c r="H412" s="240">
        <v>87</v>
      </c>
      <c r="I412" s="241">
        <v>563</v>
      </c>
      <c r="J412" s="415">
        <v>0</v>
      </c>
      <c r="K412" s="467">
        <v>169952.53</v>
      </c>
      <c r="L412" s="417">
        <f t="shared" si="83"/>
        <v>0</v>
      </c>
      <c r="M412" s="76"/>
      <c r="N412" s="77"/>
      <c r="O412" s="73">
        <f t="shared" si="84"/>
        <v>0</v>
      </c>
      <c r="P412" s="76"/>
      <c r="Q412" s="76"/>
      <c r="R412" s="77">
        <f t="shared" si="82"/>
        <v>0</v>
      </c>
      <c r="S412" s="76">
        <f t="shared" si="85"/>
        <v>0</v>
      </c>
      <c r="T412" s="76"/>
      <c r="U412" s="78"/>
      <c r="V412" s="76"/>
      <c r="W412" s="78"/>
      <c r="X412" s="76"/>
      <c r="Y412" s="78"/>
      <c r="Z412" s="73">
        <f t="shared" si="86"/>
        <v>0</v>
      </c>
      <c r="AA412" s="73">
        <f t="shared" si="87"/>
        <v>0</v>
      </c>
      <c r="AB412" s="76"/>
      <c r="AC412" s="77"/>
      <c r="AD412" s="76"/>
      <c r="AE412" s="77"/>
      <c r="AF412" s="76"/>
      <c r="AG412" s="77"/>
      <c r="AH412" s="17"/>
      <c r="AI412" s="17"/>
      <c r="AJ412" s="17"/>
      <c r="AK412" s="17"/>
      <c r="AL412" s="17"/>
      <c r="AM412" s="17"/>
      <c r="AN412" s="17"/>
      <c r="AO412" s="17"/>
      <c r="AP412" s="17"/>
    </row>
    <row r="413" spans="1:42" ht="41.25" hidden="1" customHeight="1" x14ac:dyDescent="0.25">
      <c r="A413" s="811"/>
      <c r="B413" s="814"/>
      <c r="C413" s="465" t="s">
        <v>694</v>
      </c>
      <c r="D413" s="243" t="s">
        <v>695</v>
      </c>
      <c r="E413" s="465" t="s">
        <v>104</v>
      </c>
      <c r="F413" s="466" t="s">
        <v>710</v>
      </c>
      <c r="G413" s="239">
        <v>178</v>
      </c>
      <c r="H413" s="240">
        <v>85</v>
      </c>
      <c r="I413" s="241">
        <v>564</v>
      </c>
      <c r="J413" s="415">
        <v>0</v>
      </c>
      <c r="K413" s="418">
        <v>169952.53</v>
      </c>
      <c r="L413" s="417">
        <f t="shared" si="83"/>
        <v>0</v>
      </c>
      <c r="M413" s="76"/>
      <c r="N413" s="77"/>
      <c r="O413" s="73">
        <f t="shared" si="84"/>
        <v>0</v>
      </c>
      <c r="P413" s="76"/>
      <c r="Q413" s="76"/>
      <c r="R413" s="77">
        <f t="shared" si="82"/>
        <v>0</v>
      </c>
      <c r="S413" s="76">
        <f t="shared" si="85"/>
        <v>0</v>
      </c>
      <c r="T413" s="76"/>
      <c r="U413" s="78"/>
      <c r="V413" s="76"/>
      <c r="W413" s="78"/>
      <c r="X413" s="76"/>
      <c r="Y413" s="78"/>
      <c r="Z413" s="73">
        <f t="shared" si="86"/>
        <v>0</v>
      </c>
      <c r="AA413" s="73">
        <f t="shared" si="87"/>
        <v>0</v>
      </c>
      <c r="AB413" s="76"/>
      <c r="AC413" s="77"/>
      <c r="AD413" s="76"/>
      <c r="AE413" s="77"/>
      <c r="AF413" s="76"/>
      <c r="AG413" s="77"/>
      <c r="AH413" s="17"/>
      <c r="AI413" s="17"/>
      <c r="AJ413" s="17"/>
      <c r="AK413" s="17"/>
      <c r="AL413" s="17"/>
      <c r="AM413" s="17"/>
      <c r="AN413" s="17"/>
      <c r="AO413" s="17"/>
      <c r="AP413" s="17"/>
    </row>
    <row r="414" spans="1:42" ht="41.25" hidden="1" customHeight="1" x14ac:dyDescent="0.25">
      <c r="A414" s="811"/>
      <c r="B414" s="814"/>
      <c r="C414" s="465" t="s">
        <v>442</v>
      </c>
      <c r="D414" s="243" t="s">
        <v>697</v>
      </c>
      <c r="E414" s="465" t="s">
        <v>104</v>
      </c>
      <c r="F414" s="466" t="s">
        <v>711</v>
      </c>
      <c r="G414" s="239">
        <v>178</v>
      </c>
      <c r="H414" s="240">
        <v>86</v>
      </c>
      <c r="I414" s="241">
        <v>565</v>
      </c>
      <c r="J414" s="415">
        <v>0</v>
      </c>
      <c r="K414" s="418">
        <v>169952.53</v>
      </c>
      <c r="L414" s="417">
        <f t="shared" si="83"/>
        <v>0</v>
      </c>
      <c r="M414" s="76"/>
      <c r="N414" s="77"/>
      <c r="O414" s="73">
        <f t="shared" si="84"/>
        <v>0</v>
      </c>
      <c r="P414" s="76"/>
      <c r="Q414" s="76"/>
      <c r="R414" s="77">
        <f t="shared" si="82"/>
        <v>0</v>
      </c>
      <c r="S414" s="76">
        <f t="shared" si="85"/>
        <v>0</v>
      </c>
      <c r="T414" s="76"/>
      <c r="U414" s="78"/>
      <c r="V414" s="76"/>
      <c r="W414" s="78"/>
      <c r="X414" s="76"/>
      <c r="Y414" s="78"/>
      <c r="Z414" s="73">
        <f t="shared" si="86"/>
        <v>0</v>
      </c>
      <c r="AA414" s="73">
        <f t="shared" si="87"/>
        <v>0</v>
      </c>
      <c r="AB414" s="76"/>
      <c r="AC414" s="77"/>
      <c r="AD414" s="76"/>
      <c r="AE414" s="77"/>
      <c r="AF414" s="76"/>
      <c r="AG414" s="77"/>
      <c r="AH414" s="17"/>
      <c r="AI414" s="17"/>
      <c r="AJ414" s="17"/>
      <c r="AK414" s="17"/>
      <c r="AL414" s="17"/>
      <c r="AM414" s="17"/>
      <c r="AN414" s="17"/>
      <c r="AO414" s="17"/>
      <c r="AP414" s="17"/>
    </row>
    <row r="415" spans="1:42" ht="41.25" hidden="1" customHeight="1" x14ac:dyDescent="0.25">
      <c r="A415" s="811"/>
      <c r="B415" s="814"/>
      <c r="C415" s="465" t="s">
        <v>699</v>
      </c>
      <c r="D415" s="243" t="s">
        <v>700</v>
      </c>
      <c r="E415" s="465" t="s">
        <v>104</v>
      </c>
      <c r="F415" s="466" t="s">
        <v>711</v>
      </c>
      <c r="G415" s="239">
        <v>178</v>
      </c>
      <c r="H415" s="240">
        <v>86</v>
      </c>
      <c r="I415" s="241">
        <v>566</v>
      </c>
      <c r="J415" s="415">
        <v>0</v>
      </c>
      <c r="K415" s="418">
        <v>169952.53</v>
      </c>
      <c r="L415" s="417">
        <f t="shared" si="83"/>
        <v>0</v>
      </c>
      <c r="M415" s="76"/>
      <c r="N415" s="77"/>
      <c r="O415" s="73">
        <f t="shared" si="84"/>
        <v>0</v>
      </c>
      <c r="P415" s="76"/>
      <c r="Q415" s="76"/>
      <c r="R415" s="77">
        <f t="shared" si="82"/>
        <v>0</v>
      </c>
      <c r="S415" s="76">
        <f t="shared" si="85"/>
        <v>0</v>
      </c>
      <c r="T415" s="76"/>
      <c r="U415" s="78"/>
      <c r="V415" s="76"/>
      <c r="W415" s="78"/>
      <c r="X415" s="76"/>
      <c r="Y415" s="78"/>
      <c r="Z415" s="73">
        <f t="shared" si="86"/>
        <v>0</v>
      </c>
      <c r="AA415" s="73">
        <f t="shared" si="87"/>
        <v>0</v>
      </c>
      <c r="AB415" s="76"/>
      <c r="AC415" s="77"/>
      <c r="AD415" s="76"/>
      <c r="AE415" s="77"/>
      <c r="AF415" s="76"/>
      <c r="AG415" s="77"/>
      <c r="AH415" s="17"/>
      <c r="AI415" s="17"/>
      <c r="AJ415" s="17"/>
      <c r="AK415" s="17"/>
      <c r="AL415" s="17"/>
      <c r="AM415" s="17"/>
      <c r="AN415" s="17"/>
      <c r="AO415" s="17"/>
      <c r="AP415" s="17"/>
    </row>
    <row r="416" spans="1:42" ht="41.25" hidden="1" customHeight="1" x14ac:dyDescent="0.25">
      <c r="A416" s="811"/>
      <c r="B416" s="814"/>
      <c r="C416" s="465" t="s">
        <v>702</v>
      </c>
      <c r="D416" s="243" t="s">
        <v>703</v>
      </c>
      <c r="E416" s="465" t="s">
        <v>104</v>
      </c>
      <c r="F416" s="466" t="s">
        <v>712</v>
      </c>
      <c r="G416" s="239">
        <v>178</v>
      </c>
      <c r="H416" s="240">
        <v>85</v>
      </c>
      <c r="I416" s="241">
        <v>567</v>
      </c>
      <c r="J416" s="415">
        <v>0</v>
      </c>
      <c r="K416" s="418">
        <v>169952.53</v>
      </c>
      <c r="L416" s="417">
        <f t="shared" si="83"/>
        <v>0</v>
      </c>
      <c r="M416" s="76"/>
      <c r="N416" s="77"/>
      <c r="O416" s="73">
        <f t="shared" si="84"/>
        <v>0</v>
      </c>
      <c r="P416" s="76"/>
      <c r="Q416" s="76"/>
      <c r="R416" s="77">
        <f t="shared" si="82"/>
        <v>0</v>
      </c>
      <c r="S416" s="76">
        <f t="shared" si="85"/>
        <v>0</v>
      </c>
      <c r="T416" s="76"/>
      <c r="U416" s="78"/>
      <c r="V416" s="76"/>
      <c r="W416" s="78"/>
      <c r="X416" s="76"/>
      <c r="Y416" s="78"/>
      <c r="Z416" s="73">
        <f t="shared" si="86"/>
        <v>0</v>
      </c>
      <c r="AA416" s="73">
        <f t="shared" si="87"/>
        <v>0</v>
      </c>
      <c r="AB416" s="76"/>
      <c r="AC416" s="77"/>
      <c r="AD416" s="76"/>
      <c r="AE416" s="77"/>
      <c r="AF416" s="76"/>
      <c r="AG416" s="77"/>
      <c r="AH416" s="17"/>
      <c r="AI416" s="17"/>
      <c r="AJ416" s="17"/>
      <c r="AK416" s="17"/>
      <c r="AL416" s="17"/>
      <c r="AM416" s="17"/>
      <c r="AN416" s="17"/>
      <c r="AO416" s="17"/>
      <c r="AP416" s="17"/>
    </row>
    <row r="417" spans="1:42" ht="41.25" hidden="1" customHeight="1" x14ac:dyDescent="0.25">
      <c r="A417" s="812"/>
      <c r="B417" s="815"/>
      <c r="C417" s="465" t="s">
        <v>704</v>
      </c>
      <c r="D417" s="243" t="s">
        <v>705</v>
      </c>
      <c r="E417" s="465" t="s">
        <v>104</v>
      </c>
      <c r="F417" s="466" t="s">
        <v>713</v>
      </c>
      <c r="G417" s="239">
        <v>178</v>
      </c>
      <c r="H417" s="240">
        <v>82</v>
      </c>
      <c r="I417" s="241">
        <v>568</v>
      </c>
      <c r="J417" s="415">
        <v>0</v>
      </c>
      <c r="K417" s="418">
        <v>169952.53</v>
      </c>
      <c r="L417" s="417">
        <f t="shared" si="83"/>
        <v>0</v>
      </c>
      <c r="M417" s="76"/>
      <c r="N417" s="77"/>
      <c r="O417" s="73">
        <f t="shared" si="84"/>
        <v>0</v>
      </c>
      <c r="P417" s="76"/>
      <c r="Q417" s="76"/>
      <c r="R417" s="77">
        <f t="shared" si="82"/>
        <v>0</v>
      </c>
      <c r="S417" s="76">
        <f t="shared" si="85"/>
        <v>0</v>
      </c>
      <c r="T417" s="76"/>
      <c r="U417" s="78"/>
      <c r="V417" s="76"/>
      <c r="W417" s="78"/>
      <c r="X417" s="76"/>
      <c r="Y417" s="78"/>
      <c r="Z417" s="73">
        <f t="shared" si="86"/>
        <v>0</v>
      </c>
      <c r="AA417" s="73">
        <f t="shared" si="87"/>
        <v>0</v>
      </c>
      <c r="AB417" s="76"/>
      <c r="AC417" s="77"/>
      <c r="AD417" s="76"/>
      <c r="AE417" s="77"/>
      <c r="AF417" s="76"/>
      <c r="AG417" s="77"/>
      <c r="AH417" s="17"/>
      <c r="AI417" s="17"/>
      <c r="AJ417" s="17"/>
      <c r="AK417" s="17"/>
      <c r="AL417" s="17"/>
      <c r="AM417" s="17"/>
      <c r="AN417" s="17"/>
      <c r="AO417" s="17"/>
      <c r="AP417" s="17"/>
    </row>
    <row r="418" spans="1:42" ht="41.25" hidden="1" customHeight="1" x14ac:dyDescent="0.25">
      <c r="A418" s="810" t="s">
        <v>714</v>
      </c>
      <c r="B418" s="813" t="s">
        <v>708</v>
      </c>
      <c r="C418" s="465" t="s">
        <v>691</v>
      </c>
      <c r="D418" s="243" t="s">
        <v>692</v>
      </c>
      <c r="E418" s="465" t="s">
        <v>104</v>
      </c>
      <c r="F418" s="466" t="s">
        <v>715</v>
      </c>
      <c r="G418" s="239">
        <v>178</v>
      </c>
      <c r="H418" s="240">
        <v>84</v>
      </c>
      <c r="I418" s="241">
        <v>569</v>
      </c>
      <c r="J418" s="415">
        <v>0</v>
      </c>
      <c r="K418" s="467">
        <v>226393.76</v>
      </c>
      <c r="L418" s="417">
        <f t="shared" si="83"/>
        <v>0</v>
      </c>
      <c r="M418" s="76"/>
      <c r="N418" s="77"/>
      <c r="O418" s="73">
        <f t="shared" si="84"/>
        <v>0</v>
      </c>
      <c r="P418" s="76"/>
      <c r="Q418" s="76"/>
      <c r="R418" s="77">
        <f t="shared" si="82"/>
        <v>0</v>
      </c>
      <c r="S418" s="76">
        <f t="shared" si="85"/>
        <v>0</v>
      </c>
      <c r="T418" s="76"/>
      <c r="U418" s="78"/>
      <c r="V418" s="76"/>
      <c r="W418" s="78"/>
      <c r="X418" s="76"/>
      <c r="Y418" s="78"/>
      <c r="Z418" s="73">
        <f t="shared" si="86"/>
        <v>0</v>
      </c>
      <c r="AA418" s="73">
        <f t="shared" si="87"/>
        <v>0</v>
      </c>
      <c r="AB418" s="76"/>
      <c r="AC418" s="77"/>
      <c r="AD418" s="76"/>
      <c r="AE418" s="77"/>
      <c r="AF418" s="76"/>
      <c r="AG418" s="77"/>
      <c r="AH418" s="17"/>
      <c r="AI418" s="17"/>
      <c r="AJ418" s="17"/>
      <c r="AK418" s="17"/>
      <c r="AL418" s="17"/>
      <c r="AM418" s="17"/>
      <c r="AN418" s="17"/>
      <c r="AO418" s="17"/>
      <c r="AP418" s="17"/>
    </row>
    <row r="419" spans="1:42" ht="41.25" hidden="1" customHeight="1" x14ac:dyDescent="0.25">
      <c r="A419" s="811"/>
      <c r="B419" s="814"/>
      <c r="C419" s="465" t="s">
        <v>694</v>
      </c>
      <c r="D419" s="243" t="s">
        <v>695</v>
      </c>
      <c r="E419" s="465" t="s">
        <v>104</v>
      </c>
      <c r="F419" s="466" t="s">
        <v>716</v>
      </c>
      <c r="G419" s="239">
        <v>178</v>
      </c>
      <c r="H419" s="240">
        <v>83</v>
      </c>
      <c r="I419" s="241">
        <v>570</v>
      </c>
      <c r="J419" s="415">
        <v>0</v>
      </c>
      <c r="K419" s="418">
        <v>226393.76</v>
      </c>
      <c r="L419" s="417">
        <f t="shared" si="83"/>
        <v>0</v>
      </c>
      <c r="M419" s="76"/>
      <c r="N419" s="77"/>
      <c r="O419" s="73">
        <f t="shared" si="84"/>
        <v>0</v>
      </c>
      <c r="P419" s="76"/>
      <c r="Q419" s="76"/>
      <c r="R419" s="77">
        <f t="shared" si="82"/>
        <v>0</v>
      </c>
      <c r="S419" s="76">
        <f t="shared" si="85"/>
        <v>0</v>
      </c>
      <c r="T419" s="76"/>
      <c r="U419" s="78"/>
      <c r="V419" s="76"/>
      <c r="W419" s="78"/>
      <c r="X419" s="76"/>
      <c r="Y419" s="78"/>
      <c r="Z419" s="73">
        <f t="shared" si="86"/>
        <v>0</v>
      </c>
      <c r="AA419" s="73">
        <f t="shared" si="87"/>
        <v>0</v>
      </c>
      <c r="AB419" s="76"/>
      <c r="AC419" s="77"/>
      <c r="AD419" s="76"/>
      <c r="AE419" s="77"/>
      <c r="AF419" s="76"/>
      <c r="AG419" s="77"/>
      <c r="AH419" s="17"/>
      <c r="AI419" s="17"/>
      <c r="AJ419" s="17"/>
      <c r="AK419" s="17"/>
      <c r="AL419" s="17"/>
      <c r="AM419" s="17"/>
      <c r="AN419" s="17"/>
      <c r="AO419" s="17"/>
      <c r="AP419" s="17"/>
    </row>
    <row r="420" spans="1:42" ht="41.25" hidden="1" customHeight="1" x14ac:dyDescent="0.25">
      <c r="A420" s="811"/>
      <c r="B420" s="814"/>
      <c r="C420" s="465" t="s">
        <v>442</v>
      </c>
      <c r="D420" s="243" t="s">
        <v>697</v>
      </c>
      <c r="E420" s="465" t="s">
        <v>104</v>
      </c>
      <c r="F420" s="466" t="s">
        <v>717</v>
      </c>
      <c r="G420" s="239">
        <v>178</v>
      </c>
      <c r="H420" s="240">
        <v>83</v>
      </c>
      <c r="I420" s="241">
        <v>571</v>
      </c>
      <c r="J420" s="415">
        <v>0</v>
      </c>
      <c r="K420" s="418">
        <v>226393.76</v>
      </c>
      <c r="L420" s="417">
        <f t="shared" si="83"/>
        <v>0</v>
      </c>
      <c r="M420" s="76"/>
      <c r="N420" s="77"/>
      <c r="O420" s="73">
        <f t="shared" si="84"/>
        <v>0</v>
      </c>
      <c r="P420" s="76"/>
      <c r="Q420" s="76"/>
      <c r="R420" s="77">
        <f t="shared" si="82"/>
        <v>0</v>
      </c>
      <c r="S420" s="76">
        <f t="shared" si="85"/>
        <v>0</v>
      </c>
      <c r="T420" s="76"/>
      <c r="U420" s="78"/>
      <c r="V420" s="76"/>
      <c r="W420" s="78"/>
      <c r="X420" s="76"/>
      <c r="Y420" s="78"/>
      <c r="Z420" s="73">
        <f t="shared" si="86"/>
        <v>0</v>
      </c>
      <c r="AA420" s="73">
        <f t="shared" si="87"/>
        <v>0</v>
      </c>
      <c r="AB420" s="76"/>
      <c r="AC420" s="77"/>
      <c r="AD420" s="76"/>
      <c r="AE420" s="77"/>
      <c r="AF420" s="76"/>
      <c r="AG420" s="77"/>
      <c r="AH420" s="17"/>
      <c r="AI420" s="17"/>
      <c r="AJ420" s="17"/>
      <c r="AK420" s="17"/>
      <c r="AL420" s="17"/>
      <c r="AM420" s="17"/>
      <c r="AN420" s="17"/>
      <c r="AO420" s="17"/>
      <c r="AP420" s="17"/>
    </row>
    <row r="421" spans="1:42" ht="41.25" hidden="1" customHeight="1" x14ac:dyDescent="0.25">
      <c r="A421" s="811"/>
      <c r="B421" s="814"/>
      <c r="C421" s="465" t="s">
        <v>699</v>
      </c>
      <c r="D421" s="243" t="s">
        <v>718</v>
      </c>
      <c r="E421" s="465" t="s">
        <v>104</v>
      </c>
      <c r="F421" s="466" t="s">
        <v>717</v>
      </c>
      <c r="G421" s="239">
        <v>178</v>
      </c>
      <c r="H421" s="240">
        <v>83</v>
      </c>
      <c r="I421" s="241">
        <v>572</v>
      </c>
      <c r="J421" s="415">
        <v>0</v>
      </c>
      <c r="K421" s="418">
        <v>226393.76</v>
      </c>
      <c r="L421" s="417">
        <f t="shared" si="83"/>
        <v>0</v>
      </c>
      <c r="M421" s="76"/>
      <c r="N421" s="77"/>
      <c r="O421" s="73">
        <f t="shared" si="84"/>
        <v>0</v>
      </c>
      <c r="P421" s="76"/>
      <c r="Q421" s="76"/>
      <c r="R421" s="77">
        <f t="shared" si="82"/>
        <v>0</v>
      </c>
      <c r="S421" s="76">
        <f t="shared" si="85"/>
        <v>0</v>
      </c>
      <c r="T421" s="76"/>
      <c r="U421" s="78"/>
      <c r="V421" s="76"/>
      <c r="W421" s="78"/>
      <c r="X421" s="76"/>
      <c r="Y421" s="78"/>
      <c r="Z421" s="73">
        <f t="shared" si="86"/>
        <v>0</v>
      </c>
      <c r="AA421" s="73">
        <f t="shared" si="87"/>
        <v>0</v>
      </c>
      <c r="AB421" s="76"/>
      <c r="AC421" s="77"/>
      <c r="AD421" s="76"/>
      <c r="AE421" s="77"/>
      <c r="AF421" s="76"/>
      <c r="AG421" s="77"/>
      <c r="AH421" s="17"/>
      <c r="AI421" s="17"/>
      <c r="AJ421" s="17"/>
      <c r="AK421" s="17"/>
      <c r="AL421" s="17"/>
      <c r="AM421" s="17"/>
      <c r="AN421" s="17"/>
      <c r="AO421" s="17"/>
      <c r="AP421" s="17"/>
    </row>
    <row r="422" spans="1:42" ht="41.25" hidden="1" customHeight="1" x14ac:dyDescent="0.25">
      <c r="A422" s="811"/>
      <c r="B422" s="814"/>
      <c r="C422" s="465" t="s">
        <v>702</v>
      </c>
      <c r="D422" s="243" t="s">
        <v>703</v>
      </c>
      <c r="E422" s="465" t="s">
        <v>104</v>
      </c>
      <c r="F422" s="466" t="s">
        <v>717</v>
      </c>
      <c r="G422" s="239">
        <v>178</v>
      </c>
      <c r="H422" s="240">
        <v>83</v>
      </c>
      <c r="I422" s="241">
        <v>573</v>
      </c>
      <c r="J422" s="415">
        <v>0</v>
      </c>
      <c r="K422" s="418">
        <v>226393.76</v>
      </c>
      <c r="L422" s="417">
        <f t="shared" si="83"/>
        <v>0</v>
      </c>
      <c r="M422" s="76"/>
      <c r="N422" s="77"/>
      <c r="O422" s="73">
        <f t="shared" si="84"/>
        <v>0</v>
      </c>
      <c r="P422" s="76"/>
      <c r="Q422" s="76"/>
      <c r="R422" s="77">
        <f t="shared" si="82"/>
        <v>0</v>
      </c>
      <c r="S422" s="76">
        <f t="shared" si="85"/>
        <v>0</v>
      </c>
      <c r="T422" s="76"/>
      <c r="U422" s="78"/>
      <c r="V422" s="76"/>
      <c r="W422" s="78"/>
      <c r="X422" s="76"/>
      <c r="Y422" s="78"/>
      <c r="Z422" s="73">
        <f t="shared" si="86"/>
        <v>0</v>
      </c>
      <c r="AA422" s="73">
        <f t="shared" si="87"/>
        <v>0</v>
      </c>
      <c r="AB422" s="76"/>
      <c r="AC422" s="77"/>
      <c r="AD422" s="76"/>
      <c r="AE422" s="77"/>
      <c r="AF422" s="76"/>
      <c r="AG422" s="77"/>
      <c r="AH422" s="17"/>
      <c r="AI422" s="17"/>
      <c r="AJ422" s="17"/>
      <c r="AK422" s="17"/>
      <c r="AL422" s="17"/>
      <c r="AM422" s="17"/>
      <c r="AN422" s="17"/>
      <c r="AO422" s="17"/>
      <c r="AP422" s="17"/>
    </row>
    <row r="423" spans="1:42" ht="41.25" hidden="1" customHeight="1" x14ac:dyDescent="0.25">
      <c r="A423" s="812"/>
      <c r="B423" s="815"/>
      <c r="C423" s="465" t="s">
        <v>704</v>
      </c>
      <c r="D423" s="243" t="s">
        <v>705</v>
      </c>
      <c r="E423" s="465" t="s">
        <v>104</v>
      </c>
      <c r="F423" s="466" t="s">
        <v>719</v>
      </c>
      <c r="G423" s="239">
        <v>178</v>
      </c>
      <c r="H423" s="240">
        <v>2598</v>
      </c>
      <c r="I423" s="241">
        <v>574</v>
      </c>
      <c r="J423" s="415">
        <v>0</v>
      </c>
      <c r="K423" s="418">
        <v>226393.76</v>
      </c>
      <c r="L423" s="417">
        <f t="shared" si="83"/>
        <v>0</v>
      </c>
      <c r="M423" s="76"/>
      <c r="N423" s="77"/>
      <c r="O423" s="73">
        <f t="shared" si="84"/>
        <v>0</v>
      </c>
      <c r="P423" s="76"/>
      <c r="Q423" s="76"/>
      <c r="R423" s="77">
        <f t="shared" si="82"/>
        <v>0</v>
      </c>
      <c r="S423" s="76">
        <f t="shared" si="85"/>
        <v>0</v>
      </c>
      <c r="T423" s="76"/>
      <c r="U423" s="78"/>
      <c r="V423" s="76"/>
      <c r="W423" s="78"/>
      <c r="X423" s="76"/>
      <c r="Y423" s="78"/>
      <c r="Z423" s="73">
        <f t="shared" si="86"/>
        <v>0</v>
      </c>
      <c r="AA423" s="73">
        <f t="shared" si="87"/>
        <v>0</v>
      </c>
      <c r="AB423" s="76"/>
      <c r="AC423" s="77"/>
      <c r="AD423" s="76"/>
      <c r="AE423" s="77"/>
      <c r="AF423" s="76"/>
      <c r="AG423" s="77"/>
      <c r="AH423" s="17"/>
      <c r="AI423" s="17"/>
      <c r="AJ423" s="17"/>
      <c r="AK423" s="17"/>
      <c r="AL423" s="17"/>
      <c r="AM423" s="17"/>
      <c r="AN423" s="17"/>
      <c r="AO423" s="17"/>
      <c r="AP423" s="17"/>
    </row>
    <row r="424" spans="1:42" ht="25.5" hidden="1" x14ac:dyDescent="0.25">
      <c r="A424" s="244" t="s">
        <v>720</v>
      </c>
      <c r="B424" s="245"/>
      <c r="C424" s="468"/>
      <c r="D424" s="246"/>
      <c r="E424" s="468"/>
      <c r="F424" s="469"/>
      <c r="G424" s="244"/>
      <c r="H424" s="248"/>
      <c r="I424" s="249"/>
      <c r="J424" s="435"/>
      <c r="K424" s="470"/>
      <c r="L424" s="471"/>
      <c r="M424" s="251"/>
      <c r="N424" s="251"/>
      <c r="O424" s="251"/>
      <c r="P424" s="251"/>
      <c r="Q424" s="251"/>
      <c r="R424" s="251">
        <f t="shared" si="82"/>
        <v>0</v>
      </c>
      <c r="S424" s="251"/>
      <c r="T424" s="251"/>
      <c r="U424" s="251"/>
      <c r="V424" s="251"/>
      <c r="W424" s="251"/>
      <c r="X424" s="251"/>
      <c r="Y424" s="251"/>
      <c r="Z424" s="252"/>
      <c r="AA424" s="252"/>
      <c r="AB424" s="251"/>
      <c r="AC424" s="251"/>
      <c r="AD424" s="251"/>
      <c r="AE424" s="251"/>
      <c r="AF424" s="251"/>
      <c r="AG424" s="251"/>
      <c r="AH424" s="17"/>
      <c r="AI424" s="17"/>
      <c r="AJ424" s="17"/>
      <c r="AK424" s="17"/>
      <c r="AL424" s="17"/>
      <c r="AM424" s="17"/>
      <c r="AN424" s="17"/>
      <c r="AO424" s="17"/>
      <c r="AP424" s="17"/>
    </row>
    <row r="425" spans="1:42" ht="26.25" hidden="1" x14ac:dyDescent="0.25">
      <c r="A425" s="253" t="s">
        <v>721</v>
      </c>
      <c r="B425" s="254"/>
      <c r="C425" s="472"/>
      <c r="D425" s="255"/>
      <c r="E425" s="472"/>
      <c r="F425" s="473"/>
      <c r="G425" s="253"/>
      <c r="H425" s="257"/>
      <c r="I425" s="258"/>
      <c r="J425" s="534">
        <v>0</v>
      </c>
      <c r="K425" s="412"/>
      <c r="L425" s="461">
        <f>SUM(L426:N443)</f>
        <v>0</v>
      </c>
      <c r="M425" s="259">
        <f t="shared" ref="M425:AG425" si="88">SUM(M426:M441)</f>
        <v>0</v>
      </c>
      <c r="N425" s="259">
        <f t="shared" si="88"/>
        <v>0</v>
      </c>
      <c r="O425" s="259">
        <f t="shared" ref="O425:Q425" si="89">SUM(O426:Q443)</f>
        <v>0</v>
      </c>
      <c r="P425" s="259">
        <f t="shared" si="89"/>
        <v>0</v>
      </c>
      <c r="Q425" s="259">
        <f t="shared" si="89"/>
        <v>0</v>
      </c>
      <c r="R425" s="259">
        <f t="shared" si="82"/>
        <v>0</v>
      </c>
      <c r="S425" s="259">
        <f>SUM(S426:S443)</f>
        <v>0</v>
      </c>
      <c r="T425" s="259">
        <f t="shared" ref="T425:Y425" si="90">SUM(T426:Z443)</f>
        <v>0</v>
      </c>
      <c r="U425" s="259">
        <f t="shared" si="90"/>
        <v>0</v>
      </c>
      <c r="V425" s="259">
        <f t="shared" si="90"/>
        <v>0</v>
      </c>
      <c r="W425" s="259">
        <f t="shared" si="90"/>
        <v>0</v>
      </c>
      <c r="X425" s="259">
        <f t="shared" si="90"/>
        <v>0</v>
      </c>
      <c r="Y425" s="259">
        <f t="shared" si="90"/>
        <v>0</v>
      </c>
      <c r="Z425" s="260">
        <f t="shared" ref="Z425:AC425" si="91">SUM(Z426:AB443)</f>
        <v>0</v>
      </c>
      <c r="AA425" s="260">
        <f t="shared" si="91"/>
        <v>0</v>
      </c>
      <c r="AB425" s="259">
        <f t="shared" si="91"/>
        <v>0</v>
      </c>
      <c r="AC425" s="259">
        <f t="shared" si="91"/>
        <v>0</v>
      </c>
      <c r="AD425" s="259">
        <f t="shared" si="88"/>
        <v>0</v>
      </c>
      <c r="AE425" s="259">
        <f t="shared" si="88"/>
        <v>0</v>
      </c>
      <c r="AF425" s="259">
        <f t="shared" si="88"/>
        <v>0</v>
      </c>
      <c r="AG425" s="259">
        <f t="shared" si="88"/>
        <v>0</v>
      </c>
      <c r="AH425" s="17"/>
      <c r="AI425" s="17"/>
      <c r="AJ425" s="17"/>
      <c r="AK425" s="17"/>
      <c r="AL425" s="17"/>
      <c r="AM425" s="17"/>
      <c r="AN425" s="17"/>
      <c r="AO425" s="17"/>
      <c r="AP425" s="17"/>
    </row>
    <row r="426" spans="1:42" ht="44.25" hidden="1" customHeight="1" x14ac:dyDescent="0.25">
      <c r="A426" s="809" t="s">
        <v>722</v>
      </c>
      <c r="B426" s="736" t="s">
        <v>723</v>
      </c>
      <c r="C426" s="869" t="s">
        <v>724</v>
      </c>
      <c r="D426" s="765" t="s">
        <v>725</v>
      </c>
      <c r="E426" s="871" t="s">
        <v>41</v>
      </c>
      <c r="F426" s="414" t="s">
        <v>726</v>
      </c>
      <c r="G426" s="92">
        <v>208</v>
      </c>
      <c r="H426" s="79">
        <v>81</v>
      </c>
      <c r="I426" s="80">
        <v>357</v>
      </c>
      <c r="J426" s="415">
        <v>0</v>
      </c>
      <c r="K426" s="416">
        <v>119123.1</v>
      </c>
      <c r="L426" s="417">
        <f t="shared" ref="L426:L443" si="92">ROUND(J426*$K426,2)</f>
        <v>0</v>
      </c>
      <c r="M426" s="76"/>
      <c r="N426" s="77"/>
      <c r="O426" s="73">
        <f t="shared" ref="O426:O443" si="93">ROUND(J426/12*AH$5,0)</f>
        <v>0</v>
      </c>
      <c r="P426" s="76"/>
      <c r="Q426" s="76"/>
      <c r="R426" s="77">
        <f t="shared" si="82"/>
        <v>0</v>
      </c>
      <c r="S426" s="76">
        <f t="shared" ref="S426:S481" si="94">J426-P426</f>
        <v>0</v>
      </c>
      <c r="T426" s="76"/>
      <c r="U426" s="78"/>
      <c r="V426" s="76"/>
      <c r="W426" s="78"/>
      <c r="X426" s="76"/>
      <c r="Y426" s="78"/>
      <c r="Z426" s="73">
        <f t="shared" ref="Z426:Z443" si="95">P426-O426</f>
        <v>0</v>
      </c>
      <c r="AA426" s="73">
        <f t="shared" ref="AA426:AA443" si="96">P426-J426</f>
        <v>0</v>
      </c>
      <c r="AB426" s="76"/>
      <c r="AC426" s="77"/>
      <c r="AD426" s="76"/>
      <c r="AE426" s="77"/>
      <c r="AF426" s="76"/>
      <c r="AG426" s="77"/>
      <c r="AH426" s="17"/>
      <c r="AI426" s="17"/>
      <c r="AJ426" s="17"/>
      <c r="AK426" s="17"/>
      <c r="AL426" s="17"/>
      <c r="AM426" s="17"/>
      <c r="AN426" s="17"/>
      <c r="AO426" s="17"/>
      <c r="AP426" s="17"/>
    </row>
    <row r="427" spans="1:42" ht="44.25" hidden="1" customHeight="1" x14ac:dyDescent="0.25">
      <c r="A427" s="747"/>
      <c r="B427" s="757"/>
      <c r="C427" s="873"/>
      <c r="D427" s="766"/>
      <c r="E427" s="874"/>
      <c r="F427" s="414" t="s">
        <v>727</v>
      </c>
      <c r="G427" s="92">
        <v>208</v>
      </c>
      <c r="H427" s="79">
        <v>80</v>
      </c>
      <c r="I427" s="80">
        <v>358</v>
      </c>
      <c r="J427" s="415">
        <v>0</v>
      </c>
      <c r="K427" s="418">
        <v>119123.1</v>
      </c>
      <c r="L427" s="417">
        <f t="shared" si="92"/>
        <v>0</v>
      </c>
      <c r="M427" s="76"/>
      <c r="N427" s="77"/>
      <c r="O427" s="73">
        <f t="shared" si="93"/>
        <v>0</v>
      </c>
      <c r="P427" s="76"/>
      <c r="Q427" s="76"/>
      <c r="R427" s="77">
        <f t="shared" si="82"/>
        <v>0</v>
      </c>
      <c r="S427" s="76">
        <f t="shared" si="94"/>
        <v>0</v>
      </c>
      <c r="T427" s="76"/>
      <c r="U427" s="78"/>
      <c r="V427" s="76"/>
      <c r="W427" s="78"/>
      <c r="X427" s="76"/>
      <c r="Y427" s="78"/>
      <c r="Z427" s="73">
        <f t="shared" si="95"/>
        <v>0</v>
      </c>
      <c r="AA427" s="73">
        <f t="shared" si="96"/>
        <v>0</v>
      </c>
      <c r="AB427" s="76"/>
      <c r="AC427" s="77"/>
      <c r="AD427" s="76"/>
      <c r="AE427" s="77"/>
      <c r="AF427" s="76"/>
      <c r="AG427" s="77"/>
      <c r="AH427" s="17"/>
      <c r="AI427" s="17"/>
      <c r="AJ427" s="17"/>
      <c r="AK427" s="17"/>
      <c r="AL427" s="17"/>
      <c r="AM427" s="17"/>
      <c r="AN427" s="17"/>
      <c r="AO427" s="17"/>
      <c r="AP427" s="17"/>
    </row>
    <row r="428" spans="1:42" ht="44.25" hidden="1" customHeight="1" x14ac:dyDescent="0.25">
      <c r="A428" s="747"/>
      <c r="B428" s="757"/>
      <c r="C428" s="873"/>
      <c r="D428" s="766"/>
      <c r="E428" s="874"/>
      <c r="F428" s="414" t="s">
        <v>728</v>
      </c>
      <c r="G428" s="92">
        <v>208</v>
      </c>
      <c r="H428" s="79">
        <v>79</v>
      </c>
      <c r="I428" s="80">
        <v>359</v>
      </c>
      <c r="J428" s="415">
        <v>0</v>
      </c>
      <c r="K428" s="418">
        <v>119123.1</v>
      </c>
      <c r="L428" s="417">
        <f t="shared" si="92"/>
        <v>0</v>
      </c>
      <c r="M428" s="76"/>
      <c r="N428" s="77"/>
      <c r="O428" s="73">
        <f t="shared" si="93"/>
        <v>0</v>
      </c>
      <c r="P428" s="76"/>
      <c r="Q428" s="76"/>
      <c r="R428" s="77">
        <f t="shared" si="82"/>
        <v>0</v>
      </c>
      <c r="S428" s="76">
        <f t="shared" si="94"/>
        <v>0</v>
      </c>
      <c r="T428" s="76"/>
      <c r="U428" s="78"/>
      <c r="V428" s="76"/>
      <c r="W428" s="78"/>
      <c r="X428" s="76"/>
      <c r="Y428" s="78"/>
      <c r="Z428" s="73">
        <f t="shared" si="95"/>
        <v>0</v>
      </c>
      <c r="AA428" s="73">
        <f t="shared" si="96"/>
        <v>0</v>
      </c>
      <c r="AB428" s="76"/>
      <c r="AC428" s="77"/>
      <c r="AD428" s="76"/>
      <c r="AE428" s="77"/>
      <c r="AF428" s="76"/>
      <c r="AG428" s="77"/>
      <c r="AH428" s="17"/>
      <c r="AI428" s="17"/>
      <c r="AJ428" s="17"/>
      <c r="AK428" s="17"/>
      <c r="AL428" s="17"/>
      <c r="AM428" s="17"/>
      <c r="AN428" s="17"/>
      <c r="AO428" s="17"/>
      <c r="AP428" s="17"/>
    </row>
    <row r="429" spans="1:42" ht="44.25" hidden="1" customHeight="1" x14ac:dyDescent="0.25">
      <c r="A429" s="747"/>
      <c r="B429" s="757"/>
      <c r="C429" s="870"/>
      <c r="D429" s="755"/>
      <c r="E429" s="872"/>
      <c r="F429" s="414" t="s">
        <v>729</v>
      </c>
      <c r="G429" s="92">
        <v>208</v>
      </c>
      <c r="H429" s="79">
        <v>78</v>
      </c>
      <c r="I429" s="80">
        <v>360</v>
      </c>
      <c r="J429" s="415">
        <v>0</v>
      </c>
      <c r="K429" s="418">
        <v>119123.1</v>
      </c>
      <c r="L429" s="417">
        <f t="shared" si="92"/>
        <v>0</v>
      </c>
      <c r="M429" s="76"/>
      <c r="N429" s="77"/>
      <c r="O429" s="73">
        <f t="shared" si="93"/>
        <v>0</v>
      </c>
      <c r="P429" s="76"/>
      <c r="Q429" s="76"/>
      <c r="R429" s="77">
        <f t="shared" si="82"/>
        <v>0</v>
      </c>
      <c r="S429" s="76">
        <f t="shared" si="94"/>
        <v>0</v>
      </c>
      <c r="T429" s="76"/>
      <c r="U429" s="78"/>
      <c r="V429" s="76"/>
      <c r="W429" s="78"/>
      <c r="X429" s="76"/>
      <c r="Y429" s="78"/>
      <c r="Z429" s="73">
        <f t="shared" si="95"/>
        <v>0</v>
      </c>
      <c r="AA429" s="73">
        <f t="shared" si="96"/>
        <v>0</v>
      </c>
      <c r="AB429" s="76"/>
      <c r="AC429" s="77"/>
      <c r="AD429" s="76"/>
      <c r="AE429" s="77"/>
      <c r="AF429" s="76"/>
      <c r="AG429" s="77"/>
      <c r="AH429" s="17"/>
      <c r="AI429" s="17"/>
      <c r="AJ429" s="17"/>
      <c r="AK429" s="17"/>
      <c r="AL429" s="17"/>
      <c r="AM429" s="17"/>
      <c r="AN429" s="17"/>
      <c r="AO429" s="17"/>
      <c r="AP429" s="17"/>
    </row>
    <row r="430" spans="1:42" ht="44.25" hidden="1" customHeight="1" x14ac:dyDescent="0.25">
      <c r="A430" s="747"/>
      <c r="B430" s="757"/>
      <c r="C430" s="869" t="s">
        <v>730</v>
      </c>
      <c r="D430" s="765" t="s">
        <v>731</v>
      </c>
      <c r="E430" s="871" t="s">
        <v>41</v>
      </c>
      <c r="F430" s="414" t="s">
        <v>732</v>
      </c>
      <c r="G430" s="92">
        <v>208</v>
      </c>
      <c r="H430" s="79">
        <v>1118</v>
      </c>
      <c r="I430" s="80">
        <v>361</v>
      </c>
      <c r="J430" s="415">
        <v>0</v>
      </c>
      <c r="K430" s="418">
        <v>119123.1</v>
      </c>
      <c r="L430" s="417">
        <f t="shared" si="92"/>
        <v>0</v>
      </c>
      <c r="M430" s="76"/>
      <c r="N430" s="77"/>
      <c r="O430" s="73">
        <f t="shared" si="93"/>
        <v>0</v>
      </c>
      <c r="P430" s="76"/>
      <c r="Q430" s="76"/>
      <c r="R430" s="77">
        <f t="shared" si="82"/>
        <v>0</v>
      </c>
      <c r="S430" s="76">
        <f t="shared" si="94"/>
        <v>0</v>
      </c>
      <c r="T430" s="76"/>
      <c r="U430" s="78"/>
      <c r="V430" s="76"/>
      <c r="W430" s="78"/>
      <c r="X430" s="76"/>
      <c r="Y430" s="78"/>
      <c r="Z430" s="73">
        <f t="shared" si="95"/>
        <v>0</v>
      </c>
      <c r="AA430" s="73">
        <f t="shared" si="96"/>
        <v>0</v>
      </c>
      <c r="AB430" s="76"/>
      <c r="AC430" s="77"/>
      <c r="AD430" s="76"/>
      <c r="AE430" s="77"/>
      <c r="AF430" s="76"/>
      <c r="AG430" s="77"/>
      <c r="AH430" s="17"/>
      <c r="AI430" s="17"/>
      <c r="AJ430" s="17"/>
      <c r="AK430" s="17"/>
      <c r="AL430" s="17"/>
      <c r="AM430" s="17"/>
      <c r="AN430" s="17"/>
      <c r="AO430" s="17"/>
      <c r="AP430" s="17"/>
    </row>
    <row r="431" spans="1:42" ht="44.25" hidden="1" customHeight="1" x14ac:dyDescent="0.25">
      <c r="A431" s="747"/>
      <c r="B431" s="757"/>
      <c r="C431" s="873"/>
      <c r="D431" s="766"/>
      <c r="E431" s="874"/>
      <c r="F431" s="414" t="s">
        <v>733</v>
      </c>
      <c r="G431" s="92">
        <v>208</v>
      </c>
      <c r="H431" s="79">
        <v>1078</v>
      </c>
      <c r="I431" s="80">
        <v>362</v>
      </c>
      <c r="J431" s="415">
        <v>0</v>
      </c>
      <c r="K431" s="418">
        <v>119123.1</v>
      </c>
      <c r="L431" s="417">
        <f t="shared" si="92"/>
        <v>0</v>
      </c>
      <c r="M431" s="76"/>
      <c r="N431" s="77"/>
      <c r="O431" s="73">
        <f t="shared" si="93"/>
        <v>0</v>
      </c>
      <c r="P431" s="76"/>
      <c r="Q431" s="76"/>
      <c r="R431" s="77">
        <f t="shared" si="82"/>
        <v>0</v>
      </c>
      <c r="S431" s="76">
        <f t="shared" si="94"/>
        <v>0</v>
      </c>
      <c r="T431" s="76"/>
      <c r="U431" s="78"/>
      <c r="V431" s="76"/>
      <c r="W431" s="78"/>
      <c r="X431" s="76"/>
      <c r="Y431" s="78"/>
      <c r="Z431" s="73">
        <f t="shared" si="95"/>
        <v>0</v>
      </c>
      <c r="AA431" s="73">
        <f t="shared" si="96"/>
        <v>0</v>
      </c>
      <c r="AB431" s="76"/>
      <c r="AC431" s="77"/>
      <c r="AD431" s="76"/>
      <c r="AE431" s="77"/>
      <c r="AF431" s="76"/>
      <c r="AG431" s="77"/>
      <c r="AH431" s="17"/>
      <c r="AI431" s="17"/>
      <c r="AJ431" s="17"/>
      <c r="AK431" s="17"/>
      <c r="AL431" s="17"/>
      <c r="AM431" s="17"/>
      <c r="AN431" s="17"/>
      <c r="AO431" s="17"/>
      <c r="AP431" s="17"/>
    </row>
    <row r="432" spans="1:42" ht="44.25" hidden="1" customHeight="1" x14ac:dyDescent="0.25">
      <c r="A432" s="748"/>
      <c r="B432" s="758"/>
      <c r="C432" s="870"/>
      <c r="D432" s="755"/>
      <c r="E432" s="872"/>
      <c r="F432" s="414" t="s">
        <v>734</v>
      </c>
      <c r="G432" s="92">
        <v>208</v>
      </c>
      <c r="H432" s="79">
        <v>1077</v>
      </c>
      <c r="I432" s="80">
        <v>363</v>
      </c>
      <c r="J432" s="415">
        <v>0</v>
      </c>
      <c r="K432" s="418">
        <v>119123.1</v>
      </c>
      <c r="L432" s="417">
        <f t="shared" si="92"/>
        <v>0</v>
      </c>
      <c r="M432" s="76"/>
      <c r="N432" s="77"/>
      <c r="O432" s="73">
        <f t="shared" si="93"/>
        <v>0</v>
      </c>
      <c r="P432" s="76"/>
      <c r="Q432" s="76"/>
      <c r="R432" s="77">
        <f t="shared" si="82"/>
        <v>0</v>
      </c>
      <c r="S432" s="76">
        <f t="shared" si="94"/>
        <v>0</v>
      </c>
      <c r="T432" s="76"/>
      <c r="U432" s="78"/>
      <c r="V432" s="76"/>
      <c r="W432" s="78"/>
      <c r="X432" s="76"/>
      <c r="Y432" s="78"/>
      <c r="Z432" s="73">
        <f t="shared" si="95"/>
        <v>0</v>
      </c>
      <c r="AA432" s="73">
        <f t="shared" si="96"/>
        <v>0</v>
      </c>
      <c r="AB432" s="76"/>
      <c r="AC432" s="77"/>
      <c r="AD432" s="76"/>
      <c r="AE432" s="77"/>
      <c r="AF432" s="76"/>
      <c r="AG432" s="77"/>
      <c r="AH432" s="17"/>
      <c r="AI432" s="17"/>
      <c r="AJ432" s="17"/>
      <c r="AK432" s="17"/>
      <c r="AL432" s="17"/>
      <c r="AM432" s="17"/>
      <c r="AN432" s="17"/>
      <c r="AO432" s="17"/>
      <c r="AP432" s="17"/>
    </row>
    <row r="433" spans="1:42" ht="44.25" hidden="1" customHeight="1" x14ac:dyDescent="0.25">
      <c r="A433" s="809" t="s">
        <v>735</v>
      </c>
      <c r="B433" s="739" t="s">
        <v>736</v>
      </c>
      <c r="C433" s="869" t="s">
        <v>737</v>
      </c>
      <c r="D433" s="765" t="s">
        <v>738</v>
      </c>
      <c r="E433" s="871" t="s">
        <v>41</v>
      </c>
      <c r="F433" s="414" t="s">
        <v>739</v>
      </c>
      <c r="G433" s="92">
        <v>217</v>
      </c>
      <c r="H433" s="79">
        <v>77</v>
      </c>
      <c r="I433" s="80">
        <v>364</v>
      </c>
      <c r="J433" s="415">
        <v>0</v>
      </c>
      <c r="K433" s="416">
        <v>70941.23</v>
      </c>
      <c r="L433" s="417">
        <f t="shared" si="92"/>
        <v>0</v>
      </c>
      <c r="M433" s="76"/>
      <c r="N433" s="77"/>
      <c r="O433" s="73">
        <f t="shared" si="93"/>
        <v>0</v>
      </c>
      <c r="P433" s="76"/>
      <c r="Q433" s="76"/>
      <c r="R433" s="77">
        <f t="shared" si="82"/>
        <v>0</v>
      </c>
      <c r="S433" s="76">
        <f t="shared" si="94"/>
        <v>0</v>
      </c>
      <c r="T433" s="76"/>
      <c r="U433" s="78"/>
      <c r="V433" s="76"/>
      <c r="W433" s="78"/>
      <c r="X433" s="76"/>
      <c r="Y433" s="78"/>
      <c r="Z433" s="73">
        <f t="shared" si="95"/>
        <v>0</v>
      </c>
      <c r="AA433" s="73">
        <f t="shared" si="96"/>
        <v>0</v>
      </c>
      <c r="AB433" s="76"/>
      <c r="AC433" s="77"/>
      <c r="AD433" s="76"/>
      <c r="AE433" s="77"/>
      <c r="AF433" s="76"/>
      <c r="AG433" s="77"/>
      <c r="AH433" s="17"/>
      <c r="AI433" s="17"/>
      <c r="AJ433" s="17"/>
      <c r="AK433" s="17"/>
      <c r="AL433" s="17"/>
      <c r="AM433" s="17"/>
      <c r="AN433" s="17"/>
      <c r="AO433" s="17"/>
      <c r="AP433" s="17"/>
    </row>
    <row r="434" spans="1:42" ht="44.25" hidden="1" customHeight="1" x14ac:dyDescent="0.25">
      <c r="A434" s="747"/>
      <c r="B434" s="795"/>
      <c r="C434" s="870"/>
      <c r="D434" s="755"/>
      <c r="E434" s="872"/>
      <c r="F434" s="414" t="s">
        <v>740</v>
      </c>
      <c r="G434" s="92">
        <v>217</v>
      </c>
      <c r="H434" s="79">
        <v>76</v>
      </c>
      <c r="I434" s="80">
        <v>365</v>
      </c>
      <c r="J434" s="415">
        <v>0</v>
      </c>
      <c r="K434" s="418">
        <v>70941.23</v>
      </c>
      <c r="L434" s="417">
        <f t="shared" si="92"/>
        <v>0</v>
      </c>
      <c r="M434" s="76"/>
      <c r="N434" s="77"/>
      <c r="O434" s="73">
        <f t="shared" si="93"/>
        <v>0</v>
      </c>
      <c r="P434" s="76"/>
      <c r="Q434" s="76"/>
      <c r="R434" s="77">
        <f t="shared" si="82"/>
        <v>0</v>
      </c>
      <c r="S434" s="76">
        <f t="shared" si="94"/>
        <v>0</v>
      </c>
      <c r="T434" s="76"/>
      <c r="U434" s="78"/>
      <c r="V434" s="76"/>
      <c r="W434" s="78"/>
      <c r="X434" s="76"/>
      <c r="Y434" s="78"/>
      <c r="Z434" s="73">
        <f t="shared" si="95"/>
        <v>0</v>
      </c>
      <c r="AA434" s="73">
        <f t="shared" si="96"/>
        <v>0</v>
      </c>
      <c r="AB434" s="76"/>
      <c r="AC434" s="77"/>
      <c r="AD434" s="76"/>
      <c r="AE434" s="77"/>
      <c r="AF434" s="76"/>
      <c r="AG434" s="77"/>
      <c r="AH434" s="17"/>
      <c r="AI434" s="17"/>
      <c r="AJ434" s="17"/>
      <c r="AK434" s="17"/>
      <c r="AL434" s="17"/>
      <c r="AM434" s="17"/>
      <c r="AN434" s="17"/>
      <c r="AO434" s="17"/>
      <c r="AP434" s="17"/>
    </row>
    <row r="435" spans="1:42" ht="44.25" hidden="1" customHeight="1" x14ac:dyDescent="0.25">
      <c r="A435" s="747"/>
      <c r="B435" s="740"/>
      <c r="C435" s="431" t="s">
        <v>741</v>
      </c>
      <c r="D435" s="90" t="s">
        <v>742</v>
      </c>
      <c r="E435" s="421" t="s">
        <v>41</v>
      </c>
      <c r="F435" s="414" t="s">
        <v>743</v>
      </c>
      <c r="G435" s="92">
        <v>217</v>
      </c>
      <c r="H435" s="79">
        <v>1076</v>
      </c>
      <c r="I435" s="80">
        <v>366</v>
      </c>
      <c r="J435" s="415">
        <v>0</v>
      </c>
      <c r="K435" s="418">
        <v>70941.23</v>
      </c>
      <c r="L435" s="417">
        <f t="shared" si="92"/>
        <v>0</v>
      </c>
      <c r="M435" s="76"/>
      <c r="N435" s="77"/>
      <c r="O435" s="73">
        <f t="shared" si="93"/>
        <v>0</v>
      </c>
      <c r="P435" s="76"/>
      <c r="Q435" s="76"/>
      <c r="R435" s="77">
        <f t="shared" si="82"/>
        <v>0</v>
      </c>
      <c r="S435" s="76">
        <f t="shared" si="94"/>
        <v>0</v>
      </c>
      <c r="T435" s="76"/>
      <c r="U435" s="78"/>
      <c r="V435" s="76"/>
      <c r="W435" s="78"/>
      <c r="X435" s="76"/>
      <c r="Y435" s="78"/>
      <c r="Z435" s="73">
        <f t="shared" si="95"/>
        <v>0</v>
      </c>
      <c r="AA435" s="73">
        <f t="shared" si="96"/>
        <v>0</v>
      </c>
      <c r="AB435" s="76"/>
      <c r="AC435" s="77"/>
      <c r="AD435" s="76"/>
      <c r="AE435" s="77"/>
      <c r="AF435" s="76"/>
      <c r="AG435" s="77"/>
      <c r="AH435" s="17"/>
      <c r="AI435" s="17"/>
      <c r="AJ435" s="17"/>
      <c r="AK435" s="17"/>
      <c r="AL435" s="17"/>
      <c r="AM435" s="17"/>
      <c r="AN435" s="17"/>
      <c r="AO435" s="17"/>
      <c r="AP435" s="17"/>
    </row>
    <row r="436" spans="1:42" ht="44.25" hidden="1" customHeight="1" x14ac:dyDescent="0.25">
      <c r="A436" s="747"/>
      <c r="B436" s="149" t="s">
        <v>744</v>
      </c>
      <c r="C436" s="458" t="s">
        <v>745</v>
      </c>
      <c r="D436" s="90" t="s">
        <v>746</v>
      </c>
      <c r="E436" s="421" t="s">
        <v>41</v>
      </c>
      <c r="F436" s="414" t="s">
        <v>747</v>
      </c>
      <c r="G436" s="92">
        <v>218</v>
      </c>
      <c r="H436" s="79">
        <v>75</v>
      </c>
      <c r="I436" s="80">
        <v>367</v>
      </c>
      <c r="J436" s="415">
        <v>0</v>
      </c>
      <c r="K436" s="418">
        <v>70941.23</v>
      </c>
      <c r="L436" s="417">
        <f t="shared" si="92"/>
        <v>0</v>
      </c>
      <c r="M436" s="76"/>
      <c r="N436" s="77"/>
      <c r="O436" s="73">
        <f t="shared" si="93"/>
        <v>0</v>
      </c>
      <c r="P436" s="76"/>
      <c r="Q436" s="76"/>
      <c r="R436" s="77">
        <f t="shared" si="82"/>
        <v>0</v>
      </c>
      <c r="S436" s="76">
        <f t="shared" si="94"/>
        <v>0</v>
      </c>
      <c r="T436" s="76"/>
      <c r="U436" s="78"/>
      <c r="V436" s="76"/>
      <c r="W436" s="78"/>
      <c r="X436" s="76"/>
      <c r="Y436" s="78"/>
      <c r="Z436" s="73">
        <f t="shared" si="95"/>
        <v>0</v>
      </c>
      <c r="AA436" s="73">
        <f t="shared" si="96"/>
        <v>0</v>
      </c>
      <c r="AB436" s="76"/>
      <c r="AC436" s="77"/>
      <c r="AD436" s="76"/>
      <c r="AE436" s="77"/>
      <c r="AF436" s="76"/>
      <c r="AG436" s="77"/>
      <c r="AH436" s="17"/>
      <c r="AI436" s="17"/>
      <c r="AJ436" s="17"/>
      <c r="AK436" s="17"/>
      <c r="AL436" s="17"/>
      <c r="AM436" s="17"/>
      <c r="AN436" s="17"/>
      <c r="AO436" s="17"/>
      <c r="AP436" s="17"/>
    </row>
    <row r="437" spans="1:42" ht="44.25" hidden="1" customHeight="1" x14ac:dyDescent="0.25">
      <c r="A437" s="747"/>
      <c r="B437" s="739" t="s">
        <v>748</v>
      </c>
      <c r="C437" s="869" t="s">
        <v>749</v>
      </c>
      <c r="D437" s="765" t="s">
        <v>750</v>
      </c>
      <c r="E437" s="871" t="s">
        <v>41</v>
      </c>
      <c r="F437" s="414" t="s">
        <v>751</v>
      </c>
      <c r="G437" s="92">
        <v>204</v>
      </c>
      <c r="H437" s="79">
        <v>74</v>
      </c>
      <c r="I437" s="80">
        <v>368</v>
      </c>
      <c r="J437" s="415">
        <v>0</v>
      </c>
      <c r="K437" s="418">
        <v>70941.23</v>
      </c>
      <c r="L437" s="417">
        <f t="shared" si="92"/>
        <v>0</v>
      </c>
      <c r="M437" s="76"/>
      <c r="N437" s="77"/>
      <c r="O437" s="73">
        <f t="shared" si="93"/>
        <v>0</v>
      </c>
      <c r="P437" s="76"/>
      <c r="Q437" s="76"/>
      <c r="R437" s="77">
        <f t="shared" si="82"/>
        <v>0</v>
      </c>
      <c r="S437" s="76">
        <f t="shared" si="94"/>
        <v>0</v>
      </c>
      <c r="T437" s="76"/>
      <c r="U437" s="78"/>
      <c r="V437" s="76"/>
      <c r="W437" s="78"/>
      <c r="X437" s="76"/>
      <c r="Y437" s="78"/>
      <c r="Z437" s="73">
        <f t="shared" si="95"/>
        <v>0</v>
      </c>
      <c r="AA437" s="73">
        <f t="shared" si="96"/>
        <v>0</v>
      </c>
      <c r="AB437" s="76"/>
      <c r="AC437" s="77"/>
      <c r="AD437" s="76"/>
      <c r="AE437" s="77"/>
      <c r="AF437" s="76"/>
      <c r="AG437" s="77"/>
      <c r="AH437" s="17"/>
      <c r="AI437" s="17"/>
      <c r="AJ437" s="17"/>
      <c r="AK437" s="17"/>
      <c r="AL437" s="17"/>
      <c r="AM437" s="17"/>
      <c r="AN437" s="17"/>
      <c r="AO437" s="17"/>
      <c r="AP437" s="17"/>
    </row>
    <row r="438" spans="1:42" ht="44.25" hidden="1" customHeight="1" x14ac:dyDescent="0.25">
      <c r="A438" s="747"/>
      <c r="B438" s="795"/>
      <c r="C438" s="870"/>
      <c r="D438" s="755"/>
      <c r="E438" s="872"/>
      <c r="F438" s="414" t="s">
        <v>752</v>
      </c>
      <c r="G438" s="92">
        <v>204</v>
      </c>
      <c r="H438" s="79">
        <v>73</v>
      </c>
      <c r="I438" s="80">
        <v>369</v>
      </c>
      <c r="J438" s="415">
        <v>0</v>
      </c>
      <c r="K438" s="418">
        <v>70941.23</v>
      </c>
      <c r="L438" s="417">
        <f t="shared" si="92"/>
        <v>0</v>
      </c>
      <c r="M438" s="76"/>
      <c r="N438" s="77"/>
      <c r="O438" s="73">
        <f t="shared" si="93"/>
        <v>0</v>
      </c>
      <c r="P438" s="76"/>
      <c r="Q438" s="76"/>
      <c r="R438" s="77">
        <f t="shared" si="82"/>
        <v>0</v>
      </c>
      <c r="S438" s="76">
        <f t="shared" si="94"/>
        <v>0</v>
      </c>
      <c r="T438" s="76"/>
      <c r="U438" s="78"/>
      <c r="V438" s="76"/>
      <c r="W438" s="78"/>
      <c r="X438" s="76"/>
      <c r="Y438" s="78"/>
      <c r="Z438" s="73">
        <f t="shared" si="95"/>
        <v>0</v>
      </c>
      <c r="AA438" s="73">
        <f t="shared" si="96"/>
        <v>0</v>
      </c>
      <c r="AB438" s="76"/>
      <c r="AC438" s="77"/>
      <c r="AD438" s="76"/>
      <c r="AE438" s="77"/>
      <c r="AF438" s="76"/>
      <c r="AG438" s="77"/>
      <c r="AH438" s="17"/>
      <c r="AI438" s="17"/>
      <c r="AJ438" s="17"/>
      <c r="AK438" s="17"/>
      <c r="AL438" s="17"/>
      <c r="AM438" s="17"/>
      <c r="AN438" s="17"/>
      <c r="AO438" s="17"/>
      <c r="AP438" s="17"/>
    </row>
    <row r="439" spans="1:42" ht="44.25" hidden="1" customHeight="1" x14ac:dyDescent="0.25">
      <c r="A439" s="747"/>
      <c r="B439" s="795"/>
      <c r="C439" s="869" t="s">
        <v>753</v>
      </c>
      <c r="D439" s="765" t="s">
        <v>754</v>
      </c>
      <c r="E439" s="871" t="s">
        <v>41</v>
      </c>
      <c r="F439" s="414" t="s">
        <v>755</v>
      </c>
      <c r="G439" s="92">
        <v>204</v>
      </c>
      <c r="H439" s="79">
        <v>1075</v>
      </c>
      <c r="I439" s="80">
        <v>370</v>
      </c>
      <c r="J439" s="415">
        <v>0</v>
      </c>
      <c r="K439" s="418">
        <v>70941.23</v>
      </c>
      <c r="L439" s="417">
        <f t="shared" si="92"/>
        <v>0</v>
      </c>
      <c r="M439" s="76"/>
      <c r="N439" s="77"/>
      <c r="O439" s="73">
        <f t="shared" si="93"/>
        <v>0</v>
      </c>
      <c r="P439" s="76"/>
      <c r="Q439" s="76"/>
      <c r="R439" s="77">
        <f t="shared" si="82"/>
        <v>0</v>
      </c>
      <c r="S439" s="76">
        <f t="shared" si="94"/>
        <v>0</v>
      </c>
      <c r="T439" s="76"/>
      <c r="U439" s="78"/>
      <c r="V439" s="76"/>
      <c r="W439" s="78"/>
      <c r="X439" s="76"/>
      <c r="Y439" s="78"/>
      <c r="Z439" s="73">
        <f t="shared" si="95"/>
        <v>0</v>
      </c>
      <c r="AA439" s="73">
        <f t="shared" si="96"/>
        <v>0</v>
      </c>
      <c r="AB439" s="76"/>
      <c r="AC439" s="77"/>
      <c r="AD439" s="76"/>
      <c r="AE439" s="77"/>
      <c r="AF439" s="76"/>
      <c r="AG439" s="77"/>
      <c r="AH439" s="17"/>
      <c r="AI439" s="17"/>
      <c r="AJ439" s="17"/>
      <c r="AK439" s="17"/>
      <c r="AL439" s="17"/>
      <c r="AM439" s="17"/>
      <c r="AN439" s="17"/>
      <c r="AO439" s="17"/>
      <c r="AP439" s="17"/>
    </row>
    <row r="440" spans="1:42" ht="44.25" hidden="1" customHeight="1" x14ac:dyDescent="0.25">
      <c r="A440" s="747"/>
      <c r="B440" s="740"/>
      <c r="C440" s="870"/>
      <c r="D440" s="755"/>
      <c r="E440" s="872"/>
      <c r="F440" s="414" t="s">
        <v>756</v>
      </c>
      <c r="G440" s="92">
        <v>204</v>
      </c>
      <c r="H440" s="79">
        <v>1074</v>
      </c>
      <c r="I440" s="80">
        <v>371</v>
      </c>
      <c r="J440" s="415">
        <v>0</v>
      </c>
      <c r="K440" s="418">
        <v>70941.23</v>
      </c>
      <c r="L440" s="417">
        <f t="shared" si="92"/>
        <v>0</v>
      </c>
      <c r="M440" s="76"/>
      <c r="N440" s="77"/>
      <c r="O440" s="73">
        <f t="shared" si="93"/>
        <v>0</v>
      </c>
      <c r="P440" s="76"/>
      <c r="Q440" s="76"/>
      <c r="R440" s="77">
        <f t="shared" si="82"/>
        <v>0</v>
      </c>
      <c r="S440" s="76">
        <f t="shared" si="94"/>
        <v>0</v>
      </c>
      <c r="T440" s="76"/>
      <c r="U440" s="78"/>
      <c r="V440" s="76"/>
      <c r="W440" s="78"/>
      <c r="X440" s="76"/>
      <c r="Y440" s="78"/>
      <c r="Z440" s="73">
        <f t="shared" si="95"/>
        <v>0</v>
      </c>
      <c r="AA440" s="73">
        <f t="shared" si="96"/>
        <v>0</v>
      </c>
      <c r="AB440" s="76"/>
      <c r="AC440" s="77"/>
      <c r="AD440" s="76"/>
      <c r="AE440" s="77"/>
      <c r="AF440" s="76"/>
      <c r="AG440" s="77"/>
      <c r="AH440" s="17"/>
      <c r="AI440" s="17"/>
      <c r="AJ440" s="17"/>
      <c r="AK440" s="17"/>
      <c r="AL440" s="17"/>
      <c r="AM440" s="17"/>
      <c r="AN440" s="17"/>
      <c r="AO440" s="17"/>
      <c r="AP440" s="17"/>
    </row>
    <row r="441" spans="1:42" ht="44.25" hidden="1" customHeight="1" x14ac:dyDescent="0.25">
      <c r="A441" s="748"/>
      <c r="B441" s="149" t="s">
        <v>757</v>
      </c>
      <c r="C441" s="431" t="s">
        <v>758</v>
      </c>
      <c r="D441" s="90" t="s">
        <v>759</v>
      </c>
      <c r="E441" s="421" t="s">
        <v>41</v>
      </c>
      <c r="F441" s="414" t="s">
        <v>760</v>
      </c>
      <c r="G441" s="92">
        <v>214</v>
      </c>
      <c r="H441" s="79">
        <v>1117</v>
      </c>
      <c r="I441" s="80">
        <v>372</v>
      </c>
      <c r="J441" s="415">
        <v>0</v>
      </c>
      <c r="K441" s="418">
        <v>70941.23</v>
      </c>
      <c r="L441" s="417">
        <f t="shared" si="92"/>
        <v>0</v>
      </c>
      <c r="M441" s="76"/>
      <c r="N441" s="77"/>
      <c r="O441" s="73">
        <f t="shared" si="93"/>
        <v>0</v>
      </c>
      <c r="P441" s="76"/>
      <c r="Q441" s="76"/>
      <c r="R441" s="77">
        <f t="shared" si="82"/>
        <v>0</v>
      </c>
      <c r="S441" s="76">
        <f t="shared" si="94"/>
        <v>0</v>
      </c>
      <c r="T441" s="76"/>
      <c r="U441" s="78"/>
      <c r="V441" s="76"/>
      <c r="W441" s="78"/>
      <c r="X441" s="76"/>
      <c r="Y441" s="78"/>
      <c r="Z441" s="73">
        <f t="shared" si="95"/>
        <v>0</v>
      </c>
      <c r="AA441" s="73">
        <f t="shared" si="96"/>
        <v>0</v>
      </c>
      <c r="AB441" s="76"/>
      <c r="AC441" s="77"/>
      <c r="AD441" s="76"/>
      <c r="AE441" s="77"/>
      <c r="AF441" s="76"/>
      <c r="AG441" s="77"/>
      <c r="AH441" s="17"/>
      <c r="AI441" s="17"/>
      <c r="AJ441" s="17"/>
      <c r="AK441" s="17"/>
      <c r="AL441" s="17"/>
      <c r="AM441" s="17"/>
      <c r="AN441" s="17"/>
      <c r="AO441" s="17"/>
      <c r="AP441" s="17"/>
    </row>
    <row r="442" spans="1:42" ht="54" hidden="1" customHeight="1" x14ac:dyDescent="0.25">
      <c r="A442" s="805">
        <v>28</v>
      </c>
      <c r="B442" s="759" t="s">
        <v>761</v>
      </c>
      <c r="C442" s="896" t="s">
        <v>762</v>
      </c>
      <c r="D442" s="807" t="s">
        <v>763</v>
      </c>
      <c r="E442" s="896" t="s">
        <v>41</v>
      </c>
      <c r="F442" s="419" t="s">
        <v>764</v>
      </c>
      <c r="G442" s="261">
        <v>457</v>
      </c>
      <c r="H442" s="262">
        <v>2579</v>
      </c>
      <c r="I442" s="263">
        <v>701</v>
      </c>
      <c r="J442" s="415">
        <v>0</v>
      </c>
      <c r="K442" s="418">
        <v>134104.44</v>
      </c>
      <c r="L442" s="417">
        <f t="shared" si="92"/>
        <v>0</v>
      </c>
      <c r="M442" s="76"/>
      <c r="N442" s="77"/>
      <c r="O442" s="73">
        <f t="shared" si="93"/>
        <v>0</v>
      </c>
      <c r="P442" s="76"/>
      <c r="Q442" s="76"/>
      <c r="R442" s="77">
        <f t="shared" si="82"/>
        <v>0</v>
      </c>
      <c r="S442" s="76">
        <f t="shared" si="94"/>
        <v>0</v>
      </c>
      <c r="T442" s="76"/>
      <c r="U442" s="78"/>
      <c r="V442" s="76"/>
      <c r="W442" s="78"/>
      <c r="X442" s="76"/>
      <c r="Y442" s="78"/>
      <c r="Z442" s="73">
        <f t="shared" si="95"/>
        <v>0</v>
      </c>
      <c r="AA442" s="73">
        <f t="shared" si="96"/>
        <v>0</v>
      </c>
      <c r="AB442" s="76"/>
      <c r="AC442" s="77"/>
      <c r="AD442" s="76"/>
      <c r="AE442" s="77"/>
      <c r="AF442" s="76"/>
      <c r="AG442" s="77"/>
      <c r="AH442" s="17"/>
      <c r="AI442" s="17"/>
      <c r="AJ442" s="17"/>
      <c r="AK442" s="17"/>
      <c r="AL442" s="17"/>
      <c r="AM442" s="17"/>
      <c r="AN442" s="17"/>
      <c r="AO442" s="17"/>
      <c r="AP442" s="17"/>
    </row>
    <row r="443" spans="1:42" ht="54" hidden="1" customHeight="1" x14ac:dyDescent="0.35">
      <c r="A443" s="806"/>
      <c r="B443" s="761"/>
      <c r="C443" s="897"/>
      <c r="D443" s="808"/>
      <c r="E443" s="897"/>
      <c r="F443" s="419" t="s">
        <v>765</v>
      </c>
      <c r="G443" s="261">
        <v>457</v>
      </c>
      <c r="H443" s="262">
        <v>2580</v>
      </c>
      <c r="I443" s="263">
        <v>702</v>
      </c>
      <c r="J443" s="415">
        <v>0</v>
      </c>
      <c r="K443" s="418">
        <v>134104.44</v>
      </c>
      <c r="L443" s="417">
        <f t="shared" si="92"/>
        <v>0</v>
      </c>
      <c r="M443" s="76"/>
      <c r="N443" s="77"/>
      <c r="O443" s="73">
        <f t="shared" si="93"/>
        <v>0</v>
      </c>
      <c r="P443" s="76"/>
      <c r="Q443" s="76"/>
      <c r="R443" s="77">
        <f t="shared" si="82"/>
        <v>0</v>
      </c>
      <c r="S443" s="76">
        <f t="shared" si="94"/>
        <v>0</v>
      </c>
      <c r="T443" s="76"/>
      <c r="U443" s="78"/>
      <c r="V443" s="76"/>
      <c r="W443" s="78"/>
      <c r="X443" s="76"/>
      <c r="Y443" s="78"/>
      <c r="Z443" s="73">
        <f t="shared" si="95"/>
        <v>0</v>
      </c>
      <c r="AA443" s="73">
        <f t="shared" si="96"/>
        <v>0</v>
      </c>
      <c r="AB443" s="76"/>
      <c r="AC443" s="77"/>
      <c r="AD443" s="76"/>
      <c r="AE443" s="77"/>
      <c r="AF443" s="76"/>
      <c r="AG443" s="77"/>
      <c r="AH443" s="17"/>
      <c r="AI443" s="127">
        <f>AD443+AE443+AF443+AG443</f>
        <v>0</v>
      </c>
      <c r="AJ443" s="17"/>
      <c r="AK443" s="17"/>
      <c r="AL443" s="17"/>
      <c r="AM443" s="17"/>
      <c r="AN443" s="17"/>
      <c r="AO443" s="17"/>
      <c r="AP443" s="17"/>
    </row>
    <row r="444" spans="1:42" ht="37.5" hidden="1" customHeight="1" x14ac:dyDescent="0.25">
      <c r="A444" s="244" t="s">
        <v>766</v>
      </c>
      <c r="B444" s="245"/>
      <c r="C444" s="468"/>
      <c r="D444" s="246"/>
      <c r="E444" s="468"/>
      <c r="F444" s="469"/>
      <c r="G444" s="244"/>
      <c r="H444" s="248"/>
      <c r="I444" s="249"/>
      <c r="J444" s="435"/>
      <c r="K444" s="470"/>
      <c r="L444" s="471"/>
      <c r="M444" s="251"/>
      <c r="N444" s="251"/>
      <c r="O444" s="251"/>
      <c r="P444" s="251"/>
      <c r="Q444" s="251"/>
      <c r="R444" s="251">
        <f t="shared" si="82"/>
        <v>0</v>
      </c>
      <c r="S444" s="251"/>
      <c r="T444" s="251"/>
      <c r="U444" s="251"/>
      <c r="V444" s="251"/>
      <c r="W444" s="251"/>
      <c r="X444" s="251"/>
      <c r="Y444" s="251"/>
      <c r="Z444" s="252"/>
      <c r="AA444" s="252"/>
      <c r="AB444" s="251"/>
      <c r="AC444" s="251"/>
      <c r="AD444" s="251"/>
      <c r="AE444" s="251"/>
      <c r="AF444" s="251"/>
      <c r="AG444" s="251"/>
      <c r="AH444" s="17"/>
      <c r="AI444" s="17"/>
      <c r="AJ444" s="17"/>
      <c r="AK444" s="17"/>
      <c r="AL444" s="17"/>
      <c r="AM444" s="17"/>
      <c r="AN444" s="17"/>
      <c r="AO444" s="17"/>
      <c r="AP444" s="17"/>
    </row>
    <row r="445" spans="1:42" ht="37.5" customHeight="1" x14ac:dyDescent="0.35">
      <c r="A445" s="253" t="s">
        <v>767</v>
      </c>
      <c r="B445" s="254"/>
      <c r="C445" s="472"/>
      <c r="D445" s="255"/>
      <c r="E445" s="472"/>
      <c r="F445" s="473"/>
      <c r="G445" s="253"/>
      <c r="H445" s="257"/>
      <c r="I445" s="258"/>
      <c r="J445" s="460">
        <v>70</v>
      </c>
      <c r="K445" s="58"/>
      <c r="L445" s="461">
        <f>SUM(L446:L481)</f>
        <v>4436704.3000000007</v>
      </c>
      <c r="M445" s="275">
        <f t="shared" ref="M445:AB445" si="97">SUM(M446:M481)</f>
        <v>37</v>
      </c>
      <c r="N445" s="61">
        <f t="shared" si="97"/>
        <v>0</v>
      </c>
      <c r="O445" s="62">
        <f t="shared" si="97"/>
        <v>25</v>
      </c>
      <c r="P445" s="60">
        <f t="shared" si="97"/>
        <v>64</v>
      </c>
      <c r="Q445" s="60">
        <f t="shared" si="97"/>
        <v>0</v>
      </c>
      <c r="R445" s="61">
        <f t="shared" si="82"/>
        <v>256</v>
      </c>
      <c r="S445" s="60">
        <f t="shared" si="97"/>
        <v>27</v>
      </c>
      <c r="T445" s="60">
        <f t="shared" si="97"/>
        <v>0</v>
      </c>
      <c r="U445" s="63">
        <f t="shared" si="97"/>
        <v>5.8207660913467407E-11</v>
      </c>
      <c r="V445" s="60">
        <f t="shared" si="97"/>
        <v>0</v>
      </c>
      <c r="W445" s="63">
        <f t="shared" si="97"/>
        <v>0</v>
      </c>
      <c r="X445" s="60">
        <f t="shared" si="97"/>
        <v>0</v>
      </c>
      <c r="Y445" s="63">
        <f t="shared" si="97"/>
        <v>0</v>
      </c>
      <c r="Z445" s="64">
        <f t="shared" si="97"/>
        <v>39</v>
      </c>
      <c r="AA445" s="64">
        <f>SUM(AA446:AA481)</f>
        <v>-6</v>
      </c>
      <c r="AB445" s="65">
        <f t="shared" si="97"/>
        <v>0</v>
      </c>
      <c r="AC445" s="66">
        <f>SUM(AC446:AC481)</f>
        <v>5.8207660913467407E-11</v>
      </c>
      <c r="AD445" s="65">
        <f>SUM(AD446:AD481)</f>
        <v>-3</v>
      </c>
      <c r="AE445" s="65">
        <f>SUM(AE446:AE481)</f>
        <v>31</v>
      </c>
      <c r="AF445" s="65">
        <f>SUM(AF446:AF481)</f>
        <v>-16</v>
      </c>
      <c r="AG445" s="65">
        <f>SUM(AG446:AG481)</f>
        <v>-12</v>
      </c>
      <c r="AH445" s="535"/>
      <c r="AJ445" s="17"/>
      <c r="AK445" s="17"/>
      <c r="AL445" s="17"/>
      <c r="AM445" s="17"/>
      <c r="AN445" s="17"/>
      <c r="AO445" s="17"/>
      <c r="AP445" s="17"/>
    </row>
    <row r="446" spans="1:42" ht="55.5" customHeight="1" x14ac:dyDescent="0.25">
      <c r="A446" s="809" t="s">
        <v>768</v>
      </c>
      <c r="B446" s="736" t="s">
        <v>769</v>
      </c>
      <c r="C446" s="869" t="s">
        <v>770</v>
      </c>
      <c r="D446" s="765" t="s">
        <v>771</v>
      </c>
      <c r="E446" s="871" t="s">
        <v>41</v>
      </c>
      <c r="F446" s="414" t="s">
        <v>772</v>
      </c>
      <c r="G446" s="92">
        <v>182</v>
      </c>
      <c r="H446" s="79">
        <v>72</v>
      </c>
      <c r="I446" s="80">
        <v>373</v>
      </c>
      <c r="J446" s="415">
        <v>3</v>
      </c>
      <c r="K446" s="416">
        <v>63381.49</v>
      </c>
      <c r="L446" s="417">
        <f t="shared" ref="L446:L481" si="98">ROUND(J446*$K446,2)</f>
        <v>190144.47</v>
      </c>
      <c r="M446" s="224">
        <v>2</v>
      </c>
      <c r="N446" s="77"/>
      <c r="O446" s="73">
        <f t="shared" ref="O446:O481" si="99">ROUND(J446/12*AH$5,0)</f>
        <v>1</v>
      </c>
      <c r="P446" s="323">
        <v>11</v>
      </c>
      <c r="Q446" s="76"/>
      <c r="R446" s="77">
        <f t="shared" si="82"/>
        <v>1100</v>
      </c>
      <c r="S446" s="73">
        <f>P446-M446</f>
        <v>9</v>
      </c>
      <c r="T446" s="76">
        <v>9</v>
      </c>
      <c r="U446" s="93">
        <f t="shared" ref="U446:U452" si="100">ROUND(T446*K$447,2)</f>
        <v>570433.41</v>
      </c>
      <c r="V446" s="76"/>
      <c r="W446" s="78"/>
      <c r="X446" s="76"/>
      <c r="Y446" s="78"/>
      <c r="Z446" s="73">
        <f t="shared" ref="Z446:Z481" si="101">P446-O446</f>
        <v>10</v>
      </c>
      <c r="AA446" s="73">
        <f t="shared" ref="AA446:AA481" si="102">P446-J446</f>
        <v>8</v>
      </c>
      <c r="AB446" s="76">
        <f>T446</f>
        <v>9</v>
      </c>
      <c r="AC446" s="77">
        <f>ROUND(AB446*$K446,2)</f>
        <v>570433.41</v>
      </c>
      <c r="AD446" s="73"/>
      <c r="AE446" s="73">
        <v>9</v>
      </c>
      <c r="AF446" s="73"/>
      <c r="AG446" s="73"/>
      <c r="AH446" s="535"/>
      <c r="AI446" s="535"/>
      <c r="AJ446" s="17"/>
      <c r="AK446" s="17"/>
      <c r="AL446" s="17"/>
      <c r="AM446" s="17"/>
      <c r="AN446" s="17"/>
      <c r="AO446" s="17"/>
      <c r="AP446" s="17"/>
    </row>
    <row r="447" spans="1:42" ht="55.5" customHeight="1" x14ac:dyDescent="0.25">
      <c r="A447" s="747"/>
      <c r="B447" s="757"/>
      <c r="C447" s="873"/>
      <c r="D447" s="766"/>
      <c r="E447" s="874"/>
      <c r="F447" s="414" t="s">
        <v>773</v>
      </c>
      <c r="G447" s="92">
        <v>182</v>
      </c>
      <c r="H447" s="79">
        <v>71</v>
      </c>
      <c r="I447" s="80">
        <v>456</v>
      </c>
      <c r="J447" s="415">
        <v>3</v>
      </c>
      <c r="K447" s="418">
        <v>63381.49</v>
      </c>
      <c r="L447" s="417">
        <f t="shared" si="98"/>
        <v>190144.47</v>
      </c>
      <c r="M447" s="153">
        <v>2</v>
      </c>
      <c r="N447" s="77"/>
      <c r="O447" s="73">
        <f t="shared" si="99"/>
        <v>1</v>
      </c>
      <c r="P447" s="76"/>
      <c r="Q447" s="76"/>
      <c r="R447" s="77">
        <f t="shared" si="82"/>
        <v>0</v>
      </c>
      <c r="S447" s="73">
        <f>P447-M447</f>
        <v>-2</v>
      </c>
      <c r="T447" s="76">
        <v>-3</v>
      </c>
      <c r="U447" s="93">
        <f t="shared" si="100"/>
        <v>-190144.47</v>
      </c>
      <c r="V447" s="76"/>
      <c r="W447" s="78"/>
      <c r="X447" s="76"/>
      <c r="Y447" s="78"/>
      <c r="Z447" s="73">
        <f t="shared" si="101"/>
        <v>-1</v>
      </c>
      <c r="AA447" s="73">
        <f t="shared" si="102"/>
        <v>-3</v>
      </c>
      <c r="AB447" s="76">
        <f>T447</f>
        <v>-3</v>
      </c>
      <c r="AC447" s="77">
        <f>ROUND(AB447*$K447,2)</f>
        <v>-190144.47</v>
      </c>
      <c r="AD447" s="73">
        <v>-1</v>
      </c>
      <c r="AE447" s="73">
        <v>-1</v>
      </c>
      <c r="AF447" s="73">
        <v>-1</v>
      </c>
      <c r="AG447" s="73"/>
      <c r="AH447" s="535"/>
      <c r="AI447" s="535"/>
      <c r="AJ447" s="17"/>
      <c r="AK447" s="17"/>
      <c r="AL447" s="17"/>
      <c r="AM447" s="17"/>
      <c r="AN447" s="17"/>
      <c r="AO447" s="17"/>
      <c r="AP447" s="17"/>
    </row>
    <row r="448" spans="1:42" ht="55.5" customHeight="1" x14ac:dyDescent="0.25">
      <c r="A448" s="747"/>
      <c r="B448" s="757"/>
      <c r="C448" s="873"/>
      <c r="D448" s="766"/>
      <c r="E448" s="874"/>
      <c r="F448" s="414" t="s">
        <v>774</v>
      </c>
      <c r="G448" s="92">
        <v>182</v>
      </c>
      <c r="H448" s="79">
        <v>70</v>
      </c>
      <c r="I448" s="80">
        <v>375</v>
      </c>
      <c r="J448" s="415">
        <v>3</v>
      </c>
      <c r="K448" s="418">
        <v>63381.49</v>
      </c>
      <c r="L448" s="417">
        <f t="shared" si="98"/>
        <v>190144.47</v>
      </c>
      <c r="M448" s="153">
        <v>2</v>
      </c>
      <c r="N448" s="77"/>
      <c r="O448" s="73">
        <f t="shared" si="99"/>
        <v>1</v>
      </c>
      <c r="P448" s="76"/>
      <c r="Q448" s="76"/>
      <c r="R448" s="77">
        <f t="shared" si="82"/>
        <v>0</v>
      </c>
      <c r="S448" s="73">
        <f>P448-M448</f>
        <v>-2</v>
      </c>
      <c r="T448" s="76">
        <v>-3</v>
      </c>
      <c r="U448" s="93">
        <f t="shared" si="100"/>
        <v>-190144.47</v>
      </c>
      <c r="V448" s="76"/>
      <c r="W448" s="78"/>
      <c r="X448" s="76"/>
      <c r="Y448" s="78"/>
      <c r="Z448" s="73">
        <f t="shared" si="101"/>
        <v>-1</v>
      </c>
      <c r="AA448" s="73">
        <f t="shared" si="102"/>
        <v>-3</v>
      </c>
      <c r="AB448" s="76">
        <f>T448</f>
        <v>-3</v>
      </c>
      <c r="AC448" s="77">
        <f>ROUND(AB448*$K448,2)</f>
        <v>-190144.47</v>
      </c>
      <c r="AD448" s="73">
        <v>-1</v>
      </c>
      <c r="AE448" s="73">
        <v>-1</v>
      </c>
      <c r="AF448" s="73">
        <v>-1</v>
      </c>
      <c r="AG448" s="73"/>
      <c r="AH448" s="535"/>
      <c r="AI448" s="535"/>
      <c r="AJ448" s="17"/>
      <c r="AK448" s="17"/>
      <c r="AL448" s="17"/>
      <c r="AM448" s="17"/>
      <c r="AN448" s="17"/>
      <c r="AO448" s="17"/>
      <c r="AP448" s="17"/>
    </row>
    <row r="449" spans="1:42" ht="49.5" hidden="1" customHeight="1" x14ac:dyDescent="0.25">
      <c r="A449" s="747"/>
      <c r="B449" s="757"/>
      <c r="C449" s="873"/>
      <c r="D449" s="766"/>
      <c r="E449" s="874"/>
      <c r="F449" s="414" t="s">
        <v>775</v>
      </c>
      <c r="G449" s="92">
        <v>182</v>
      </c>
      <c r="H449" s="79">
        <v>69</v>
      </c>
      <c r="I449" s="80">
        <v>376</v>
      </c>
      <c r="J449" s="415">
        <v>0</v>
      </c>
      <c r="K449" s="418">
        <v>63381.49</v>
      </c>
      <c r="L449" s="417">
        <f t="shared" si="98"/>
        <v>0</v>
      </c>
      <c r="M449" s="76"/>
      <c r="N449" s="77"/>
      <c r="O449" s="73">
        <f t="shared" si="99"/>
        <v>0</v>
      </c>
      <c r="P449" s="76"/>
      <c r="Q449" s="76"/>
      <c r="R449" s="77">
        <f t="shared" si="82"/>
        <v>0</v>
      </c>
      <c r="S449" s="76">
        <f t="shared" si="94"/>
        <v>0</v>
      </c>
      <c r="T449" s="76"/>
      <c r="U449" s="93">
        <f t="shared" si="100"/>
        <v>0</v>
      </c>
      <c r="V449" s="76"/>
      <c r="W449" s="78"/>
      <c r="X449" s="76"/>
      <c r="Y449" s="78"/>
      <c r="Z449" s="73">
        <f t="shared" si="101"/>
        <v>0</v>
      </c>
      <c r="AA449" s="73">
        <f t="shared" si="102"/>
        <v>0</v>
      </c>
      <c r="AB449" s="76"/>
      <c r="AC449" s="77"/>
      <c r="AD449" s="73"/>
      <c r="AE449" s="73"/>
      <c r="AF449" s="73"/>
      <c r="AG449" s="73"/>
      <c r="AH449" s="17"/>
      <c r="AI449" s="535"/>
      <c r="AJ449" s="17"/>
      <c r="AK449" s="17"/>
      <c r="AL449" s="17"/>
      <c r="AM449" s="17"/>
      <c r="AN449" s="17"/>
      <c r="AO449" s="17"/>
      <c r="AP449" s="17"/>
    </row>
    <row r="450" spans="1:42" ht="49.5" hidden="1" customHeight="1" x14ac:dyDescent="0.25">
      <c r="A450" s="747"/>
      <c r="B450" s="757"/>
      <c r="C450" s="873"/>
      <c r="D450" s="766"/>
      <c r="E450" s="874"/>
      <c r="F450" s="414" t="s">
        <v>776</v>
      </c>
      <c r="G450" s="92">
        <v>182</v>
      </c>
      <c r="H450" s="79">
        <v>1116</v>
      </c>
      <c r="I450" s="80">
        <v>377</v>
      </c>
      <c r="J450" s="415">
        <v>0</v>
      </c>
      <c r="K450" s="418">
        <v>63381.49</v>
      </c>
      <c r="L450" s="417">
        <f t="shared" si="98"/>
        <v>0</v>
      </c>
      <c r="M450" s="76"/>
      <c r="N450" s="77"/>
      <c r="O450" s="73">
        <f t="shared" si="99"/>
        <v>0</v>
      </c>
      <c r="P450" s="76"/>
      <c r="Q450" s="76"/>
      <c r="R450" s="77">
        <f t="shared" si="82"/>
        <v>0</v>
      </c>
      <c r="S450" s="76">
        <f t="shared" si="94"/>
        <v>0</v>
      </c>
      <c r="T450" s="76"/>
      <c r="U450" s="93">
        <f t="shared" si="100"/>
        <v>0</v>
      </c>
      <c r="V450" s="76"/>
      <c r="W450" s="78"/>
      <c r="X450" s="76"/>
      <c r="Y450" s="78"/>
      <c r="Z450" s="73">
        <f t="shared" si="101"/>
        <v>0</v>
      </c>
      <c r="AA450" s="73">
        <f t="shared" si="102"/>
        <v>0</v>
      </c>
      <c r="AB450" s="76"/>
      <c r="AC450" s="77"/>
      <c r="AD450" s="73"/>
      <c r="AE450" s="73"/>
      <c r="AF450" s="73"/>
      <c r="AG450" s="73"/>
      <c r="AH450" s="17"/>
      <c r="AI450" s="535"/>
      <c r="AJ450" s="17"/>
      <c r="AK450" s="17"/>
      <c r="AL450" s="17"/>
      <c r="AM450" s="17"/>
      <c r="AN450" s="17"/>
      <c r="AO450" s="17"/>
      <c r="AP450" s="17"/>
    </row>
    <row r="451" spans="1:42" ht="49.5" hidden="1" customHeight="1" x14ac:dyDescent="0.25">
      <c r="A451" s="747"/>
      <c r="B451" s="757"/>
      <c r="C451" s="873"/>
      <c r="D451" s="766"/>
      <c r="E451" s="874"/>
      <c r="F451" s="414" t="s">
        <v>777</v>
      </c>
      <c r="G451" s="92">
        <v>182</v>
      </c>
      <c r="H451" s="79">
        <v>1115</v>
      </c>
      <c r="I451" s="80">
        <v>378</v>
      </c>
      <c r="J451" s="415">
        <v>0</v>
      </c>
      <c r="K451" s="418">
        <v>63381.49</v>
      </c>
      <c r="L451" s="417">
        <f t="shared" si="98"/>
        <v>0</v>
      </c>
      <c r="M451" s="76"/>
      <c r="N451" s="77"/>
      <c r="O451" s="73">
        <f t="shared" si="99"/>
        <v>0</v>
      </c>
      <c r="P451" s="76"/>
      <c r="Q451" s="76"/>
      <c r="R451" s="77">
        <f t="shared" si="82"/>
        <v>0</v>
      </c>
      <c r="S451" s="76">
        <f t="shared" si="94"/>
        <v>0</v>
      </c>
      <c r="T451" s="76"/>
      <c r="U451" s="93">
        <f t="shared" si="100"/>
        <v>0</v>
      </c>
      <c r="V451" s="76"/>
      <c r="W451" s="78"/>
      <c r="X451" s="76"/>
      <c r="Y451" s="78"/>
      <c r="Z451" s="73">
        <f t="shared" si="101"/>
        <v>0</v>
      </c>
      <c r="AA451" s="73">
        <f t="shared" si="102"/>
        <v>0</v>
      </c>
      <c r="AB451" s="76"/>
      <c r="AC451" s="77"/>
      <c r="AD451" s="73"/>
      <c r="AE451" s="73"/>
      <c r="AF451" s="73"/>
      <c r="AG451" s="73"/>
      <c r="AH451" s="17"/>
      <c r="AI451" s="535"/>
      <c r="AJ451" s="17"/>
      <c r="AK451" s="17"/>
      <c r="AL451" s="17"/>
      <c r="AM451" s="17"/>
      <c r="AN451" s="17"/>
      <c r="AO451" s="17"/>
      <c r="AP451" s="17"/>
    </row>
    <row r="452" spans="1:42" ht="55.5" customHeight="1" x14ac:dyDescent="0.25">
      <c r="A452" s="747"/>
      <c r="B452" s="757"/>
      <c r="C452" s="873"/>
      <c r="D452" s="766"/>
      <c r="E452" s="874"/>
      <c r="F452" s="414" t="s">
        <v>778</v>
      </c>
      <c r="G452" s="92">
        <v>182</v>
      </c>
      <c r="H452" s="79">
        <v>68</v>
      </c>
      <c r="I452" s="80">
        <v>379</v>
      </c>
      <c r="J452" s="415">
        <v>44</v>
      </c>
      <c r="K452" s="418">
        <v>63381.49</v>
      </c>
      <c r="L452" s="417">
        <f t="shared" si="98"/>
        <v>2788785.56</v>
      </c>
      <c r="M452" s="224">
        <v>22</v>
      </c>
      <c r="N452" s="77"/>
      <c r="O452" s="154">
        <f>ROUND(J452/12*AH$5,0)+1</f>
        <v>16</v>
      </c>
      <c r="P452" s="323">
        <v>48</v>
      </c>
      <c r="Q452" s="76"/>
      <c r="R452" s="77">
        <f t="shared" si="82"/>
        <v>300</v>
      </c>
      <c r="S452" s="73">
        <f>P452-M452</f>
        <v>26</v>
      </c>
      <c r="T452" s="76">
        <v>4</v>
      </c>
      <c r="U452" s="93">
        <f t="shared" si="100"/>
        <v>253525.96</v>
      </c>
      <c r="V452" s="76"/>
      <c r="W452" s="78"/>
      <c r="X452" s="76"/>
      <c r="Y452" s="78"/>
      <c r="Z452" s="73">
        <f t="shared" si="101"/>
        <v>32</v>
      </c>
      <c r="AA452" s="73">
        <f t="shared" si="102"/>
        <v>4</v>
      </c>
      <c r="AB452" s="76">
        <f>T452</f>
        <v>4</v>
      </c>
      <c r="AC452" s="77">
        <f>ROUND(AB452*$K452,2)</f>
        <v>253525.96</v>
      </c>
      <c r="AD452" s="73"/>
      <c r="AE452" s="73">
        <f>4+22</f>
        <v>26</v>
      </c>
      <c r="AF452" s="73">
        <v>-11</v>
      </c>
      <c r="AG452" s="73">
        <v>-11</v>
      </c>
      <c r="AH452" s="535"/>
      <c r="AI452" s="535"/>
      <c r="AJ452" s="17"/>
      <c r="AK452" s="17"/>
      <c r="AL452" s="17"/>
      <c r="AM452" s="17"/>
      <c r="AN452" s="17"/>
      <c r="AO452" s="17"/>
      <c r="AP452" s="17"/>
    </row>
    <row r="453" spans="1:42" ht="55.5" customHeight="1" x14ac:dyDescent="0.25">
      <c r="A453" s="747"/>
      <c r="B453" s="757"/>
      <c r="C453" s="873"/>
      <c r="D453" s="766"/>
      <c r="E453" s="874"/>
      <c r="F453" s="414" t="s">
        <v>779</v>
      </c>
      <c r="G453" s="92">
        <v>182</v>
      </c>
      <c r="H453" s="79">
        <v>67</v>
      </c>
      <c r="I453" s="80">
        <v>380</v>
      </c>
      <c r="J453" s="415">
        <v>5</v>
      </c>
      <c r="K453" s="418">
        <v>63381.49</v>
      </c>
      <c r="L453" s="417">
        <f t="shared" si="98"/>
        <v>316907.45</v>
      </c>
      <c r="M453" s="153">
        <v>2</v>
      </c>
      <c r="N453" s="77"/>
      <c r="O453" s="154">
        <f>ROUND(J453/12*AH$5,0)-1</f>
        <v>1</v>
      </c>
      <c r="P453" s="76">
        <v>1</v>
      </c>
      <c r="Q453" s="76"/>
      <c r="R453" s="77">
        <f t="shared" si="82"/>
        <v>100</v>
      </c>
      <c r="S453" s="73">
        <f>P453-M453</f>
        <v>-1</v>
      </c>
      <c r="T453" s="76">
        <v>-4</v>
      </c>
      <c r="U453" s="93">
        <f>ROUND(T453*K$447,2)</f>
        <v>-253525.96</v>
      </c>
      <c r="V453" s="76"/>
      <c r="W453" s="78"/>
      <c r="X453" s="76"/>
      <c r="Y453" s="78"/>
      <c r="Z453" s="73">
        <f t="shared" si="101"/>
        <v>0</v>
      </c>
      <c r="AA453" s="73">
        <f t="shared" si="102"/>
        <v>-4</v>
      </c>
      <c r="AB453" s="76">
        <f>T453</f>
        <v>-4</v>
      </c>
      <c r="AC453" s="77">
        <f>ROUND(AB453*$K453,2)</f>
        <v>-253525.96</v>
      </c>
      <c r="AD453" s="73"/>
      <c r="AE453" s="73">
        <v>-1</v>
      </c>
      <c r="AF453" s="73">
        <v>-2</v>
      </c>
      <c r="AG453" s="73">
        <v>-1</v>
      </c>
      <c r="AH453" s="535"/>
      <c r="AI453" s="535"/>
      <c r="AJ453" s="17"/>
      <c r="AK453" s="17"/>
      <c r="AL453" s="17"/>
      <c r="AM453" s="17"/>
      <c r="AN453" s="17"/>
      <c r="AO453" s="17"/>
      <c r="AP453" s="17"/>
    </row>
    <row r="454" spans="1:42" ht="49.5" hidden="1" customHeight="1" x14ac:dyDescent="0.25">
      <c r="A454" s="747"/>
      <c r="B454" s="757"/>
      <c r="C454" s="873"/>
      <c r="D454" s="766"/>
      <c r="E454" s="874"/>
      <c r="F454" s="414" t="s">
        <v>780</v>
      </c>
      <c r="G454" s="92">
        <v>182</v>
      </c>
      <c r="H454" s="79">
        <v>66</v>
      </c>
      <c r="I454" s="80">
        <v>381</v>
      </c>
      <c r="J454" s="415">
        <v>0</v>
      </c>
      <c r="K454" s="418">
        <v>63381.49</v>
      </c>
      <c r="L454" s="417">
        <f t="shared" si="98"/>
        <v>0</v>
      </c>
      <c r="M454" s="76"/>
      <c r="N454" s="77"/>
      <c r="O454" s="73">
        <f t="shared" si="99"/>
        <v>0</v>
      </c>
      <c r="P454" s="76"/>
      <c r="Q454" s="76"/>
      <c r="R454" s="77">
        <f t="shared" si="82"/>
        <v>0</v>
      </c>
      <c r="S454" s="76">
        <f t="shared" si="94"/>
        <v>0</v>
      </c>
      <c r="T454" s="76"/>
      <c r="U454" s="93">
        <f t="shared" ref="U454:U466" si="103">ROUND(T454*K$447,2)</f>
        <v>0</v>
      </c>
      <c r="V454" s="76"/>
      <c r="W454" s="78"/>
      <c r="X454" s="76"/>
      <c r="Y454" s="78"/>
      <c r="Z454" s="73">
        <f t="shared" si="101"/>
        <v>0</v>
      </c>
      <c r="AA454" s="73">
        <f t="shared" si="102"/>
        <v>0</v>
      </c>
      <c r="AB454" s="76"/>
      <c r="AC454" s="77"/>
      <c r="AD454" s="73"/>
      <c r="AE454" s="73"/>
      <c r="AF454" s="73"/>
      <c r="AG454" s="73"/>
      <c r="AH454" s="17"/>
      <c r="AI454" s="535"/>
      <c r="AJ454" s="17"/>
      <c r="AK454" s="17"/>
      <c r="AL454" s="17"/>
      <c r="AM454" s="17"/>
      <c r="AN454" s="17"/>
      <c r="AO454" s="17"/>
      <c r="AP454" s="17"/>
    </row>
    <row r="455" spans="1:42" ht="49.5" hidden="1" customHeight="1" x14ac:dyDescent="0.25">
      <c r="A455" s="747"/>
      <c r="B455" s="757"/>
      <c r="C455" s="873"/>
      <c r="D455" s="766"/>
      <c r="E455" s="874"/>
      <c r="F455" s="414" t="s">
        <v>781</v>
      </c>
      <c r="G455" s="92">
        <v>182</v>
      </c>
      <c r="H455" s="79">
        <v>65</v>
      </c>
      <c r="I455" s="80">
        <v>382</v>
      </c>
      <c r="J455" s="415">
        <v>0</v>
      </c>
      <c r="K455" s="418">
        <v>63381.49</v>
      </c>
      <c r="L455" s="417">
        <f t="shared" si="98"/>
        <v>0</v>
      </c>
      <c r="M455" s="76"/>
      <c r="N455" s="77"/>
      <c r="O455" s="73">
        <f t="shared" si="99"/>
        <v>0</v>
      </c>
      <c r="P455" s="76"/>
      <c r="Q455" s="76"/>
      <c r="R455" s="77">
        <f t="shared" si="82"/>
        <v>0</v>
      </c>
      <c r="S455" s="76">
        <f t="shared" si="94"/>
        <v>0</v>
      </c>
      <c r="T455" s="76"/>
      <c r="U455" s="93">
        <f t="shared" si="103"/>
        <v>0</v>
      </c>
      <c r="V455" s="76"/>
      <c r="W455" s="78"/>
      <c r="X455" s="76"/>
      <c r="Y455" s="78"/>
      <c r="Z455" s="73">
        <f t="shared" si="101"/>
        <v>0</v>
      </c>
      <c r="AA455" s="73">
        <f t="shared" si="102"/>
        <v>0</v>
      </c>
      <c r="AB455" s="76"/>
      <c r="AC455" s="77"/>
      <c r="AD455" s="73"/>
      <c r="AE455" s="73"/>
      <c r="AF455" s="73"/>
      <c r="AG455" s="73"/>
      <c r="AH455" s="17"/>
      <c r="AI455" s="17"/>
      <c r="AJ455" s="17"/>
      <c r="AK455" s="17"/>
      <c r="AL455" s="17"/>
      <c r="AM455" s="17"/>
      <c r="AN455" s="17"/>
      <c r="AO455" s="17"/>
      <c r="AP455" s="17"/>
    </row>
    <row r="456" spans="1:42" ht="49.5" hidden="1" customHeight="1" x14ac:dyDescent="0.25">
      <c r="A456" s="747"/>
      <c r="B456" s="757"/>
      <c r="C456" s="873"/>
      <c r="D456" s="766"/>
      <c r="E456" s="874"/>
      <c r="F456" s="419" t="s">
        <v>782</v>
      </c>
      <c r="G456" s="264">
        <v>182</v>
      </c>
      <c r="H456" s="265">
        <v>64</v>
      </c>
      <c r="I456" s="89">
        <v>457</v>
      </c>
      <c r="J456" s="415">
        <v>0</v>
      </c>
      <c r="K456" s="418">
        <v>63381.49</v>
      </c>
      <c r="L456" s="417">
        <f t="shared" si="98"/>
        <v>0</v>
      </c>
      <c r="M456" s="76"/>
      <c r="N456" s="77"/>
      <c r="O456" s="73">
        <f t="shared" si="99"/>
        <v>0</v>
      </c>
      <c r="P456" s="76"/>
      <c r="Q456" s="76"/>
      <c r="R456" s="77">
        <f t="shared" si="82"/>
        <v>0</v>
      </c>
      <c r="S456" s="76">
        <f t="shared" si="94"/>
        <v>0</v>
      </c>
      <c r="T456" s="76"/>
      <c r="U456" s="93">
        <f t="shared" si="103"/>
        <v>0</v>
      </c>
      <c r="V456" s="76"/>
      <c r="W456" s="78"/>
      <c r="X456" s="76"/>
      <c r="Y456" s="78"/>
      <c r="Z456" s="73">
        <f t="shared" si="101"/>
        <v>0</v>
      </c>
      <c r="AA456" s="73">
        <f t="shared" si="102"/>
        <v>0</v>
      </c>
      <c r="AB456" s="76"/>
      <c r="AC456" s="77"/>
      <c r="AD456" s="73"/>
      <c r="AE456" s="73"/>
      <c r="AF456" s="73"/>
      <c r="AG456" s="73"/>
      <c r="AH456" s="17"/>
      <c r="AI456" s="17"/>
      <c r="AJ456" s="17"/>
      <c r="AK456" s="17"/>
      <c r="AL456" s="17"/>
      <c r="AM456" s="17"/>
      <c r="AN456" s="17"/>
      <c r="AO456" s="17"/>
      <c r="AP456" s="17"/>
    </row>
    <row r="457" spans="1:42" ht="49.5" hidden="1" customHeight="1" x14ac:dyDescent="0.25">
      <c r="A457" s="747"/>
      <c r="B457" s="757"/>
      <c r="C457" s="873"/>
      <c r="D457" s="766"/>
      <c r="E457" s="874"/>
      <c r="F457" s="419" t="s">
        <v>783</v>
      </c>
      <c r="G457" s="264">
        <v>182</v>
      </c>
      <c r="H457" s="265">
        <v>2599</v>
      </c>
      <c r="I457" s="266">
        <v>488</v>
      </c>
      <c r="J457" s="415">
        <v>0</v>
      </c>
      <c r="K457" s="418">
        <v>63381.49</v>
      </c>
      <c r="L457" s="417">
        <f t="shared" si="98"/>
        <v>0</v>
      </c>
      <c r="M457" s="76"/>
      <c r="N457" s="77"/>
      <c r="O457" s="73">
        <f t="shared" si="99"/>
        <v>0</v>
      </c>
      <c r="P457" s="76"/>
      <c r="Q457" s="76"/>
      <c r="R457" s="77">
        <f t="shared" si="82"/>
        <v>0</v>
      </c>
      <c r="S457" s="76">
        <f t="shared" si="94"/>
        <v>0</v>
      </c>
      <c r="T457" s="76"/>
      <c r="U457" s="93">
        <f t="shared" si="103"/>
        <v>0</v>
      </c>
      <c r="V457" s="76"/>
      <c r="W457" s="78"/>
      <c r="X457" s="76"/>
      <c r="Y457" s="78"/>
      <c r="Z457" s="73">
        <f t="shared" si="101"/>
        <v>0</v>
      </c>
      <c r="AA457" s="73">
        <f t="shared" si="102"/>
        <v>0</v>
      </c>
      <c r="AB457" s="76"/>
      <c r="AC457" s="77"/>
      <c r="AD457" s="73"/>
      <c r="AE457" s="73"/>
      <c r="AF457" s="73"/>
      <c r="AG457" s="73"/>
      <c r="AH457" s="17"/>
      <c r="AI457" s="17"/>
      <c r="AJ457" s="17"/>
      <c r="AK457" s="17"/>
      <c r="AL457" s="17"/>
      <c r="AM457" s="17"/>
      <c r="AN457" s="17"/>
      <c r="AO457" s="17"/>
      <c r="AP457" s="17"/>
    </row>
    <row r="458" spans="1:42" ht="55.5" customHeight="1" x14ac:dyDescent="0.25">
      <c r="A458" s="747"/>
      <c r="B458" s="757"/>
      <c r="C458" s="873"/>
      <c r="D458" s="766"/>
      <c r="E458" s="874"/>
      <c r="F458" s="414" t="s">
        <v>784</v>
      </c>
      <c r="G458" s="92">
        <v>182</v>
      </c>
      <c r="H458" s="267">
        <v>2597</v>
      </c>
      <c r="I458" s="268">
        <v>489</v>
      </c>
      <c r="J458" s="415">
        <v>3</v>
      </c>
      <c r="K458" s="418">
        <v>63381.49</v>
      </c>
      <c r="L458" s="417">
        <f t="shared" si="98"/>
        <v>190144.47</v>
      </c>
      <c r="M458" s="153">
        <v>2</v>
      </c>
      <c r="N458" s="77"/>
      <c r="O458" s="73">
        <f t="shared" si="99"/>
        <v>1</v>
      </c>
      <c r="P458" s="76"/>
      <c r="Q458" s="76"/>
      <c r="R458" s="77">
        <f t="shared" si="82"/>
        <v>0</v>
      </c>
      <c r="S458" s="73">
        <f>P458-M458</f>
        <v>-2</v>
      </c>
      <c r="T458" s="76">
        <v>-3</v>
      </c>
      <c r="U458" s="93">
        <f t="shared" si="103"/>
        <v>-190144.47</v>
      </c>
      <c r="V458" s="76"/>
      <c r="W458" s="78"/>
      <c r="X458" s="76"/>
      <c r="Y458" s="78"/>
      <c r="Z458" s="73">
        <f t="shared" si="101"/>
        <v>-1</v>
      </c>
      <c r="AA458" s="73">
        <f t="shared" si="102"/>
        <v>-3</v>
      </c>
      <c r="AB458" s="76">
        <f>T458</f>
        <v>-3</v>
      </c>
      <c r="AC458" s="77">
        <f>ROUND(AB458*$K458,2)</f>
        <v>-190144.47</v>
      </c>
      <c r="AD458" s="73">
        <v>-1</v>
      </c>
      <c r="AE458" s="73">
        <v>-1</v>
      </c>
      <c r="AF458" s="73">
        <v>-1</v>
      </c>
      <c r="AG458" s="73"/>
      <c r="AH458" s="535"/>
      <c r="AI458" s="535"/>
      <c r="AJ458" s="17"/>
      <c r="AK458" s="17"/>
      <c r="AL458" s="17"/>
      <c r="AM458" s="17"/>
      <c r="AN458" s="17"/>
      <c r="AO458" s="17"/>
      <c r="AP458" s="17"/>
    </row>
    <row r="459" spans="1:42" ht="49.5" hidden="1" customHeight="1" x14ac:dyDescent="0.25">
      <c r="A459" s="747"/>
      <c r="B459" s="758"/>
      <c r="C459" s="870"/>
      <c r="D459" s="755"/>
      <c r="E459" s="872"/>
      <c r="F459" s="414" t="s">
        <v>785</v>
      </c>
      <c r="G459" s="92">
        <v>182</v>
      </c>
      <c r="H459" s="267">
        <v>3</v>
      </c>
      <c r="I459" s="268">
        <v>490</v>
      </c>
      <c r="J459" s="415">
        <v>0</v>
      </c>
      <c r="K459" s="418">
        <v>63381.49</v>
      </c>
      <c r="L459" s="417">
        <f t="shared" si="98"/>
        <v>0</v>
      </c>
      <c r="M459" s="76"/>
      <c r="N459" s="77"/>
      <c r="O459" s="73">
        <f t="shared" si="99"/>
        <v>0</v>
      </c>
      <c r="P459" s="76"/>
      <c r="Q459" s="76"/>
      <c r="R459" s="77">
        <f t="shared" si="82"/>
        <v>0</v>
      </c>
      <c r="S459" s="76">
        <f t="shared" si="94"/>
        <v>0</v>
      </c>
      <c r="T459" s="76"/>
      <c r="U459" s="93">
        <f t="shared" si="103"/>
        <v>0</v>
      </c>
      <c r="V459" s="76"/>
      <c r="W459" s="78"/>
      <c r="X459" s="76"/>
      <c r="Y459" s="78"/>
      <c r="Z459" s="73">
        <f t="shared" si="101"/>
        <v>0</v>
      </c>
      <c r="AA459" s="73">
        <f t="shared" si="102"/>
        <v>0</v>
      </c>
      <c r="AB459" s="76"/>
      <c r="AC459" s="77"/>
      <c r="AD459" s="73"/>
      <c r="AE459" s="73"/>
      <c r="AF459" s="73"/>
      <c r="AG459" s="73"/>
      <c r="AH459" s="17"/>
      <c r="AI459" s="17"/>
      <c r="AJ459" s="17"/>
      <c r="AK459" s="17"/>
      <c r="AL459" s="17"/>
      <c r="AM459" s="17"/>
      <c r="AN459" s="17"/>
      <c r="AO459" s="17"/>
      <c r="AP459" s="17"/>
    </row>
    <row r="460" spans="1:42" ht="79.5" customHeight="1" x14ac:dyDescent="0.25">
      <c r="A460" s="747"/>
      <c r="B460" s="736" t="s">
        <v>786</v>
      </c>
      <c r="C460" s="871" t="s">
        <v>787</v>
      </c>
      <c r="D460" s="765" t="s">
        <v>788</v>
      </c>
      <c r="E460" s="871" t="s">
        <v>41</v>
      </c>
      <c r="F460" s="414" t="s">
        <v>789</v>
      </c>
      <c r="G460" s="92">
        <v>213</v>
      </c>
      <c r="H460" s="79">
        <v>63</v>
      </c>
      <c r="I460" s="80">
        <v>385</v>
      </c>
      <c r="J460" s="415">
        <v>7</v>
      </c>
      <c r="K460" s="418">
        <v>63381.49</v>
      </c>
      <c r="L460" s="417">
        <f t="shared" si="98"/>
        <v>443670.43</v>
      </c>
      <c r="M460" s="153">
        <v>4</v>
      </c>
      <c r="N460" s="77"/>
      <c r="O460" s="154">
        <f>ROUND(J460/12*AH$5,0)+1</f>
        <v>3</v>
      </c>
      <c r="P460" s="76">
        <v>3</v>
      </c>
      <c r="Q460" s="76"/>
      <c r="R460" s="77">
        <f t="shared" si="82"/>
        <v>100</v>
      </c>
      <c r="S460" s="73">
        <f>P460-M460</f>
        <v>-1</v>
      </c>
      <c r="T460" s="76"/>
      <c r="U460" s="93">
        <f t="shared" si="103"/>
        <v>0</v>
      </c>
      <c r="V460" s="76"/>
      <c r="W460" s="78"/>
      <c r="X460" s="76"/>
      <c r="Y460" s="78"/>
      <c r="Z460" s="73">
        <f t="shared" si="101"/>
        <v>0</v>
      </c>
      <c r="AA460" s="73">
        <f t="shared" si="102"/>
        <v>-4</v>
      </c>
      <c r="AB460" s="76"/>
      <c r="AC460" s="77">
        <f>ROUND(AB460*$K460,2)</f>
        <v>0</v>
      </c>
      <c r="AD460" s="73"/>
      <c r="AE460" s="73"/>
      <c r="AF460" s="73"/>
      <c r="AG460" s="73"/>
      <c r="AH460" s="535"/>
      <c r="AI460" s="535"/>
      <c r="AJ460" s="17"/>
      <c r="AK460" s="17"/>
      <c r="AL460" s="17"/>
      <c r="AM460" s="17"/>
      <c r="AN460" s="17"/>
      <c r="AO460" s="17"/>
      <c r="AP460" s="17"/>
    </row>
    <row r="461" spans="1:42" ht="49.5" hidden="1" customHeight="1" x14ac:dyDescent="0.25">
      <c r="A461" s="747"/>
      <c r="B461" s="757"/>
      <c r="C461" s="874"/>
      <c r="D461" s="766"/>
      <c r="E461" s="874"/>
      <c r="F461" s="414" t="s">
        <v>790</v>
      </c>
      <c r="G461" s="92">
        <v>213</v>
      </c>
      <c r="H461" s="79">
        <v>62</v>
      </c>
      <c r="I461" s="80">
        <v>386</v>
      </c>
      <c r="J461" s="415">
        <v>0</v>
      </c>
      <c r="K461" s="418">
        <v>63381.49</v>
      </c>
      <c r="L461" s="417">
        <f t="shared" si="98"/>
        <v>0</v>
      </c>
      <c r="M461" s="76"/>
      <c r="N461" s="77"/>
      <c r="O461" s="73">
        <f t="shared" si="99"/>
        <v>0</v>
      </c>
      <c r="P461" s="76"/>
      <c r="Q461" s="76"/>
      <c r="R461" s="77">
        <f t="shared" si="82"/>
        <v>0</v>
      </c>
      <c r="S461" s="76">
        <f t="shared" si="94"/>
        <v>0</v>
      </c>
      <c r="T461" s="76"/>
      <c r="U461" s="93">
        <f t="shared" si="103"/>
        <v>0</v>
      </c>
      <c r="V461" s="76"/>
      <c r="W461" s="78"/>
      <c r="X461" s="76"/>
      <c r="Y461" s="78"/>
      <c r="Z461" s="73">
        <f t="shared" si="101"/>
        <v>0</v>
      </c>
      <c r="AA461" s="73">
        <f t="shared" si="102"/>
        <v>0</v>
      </c>
      <c r="AB461" s="76"/>
      <c r="AC461" s="77"/>
      <c r="AD461" s="73"/>
      <c r="AE461" s="73"/>
      <c r="AF461" s="73"/>
      <c r="AG461" s="73"/>
      <c r="AH461" s="17"/>
      <c r="AI461" s="17"/>
      <c r="AJ461" s="17"/>
      <c r="AK461" s="17"/>
      <c r="AL461" s="17"/>
      <c r="AM461" s="17"/>
      <c r="AN461" s="17"/>
      <c r="AO461" s="17"/>
      <c r="AP461" s="17"/>
    </row>
    <row r="462" spans="1:42" ht="49.5" hidden="1" customHeight="1" x14ac:dyDescent="0.25">
      <c r="A462" s="747"/>
      <c r="B462" s="758"/>
      <c r="C462" s="872"/>
      <c r="D462" s="755"/>
      <c r="E462" s="872"/>
      <c r="F462" s="414" t="s">
        <v>791</v>
      </c>
      <c r="G462" s="92">
        <v>213</v>
      </c>
      <c r="H462" s="79">
        <v>61</v>
      </c>
      <c r="I462" s="80">
        <v>387</v>
      </c>
      <c r="J462" s="415">
        <v>0</v>
      </c>
      <c r="K462" s="418">
        <v>63381.49</v>
      </c>
      <c r="L462" s="417">
        <f t="shared" si="98"/>
        <v>0</v>
      </c>
      <c r="M462" s="76"/>
      <c r="N462" s="77"/>
      <c r="O462" s="73">
        <f t="shared" si="99"/>
        <v>0</v>
      </c>
      <c r="P462" s="76"/>
      <c r="Q462" s="76"/>
      <c r="R462" s="77">
        <f t="shared" si="82"/>
        <v>0</v>
      </c>
      <c r="S462" s="76">
        <f t="shared" si="94"/>
        <v>0</v>
      </c>
      <c r="T462" s="76"/>
      <c r="U462" s="93">
        <f t="shared" si="103"/>
        <v>0</v>
      </c>
      <c r="V462" s="76"/>
      <c r="W462" s="78"/>
      <c r="X462" s="76"/>
      <c r="Y462" s="78"/>
      <c r="Z462" s="73">
        <f t="shared" si="101"/>
        <v>0</v>
      </c>
      <c r="AA462" s="73">
        <f t="shared" si="102"/>
        <v>0</v>
      </c>
      <c r="AB462" s="76"/>
      <c r="AC462" s="77"/>
      <c r="AD462" s="73"/>
      <c r="AE462" s="73"/>
      <c r="AF462" s="73"/>
      <c r="AG462" s="73"/>
      <c r="AH462" s="17"/>
      <c r="AI462" s="17"/>
      <c r="AJ462" s="17"/>
      <c r="AK462" s="17"/>
      <c r="AL462" s="17"/>
      <c r="AM462" s="17"/>
      <c r="AN462" s="17"/>
      <c r="AO462" s="17"/>
      <c r="AP462" s="17"/>
    </row>
    <row r="463" spans="1:42" ht="49.5" hidden="1" customHeight="1" x14ac:dyDescent="0.25">
      <c r="A463" s="747"/>
      <c r="B463" s="736" t="s">
        <v>792</v>
      </c>
      <c r="C463" s="869" t="s">
        <v>793</v>
      </c>
      <c r="D463" s="765" t="s">
        <v>794</v>
      </c>
      <c r="E463" s="871" t="s">
        <v>41</v>
      </c>
      <c r="F463" s="414" t="s">
        <v>795</v>
      </c>
      <c r="G463" s="92">
        <v>197</v>
      </c>
      <c r="H463" s="79">
        <v>1114</v>
      </c>
      <c r="I463" s="80">
        <v>388</v>
      </c>
      <c r="J463" s="415">
        <v>0</v>
      </c>
      <c r="K463" s="418">
        <v>63381.49</v>
      </c>
      <c r="L463" s="417">
        <f t="shared" si="98"/>
        <v>0</v>
      </c>
      <c r="M463" s="76"/>
      <c r="N463" s="77"/>
      <c r="O463" s="73">
        <f t="shared" si="99"/>
        <v>0</v>
      </c>
      <c r="P463" s="76"/>
      <c r="Q463" s="76"/>
      <c r="R463" s="77">
        <f t="shared" si="82"/>
        <v>0</v>
      </c>
      <c r="S463" s="76">
        <f t="shared" si="94"/>
        <v>0</v>
      </c>
      <c r="T463" s="76"/>
      <c r="U463" s="93">
        <f t="shared" si="103"/>
        <v>0</v>
      </c>
      <c r="V463" s="76"/>
      <c r="W463" s="78"/>
      <c r="X463" s="76"/>
      <c r="Y463" s="78"/>
      <c r="Z463" s="73">
        <f t="shared" si="101"/>
        <v>0</v>
      </c>
      <c r="AA463" s="73">
        <f t="shared" si="102"/>
        <v>0</v>
      </c>
      <c r="AB463" s="76"/>
      <c r="AC463" s="77"/>
      <c r="AD463" s="73"/>
      <c r="AE463" s="73"/>
      <c r="AF463" s="73"/>
      <c r="AG463" s="73"/>
      <c r="AH463" s="17"/>
      <c r="AI463" s="17"/>
      <c r="AJ463" s="17"/>
      <c r="AK463" s="17"/>
      <c r="AL463" s="17"/>
      <c r="AM463" s="17"/>
      <c r="AN463" s="17"/>
      <c r="AO463" s="17"/>
      <c r="AP463" s="17"/>
    </row>
    <row r="464" spans="1:42" ht="49.5" hidden="1" customHeight="1" x14ac:dyDescent="0.25">
      <c r="A464" s="747"/>
      <c r="B464" s="757"/>
      <c r="C464" s="873"/>
      <c r="D464" s="766"/>
      <c r="E464" s="874"/>
      <c r="F464" s="414" t="s">
        <v>796</v>
      </c>
      <c r="G464" s="92">
        <v>197</v>
      </c>
      <c r="H464" s="79">
        <v>1113</v>
      </c>
      <c r="I464" s="80">
        <v>389</v>
      </c>
      <c r="J464" s="415">
        <v>0</v>
      </c>
      <c r="K464" s="418">
        <v>63381.49</v>
      </c>
      <c r="L464" s="417">
        <f t="shared" si="98"/>
        <v>0</v>
      </c>
      <c r="M464" s="76"/>
      <c r="N464" s="77"/>
      <c r="O464" s="73">
        <f t="shared" si="99"/>
        <v>0</v>
      </c>
      <c r="P464" s="76"/>
      <c r="Q464" s="76"/>
      <c r="R464" s="77">
        <f t="shared" ref="R464:R528" si="104">IFERROR(P464/O464*100,0)</f>
        <v>0</v>
      </c>
      <c r="S464" s="76">
        <f t="shared" si="94"/>
        <v>0</v>
      </c>
      <c r="T464" s="76"/>
      <c r="U464" s="93">
        <f t="shared" si="103"/>
        <v>0</v>
      </c>
      <c r="V464" s="76"/>
      <c r="W464" s="78"/>
      <c r="X464" s="76"/>
      <c r="Y464" s="78"/>
      <c r="Z464" s="73">
        <f t="shared" si="101"/>
        <v>0</v>
      </c>
      <c r="AA464" s="73">
        <f t="shared" si="102"/>
        <v>0</v>
      </c>
      <c r="AB464" s="76"/>
      <c r="AC464" s="77"/>
      <c r="AD464" s="73"/>
      <c r="AE464" s="73"/>
      <c r="AF464" s="73"/>
      <c r="AG464" s="73"/>
      <c r="AH464" s="17"/>
      <c r="AI464" s="17"/>
      <c r="AJ464" s="17"/>
      <c r="AK464" s="17"/>
      <c r="AL464" s="17"/>
      <c r="AM464" s="17"/>
      <c r="AN464" s="17"/>
      <c r="AO464" s="17"/>
      <c r="AP464" s="17"/>
    </row>
    <row r="465" spans="1:42" ht="49.5" hidden="1" customHeight="1" x14ac:dyDescent="0.25">
      <c r="A465" s="747"/>
      <c r="B465" s="757"/>
      <c r="C465" s="873"/>
      <c r="D465" s="766"/>
      <c r="E465" s="874"/>
      <c r="F465" s="414" t="s">
        <v>797</v>
      </c>
      <c r="G465" s="92">
        <v>197</v>
      </c>
      <c r="H465" s="79">
        <v>60</v>
      </c>
      <c r="I465" s="80">
        <v>390</v>
      </c>
      <c r="J465" s="415">
        <v>0</v>
      </c>
      <c r="K465" s="418">
        <v>63381.49</v>
      </c>
      <c r="L465" s="417">
        <f t="shared" si="98"/>
        <v>0</v>
      </c>
      <c r="M465" s="76"/>
      <c r="N465" s="77"/>
      <c r="O465" s="73">
        <f t="shared" si="99"/>
        <v>0</v>
      </c>
      <c r="P465" s="76"/>
      <c r="Q465" s="76"/>
      <c r="R465" s="77">
        <f t="shared" si="104"/>
        <v>0</v>
      </c>
      <c r="S465" s="76">
        <f t="shared" si="94"/>
        <v>0</v>
      </c>
      <c r="T465" s="76"/>
      <c r="U465" s="93">
        <f t="shared" si="103"/>
        <v>0</v>
      </c>
      <c r="V465" s="76"/>
      <c r="W465" s="78"/>
      <c r="X465" s="76"/>
      <c r="Y465" s="78"/>
      <c r="Z465" s="73">
        <f t="shared" si="101"/>
        <v>0</v>
      </c>
      <c r="AA465" s="73">
        <f t="shared" si="102"/>
        <v>0</v>
      </c>
      <c r="AB465" s="76"/>
      <c r="AC465" s="77"/>
      <c r="AD465" s="73"/>
      <c r="AE465" s="73"/>
      <c r="AF465" s="73"/>
      <c r="AG465" s="73"/>
      <c r="AH465" s="17"/>
      <c r="AI465" s="17"/>
      <c r="AJ465" s="17"/>
      <c r="AK465" s="17"/>
      <c r="AL465" s="17"/>
      <c r="AM465" s="17"/>
      <c r="AN465" s="17"/>
      <c r="AO465" s="17"/>
      <c r="AP465" s="17"/>
    </row>
    <row r="466" spans="1:42" ht="85.5" customHeight="1" x14ac:dyDescent="0.25">
      <c r="A466" s="747"/>
      <c r="B466" s="758"/>
      <c r="C466" s="870"/>
      <c r="D466" s="755"/>
      <c r="E466" s="872"/>
      <c r="F466" s="414" t="s">
        <v>798</v>
      </c>
      <c r="G466" s="92">
        <v>197</v>
      </c>
      <c r="H466" s="79">
        <v>59</v>
      </c>
      <c r="I466" s="80">
        <v>391</v>
      </c>
      <c r="J466" s="415">
        <v>2</v>
      </c>
      <c r="K466" s="418">
        <v>63381.49</v>
      </c>
      <c r="L466" s="417">
        <f t="shared" si="98"/>
        <v>126762.98</v>
      </c>
      <c r="M466" s="153">
        <v>1</v>
      </c>
      <c r="N466" s="77"/>
      <c r="O466" s="73">
        <f t="shared" si="99"/>
        <v>1</v>
      </c>
      <c r="P466" s="76">
        <v>1</v>
      </c>
      <c r="Q466" s="76"/>
      <c r="R466" s="77">
        <f t="shared" si="104"/>
        <v>100</v>
      </c>
      <c r="S466" s="73">
        <f>P466-M466</f>
        <v>0</v>
      </c>
      <c r="T466" s="76"/>
      <c r="U466" s="93">
        <f t="shared" si="103"/>
        <v>0</v>
      </c>
      <c r="V466" s="76"/>
      <c r="W466" s="78"/>
      <c r="X466" s="76"/>
      <c r="Y466" s="78"/>
      <c r="Z466" s="73">
        <f t="shared" si="101"/>
        <v>0</v>
      </c>
      <c r="AA466" s="73">
        <f t="shared" si="102"/>
        <v>-1</v>
      </c>
      <c r="AB466" s="76"/>
      <c r="AC466" s="77">
        <f>ROUND(AB466*$K466,2)</f>
        <v>0</v>
      </c>
      <c r="AD466" s="73"/>
      <c r="AE466" s="73"/>
      <c r="AF466" s="73"/>
      <c r="AG466" s="73"/>
      <c r="AH466" s="535"/>
      <c r="AI466" s="535"/>
      <c r="AJ466" s="17"/>
      <c r="AK466" s="17"/>
      <c r="AL466" s="17"/>
      <c r="AM466" s="17"/>
      <c r="AN466" s="17"/>
      <c r="AO466" s="17"/>
      <c r="AP466" s="17"/>
    </row>
    <row r="467" spans="1:42" ht="49.5" hidden="1" customHeight="1" x14ac:dyDescent="0.25">
      <c r="A467" s="747"/>
      <c r="B467" s="736" t="s">
        <v>799</v>
      </c>
      <c r="C467" s="869" t="s">
        <v>800</v>
      </c>
      <c r="D467" s="765" t="s">
        <v>801</v>
      </c>
      <c r="E467" s="871" t="s">
        <v>154</v>
      </c>
      <c r="F467" s="414" t="s">
        <v>802</v>
      </c>
      <c r="G467" s="92">
        <v>216</v>
      </c>
      <c r="H467" s="79">
        <v>1112</v>
      </c>
      <c r="I467" s="80">
        <v>392</v>
      </c>
      <c r="J467" s="415">
        <v>0</v>
      </c>
      <c r="K467" s="418">
        <v>63381.49</v>
      </c>
      <c r="L467" s="417">
        <f t="shared" si="98"/>
        <v>0</v>
      </c>
      <c r="M467" s="76"/>
      <c r="N467" s="77"/>
      <c r="O467" s="73">
        <f t="shared" si="99"/>
        <v>0</v>
      </c>
      <c r="P467" s="76"/>
      <c r="Q467" s="76"/>
      <c r="R467" s="77">
        <f t="shared" si="104"/>
        <v>0</v>
      </c>
      <c r="S467" s="76">
        <f t="shared" si="94"/>
        <v>0</v>
      </c>
      <c r="T467" s="76"/>
      <c r="U467" s="78"/>
      <c r="V467" s="76"/>
      <c r="W467" s="78"/>
      <c r="X467" s="76"/>
      <c r="Y467" s="78"/>
      <c r="Z467" s="73">
        <f t="shared" si="101"/>
        <v>0</v>
      </c>
      <c r="AA467" s="73">
        <f t="shared" si="102"/>
        <v>0</v>
      </c>
      <c r="AB467" s="76"/>
      <c r="AC467" s="77"/>
      <c r="AD467" s="76"/>
      <c r="AE467" s="77"/>
      <c r="AF467" s="76"/>
      <c r="AG467" s="77"/>
      <c r="AH467" s="17"/>
      <c r="AI467" s="17"/>
      <c r="AJ467" s="17"/>
      <c r="AK467" s="17"/>
      <c r="AL467" s="17"/>
      <c r="AM467" s="17"/>
      <c r="AN467" s="17"/>
      <c r="AO467" s="17"/>
      <c r="AP467" s="17"/>
    </row>
    <row r="468" spans="1:42" ht="49.5" hidden="1" customHeight="1" x14ac:dyDescent="0.25">
      <c r="A468" s="747"/>
      <c r="B468" s="757"/>
      <c r="C468" s="873"/>
      <c r="D468" s="766"/>
      <c r="E468" s="874"/>
      <c r="F468" s="414" t="s">
        <v>803</v>
      </c>
      <c r="G468" s="92">
        <v>216</v>
      </c>
      <c r="H468" s="79">
        <v>1111</v>
      </c>
      <c r="I468" s="80">
        <v>393</v>
      </c>
      <c r="J468" s="415">
        <v>0</v>
      </c>
      <c r="K468" s="418">
        <v>63381.49</v>
      </c>
      <c r="L468" s="417">
        <f t="shared" si="98"/>
        <v>0</v>
      </c>
      <c r="M468" s="76"/>
      <c r="N468" s="77"/>
      <c r="O468" s="73">
        <f t="shared" si="99"/>
        <v>0</v>
      </c>
      <c r="P468" s="76"/>
      <c r="Q468" s="76"/>
      <c r="R468" s="77">
        <f t="shared" si="104"/>
        <v>0</v>
      </c>
      <c r="S468" s="76">
        <f t="shared" si="94"/>
        <v>0</v>
      </c>
      <c r="T468" s="76"/>
      <c r="U468" s="78"/>
      <c r="V468" s="76"/>
      <c r="W468" s="78"/>
      <c r="X468" s="76"/>
      <c r="Y468" s="78"/>
      <c r="Z468" s="73">
        <f t="shared" si="101"/>
        <v>0</v>
      </c>
      <c r="AA468" s="73">
        <f t="shared" si="102"/>
        <v>0</v>
      </c>
      <c r="AB468" s="76"/>
      <c r="AC468" s="77"/>
      <c r="AD468" s="76"/>
      <c r="AE468" s="77"/>
      <c r="AF468" s="76"/>
      <c r="AG468" s="77"/>
      <c r="AH468" s="17"/>
      <c r="AI468" s="17"/>
      <c r="AJ468" s="17"/>
      <c r="AK468" s="17"/>
      <c r="AL468" s="17"/>
      <c r="AM468" s="17"/>
      <c r="AN468" s="17"/>
      <c r="AO468" s="17"/>
      <c r="AP468" s="17"/>
    </row>
    <row r="469" spans="1:42" ht="49.5" hidden="1" customHeight="1" x14ac:dyDescent="0.25">
      <c r="A469" s="747"/>
      <c r="B469" s="757"/>
      <c r="C469" s="873"/>
      <c r="D469" s="766"/>
      <c r="E469" s="874"/>
      <c r="F469" s="414" t="s">
        <v>804</v>
      </c>
      <c r="G469" s="92">
        <v>216</v>
      </c>
      <c r="H469" s="79">
        <v>1110</v>
      </c>
      <c r="I469" s="80">
        <v>394</v>
      </c>
      <c r="J469" s="415">
        <v>0</v>
      </c>
      <c r="K469" s="418">
        <v>63381.49</v>
      </c>
      <c r="L469" s="417">
        <f t="shared" si="98"/>
        <v>0</v>
      </c>
      <c r="M469" s="76"/>
      <c r="N469" s="77"/>
      <c r="O469" s="73">
        <f t="shared" si="99"/>
        <v>0</v>
      </c>
      <c r="P469" s="76"/>
      <c r="Q469" s="76"/>
      <c r="R469" s="77">
        <f t="shared" si="104"/>
        <v>0</v>
      </c>
      <c r="S469" s="76">
        <f t="shared" si="94"/>
        <v>0</v>
      </c>
      <c r="T469" s="76"/>
      <c r="U469" s="78"/>
      <c r="V469" s="76"/>
      <c r="W469" s="78"/>
      <c r="X469" s="76"/>
      <c r="Y469" s="78"/>
      <c r="Z469" s="73">
        <f t="shared" si="101"/>
        <v>0</v>
      </c>
      <c r="AA469" s="73">
        <f t="shared" si="102"/>
        <v>0</v>
      </c>
      <c r="AB469" s="76"/>
      <c r="AC469" s="77"/>
      <c r="AD469" s="76"/>
      <c r="AE469" s="77"/>
      <c r="AF469" s="76"/>
      <c r="AG469" s="77"/>
      <c r="AH469" s="17"/>
      <c r="AI469" s="17"/>
      <c r="AJ469" s="17"/>
      <c r="AK469" s="17"/>
      <c r="AL469" s="17"/>
      <c r="AM469" s="17"/>
      <c r="AN469" s="17"/>
      <c r="AO469" s="17"/>
      <c r="AP469" s="17"/>
    </row>
    <row r="470" spans="1:42" ht="49.5" hidden="1" customHeight="1" x14ac:dyDescent="0.25">
      <c r="A470" s="747"/>
      <c r="B470" s="757"/>
      <c r="C470" s="873"/>
      <c r="D470" s="766"/>
      <c r="E470" s="874"/>
      <c r="F470" s="414" t="s">
        <v>805</v>
      </c>
      <c r="G470" s="92">
        <v>216</v>
      </c>
      <c r="H470" s="79">
        <v>1109</v>
      </c>
      <c r="I470" s="80">
        <v>491</v>
      </c>
      <c r="J470" s="415">
        <v>0</v>
      </c>
      <c r="K470" s="418">
        <v>63381.49</v>
      </c>
      <c r="L470" s="417">
        <f t="shared" si="98"/>
        <v>0</v>
      </c>
      <c r="M470" s="76"/>
      <c r="N470" s="77"/>
      <c r="O470" s="73">
        <f t="shared" si="99"/>
        <v>0</v>
      </c>
      <c r="P470" s="76"/>
      <c r="Q470" s="76"/>
      <c r="R470" s="77">
        <f t="shared" si="104"/>
        <v>0</v>
      </c>
      <c r="S470" s="76">
        <f t="shared" si="94"/>
        <v>0</v>
      </c>
      <c r="T470" s="76"/>
      <c r="U470" s="78"/>
      <c r="V470" s="76"/>
      <c r="W470" s="78"/>
      <c r="X470" s="76"/>
      <c r="Y470" s="78"/>
      <c r="Z470" s="73">
        <f t="shared" si="101"/>
        <v>0</v>
      </c>
      <c r="AA470" s="73">
        <f t="shared" si="102"/>
        <v>0</v>
      </c>
      <c r="AB470" s="76"/>
      <c r="AC470" s="77"/>
      <c r="AD470" s="76"/>
      <c r="AE470" s="77"/>
      <c r="AF470" s="76"/>
      <c r="AG470" s="77"/>
      <c r="AH470" s="17"/>
      <c r="AI470" s="17"/>
      <c r="AJ470" s="17"/>
      <c r="AK470" s="17"/>
      <c r="AL470" s="17"/>
      <c r="AM470" s="17"/>
      <c r="AN470" s="17"/>
      <c r="AO470" s="17"/>
      <c r="AP470" s="17"/>
    </row>
    <row r="471" spans="1:42" ht="49.5" hidden="1" customHeight="1" x14ac:dyDescent="0.35">
      <c r="A471" s="747"/>
      <c r="B471" s="757"/>
      <c r="C471" s="873"/>
      <c r="D471" s="766"/>
      <c r="E471" s="874"/>
      <c r="F471" s="414" t="s">
        <v>806</v>
      </c>
      <c r="G471" s="92">
        <v>216</v>
      </c>
      <c r="H471" s="79">
        <v>1108</v>
      </c>
      <c r="I471" s="80">
        <v>492</v>
      </c>
      <c r="J471" s="415">
        <v>0</v>
      </c>
      <c r="K471" s="418">
        <v>63381.49</v>
      </c>
      <c r="L471" s="417">
        <f t="shared" si="98"/>
        <v>0</v>
      </c>
      <c r="M471" s="76"/>
      <c r="N471" s="77"/>
      <c r="O471" s="73">
        <f t="shared" si="99"/>
        <v>0</v>
      </c>
      <c r="P471" s="76"/>
      <c r="Q471" s="76"/>
      <c r="R471" s="77">
        <f t="shared" si="104"/>
        <v>0</v>
      </c>
      <c r="S471" s="76">
        <f t="shared" si="94"/>
        <v>0</v>
      </c>
      <c r="T471" s="76"/>
      <c r="U471" s="78"/>
      <c r="V471" s="76"/>
      <c r="W471" s="78"/>
      <c r="X471" s="76"/>
      <c r="Y471" s="78"/>
      <c r="Z471" s="73">
        <f t="shared" si="101"/>
        <v>0</v>
      </c>
      <c r="AA471" s="73">
        <f t="shared" si="102"/>
        <v>0</v>
      </c>
      <c r="AB471" s="76"/>
      <c r="AC471" s="77"/>
      <c r="AD471" s="76"/>
      <c r="AE471" s="77"/>
      <c r="AF471" s="76"/>
      <c r="AG471" s="77"/>
      <c r="AH471" s="67"/>
      <c r="AL471" s="68"/>
    </row>
    <row r="472" spans="1:42" ht="49.5" hidden="1" customHeight="1" x14ac:dyDescent="0.35">
      <c r="A472" s="747"/>
      <c r="B472" s="757"/>
      <c r="C472" s="873"/>
      <c r="D472" s="766"/>
      <c r="E472" s="874"/>
      <c r="F472" s="414" t="s">
        <v>807</v>
      </c>
      <c r="G472" s="92">
        <v>216</v>
      </c>
      <c r="H472" s="79">
        <v>1107</v>
      </c>
      <c r="I472" s="80">
        <v>493</v>
      </c>
      <c r="J472" s="415">
        <v>0</v>
      </c>
      <c r="K472" s="418">
        <v>63381.49</v>
      </c>
      <c r="L472" s="417">
        <f t="shared" si="98"/>
        <v>0</v>
      </c>
      <c r="M472" s="76"/>
      <c r="N472" s="77"/>
      <c r="O472" s="73">
        <f t="shared" si="99"/>
        <v>0</v>
      </c>
      <c r="P472" s="76"/>
      <c r="Q472" s="76"/>
      <c r="R472" s="77">
        <f t="shared" si="104"/>
        <v>0</v>
      </c>
      <c r="S472" s="76">
        <f t="shared" si="94"/>
        <v>0</v>
      </c>
      <c r="T472" s="76"/>
      <c r="U472" s="78"/>
      <c r="V472" s="76"/>
      <c r="W472" s="78"/>
      <c r="X472" s="76"/>
      <c r="Y472" s="78"/>
      <c r="Z472" s="73">
        <f t="shared" si="101"/>
        <v>0</v>
      </c>
      <c r="AA472" s="73">
        <f t="shared" si="102"/>
        <v>0</v>
      </c>
      <c r="AB472" s="76"/>
      <c r="AC472" s="77"/>
      <c r="AD472" s="76"/>
      <c r="AE472" s="77"/>
      <c r="AF472" s="76"/>
      <c r="AG472" s="77"/>
      <c r="AH472" s="67"/>
    </row>
    <row r="473" spans="1:42" ht="49.5" hidden="1" customHeight="1" x14ac:dyDescent="0.25">
      <c r="A473" s="747"/>
      <c r="B473" s="757"/>
      <c r="C473" s="873"/>
      <c r="D473" s="766"/>
      <c r="E473" s="874"/>
      <c r="F473" s="414" t="s">
        <v>808</v>
      </c>
      <c r="G473" s="92">
        <v>216</v>
      </c>
      <c r="H473" s="79">
        <v>1106</v>
      </c>
      <c r="I473" s="80">
        <v>494</v>
      </c>
      <c r="J473" s="415">
        <v>0</v>
      </c>
      <c r="K473" s="418">
        <v>63381.49</v>
      </c>
      <c r="L473" s="417">
        <f t="shared" si="98"/>
        <v>0</v>
      </c>
      <c r="M473" s="76"/>
      <c r="N473" s="77"/>
      <c r="O473" s="73">
        <f t="shared" si="99"/>
        <v>0</v>
      </c>
      <c r="P473" s="76"/>
      <c r="Q473" s="76"/>
      <c r="R473" s="77">
        <f t="shared" si="104"/>
        <v>0</v>
      </c>
      <c r="S473" s="76">
        <f t="shared" si="94"/>
        <v>0</v>
      </c>
      <c r="T473" s="76"/>
      <c r="U473" s="78"/>
      <c r="V473" s="76"/>
      <c r="W473" s="78"/>
      <c r="X473" s="76"/>
      <c r="Y473" s="78"/>
      <c r="Z473" s="73">
        <f t="shared" si="101"/>
        <v>0</v>
      </c>
      <c r="AA473" s="73">
        <f t="shared" si="102"/>
        <v>0</v>
      </c>
      <c r="AB473" s="76"/>
      <c r="AC473" s="77"/>
      <c r="AD473" s="76"/>
      <c r="AE473" s="77"/>
      <c r="AF473" s="76"/>
      <c r="AG473" s="77"/>
      <c r="AH473" s="17"/>
      <c r="AI473" s="17"/>
      <c r="AJ473" s="17"/>
      <c r="AK473" s="17"/>
      <c r="AL473" s="17"/>
      <c r="AM473" s="17"/>
      <c r="AN473" s="17"/>
      <c r="AO473" s="17"/>
      <c r="AP473" s="17"/>
    </row>
    <row r="474" spans="1:42" ht="49.5" hidden="1" customHeight="1" x14ac:dyDescent="0.25">
      <c r="A474" s="747"/>
      <c r="B474" s="757"/>
      <c r="C474" s="873"/>
      <c r="D474" s="766"/>
      <c r="E474" s="874"/>
      <c r="F474" s="414" t="s">
        <v>809</v>
      </c>
      <c r="G474" s="92">
        <v>216</v>
      </c>
      <c r="H474" s="79">
        <v>1054</v>
      </c>
      <c r="I474" s="80">
        <v>495</v>
      </c>
      <c r="J474" s="415">
        <v>0</v>
      </c>
      <c r="K474" s="418">
        <v>63381.49</v>
      </c>
      <c r="L474" s="417">
        <f t="shared" si="98"/>
        <v>0</v>
      </c>
      <c r="M474" s="76"/>
      <c r="N474" s="77"/>
      <c r="O474" s="73">
        <f t="shared" si="99"/>
        <v>0</v>
      </c>
      <c r="P474" s="76"/>
      <c r="Q474" s="76"/>
      <c r="R474" s="77">
        <f t="shared" si="104"/>
        <v>0</v>
      </c>
      <c r="S474" s="76">
        <f t="shared" si="94"/>
        <v>0</v>
      </c>
      <c r="T474" s="76"/>
      <c r="U474" s="78"/>
      <c r="V474" s="76"/>
      <c r="W474" s="78"/>
      <c r="X474" s="76"/>
      <c r="Y474" s="78"/>
      <c r="Z474" s="73">
        <f t="shared" si="101"/>
        <v>0</v>
      </c>
      <c r="AA474" s="73">
        <f t="shared" si="102"/>
        <v>0</v>
      </c>
      <c r="AB474" s="76"/>
      <c r="AC474" s="77"/>
      <c r="AD474" s="76"/>
      <c r="AE474" s="77"/>
      <c r="AF474" s="76"/>
      <c r="AG474" s="77"/>
      <c r="AH474" s="17"/>
      <c r="AI474" s="17"/>
      <c r="AJ474" s="17"/>
      <c r="AK474" s="17"/>
      <c r="AL474" s="17"/>
      <c r="AM474" s="17"/>
      <c r="AN474" s="17"/>
      <c r="AO474" s="17"/>
      <c r="AP474" s="17"/>
    </row>
    <row r="475" spans="1:42" ht="49.5" hidden="1" customHeight="1" x14ac:dyDescent="0.35">
      <c r="A475" s="747"/>
      <c r="B475" s="757"/>
      <c r="C475" s="873"/>
      <c r="D475" s="766"/>
      <c r="E475" s="874"/>
      <c r="F475" s="414" t="s">
        <v>811</v>
      </c>
      <c r="G475" s="92">
        <v>216</v>
      </c>
      <c r="H475" s="79">
        <v>1041</v>
      </c>
      <c r="I475" s="80">
        <v>496</v>
      </c>
      <c r="J475" s="415">
        <v>0</v>
      </c>
      <c r="K475" s="418">
        <v>63381.49</v>
      </c>
      <c r="L475" s="417">
        <f t="shared" si="98"/>
        <v>0</v>
      </c>
      <c r="M475" s="76"/>
      <c r="N475" s="77"/>
      <c r="O475" s="73">
        <f t="shared" si="99"/>
        <v>0</v>
      </c>
      <c r="P475" s="76"/>
      <c r="Q475" s="76"/>
      <c r="R475" s="77">
        <f t="shared" si="104"/>
        <v>0</v>
      </c>
      <c r="S475" s="76">
        <f t="shared" si="94"/>
        <v>0</v>
      </c>
      <c r="T475" s="76"/>
      <c r="U475" s="78"/>
      <c r="V475" s="76"/>
      <c r="W475" s="78"/>
      <c r="X475" s="76"/>
      <c r="Y475" s="78"/>
      <c r="Z475" s="73">
        <f t="shared" si="101"/>
        <v>0</v>
      </c>
      <c r="AA475" s="73">
        <f t="shared" si="102"/>
        <v>0</v>
      </c>
      <c r="AB475" s="76"/>
      <c r="AC475" s="77"/>
      <c r="AD475" s="76"/>
      <c r="AE475" s="77"/>
      <c r="AF475" s="76"/>
      <c r="AG475" s="77"/>
      <c r="AH475" s="67"/>
      <c r="AL475" s="68"/>
    </row>
    <row r="476" spans="1:42" ht="49.5" hidden="1" customHeight="1" x14ac:dyDescent="0.35">
      <c r="A476" s="747"/>
      <c r="B476" s="758"/>
      <c r="C476" s="870"/>
      <c r="D476" s="755"/>
      <c r="E476" s="872"/>
      <c r="F476" s="414" t="s">
        <v>812</v>
      </c>
      <c r="G476" s="92">
        <v>216</v>
      </c>
      <c r="H476" s="79">
        <v>1053</v>
      </c>
      <c r="I476" s="80">
        <v>497</v>
      </c>
      <c r="J476" s="415">
        <v>0</v>
      </c>
      <c r="K476" s="418">
        <v>63381.49</v>
      </c>
      <c r="L476" s="417">
        <f t="shared" si="98"/>
        <v>0</v>
      </c>
      <c r="M476" s="76"/>
      <c r="N476" s="77"/>
      <c r="O476" s="73">
        <f t="shared" si="99"/>
        <v>0</v>
      </c>
      <c r="P476" s="76"/>
      <c r="Q476" s="76"/>
      <c r="R476" s="77">
        <f t="shared" si="104"/>
        <v>0</v>
      </c>
      <c r="S476" s="76">
        <f t="shared" si="94"/>
        <v>0</v>
      </c>
      <c r="T476" s="76"/>
      <c r="U476" s="78"/>
      <c r="V476" s="76"/>
      <c r="W476" s="78"/>
      <c r="X476" s="76"/>
      <c r="Y476" s="78"/>
      <c r="Z476" s="73">
        <f t="shared" si="101"/>
        <v>0</v>
      </c>
      <c r="AA476" s="73">
        <f t="shared" si="102"/>
        <v>0</v>
      </c>
      <c r="AB476" s="76"/>
      <c r="AC476" s="77"/>
      <c r="AD476" s="76"/>
      <c r="AE476" s="77"/>
      <c r="AF476" s="76"/>
      <c r="AG476" s="77"/>
      <c r="AH476" s="67"/>
      <c r="AN476" s="269"/>
    </row>
    <row r="477" spans="1:42" ht="49.5" hidden="1" customHeight="1" x14ac:dyDescent="0.35">
      <c r="A477" s="747"/>
      <c r="B477" s="736" t="s">
        <v>813</v>
      </c>
      <c r="C477" s="875" t="s">
        <v>814</v>
      </c>
      <c r="D477" s="765" t="s">
        <v>815</v>
      </c>
      <c r="E477" s="871" t="s">
        <v>816</v>
      </c>
      <c r="F477" s="414" t="s">
        <v>817</v>
      </c>
      <c r="G477" s="92">
        <v>215</v>
      </c>
      <c r="H477" s="79">
        <v>58</v>
      </c>
      <c r="I477" s="80">
        <v>395</v>
      </c>
      <c r="J477" s="415">
        <v>0</v>
      </c>
      <c r="K477" s="418">
        <v>63381.49</v>
      </c>
      <c r="L477" s="417">
        <f t="shared" si="98"/>
        <v>0</v>
      </c>
      <c r="M477" s="76"/>
      <c r="N477" s="77"/>
      <c r="O477" s="73">
        <f t="shared" si="99"/>
        <v>0</v>
      </c>
      <c r="P477" s="76"/>
      <c r="Q477" s="76"/>
      <c r="R477" s="77">
        <f t="shared" si="104"/>
        <v>0</v>
      </c>
      <c r="S477" s="76">
        <f t="shared" si="94"/>
        <v>0</v>
      </c>
      <c r="T477" s="76"/>
      <c r="U477" s="78"/>
      <c r="V477" s="76"/>
      <c r="W477" s="78"/>
      <c r="X477" s="76"/>
      <c r="Y477" s="78"/>
      <c r="Z477" s="73">
        <f t="shared" si="101"/>
        <v>0</v>
      </c>
      <c r="AA477" s="73">
        <f t="shared" si="102"/>
        <v>0</v>
      </c>
      <c r="AB477" s="76"/>
      <c r="AC477" s="77"/>
      <c r="AD477" s="76"/>
      <c r="AE477" s="77"/>
      <c r="AF477" s="76"/>
      <c r="AG477" s="77"/>
      <c r="AH477" s="67"/>
      <c r="AN477" s="270"/>
    </row>
    <row r="478" spans="1:42" ht="49.5" hidden="1" customHeight="1" x14ac:dyDescent="0.35">
      <c r="A478" s="747"/>
      <c r="B478" s="757"/>
      <c r="C478" s="895"/>
      <c r="D478" s="766"/>
      <c r="E478" s="874"/>
      <c r="F478" s="414" t="s">
        <v>818</v>
      </c>
      <c r="G478" s="92">
        <v>215</v>
      </c>
      <c r="H478" s="79">
        <v>57</v>
      </c>
      <c r="I478" s="80">
        <v>396</v>
      </c>
      <c r="J478" s="415">
        <v>0</v>
      </c>
      <c r="K478" s="418">
        <v>63381.49</v>
      </c>
      <c r="L478" s="417">
        <f t="shared" si="98"/>
        <v>0</v>
      </c>
      <c r="M478" s="76"/>
      <c r="N478" s="77"/>
      <c r="O478" s="73">
        <f t="shared" si="99"/>
        <v>0</v>
      </c>
      <c r="P478" s="76"/>
      <c r="Q478" s="76"/>
      <c r="R478" s="77">
        <f t="shared" si="104"/>
        <v>0</v>
      </c>
      <c r="S478" s="76">
        <f t="shared" si="94"/>
        <v>0</v>
      </c>
      <c r="T478" s="76"/>
      <c r="U478" s="78"/>
      <c r="V478" s="76"/>
      <c r="W478" s="78"/>
      <c r="X478" s="76"/>
      <c r="Y478" s="78"/>
      <c r="Z478" s="73">
        <f t="shared" si="101"/>
        <v>0</v>
      </c>
      <c r="AA478" s="73">
        <f t="shared" si="102"/>
        <v>0</v>
      </c>
      <c r="AB478" s="76"/>
      <c r="AC478" s="77"/>
      <c r="AD478" s="76"/>
      <c r="AE478" s="77"/>
      <c r="AF478" s="76"/>
      <c r="AG478" s="77"/>
      <c r="AH478" s="67"/>
      <c r="AN478" s="270"/>
    </row>
    <row r="479" spans="1:42" ht="49.5" hidden="1" customHeight="1" x14ac:dyDescent="0.35">
      <c r="A479" s="748"/>
      <c r="B479" s="758"/>
      <c r="C479" s="876"/>
      <c r="D479" s="755"/>
      <c r="E479" s="872"/>
      <c r="F479" s="414" t="s">
        <v>819</v>
      </c>
      <c r="G479" s="92">
        <v>215</v>
      </c>
      <c r="H479" s="79">
        <v>1105</v>
      </c>
      <c r="I479" s="80">
        <v>397</v>
      </c>
      <c r="J479" s="415">
        <v>0</v>
      </c>
      <c r="K479" s="418">
        <v>63381.49</v>
      </c>
      <c r="L479" s="417">
        <f t="shared" si="98"/>
        <v>0</v>
      </c>
      <c r="M479" s="76"/>
      <c r="N479" s="77"/>
      <c r="O479" s="73">
        <f t="shared" si="99"/>
        <v>0</v>
      </c>
      <c r="P479" s="76"/>
      <c r="Q479" s="76"/>
      <c r="R479" s="77">
        <f t="shared" si="104"/>
        <v>0</v>
      </c>
      <c r="S479" s="76">
        <f t="shared" si="94"/>
        <v>0</v>
      </c>
      <c r="T479" s="76"/>
      <c r="U479" s="78"/>
      <c r="V479" s="76"/>
      <c r="W479" s="78"/>
      <c r="X479" s="76"/>
      <c r="Y479" s="78"/>
      <c r="Z479" s="73">
        <f t="shared" si="101"/>
        <v>0</v>
      </c>
      <c r="AA479" s="73">
        <f t="shared" si="102"/>
        <v>0</v>
      </c>
      <c r="AB479" s="76"/>
      <c r="AC479" s="77"/>
      <c r="AD479" s="76"/>
      <c r="AE479" s="77"/>
      <c r="AF479" s="76"/>
      <c r="AG479" s="77"/>
      <c r="AH479" s="67"/>
      <c r="AI479" s="127">
        <f>AD479+AE479+AF479+AG479</f>
        <v>0</v>
      </c>
      <c r="AN479" s="270"/>
    </row>
    <row r="480" spans="1:42" ht="49.5" hidden="1" customHeight="1" x14ac:dyDescent="0.35">
      <c r="A480" s="734" t="s">
        <v>820</v>
      </c>
      <c r="B480" s="736" t="s">
        <v>821</v>
      </c>
      <c r="C480" s="892" t="s">
        <v>822</v>
      </c>
      <c r="D480" s="802" t="s">
        <v>823</v>
      </c>
      <c r="E480" s="871" t="s">
        <v>41</v>
      </c>
      <c r="F480" s="414" t="s">
        <v>824</v>
      </c>
      <c r="G480" s="92">
        <v>196</v>
      </c>
      <c r="H480" s="79">
        <v>56</v>
      </c>
      <c r="I480" s="80">
        <v>398</v>
      </c>
      <c r="J480" s="415">
        <v>0</v>
      </c>
      <c r="K480" s="416">
        <v>92152.38</v>
      </c>
      <c r="L480" s="417">
        <f t="shared" si="98"/>
        <v>0</v>
      </c>
      <c r="M480" s="76"/>
      <c r="N480" s="77"/>
      <c r="O480" s="73">
        <f t="shared" si="99"/>
        <v>0</v>
      </c>
      <c r="P480" s="76"/>
      <c r="Q480" s="76"/>
      <c r="R480" s="77">
        <f t="shared" si="104"/>
        <v>0</v>
      </c>
      <c r="S480" s="76">
        <f t="shared" si="94"/>
        <v>0</v>
      </c>
      <c r="T480" s="76"/>
      <c r="U480" s="78"/>
      <c r="V480" s="76"/>
      <c r="W480" s="78"/>
      <c r="X480" s="76"/>
      <c r="Y480" s="78"/>
      <c r="Z480" s="73">
        <f t="shared" si="101"/>
        <v>0</v>
      </c>
      <c r="AA480" s="73">
        <f t="shared" si="102"/>
        <v>0</v>
      </c>
      <c r="AB480" s="76"/>
      <c r="AC480" s="77"/>
      <c r="AD480" s="76"/>
      <c r="AE480" s="77"/>
      <c r="AF480" s="76"/>
      <c r="AG480" s="77"/>
      <c r="AH480" s="67"/>
      <c r="AN480" s="270"/>
    </row>
    <row r="481" spans="1:42" ht="67.5" hidden="1" customHeight="1" x14ac:dyDescent="0.35">
      <c r="A481" s="738"/>
      <c r="B481" s="758"/>
      <c r="C481" s="893"/>
      <c r="D481" s="803"/>
      <c r="E481" s="872"/>
      <c r="F481" s="414" t="s">
        <v>825</v>
      </c>
      <c r="G481" s="92">
        <v>196</v>
      </c>
      <c r="H481" s="79">
        <v>1073</v>
      </c>
      <c r="I481" s="80">
        <v>399</v>
      </c>
      <c r="J481" s="415">
        <v>0</v>
      </c>
      <c r="K481" s="81">
        <v>92152.38</v>
      </c>
      <c r="L481" s="417">
        <f t="shared" si="98"/>
        <v>0</v>
      </c>
      <c r="M481" s="76"/>
      <c r="N481" s="77"/>
      <c r="O481" s="73">
        <f t="shared" si="99"/>
        <v>0</v>
      </c>
      <c r="P481" s="76"/>
      <c r="Q481" s="76"/>
      <c r="R481" s="77">
        <f t="shared" si="104"/>
        <v>0</v>
      </c>
      <c r="S481" s="76">
        <f t="shared" si="94"/>
        <v>0</v>
      </c>
      <c r="T481" s="76"/>
      <c r="U481" s="78"/>
      <c r="V481" s="76"/>
      <c r="W481" s="78"/>
      <c r="X481" s="76"/>
      <c r="Y481" s="78"/>
      <c r="Z481" s="73">
        <f t="shared" si="101"/>
        <v>0</v>
      </c>
      <c r="AA481" s="73">
        <f t="shared" si="102"/>
        <v>0</v>
      </c>
      <c r="AB481" s="76"/>
      <c r="AC481" s="77"/>
      <c r="AD481" s="76"/>
      <c r="AE481" s="77"/>
      <c r="AF481" s="76"/>
      <c r="AG481" s="77"/>
      <c r="AH481" s="67"/>
      <c r="AN481" s="448"/>
    </row>
    <row r="482" spans="1:42" ht="25.5" hidden="1" x14ac:dyDescent="0.25">
      <c r="A482" s="244" t="s">
        <v>826</v>
      </c>
      <c r="B482" s="245"/>
      <c r="C482" s="468"/>
      <c r="D482" s="246"/>
      <c r="E482" s="468"/>
      <c r="F482" s="469"/>
      <c r="G482" s="244"/>
      <c r="H482" s="248"/>
      <c r="I482" s="249"/>
      <c r="J482" s="435"/>
      <c r="K482" s="470"/>
      <c r="L482" s="471"/>
      <c r="M482" s="251"/>
      <c r="N482" s="251"/>
      <c r="O482" s="251"/>
      <c r="P482" s="251"/>
      <c r="Q482" s="251"/>
      <c r="R482" s="251">
        <f t="shared" si="104"/>
        <v>0</v>
      </c>
      <c r="S482" s="251"/>
      <c r="T482" s="251"/>
      <c r="U482" s="251"/>
      <c r="V482" s="251"/>
      <c r="W482" s="251"/>
      <c r="X482" s="251"/>
      <c r="Y482" s="251"/>
      <c r="Z482" s="252"/>
      <c r="AA482" s="252"/>
      <c r="AB482" s="251"/>
      <c r="AC482" s="251"/>
      <c r="AD482" s="251"/>
      <c r="AE482" s="251"/>
      <c r="AF482" s="251"/>
      <c r="AG482" s="251"/>
      <c r="AH482" s="17"/>
      <c r="AI482" s="17"/>
      <c r="AJ482" s="17"/>
      <c r="AK482" s="17"/>
      <c r="AL482" s="17"/>
      <c r="AM482" s="17"/>
      <c r="AN482" s="17"/>
      <c r="AO482" s="17"/>
      <c r="AP482" s="17"/>
    </row>
    <row r="483" spans="1:42" ht="26.25" hidden="1" x14ac:dyDescent="0.35">
      <c r="A483" s="253" t="s">
        <v>827</v>
      </c>
      <c r="B483" s="254"/>
      <c r="C483" s="472"/>
      <c r="D483" s="255"/>
      <c r="E483" s="472"/>
      <c r="F483" s="473"/>
      <c r="G483" s="253"/>
      <c r="H483" s="257"/>
      <c r="I483" s="258"/>
      <c r="J483" s="60">
        <v>0</v>
      </c>
      <c r="K483" s="412"/>
      <c r="L483" s="461">
        <f>SUM(L484:L491)</f>
        <v>0</v>
      </c>
      <c r="M483" s="60">
        <f t="shared" ref="M483:AG483" si="105">SUM(M484:M490)</f>
        <v>0</v>
      </c>
      <c r="N483" s="61">
        <f t="shared" si="105"/>
        <v>0</v>
      </c>
      <c r="O483" s="62">
        <f t="shared" si="105"/>
        <v>0</v>
      </c>
      <c r="P483" s="60">
        <f t="shared" si="105"/>
        <v>0</v>
      </c>
      <c r="Q483" s="60">
        <f t="shared" si="105"/>
        <v>0</v>
      </c>
      <c r="R483" s="61">
        <f t="shared" si="104"/>
        <v>0</v>
      </c>
      <c r="S483" s="60">
        <f t="shared" si="105"/>
        <v>0</v>
      </c>
      <c r="T483" s="60">
        <f t="shared" si="105"/>
        <v>0</v>
      </c>
      <c r="U483" s="63">
        <f t="shared" si="105"/>
        <v>0</v>
      </c>
      <c r="V483" s="60">
        <f t="shared" si="105"/>
        <v>0</v>
      </c>
      <c r="W483" s="63">
        <f t="shared" si="105"/>
        <v>0</v>
      </c>
      <c r="X483" s="60">
        <f t="shared" si="105"/>
        <v>0</v>
      </c>
      <c r="Y483" s="63">
        <f t="shared" si="105"/>
        <v>0</v>
      </c>
      <c r="Z483" s="64">
        <f t="shared" si="105"/>
        <v>0</v>
      </c>
      <c r="AA483" s="64">
        <f t="shared" si="105"/>
        <v>0</v>
      </c>
      <c r="AB483" s="65">
        <f t="shared" si="105"/>
        <v>0</v>
      </c>
      <c r="AC483" s="66">
        <f t="shared" si="105"/>
        <v>0</v>
      </c>
      <c r="AD483" s="65">
        <f t="shared" si="105"/>
        <v>0</v>
      </c>
      <c r="AE483" s="66">
        <f t="shared" si="105"/>
        <v>0</v>
      </c>
      <c r="AF483" s="65">
        <f t="shared" si="105"/>
        <v>0</v>
      </c>
      <c r="AG483" s="66">
        <f t="shared" si="105"/>
        <v>0</v>
      </c>
      <c r="AH483" s="67"/>
      <c r="AN483" s="448"/>
    </row>
    <row r="484" spans="1:42" ht="48" hidden="1" customHeight="1" x14ac:dyDescent="0.25">
      <c r="A484" s="734" t="s">
        <v>828</v>
      </c>
      <c r="B484" s="890" t="s">
        <v>829</v>
      </c>
      <c r="C484" s="464" t="s">
        <v>830</v>
      </c>
      <c r="D484" s="90" t="s">
        <v>831</v>
      </c>
      <c r="E484" s="421" t="s">
        <v>104</v>
      </c>
      <c r="F484" s="414" t="s">
        <v>832</v>
      </c>
      <c r="G484" s="92">
        <v>190</v>
      </c>
      <c r="H484" s="79">
        <v>55</v>
      </c>
      <c r="I484" s="80">
        <v>400</v>
      </c>
      <c r="J484" s="415">
        <v>0</v>
      </c>
      <c r="K484" s="416">
        <v>86770.15</v>
      </c>
      <c r="L484" s="417">
        <f t="shared" ref="L484:L491" si="106">ROUND(J484*$K484,2)</f>
        <v>0</v>
      </c>
      <c r="M484" s="76"/>
      <c r="N484" s="77"/>
      <c r="O484" s="73">
        <f t="shared" ref="O484:O491" si="107">ROUND(J484/12*AH$5,0)</f>
        <v>0</v>
      </c>
      <c r="P484" s="76"/>
      <c r="Q484" s="76"/>
      <c r="R484" s="77">
        <f t="shared" si="104"/>
        <v>0</v>
      </c>
      <c r="S484" s="76"/>
      <c r="T484" s="76"/>
      <c r="U484" s="76"/>
      <c r="V484" s="76"/>
      <c r="W484" s="76"/>
      <c r="X484" s="76"/>
      <c r="Y484" s="76"/>
      <c r="Z484" s="73">
        <f t="shared" ref="Z484:Z491" si="108">P484-O484</f>
        <v>0</v>
      </c>
      <c r="AA484" s="73">
        <f t="shared" ref="AA484:AA491" si="109">P484-J484</f>
        <v>0</v>
      </c>
      <c r="AB484" s="76"/>
      <c r="AC484" s="77"/>
      <c r="AD484" s="76"/>
      <c r="AE484" s="77"/>
      <c r="AF484" s="76"/>
      <c r="AG484" s="77"/>
      <c r="AH484" s="17"/>
      <c r="AI484" s="17"/>
      <c r="AJ484" s="17"/>
      <c r="AK484" s="17"/>
      <c r="AL484" s="17"/>
      <c r="AM484" s="17"/>
      <c r="AN484" s="17"/>
      <c r="AO484" s="17"/>
      <c r="AP484" s="17"/>
    </row>
    <row r="485" spans="1:42" ht="48" hidden="1" customHeight="1" x14ac:dyDescent="0.25">
      <c r="A485" s="799"/>
      <c r="B485" s="890"/>
      <c r="C485" s="431" t="s">
        <v>833</v>
      </c>
      <c r="D485" s="90" t="s">
        <v>834</v>
      </c>
      <c r="E485" s="421" t="s">
        <v>104</v>
      </c>
      <c r="F485" s="414" t="s">
        <v>835</v>
      </c>
      <c r="G485" s="92">
        <v>190</v>
      </c>
      <c r="H485" s="79">
        <v>54</v>
      </c>
      <c r="I485" s="80">
        <v>401</v>
      </c>
      <c r="J485" s="415">
        <v>0</v>
      </c>
      <c r="K485" s="418">
        <v>86770.15</v>
      </c>
      <c r="L485" s="417">
        <f t="shared" si="106"/>
        <v>0</v>
      </c>
      <c r="M485" s="76"/>
      <c r="N485" s="77"/>
      <c r="O485" s="73">
        <f t="shared" si="107"/>
        <v>0</v>
      </c>
      <c r="P485" s="76"/>
      <c r="Q485" s="76"/>
      <c r="R485" s="77">
        <f t="shared" si="104"/>
        <v>0</v>
      </c>
      <c r="S485" s="76"/>
      <c r="T485" s="76"/>
      <c r="U485" s="76"/>
      <c r="V485" s="76"/>
      <c r="W485" s="76"/>
      <c r="X485" s="76"/>
      <c r="Y485" s="76"/>
      <c r="Z485" s="73">
        <f t="shared" si="108"/>
        <v>0</v>
      </c>
      <c r="AA485" s="73">
        <f t="shared" si="109"/>
        <v>0</v>
      </c>
      <c r="AB485" s="76"/>
      <c r="AC485" s="77"/>
      <c r="AD485" s="76"/>
      <c r="AE485" s="77"/>
      <c r="AF485" s="76"/>
      <c r="AG485" s="77"/>
      <c r="AH485" s="17"/>
      <c r="AI485" s="17"/>
      <c r="AJ485" s="17"/>
      <c r="AK485" s="17"/>
      <c r="AL485" s="17"/>
      <c r="AM485" s="17"/>
      <c r="AN485" s="17"/>
      <c r="AO485" s="17"/>
      <c r="AP485" s="17"/>
    </row>
    <row r="486" spans="1:42" ht="48" hidden="1" customHeight="1" x14ac:dyDescent="0.25">
      <c r="A486" s="799"/>
      <c r="B486" s="890"/>
      <c r="C486" s="464" t="s">
        <v>836</v>
      </c>
      <c r="D486" s="90" t="s">
        <v>837</v>
      </c>
      <c r="E486" s="421" t="s">
        <v>104</v>
      </c>
      <c r="F486" s="414" t="s">
        <v>838</v>
      </c>
      <c r="G486" s="92">
        <v>190</v>
      </c>
      <c r="H486" s="79">
        <v>53</v>
      </c>
      <c r="I486" s="80">
        <v>402</v>
      </c>
      <c r="J486" s="415">
        <v>0</v>
      </c>
      <c r="K486" s="418">
        <v>86770.15</v>
      </c>
      <c r="L486" s="417">
        <f t="shared" si="106"/>
        <v>0</v>
      </c>
      <c r="M486" s="76"/>
      <c r="N486" s="77"/>
      <c r="O486" s="73">
        <f t="shared" si="107"/>
        <v>0</v>
      </c>
      <c r="P486" s="76"/>
      <c r="Q486" s="76"/>
      <c r="R486" s="77">
        <f t="shared" si="104"/>
        <v>0</v>
      </c>
      <c r="S486" s="76"/>
      <c r="T486" s="76"/>
      <c r="U486" s="76"/>
      <c r="V486" s="76"/>
      <c r="W486" s="76"/>
      <c r="X486" s="76"/>
      <c r="Y486" s="76"/>
      <c r="Z486" s="73">
        <f t="shared" si="108"/>
        <v>0</v>
      </c>
      <c r="AA486" s="73">
        <f t="shared" si="109"/>
        <v>0</v>
      </c>
      <c r="AB486" s="76"/>
      <c r="AC486" s="77"/>
      <c r="AD486" s="76"/>
      <c r="AE486" s="77"/>
      <c r="AF486" s="76"/>
      <c r="AG486" s="77"/>
      <c r="AH486" s="17"/>
      <c r="AI486" s="17"/>
      <c r="AJ486" s="17"/>
      <c r="AK486" s="17"/>
      <c r="AL486" s="17"/>
      <c r="AM486" s="17"/>
      <c r="AN486" s="17"/>
      <c r="AO486" s="17"/>
      <c r="AP486" s="17"/>
    </row>
    <row r="487" spans="1:42" ht="48" hidden="1" customHeight="1" x14ac:dyDescent="0.25">
      <c r="A487" s="738"/>
      <c r="B487" s="149" t="s">
        <v>839</v>
      </c>
      <c r="C487" s="464" t="s">
        <v>840</v>
      </c>
      <c r="D487" s="90" t="s">
        <v>841</v>
      </c>
      <c r="E487" s="421" t="s">
        <v>104</v>
      </c>
      <c r="F487" s="414" t="s">
        <v>842</v>
      </c>
      <c r="G487" s="92">
        <v>189</v>
      </c>
      <c r="H487" s="79">
        <v>52</v>
      </c>
      <c r="I487" s="80">
        <v>403</v>
      </c>
      <c r="J487" s="415">
        <v>0</v>
      </c>
      <c r="K487" s="418">
        <v>86770.15</v>
      </c>
      <c r="L487" s="417">
        <f t="shared" si="106"/>
        <v>0</v>
      </c>
      <c r="M487" s="76"/>
      <c r="N487" s="77"/>
      <c r="O487" s="73">
        <f t="shared" si="107"/>
        <v>0</v>
      </c>
      <c r="P487" s="76"/>
      <c r="Q487" s="76"/>
      <c r="R487" s="77">
        <f t="shared" si="104"/>
        <v>0</v>
      </c>
      <c r="S487" s="76"/>
      <c r="T487" s="76"/>
      <c r="U487" s="76"/>
      <c r="V487" s="76"/>
      <c r="W487" s="76"/>
      <c r="X487" s="76"/>
      <c r="Y487" s="76"/>
      <c r="Z487" s="73">
        <f t="shared" si="108"/>
        <v>0</v>
      </c>
      <c r="AA487" s="73">
        <f t="shared" si="109"/>
        <v>0</v>
      </c>
      <c r="AB487" s="76"/>
      <c r="AC487" s="77"/>
      <c r="AD487" s="76"/>
      <c r="AE487" s="77"/>
      <c r="AF487" s="76"/>
      <c r="AG487" s="77"/>
      <c r="AH487" s="17"/>
      <c r="AI487" s="17"/>
      <c r="AJ487" s="17"/>
      <c r="AK487" s="17"/>
      <c r="AL487" s="17"/>
      <c r="AM487" s="17"/>
      <c r="AN487" s="17"/>
      <c r="AO487" s="17"/>
      <c r="AP487" s="17"/>
    </row>
    <row r="488" spans="1:42" ht="64.5" hidden="1" customHeight="1" x14ac:dyDescent="0.35">
      <c r="A488" s="734" t="s">
        <v>843</v>
      </c>
      <c r="B488" s="925" t="s">
        <v>844</v>
      </c>
      <c r="C488" s="891" t="s">
        <v>845</v>
      </c>
      <c r="D488" s="129" t="s">
        <v>846</v>
      </c>
      <c r="E488" s="421" t="s">
        <v>104</v>
      </c>
      <c r="F488" s="414" t="s">
        <v>847</v>
      </c>
      <c r="G488" s="92">
        <v>192</v>
      </c>
      <c r="H488" s="79">
        <v>51</v>
      </c>
      <c r="I488" s="80">
        <v>404</v>
      </c>
      <c r="J488" s="76">
        <v>0</v>
      </c>
      <c r="K488" s="74">
        <v>181080.44</v>
      </c>
      <c r="L488" s="417">
        <f t="shared" si="106"/>
        <v>0</v>
      </c>
      <c r="M488" s="76"/>
      <c r="N488" s="77"/>
      <c r="O488" s="73">
        <f t="shared" si="107"/>
        <v>0</v>
      </c>
      <c r="P488" s="76"/>
      <c r="Q488" s="76"/>
      <c r="R488" s="77">
        <f t="shared" si="104"/>
        <v>0</v>
      </c>
      <c r="S488" s="76"/>
      <c r="T488" s="76"/>
      <c r="U488" s="76"/>
      <c r="V488" s="76"/>
      <c r="W488" s="77"/>
      <c r="X488" s="76"/>
      <c r="Y488" s="76"/>
      <c r="Z488" s="73">
        <f t="shared" si="108"/>
        <v>0</v>
      </c>
      <c r="AA488" s="73">
        <f t="shared" si="109"/>
        <v>0</v>
      </c>
      <c r="AB488" s="76"/>
      <c r="AC488" s="77">
        <f>ROUND(AB488*$K488,2)</f>
        <v>0</v>
      </c>
      <c r="AD488" s="76"/>
      <c r="AE488" s="77"/>
      <c r="AF488" s="76"/>
      <c r="AG488" s="77"/>
      <c r="AH488" s="67"/>
      <c r="AL488" s="474"/>
    </row>
    <row r="489" spans="1:42" ht="48" hidden="1" customHeight="1" x14ac:dyDescent="0.25">
      <c r="A489" s="738"/>
      <c r="B489" s="890"/>
      <c r="C489" s="891"/>
      <c r="D489" s="90" t="s">
        <v>848</v>
      </c>
      <c r="E489" s="421" t="s">
        <v>104</v>
      </c>
      <c r="F489" s="414" t="s">
        <v>849</v>
      </c>
      <c r="G489" s="92">
        <v>192</v>
      </c>
      <c r="H489" s="79">
        <v>50</v>
      </c>
      <c r="I489" s="80">
        <v>405</v>
      </c>
      <c r="J489" s="415">
        <v>0</v>
      </c>
      <c r="K489" s="418">
        <v>181080.44</v>
      </c>
      <c r="L489" s="417">
        <f t="shared" si="106"/>
        <v>0</v>
      </c>
      <c r="M489" s="76"/>
      <c r="N489" s="77"/>
      <c r="O489" s="73">
        <f t="shared" si="107"/>
        <v>0</v>
      </c>
      <c r="P489" s="76"/>
      <c r="Q489" s="76"/>
      <c r="R489" s="77">
        <f t="shared" si="104"/>
        <v>0</v>
      </c>
      <c r="S489" s="76"/>
      <c r="T489" s="76"/>
      <c r="U489" s="76"/>
      <c r="V489" s="76"/>
      <c r="W489" s="76"/>
      <c r="X489" s="76"/>
      <c r="Y489" s="76"/>
      <c r="Z489" s="73">
        <f t="shared" si="108"/>
        <v>0</v>
      </c>
      <c r="AA489" s="73">
        <f t="shared" si="109"/>
        <v>0</v>
      </c>
      <c r="AB489" s="76"/>
      <c r="AC489" s="77"/>
      <c r="AD489" s="76"/>
      <c r="AE489" s="77"/>
      <c r="AF489" s="76"/>
      <c r="AG489" s="77"/>
      <c r="AH489" s="17"/>
      <c r="AI489" s="17"/>
      <c r="AJ489" s="17"/>
      <c r="AK489" s="17"/>
      <c r="AL489" s="17"/>
      <c r="AM489" s="17"/>
      <c r="AN489" s="17"/>
      <c r="AO489" s="17"/>
      <c r="AP489" s="17"/>
    </row>
    <row r="490" spans="1:42" ht="48" hidden="1" customHeight="1" x14ac:dyDescent="0.25">
      <c r="A490" s="131" t="s">
        <v>850</v>
      </c>
      <c r="B490" s="149" t="s">
        <v>851</v>
      </c>
      <c r="C490" s="431" t="s">
        <v>852</v>
      </c>
      <c r="D490" s="90" t="s">
        <v>853</v>
      </c>
      <c r="E490" s="421" t="s">
        <v>104</v>
      </c>
      <c r="F490" s="414" t="s">
        <v>854</v>
      </c>
      <c r="G490" s="92">
        <v>191</v>
      </c>
      <c r="H490" s="79">
        <v>1104</v>
      </c>
      <c r="I490" s="80">
        <v>526</v>
      </c>
      <c r="J490" s="415">
        <v>0</v>
      </c>
      <c r="K490" s="416">
        <v>103283.03</v>
      </c>
      <c r="L490" s="417">
        <f t="shared" si="106"/>
        <v>0</v>
      </c>
      <c r="M490" s="76"/>
      <c r="N490" s="77"/>
      <c r="O490" s="73">
        <f t="shared" si="107"/>
        <v>0</v>
      </c>
      <c r="P490" s="76"/>
      <c r="Q490" s="76"/>
      <c r="R490" s="77">
        <f t="shared" si="104"/>
        <v>0</v>
      </c>
      <c r="S490" s="76"/>
      <c r="T490" s="76"/>
      <c r="U490" s="76"/>
      <c r="V490" s="76"/>
      <c r="W490" s="76"/>
      <c r="X490" s="76"/>
      <c r="Y490" s="76"/>
      <c r="Z490" s="73">
        <f t="shared" si="108"/>
        <v>0</v>
      </c>
      <c r="AA490" s="73">
        <f t="shared" si="109"/>
        <v>0</v>
      </c>
      <c r="AB490" s="76"/>
      <c r="AC490" s="77"/>
      <c r="AD490" s="76"/>
      <c r="AE490" s="77"/>
      <c r="AF490" s="76"/>
      <c r="AG490" s="77"/>
      <c r="AH490" s="17"/>
      <c r="AI490" s="17"/>
      <c r="AJ490" s="17"/>
      <c r="AK490" s="17"/>
      <c r="AL490" s="17"/>
      <c r="AM490" s="17"/>
      <c r="AN490" s="17"/>
      <c r="AO490" s="17"/>
      <c r="AP490" s="17"/>
    </row>
    <row r="491" spans="1:42" ht="65.25" hidden="1" customHeight="1" x14ac:dyDescent="0.35">
      <c r="A491" s="271" t="s">
        <v>855</v>
      </c>
      <c r="B491" s="475" t="s">
        <v>856</v>
      </c>
      <c r="C491" s="476" t="s">
        <v>857</v>
      </c>
      <c r="D491" s="273" t="s">
        <v>858</v>
      </c>
      <c r="E491" s="476" t="s">
        <v>104</v>
      </c>
      <c r="F491" s="419" t="s">
        <v>859</v>
      </c>
      <c r="G491" s="261">
        <v>134</v>
      </c>
      <c r="H491" s="262">
        <v>481</v>
      </c>
      <c r="I491" s="80"/>
      <c r="J491" s="415">
        <v>0</v>
      </c>
      <c r="K491" s="416">
        <v>179675.74</v>
      </c>
      <c r="L491" s="417">
        <f t="shared" si="106"/>
        <v>0</v>
      </c>
      <c r="M491" s="76"/>
      <c r="N491" s="77"/>
      <c r="O491" s="73">
        <f t="shared" si="107"/>
        <v>0</v>
      </c>
      <c r="P491" s="76"/>
      <c r="Q491" s="76"/>
      <c r="R491" s="77">
        <f t="shared" si="104"/>
        <v>0</v>
      </c>
      <c r="S491" s="76"/>
      <c r="T491" s="76"/>
      <c r="U491" s="76"/>
      <c r="V491" s="76"/>
      <c r="W491" s="76"/>
      <c r="X491" s="76"/>
      <c r="Y491" s="76"/>
      <c r="Z491" s="73">
        <f t="shared" si="108"/>
        <v>0</v>
      </c>
      <c r="AA491" s="73">
        <f t="shared" si="109"/>
        <v>0</v>
      </c>
      <c r="AB491" s="76"/>
      <c r="AC491" s="77"/>
      <c r="AD491" s="76"/>
      <c r="AE491" s="77"/>
      <c r="AF491" s="76"/>
      <c r="AG491" s="77"/>
      <c r="AH491" s="67"/>
    </row>
    <row r="492" spans="1:42" ht="25.5" hidden="1" x14ac:dyDescent="0.35">
      <c r="A492" s="159" t="s">
        <v>860</v>
      </c>
      <c r="B492" s="188"/>
      <c r="C492" s="449"/>
      <c r="D492" s="189"/>
      <c r="E492" s="449"/>
      <c r="F492" s="450"/>
      <c r="G492" s="159"/>
      <c r="H492" s="191"/>
      <c r="I492" s="192"/>
      <c r="J492" s="435"/>
      <c r="K492" s="436"/>
      <c r="L492" s="437"/>
      <c r="M492" s="138"/>
      <c r="N492" s="138"/>
      <c r="O492" s="138"/>
      <c r="P492" s="138"/>
      <c r="Q492" s="138"/>
      <c r="R492" s="138">
        <f t="shared" si="104"/>
        <v>0</v>
      </c>
      <c r="S492" s="138"/>
      <c r="T492" s="138"/>
      <c r="U492" s="138"/>
      <c r="V492" s="138"/>
      <c r="W492" s="138"/>
      <c r="X492" s="138"/>
      <c r="Y492" s="138"/>
      <c r="Z492" s="274"/>
      <c r="AA492" s="274"/>
      <c r="AB492" s="138"/>
      <c r="AC492" s="138"/>
      <c r="AD492" s="138"/>
      <c r="AE492" s="138"/>
      <c r="AF492" s="138"/>
      <c r="AG492" s="138"/>
      <c r="AH492" s="67"/>
    </row>
    <row r="493" spans="1:42" ht="26.25" hidden="1" x14ac:dyDescent="0.25">
      <c r="A493" s="109" t="s">
        <v>861</v>
      </c>
      <c r="B493" s="110"/>
      <c r="C493" s="428"/>
      <c r="D493" s="111"/>
      <c r="E493" s="428"/>
      <c r="F493" s="429"/>
      <c r="G493" s="109"/>
      <c r="H493" s="142"/>
      <c r="I493" s="143"/>
      <c r="J493" s="534">
        <v>0</v>
      </c>
      <c r="K493" s="412"/>
      <c r="L493" s="438">
        <f>SUM(L494:L495)</f>
        <v>0</v>
      </c>
      <c r="M493" s="60">
        <f t="shared" ref="M493:AG493" si="110">SUM(M494:M495)</f>
        <v>0</v>
      </c>
      <c r="N493" s="61">
        <f t="shared" si="110"/>
        <v>0</v>
      </c>
      <c r="O493" s="62">
        <f t="shared" si="110"/>
        <v>0</v>
      </c>
      <c r="P493" s="60">
        <f t="shared" si="110"/>
        <v>0</v>
      </c>
      <c r="Q493" s="60">
        <f t="shared" si="110"/>
        <v>0</v>
      </c>
      <c r="R493" s="61">
        <f t="shared" si="104"/>
        <v>0</v>
      </c>
      <c r="S493" s="60">
        <f t="shared" si="110"/>
        <v>0</v>
      </c>
      <c r="T493" s="60">
        <f t="shared" si="110"/>
        <v>0</v>
      </c>
      <c r="U493" s="63">
        <f t="shared" si="110"/>
        <v>0</v>
      </c>
      <c r="V493" s="60">
        <f t="shared" si="110"/>
        <v>0</v>
      </c>
      <c r="W493" s="63">
        <f t="shared" si="110"/>
        <v>0</v>
      </c>
      <c r="X493" s="60">
        <f t="shared" si="110"/>
        <v>0</v>
      </c>
      <c r="Y493" s="63">
        <f t="shared" si="110"/>
        <v>0</v>
      </c>
      <c r="Z493" s="64">
        <f t="shared" si="110"/>
        <v>0</v>
      </c>
      <c r="AA493" s="64">
        <f t="shared" si="110"/>
        <v>0</v>
      </c>
      <c r="AB493" s="148">
        <f t="shared" si="110"/>
        <v>0</v>
      </c>
      <c r="AC493" s="125">
        <f t="shared" si="110"/>
        <v>0</v>
      </c>
      <c r="AD493" s="126">
        <f t="shared" si="110"/>
        <v>0</v>
      </c>
      <c r="AE493" s="126">
        <f t="shared" si="110"/>
        <v>0</v>
      </c>
      <c r="AF493" s="126">
        <f t="shared" si="110"/>
        <v>0</v>
      </c>
      <c r="AG493" s="126">
        <f t="shared" si="110"/>
        <v>0</v>
      </c>
      <c r="AH493" s="17"/>
      <c r="AI493" s="17"/>
      <c r="AJ493" s="17"/>
      <c r="AK493" s="17"/>
      <c r="AL493" s="17"/>
      <c r="AM493" s="17"/>
      <c r="AN493" s="17"/>
      <c r="AO493" s="17"/>
      <c r="AP493" s="17"/>
    </row>
    <row r="494" spans="1:42" ht="38.25" hidden="1" customHeight="1" x14ac:dyDescent="0.35">
      <c r="A494" s="734" t="s">
        <v>862</v>
      </c>
      <c r="B494" s="739" t="s">
        <v>863</v>
      </c>
      <c r="C494" s="869" t="s">
        <v>864</v>
      </c>
      <c r="D494" s="765" t="s">
        <v>865</v>
      </c>
      <c r="E494" s="871" t="s">
        <v>104</v>
      </c>
      <c r="F494" s="414" t="s">
        <v>866</v>
      </c>
      <c r="G494" s="70">
        <v>188</v>
      </c>
      <c r="H494" s="71">
        <v>49</v>
      </c>
      <c r="I494" s="72">
        <v>406</v>
      </c>
      <c r="J494" s="415">
        <v>0</v>
      </c>
      <c r="K494" s="416">
        <v>138296.35999999999</v>
      </c>
      <c r="L494" s="439">
        <f>ROUND(J494*$K494,2)</f>
        <v>0</v>
      </c>
      <c r="M494" s="76"/>
      <c r="N494" s="77"/>
      <c r="O494" s="73">
        <f t="shared" ref="O494:O495" si="111">ROUND(J494/12*AH$5,0)</f>
        <v>0</v>
      </c>
      <c r="P494" s="76"/>
      <c r="Q494" s="76"/>
      <c r="R494" s="77">
        <f t="shared" si="104"/>
        <v>0</v>
      </c>
      <c r="S494" s="76">
        <f>J494-P494</f>
        <v>0</v>
      </c>
      <c r="T494" s="76"/>
      <c r="U494" s="93">
        <f>ROUND(T494*$K494,2)</f>
        <v>0</v>
      </c>
      <c r="V494" s="76"/>
      <c r="W494" s="93">
        <f>ROUND(V494*$K494,2)</f>
        <v>0</v>
      </c>
      <c r="X494" s="76"/>
      <c r="Y494" s="93">
        <f>ROUND(X494*$K494,2)</f>
        <v>0</v>
      </c>
      <c r="Z494" s="73">
        <f>P494-O494</f>
        <v>0</v>
      </c>
      <c r="AA494" s="73">
        <f>P494-J494</f>
        <v>0</v>
      </c>
      <c r="AB494" s="76"/>
      <c r="AC494" s="77"/>
      <c r="AD494" s="76"/>
      <c r="AE494" s="73"/>
      <c r="AF494" s="73"/>
      <c r="AG494" s="73"/>
      <c r="AH494" s="67"/>
      <c r="AL494" s="68"/>
    </row>
    <row r="495" spans="1:42" ht="65.25" hidden="1" customHeight="1" x14ac:dyDescent="0.35">
      <c r="A495" s="738"/>
      <c r="B495" s="740"/>
      <c r="C495" s="870"/>
      <c r="D495" s="755"/>
      <c r="E495" s="872"/>
      <c r="F495" s="455" t="s">
        <v>867</v>
      </c>
      <c r="G495" s="70">
        <v>188</v>
      </c>
      <c r="H495" s="71">
        <v>48</v>
      </c>
      <c r="I495" s="72">
        <v>407</v>
      </c>
      <c r="J495" s="415">
        <v>0</v>
      </c>
      <c r="K495" s="418">
        <v>138296.35999999999</v>
      </c>
      <c r="L495" s="417">
        <f>ROUND(J495*$K495,2)</f>
        <v>0</v>
      </c>
      <c r="M495" s="76"/>
      <c r="N495" s="77"/>
      <c r="O495" s="73">
        <f t="shared" si="111"/>
        <v>0</v>
      </c>
      <c r="P495" s="76"/>
      <c r="Q495" s="76"/>
      <c r="R495" s="77">
        <f t="shared" si="104"/>
        <v>0</v>
      </c>
      <c r="S495" s="76">
        <f>J495-P495</f>
        <v>0</v>
      </c>
      <c r="T495" s="76"/>
      <c r="U495" s="93">
        <f>ROUND(T495*O495,2)</f>
        <v>0</v>
      </c>
      <c r="V495" s="76"/>
      <c r="W495" s="93">
        <f>ROUND(V495*Q495,2)</f>
        <v>0</v>
      </c>
      <c r="X495" s="76"/>
      <c r="Y495" s="93">
        <f>ROUND(X495*S495,2)</f>
        <v>0</v>
      </c>
      <c r="Z495" s="73">
        <f>P495-O495</f>
        <v>0</v>
      </c>
      <c r="AA495" s="73">
        <f>P495-J495</f>
        <v>0</v>
      </c>
      <c r="AB495" s="76"/>
      <c r="AC495" s="77"/>
      <c r="AD495" s="76"/>
      <c r="AE495" s="77"/>
      <c r="AF495" s="76"/>
      <c r="AG495" s="77"/>
      <c r="AH495" s="67"/>
    </row>
    <row r="496" spans="1:42" ht="25.5" hidden="1" x14ac:dyDescent="0.35">
      <c r="A496" s="159" t="s">
        <v>868</v>
      </c>
      <c r="B496" s="188"/>
      <c r="C496" s="449"/>
      <c r="D496" s="189"/>
      <c r="E496" s="449"/>
      <c r="F496" s="450"/>
      <c r="G496" s="159"/>
      <c r="H496" s="191"/>
      <c r="I496" s="192"/>
      <c r="J496" s="435"/>
      <c r="K496" s="436"/>
      <c r="L496" s="437"/>
      <c r="M496" s="138"/>
      <c r="N496" s="138"/>
      <c r="O496" s="138"/>
      <c r="P496" s="138"/>
      <c r="Q496" s="138"/>
      <c r="R496" s="138">
        <f t="shared" si="104"/>
        <v>0</v>
      </c>
      <c r="S496" s="138"/>
      <c r="T496" s="138"/>
      <c r="U496" s="138"/>
      <c r="V496" s="138"/>
      <c r="W496" s="138"/>
      <c r="X496" s="138"/>
      <c r="Y496" s="138"/>
      <c r="Z496" s="274"/>
      <c r="AA496" s="274"/>
      <c r="AB496" s="138"/>
      <c r="AC496" s="138"/>
      <c r="AD496" s="138"/>
      <c r="AE496" s="138"/>
      <c r="AF496" s="138"/>
      <c r="AG496" s="138"/>
      <c r="AH496" s="67"/>
    </row>
    <row r="497" spans="1:42" ht="26.25" hidden="1" x14ac:dyDescent="0.35">
      <c r="A497" s="276" t="s">
        <v>869</v>
      </c>
      <c r="B497" s="277"/>
      <c r="C497" s="477"/>
      <c r="D497" s="278"/>
      <c r="E497" s="477"/>
      <c r="F497" s="478"/>
      <c r="G497" s="276"/>
      <c r="H497" s="280"/>
      <c r="I497" s="281"/>
      <c r="J497" s="536">
        <v>0</v>
      </c>
      <c r="K497" s="479"/>
      <c r="L497" s="480">
        <f>SUM(L498:L508)</f>
        <v>0</v>
      </c>
      <c r="M497" s="288">
        <f t="shared" ref="M497:AG497" si="112">SUM(M498:M508)</f>
        <v>0</v>
      </c>
      <c r="N497" s="286">
        <f t="shared" si="112"/>
        <v>0</v>
      </c>
      <c r="O497" s="287">
        <f t="shared" si="112"/>
        <v>0</v>
      </c>
      <c r="P497" s="288">
        <f t="shared" si="112"/>
        <v>0</v>
      </c>
      <c r="Q497" s="288">
        <f t="shared" si="112"/>
        <v>0</v>
      </c>
      <c r="R497" s="286">
        <f t="shared" si="104"/>
        <v>0</v>
      </c>
      <c r="S497" s="288">
        <f t="shared" si="112"/>
        <v>0</v>
      </c>
      <c r="T497" s="288">
        <f t="shared" si="112"/>
        <v>0</v>
      </c>
      <c r="U497" s="289">
        <f t="shared" si="112"/>
        <v>0</v>
      </c>
      <c r="V497" s="288">
        <f t="shared" si="112"/>
        <v>0</v>
      </c>
      <c r="W497" s="289">
        <f t="shared" si="112"/>
        <v>0</v>
      </c>
      <c r="X497" s="288">
        <f t="shared" si="112"/>
        <v>0</v>
      </c>
      <c r="Y497" s="289">
        <f t="shared" si="112"/>
        <v>0</v>
      </c>
      <c r="Z497" s="290">
        <f t="shared" si="112"/>
        <v>0</v>
      </c>
      <c r="AA497" s="290">
        <f t="shared" si="112"/>
        <v>0</v>
      </c>
      <c r="AB497" s="291">
        <f t="shared" si="112"/>
        <v>0</v>
      </c>
      <c r="AC497" s="292">
        <f t="shared" si="112"/>
        <v>0</v>
      </c>
      <c r="AD497" s="293">
        <f t="shared" si="112"/>
        <v>0</v>
      </c>
      <c r="AE497" s="293">
        <f t="shared" si="112"/>
        <v>0</v>
      </c>
      <c r="AF497" s="293">
        <f t="shared" si="112"/>
        <v>0</v>
      </c>
      <c r="AG497" s="293">
        <f t="shared" si="112"/>
        <v>0</v>
      </c>
      <c r="AH497" s="67"/>
    </row>
    <row r="498" spans="1:42" ht="53.25" hidden="1" customHeight="1" x14ac:dyDescent="0.25">
      <c r="A498" s="294" t="s">
        <v>870</v>
      </c>
      <c r="B498" s="295" t="s">
        <v>871</v>
      </c>
      <c r="C498" s="481" t="s">
        <v>872</v>
      </c>
      <c r="D498" s="297" t="s">
        <v>873</v>
      </c>
      <c r="E498" s="482" t="s">
        <v>41</v>
      </c>
      <c r="F498" s="483" t="s">
        <v>874</v>
      </c>
      <c r="G498" s="299">
        <v>183</v>
      </c>
      <c r="H498" s="300">
        <v>47</v>
      </c>
      <c r="I498" s="301">
        <v>498</v>
      </c>
      <c r="J498" s="415">
        <v>0</v>
      </c>
      <c r="K498" s="416">
        <v>164136.5</v>
      </c>
      <c r="L498" s="439">
        <f t="shared" ref="L498:L508" si="113">ROUND(J498*$K498,2)</f>
        <v>0</v>
      </c>
      <c r="M498" s="76"/>
      <c r="N498" s="77"/>
      <c r="O498" s="73">
        <f t="shared" ref="O498:O508" si="114">ROUND(J498/12*AH$5,0)</f>
        <v>0</v>
      </c>
      <c r="P498" s="76"/>
      <c r="Q498" s="76"/>
      <c r="R498" s="77">
        <f t="shared" si="104"/>
        <v>0</v>
      </c>
      <c r="S498" s="76">
        <f t="shared" ref="S498:S541" si="115">J498-P498</f>
        <v>0</v>
      </c>
      <c r="T498" s="76"/>
      <c r="U498" s="77">
        <f t="shared" ref="U498:W505" si="116">ROUND(T498*$K498,2)</f>
        <v>0</v>
      </c>
      <c r="V498" s="76"/>
      <c r="W498" s="77">
        <f t="shared" si="116"/>
        <v>0</v>
      </c>
      <c r="X498" s="76"/>
      <c r="Y498" s="77">
        <f t="shared" ref="Y498:Y505" si="117">ROUND(X498*$K498,2)</f>
        <v>0</v>
      </c>
      <c r="Z498" s="73">
        <f t="shared" ref="Z498:Z508" si="118">P498-O498</f>
        <v>0</v>
      </c>
      <c r="AA498" s="73">
        <f t="shared" ref="AA498:AA508" si="119">P498-J498</f>
        <v>0</v>
      </c>
      <c r="AB498" s="76"/>
      <c r="AC498" s="77">
        <f t="shared" ref="AC498:AC503" si="120">ROUND(AB498*$K498,2)</f>
        <v>0</v>
      </c>
      <c r="AD498" s="76"/>
      <c r="AE498" s="73"/>
      <c r="AF498" s="73"/>
      <c r="AG498" s="73"/>
      <c r="AH498" s="17"/>
      <c r="AI498" s="17"/>
      <c r="AJ498" s="17"/>
      <c r="AK498" s="17"/>
      <c r="AL498" s="17"/>
      <c r="AM498" s="17"/>
      <c r="AN498" s="17"/>
      <c r="AO498" s="17"/>
      <c r="AP498" s="17"/>
    </row>
    <row r="499" spans="1:42" ht="53.25" hidden="1" customHeight="1" x14ac:dyDescent="0.35">
      <c r="A499" s="294" t="s">
        <v>875</v>
      </c>
      <c r="B499" s="295" t="s">
        <v>871</v>
      </c>
      <c r="C499" s="481" t="s">
        <v>872</v>
      </c>
      <c r="D499" s="297" t="s">
        <v>873</v>
      </c>
      <c r="E499" s="482" t="s">
        <v>41</v>
      </c>
      <c r="F499" s="483" t="s">
        <v>876</v>
      </c>
      <c r="G499" s="299">
        <v>183</v>
      </c>
      <c r="H499" s="300">
        <v>46</v>
      </c>
      <c r="I499" s="301">
        <v>540</v>
      </c>
      <c r="J499" s="415">
        <v>0</v>
      </c>
      <c r="K499" s="416">
        <v>190961.48</v>
      </c>
      <c r="L499" s="439">
        <f t="shared" si="113"/>
        <v>0</v>
      </c>
      <c r="M499" s="76"/>
      <c r="N499" s="77"/>
      <c r="O499" s="73">
        <f t="shared" si="114"/>
        <v>0</v>
      </c>
      <c r="P499" s="76"/>
      <c r="Q499" s="76"/>
      <c r="R499" s="77">
        <f t="shared" si="104"/>
        <v>0</v>
      </c>
      <c r="S499" s="76">
        <f t="shared" si="115"/>
        <v>0</v>
      </c>
      <c r="T499" s="158"/>
      <c r="U499" s="93">
        <f t="shared" si="116"/>
        <v>0</v>
      </c>
      <c r="V499" s="158"/>
      <c r="W499" s="93">
        <f t="shared" si="116"/>
        <v>0</v>
      </c>
      <c r="X499" s="158"/>
      <c r="Y499" s="93">
        <f t="shared" si="117"/>
        <v>0</v>
      </c>
      <c r="Z499" s="73">
        <f t="shared" si="118"/>
        <v>0</v>
      </c>
      <c r="AA499" s="73">
        <f t="shared" si="119"/>
        <v>0</v>
      </c>
      <c r="AB499" s="76"/>
      <c r="AC499" s="77">
        <f t="shared" si="120"/>
        <v>0</v>
      </c>
      <c r="AD499" s="76"/>
      <c r="AE499" s="73"/>
      <c r="AF499" s="73"/>
      <c r="AG499" s="73"/>
      <c r="AH499" s="67"/>
    </row>
    <row r="500" spans="1:42" ht="53.25" hidden="1" customHeight="1" x14ac:dyDescent="0.25">
      <c r="A500" s="294" t="s">
        <v>877</v>
      </c>
      <c r="B500" s="295" t="s">
        <v>871</v>
      </c>
      <c r="C500" s="481" t="s">
        <v>872</v>
      </c>
      <c r="D500" s="297" t="s">
        <v>873</v>
      </c>
      <c r="E500" s="482" t="s">
        <v>41</v>
      </c>
      <c r="F500" s="483" t="s">
        <v>878</v>
      </c>
      <c r="G500" s="299">
        <v>183</v>
      </c>
      <c r="H500" s="300">
        <v>45</v>
      </c>
      <c r="I500" s="301">
        <v>542</v>
      </c>
      <c r="J500" s="415">
        <v>0</v>
      </c>
      <c r="K500" s="416">
        <v>217738.27</v>
      </c>
      <c r="L500" s="439">
        <f t="shared" si="113"/>
        <v>0</v>
      </c>
      <c r="M500" s="76"/>
      <c r="N500" s="77"/>
      <c r="O500" s="73">
        <f t="shared" si="114"/>
        <v>0</v>
      </c>
      <c r="P500" s="76"/>
      <c r="Q500" s="76"/>
      <c r="R500" s="77">
        <f t="shared" si="104"/>
        <v>0</v>
      </c>
      <c r="S500" s="76">
        <f t="shared" si="115"/>
        <v>0</v>
      </c>
      <c r="T500" s="76"/>
      <c r="U500" s="77">
        <f t="shared" si="116"/>
        <v>0</v>
      </c>
      <c r="V500" s="76"/>
      <c r="W500" s="77">
        <f t="shared" si="116"/>
        <v>0</v>
      </c>
      <c r="X500" s="76"/>
      <c r="Y500" s="77">
        <f t="shared" si="117"/>
        <v>0</v>
      </c>
      <c r="Z500" s="73">
        <f t="shared" si="118"/>
        <v>0</v>
      </c>
      <c r="AA500" s="73">
        <f t="shared" si="119"/>
        <v>0</v>
      </c>
      <c r="AB500" s="76"/>
      <c r="AC500" s="77">
        <f t="shared" si="120"/>
        <v>0</v>
      </c>
      <c r="AD500" s="76"/>
      <c r="AE500" s="73"/>
      <c r="AF500" s="73"/>
      <c r="AG500" s="73"/>
      <c r="AH500" s="17"/>
      <c r="AI500" s="17"/>
      <c r="AJ500" s="17"/>
      <c r="AK500" s="17"/>
      <c r="AL500" s="17"/>
      <c r="AM500" s="17"/>
      <c r="AN500" s="17"/>
      <c r="AO500" s="17"/>
      <c r="AP500" s="17"/>
    </row>
    <row r="501" spans="1:42" ht="53.25" hidden="1" customHeight="1" x14ac:dyDescent="0.25">
      <c r="A501" s="294" t="s">
        <v>879</v>
      </c>
      <c r="B501" s="295" t="s">
        <v>871</v>
      </c>
      <c r="C501" s="481" t="s">
        <v>880</v>
      </c>
      <c r="D501" s="297" t="s">
        <v>881</v>
      </c>
      <c r="E501" s="482" t="s">
        <v>41</v>
      </c>
      <c r="F501" s="483" t="s">
        <v>874</v>
      </c>
      <c r="G501" s="299">
        <v>183</v>
      </c>
      <c r="H501" s="300">
        <v>47</v>
      </c>
      <c r="I501" s="301">
        <v>499</v>
      </c>
      <c r="J501" s="415">
        <v>0</v>
      </c>
      <c r="K501" s="416">
        <v>122199.69</v>
      </c>
      <c r="L501" s="439">
        <f t="shared" si="113"/>
        <v>0</v>
      </c>
      <c r="M501" s="76"/>
      <c r="N501" s="77"/>
      <c r="O501" s="73">
        <f t="shared" si="114"/>
        <v>0</v>
      </c>
      <c r="P501" s="76"/>
      <c r="Q501" s="76"/>
      <c r="R501" s="77">
        <f t="shared" si="104"/>
        <v>0</v>
      </c>
      <c r="S501" s="76">
        <f t="shared" si="115"/>
        <v>0</v>
      </c>
      <c r="T501" s="158"/>
      <c r="U501" s="93">
        <f t="shared" si="116"/>
        <v>0</v>
      </c>
      <c r="V501" s="158"/>
      <c r="W501" s="93">
        <f t="shared" si="116"/>
        <v>0</v>
      </c>
      <c r="X501" s="158"/>
      <c r="Y501" s="93">
        <f t="shared" si="117"/>
        <v>0</v>
      </c>
      <c r="Z501" s="73">
        <f t="shared" si="118"/>
        <v>0</v>
      </c>
      <c r="AA501" s="73">
        <f t="shared" si="119"/>
        <v>0</v>
      </c>
      <c r="AB501" s="76"/>
      <c r="AC501" s="77">
        <f t="shared" si="120"/>
        <v>0</v>
      </c>
      <c r="AD501" s="76"/>
      <c r="AE501" s="73"/>
      <c r="AF501" s="73"/>
      <c r="AG501" s="73"/>
      <c r="AH501" s="17"/>
      <c r="AI501" s="17"/>
      <c r="AJ501" s="17"/>
      <c r="AK501" s="17"/>
      <c r="AL501" s="17"/>
      <c r="AM501" s="17"/>
      <c r="AN501" s="17"/>
      <c r="AO501" s="17"/>
      <c r="AP501" s="17"/>
    </row>
    <row r="502" spans="1:42" ht="53.25" hidden="1" customHeight="1" x14ac:dyDescent="0.35">
      <c r="A502" s="294" t="s">
        <v>882</v>
      </c>
      <c r="B502" s="295" t="s">
        <v>871</v>
      </c>
      <c r="C502" s="481" t="s">
        <v>880</v>
      </c>
      <c r="D502" s="297" t="s">
        <v>881</v>
      </c>
      <c r="E502" s="482" t="s">
        <v>41</v>
      </c>
      <c r="F502" s="483" t="s">
        <v>876</v>
      </c>
      <c r="G502" s="299">
        <v>183</v>
      </c>
      <c r="H502" s="300">
        <v>46</v>
      </c>
      <c r="I502" s="301">
        <v>541</v>
      </c>
      <c r="J502" s="415">
        <v>0</v>
      </c>
      <c r="K502" s="416">
        <v>149085.14000000001</v>
      </c>
      <c r="L502" s="439">
        <f t="shared" si="113"/>
        <v>0</v>
      </c>
      <c r="M502" s="76"/>
      <c r="N502" s="77"/>
      <c r="O502" s="73">
        <f t="shared" si="114"/>
        <v>0</v>
      </c>
      <c r="P502" s="76"/>
      <c r="Q502" s="76"/>
      <c r="R502" s="77">
        <f t="shared" si="104"/>
        <v>0</v>
      </c>
      <c r="S502" s="76">
        <f t="shared" si="115"/>
        <v>0</v>
      </c>
      <c r="T502" s="158"/>
      <c r="U502" s="93">
        <f t="shared" si="116"/>
        <v>0</v>
      </c>
      <c r="V502" s="158"/>
      <c r="W502" s="93">
        <f t="shared" si="116"/>
        <v>0</v>
      </c>
      <c r="X502" s="158"/>
      <c r="Y502" s="93">
        <f t="shared" si="117"/>
        <v>0</v>
      </c>
      <c r="Z502" s="73">
        <f t="shared" si="118"/>
        <v>0</v>
      </c>
      <c r="AA502" s="73">
        <f t="shared" si="119"/>
        <v>0</v>
      </c>
      <c r="AB502" s="76"/>
      <c r="AC502" s="77">
        <f t="shared" si="120"/>
        <v>0</v>
      </c>
      <c r="AD502" s="76"/>
      <c r="AE502" s="73"/>
      <c r="AF502" s="73"/>
      <c r="AG502" s="73"/>
      <c r="AH502" s="67"/>
    </row>
    <row r="503" spans="1:42" ht="53.25" hidden="1" customHeight="1" x14ac:dyDescent="0.35">
      <c r="A503" s="294" t="s">
        <v>883</v>
      </c>
      <c r="B503" s="295" t="s">
        <v>871</v>
      </c>
      <c r="C503" s="481" t="s">
        <v>880</v>
      </c>
      <c r="D503" s="297" t="s">
        <v>881</v>
      </c>
      <c r="E503" s="482" t="s">
        <v>41</v>
      </c>
      <c r="F503" s="483" t="s">
        <v>878</v>
      </c>
      <c r="G503" s="299">
        <v>183</v>
      </c>
      <c r="H503" s="300">
        <v>45</v>
      </c>
      <c r="I503" s="301">
        <v>543</v>
      </c>
      <c r="J503" s="415">
        <v>0</v>
      </c>
      <c r="K503" s="416">
        <v>187791.8</v>
      </c>
      <c r="L503" s="439">
        <f t="shared" si="113"/>
        <v>0</v>
      </c>
      <c r="M503" s="76"/>
      <c r="N503" s="77"/>
      <c r="O503" s="73">
        <f t="shared" si="114"/>
        <v>0</v>
      </c>
      <c r="P503" s="76"/>
      <c r="Q503" s="76"/>
      <c r="R503" s="77">
        <f t="shared" si="104"/>
        <v>0</v>
      </c>
      <c r="S503" s="76">
        <f t="shared" si="115"/>
        <v>0</v>
      </c>
      <c r="T503" s="158"/>
      <c r="U503" s="93">
        <f t="shared" si="116"/>
        <v>0</v>
      </c>
      <c r="V503" s="158"/>
      <c r="W503" s="93">
        <f t="shared" si="116"/>
        <v>0</v>
      </c>
      <c r="X503" s="158"/>
      <c r="Y503" s="93">
        <f t="shared" si="117"/>
        <v>0</v>
      </c>
      <c r="Z503" s="73">
        <f t="shared" si="118"/>
        <v>0</v>
      </c>
      <c r="AA503" s="73">
        <f t="shared" si="119"/>
        <v>0</v>
      </c>
      <c r="AB503" s="76"/>
      <c r="AC503" s="77">
        <f t="shared" si="120"/>
        <v>0</v>
      </c>
      <c r="AD503" s="76"/>
      <c r="AE503" s="73"/>
      <c r="AF503" s="73"/>
      <c r="AG503" s="73"/>
      <c r="AH503" s="17"/>
      <c r="AI503" s="17"/>
    </row>
    <row r="504" spans="1:42" ht="41.25" hidden="1" customHeight="1" x14ac:dyDescent="0.35">
      <c r="A504" s="305" t="s">
        <v>884</v>
      </c>
      <c r="B504" s="306" t="s">
        <v>885</v>
      </c>
      <c r="C504" s="484" t="s">
        <v>886</v>
      </c>
      <c r="D504" s="307" t="s">
        <v>887</v>
      </c>
      <c r="E504" s="484" t="s">
        <v>41</v>
      </c>
      <c r="F504" s="485" t="s">
        <v>888</v>
      </c>
      <c r="G504" s="309">
        <v>183</v>
      </c>
      <c r="H504" s="310">
        <v>44</v>
      </c>
      <c r="I504" s="311">
        <v>555</v>
      </c>
      <c r="J504" s="415">
        <v>0</v>
      </c>
      <c r="K504" s="416">
        <v>159250.22</v>
      </c>
      <c r="L504" s="439">
        <f t="shared" si="113"/>
        <v>0</v>
      </c>
      <c r="M504" s="76"/>
      <c r="N504" s="77"/>
      <c r="O504" s="73">
        <f t="shared" si="114"/>
        <v>0</v>
      </c>
      <c r="P504" s="76"/>
      <c r="Q504" s="76"/>
      <c r="R504" s="77">
        <f t="shared" si="104"/>
        <v>0</v>
      </c>
      <c r="S504" s="76">
        <f t="shared" si="115"/>
        <v>0</v>
      </c>
      <c r="T504" s="158"/>
      <c r="U504" s="93">
        <f t="shared" si="116"/>
        <v>0</v>
      </c>
      <c r="V504" s="158"/>
      <c r="W504" s="93">
        <f t="shared" si="116"/>
        <v>0</v>
      </c>
      <c r="X504" s="158"/>
      <c r="Y504" s="93">
        <f t="shared" si="117"/>
        <v>0</v>
      </c>
      <c r="Z504" s="73">
        <f t="shared" si="118"/>
        <v>0</v>
      </c>
      <c r="AA504" s="73">
        <f t="shared" si="119"/>
        <v>0</v>
      </c>
      <c r="AB504" s="76"/>
      <c r="AC504" s="77"/>
      <c r="AD504" s="76"/>
      <c r="AE504" s="73"/>
      <c r="AF504" s="73"/>
      <c r="AG504" s="73"/>
      <c r="AH504" s="67"/>
    </row>
    <row r="505" spans="1:42" ht="42.75" hidden="1" customHeight="1" x14ac:dyDescent="0.25">
      <c r="A505" s="131" t="s">
        <v>889</v>
      </c>
      <c r="B505" s="223" t="s">
        <v>890</v>
      </c>
      <c r="C505" s="486" t="s">
        <v>891</v>
      </c>
      <c r="D505" s="205" t="s">
        <v>892</v>
      </c>
      <c r="E505" s="454" t="s">
        <v>41</v>
      </c>
      <c r="F505" s="455" t="s">
        <v>893</v>
      </c>
      <c r="G505" s="70">
        <v>220</v>
      </c>
      <c r="H505" s="79">
        <v>1103</v>
      </c>
      <c r="I505" s="80">
        <v>500</v>
      </c>
      <c r="J505" s="415">
        <v>0</v>
      </c>
      <c r="K505" s="416">
        <v>146526.16</v>
      </c>
      <c r="L505" s="439">
        <f t="shared" si="113"/>
        <v>0</v>
      </c>
      <c r="M505" s="76"/>
      <c r="N505" s="77"/>
      <c r="O505" s="73">
        <f t="shared" si="114"/>
        <v>0</v>
      </c>
      <c r="P505" s="76"/>
      <c r="Q505" s="76"/>
      <c r="R505" s="77">
        <f t="shared" si="104"/>
        <v>0</v>
      </c>
      <c r="S505" s="76">
        <f t="shared" si="115"/>
        <v>0</v>
      </c>
      <c r="T505" s="158"/>
      <c r="U505" s="93">
        <f t="shared" si="116"/>
        <v>0</v>
      </c>
      <c r="V505" s="158"/>
      <c r="W505" s="93">
        <f t="shared" si="116"/>
        <v>0</v>
      </c>
      <c r="X505" s="158"/>
      <c r="Y505" s="93">
        <f t="shared" si="117"/>
        <v>0</v>
      </c>
      <c r="Z505" s="73">
        <f t="shared" si="118"/>
        <v>0</v>
      </c>
      <c r="AA505" s="73">
        <f t="shared" si="119"/>
        <v>0</v>
      </c>
      <c r="AB505" s="76"/>
      <c r="AC505" s="77">
        <f>ROUND(AB505*$K505,2)</f>
        <v>0</v>
      </c>
      <c r="AD505" s="76"/>
      <c r="AE505" s="73"/>
      <c r="AF505" s="73"/>
      <c r="AG505" s="73"/>
      <c r="AH505" s="17"/>
      <c r="AI505" s="17"/>
      <c r="AJ505" s="17"/>
      <c r="AK505" s="17"/>
      <c r="AL505" s="17"/>
      <c r="AM505" s="17"/>
      <c r="AN505" s="17"/>
      <c r="AO505" s="17"/>
      <c r="AP505" s="17"/>
    </row>
    <row r="506" spans="1:42" ht="57" hidden="1" customHeight="1" x14ac:dyDescent="0.25">
      <c r="A506" s="131" t="s">
        <v>894</v>
      </c>
      <c r="B506" s="69" t="s">
        <v>895</v>
      </c>
      <c r="C506" s="431" t="s">
        <v>891</v>
      </c>
      <c r="D506" s="129" t="s">
        <v>892</v>
      </c>
      <c r="E506" s="421" t="s">
        <v>41</v>
      </c>
      <c r="F506" s="414" t="s">
        <v>893</v>
      </c>
      <c r="G506" s="70">
        <v>221</v>
      </c>
      <c r="H506" s="79">
        <v>1103</v>
      </c>
      <c r="I506" s="80">
        <v>501</v>
      </c>
      <c r="J506" s="415">
        <v>0</v>
      </c>
      <c r="K506" s="416">
        <v>273745.01</v>
      </c>
      <c r="L506" s="417">
        <f t="shared" si="113"/>
        <v>0</v>
      </c>
      <c r="M506" s="76"/>
      <c r="N506" s="77"/>
      <c r="O506" s="73">
        <f t="shared" si="114"/>
        <v>0</v>
      </c>
      <c r="P506" s="76"/>
      <c r="Q506" s="76"/>
      <c r="R506" s="77">
        <f t="shared" si="104"/>
        <v>0</v>
      </c>
      <c r="S506" s="76">
        <f t="shared" si="115"/>
        <v>0</v>
      </c>
      <c r="T506" s="76"/>
      <c r="U506" s="93">
        <f>ROUND(T506*O506,2)</f>
        <v>0</v>
      </c>
      <c r="V506" s="76"/>
      <c r="W506" s="93">
        <f>ROUND(V506*Q506,2)</f>
        <v>0</v>
      </c>
      <c r="X506" s="76"/>
      <c r="Y506" s="93">
        <f>ROUND(X506*S506,2)</f>
        <v>0</v>
      </c>
      <c r="Z506" s="73">
        <f t="shared" si="118"/>
        <v>0</v>
      </c>
      <c r="AA506" s="73">
        <f t="shared" si="119"/>
        <v>0</v>
      </c>
      <c r="AB506" s="76"/>
      <c r="AC506" s="77"/>
      <c r="AD506" s="76"/>
      <c r="AE506" s="77"/>
      <c r="AF506" s="76"/>
      <c r="AG506" s="77"/>
      <c r="AH506" s="17"/>
      <c r="AI506" s="17"/>
      <c r="AJ506" s="17"/>
      <c r="AK506" s="17"/>
      <c r="AL506" s="17"/>
      <c r="AM506" s="17"/>
      <c r="AN506" s="17"/>
      <c r="AO506" s="17"/>
      <c r="AP506" s="17"/>
    </row>
    <row r="507" spans="1:42" ht="57" hidden="1" customHeight="1" x14ac:dyDescent="0.35">
      <c r="A507" s="131" t="s">
        <v>896</v>
      </c>
      <c r="B507" s="69" t="s">
        <v>897</v>
      </c>
      <c r="C507" s="431" t="s">
        <v>891</v>
      </c>
      <c r="D507" s="129" t="s">
        <v>898</v>
      </c>
      <c r="E507" s="421" t="s">
        <v>41</v>
      </c>
      <c r="F507" s="414" t="s">
        <v>899</v>
      </c>
      <c r="G507" s="70">
        <v>219</v>
      </c>
      <c r="H507" s="79">
        <v>1102</v>
      </c>
      <c r="I507" s="80">
        <v>527</v>
      </c>
      <c r="J507" s="415">
        <v>0</v>
      </c>
      <c r="K507" s="416">
        <v>215085.65</v>
      </c>
      <c r="L507" s="417">
        <f t="shared" si="113"/>
        <v>0</v>
      </c>
      <c r="M507" s="76"/>
      <c r="N507" s="77"/>
      <c r="O507" s="73">
        <f t="shared" si="114"/>
        <v>0</v>
      </c>
      <c r="P507" s="76"/>
      <c r="Q507" s="76"/>
      <c r="R507" s="77">
        <f t="shared" si="104"/>
        <v>0</v>
      </c>
      <c r="S507" s="76">
        <f t="shared" si="115"/>
        <v>0</v>
      </c>
      <c r="T507" s="76"/>
      <c r="U507" s="78"/>
      <c r="V507" s="76"/>
      <c r="W507" s="78"/>
      <c r="X507" s="76"/>
      <c r="Y507" s="78"/>
      <c r="Z507" s="73">
        <f t="shared" si="118"/>
        <v>0</v>
      </c>
      <c r="AA507" s="73">
        <f t="shared" si="119"/>
        <v>0</v>
      </c>
      <c r="AB507" s="76"/>
      <c r="AC507" s="77"/>
      <c r="AD507" s="76"/>
      <c r="AE507" s="77"/>
      <c r="AF507" s="76"/>
      <c r="AG507" s="77"/>
      <c r="AH507" s="67"/>
    </row>
    <row r="508" spans="1:42" ht="73.5" hidden="1" customHeight="1" x14ac:dyDescent="0.35">
      <c r="A508" s="315" t="s">
        <v>900</v>
      </c>
      <c r="B508" s="316" t="s">
        <v>901</v>
      </c>
      <c r="C508" s="487" t="s">
        <v>902</v>
      </c>
      <c r="D508" s="318" t="s">
        <v>903</v>
      </c>
      <c r="E508" s="487" t="s">
        <v>41</v>
      </c>
      <c r="F508" s="488" t="s">
        <v>904</v>
      </c>
      <c r="G508" s="319">
        <v>184</v>
      </c>
      <c r="H508" s="320">
        <v>1072</v>
      </c>
      <c r="I508" s="321">
        <v>534</v>
      </c>
      <c r="J508" s="415">
        <v>0</v>
      </c>
      <c r="K508" s="416">
        <v>368611.26</v>
      </c>
      <c r="L508" s="417">
        <f t="shared" si="113"/>
        <v>0</v>
      </c>
      <c r="M508" s="76"/>
      <c r="N508" s="77"/>
      <c r="O508" s="73">
        <f t="shared" si="114"/>
        <v>0</v>
      </c>
      <c r="P508" s="76"/>
      <c r="Q508" s="76"/>
      <c r="R508" s="77">
        <f t="shared" si="104"/>
        <v>0</v>
      </c>
      <c r="S508" s="76">
        <f t="shared" si="115"/>
        <v>0</v>
      </c>
      <c r="T508" s="76"/>
      <c r="U508" s="78"/>
      <c r="V508" s="76"/>
      <c r="W508" s="78"/>
      <c r="X508" s="76"/>
      <c r="Y508" s="78"/>
      <c r="Z508" s="73">
        <f t="shared" si="118"/>
        <v>0</v>
      </c>
      <c r="AA508" s="73">
        <f t="shared" si="119"/>
        <v>0</v>
      </c>
      <c r="AB508" s="76"/>
      <c r="AC508" s="77"/>
      <c r="AD508" s="76"/>
      <c r="AE508" s="77"/>
      <c r="AF508" s="76"/>
      <c r="AG508" s="77"/>
      <c r="AH508" s="67"/>
    </row>
    <row r="509" spans="1:42" ht="25.5" hidden="1" x14ac:dyDescent="0.35">
      <c r="A509" s="159" t="s">
        <v>905</v>
      </c>
      <c r="B509" s="188"/>
      <c r="C509" s="449"/>
      <c r="D509" s="189"/>
      <c r="E509" s="449"/>
      <c r="F509" s="450"/>
      <c r="G509" s="159"/>
      <c r="H509" s="191"/>
      <c r="I509" s="192"/>
      <c r="J509" s="435"/>
      <c r="K509" s="436"/>
      <c r="L509" s="437"/>
      <c r="M509" s="138"/>
      <c r="N509" s="138"/>
      <c r="O509" s="138"/>
      <c r="P509" s="138"/>
      <c r="Q509" s="138"/>
      <c r="R509" s="138">
        <f t="shared" si="104"/>
        <v>0</v>
      </c>
      <c r="S509" s="138"/>
      <c r="T509" s="138"/>
      <c r="U509" s="138"/>
      <c r="V509" s="138"/>
      <c r="W509" s="138"/>
      <c r="X509" s="138"/>
      <c r="Y509" s="138"/>
      <c r="Z509" s="274"/>
      <c r="AA509" s="274"/>
      <c r="AB509" s="138"/>
      <c r="AC509" s="138"/>
      <c r="AD509" s="138"/>
      <c r="AE509" s="138"/>
      <c r="AF509" s="138"/>
      <c r="AG509" s="138"/>
      <c r="AH509" s="67"/>
    </row>
    <row r="510" spans="1:42" ht="26.25" hidden="1" x14ac:dyDescent="0.35">
      <c r="A510" s="109" t="s">
        <v>906</v>
      </c>
      <c r="B510" s="110"/>
      <c r="C510" s="428"/>
      <c r="D510" s="111"/>
      <c r="E510" s="428"/>
      <c r="F510" s="429"/>
      <c r="G510" s="109"/>
      <c r="H510" s="142"/>
      <c r="I510" s="143"/>
      <c r="J510" s="534">
        <v>0</v>
      </c>
      <c r="K510" s="412"/>
      <c r="L510" s="438">
        <f>SUM(L511:L514)</f>
        <v>0</v>
      </c>
      <c r="M510" s="60">
        <f t="shared" ref="M510:AG510" si="121">SUM(M511:M514)</f>
        <v>0</v>
      </c>
      <c r="N510" s="61">
        <f t="shared" si="121"/>
        <v>0</v>
      </c>
      <c r="O510" s="62">
        <f t="shared" si="121"/>
        <v>0</v>
      </c>
      <c r="P510" s="60">
        <f t="shared" si="121"/>
        <v>0</v>
      </c>
      <c r="Q510" s="60">
        <f t="shared" si="121"/>
        <v>0</v>
      </c>
      <c r="R510" s="61">
        <f t="shared" si="104"/>
        <v>0</v>
      </c>
      <c r="S510" s="60">
        <f t="shared" si="121"/>
        <v>0</v>
      </c>
      <c r="T510" s="60">
        <f t="shared" si="121"/>
        <v>0</v>
      </c>
      <c r="U510" s="63">
        <f t="shared" si="121"/>
        <v>0</v>
      </c>
      <c r="V510" s="60">
        <f t="shared" si="121"/>
        <v>0</v>
      </c>
      <c r="W510" s="63">
        <f t="shared" si="121"/>
        <v>0</v>
      </c>
      <c r="X510" s="60">
        <f t="shared" si="121"/>
        <v>0</v>
      </c>
      <c r="Y510" s="63">
        <f t="shared" si="121"/>
        <v>0</v>
      </c>
      <c r="Z510" s="64">
        <f t="shared" si="121"/>
        <v>0</v>
      </c>
      <c r="AA510" s="64">
        <f t="shared" si="121"/>
        <v>0</v>
      </c>
      <c r="AB510" s="148">
        <f t="shared" si="121"/>
        <v>0</v>
      </c>
      <c r="AC510" s="66">
        <f t="shared" si="121"/>
        <v>0</v>
      </c>
      <c r="AD510" s="64">
        <f t="shared" si="121"/>
        <v>0</v>
      </c>
      <c r="AE510" s="64">
        <f t="shared" si="121"/>
        <v>0</v>
      </c>
      <c r="AF510" s="64">
        <f t="shared" si="121"/>
        <v>0</v>
      </c>
      <c r="AG510" s="64">
        <f t="shared" si="121"/>
        <v>0</v>
      </c>
      <c r="AH510" s="67"/>
    </row>
    <row r="511" spans="1:42" ht="48.75" hidden="1" customHeight="1" x14ac:dyDescent="0.25">
      <c r="A511" s="734" t="s">
        <v>907</v>
      </c>
      <c r="B511" s="739" t="s">
        <v>908</v>
      </c>
      <c r="C511" s="464" t="s">
        <v>909</v>
      </c>
      <c r="D511" s="90" t="s">
        <v>910</v>
      </c>
      <c r="E511" s="421" t="s">
        <v>41</v>
      </c>
      <c r="F511" s="414" t="s">
        <v>911</v>
      </c>
      <c r="G511" s="70">
        <v>224</v>
      </c>
      <c r="H511" s="71">
        <v>43</v>
      </c>
      <c r="I511" s="72">
        <v>411</v>
      </c>
      <c r="J511" s="415">
        <v>0</v>
      </c>
      <c r="K511" s="416">
        <v>151079.57</v>
      </c>
      <c r="L511" s="417">
        <f>ROUND(J511*$K511,2)</f>
        <v>0</v>
      </c>
      <c r="M511" s="76"/>
      <c r="N511" s="77"/>
      <c r="O511" s="73">
        <f t="shared" ref="O511:O514" si="122">ROUND(J511/12*AH$5,0)</f>
        <v>0</v>
      </c>
      <c r="P511" s="76"/>
      <c r="Q511" s="76"/>
      <c r="R511" s="77">
        <f t="shared" si="104"/>
        <v>0</v>
      </c>
      <c r="S511" s="76">
        <f t="shared" si="115"/>
        <v>0</v>
      </c>
      <c r="T511" s="76"/>
      <c r="U511" s="78"/>
      <c r="V511" s="76"/>
      <c r="W511" s="78"/>
      <c r="X511" s="76"/>
      <c r="Y511" s="78"/>
      <c r="Z511" s="73">
        <f>P511-O511</f>
        <v>0</v>
      </c>
      <c r="AA511" s="73">
        <f>P511-J511</f>
        <v>0</v>
      </c>
      <c r="AB511" s="76"/>
      <c r="AC511" s="77"/>
      <c r="AD511" s="76"/>
      <c r="AE511" s="77"/>
      <c r="AF511" s="76"/>
      <c r="AG511" s="77"/>
      <c r="AH511" s="17"/>
      <c r="AI511" s="17"/>
      <c r="AJ511" s="17"/>
      <c r="AK511" s="17"/>
      <c r="AL511" s="17"/>
      <c r="AM511" s="17"/>
      <c r="AN511" s="17"/>
      <c r="AO511" s="17"/>
      <c r="AP511" s="17"/>
    </row>
    <row r="512" spans="1:42" ht="48.75" hidden="1" customHeight="1" x14ac:dyDescent="0.25">
      <c r="A512" s="799"/>
      <c r="B512" s="740"/>
      <c r="C512" s="464" t="s">
        <v>912</v>
      </c>
      <c r="D512" s="90" t="s">
        <v>913</v>
      </c>
      <c r="E512" s="421" t="s">
        <v>41</v>
      </c>
      <c r="F512" s="414" t="s">
        <v>914</v>
      </c>
      <c r="G512" s="70">
        <v>224</v>
      </c>
      <c r="H512" s="71">
        <v>42</v>
      </c>
      <c r="I512" s="72">
        <v>412</v>
      </c>
      <c r="J512" s="415">
        <v>0</v>
      </c>
      <c r="K512" s="418">
        <v>151079.57</v>
      </c>
      <c r="L512" s="417">
        <f>ROUND(J512*$K512,2)</f>
        <v>0</v>
      </c>
      <c r="M512" s="76"/>
      <c r="N512" s="78"/>
      <c r="O512" s="73">
        <f t="shared" si="122"/>
        <v>0</v>
      </c>
      <c r="P512" s="76"/>
      <c r="Q512" s="76"/>
      <c r="R512" s="77">
        <f t="shared" si="104"/>
        <v>0</v>
      </c>
      <c r="S512" s="76">
        <f t="shared" si="115"/>
        <v>0</v>
      </c>
      <c r="T512" s="76"/>
      <c r="U512" s="78">
        <f>ROUND(T512*$K512,2)</f>
        <v>0</v>
      </c>
      <c r="V512" s="76"/>
      <c r="W512" s="78">
        <f>ROUND(V512*$K512,2)</f>
        <v>0</v>
      </c>
      <c r="X512" s="76"/>
      <c r="Y512" s="78">
        <f>ROUND(X512*$K512,2)</f>
        <v>0</v>
      </c>
      <c r="Z512" s="73">
        <f>P512-O512</f>
        <v>0</v>
      </c>
      <c r="AA512" s="73">
        <f>P512-J512</f>
        <v>0</v>
      </c>
      <c r="AB512" s="76"/>
      <c r="AC512" s="77"/>
      <c r="AD512" s="76"/>
      <c r="AE512" s="77"/>
      <c r="AF512" s="76"/>
      <c r="AG512" s="77"/>
      <c r="AH512" s="17"/>
      <c r="AI512" s="17"/>
      <c r="AJ512" s="17"/>
      <c r="AK512" s="17"/>
      <c r="AL512" s="17"/>
      <c r="AM512" s="17"/>
      <c r="AN512" s="17"/>
      <c r="AO512" s="17"/>
      <c r="AP512" s="17"/>
    </row>
    <row r="513" spans="1:42" ht="48.75" hidden="1" customHeight="1" x14ac:dyDescent="0.25">
      <c r="A513" s="738"/>
      <c r="B513" s="149" t="s">
        <v>915</v>
      </c>
      <c r="C513" s="464" t="s">
        <v>916</v>
      </c>
      <c r="D513" s="90" t="s">
        <v>917</v>
      </c>
      <c r="E513" s="421" t="s">
        <v>41</v>
      </c>
      <c r="F513" s="414" t="s">
        <v>918</v>
      </c>
      <c r="G513" s="70">
        <v>175</v>
      </c>
      <c r="H513" s="71">
        <v>41</v>
      </c>
      <c r="I513" s="72">
        <v>413</v>
      </c>
      <c r="J513" s="415">
        <v>0</v>
      </c>
      <c r="K513" s="418">
        <v>151079.57</v>
      </c>
      <c r="L513" s="439">
        <f>ROUND(J513*$K513,2)</f>
        <v>0</v>
      </c>
      <c r="M513" s="76"/>
      <c r="N513" s="78"/>
      <c r="O513" s="73">
        <f t="shared" si="122"/>
        <v>0</v>
      </c>
      <c r="P513" s="76"/>
      <c r="Q513" s="76"/>
      <c r="R513" s="77">
        <f t="shared" si="104"/>
        <v>0</v>
      </c>
      <c r="S513" s="76">
        <f t="shared" si="115"/>
        <v>0</v>
      </c>
      <c r="T513" s="76"/>
      <c r="U513" s="93"/>
      <c r="V513" s="76"/>
      <c r="W513" s="93"/>
      <c r="X513" s="76"/>
      <c r="Y513" s="93"/>
      <c r="Z513" s="73">
        <f>P513-O513</f>
        <v>0</v>
      </c>
      <c r="AA513" s="73">
        <f>P513-J513</f>
        <v>0</v>
      </c>
      <c r="AB513" s="76"/>
      <c r="AC513" s="77"/>
      <c r="AD513" s="76"/>
      <c r="AE513" s="73"/>
      <c r="AF513" s="73"/>
      <c r="AG513" s="73"/>
      <c r="AH513" s="17"/>
      <c r="AI513" s="17"/>
      <c r="AJ513" s="17"/>
      <c r="AK513" s="17"/>
      <c r="AL513" s="17"/>
      <c r="AM513" s="17"/>
      <c r="AN513" s="17"/>
      <c r="AO513" s="17"/>
      <c r="AP513" s="17"/>
    </row>
    <row r="514" spans="1:42" ht="42" hidden="1" customHeight="1" x14ac:dyDescent="0.25">
      <c r="A514" s="131" t="s">
        <v>919</v>
      </c>
      <c r="B514" s="149" t="s">
        <v>920</v>
      </c>
      <c r="C514" s="464" t="s">
        <v>916</v>
      </c>
      <c r="D514" s="90" t="s">
        <v>917</v>
      </c>
      <c r="E514" s="421" t="s">
        <v>41</v>
      </c>
      <c r="F514" s="414" t="s">
        <v>921</v>
      </c>
      <c r="G514" s="70">
        <v>195</v>
      </c>
      <c r="H514" s="71">
        <v>40</v>
      </c>
      <c r="I514" s="72">
        <v>414</v>
      </c>
      <c r="J514" s="415">
        <v>0</v>
      </c>
      <c r="K514" s="416">
        <v>263734.63</v>
      </c>
      <c r="L514" s="439">
        <f>ROUND(J514*$K514,2)</f>
        <v>0</v>
      </c>
      <c r="M514" s="76"/>
      <c r="N514" s="77"/>
      <c r="O514" s="73">
        <f t="shared" si="122"/>
        <v>0</v>
      </c>
      <c r="P514" s="76"/>
      <c r="Q514" s="76"/>
      <c r="R514" s="77">
        <f t="shared" si="104"/>
        <v>0</v>
      </c>
      <c r="S514" s="76">
        <f t="shared" si="115"/>
        <v>0</v>
      </c>
      <c r="T514" s="76"/>
      <c r="U514" s="78"/>
      <c r="V514" s="76"/>
      <c r="W514" s="78"/>
      <c r="X514" s="76"/>
      <c r="Y514" s="78"/>
      <c r="Z514" s="73">
        <f>P514-O514</f>
        <v>0</v>
      </c>
      <c r="AA514" s="73">
        <f>P514-J514</f>
        <v>0</v>
      </c>
      <c r="AB514" s="76"/>
      <c r="AC514" s="77"/>
      <c r="AD514" s="76"/>
      <c r="AE514" s="73"/>
      <c r="AF514" s="73"/>
      <c r="AG514" s="73"/>
      <c r="AH514" s="17"/>
      <c r="AI514" s="17"/>
      <c r="AJ514" s="17"/>
      <c r="AK514" s="17"/>
      <c r="AL514" s="17"/>
      <c r="AM514" s="17"/>
      <c r="AN514" s="17"/>
      <c r="AO514" s="17"/>
      <c r="AP514" s="17"/>
    </row>
    <row r="515" spans="1:42" ht="25.5" hidden="1" x14ac:dyDescent="0.25">
      <c r="A515" s="159" t="s">
        <v>922</v>
      </c>
      <c r="B515" s="188"/>
      <c r="C515" s="449"/>
      <c r="D515" s="189"/>
      <c r="E515" s="449"/>
      <c r="F515" s="450"/>
      <c r="G515" s="159"/>
      <c r="H515" s="191"/>
      <c r="I515" s="192"/>
      <c r="J515" s="435"/>
      <c r="K515" s="436"/>
      <c r="L515" s="437"/>
      <c r="M515" s="138"/>
      <c r="N515" s="138"/>
      <c r="O515" s="138"/>
      <c r="P515" s="138"/>
      <c r="Q515" s="138"/>
      <c r="R515" s="138">
        <f t="shared" si="104"/>
        <v>0</v>
      </c>
      <c r="S515" s="138"/>
      <c r="T515" s="138"/>
      <c r="U515" s="138"/>
      <c r="V515" s="138"/>
      <c r="W515" s="138"/>
      <c r="X515" s="138"/>
      <c r="Y515" s="138"/>
      <c r="Z515" s="274"/>
      <c r="AA515" s="274"/>
      <c r="AB515" s="138"/>
      <c r="AC515" s="138"/>
      <c r="AD515" s="138"/>
      <c r="AE515" s="138"/>
      <c r="AF515" s="138"/>
      <c r="AG515" s="138"/>
      <c r="AH515" s="17"/>
      <c r="AI515" s="17"/>
      <c r="AJ515" s="17"/>
      <c r="AK515" s="17"/>
      <c r="AL515" s="17"/>
      <c r="AM515" s="17"/>
      <c r="AN515" s="17"/>
      <c r="AO515" s="17"/>
      <c r="AP515" s="17"/>
    </row>
    <row r="516" spans="1:42" ht="26.25" hidden="1" x14ac:dyDescent="0.25">
      <c r="A516" s="109" t="s">
        <v>923</v>
      </c>
      <c r="B516" s="110"/>
      <c r="C516" s="428"/>
      <c r="D516" s="111"/>
      <c r="E516" s="428"/>
      <c r="F516" s="429"/>
      <c r="G516" s="109"/>
      <c r="H516" s="142"/>
      <c r="I516" s="143"/>
      <c r="J516" s="534">
        <v>0</v>
      </c>
      <c r="K516" s="412"/>
      <c r="L516" s="438">
        <f>SUM(L517:L541)</f>
        <v>0</v>
      </c>
      <c r="M516" s="60">
        <f t="shared" ref="M516:AG516" si="123">SUM(M517:M541)</f>
        <v>0</v>
      </c>
      <c r="N516" s="61">
        <f t="shared" si="123"/>
        <v>0</v>
      </c>
      <c r="O516" s="62">
        <f t="shared" si="123"/>
        <v>0</v>
      </c>
      <c r="P516" s="60">
        <f t="shared" si="123"/>
        <v>0</v>
      </c>
      <c r="Q516" s="60">
        <f t="shared" si="123"/>
        <v>0</v>
      </c>
      <c r="R516" s="61">
        <f t="shared" si="104"/>
        <v>0</v>
      </c>
      <c r="S516" s="60">
        <f t="shared" si="123"/>
        <v>0</v>
      </c>
      <c r="T516" s="60">
        <f t="shared" si="123"/>
        <v>0</v>
      </c>
      <c r="U516" s="63">
        <f t="shared" si="123"/>
        <v>0</v>
      </c>
      <c r="V516" s="60">
        <f t="shared" si="123"/>
        <v>0</v>
      </c>
      <c r="W516" s="63">
        <f t="shared" si="123"/>
        <v>0</v>
      </c>
      <c r="X516" s="60">
        <f t="shared" si="123"/>
        <v>0</v>
      </c>
      <c r="Y516" s="63">
        <f t="shared" si="123"/>
        <v>0</v>
      </c>
      <c r="Z516" s="64">
        <f t="shared" si="123"/>
        <v>0</v>
      </c>
      <c r="AA516" s="64">
        <f t="shared" si="123"/>
        <v>0</v>
      </c>
      <c r="AB516" s="148">
        <f t="shared" si="123"/>
        <v>0</v>
      </c>
      <c r="AC516" s="125">
        <f t="shared" si="123"/>
        <v>0</v>
      </c>
      <c r="AD516" s="126">
        <f t="shared" si="123"/>
        <v>0</v>
      </c>
      <c r="AE516" s="126">
        <f t="shared" si="123"/>
        <v>0</v>
      </c>
      <c r="AF516" s="126">
        <f t="shared" si="123"/>
        <v>0</v>
      </c>
      <c r="AG516" s="126">
        <f t="shared" si="123"/>
        <v>0</v>
      </c>
      <c r="AH516" s="17"/>
      <c r="AI516" s="17"/>
      <c r="AJ516" s="17"/>
      <c r="AK516" s="17"/>
      <c r="AL516" s="17"/>
      <c r="AM516" s="17"/>
      <c r="AN516" s="17"/>
      <c r="AO516" s="17"/>
      <c r="AP516" s="17"/>
    </row>
    <row r="517" spans="1:42" ht="42" hidden="1" customHeight="1" x14ac:dyDescent="0.25">
      <c r="A517" s="809" t="s">
        <v>924</v>
      </c>
      <c r="B517" s="739" t="s">
        <v>925</v>
      </c>
      <c r="C517" s="431" t="s">
        <v>926</v>
      </c>
      <c r="D517" s="90" t="s">
        <v>927</v>
      </c>
      <c r="E517" s="421" t="s">
        <v>41</v>
      </c>
      <c r="F517" s="414" t="s">
        <v>928</v>
      </c>
      <c r="G517" s="70">
        <v>206</v>
      </c>
      <c r="H517" s="71">
        <v>39</v>
      </c>
      <c r="I517" s="72">
        <v>415</v>
      </c>
      <c r="J517" s="415">
        <v>0</v>
      </c>
      <c r="K517" s="416">
        <v>140969.43</v>
      </c>
      <c r="L517" s="439">
        <f t="shared" ref="L517:L541" si="124">ROUND(J517*$K517,2)</f>
        <v>0</v>
      </c>
      <c r="M517" s="76"/>
      <c r="N517" s="77"/>
      <c r="O517" s="73">
        <f t="shared" ref="O517:O541" si="125">ROUND(J517/12*AH$5,0)</f>
        <v>0</v>
      </c>
      <c r="P517" s="76"/>
      <c r="Q517" s="76"/>
      <c r="R517" s="77">
        <f t="shared" si="104"/>
        <v>0</v>
      </c>
      <c r="S517" s="76">
        <f t="shared" si="115"/>
        <v>0</v>
      </c>
      <c r="T517" s="76"/>
      <c r="U517" s="93"/>
      <c r="V517" s="76"/>
      <c r="W517" s="93"/>
      <c r="X517" s="76"/>
      <c r="Y517" s="93"/>
      <c r="Z517" s="73">
        <f t="shared" ref="Z517:Z541" si="126">P517-O517</f>
        <v>0</v>
      </c>
      <c r="AA517" s="73">
        <f t="shared" ref="AA517:AA541" si="127">P517-J517</f>
        <v>0</v>
      </c>
      <c r="AB517" s="76"/>
      <c r="AC517" s="77">
        <f>ROUND(AB517*$K517,2)</f>
        <v>0</v>
      </c>
      <c r="AD517" s="76"/>
      <c r="AE517" s="73"/>
      <c r="AF517" s="73"/>
      <c r="AG517" s="73"/>
      <c r="AH517" s="17"/>
      <c r="AI517" s="17"/>
      <c r="AJ517" s="17"/>
      <c r="AK517" s="17"/>
      <c r="AL517" s="17"/>
      <c r="AM517" s="17"/>
      <c r="AN517" s="17"/>
      <c r="AO517" s="17"/>
      <c r="AP517" s="17"/>
    </row>
    <row r="518" spans="1:42" ht="42" hidden="1" customHeight="1" x14ac:dyDescent="0.25">
      <c r="A518" s="747"/>
      <c r="B518" s="740"/>
      <c r="C518" s="431" t="s">
        <v>929</v>
      </c>
      <c r="D518" s="90" t="s">
        <v>299</v>
      </c>
      <c r="E518" s="421" t="s">
        <v>41</v>
      </c>
      <c r="F518" s="414" t="s">
        <v>930</v>
      </c>
      <c r="G518" s="70">
        <v>206</v>
      </c>
      <c r="H518" s="71">
        <v>38</v>
      </c>
      <c r="I518" s="72">
        <v>416</v>
      </c>
      <c r="J518" s="415">
        <v>0</v>
      </c>
      <c r="K518" s="418">
        <v>140969.43</v>
      </c>
      <c r="L518" s="439">
        <f t="shared" si="124"/>
        <v>0</v>
      </c>
      <c r="M518" s="76"/>
      <c r="N518" s="77"/>
      <c r="O518" s="73">
        <f t="shared" si="125"/>
        <v>0</v>
      </c>
      <c r="P518" s="76"/>
      <c r="Q518" s="76"/>
      <c r="R518" s="77">
        <f t="shared" si="104"/>
        <v>0</v>
      </c>
      <c r="S518" s="76">
        <f t="shared" si="115"/>
        <v>0</v>
      </c>
      <c r="T518" s="76"/>
      <c r="U518" s="93">
        <f>ROUND(T518*$K518,2)</f>
        <v>0</v>
      </c>
      <c r="V518" s="76"/>
      <c r="W518" s="93">
        <f>ROUND(V518*$K518,2)</f>
        <v>0</v>
      </c>
      <c r="X518" s="76"/>
      <c r="Y518" s="93">
        <f>ROUND(X518*$K518,2)</f>
        <v>0</v>
      </c>
      <c r="Z518" s="73">
        <f t="shared" si="126"/>
        <v>0</v>
      </c>
      <c r="AA518" s="73">
        <f t="shared" si="127"/>
        <v>0</v>
      </c>
      <c r="AB518" s="76"/>
      <c r="AC518" s="77">
        <f>ROUND(AB518*$K518,2)</f>
        <v>0</v>
      </c>
      <c r="AD518" s="76"/>
      <c r="AE518" s="73"/>
      <c r="AF518" s="73"/>
      <c r="AG518" s="73"/>
      <c r="AH518" s="17"/>
      <c r="AI518" s="17"/>
      <c r="AJ518" s="17"/>
      <c r="AK518" s="17"/>
      <c r="AL518" s="17"/>
      <c r="AM518" s="17"/>
      <c r="AN518" s="17"/>
      <c r="AO518" s="17"/>
      <c r="AP518" s="17"/>
    </row>
    <row r="519" spans="1:42" ht="42" hidden="1" customHeight="1" x14ac:dyDescent="0.25">
      <c r="A519" s="747"/>
      <c r="B519" s="69" t="s">
        <v>931</v>
      </c>
      <c r="C519" s="431" t="s">
        <v>932</v>
      </c>
      <c r="D519" s="90" t="s">
        <v>933</v>
      </c>
      <c r="E519" s="421" t="s">
        <v>41</v>
      </c>
      <c r="F519" s="414" t="s">
        <v>934</v>
      </c>
      <c r="G519" s="70">
        <v>187</v>
      </c>
      <c r="H519" s="71">
        <v>37</v>
      </c>
      <c r="I519" s="72">
        <v>418</v>
      </c>
      <c r="J519" s="415">
        <v>0</v>
      </c>
      <c r="K519" s="418">
        <v>140969.43</v>
      </c>
      <c r="L519" s="439">
        <f t="shared" si="124"/>
        <v>0</v>
      </c>
      <c r="M519" s="76"/>
      <c r="N519" s="77"/>
      <c r="O519" s="73">
        <f t="shared" si="125"/>
        <v>0</v>
      </c>
      <c r="P519" s="76"/>
      <c r="Q519" s="76"/>
      <c r="R519" s="77">
        <f t="shared" si="104"/>
        <v>0</v>
      </c>
      <c r="S519" s="76">
        <f t="shared" si="115"/>
        <v>0</v>
      </c>
      <c r="T519" s="76"/>
      <c r="U519" s="78"/>
      <c r="V519" s="76"/>
      <c r="W519" s="78"/>
      <c r="X519" s="76"/>
      <c r="Y519" s="78"/>
      <c r="Z519" s="73">
        <f t="shared" si="126"/>
        <v>0</v>
      </c>
      <c r="AA519" s="73">
        <f t="shared" si="127"/>
        <v>0</v>
      </c>
      <c r="AB519" s="76"/>
      <c r="AC519" s="77">
        <f>ROUND(AB519*$K519,2)</f>
        <v>0</v>
      </c>
      <c r="AD519" s="76"/>
      <c r="AE519" s="77"/>
      <c r="AF519" s="76"/>
      <c r="AG519" s="77"/>
      <c r="AH519" s="17"/>
      <c r="AI519" s="17"/>
      <c r="AJ519" s="17"/>
      <c r="AK519" s="17"/>
      <c r="AL519" s="17"/>
      <c r="AM519" s="17"/>
      <c r="AN519" s="17"/>
      <c r="AO519" s="17"/>
      <c r="AP519" s="17"/>
    </row>
    <row r="520" spans="1:42" ht="42" hidden="1" customHeight="1" x14ac:dyDescent="0.25">
      <c r="A520" s="747"/>
      <c r="B520" s="736" t="s">
        <v>935</v>
      </c>
      <c r="C520" s="869" t="s">
        <v>936</v>
      </c>
      <c r="D520" s="765" t="s">
        <v>937</v>
      </c>
      <c r="E520" s="871" t="s">
        <v>41</v>
      </c>
      <c r="F520" s="414" t="s">
        <v>938</v>
      </c>
      <c r="G520" s="70">
        <v>202</v>
      </c>
      <c r="H520" s="71">
        <v>1101</v>
      </c>
      <c r="I520" s="72">
        <v>419</v>
      </c>
      <c r="J520" s="415">
        <v>0</v>
      </c>
      <c r="K520" s="418">
        <v>140969.43</v>
      </c>
      <c r="L520" s="417">
        <f t="shared" si="124"/>
        <v>0</v>
      </c>
      <c r="M520" s="76"/>
      <c r="N520" s="77"/>
      <c r="O520" s="73">
        <f t="shared" si="125"/>
        <v>0</v>
      </c>
      <c r="P520" s="76"/>
      <c r="Q520" s="76"/>
      <c r="R520" s="77">
        <f t="shared" si="104"/>
        <v>0</v>
      </c>
      <c r="S520" s="76">
        <f t="shared" si="115"/>
        <v>0</v>
      </c>
      <c r="T520" s="76"/>
      <c r="U520" s="78"/>
      <c r="V520" s="76"/>
      <c r="W520" s="78"/>
      <c r="X520" s="76"/>
      <c r="Y520" s="78"/>
      <c r="Z520" s="73">
        <f t="shared" si="126"/>
        <v>0</v>
      </c>
      <c r="AA520" s="73">
        <f t="shared" si="127"/>
        <v>0</v>
      </c>
      <c r="AB520" s="76"/>
      <c r="AC520" s="77"/>
      <c r="AD520" s="76"/>
      <c r="AE520" s="77"/>
      <c r="AF520" s="76"/>
      <c r="AG520" s="77"/>
      <c r="AH520" s="17"/>
      <c r="AI520" s="17"/>
      <c r="AJ520" s="17"/>
      <c r="AK520" s="17"/>
      <c r="AL520" s="17"/>
      <c r="AM520" s="17"/>
      <c r="AN520" s="17"/>
      <c r="AO520" s="17"/>
      <c r="AP520" s="17"/>
    </row>
    <row r="521" spans="1:42" ht="42" hidden="1" customHeight="1" x14ac:dyDescent="0.35">
      <c r="A521" s="747"/>
      <c r="B521" s="758"/>
      <c r="C521" s="870"/>
      <c r="D521" s="755"/>
      <c r="E521" s="872"/>
      <c r="F521" s="414" t="s">
        <v>939</v>
      </c>
      <c r="G521" s="70">
        <v>202</v>
      </c>
      <c r="H521" s="71">
        <v>36</v>
      </c>
      <c r="I521" s="72">
        <v>420</v>
      </c>
      <c r="J521" s="415">
        <v>0</v>
      </c>
      <c r="K521" s="418">
        <v>140969.43</v>
      </c>
      <c r="L521" s="439">
        <f t="shared" si="124"/>
        <v>0</v>
      </c>
      <c r="M521" s="76"/>
      <c r="N521" s="77"/>
      <c r="O521" s="73">
        <f t="shared" si="125"/>
        <v>0</v>
      </c>
      <c r="P521" s="76"/>
      <c r="Q521" s="76"/>
      <c r="R521" s="77">
        <f t="shared" si="104"/>
        <v>0</v>
      </c>
      <c r="S521" s="76">
        <f t="shared" si="115"/>
        <v>0</v>
      </c>
      <c r="T521" s="76"/>
      <c r="U521" s="93"/>
      <c r="V521" s="76"/>
      <c r="W521" s="93"/>
      <c r="X521" s="76"/>
      <c r="Y521" s="93"/>
      <c r="Z521" s="73">
        <f t="shared" si="126"/>
        <v>0</v>
      </c>
      <c r="AA521" s="73">
        <f t="shared" si="127"/>
        <v>0</v>
      </c>
      <c r="AB521" s="76"/>
      <c r="AC521" s="77">
        <f>ROUND(AB521*$K521,2)</f>
        <v>0</v>
      </c>
      <c r="AD521" s="76"/>
      <c r="AE521" s="73"/>
      <c r="AF521" s="73"/>
      <c r="AG521" s="73"/>
      <c r="AH521" s="67"/>
      <c r="AL521" s="68"/>
    </row>
    <row r="522" spans="1:42" ht="42" hidden="1" customHeight="1" x14ac:dyDescent="0.25">
      <c r="A522" s="747"/>
      <c r="B522" s="739" t="s">
        <v>940</v>
      </c>
      <c r="C522" s="869" t="s">
        <v>941</v>
      </c>
      <c r="D522" s="765" t="s">
        <v>942</v>
      </c>
      <c r="E522" s="871" t="s">
        <v>41</v>
      </c>
      <c r="F522" s="414" t="s">
        <v>943</v>
      </c>
      <c r="G522" s="70">
        <v>198</v>
      </c>
      <c r="H522" s="71">
        <v>35</v>
      </c>
      <c r="I522" s="72">
        <v>421</v>
      </c>
      <c r="J522" s="415">
        <v>0</v>
      </c>
      <c r="K522" s="418">
        <v>140969.43</v>
      </c>
      <c r="L522" s="417">
        <f t="shared" si="124"/>
        <v>0</v>
      </c>
      <c r="M522" s="76"/>
      <c r="N522" s="77"/>
      <c r="O522" s="73">
        <f t="shared" si="125"/>
        <v>0</v>
      </c>
      <c r="P522" s="76"/>
      <c r="Q522" s="76"/>
      <c r="R522" s="77">
        <f t="shared" si="104"/>
        <v>0</v>
      </c>
      <c r="S522" s="76">
        <f t="shared" si="115"/>
        <v>0</v>
      </c>
      <c r="T522" s="76"/>
      <c r="U522" s="78"/>
      <c r="V522" s="76"/>
      <c r="W522" s="78"/>
      <c r="X522" s="76"/>
      <c r="Y522" s="78"/>
      <c r="Z522" s="73">
        <f t="shared" si="126"/>
        <v>0</v>
      </c>
      <c r="AA522" s="73">
        <f t="shared" si="127"/>
        <v>0</v>
      </c>
      <c r="AB522" s="76"/>
      <c r="AC522" s="77"/>
      <c r="AD522" s="76"/>
      <c r="AE522" s="77"/>
      <c r="AF522" s="76"/>
      <c r="AG522" s="77"/>
      <c r="AH522" s="17"/>
      <c r="AI522" s="17"/>
      <c r="AJ522" s="17"/>
      <c r="AK522" s="17"/>
      <c r="AL522" s="17"/>
      <c r="AM522" s="17"/>
      <c r="AN522" s="17"/>
      <c r="AO522" s="17"/>
      <c r="AP522" s="17"/>
    </row>
    <row r="523" spans="1:42" ht="42" hidden="1" customHeight="1" x14ac:dyDescent="0.25">
      <c r="A523" s="747"/>
      <c r="B523" s="795"/>
      <c r="C523" s="873"/>
      <c r="D523" s="766"/>
      <c r="E523" s="874"/>
      <c r="F523" s="414" t="s">
        <v>944</v>
      </c>
      <c r="G523" s="70">
        <v>198</v>
      </c>
      <c r="H523" s="71">
        <v>34</v>
      </c>
      <c r="I523" s="72">
        <v>422</v>
      </c>
      <c r="J523" s="415">
        <v>0</v>
      </c>
      <c r="K523" s="418">
        <v>140969.43</v>
      </c>
      <c r="L523" s="417">
        <f t="shared" si="124"/>
        <v>0</v>
      </c>
      <c r="M523" s="76"/>
      <c r="N523" s="77"/>
      <c r="O523" s="73">
        <f t="shared" si="125"/>
        <v>0</v>
      </c>
      <c r="P523" s="76"/>
      <c r="Q523" s="76"/>
      <c r="R523" s="77">
        <f t="shared" si="104"/>
        <v>0</v>
      </c>
      <c r="S523" s="76">
        <f t="shared" si="115"/>
        <v>0</v>
      </c>
      <c r="T523" s="76"/>
      <c r="U523" s="78"/>
      <c r="V523" s="76"/>
      <c r="W523" s="78"/>
      <c r="X523" s="76"/>
      <c r="Y523" s="78"/>
      <c r="Z523" s="73">
        <f t="shared" si="126"/>
        <v>0</v>
      </c>
      <c r="AA523" s="73">
        <f t="shared" si="127"/>
        <v>0</v>
      </c>
      <c r="AB523" s="76"/>
      <c r="AC523" s="77"/>
      <c r="AD523" s="76"/>
      <c r="AE523" s="77"/>
      <c r="AF523" s="76"/>
      <c r="AG523" s="77"/>
      <c r="AH523" s="17"/>
      <c r="AI523" s="17"/>
      <c r="AJ523" s="17"/>
      <c r="AK523" s="17"/>
      <c r="AL523" s="17"/>
      <c r="AM523" s="17"/>
      <c r="AN523" s="17"/>
      <c r="AO523" s="17"/>
      <c r="AP523" s="17"/>
    </row>
    <row r="524" spans="1:42" ht="42" hidden="1" customHeight="1" x14ac:dyDescent="0.25">
      <c r="A524" s="747"/>
      <c r="B524" s="795"/>
      <c r="C524" s="873"/>
      <c r="D524" s="766"/>
      <c r="E524" s="874"/>
      <c r="F524" s="414" t="s">
        <v>945</v>
      </c>
      <c r="G524" s="70">
        <v>198</v>
      </c>
      <c r="H524" s="71">
        <v>33</v>
      </c>
      <c r="I524" s="72">
        <v>423</v>
      </c>
      <c r="J524" s="415">
        <v>0</v>
      </c>
      <c r="K524" s="418">
        <v>140969.43</v>
      </c>
      <c r="L524" s="439">
        <f t="shared" si="124"/>
        <v>0</v>
      </c>
      <c r="M524" s="76"/>
      <c r="N524" s="77"/>
      <c r="O524" s="73">
        <f t="shared" si="125"/>
        <v>0</v>
      </c>
      <c r="P524" s="76"/>
      <c r="Q524" s="76"/>
      <c r="R524" s="77">
        <f t="shared" si="104"/>
        <v>0</v>
      </c>
      <c r="S524" s="76">
        <f t="shared" si="115"/>
        <v>0</v>
      </c>
      <c r="T524" s="76"/>
      <c r="U524" s="78"/>
      <c r="V524" s="76"/>
      <c r="W524" s="78"/>
      <c r="X524" s="76"/>
      <c r="Y524" s="78"/>
      <c r="Z524" s="73">
        <f t="shared" si="126"/>
        <v>0</v>
      </c>
      <c r="AA524" s="73">
        <f t="shared" si="127"/>
        <v>0</v>
      </c>
      <c r="AB524" s="76"/>
      <c r="AC524" s="77"/>
      <c r="AD524" s="76"/>
      <c r="AE524" s="77"/>
      <c r="AF524" s="76"/>
      <c r="AG524" s="77"/>
      <c r="AH524" s="17"/>
      <c r="AI524" s="17"/>
      <c r="AJ524" s="17"/>
      <c r="AK524" s="17"/>
      <c r="AL524" s="17"/>
      <c r="AM524" s="17"/>
      <c r="AN524" s="17"/>
      <c r="AO524" s="17"/>
      <c r="AP524" s="17"/>
    </row>
    <row r="525" spans="1:42" ht="42" hidden="1" customHeight="1" x14ac:dyDescent="0.25">
      <c r="A525" s="747"/>
      <c r="B525" s="795"/>
      <c r="C525" s="870"/>
      <c r="D525" s="755"/>
      <c r="E525" s="872"/>
      <c r="F525" s="414" t="s">
        <v>946</v>
      </c>
      <c r="G525" s="70">
        <v>198</v>
      </c>
      <c r="H525" s="71">
        <v>32</v>
      </c>
      <c r="I525" s="72">
        <v>424</v>
      </c>
      <c r="J525" s="415">
        <v>0</v>
      </c>
      <c r="K525" s="418">
        <v>140969.43</v>
      </c>
      <c r="L525" s="439">
        <f t="shared" si="124"/>
        <v>0</v>
      </c>
      <c r="M525" s="76"/>
      <c r="N525" s="77"/>
      <c r="O525" s="73">
        <f t="shared" si="125"/>
        <v>0</v>
      </c>
      <c r="P525" s="76"/>
      <c r="Q525" s="76"/>
      <c r="R525" s="77">
        <f t="shared" si="104"/>
        <v>0</v>
      </c>
      <c r="S525" s="76">
        <f t="shared" si="115"/>
        <v>0</v>
      </c>
      <c r="T525" s="76"/>
      <c r="U525" s="78"/>
      <c r="V525" s="76"/>
      <c r="W525" s="78"/>
      <c r="X525" s="76"/>
      <c r="Y525" s="78"/>
      <c r="Z525" s="73">
        <f t="shared" si="126"/>
        <v>0</v>
      </c>
      <c r="AA525" s="73">
        <f t="shared" si="127"/>
        <v>0</v>
      </c>
      <c r="AB525" s="76"/>
      <c r="AC525" s="77">
        <f>ROUND(AB525*$K525,2)</f>
        <v>0</v>
      </c>
      <c r="AD525" s="76"/>
      <c r="AE525" s="73"/>
      <c r="AF525" s="73"/>
      <c r="AG525" s="73"/>
      <c r="AH525" s="17"/>
      <c r="AI525" s="17"/>
      <c r="AJ525" s="17"/>
      <c r="AK525" s="17"/>
      <c r="AL525" s="17"/>
      <c r="AM525" s="17"/>
      <c r="AN525" s="17"/>
      <c r="AO525" s="17"/>
      <c r="AP525" s="17"/>
    </row>
    <row r="526" spans="1:42" ht="42" hidden="1" customHeight="1" x14ac:dyDescent="0.25">
      <c r="A526" s="747"/>
      <c r="B526" s="795"/>
      <c r="C526" s="869" t="s">
        <v>947</v>
      </c>
      <c r="D526" s="765" t="s">
        <v>948</v>
      </c>
      <c r="E526" s="871" t="s">
        <v>41</v>
      </c>
      <c r="F526" s="414" t="s">
        <v>949</v>
      </c>
      <c r="G526" s="70">
        <v>198</v>
      </c>
      <c r="H526" s="71">
        <v>31</v>
      </c>
      <c r="I526" s="72">
        <v>425</v>
      </c>
      <c r="J526" s="415">
        <v>0</v>
      </c>
      <c r="K526" s="418">
        <v>140969.43</v>
      </c>
      <c r="L526" s="417">
        <f t="shared" si="124"/>
        <v>0</v>
      </c>
      <c r="M526" s="76"/>
      <c r="N526" s="77"/>
      <c r="O526" s="73">
        <f t="shared" si="125"/>
        <v>0</v>
      </c>
      <c r="P526" s="76"/>
      <c r="Q526" s="76"/>
      <c r="R526" s="77">
        <f t="shared" si="104"/>
        <v>0</v>
      </c>
      <c r="S526" s="76">
        <f t="shared" si="115"/>
        <v>0</v>
      </c>
      <c r="T526" s="76"/>
      <c r="U526" s="78"/>
      <c r="V526" s="76"/>
      <c r="W526" s="78"/>
      <c r="X526" s="76"/>
      <c r="Y526" s="78"/>
      <c r="Z526" s="73">
        <f t="shared" si="126"/>
        <v>0</v>
      </c>
      <c r="AA526" s="73">
        <f t="shared" si="127"/>
        <v>0</v>
      </c>
      <c r="AB526" s="76"/>
      <c r="AC526" s="77"/>
      <c r="AD526" s="76"/>
      <c r="AE526" s="77"/>
      <c r="AF526" s="76"/>
      <c r="AG526" s="77"/>
      <c r="AH526" s="17"/>
      <c r="AI526" s="17"/>
      <c r="AJ526" s="17"/>
      <c r="AK526" s="17"/>
      <c r="AL526" s="17"/>
      <c r="AM526" s="17"/>
      <c r="AN526" s="17"/>
      <c r="AO526" s="17"/>
      <c r="AP526" s="17"/>
    </row>
    <row r="527" spans="1:42" ht="42" hidden="1" customHeight="1" x14ac:dyDescent="0.25">
      <c r="A527" s="747"/>
      <c r="B527" s="795"/>
      <c r="C527" s="870"/>
      <c r="D527" s="755"/>
      <c r="E527" s="872"/>
      <c r="F527" s="414" t="s">
        <v>950</v>
      </c>
      <c r="G527" s="70">
        <v>198</v>
      </c>
      <c r="H527" s="71">
        <v>1067</v>
      </c>
      <c r="I527" s="72">
        <v>426</v>
      </c>
      <c r="J527" s="415">
        <v>0</v>
      </c>
      <c r="K527" s="418">
        <v>140969.43</v>
      </c>
      <c r="L527" s="439">
        <f t="shared" si="124"/>
        <v>0</v>
      </c>
      <c r="M527" s="76"/>
      <c r="N527" s="77"/>
      <c r="O527" s="73">
        <f t="shared" si="125"/>
        <v>0</v>
      </c>
      <c r="P527" s="76"/>
      <c r="Q527" s="76"/>
      <c r="R527" s="77">
        <f t="shared" si="104"/>
        <v>0</v>
      </c>
      <c r="S527" s="76">
        <f t="shared" si="115"/>
        <v>0</v>
      </c>
      <c r="T527" s="76"/>
      <c r="U527" s="78"/>
      <c r="V527" s="76"/>
      <c r="W527" s="78"/>
      <c r="X527" s="76"/>
      <c r="Y527" s="78"/>
      <c r="Z527" s="73">
        <f t="shared" si="126"/>
        <v>0</v>
      </c>
      <c r="AA527" s="73">
        <f t="shared" si="127"/>
        <v>0</v>
      </c>
      <c r="AB527" s="76"/>
      <c r="AC527" s="77">
        <f>ROUND(AB527*$K527,2)</f>
        <v>0</v>
      </c>
      <c r="AD527" s="76"/>
      <c r="AE527" s="73"/>
      <c r="AF527" s="73"/>
      <c r="AG527" s="73"/>
      <c r="AH527" s="17"/>
      <c r="AI527" s="17"/>
      <c r="AJ527" s="17"/>
      <c r="AK527" s="17"/>
      <c r="AL527" s="17"/>
      <c r="AM527" s="17"/>
      <c r="AN527" s="17"/>
      <c r="AO527" s="17"/>
      <c r="AP527" s="17"/>
    </row>
    <row r="528" spans="1:42" ht="42" hidden="1" customHeight="1" x14ac:dyDescent="0.25">
      <c r="A528" s="748"/>
      <c r="B528" s="740"/>
      <c r="C528" s="458" t="s">
        <v>951</v>
      </c>
      <c r="D528" s="90" t="s">
        <v>952</v>
      </c>
      <c r="E528" s="421" t="s">
        <v>41</v>
      </c>
      <c r="F528" s="414" t="s">
        <v>953</v>
      </c>
      <c r="G528" s="70">
        <v>198</v>
      </c>
      <c r="H528" s="71">
        <v>30</v>
      </c>
      <c r="I528" s="72">
        <v>427</v>
      </c>
      <c r="J528" s="415">
        <v>0</v>
      </c>
      <c r="K528" s="418">
        <v>140969.43</v>
      </c>
      <c r="L528" s="417">
        <f t="shared" si="124"/>
        <v>0</v>
      </c>
      <c r="M528" s="76"/>
      <c r="N528" s="77"/>
      <c r="O528" s="73">
        <f t="shared" si="125"/>
        <v>0</v>
      </c>
      <c r="P528" s="76"/>
      <c r="Q528" s="76"/>
      <c r="R528" s="77">
        <f t="shared" si="104"/>
        <v>0</v>
      </c>
      <c r="S528" s="76">
        <f t="shared" si="115"/>
        <v>0</v>
      </c>
      <c r="T528" s="76"/>
      <c r="U528" s="78"/>
      <c r="V528" s="76"/>
      <c r="W528" s="78"/>
      <c r="X528" s="76"/>
      <c r="Y528" s="78"/>
      <c r="Z528" s="73">
        <f t="shared" si="126"/>
        <v>0</v>
      </c>
      <c r="AA528" s="73">
        <f t="shared" si="127"/>
        <v>0</v>
      </c>
      <c r="AB528" s="76"/>
      <c r="AC528" s="77"/>
      <c r="AD528" s="76"/>
      <c r="AE528" s="77"/>
      <c r="AF528" s="76"/>
      <c r="AG528" s="77"/>
      <c r="AH528" s="17"/>
      <c r="AI528" s="17"/>
      <c r="AJ528" s="17"/>
      <c r="AK528" s="17"/>
      <c r="AL528" s="17"/>
      <c r="AM528" s="17"/>
      <c r="AN528" s="17"/>
      <c r="AO528" s="17"/>
      <c r="AP528" s="17"/>
    </row>
    <row r="529" spans="1:42" ht="42" hidden="1" customHeight="1" x14ac:dyDescent="0.25">
      <c r="A529" s="131"/>
      <c r="B529" s="326" t="s">
        <v>954</v>
      </c>
      <c r="C529" s="421" t="s">
        <v>955</v>
      </c>
      <c r="D529" s="90" t="s">
        <v>956</v>
      </c>
      <c r="E529" s="421" t="s">
        <v>41</v>
      </c>
      <c r="F529" s="414" t="s">
        <v>957</v>
      </c>
      <c r="G529" s="327"/>
      <c r="H529" s="328"/>
      <c r="I529" s="329">
        <v>417</v>
      </c>
      <c r="J529" s="415">
        <v>0</v>
      </c>
      <c r="K529" s="416"/>
      <c r="L529" s="432">
        <f t="shared" si="124"/>
        <v>0</v>
      </c>
      <c r="M529" s="76"/>
      <c r="N529" s="77"/>
      <c r="O529" s="73">
        <f t="shared" si="125"/>
        <v>0</v>
      </c>
      <c r="P529" s="76"/>
      <c r="Q529" s="76"/>
      <c r="R529" s="77">
        <f t="shared" ref="R529:R589" si="128">IFERROR(P529/O529*100,0)</f>
        <v>0</v>
      </c>
      <c r="S529" s="76">
        <f t="shared" si="115"/>
        <v>0</v>
      </c>
      <c r="T529" s="76"/>
      <c r="U529" s="78"/>
      <c r="V529" s="76"/>
      <c r="W529" s="78"/>
      <c r="X529" s="76"/>
      <c r="Y529" s="78"/>
      <c r="Z529" s="73">
        <f t="shared" si="126"/>
        <v>0</v>
      </c>
      <c r="AA529" s="73">
        <f t="shared" si="127"/>
        <v>0</v>
      </c>
      <c r="AB529" s="76"/>
      <c r="AC529" s="77"/>
      <c r="AD529" s="76"/>
      <c r="AE529" s="73"/>
      <c r="AF529" s="73"/>
      <c r="AG529" s="73"/>
      <c r="AH529" s="17"/>
      <c r="AI529" s="17"/>
      <c r="AJ529" s="17"/>
      <c r="AK529" s="17"/>
      <c r="AL529" s="17"/>
      <c r="AM529" s="17"/>
      <c r="AN529" s="17"/>
      <c r="AO529" s="17"/>
      <c r="AP529" s="17"/>
    </row>
    <row r="530" spans="1:42" ht="42" hidden="1" customHeight="1" x14ac:dyDescent="0.25">
      <c r="A530" s="131" t="s">
        <v>958</v>
      </c>
      <c r="B530" s="202" t="s">
        <v>925</v>
      </c>
      <c r="C530" s="486" t="s">
        <v>959</v>
      </c>
      <c r="D530" s="204" t="s">
        <v>960</v>
      </c>
      <c r="E530" s="454" t="s">
        <v>41</v>
      </c>
      <c r="F530" s="455" t="s">
        <v>961</v>
      </c>
      <c r="G530" s="206">
        <v>206</v>
      </c>
      <c r="H530" s="207">
        <v>1100</v>
      </c>
      <c r="I530" s="208">
        <v>536</v>
      </c>
      <c r="J530" s="415">
        <v>0</v>
      </c>
      <c r="K530" s="416">
        <v>286030.28000000003</v>
      </c>
      <c r="L530" s="439">
        <f t="shared" si="124"/>
        <v>0</v>
      </c>
      <c r="M530" s="76"/>
      <c r="N530" s="77"/>
      <c r="O530" s="73">
        <f t="shared" si="125"/>
        <v>0</v>
      </c>
      <c r="P530" s="76"/>
      <c r="Q530" s="76"/>
      <c r="R530" s="77">
        <f t="shared" si="128"/>
        <v>0</v>
      </c>
      <c r="S530" s="76">
        <f t="shared" si="115"/>
        <v>0</v>
      </c>
      <c r="T530" s="76"/>
      <c r="U530" s="93">
        <f>ROUND(T530*$K530,2)</f>
        <v>0</v>
      </c>
      <c r="V530" s="76"/>
      <c r="W530" s="93">
        <f>ROUND(V530*$K530,2)</f>
        <v>0</v>
      </c>
      <c r="X530" s="76"/>
      <c r="Y530" s="93">
        <f>ROUND(X530*$K530,2)</f>
        <v>0</v>
      </c>
      <c r="Z530" s="73">
        <f t="shared" si="126"/>
        <v>0</v>
      </c>
      <c r="AA530" s="73">
        <f t="shared" si="127"/>
        <v>0</v>
      </c>
      <c r="AB530" s="76"/>
      <c r="AC530" s="77"/>
      <c r="AD530" s="76"/>
      <c r="AE530" s="73"/>
      <c r="AF530" s="73"/>
      <c r="AG530" s="73"/>
      <c r="AH530" s="17"/>
      <c r="AI530" s="17"/>
      <c r="AJ530" s="17"/>
      <c r="AK530" s="17"/>
      <c r="AL530" s="17"/>
      <c r="AM530" s="17"/>
      <c r="AN530" s="17"/>
      <c r="AO530" s="17"/>
      <c r="AP530" s="17"/>
    </row>
    <row r="531" spans="1:42" ht="42" hidden="1" customHeight="1" x14ac:dyDescent="0.25">
      <c r="A531" s="734" t="s">
        <v>962</v>
      </c>
      <c r="B531" s="739" t="s">
        <v>963</v>
      </c>
      <c r="C531" s="431" t="s">
        <v>964</v>
      </c>
      <c r="D531" s="90" t="s">
        <v>965</v>
      </c>
      <c r="E531" s="871" t="s">
        <v>41</v>
      </c>
      <c r="F531" s="882" t="s">
        <v>966</v>
      </c>
      <c r="G531" s="70">
        <v>222</v>
      </c>
      <c r="H531" s="332">
        <v>1099</v>
      </c>
      <c r="I531" s="333">
        <v>428</v>
      </c>
      <c r="J531" s="415">
        <v>0</v>
      </c>
      <c r="K531" s="416">
        <v>147848.51999999999</v>
      </c>
      <c r="L531" s="439">
        <f t="shared" si="124"/>
        <v>0</v>
      </c>
      <c r="M531" s="76"/>
      <c r="N531" s="77"/>
      <c r="O531" s="73">
        <f t="shared" si="125"/>
        <v>0</v>
      </c>
      <c r="P531" s="76"/>
      <c r="Q531" s="76"/>
      <c r="R531" s="77">
        <f t="shared" si="128"/>
        <v>0</v>
      </c>
      <c r="S531" s="76">
        <f t="shared" si="115"/>
        <v>0</v>
      </c>
      <c r="T531" s="76"/>
      <c r="U531" s="93">
        <f>ROUND(T531*$K531,2)</f>
        <v>0</v>
      </c>
      <c r="V531" s="76"/>
      <c r="W531" s="93">
        <f>ROUND(V531*$K531,2)</f>
        <v>0</v>
      </c>
      <c r="X531" s="76"/>
      <c r="Y531" s="93">
        <f>ROUND(X531*$K531,2)</f>
        <v>0</v>
      </c>
      <c r="Z531" s="73">
        <f t="shared" si="126"/>
        <v>0</v>
      </c>
      <c r="AA531" s="73">
        <f t="shared" si="127"/>
        <v>0</v>
      </c>
      <c r="AB531" s="76"/>
      <c r="AC531" s="77">
        <f>ROUND(AB531*$K531,2)</f>
        <v>0</v>
      </c>
      <c r="AD531" s="76"/>
      <c r="AE531" s="73"/>
      <c r="AF531" s="73"/>
      <c r="AG531" s="73"/>
      <c r="AH531" s="17"/>
      <c r="AI531" s="17"/>
      <c r="AJ531" s="17"/>
      <c r="AK531" s="17"/>
      <c r="AL531" s="17"/>
      <c r="AM531" s="17"/>
      <c r="AN531" s="17"/>
      <c r="AO531" s="17"/>
      <c r="AP531" s="17"/>
    </row>
    <row r="532" spans="1:42" ht="42" hidden="1" customHeight="1" x14ac:dyDescent="0.25">
      <c r="A532" s="738"/>
      <c r="B532" s="740"/>
      <c r="C532" s="458" t="s">
        <v>967</v>
      </c>
      <c r="D532" s="90" t="s">
        <v>968</v>
      </c>
      <c r="E532" s="872"/>
      <c r="F532" s="883"/>
      <c r="G532" s="70">
        <v>222</v>
      </c>
      <c r="H532" s="71">
        <v>1099</v>
      </c>
      <c r="I532" s="335">
        <v>521</v>
      </c>
      <c r="J532" s="415">
        <v>0</v>
      </c>
      <c r="K532" s="418">
        <v>147848.51999999999</v>
      </c>
      <c r="L532" s="439">
        <f t="shared" si="124"/>
        <v>0</v>
      </c>
      <c r="M532" s="76"/>
      <c r="N532" s="77"/>
      <c r="O532" s="73">
        <f t="shared" si="125"/>
        <v>0</v>
      </c>
      <c r="P532" s="76"/>
      <c r="Q532" s="76"/>
      <c r="R532" s="77">
        <f t="shared" si="128"/>
        <v>0</v>
      </c>
      <c r="S532" s="76">
        <f t="shared" si="115"/>
        <v>0</v>
      </c>
      <c r="T532" s="76"/>
      <c r="U532" s="93"/>
      <c r="V532" s="76"/>
      <c r="W532" s="93"/>
      <c r="X532" s="76"/>
      <c r="Y532" s="93"/>
      <c r="Z532" s="73">
        <f t="shared" si="126"/>
        <v>0</v>
      </c>
      <c r="AA532" s="73">
        <f t="shared" si="127"/>
        <v>0</v>
      </c>
      <c r="AB532" s="76"/>
      <c r="AC532" s="77">
        <f>ROUND(AB532*$K532,2)</f>
        <v>0</v>
      </c>
      <c r="AD532" s="76"/>
      <c r="AE532" s="73"/>
      <c r="AF532" s="73"/>
      <c r="AG532" s="73"/>
      <c r="AH532" s="17"/>
      <c r="AI532" s="17"/>
      <c r="AJ532" s="17"/>
      <c r="AK532" s="17"/>
      <c r="AL532" s="17"/>
      <c r="AM532" s="17"/>
      <c r="AN532" s="17"/>
      <c r="AO532" s="17"/>
      <c r="AP532" s="17"/>
    </row>
    <row r="533" spans="1:42" ht="42" hidden="1" customHeight="1" x14ac:dyDescent="0.25">
      <c r="A533" s="775" t="s">
        <v>969</v>
      </c>
      <c r="B533" s="884" t="s">
        <v>970</v>
      </c>
      <c r="C533" s="877" t="s">
        <v>971</v>
      </c>
      <c r="D533" s="885" t="s">
        <v>972</v>
      </c>
      <c r="E533" s="886" t="s">
        <v>41</v>
      </c>
      <c r="F533" s="489" t="s">
        <v>973</v>
      </c>
      <c r="G533" s="336">
        <v>223</v>
      </c>
      <c r="H533" s="337">
        <v>1066</v>
      </c>
      <c r="I533" s="338">
        <v>549</v>
      </c>
      <c r="J533" s="415">
        <v>0</v>
      </c>
      <c r="K533" s="490">
        <v>218879.85</v>
      </c>
      <c r="L533" s="439">
        <f t="shared" si="124"/>
        <v>0</v>
      </c>
      <c r="M533" s="76"/>
      <c r="N533" s="77"/>
      <c r="O533" s="73">
        <f t="shared" si="125"/>
        <v>0</v>
      </c>
      <c r="P533" s="76"/>
      <c r="Q533" s="76"/>
      <c r="R533" s="77">
        <f t="shared" si="128"/>
        <v>0</v>
      </c>
      <c r="S533" s="76">
        <f>J533-P533</f>
        <v>0</v>
      </c>
      <c r="T533" s="76"/>
      <c r="U533" s="78"/>
      <c r="V533" s="76"/>
      <c r="W533" s="78"/>
      <c r="X533" s="76"/>
      <c r="Y533" s="78"/>
      <c r="Z533" s="73">
        <f t="shared" si="126"/>
        <v>0</v>
      </c>
      <c r="AA533" s="73">
        <f t="shared" si="127"/>
        <v>0</v>
      </c>
      <c r="AB533" s="76"/>
      <c r="AC533" s="77"/>
      <c r="AD533" s="76"/>
      <c r="AE533" s="73"/>
      <c r="AF533" s="73"/>
      <c r="AG533" s="73"/>
      <c r="AH533" s="17"/>
      <c r="AI533" s="17"/>
      <c r="AJ533" s="17"/>
      <c r="AK533" s="17"/>
      <c r="AL533" s="17"/>
      <c r="AM533" s="17"/>
      <c r="AN533" s="17"/>
      <c r="AO533" s="17"/>
      <c r="AP533" s="17"/>
    </row>
    <row r="534" spans="1:42" ht="42" hidden="1" customHeight="1" x14ac:dyDescent="0.25">
      <c r="A534" s="776"/>
      <c r="B534" s="787"/>
      <c r="C534" s="879"/>
      <c r="D534" s="793"/>
      <c r="E534" s="887"/>
      <c r="F534" s="489" t="s">
        <v>974</v>
      </c>
      <c r="G534" s="336">
        <v>223</v>
      </c>
      <c r="H534" s="337">
        <v>1065</v>
      </c>
      <c r="I534" s="338">
        <v>551</v>
      </c>
      <c r="J534" s="415">
        <v>0</v>
      </c>
      <c r="K534" s="491">
        <v>218879.85</v>
      </c>
      <c r="L534" s="417">
        <f t="shared" si="124"/>
        <v>0</v>
      </c>
      <c r="M534" s="76"/>
      <c r="N534" s="77"/>
      <c r="O534" s="73">
        <f t="shared" si="125"/>
        <v>0</v>
      </c>
      <c r="P534" s="76"/>
      <c r="Q534" s="76"/>
      <c r="R534" s="77">
        <f t="shared" si="128"/>
        <v>0</v>
      </c>
      <c r="S534" s="76">
        <f t="shared" si="115"/>
        <v>0</v>
      </c>
      <c r="T534" s="76"/>
      <c r="U534" s="78"/>
      <c r="V534" s="76"/>
      <c r="W534" s="78"/>
      <c r="X534" s="76"/>
      <c r="Y534" s="78"/>
      <c r="Z534" s="73">
        <f t="shared" si="126"/>
        <v>0</v>
      </c>
      <c r="AA534" s="73">
        <f t="shared" si="127"/>
        <v>0</v>
      </c>
      <c r="AB534" s="76"/>
      <c r="AC534" s="77"/>
      <c r="AD534" s="76"/>
      <c r="AE534" s="77"/>
      <c r="AF534" s="76"/>
      <c r="AG534" s="77"/>
      <c r="AH534" s="17"/>
      <c r="AI534" s="17"/>
      <c r="AJ534" s="17"/>
      <c r="AK534" s="17"/>
      <c r="AL534" s="17"/>
      <c r="AM534" s="17"/>
      <c r="AN534" s="17"/>
      <c r="AO534" s="17"/>
      <c r="AP534" s="17"/>
    </row>
    <row r="535" spans="1:42" ht="42" hidden="1" customHeight="1" x14ac:dyDescent="0.25">
      <c r="A535" s="776"/>
      <c r="B535" s="787"/>
      <c r="C535" s="878"/>
      <c r="D535" s="794"/>
      <c r="E535" s="888"/>
      <c r="F535" s="489" t="s">
        <v>975</v>
      </c>
      <c r="G535" s="336">
        <v>223</v>
      </c>
      <c r="H535" s="337">
        <v>1064</v>
      </c>
      <c r="I535" s="338">
        <v>550</v>
      </c>
      <c r="J535" s="415">
        <v>0</v>
      </c>
      <c r="K535" s="491">
        <v>218879.85</v>
      </c>
      <c r="L535" s="417">
        <f t="shared" si="124"/>
        <v>0</v>
      </c>
      <c r="M535" s="76"/>
      <c r="N535" s="77"/>
      <c r="O535" s="73">
        <f t="shared" si="125"/>
        <v>0</v>
      </c>
      <c r="P535" s="76"/>
      <c r="Q535" s="76"/>
      <c r="R535" s="77">
        <f t="shared" si="128"/>
        <v>0</v>
      </c>
      <c r="S535" s="76">
        <f t="shared" si="115"/>
        <v>0</v>
      </c>
      <c r="T535" s="76"/>
      <c r="U535" s="78"/>
      <c r="V535" s="76"/>
      <c r="W535" s="78"/>
      <c r="X535" s="76"/>
      <c r="Y535" s="78"/>
      <c r="Z535" s="73">
        <f t="shared" si="126"/>
        <v>0</v>
      </c>
      <c r="AA535" s="73">
        <f t="shared" si="127"/>
        <v>0</v>
      </c>
      <c r="AB535" s="76"/>
      <c r="AC535" s="77"/>
      <c r="AD535" s="76"/>
      <c r="AE535" s="77"/>
      <c r="AF535" s="76"/>
      <c r="AG535" s="77"/>
      <c r="AH535" s="17"/>
      <c r="AI535" s="17"/>
      <c r="AJ535" s="17"/>
      <c r="AK535" s="17"/>
      <c r="AL535" s="17"/>
      <c r="AM535" s="17"/>
      <c r="AN535" s="17"/>
      <c r="AO535" s="17"/>
      <c r="AP535" s="17"/>
    </row>
    <row r="536" spans="1:42" ht="42" hidden="1" customHeight="1" x14ac:dyDescent="0.25">
      <c r="A536" s="776"/>
      <c r="B536" s="787"/>
      <c r="C536" s="877" t="s">
        <v>976</v>
      </c>
      <c r="D536" s="772" t="s">
        <v>977</v>
      </c>
      <c r="E536" s="877" t="s">
        <v>41</v>
      </c>
      <c r="F536" s="489" t="s">
        <v>978</v>
      </c>
      <c r="G536" s="336">
        <v>223</v>
      </c>
      <c r="H536" s="337">
        <v>1063</v>
      </c>
      <c r="I536" s="338">
        <v>547</v>
      </c>
      <c r="J536" s="415">
        <v>0</v>
      </c>
      <c r="K536" s="491">
        <v>218879.85</v>
      </c>
      <c r="L536" s="417">
        <f t="shared" si="124"/>
        <v>0</v>
      </c>
      <c r="M536" s="76"/>
      <c r="N536" s="77"/>
      <c r="O536" s="73">
        <f t="shared" si="125"/>
        <v>0</v>
      </c>
      <c r="P536" s="76"/>
      <c r="Q536" s="76"/>
      <c r="R536" s="77">
        <f t="shared" si="128"/>
        <v>0</v>
      </c>
      <c r="S536" s="76">
        <f t="shared" si="115"/>
        <v>0</v>
      </c>
      <c r="T536" s="76"/>
      <c r="U536" s="78"/>
      <c r="V536" s="76"/>
      <c r="W536" s="78"/>
      <c r="X536" s="76"/>
      <c r="Y536" s="78"/>
      <c r="Z536" s="73">
        <f t="shared" si="126"/>
        <v>0</v>
      </c>
      <c r="AA536" s="73">
        <f t="shared" si="127"/>
        <v>0</v>
      </c>
      <c r="AB536" s="76"/>
      <c r="AC536" s="77"/>
      <c r="AD536" s="76"/>
      <c r="AE536" s="77"/>
      <c r="AF536" s="76"/>
      <c r="AG536" s="77"/>
      <c r="AH536" s="17"/>
      <c r="AI536" s="17"/>
      <c r="AJ536" s="17"/>
      <c r="AK536" s="17"/>
      <c r="AL536" s="17"/>
      <c r="AM536" s="17"/>
      <c r="AN536" s="17"/>
      <c r="AO536" s="17"/>
      <c r="AP536" s="17"/>
    </row>
    <row r="537" spans="1:42" ht="42" hidden="1" customHeight="1" x14ac:dyDescent="0.25">
      <c r="A537" s="776"/>
      <c r="B537" s="787"/>
      <c r="C537" s="878"/>
      <c r="D537" s="773"/>
      <c r="E537" s="878"/>
      <c r="F537" s="489" t="s">
        <v>979</v>
      </c>
      <c r="G537" s="336">
        <v>223</v>
      </c>
      <c r="H537" s="337">
        <v>1062</v>
      </c>
      <c r="I537" s="338">
        <v>548</v>
      </c>
      <c r="J537" s="415">
        <v>0</v>
      </c>
      <c r="K537" s="491">
        <v>218879.85</v>
      </c>
      <c r="L537" s="417">
        <f t="shared" si="124"/>
        <v>0</v>
      </c>
      <c r="M537" s="76"/>
      <c r="N537" s="77"/>
      <c r="O537" s="73">
        <f t="shared" si="125"/>
        <v>0</v>
      </c>
      <c r="P537" s="76"/>
      <c r="Q537" s="76"/>
      <c r="R537" s="77">
        <f t="shared" si="128"/>
        <v>0</v>
      </c>
      <c r="S537" s="76">
        <f t="shared" si="115"/>
        <v>0</v>
      </c>
      <c r="T537" s="76"/>
      <c r="U537" s="78"/>
      <c r="V537" s="76"/>
      <c r="W537" s="78"/>
      <c r="X537" s="76"/>
      <c r="Y537" s="78"/>
      <c r="Z537" s="73">
        <f t="shared" si="126"/>
        <v>0</v>
      </c>
      <c r="AA537" s="73">
        <f t="shared" si="127"/>
        <v>0</v>
      </c>
      <c r="AB537" s="76"/>
      <c r="AC537" s="77"/>
      <c r="AD537" s="76"/>
      <c r="AE537" s="77"/>
      <c r="AF537" s="76"/>
      <c r="AG537" s="77"/>
      <c r="AH537" s="17"/>
      <c r="AI537" s="17"/>
      <c r="AJ537" s="17"/>
      <c r="AK537" s="17"/>
      <c r="AL537" s="17"/>
      <c r="AM537" s="17"/>
      <c r="AN537" s="17"/>
      <c r="AO537" s="17"/>
      <c r="AP537" s="17"/>
    </row>
    <row r="538" spans="1:42" ht="42" hidden="1" customHeight="1" x14ac:dyDescent="0.25">
      <c r="A538" s="776"/>
      <c r="B538" s="787"/>
      <c r="C538" s="877" t="s">
        <v>980</v>
      </c>
      <c r="D538" s="772" t="s">
        <v>981</v>
      </c>
      <c r="E538" s="877" t="s">
        <v>41</v>
      </c>
      <c r="F538" s="489" t="s">
        <v>982</v>
      </c>
      <c r="G538" s="336">
        <v>223</v>
      </c>
      <c r="H538" s="337">
        <v>1061</v>
      </c>
      <c r="I538" s="338">
        <v>554</v>
      </c>
      <c r="J538" s="415">
        <v>0</v>
      </c>
      <c r="K538" s="491">
        <v>218879.85</v>
      </c>
      <c r="L538" s="417">
        <f t="shared" si="124"/>
        <v>0</v>
      </c>
      <c r="M538" s="76"/>
      <c r="N538" s="77"/>
      <c r="O538" s="73">
        <f t="shared" si="125"/>
        <v>0</v>
      </c>
      <c r="P538" s="76"/>
      <c r="Q538" s="76"/>
      <c r="R538" s="77">
        <f t="shared" si="128"/>
        <v>0</v>
      </c>
      <c r="S538" s="76">
        <f t="shared" si="115"/>
        <v>0</v>
      </c>
      <c r="T538" s="76"/>
      <c r="U538" s="78"/>
      <c r="V538" s="76"/>
      <c r="W538" s="78"/>
      <c r="X538" s="76"/>
      <c r="Y538" s="78"/>
      <c r="Z538" s="73">
        <f t="shared" si="126"/>
        <v>0</v>
      </c>
      <c r="AA538" s="73">
        <f t="shared" si="127"/>
        <v>0</v>
      </c>
      <c r="AB538" s="76"/>
      <c r="AC538" s="77"/>
      <c r="AD538" s="76"/>
      <c r="AE538" s="77"/>
      <c r="AF538" s="76"/>
      <c r="AG538" s="77"/>
      <c r="AH538" s="17"/>
      <c r="AI538" s="17"/>
      <c r="AJ538" s="17"/>
      <c r="AK538" s="17"/>
      <c r="AL538" s="17"/>
      <c r="AM538" s="17"/>
      <c r="AN538" s="17"/>
      <c r="AO538" s="17"/>
      <c r="AP538" s="17"/>
    </row>
    <row r="539" spans="1:42" ht="46.5" hidden="1" customHeight="1" x14ac:dyDescent="0.35">
      <c r="A539" s="776"/>
      <c r="B539" s="787"/>
      <c r="C539" s="879"/>
      <c r="D539" s="774"/>
      <c r="E539" s="879"/>
      <c r="F539" s="489" t="s">
        <v>983</v>
      </c>
      <c r="G539" s="336">
        <v>223</v>
      </c>
      <c r="H539" s="337">
        <v>1060</v>
      </c>
      <c r="I539" s="338">
        <v>552</v>
      </c>
      <c r="J539" s="415">
        <v>0</v>
      </c>
      <c r="K539" s="491">
        <v>218879.85</v>
      </c>
      <c r="L539" s="417">
        <f t="shared" si="124"/>
        <v>0</v>
      </c>
      <c r="M539" s="76"/>
      <c r="N539" s="77"/>
      <c r="O539" s="73">
        <f t="shared" si="125"/>
        <v>0</v>
      </c>
      <c r="P539" s="76"/>
      <c r="Q539" s="76"/>
      <c r="R539" s="77">
        <f t="shared" si="128"/>
        <v>0</v>
      </c>
      <c r="S539" s="76">
        <f t="shared" si="115"/>
        <v>0</v>
      </c>
      <c r="T539" s="76"/>
      <c r="U539" s="78"/>
      <c r="V539" s="76"/>
      <c r="W539" s="78"/>
      <c r="X539" s="76"/>
      <c r="Y539" s="78"/>
      <c r="Z539" s="73">
        <f t="shared" si="126"/>
        <v>0</v>
      </c>
      <c r="AA539" s="73">
        <f t="shared" si="127"/>
        <v>0</v>
      </c>
      <c r="AB539" s="76"/>
      <c r="AC539" s="77"/>
      <c r="AD539" s="76"/>
      <c r="AE539" s="77"/>
      <c r="AF539" s="76"/>
      <c r="AG539" s="77"/>
      <c r="AH539" s="67"/>
    </row>
    <row r="540" spans="1:42" ht="46.5" hidden="1" customHeight="1" x14ac:dyDescent="0.35">
      <c r="A540" s="785"/>
      <c r="B540" s="788"/>
      <c r="C540" s="878"/>
      <c r="D540" s="773"/>
      <c r="E540" s="878"/>
      <c r="F540" s="489" t="s">
        <v>984</v>
      </c>
      <c r="G540" s="336">
        <v>223</v>
      </c>
      <c r="H540" s="337">
        <v>1059</v>
      </c>
      <c r="I540" s="338">
        <v>553</v>
      </c>
      <c r="J540" s="415">
        <v>0</v>
      </c>
      <c r="K540" s="491">
        <v>218879.85</v>
      </c>
      <c r="L540" s="417">
        <f t="shared" si="124"/>
        <v>0</v>
      </c>
      <c r="M540" s="76"/>
      <c r="N540" s="77"/>
      <c r="O540" s="73">
        <f t="shared" si="125"/>
        <v>0</v>
      </c>
      <c r="P540" s="76"/>
      <c r="Q540" s="76"/>
      <c r="R540" s="77">
        <f t="shared" si="128"/>
        <v>0</v>
      </c>
      <c r="S540" s="76">
        <f t="shared" si="115"/>
        <v>0</v>
      </c>
      <c r="T540" s="76"/>
      <c r="U540" s="78"/>
      <c r="V540" s="76"/>
      <c r="W540" s="78"/>
      <c r="X540" s="76"/>
      <c r="Y540" s="78"/>
      <c r="Z540" s="73">
        <f t="shared" si="126"/>
        <v>0</v>
      </c>
      <c r="AA540" s="73">
        <f t="shared" si="127"/>
        <v>0</v>
      </c>
      <c r="AB540" s="76"/>
      <c r="AC540" s="77"/>
      <c r="AD540" s="76"/>
      <c r="AE540" s="77"/>
      <c r="AF540" s="76"/>
      <c r="AG540" s="77"/>
      <c r="AH540" s="17"/>
      <c r="AI540" s="127">
        <f>AD540+AE540+AF540+AG540</f>
        <v>0</v>
      </c>
      <c r="AJ540" s="17"/>
      <c r="AK540" s="17"/>
      <c r="AL540" s="17"/>
      <c r="AM540" s="17"/>
      <c r="AN540" s="17"/>
      <c r="AO540" s="17"/>
      <c r="AP540" s="17"/>
    </row>
    <row r="541" spans="1:42" ht="56.25" hidden="1" customHeight="1" x14ac:dyDescent="0.35">
      <c r="A541" s="131" t="s">
        <v>985</v>
      </c>
      <c r="B541" s="69" t="s">
        <v>986</v>
      </c>
      <c r="C541" s="431" t="s">
        <v>987</v>
      </c>
      <c r="D541" s="90" t="s">
        <v>988</v>
      </c>
      <c r="E541" s="421" t="s">
        <v>41</v>
      </c>
      <c r="F541" s="414" t="s">
        <v>989</v>
      </c>
      <c r="G541" s="70">
        <v>207</v>
      </c>
      <c r="H541" s="71">
        <v>27</v>
      </c>
      <c r="I541" s="72">
        <v>429</v>
      </c>
      <c r="J541" s="415">
        <v>0</v>
      </c>
      <c r="K541" s="416">
        <v>359976.47</v>
      </c>
      <c r="L541" s="417">
        <f t="shared" si="124"/>
        <v>0</v>
      </c>
      <c r="M541" s="76"/>
      <c r="N541" s="77"/>
      <c r="O541" s="73">
        <f t="shared" si="125"/>
        <v>0</v>
      </c>
      <c r="P541" s="76"/>
      <c r="Q541" s="76"/>
      <c r="R541" s="77">
        <f t="shared" si="128"/>
        <v>0</v>
      </c>
      <c r="S541" s="76">
        <f t="shared" si="115"/>
        <v>0</v>
      </c>
      <c r="T541" s="76"/>
      <c r="U541" s="78"/>
      <c r="V541" s="76"/>
      <c r="W541" s="78"/>
      <c r="X541" s="76"/>
      <c r="Y541" s="78"/>
      <c r="Z541" s="73">
        <f t="shared" si="126"/>
        <v>0</v>
      </c>
      <c r="AA541" s="73">
        <f t="shared" si="127"/>
        <v>0</v>
      </c>
      <c r="AB541" s="76"/>
      <c r="AC541" s="77"/>
      <c r="AD541" s="76"/>
      <c r="AE541" s="77"/>
      <c r="AF541" s="76"/>
      <c r="AG541" s="77"/>
      <c r="AH541" s="17"/>
      <c r="AI541" s="127">
        <f>AD541+AE541+AF541+AG541</f>
        <v>0</v>
      </c>
      <c r="AJ541" s="17"/>
      <c r="AK541" s="17"/>
      <c r="AL541" s="17"/>
      <c r="AM541" s="17"/>
      <c r="AN541" s="17"/>
      <c r="AO541" s="17"/>
      <c r="AP541" s="17"/>
    </row>
    <row r="542" spans="1:42" ht="25.5" hidden="1" x14ac:dyDescent="0.25">
      <c r="A542" s="159" t="s">
        <v>990</v>
      </c>
      <c r="B542" s="188"/>
      <c r="C542" s="449"/>
      <c r="D542" s="189"/>
      <c r="E542" s="449"/>
      <c r="F542" s="450"/>
      <c r="G542" s="159"/>
      <c r="H542" s="191"/>
      <c r="I542" s="192"/>
      <c r="J542" s="435"/>
      <c r="K542" s="436"/>
      <c r="L542" s="437"/>
      <c r="M542" s="138"/>
      <c r="N542" s="138"/>
      <c r="O542" s="138"/>
      <c r="P542" s="138"/>
      <c r="Q542" s="138"/>
      <c r="R542" s="138">
        <f t="shared" si="128"/>
        <v>0</v>
      </c>
      <c r="S542" s="138"/>
      <c r="T542" s="138"/>
      <c r="U542" s="138"/>
      <c r="V542" s="138"/>
      <c r="W542" s="138"/>
      <c r="X542" s="138"/>
      <c r="Y542" s="138"/>
      <c r="Z542" s="274"/>
      <c r="AA542" s="274"/>
      <c r="AB542" s="138"/>
      <c r="AC542" s="138"/>
      <c r="AD542" s="138"/>
      <c r="AE542" s="138"/>
      <c r="AF542" s="138"/>
      <c r="AG542" s="138"/>
      <c r="AH542" s="17"/>
      <c r="AI542" s="17"/>
      <c r="AJ542" s="17"/>
      <c r="AK542" s="17"/>
      <c r="AL542" s="17"/>
      <c r="AM542" s="17"/>
      <c r="AN542" s="17"/>
      <c r="AO542" s="17"/>
      <c r="AP542" s="17"/>
    </row>
    <row r="543" spans="1:42" ht="25.5" hidden="1" x14ac:dyDescent="0.35">
      <c r="A543" s="109" t="s">
        <v>991</v>
      </c>
      <c r="B543" s="110"/>
      <c r="C543" s="428"/>
      <c r="D543" s="111"/>
      <c r="E543" s="428"/>
      <c r="F543" s="429"/>
      <c r="G543" s="109"/>
      <c r="H543" s="142"/>
      <c r="I543" s="143"/>
      <c r="J543" s="460">
        <v>0</v>
      </c>
      <c r="K543" s="58"/>
      <c r="L543" s="492">
        <f t="shared" ref="L543:AC543" si="129">SUM(L544:L567)</f>
        <v>0</v>
      </c>
      <c r="M543" s="60">
        <f t="shared" si="129"/>
        <v>0</v>
      </c>
      <c r="N543" s="61">
        <f t="shared" si="129"/>
        <v>0</v>
      </c>
      <c r="O543" s="62">
        <f t="shared" si="129"/>
        <v>0</v>
      </c>
      <c r="P543" s="60">
        <f t="shared" si="129"/>
        <v>0</v>
      </c>
      <c r="Q543" s="60">
        <f t="shared" si="129"/>
        <v>0</v>
      </c>
      <c r="R543" s="61">
        <f t="shared" si="128"/>
        <v>0</v>
      </c>
      <c r="S543" s="60">
        <f t="shared" si="129"/>
        <v>0</v>
      </c>
      <c r="T543" s="60">
        <f t="shared" ref="T543:Y543" si="130">SUM(T544:T567)</f>
        <v>0</v>
      </c>
      <c r="U543" s="63">
        <f t="shared" si="130"/>
        <v>0</v>
      </c>
      <c r="V543" s="60">
        <f t="shared" si="130"/>
        <v>0</v>
      </c>
      <c r="W543" s="63">
        <f t="shared" si="130"/>
        <v>0</v>
      </c>
      <c r="X543" s="60">
        <f t="shared" si="130"/>
        <v>0</v>
      </c>
      <c r="Y543" s="63">
        <f t="shared" si="130"/>
        <v>0</v>
      </c>
      <c r="Z543" s="64">
        <f t="shared" si="129"/>
        <v>0</v>
      </c>
      <c r="AA543" s="64">
        <f>SUM(AA544:AA567)</f>
        <v>0</v>
      </c>
      <c r="AB543" s="148">
        <f t="shared" si="129"/>
        <v>0</v>
      </c>
      <c r="AC543" s="125">
        <f t="shared" si="129"/>
        <v>0</v>
      </c>
      <c r="AD543" s="126">
        <f>SUM(AD544:AD567)</f>
        <v>0</v>
      </c>
      <c r="AE543" s="126">
        <f>SUM(AE544:AE567)</f>
        <v>0</v>
      </c>
      <c r="AF543" s="126">
        <f>SUM(AF544:AF567)</f>
        <v>0</v>
      </c>
      <c r="AG543" s="126">
        <f>SUM(AG544:AG567)</f>
        <v>0</v>
      </c>
      <c r="AH543" s="67"/>
    </row>
    <row r="544" spans="1:42" ht="45" hidden="1" customHeight="1" x14ac:dyDescent="0.35">
      <c r="A544" s="775" t="s">
        <v>992</v>
      </c>
      <c r="B544" s="736" t="s">
        <v>993</v>
      </c>
      <c r="C544" s="869" t="s">
        <v>994</v>
      </c>
      <c r="D544" s="802" t="s">
        <v>995</v>
      </c>
      <c r="E544" s="871" t="s">
        <v>41</v>
      </c>
      <c r="F544" s="414" t="s">
        <v>996</v>
      </c>
      <c r="G544" s="70">
        <v>199</v>
      </c>
      <c r="H544" s="71">
        <v>26</v>
      </c>
      <c r="I544" s="72">
        <v>430</v>
      </c>
      <c r="J544" s="415">
        <v>0</v>
      </c>
      <c r="K544" s="74">
        <v>99292.23</v>
      </c>
      <c r="L544" s="417">
        <f t="shared" ref="L544:L567" si="131">ROUND(J544*$K544,2)</f>
        <v>0</v>
      </c>
      <c r="M544" s="76"/>
      <c r="N544" s="77"/>
      <c r="O544" s="73">
        <f t="shared" ref="O544:O567" si="132">ROUND(J544/12*AH$5,0)</f>
        <v>0</v>
      </c>
      <c r="P544" s="76"/>
      <c r="Q544" s="76"/>
      <c r="R544" s="77">
        <f t="shared" si="128"/>
        <v>0</v>
      </c>
      <c r="S544" s="76">
        <f t="shared" ref="S544:S567" si="133">J544-P544</f>
        <v>0</v>
      </c>
      <c r="T544" s="76"/>
      <c r="U544" s="78"/>
      <c r="V544" s="76"/>
      <c r="W544" s="78"/>
      <c r="X544" s="76"/>
      <c r="Y544" s="78"/>
      <c r="Z544" s="73">
        <f t="shared" ref="Z544:Z567" si="134">P544-O544</f>
        <v>0</v>
      </c>
      <c r="AA544" s="73">
        <f t="shared" ref="AA544:AA567" si="135">P544-J544</f>
        <v>0</v>
      </c>
      <c r="AB544" s="76"/>
      <c r="AC544" s="77"/>
      <c r="AD544" s="76"/>
      <c r="AE544" s="77"/>
      <c r="AF544" s="76"/>
      <c r="AG544" s="77"/>
      <c r="AH544" s="67"/>
    </row>
    <row r="545" spans="1:42" ht="45" hidden="1" customHeight="1" x14ac:dyDescent="0.25">
      <c r="A545" s="776"/>
      <c r="B545" s="757"/>
      <c r="C545" s="873"/>
      <c r="D545" s="766"/>
      <c r="E545" s="874"/>
      <c r="F545" s="414" t="s">
        <v>997</v>
      </c>
      <c r="G545" s="70">
        <v>199</v>
      </c>
      <c r="H545" s="71">
        <v>1052</v>
      </c>
      <c r="I545" s="72">
        <v>502</v>
      </c>
      <c r="J545" s="415">
        <v>0</v>
      </c>
      <c r="K545" s="418">
        <v>99292.23</v>
      </c>
      <c r="L545" s="417">
        <f t="shared" si="131"/>
        <v>0</v>
      </c>
      <c r="M545" s="76"/>
      <c r="N545" s="77"/>
      <c r="O545" s="73">
        <f t="shared" si="132"/>
        <v>0</v>
      </c>
      <c r="P545" s="76"/>
      <c r="Q545" s="76"/>
      <c r="R545" s="77">
        <f t="shared" si="128"/>
        <v>0</v>
      </c>
      <c r="S545" s="76">
        <f t="shared" si="133"/>
        <v>0</v>
      </c>
      <c r="T545" s="76"/>
      <c r="U545" s="78"/>
      <c r="V545" s="76"/>
      <c r="W545" s="78"/>
      <c r="X545" s="76"/>
      <c r="Y545" s="78"/>
      <c r="Z545" s="73">
        <f t="shared" si="134"/>
        <v>0</v>
      </c>
      <c r="AA545" s="73">
        <f t="shared" si="135"/>
        <v>0</v>
      </c>
      <c r="AB545" s="76"/>
      <c r="AC545" s="77"/>
      <c r="AD545" s="76"/>
      <c r="AE545" s="77"/>
      <c r="AF545" s="76"/>
      <c r="AG545" s="77"/>
      <c r="AH545" s="17"/>
      <c r="AI545" s="17"/>
      <c r="AJ545" s="17"/>
      <c r="AK545" s="17"/>
      <c r="AL545" s="17"/>
      <c r="AM545" s="17"/>
      <c r="AN545" s="17"/>
      <c r="AO545" s="17"/>
      <c r="AP545" s="17"/>
    </row>
    <row r="546" spans="1:42" ht="56.25" hidden="1" customHeight="1" x14ac:dyDescent="0.35">
      <c r="A546" s="776"/>
      <c r="B546" s="757"/>
      <c r="C546" s="873"/>
      <c r="D546" s="766"/>
      <c r="E546" s="874"/>
      <c r="F546" s="414" t="s">
        <v>998</v>
      </c>
      <c r="G546" s="70"/>
      <c r="H546" s="71"/>
      <c r="I546" s="72">
        <v>503</v>
      </c>
      <c r="J546" s="415">
        <v>0</v>
      </c>
      <c r="K546" s="418">
        <v>99292.23</v>
      </c>
      <c r="L546" s="417">
        <f t="shared" si="131"/>
        <v>0</v>
      </c>
      <c r="M546" s="76"/>
      <c r="N546" s="77"/>
      <c r="O546" s="73">
        <f t="shared" si="132"/>
        <v>0</v>
      </c>
      <c r="P546" s="76"/>
      <c r="Q546" s="76"/>
      <c r="R546" s="77">
        <f t="shared" si="128"/>
        <v>0</v>
      </c>
      <c r="S546" s="76">
        <f t="shared" si="133"/>
        <v>0</v>
      </c>
      <c r="T546" s="76"/>
      <c r="U546" s="78"/>
      <c r="V546" s="76"/>
      <c r="W546" s="78"/>
      <c r="X546" s="76"/>
      <c r="Y546" s="78"/>
      <c r="Z546" s="73">
        <f t="shared" si="134"/>
        <v>0</v>
      </c>
      <c r="AA546" s="73">
        <f t="shared" si="135"/>
        <v>0</v>
      </c>
      <c r="AB546" s="76"/>
      <c r="AC546" s="77"/>
      <c r="AD546" s="76"/>
      <c r="AE546" s="77"/>
      <c r="AF546" s="76"/>
      <c r="AG546" s="77"/>
      <c r="AH546" s="67"/>
      <c r="AI546" s="127">
        <f>AD546+AE546+AF546+AG546</f>
        <v>0</v>
      </c>
      <c r="AL546" s="68"/>
    </row>
    <row r="547" spans="1:42" ht="45" hidden="1" customHeight="1" x14ac:dyDescent="0.35">
      <c r="A547" s="776"/>
      <c r="B547" s="757"/>
      <c r="C547" s="873"/>
      <c r="D547" s="829"/>
      <c r="E547" s="874"/>
      <c r="F547" s="414" t="s">
        <v>999</v>
      </c>
      <c r="G547" s="70">
        <v>199</v>
      </c>
      <c r="H547" s="71">
        <v>2596</v>
      </c>
      <c r="I547" s="72">
        <v>504</v>
      </c>
      <c r="J547" s="415">
        <v>0</v>
      </c>
      <c r="K547" s="81">
        <v>99292.23</v>
      </c>
      <c r="L547" s="417">
        <f t="shared" si="131"/>
        <v>0</v>
      </c>
      <c r="M547" s="76"/>
      <c r="N547" s="77"/>
      <c r="O547" s="73">
        <f t="shared" si="132"/>
        <v>0</v>
      </c>
      <c r="P547" s="76"/>
      <c r="Q547" s="76"/>
      <c r="R547" s="77">
        <f t="shared" si="128"/>
        <v>0</v>
      </c>
      <c r="S547" s="76">
        <f t="shared" si="133"/>
        <v>0</v>
      </c>
      <c r="T547" s="76"/>
      <c r="U547" s="78"/>
      <c r="V547" s="76"/>
      <c r="W547" s="78"/>
      <c r="X547" s="76"/>
      <c r="Y547" s="78"/>
      <c r="Z547" s="73">
        <f t="shared" si="134"/>
        <v>0</v>
      </c>
      <c r="AA547" s="73">
        <f t="shared" si="135"/>
        <v>0</v>
      </c>
      <c r="AB547" s="76"/>
      <c r="AC547" s="77"/>
      <c r="AD547" s="76"/>
      <c r="AE547" s="77"/>
      <c r="AF547" s="76"/>
      <c r="AG547" s="77"/>
      <c r="AH547" s="67"/>
      <c r="AI547" s="17"/>
    </row>
    <row r="548" spans="1:42" ht="45" hidden="1" customHeight="1" x14ac:dyDescent="0.25">
      <c r="A548" s="776"/>
      <c r="B548" s="757"/>
      <c r="C548" s="873"/>
      <c r="D548" s="766"/>
      <c r="E548" s="874"/>
      <c r="F548" s="414" t="s">
        <v>1000</v>
      </c>
      <c r="G548" s="70">
        <v>199</v>
      </c>
      <c r="H548" s="79">
        <v>1039</v>
      </c>
      <c r="I548" s="80">
        <v>505</v>
      </c>
      <c r="J548" s="415">
        <v>0</v>
      </c>
      <c r="K548" s="418">
        <v>99292.23</v>
      </c>
      <c r="L548" s="417">
        <f t="shared" si="131"/>
        <v>0</v>
      </c>
      <c r="M548" s="76"/>
      <c r="N548" s="77"/>
      <c r="O548" s="73">
        <f t="shared" si="132"/>
        <v>0</v>
      </c>
      <c r="P548" s="76"/>
      <c r="Q548" s="76"/>
      <c r="R548" s="77">
        <f t="shared" si="128"/>
        <v>0</v>
      </c>
      <c r="S548" s="76">
        <f t="shared" si="133"/>
        <v>0</v>
      </c>
      <c r="T548" s="76"/>
      <c r="U548" s="78"/>
      <c r="V548" s="76"/>
      <c r="W548" s="78"/>
      <c r="X548" s="76"/>
      <c r="Y548" s="78"/>
      <c r="Z548" s="73">
        <f t="shared" si="134"/>
        <v>0</v>
      </c>
      <c r="AA548" s="73">
        <f t="shared" si="135"/>
        <v>0</v>
      </c>
      <c r="AB548" s="76"/>
      <c r="AC548" s="77"/>
      <c r="AD548" s="76"/>
      <c r="AE548" s="77"/>
      <c r="AF548" s="76"/>
      <c r="AG548" s="77"/>
      <c r="AH548" s="17"/>
      <c r="AI548" s="17"/>
      <c r="AJ548" s="17"/>
      <c r="AK548" s="17"/>
      <c r="AL548" s="17"/>
      <c r="AM548" s="17"/>
      <c r="AN548" s="17"/>
      <c r="AO548" s="17"/>
      <c r="AP548" s="17"/>
    </row>
    <row r="549" spans="1:42" ht="45" hidden="1" customHeight="1" x14ac:dyDescent="0.35">
      <c r="A549" s="776"/>
      <c r="B549" s="757"/>
      <c r="C549" s="873"/>
      <c r="D549" s="829"/>
      <c r="E549" s="874"/>
      <c r="F549" s="414" t="s">
        <v>1001</v>
      </c>
      <c r="G549" s="70">
        <v>199</v>
      </c>
      <c r="H549" s="71">
        <v>1050</v>
      </c>
      <c r="I549" s="72">
        <v>506</v>
      </c>
      <c r="J549" s="415">
        <v>0</v>
      </c>
      <c r="K549" s="81">
        <v>99292.23</v>
      </c>
      <c r="L549" s="417">
        <f t="shared" si="131"/>
        <v>0</v>
      </c>
      <c r="M549" s="76"/>
      <c r="N549" s="77"/>
      <c r="O549" s="73">
        <f t="shared" si="132"/>
        <v>0</v>
      </c>
      <c r="P549" s="76"/>
      <c r="Q549" s="76"/>
      <c r="R549" s="77">
        <f t="shared" si="128"/>
        <v>0</v>
      </c>
      <c r="S549" s="76">
        <f t="shared" si="133"/>
        <v>0</v>
      </c>
      <c r="T549" s="76"/>
      <c r="U549" s="78"/>
      <c r="V549" s="76"/>
      <c r="W549" s="78"/>
      <c r="X549" s="76"/>
      <c r="Y549" s="78"/>
      <c r="Z549" s="73">
        <f t="shared" si="134"/>
        <v>0</v>
      </c>
      <c r="AA549" s="73">
        <f t="shared" si="135"/>
        <v>0</v>
      </c>
      <c r="AB549" s="76"/>
      <c r="AC549" s="77"/>
      <c r="AD549" s="76"/>
      <c r="AE549" s="77"/>
      <c r="AF549" s="76"/>
      <c r="AG549" s="77"/>
      <c r="AH549" s="67"/>
      <c r="AI549" s="17"/>
    </row>
    <row r="550" spans="1:42" ht="45" hidden="1" customHeight="1" x14ac:dyDescent="0.25">
      <c r="A550" s="776"/>
      <c r="B550" s="757"/>
      <c r="C550" s="873"/>
      <c r="D550" s="766"/>
      <c r="E550" s="874"/>
      <c r="F550" s="414" t="s">
        <v>1002</v>
      </c>
      <c r="G550" s="70">
        <v>199</v>
      </c>
      <c r="H550" s="71">
        <v>1049</v>
      </c>
      <c r="I550" s="72">
        <v>507</v>
      </c>
      <c r="J550" s="415">
        <v>0</v>
      </c>
      <c r="K550" s="418">
        <v>99292.23</v>
      </c>
      <c r="L550" s="417">
        <f t="shared" si="131"/>
        <v>0</v>
      </c>
      <c r="M550" s="76"/>
      <c r="N550" s="77"/>
      <c r="O550" s="73">
        <f t="shared" si="132"/>
        <v>0</v>
      </c>
      <c r="P550" s="76"/>
      <c r="Q550" s="76"/>
      <c r="R550" s="77">
        <f t="shared" si="128"/>
        <v>0</v>
      </c>
      <c r="S550" s="76">
        <f t="shared" si="133"/>
        <v>0</v>
      </c>
      <c r="T550" s="76"/>
      <c r="U550" s="78"/>
      <c r="V550" s="76"/>
      <c r="W550" s="78"/>
      <c r="X550" s="76"/>
      <c r="Y550" s="78"/>
      <c r="Z550" s="73">
        <f t="shared" si="134"/>
        <v>0</v>
      </c>
      <c r="AA550" s="73">
        <f t="shared" si="135"/>
        <v>0</v>
      </c>
      <c r="AB550" s="76"/>
      <c r="AC550" s="77"/>
      <c r="AD550" s="76"/>
      <c r="AE550" s="77"/>
      <c r="AF550" s="76"/>
      <c r="AG550" s="77"/>
      <c r="AH550" s="17"/>
      <c r="AI550" s="17"/>
      <c r="AJ550" s="17"/>
      <c r="AK550" s="17"/>
      <c r="AL550" s="17"/>
      <c r="AM550" s="17"/>
      <c r="AN550" s="17"/>
      <c r="AO550" s="17"/>
      <c r="AP550" s="17"/>
    </row>
    <row r="551" spans="1:42" ht="45" hidden="1" customHeight="1" x14ac:dyDescent="0.25">
      <c r="A551" s="776"/>
      <c r="B551" s="757"/>
      <c r="C551" s="873"/>
      <c r="D551" s="766"/>
      <c r="E551" s="874"/>
      <c r="F551" s="414" t="s">
        <v>1003</v>
      </c>
      <c r="G551" s="70"/>
      <c r="H551" s="71"/>
      <c r="I551" s="72">
        <v>508</v>
      </c>
      <c r="J551" s="415">
        <v>0</v>
      </c>
      <c r="K551" s="418">
        <v>99292.23</v>
      </c>
      <c r="L551" s="417">
        <f t="shared" si="131"/>
        <v>0</v>
      </c>
      <c r="M551" s="76"/>
      <c r="N551" s="77"/>
      <c r="O551" s="73">
        <f t="shared" si="132"/>
        <v>0</v>
      </c>
      <c r="P551" s="76"/>
      <c r="Q551" s="76"/>
      <c r="R551" s="77">
        <f t="shared" si="128"/>
        <v>0</v>
      </c>
      <c r="S551" s="76">
        <f t="shared" si="133"/>
        <v>0</v>
      </c>
      <c r="T551" s="76"/>
      <c r="U551" s="78"/>
      <c r="V551" s="76"/>
      <c r="W551" s="78"/>
      <c r="X551" s="76"/>
      <c r="Y551" s="78"/>
      <c r="Z551" s="73">
        <f t="shared" si="134"/>
        <v>0</v>
      </c>
      <c r="AA551" s="73">
        <f t="shared" si="135"/>
        <v>0</v>
      </c>
      <c r="AB551" s="76"/>
      <c r="AC551" s="77"/>
      <c r="AD551" s="76"/>
      <c r="AE551" s="77"/>
      <c r="AF551" s="76"/>
      <c r="AG551" s="77"/>
      <c r="AH551" s="17"/>
      <c r="AI551" s="17"/>
      <c r="AJ551" s="17"/>
      <c r="AK551" s="17"/>
      <c r="AL551" s="17"/>
      <c r="AM551" s="17"/>
      <c r="AN551" s="17"/>
      <c r="AO551" s="17"/>
      <c r="AP551" s="17"/>
    </row>
    <row r="552" spans="1:42" ht="45" hidden="1" customHeight="1" x14ac:dyDescent="0.25">
      <c r="A552" s="776"/>
      <c r="B552" s="757"/>
      <c r="C552" s="873"/>
      <c r="D552" s="766"/>
      <c r="E552" s="874"/>
      <c r="F552" s="414" t="s">
        <v>1004</v>
      </c>
      <c r="G552" s="70">
        <v>199</v>
      </c>
      <c r="H552" s="71">
        <v>2572</v>
      </c>
      <c r="I552" s="72">
        <v>509</v>
      </c>
      <c r="J552" s="415">
        <v>0</v>
      </c>
      <c r="K552" s="418">
        <v>99292.23</v>
      </c>
      <c r="L552" s="417">
        <f t="shared" si="131"/>
        <v>0</v>
      </c>
      <c r="M552" s="76"/>
      <c r="N552" s="77"/>
      <c r="O552" s="73">
        <f t="shared" si="132"/>
        <v>0</v>
      </c>
      <c r="P552" s="76"/>
      <c r="Q552" s="76"/>
      <c r="R552" s="77">
        <f t="shared" si="128"/>
        <v>0</v>
      </c>
      <c r="S552" s="76">
        <f t="shared" si="133"/>
        <v>0</v>
      </c>
      <c r="T552" s="76"/>
      <c r="U552" s="78"/>
      <c r="V552" s="76"/>
      <c r="W552" s="78"/>
      <c r="X552" s="76"/>
      <c r="Y552" s="78"/>
      <c r="Z552" s="73">
        <f t="shared" si="134"/>
        <v>0</v>
      </c>
      <c r="AA552" s="73">
        <f t="shared" si="135"/>
        <v>0</v>
      </c>
      <c r="AB552" s="76"/>
      <c r="AC552" s="77"/>
      <c r="AD552" s="76"/>
      <c r="AE552" s="77"/>
      <c r="AF552" s="76"/>
      <c r="AG552" s="77"/>
      <c r="AH552" s="17"/>
      <c r="AI552" s="17"/>
      <c r="AJ552" s="17"/>
      <c r="AK552" s="17"/>
      <c r="AL552" s="17"/>
      <c r="AM552" s="17"/>
      <c r="AN552" s="17"/>
      <c r="AO552" s="17"/>
      <c r="AP552" s="17"/>
    </row>
    <row r="553" spans="1:42" ht="45" hidden="1" customHeight="1" x14ac:dyDescent="0.25">
      <c r="A553" s="776"/>
      <c r="B553" s="757"/>
      <c r="C553" s="873"/>
      <c r="D553" s="766"/>
      <c r="E553" s="874"/>
      <c r="F553" s="414" t="s">
        <v>1005</v>
      </c>
      <c r="G553" s="70">
        <v>199</v>
      </c>
      <c r="H553" s="71">
        <v>1037</v>
      </c>
      <c r="I553" s="72">
        <v>510</v>
      </c>
      <c r="J553" s="415">
        <v>0</v>
      </c>
      <c r="K553" s="418">
        <v>99292.23</v>
      </c>
      <c r="L553" s="417">
        <f t="shared" si="131"/>
        <v>0</v>
      </c>
      <c r="M553" s="76"/>
      <c r="N553" s="77"/>
      <c r="O553" s="73">
        <f t="shared" si="132"/>
        <v>0</v>
      </c>
      <c r="P553" s="76"/>
      <c r="Q553" s="76"/>
      <c r="R553" s="77">
        <f t="shared" si="128"/>
        <v>0</v>
      </c>
      <c r="S553" s="76">
        <f t="shared" si="133"/>
        <v>0</v>
      </c>
      <c r="T553" s="76"/>
      <c r="U553" s="78"/>
      <c r="V553" s="76"/>
      <c r="W553" s="78"/>
      <c r="X553" s="76"/>
      <c r="Y553" s="78"/>
      <c r="Z553" s="73">
        <f t="shared" si="134"/>
        <v>0</v>
      </c>
      <c r="AA553" s="73">
        <f t="shared" si="135"/>
        <v>0</v>
      </c>
      <c r="AB553" s="76"/>
      <c r="AC553" s="77"/>
      <c r="AD553" s="76"/>
      <c r="AE553" s="77"/>
      <c r="AF553" s="76"/>
      <c r="AG553" s="77"/>
      <c r="AH553" s="17"/>
      <c r="AI553" s="17"/>
      <c r="AJ553" s="17"/>
      <c r="AK553" s="17"/>
      <c r="AL553" s="17"/>
      <c r="AM553" s="17"/>
      <c r="AN553" s="17"/>
      <c r="AO553" s="17"/>
      <c r="AP553" s="17"/>
    </row>
    <row r="554" spans="1:42" ht="45" hidden="1" customHeight="1" x14ac:dyDescent="0.25">
      <c r="A554" s="776"/>
      <c r="B554" s="757"/>
      <c r="C554" s="873"/>
      <c r="D554" s="766"/>
      <c r="E554" s="874"/>
      <c r="F554" s="493" t="s">
        <v>1006</v>
      </c>
      <c r="G554" s="343">
        <v>199</v>
      </c>
      <c r="H554" s="344">
        <v>1047</v>
      </c>
      <c r="I554" s="345">
        <v>511</v>
      </c>
      <c r="J554" s="415">
        <v>0</v>
      </c>
      <c r="K554" s="418">
        <v>99292.23</v>
      </c>
      <c r="L554" s="417">
        <f t="shared" si="131"/>
        <v>0</v>
      </c>
      <c r="M554" s="76"/>
      <c r="N554" s="77"/>
      <c r="O554" s="73">
        <f t="shared" si="132"/>
        <v>0</v>
      </c>
      <c r="P554" s="76"/>
      <c r="Q554" s="76"/>
      <c r="R554" s="77">
        <f t="shared" si="128"/>
        <v>0</v>
      </c>
      <c r="S554" s="76">
        <f t="shared" si="133"/>
        <v>0</v>
      </c>
      <c r="T554" s="76"/>
      <c r="U554" s="78"/>
      <c r="V554" s="76"/>
      <c r="W554" s="78"/>
      <c r="X554" s="76"/>
      <c r="Y554" s="78"/>
      <c r="Z554" s="73">
        <f t="shared" si="134"/>
        <v>0</v>
      </c>
      <c r="AA554" s="73">
        <f t="shared" si="135"/>
        <v>0</v>
      </c>
      <c r="AB554" s="76"/>
      <c r="AC554" s="77"/>
      <c r="AD554" s="76"/>
      <c r="AE554" s="77"/>
      <c r="AF554" s="76"/>
      <c r="AG554" s="77"/>
      <c r="AH554" s="17"/>
      <c r="AI554" s="17"/>
      <c r="AJ554" s="17"/>
      <c r="AK554" s="17"/>
      <c r="AL554" s="17"/>
      <c r="AM554" s="17"/>
      <c r="AN554" s="17"/>
      <c r="AO554" s="17"/>
      <c r="AP554" s="17"/>
    </row>
    <row r="555" spans="1:42" ht="45" hidden="1" customHeight="1" x14ac:dyDescent="0.25">
      <c r="A555" s="776"/>
      <c r="B555" s="757"/>
      <c r="C555" s="873"/>
      <c r="D555" s="766"/>
      <c r="E555" s="874"/>
      <c r="F555" s="494" t="s">
        <v>1007</v>
      </c>
      <c r="G555" s="343">
        <v>199</v>
      </c>
      <c r="H555" s="344">
        <v>1036</v>
      </c>
      <c r="I555" s="345">
        <v>512</v>
      </c>
      <c r="J555" s="415">
        <v>0</v>
      </c>
      <c r="K555" s="418">
        <v>99292.23</v>
      </c>
      <c r="L555" s="417">
        <f t="shared" si="131"/>
        <v>0</v>
      </c>
      <c r="M555" s="76"/>
      <c r="N555" s="77"/>
      <c r="O555" s="73">
        <f t="shared" si="132"/>
        <v>0</v>
      </c>
      <c r="P555" s="76"/>
      <c r="Q555" s="76"/>
      <c r="R555" s="77">
        <f t="shared" si="128"/>
        <v>0</v>
      </c>
      <c r="S555" s="76">
        <f t="shared" si="133"/>
        <v>0</v>
      </c>
      <c r="T555" s="76"/>
      <c r="U555" s="78"/>
      <c r="V555" s="76"/>
      <c r="W555" s="78"/>
      <c r="X555" s="76"/>
      <c r="Y555" s="78"/>
      <c r="Z555" s="73">
        <f t="shared" si="134"/>
        <v>0</v>
      </c>
      <c r="AA555" s="73">
        <f t="shared" si="135"/>
        <v>0</v>
      </c>
      <c r="AB555" s="76"/>
      <c r="AC555" s="77"/>
      <c r="AD555" s="76"/>
      <c r="AE555" s="77"/>
      <c r="AF555" s="76"/>
      <c r="AG555" s="77"/>
      <c r="AH555" s="17"/>
      <c r="AI555" s="17"/>
      <c r="AJ555" s="17"/>
      <c r="AK555" s="17"/>
      <c r="AL555" s="17"/>
      <c r="AM555" s="17"/>
      <c r="AN555" s="17"/>
      <c r="AO555" s="17"/>
      <c r="AP555" s="17"/>
    </row>
    <row r="556" spans="1:42" ht="45" hidden="1" customHeight="1" x14ac:dyDescent="0.25">
      <c r="A556" s="776"/>
      <c r="B556" s="757"/>
      <c r="C556" s="873"/>
      <c r="D556" s="766"/>
      <c r="E556" s="874"/>
      <c r="F556" s="419" t="s">
        <v>1008</v>
      </c>
      <c r="G556" s="343">
        <v>199</v>
      </c>
      <c r="H556" s="344">
        <v>1045</v>
      </c>
      <c r="I556" s="86">
        <v>513</v>
      </c>
      <c r="J556" s="415">
        <v>0</v>
      </c>
      <c r="K556" s="418">
        <v>99292.23</v>
      </c>
      <c r="L556" s="417">
        <f t="shared" si="131"/>
        <v>0</v>
      </c>
      <c r="M556" s="76"/>
      <c r="N556" s="77"/>
      <c r="O556" s="73">
        <f t="shared" si="132"/>
        <v>0</v>
      </c>
      <c r="P556" s="76"/>
      <c r="Q556" s="76"/>
      <c r="R556" s="77">
        <f t="shared" si="128"/>
        <v>0</v>
      </c>
      <c r="S556" s="76">
        <f t="shared" si="133"/>
        <v>0</v>
      </c>
      <c r="T556" s="76"/>
      <c r="U556" s="78"/>
      <c r="V556" s="76"/>
      <c r="W556" s="78"/>
      <c r="X556" s="76"/>
      <c r="Y556" s="78"/>
      <c r="Z556" s="73">
        <f t="shared" si="134"/>
        <v>0</v>
      </c>
      <c r="AA556" s="73">
        <f t="shared" si="135"/>
        <v>0</v>
      </c>
      <c r="AB556" s="76"/>
      <c r="AC556" s="77"/>
      <c r="AD556" s="76"/>
      <c r="AE556" s="77"/>
      <c r="AF556" s="76"/>
      <c r="AG556" s="77"/>
      <c r="AH556" s="17"/>
      <c r="AI556" s="17"/>
      <c r="AJ556" s="17"/>
      <c r="AK556" s="17"/>
      <c r="AL556" s="17"/>
      <c r="AM556" s="17"/>
      <c r="AN556" s="17"/>
      <c r="AO556" s="17"/>
      <c r="AP556" s="17"/>
    </row>
    <row r="557" spans="1:42" ht="45" hidden="1" customHeight="1" x14ac:dyDescent="0.35">
      <c r="A557" s="776"/>
      <c r="B557" s="758"/>
      <c r="C557" s="870"/>
      <c r="D557" s="755"/>
      <c r="E557" s="872"/>
      <c r="F557" s="419" t="s">
        <v>1009</v>
      </c>
      <c r="G557" s="343">
        <v>199</v>
      </c>
      <c r="H557" s="344">
        <v>1035</v>
      </c>
      <c r="I557" s="86">
        <v>514</v>
      </c>
      <c r="J557" s="415">
        <v>0</v>
      </c>
      <c r="K557" s="418">
        <v>99292.23</v>
      </c>
      <c r="L557" s="417">
        <f t="shared" si="131"/>
        <v>0</v>
      </c>
      <c r="M557" s="76"/>
      <c r="N557" s="77"/>
      <c r="O557" s="73">
        <f t="shared" si="132"/>
        <v>0</v>
      </c>
      <c r="P557" s="76"/>
      <c r="Q557" s="76"/>
      <c r="R557" s="77">
        <f t="shared" si="128"/>
        <v>0</v>
      </c>
      <c r="S557" s="76">
        <f t="shared" si="133"/>
        <v>0</v>
      </c>
      <c r="T557" s="76"/>
      <c r="U557" s="78"/>
      <c r="V557" s="76"/>
      <c r="W557" s="78"/>
      <c r="X557" s="76"/>
      <c r="Y557" s="78"/>
      <c r="Z557" s="73">
        <f t="shared" si="134"/>
        <v>0</v>
      </c>
      <c r="AA557" s="73">
        <f t="shared" si="135"/>
        <v>0</v>
      </c>
      <c r="AB557" s="76"/>
      <c r="AC557" s="77"/>
      <c r="AD557" s="76"/>
      <c r="AE557" s="77"/>
      <c r="AF557" s="76"/>
      <c r="AG557" s="77"/>
      <c r="AH557" s="67"/>
    </row>
    <row r="558" spans="1:42" ht="45" hidden="1" customHeight="1" x14ac:dyDescent="0.25">
      <c r="A558" s="776"/>
      <c r="B558" s="736" t="s">
        <v>1010</v>
      </c>
      <c r="C558" s="869" t="s">
        <v>1011</v>
      </c>
      <c r="D558" s="765" t="s">
        <v>1012</v>
      </c>
      <c r="E558" s="871" t="s">
        <v>41</v>
      </c>
      <c r="F558" s="414" t="s">
        <v>1013</v>
      </c>
      <c r="G558" s="70">
        <v>186</v>
      </c>
      <c r="H558" s="71">
        <v>25</v>
      </c>
      <c r="I558" s="72">
        <v>431</v>
      </c>
      <c r="J558" s="415">
        <v>0</v>
      </c>
      <c r="K558" s="418">
        <v>99292.23</v>
      </c>
      <c r="L558" s="417">
        <f t="shared" si="131"/>
        <v>0</v>
      </c>
      <c r="M558" s="76"/>
      <c r="N558" s="77"/>
      <c r="O558" s="73">
        <f t="shared" si="132"/>
        <v>0</v>
      </c>
      <c r="P558" s="76"/>
      <c r="Q558" s="76"/>
      <c r="R558" s="77">
        <f t="shared" si="128"/>
        <v>0</v>
      </c>
      <c r="S558" s="76">
        <f t="shared" si="133"/>
        <v>0</v>
      </c>
      <c r="T558" s="76"/>
      <c r="U558" s="78"/>
      <c r="V558" s="76"/>
      <c r="W558" s="78"/>
      <c r="X558" s="76"/>
      <c r="Y558" s="78"/>
      <c r="Z558" s="73">
        <f t="shared" si="134"/>
        <v>0</v>
      </c>
      <c r="AA558" s="73">
        <f t="shared" si="135"/>
        <v>0</v>
      </c>
      <c r="AB558" s="76"/>
      <c r="AC558" s="77"/>
      <c r="AD558" s="76"/>
      <c r="AE558" s="77"/>
      <c r="AF558" s="76"/>
      <c r="AG558" s="77"/>
      <c r="AH558" s="17"/>
      <c r="AI558" s="17"/>
      <c r="AJ558" s="17"/>
      <c r="AK558" s="17"/>
      <c r="AL558" s="17"/>
      <c r="AM558" s="17"/>
      <c r="AN558" s="17"/>
      <c r="AO558" s="17"/>
      <c r="AP558" s="17"/>
    </row>
    <row r="559" spans="1:42" ht="45" hidden="1" customHeight="1" x14ac:dyDescent="0.25">
      <c r="A559" s="776"/>
      <c r="B559" s="757"/>
      <c r="C559" s="873"/>
      <c r="D559" s="766"/>
      <c r="E559" s="874"/>
      <c r="F559" s="414" t="s">
        <v>1014</v>
      </c>
      <c r="G559" s="70">
        <v>186</v>
      </c>
      <c r="H559" s="71">
        <v>24</v>
      </c>
      <c r="I559" s="72">
        <v>432</v>
      </c>
      <c r="J559" s="415">
        <v>0</v>
      </c>
      <c r="K559" s="418">
        <v>99292.23</v>
      </c>
      <c r="L559" s="417">
        <f t="shared" si="131"/>
        <v>0</v>
      </c>
      <c r="M559" s="76"/>
      <c r="N559" s="77"/>
      <c r="O559" s="73">
        <f t="shared" si="132"/>
        <v>0</v>
      </c>
      <c r="P559" s="76"/>
      <c r="Q559" s="76"/>
      <c r="R559" s="77">
        <f t="shared" si="128"/>
        <v>0</v>
      </c>
      <c r="S559" s="76">
        <f t="shared" si="133"/>
        <v>0</v>
      </c>
      <c r="T559" s="76"/>
      <c r="U559" s="78"/>
      <c r="V559" s="76"/>
      <c r="W559" s="78"/>
      <c r="X559" s="76"/>
      <c r="Y559" s="78"/>
      <c r="Z559" s="73">
        <f t="shared" si="134"/>
        <v>0</v>
      </c>
      <c r="AA559" s="73">
        <f t="shared" si="135"/>
        <v>0</v>
      </c>
      <c r="AB559" s="76"/>
      <c r="AC559" s="77"/>
      <c r="AD559" s="76"/>
      <c r="AE559" s="77"/>
      <c r="AF559" s="76"/>
      <c r="AG559" s="77"/>
      <c r="AH559" s="17"/>
      <c r="AI559" s="17"/>
      <c r="AJ559" s="17"/>
      <c r="AK559" s="17"/>
      <c r="AL559" s="17"/>
      <c r="AM559" s="17"/>
      <c r="AN559" s="17"/>
      <c r="AO559" s="17"/>
      <c r="AP559" s="17"/>
    </row>
    <row r="560" spans="1:42" ht="45" hidden="1" customHeight="1" x14ac:dyDescent="0.25">
      <c r="A560" s="776"/>
      <c r="B560" s="757"/>
      <c r="C560" s="873"/>
      <c r="D560" s="766"/>
      <c r="E560" s="874"/>
      <c r="F560" s="414" t="s">
        <v>1015</v>
      </c>
      <c r="G560" s="70">
        <v>186</v>
      </c>
      <c r="H560" s="71">
        <v>23</v>
      </c>
      <c r="I560" s="72">
        <v>433</v>
      </c>
      <c r="J560" s="415">
        <v>0</v>
      </c>
      <c r="K560" s="418">
        <v>99292.23</v>
      </c>
      <c r="L560" s="417">
        <f t="shared" si="131"/>
        <v>0</v>
      </c>
      <c r="M560" s="76"/>
      <c r="N560" s="77"/>
      <c r="O560" s="73">
        <f t="shared" si="132"/>
        <v>0</v>
      </c>
      <c r="P560" s="76"/>
      <c r="Q560" s="76"/>
      <c r="R560" s="77">
        <f t="shared" si="128"/>
        <v>0</v>
      </c>
      <c r="S560" s="76">
        <f t="shared" si="133"/>
        <v>0</v>
      </c>
      <c r="T560" s="76"/>
      <c r="U560" s="78"/>
      <c r="V560" s="76"/>
      <c r="W560" s="78"/>
      <c r="X560" s="76"/>
      <c r="Y560" s="78"/>
      <c r="Z560" s="73">
        <f t="shared" si="134"/>
        <v>0</v>
      </c>
      <c r="AA560" s="73">
        <f t="shared" si="135"/>
        <v>0</v>
      </c>
      <c r="AB560" s="76"/>
      <c r="AC560" s="77"/>
      <c r="AD560" s="76"/>
      <c r="AE560" s="77"/>
      <c r="AF560" s="76"/>
      <c r="AG560" s="77"/>
      <c r="AH560" s="17"/>
      <c r="AI560" s="17"/>
      <c r="AJ560" s="17"/>
      <c r="AK560" s="17"/>
      <c r="AL560" s="17"/>
      <c r="AM560" s="17"/>
      <c r="AN560" s="17"/>
      <c r="AO560" s="17"/>
      <c r="AP560" s="17"/>
    </row>
    <row r="561" spans="1:44" ht="45" hidden="1" customHeight="1" x14ac:dyDescent="0.25">
      <c r="A561" s="776"/>
      <c r="B561" s="757"/>
      <c r="C561" s="873"/>
      <c r="D561" s="766"/>
      <c r="E561" s="874"/>
      <c r="F561" s="414" t="s">
        <v>1016</v>
      </c>
      <c r="G561" s="70">
        <v>186</v>
      </c>
      <c r="H561" s="79">
        <v>22</v>
      </c>
      <c r="I561" s="80">
        <v>515</v>
      </c>
      <c r="J561" s="415">
        <v>0</v>
      </c>
      <c r="K561" s="418">
        <v>99292.23</v>
      </c>
      <c r="L561" s="417">
        <f t="shared" si="131"/>
        <v>0</v>
      </c>
      <c r="M561" s="76"/>
      <c r="N561" s="77"/>
      <c r="O561" s="73">
        <f t="shared" si="132"/>
        <v>0</v>
      </c>
      <c r="P561" s="76"/>
      <c r="Q561" s="76"/>
      <c r="R561" s="77">
        <f t="shared" si="128"/>
        <v>0</v>
      </c>
      <c r="S561" s="76">
        <f t="shared" si="133"/>
        <v>0</v>
      </c>
      <c r="T561" s="76"/>
      <c r="U561" s="78"/>
      <c r="V561" s="76"/>
      <c r="W561" s="78"/>
      <c r="X561" s="76"/>
      <c r="Y561" s="78"/>
      <c r="Z561" s="73">
        <f t="shared" si="134"/>
        <v>0</v>
      </c>
      <c r="AA561" s="73">
        <f t="shared" si="135"/>
        <v>0</v>
      </c>
      <c r="AB561" s="76"/>
      <c r="AC561" s="77"/>
      <c r="AD561" s="76"/>
      <c r="AE561" s="77"/>
      <c r="AF561" s="76"/>
      <c r="AG561" s="77"/>
      <c r="AH561" s="17"/>
      <c r="AI561" s="17"/>
      <c r="AJ561" s="17"/>
      <c r="AK561" s="17"/>
      <c r="AL561" s="17"/>
      <c r="AM561" s="17"/>
      <c r="AN561" s="17"/>
      <c r="AO561" s="17"/>
      <c r="AP561" s="17"/>
    </row>
    <row r="562" spans="1:44" ht="45" hidden="1" customHeight="1" x14ac:dyDescent="0.35">
      <c r="A562" s="776"/>
      <c r="B562" s="757"/>
      <c r="C562" s="873"/>
      <c r="D562" s="766"/>
      <c r="E562" s="874"/>
      <c r="F562" s="414" t="s">
        <v>1017</v>
      </c>
      <c r="G562" s="70">
        <v>186</v>
      </c>
      <c r="H562" s="71">
        <v>21</v>
      </c>
      <c r="I562" s="72">
        <v>435</v>
      </c>
      <c r="J562" s="415">
        <v>0</v>
      </c>
      <c r="K562" s="418">
        <v>99292.23</v>
      </c>
      <c r="L562" s="439">
        <f t="shared" si="131"/>
        <v>0</v>
      </c>
      <c r="M562" s="76"/>
      <c r="N562" s="77"/>
      <c r="O562" s="73">
        <f t="shared" si="132"/>
        <v>0</v>
      </c>
      <c r="P562" s="76"/>
      <c r="Q562" s="76"/>
      <c r="R562" s="77">
        <f t="shared" si="128"/>
        <v>0</v>
      </c>
      <c r="S562" s="76">
        <f t="shared" si="133"/>
        <v>0</v>
      </c>
      <c r="T562" s="76"/>
      <c r="U562" s="77">
        <f>ROUND(T562*$K562,2)</f>
        <v>0</v>
      </c>
      <c r="V562" s="76"/>
      <c r="W562" s="77">
        <f>ROUND(V562*$K562,2)</f>
        <v>0</v>
      </c>
      <c r="X562" s="76"/>
      <c r="Y562" s="77">
        <f>ROUND(X562*$K562,2)</f>
        <v>0</v>
      </c>
      <c r="Z562" s="73">
        <f t="shared" si="134"/>
        <v>0</v>
      </c>
      <c r="AA562" s="73">
        <f t="shared" si="135"/>
        <v>0</v>
      </c>
      <c r="AB562" s="76"/>
      <c r="AC562" s="77">
        <f>ROUND(AB562*$K562,2)</f>
        <v>0</v>
      </c>
      <c r="AD562" s="76"/>
      <c r="AE562" s="73"/>
      <c r="AF562" s="73"/>
      <c r="AG562" s="73"/>
      <c r="AH562" s="67"/>
      <c r="AL562" s="68"/>
    </row>
    <row r="563" spans="1:44" ht="45" hidden="1" customHeight="1" x14ac:dyDescent="0.25">
      <c r="A563" s="776"/>
      <c r="B563" s="757"/>
      <c r="C563" s="870"/>
      <c r="D563" s="755"/>
      <c r="E563" s="872"/>
      <c r="F563" s="414" t="s">
        <v>1018</v>
      </c>
      <c r="G563" s="70">
        <v>186</v>
      </c>
      <c r="H563" s="71">
        <v>20</v>
      </c>
      <c r="I563" s="72">
        <v>436</v>
      </c>
      <c r="J563" s="415">
        <v>0</v>
      </c>
      <c r="K563" s="418">
        <v>99292.23</v>
      </c>
      <c r="L563" s="417">
        <f t="shared" si="131"/>
        <v>0</v>
      </c>
      <c r="M563" s="76"/>
      <c r="N563" s="77"/>
      <c r="O563" s="73">
        <f t="shared" si="132"/>
        <v>0</v>
      </c>
      <c r="P563" s="76"/>
      <c r="Q563" s="76"/>
      <c r="R563" s="77">
        <f t="shared" si="128"/>
        <v>0</v>
      </c>
      <c r="S563" s="76">
        <f t="shared" si="133"/>
        <v>0</v>
      </c>
      <c r="T563" s="76"/>
      <c r="U563" s="78"/>
      <c r="V563" s="76"/>
      <c r="W563" s="78"/>
      <c r="X563" s="76"/>
      <c r="Y563" s="78"/>
      <c r="Z563" s="73">
        <f t="shared" si="134"/>
        <v>0</v>
      </c>
      <c r="AA563" s="73">
        <f t="shared" si="135"/>
        <v>0</v>
      </c>
      <c r="AB563" s="76"/>
      <c r="AC563" s="77"/>
      <c r="AD563" s="76"/>
      <c r="AE563" s="77"/>
      <c r="AF563" s="76"/>
      <c r="AG563" s="77"/>
      <c r="AH563" s="17"/>
      <c r="AI563" s="17"/>
      <c r="AJ563" s="17"/>
      <c r="AK563" s="17"/>
      <c r="AL563" s="17"/>
      <c r="AM563" s="17"/>
      <c r="AN563" s="17"/>
      <c r="AO563" s="17"/>
      <c r="AP563" s="17"/>
    </row>
    <row r="564" spans="1:44" ht="45" hidden="1" customHeight="1" x14ac:dyDescent="0.35">
      <c r="A564" s="776"/>
      <c r="B564" s="757"/>
      <c r="C564" s="875" t="s">
        <v>1019</v>
      </c>
      <c r="D564" s="765" t="s">
        <v>1020</v>
      </c>
      <c r="E564" s="871" t="s">
        <v>41</v>
      </c>
      <c r="F564" s="414" t="s">
        <v>1021</v>
      </c>
      <c r="G564" s="70">
        <v>186</v>
      </c>
      <c r="H564" s="71">
        <v>1058</v>
      </c>
      <c r="I564" s="72">
        <v>437</v>
      </c>
      <c r="J564" s="415">
        <v>0</v>
      </c>
      <c r="K564" s="418">
        <v>99292.23</v>
      </c>
      <c r="L564" s="417">
        <f t="shared" si="131"/>
        <v>0</v>
      </c>
      <c r="M564" s="76"/>
      <c r="N564" s="77"/>
      <c r="O564" s="73">
        <f t="shared" si="132"/>
        <v>0</v>
      </c>
      <c r="P564" s="76"/>
      <c r="Q564" s="76"/>
      <c r="R564" s="77">
        <f t="shared" si="128"/>
        <v>0</v>
      </c>
      <c r="S564" s="76">
        <f t="shared" si="133"/>
        <v>0</v>
      </c>
      <c r="T564" s="76"/>
      <c r="U564" s="78"/>
      <c r="V564" s="76"/>
      <c r="W564" s="78"/>
      <c r="X564" s="76"/>
      <c r="Y564" s="78"/>
      <c r="Z564" s="73">
        <f t="shared" si="134"/>
        <v>0</v>
      </c>
      <c r="AA564" s="73">
        <f t="shared" si="135"/>
        <v>0</v>
      </c>
      <c r="AB564" s="76"/>
      <c r="AC564" s="77"/>
      <c r="AD564" s="76"/>
      <c r="AE564" s="77"/>
      <c r="AF564" s="76"/>
      <c r="AG564" s="77"/>
      <c r="AH564" s="67"/>
      <c r="AQ564" s="21"/>
    </row>
    <row r="565" spans="1:44" ht="52.5" hidden="1" customHeight="1" x14ac:dyDescent="0.35">
      <c r="A565" s="776"/>
      <c r="B565" s="758"/>
      <c r="C565" s="876"/>
      <c r="D565" s="755"/>
      <c r="E565" s="872"/>
      <c r="F565" s="414" t="s">
        <v>1022</v>
      </c>
      <c r="G565" s="70">
        <v>186</v>
      </c>
      <c r="H565" s="71">
        <v>1057</v>
      </c>
      <c r="I565" s="72">
        <v>438</v>
      </c>
      <c r="J565" s="415">
        <v>0</v>
      </c>
      <c r="K565" s="418">
        <v>99292.23</v>
      </c>
      <c r="L565" s="417">
        <f t="shared" si="131"/>
        <v>0</v>
      </c>
      <c r="M565" s="76"/>
      <c r="N565" s="77"/>
      <c r="O565" s="73">
        <f t="shared" si="132"/>
        <v>0</v>
      </c>
      <c r="P565" s="76"/>
      <c r="Q565" s="76"/>
      <c r="R565" s="77">
        <f t="shared" si="128"/>
        <v>0</v>
      </c>
      <c r="S565" s="76">
        <f t="shared" si="133"/>
        <v>0</v>
      </c>
      <c r="T565" s="76"/>
      <c r="U565" s="78"/>
      <c r="V565" s="76"/>
      <c r="W565" s="78"/>
      <c r="X565" s="76"/>
      <c r="Y565" s="78"/>
      <c r="Z565" s="73">
        <f t="shared" si="134"/>
        <v>0</v>
      </c>
      <c r="AA565" s="73">
        <f t="shared" si="135"/>
        <v>0</v>
      </c>
      <c r="AB565" s="76"/>
      <c r="AC565" s="77"/>
      <c r="AD565" s="76"/>
      <c r="AE565" s="77"/>
      <c r="AF565" s="76"/>
      <c r="AG565" s="77"/>
      <c r="AH565" s="17"/>
      <c r="AI565" s="17"/>
      <c r="AJ565" s="17"/>
      <c r="AK565" s="17"/>
      <c r="AL565" s="17"/>
      <c r="AM565" s="17"/>
      <c r="AN565" s="17"/>
      <c r="AO565" s="17"/>
      <c r="AP565" s="17"/>
      <c r="AQ565" s="353"/>
    </row>
    <row r="566" spans="1:44" ht="52.5" hidden="1" customHeight="1" x14ac:dyDescent="0.25">
      <c r="A566" s="785"/>
      <c r="B566" s="149" t="s">
        <v>1023</v>
      </c>
      <c r="C566" s="431" t="s">
        <v>1024</v>
      </c>
      <c r="D566" s="90" t="s">
        <v>1025</v>
      </c>
      <c r="E566" s="421" t="s">
        <v>41</v>
      </c>
      <c r="F566" s="414" t="s">
        <v>1026</v>
      </c>
      <c r="G566" s="70">
        <v>209</v>
      </c>
      <c r="H566" s="347">
        <v>19</v>
      </c>
      <c r="I566" s="72">
        <v>439</v>
      </c>
      <c r="J566" s="415">
        <v>0</v>
      </c>
      <c r="K566" s="495">
        <v>99292.23</v>
      </c>
      <c r="L566" s="439">
        <f t="shared" si="131"/>
        <v>0</v>
      </c>
      <c r="M566" s="76"/>
      <c r="N566" s="77"/>
      <c r="O566" s="73">
        <f t="shared" si="132"/>
        <v>0</v>
      </c>
      <c r="P566" s="76"/>
      <c r="Q566" s="349"/>
      <c r="R566" s="350">
        <f t="shared" si="128"/>
        <v>0</v>
      </c>
      <c r="S566" s="349">
        <f t="shared" si="133"/>
        <v>0</v>
      </c>
      <c r="T566" s="349"/>
      <c r="U566" s="350">
        <f>ROUND(T566*$K566,2)</f>
        <v>0</v>
      </c>
      <c r="V566" s="349"/>
      <c r="W566" s="350">
        <f>ROUND(V566*$K566,2)</f>
        <v>0</v>
      </c>
      <c r="X566" s="349"/>
      <c r="Y566" s="350">
        <f>ROUND(X566*$K566,2)</f>
        <v>0</v>
      </c>
      <c r="Z566" s="351">
        <f t="shared" si="134"/>
        <v>0</v>
      </c>
      <c r="AA566" s="351">
        <f t="shared" si="135"/>
        <v>0</v>
      </c>
      <c r="AB566" s="349"/>
      <c r="AC566" s="350">
        <f>ROUND(AB566*$K566,2)</f>
        <v>0</v>
      </c>
      <c r="AD566" s="76"/>
      <c r="AE566" s="73"/>
      <c r="AF566" s="73"/>
      <c r="AG566" s="73"/>
      <c r="AH566" s="17"/>
      <c r="AI566" s="17"/>
      <c r="AJ566" s="17"/>
      <c r="AK566" s="17"/>
      <c r="AL566" s="17"/>
      <c r="AM566" s="17"/>
      <c r="AN566" s="17"/>
      <c r="AO566" s="17"/>
      <c r="AP566" s="17"/>
    </row>
    <row r="567" spans="1:44" ht="52.5" hidden="1" customHeight="1" x14ac:dyDescent="0.35">
      <c r="A567" s="131" t="s">
        <v>1027</v>
      </c>
      <c r="B567" s="149" t="s">
        <v>1028</v>
      </c>
      <c r="C567" s="431" t="s">
        <v>1029</v>
      </c>
      <c r="D567" s="90" t="s">
        <v>1030</v>
      </c>
      <c r="E567" s="421" t="s">
        <v>41</v>
      </c>
      <c r="F567" s="414" t="s">
        <v>1031</v>
      </c>
      <c r="G567" s="70">
        <v>185</v>
      </c>
      <c r="H567" s="71">
        <v>1098</v>
      </c>
      <c r="I567" s="72">
        <v>528</v>
      </c>
      <c r="J567" s="415">
        <v>0</v>
      </c>
      <c r="K567" s="496">
        <v>146016.17000000001</v>
      </c>
      <c r="L567" s="439">
        <f t="shared" si="131"/>
        <v>0</v>
      </c>
      <c r="M567" s="76"/>
      <c r="N567" s="77"/>
      <c r="O567" s="73">
        <f t="shared" si="132"/>
        <v>0</v>
      </c>
      <c r="P567" s="76"/>
      <c r="Q567" s="349"/>
      <c r="R567" s="350">
        <f t="shared" si="128"/>
        <v>0</v>
      </c>
      <c r="S567" s="349">
        <f t="shared" si="133"/>
        <v>0</v>
      </c>
      <c r="T567" s="349"/>
      <c r="U567" s="352"/>
      <c r="V567" s="349"/>
      <c r="W567" s="352"/>
      <c r="X567" s="349"/>
      <c r="Y567" s="352"/>
      <c r="Z567" s="351">
        <f t="shared" si="134"/>
        <v>0</v>
      </c>
      <c r="AA567" s="351">
        <f t="shared" si="135"/>
        <v>0</v>
      </c>
      <c r="AB567" s="349"/>
      <c r="AC567" s="350"/>
      <c r="AD567" s="76"/>
      <c r="AE567" s="73"/>
      <c r="AF567" s="73"/>
      <c r="AG567" s="73"/>
      <c r="AH567" s="67"/>
      <c r="AL567" s="68"/>
      <c r="AO567" s="353"/>
      <c r="AP567" s="353"/>
      <c r="AQ567" s="353"/>
      <c r="AR567" s="353"/>
    </row>
    <row r="568" spans="1:44" ht="25.5" hidden="1" x14ac:dyDescent="0.35">
      <c r="A568" s="159" t="s">
        <v>1032</v>
      </c>
      <c r="B568" s="188"/>
      <c r="C568" s="449"/>
      <c r="D568" s="189"/>
      <c r="E568" s="449"/>
      <c r="F568" s="450"/>
      <c r="G568" s="159"/>
      <c r="H568" s="191"/>
      <c r="I568" s="192"/>
      <c r="J568" s="435"/>
      <c r="K568" s="436"/>
      <c r="L568" s="437"/>
      <c r="M568" s="138"/>
      <c r="N568" s="138"/>
      <c r="O568" s="138"/>
      <c r="P568" s="138"/>
      <c r="Q568" s="138"/>
      <c r="R568" s="138">
        <f t="shared" si="128"/>
        <v>0</v>
      </c>
      <c r="S568" s="138"/>
      <c r="T568" s="138"/>
      <c r="U568" s="138"/>
      <c r="V568" s="138"/>
      <c r="W568" s="138"/>
      <c r="X568" s="138"/>
      <c r="Y568" s="138"/>
      <c r="Z568" s="274"/>
      <c r="AA568" s="274"/>
      <c r="AB568" s="138"/>
      <c r="AC568" s="138"/>
      <c r="AD568" s="138"/>
      <c r="AE568" s="138"/>
      <c r="AF568" s="138"/>
      <c r="AG568" s="138"/>
      <c r="AL568" s="353"/>
      <c r="AP568" s="353"/>
    </row>
    <row r="569" spans="1:44" ht="25.5" hidden="1" x14ac:dyDescent="0.25">
      <c r="A569" s="109" t="s">
        <v>1033</v>
      </c>
      <c r="B569" s="110"/>
      <c r="C569" s="428"/>
      <c r="D569" s="111"/>
      <c r="E569" s="428"/>
      <c r="F569" s="429"/>
      <c r="G569" s="109"/>
      <c r="H569" s="142"/>
      <c r="I569" s="143"/>
      <c r="J569" s="534">
        <v>0</v>
      </c>
      <c r="K569" s="59"/>
      <c r="L569" s="438">
        <f t="shared" ref="L569:AC569" si="136">SUM(L570:L583)</f>
        <v>0</v>
      </c>
      <c r="M569" s="60">
        <f t="shared" si="136"/>
        <v>0</v>
      </c>
      <c r="N569" s="61">
        <f t="shared" si="136"/>
        <v>0</v>
      </c>
      <c r="O569" s="355">
        <f t="shared" si="136"/>
        <v>0</v>
      </c>
      <c r="P569" s="356">
        <f t="shared" si="136"/>
        <v>0</v>
      </c>
      <c r="Q569" s="356">
        <f t="shared" si="136"/>
        <v>0</v>
      </c>
      <c r="R569" s="357">
        <f t="shared" si="128"/>
        <v>0</v>
      </c>
      <c r="S569" s="356">
        <f t="shared" si="136"/>
        <v>0</v>
      </c>
      <c r="T569" s="356">
        <f t="shared" si="136"/>
        <v>0</v>
      </c>
      <c r="U569" s="358">
        <f t="shared" si="136"/>
        <v>0</v>
      </c>
      <c r="V569" s="356">
        <f t="shared" si="136"/>
        <v>0</v>
      </c>
      <c r="W569" s="358">
        <f t="shared" si="136"/>
        <v>0</v>
      </c>
      <c r="X569" s="356">
        <f t="shared" si="136"/>
        <v>0</v>
      </c>
      <c r="Y569" s="358">
        <f t="shared" si="136"/>
        <v>0</v>
      </c>
      <c r="Z569" s="359">
        <f t="shared" si="136"/>
        <v>0</v>
      </c>
      <c r="AA569" s="359">
        <f>SUM(AA570:AA583)</f>
        <v>0</v>
      </c>
      <c r="AB569" s="360">
        <f t="shared" si="136"/>
        <v>0</v>
      </c>
      <c r="AC569" s="361">
        <f t="shared" si="136"/>
        <v>0</v>
      </c>
      <c r="AD569" s="126">
        <f>SUM(AD570:AD583)</f>
        <v>0</v>
      </c>
      <c r="AE569" s="126">
        <f>SUM(AE570:AE583)</f>
        <v>0</v>
      </c>
      <c r="AF569" s="126">
        <f>SUM(AF570:AF583)</f>
        <v>0</v>
      </c>
      <c r="AG569" s="126">
        <f>SUM(AG570:AG583)</f>
        <v>0</v>
      </c>
      <c r="AH569" s="17"/>
      <c r="AI569" s="17"/>
      <c r="AJ569" s="17"/>
      <c r="AK569" s="17"/>
      <c r="AL569" s="17"/>
      <c r="AM569" s="17"/>
      <c r="AN569" s="17"/>
      <c r="AO569" s="17"/>
      <c r="AP569" s="17"/>
    </row>
    <row r="570" spans="1:44" ht="43.5" hidden="1" customHeight="1" x14ac:dyDescent="0.25">
      <c r="A570" s="809" t="s">
        <v>1034</v>
      </c>
      <c r="B570" s="819" t="s">
        <v>1035</v>
      </c>
      <c r="C570" s="458" t="s">
        <v>1036</v>
      </c>
      <c r="D570" s="90" t="s">
        <v>1037</v>
      </c>
      <c r="E570" s="421" t="s">
        <v>41</v>
      </c>
      <c r="F570" s="414" t="s">
        <v>1038</v>
      </c>
      <c r="G570" s="70">
        <v>201</v>
      </c>
      <c r="H570" s="71">
        <v>1056</v>
      </c>
      <c r="I570" s="72">
        <v>440</v>
      </c>
      <c r="J570" s="415">
        <v>0</v>
      </c>
      <c r="K570" s="496">
        <v>129231.83</v>
      </c>
      <c r="L570" s="439">
        <f t="shared" ref="L570:L583" si="137">ROUND(J570*$K570,2)</f>
        <v>0</v>
      </c>
      <c r="M570" s="76"/>
      <c r="N570" s="77"/>
      <c r="O570" s="73">
        <f t="shared" ref="O570:O583" si="138">ROUND(J570/12*AH$5,0)</f>
        <v>0</v>
      </c>
      <c r="P570" s="76"/>
      <c r="Q570" s="349"/>
      <c r="R570" s="350">
        <f t="shared" si="128"/>
        <v>0</v>
      </c>
      <c r="S570" s="349">
        <f t="shared" ref="S570:S588" si="139">J570-P570</f>
        <v>0</v>
      </c>
      <c r="T570" s="349"/>
      <c r="U570" s="352"/>
      <c r="V570" s="349"/>
      <c r="W570" s="352"/>
      <c r="X570" s="349"/>
      <c r="Y570" s="352"/>
      <c r="Z570" s="351">
        <f t="shared" ref="Z570:Z583" si="140">P570-O570</f>
        <v>0</v>
      </c>
      <c r="AA570" s="351">
        <f t="shared" ref="AA570:AA583" si="141">P570-J570</f>
        <v>0</v>
      </c>
      <c r="AB570" s="349"/>
      <c r="AC570" s="350">
        <f>ROUND(AB570*$K570,2)</f>
        <v>0</v>
      </c>
      <c r="AD570" s="76"/>
      <c r="AE570" s="73"/>
      <c r="AF570" s="73"/>
      <c r="AG570" s="73"/>
      <c r="AH570" s="17"/>
      <c r="AI570" s="17"/>
      <c r="AJ570" s="17"/>
      <c r="AK570" s="17"/>
      <c r="AL570" s="17"/>
      <c r="AM570" s="17"/>
      <c r="AN570" s="17"/>
      <c r="AO570" s="17"/>
      <c r="AP570" s="17"/>
    </row>
    <row r="571" spans="1:44" ht="43.5" hidden="1" customHeight="1" x14ac:dyDescent="0.25">
      <c r="A571" s="747"/>
      <c r="B571" s="751"/>
      <c r="C571" s="431" t="s">
        <v>1039</v>
      </c>
      <c r="D571" s="90" t="s">
        <v>1040</v>
      </c>
      <c r="E571" s="421" t="s">
        <v>41</v>
      </c>
      <c r="F571" s="414" t="s">
        <v>1041</v>
      </c>
      <c r="G571" s="70">
        <v>201</v>
      </c>
      <c r="H571" s="71">
        <v>18</v>
      </c>
      <c r="I571" s="72">
        <v>441</v>
      </c>
      <c r="J571" s="415">
        <v>0</v>
      </c>
      <c r="K571" s="418">
        <v>129231.83</v>
      </c>
      <c r="L571" s="417">
        <f t="shared" si="137"/>
        <v>0</v>
      </c>
      <c r="M571" s="76"/>
      <c r="N571" s="77"/>
      <c r="O571" s="73">
        <f t="shared" si="138"/>
        <v>0</v>
      </c>
      <c r="P571" s="76"/>
      <c r="Q571" s="76"/>
      <c r="R571" s="77">
        <f t="shared" si="128"/>
        <v>0</v>
      </c>
      <c r="S571" s="76">
        <f t="shared" si="139"/>
        <v>0</v>
      </c>
      <c r="T571" s="76"/>
      <c r="U571" s="78"/>
      <c r="V571" s="76"/>
      <c r="W571" s="78"/>
      <c r="X571" s="76"/>
      <c r="Y571" s="78"/>
      <c r="Z571" s="73">
        <f t="shared" si="140"/>
        <v>0</v>
      </c>
      <c r="AA571" s="73">
        <f t="shared" si="141"/>
        <v>0</v>
      </c>
      <c r="AB571" s="76"/>
      <c r="AC571" s="77"/>
      <c r="AD571" s="76"/>
      <c r="AE571" s="77"/>
      <c r="AF571" s="76"/>
      <c r="AG571" s="77"/>
      <c r="AH571" s="17"/>
      <c r="AI571" s="17"/>
      <c r="AJ571" s="17"/>
      <c r="AK571" s="17"/>
      <c r="AL571" s="17"/>
      <c r="AM571" s="17"/>
      <c r="AN571" s="17"/>
      <c r="AO571" s="17"/>
      <c r="AP571" s="17"/>
    </row>
    <row r="572" spans="1:44" ht="43.5" hidden="1" customHeight="1" x14ac:dyDescent="0.25">
      <c r="A572" s="747"/>
      <c r="B572" s="751"/>
      <c r="C572" s="869" t="s">
        <v>1042</v>
      </c>
      <c r="D572" s="765" t="s">
        <v>1043</v>
      </c>
      <c r="E572" s="871" t="s">
        <v>41</v>
      </c>
      <c r="F572" s="414" t="s">
        <v>1044</v>
      </c>
      <c r="G572" s="70">
        <v>201</v>
      </c>
      <c r="H572" s="71">
        <v>17</v>
      </c>
      <c r="I572" s="72">
        <v>442</v>
      </c>
      <c r="J572" s="415">
        <v>0</v>
      </c>
      <c r="K572" s="418">
        <v>129231.83</v>
      </c>
      <c r="L572" s="456">
        <f t="shared" si="137"/>
        <v>0</v>
      </c>
      <c r="M572" s="76"/>
      <c r="N572" s="77"/>
      <c r="O572" s="73">
        <f t="shared" si="138"/>
        <v>0</v>
      </c>
      <c r="P572" s="76"/>
      <c r="Q572" s="76"/>
      <c r="R572" s="77">
        <f t="shared" si="128"/>
        <v>0</v>
      </c>
      <c r="S572" s="76">
        <f t="shared" si="139"/>
        <v>0</v>
      </c>
      <c r="T572" s="76"/>
      <c r="U572" s="78"/>
      <c r="V572" s="76"/>
      <c r="W572" s="77">
        <f>ROUND(V572*$K572,2)</f>
        <v>0</v>
      </c>
      <c r="X572" s="76"/>
      <c r="Y572" s="77">
        <f>ROUND(X572*$K572,2)</f>
        <v>0</v>
      </c>
      <c r="Z572" s="73">
        <f t="shared" si="140"/>
        <v>0</v>
      </c>
      <c r="AA572" s="73">
        <f t="shared" si="141"/>
        <v>0</v>
      </c>
      <c r="AB572" s="76"/>
      <c r="AC572" s="350">
        <f>ROUND(AB572*$K572,2)</f>
        <v>0</v>
      </c>
      <c r="AD572" s="76"/>
      <c r="AE572" s="77"/>
      <c r="AF572" s="76"/>
      <c r="AG572" s="77"/>
      <c r="AH572" s="17"/>
      <c r="AI572" s="17"/>
      <c r="AJ572" s="17"/>
      <c r="AK572" s="17"/>
      <c r="AL572" s="17"/>
      <c r="AM572" s="17"/>
      <c r="AN572" s="17"/>
      <c r="AO572" s="17"/>
      <c r="AP572" s="17"/>
    </row>
    <row r="573" spans="1:44" ht="43.5" hidden="1" customHeight="1" x14ac:dyDescent="0.35">
      <c r="A573" s="747"/>
      <c r="B573" s="751"/>
      <c r="C573" s="870"/>
      <c r="D573" s="755"/>
      <c r="E573" s="872"/>
      <c r="F573" s="414" t="s">
        <v>1045</v>
      </c>
      <c r="G573" s="70">
        <v>201</v>
      </c>
      <c r="H573" s="71">
        <v>16</v>
      </c>
      <c r="I573" s="72">
        <v>443</v>
      </c>
      <c r="J573" s="415">
        <v>0</v>
      </c>
      <c r="K573" s="418">
        <v>129231.83</v>
      </c>
      <c r="L573" s="417">
        <f t="shared" si="137"/>
        <v>0</v>
      </c>
      <c r="M573" s="76"/>
      <c r="N573" s="77"/>
      <c r="O573" s="73">
        <f t="shared" si="138"/>
        <v>0</v>
      </c>
      <c r="P573" s="76"/>
      <c r="Q573" s="76"/>
      <c r="R573" s="77">
        <f t="shared" si="128"/>
        <v>0</v>
      </c>
      <c r="S573" s="76">
        <f t="shared" si="139"/>
        <v>0</v>
      </c>
      <c r="T573" s="76"/>
      <c r="U573" s="78"/>
      <c r="V573" s="76"/>
      <c r="W573" s="78"/>
      <c r="X573" s="76"/>
      <c r="Y573" s="78"/>
      <c r="Z573" s="73">
        <f t="shared" si="140"/>
        <v>0</v>
      </c>
      <c r="AA573" s="73">
        <f t="shared" si="141"/>
        <v>0</v>
      </c>
      <c r="AB573" s="76"/>
      <c r="AC573" s="77"/>
      <c r="AD573" s="76"/>
      <c r="AE573" s="77"/>
      <c r="AF573" s="76"/>
      <c r="AG573" s="77"/>
      <c r="AP573" s="353"/>
    </row>
    <row r="574" spans="1:44" ht="43.5" hidden="1" customHeight="1" x14ac:dyDescent="0.35">
      <c r="A574" s="747"/>
      <c r="B574" s="751"/>
      <c r="C574" s="431" t="s">
        <v>1046</v>
      </c>
      <c r="D574" s="90" t="s">
        <v>1047</v>
      </c>
      <c r="E574" s="421" t="s">
        <v>41</v>
      </c>
      <c r="F574" s="414" t="s">
        <v>1048</v>
      </c>
      <c r="G574" s="70">
        <v>201</v>
      </c>
      <c r="H574" s="71">
        <v>15</v>
      </c>
      <c r="I574" s="72">
        <v>444</v>
      </c>
      <c r="J574" s="415">
        <v>0</v>
      </c>
      <c r="K574" s="495">
        <v>129231.83</v>
      </c>
      <c r="L574" s="439">
        <f t="shared" si="137"/>
        <v>0</v>
      </c>
      <c r="M574" s="76"/>
      <c r="N574" s="77"/>
      <c r="O574" s="73">
        <f t="shared" si="138"/>
        <v>0</v>
      </c>
      <c r="P574" s="76"/>
      <c r="Q574" s="349"/>
      <c r="R574" s="350">
        <f t="shared" si="128"/>
        <v>0</v>
      </c>
      <c r="S574" s="349">
        <f t="shared" si="139"/>
        <v>0</v>
      </c>
      <c r="T574" s="349"/>
      <c r="U574" s="352"/>
      <c r="V574" s="349"/>
      <c r="W574" s="350">
        <f>ROUND(V574*$K574,2)</f>
        <v>0</v>
      </c>
      <c r="X574" s="349"/>
      <c r="Y574" s="350">
        <f>ROUND(X574*$K574,2)</f>
        <v>0</v>
      </c>
      <c r="Z574" s="351">
        <f t="shared" si="140"/>
        <v>0</v>
      </c>
      <c r="AA574" s="351">
        <f t="shared" si="141"/>
        <v>0</v>
      </c>
      <c r="AB574" s="76"/>
      <c r="AC574" s="350">
        <f>ROUND(AB574*$K574,2)</f>
        <v>0</v>
      </c>
      <c r="AD574" s="76"/>
      <c r="AE574" s="73"/>
      <c r="AF574" s="73"/>
      <c r="AG574" s="73"/>
    </row>
    <row r="575" spans="1:44" ht="43.5" hidden="1" customHeight="1" x14ac:dyDescent="0.35">
      <c r="A575" s="747"/>
      <c r="B575" s="751"/>
      <c r="C575" s="431" t="s">
        <v>1049</v>
      </c>
      <c r="D575" s="90" t="s">
        <v>1050</v>
      </c>
      <c r="E575" s="421" t="s">
        <v>41</v>
      </c>
      <c r="F575" s="414" t="s">
        <v>1051</v>
      </c>
      <c r="G575" s="70">
        <v>201</v>
      </c>
      <c r="H575" s="71">
        <v>14</v>
      </c>
      <c r="I575" s="72">
        <v>445</v>
      </c>
      <c r="J575" s="415">
        <v>0</v>
      </c>
      <c r="K575" s="418">
        <v>129231.83</v>
      </c>
      <c r="L575" s="417">
        <f t="shared" si="137"/>
        <v>0</v>
      </c>
      <c r="M575" s="76"/>
      <c r="N575" s="77"/>
      <c r="O575" s="73">
        <f t="shared" si="138"/>
        <v>0</v>
      </c>
      <c r="P575" s="76"/>
      <c r="Q575" s="76"/>
      <c r="R575" s="77">
        <f t="shared" si="128"/>
        <v>0</v>
      </c>
      <c r="S575" s="76">
        <f t="shared" si="139"/>
        <v>0</v>
      </c>
      <c r="T575" s="76"/>
      <c r="U575" s="78"/>
      <c r="V575" s="76"/>
      <c r="W575" s="78"/>
      <c r="X575" s="76"/>
      <c r="Y575" s="78"/>
      <c r="Z575" s="73">
        <f t="shared" si="140"/>
        <v>0</v>
      </c>
      <c r="AA575" s="73">
        <f t="shared" si="141"/>
        <v>0</v>
      </c>
      <c r="AB575" s="76"/>
      <c r="AC575" s="77"/>
      <c r="AD575" s="76"/>
      <c r="AE575" s="77"/>
      <c r="AF575" s="76"/>
      <c r="AG575" s="77"/>
    </row>
    <row r="576" spans="1:44" ht="43.5" hidden="1" customHeight="1" x14ac:dyDescent="0.35">
      <c r="A576" s="747"/>
      <c r="B576" s="752"/>
      <c r="C576" s="497" t="s">
        <v>1052</v>
      </c>
      <c r="D576" s="364" t="s">
        <v>1053</v>
      </c>
      <c r="E576" s="498" t="s">
        <v>41</v>
      </c>
      <c r="F576" s="499" t="s">
        <v>1054</v>
      </c>
      <c r="G576" s="336">
        <v>201</v>
      </c>
      <c r="H576" s="337">
        <v>6</v>
      </c>
      <c r="I576" s="338">
        <v>546</v>
      </c>
      <c r="J576" s="415">
        <v>0</v>
      </c>
      <c r="K576" s="491">
        <v>129231.83</v>
      </c>
      <c r="L576" s="417">
        <f t="shared" si="137"/>
        <v>0</v>
      </c>
      <c r="M576" s="76"/>
      <c r="N576" s="77"/>
      <c r="O576" s="73">
        <f t="shared" si="138"/>
        <v>0</v>
      </c>
      <c r="P576" s="76"/>
      <c r="Q576" s="76"/>
      <c r="R576" s="77">
        <f t="shared" si="128"/>
        <v>0</v>
      </c>
      <c r="S576" s="76">
        <f t="shared" si="139"/>
        <v>0</v>
      </c>
      <c r="T576" s="76"/>
      <c r="U576" s="78"/>
      <c r="V576" s="76"/>
      <c r="W576" s="78"/>
      <c r="X576" s="76"/>
      <c r="Y576" s="78"/>
      <c r="Z576" s="73">
        <f t="shared" si="140"/>
        <v>0</v>
      </c>
      <c r="AA576" s="73">
        <f t="shared" si="141"/>
        <v>0</v>
      </c>
      <c r="AB576" s="76"/>
      <c r="AC576" s="77"/>
      <c r="AD576" s="76"/>
      <c r="AE576" s="77"/>
      <c r="AF576" s="76"/>
      <c r="AG576" s="77"/>
    </row>
    <row r="577" spans="1:35" ht="43.5" hidden="1" customHeight="1" x14ac:dyDescent="0.35">
      <c r="A577" s="747"/>
      <c r="B577" s="736" t="s">
        <v>1055</v>
      </c>
      <c r="C577" s="431" t="s">
        <v>1056</v>
      </c>
      <c r="D577" s="90" t="s">
        <v>1057</v>
      </c>
      <c r="E577" s="421" t="s">
        <v>41</v>
      </c>
      <c r="F577" s="414" t="s">
        <v>1058</v>
      </c>
      <c r="G577" s="70">
        <v>200</v>
      </c>
      <c r="H577" s="71">
        <v>13</v>
      </c>
      <c r="I577" s="72">
        <v>446</v>
      </c>
      <c r="J577" s="415">
        <v>0</v>
      </c>
      <c r="K577" s="418">
        <v>129231.83</v>
      </c>
      <c r="L577" s="417">
        <f t="shared" si="137"/>
        <v>0</v>
      </c>
      <c r="M577" s="76"/>
      <c r="N577" s="77"/>
      <c r="O577" s="73">
        <f t="shared" si="138"/>
        <v>0</v>
      </c>
      <c r="P577" s="76"/>
      <c r="Q577" s="76"/>
      <c r="R577" s="77">
        <f t="shared" si="128"/>
        <v>0</v>
      </c>
      <c r="S577" s="76">
        <f t="shared" si="139"/>
        <v>0</v>
      </c>
      <c r="T577" s="76"/>
      <c r="U577" s="78"/>
      <c r="V577" s="76"/>
      <c r="W577" s="78"/>
      <c r="X577" s="76"/>
      <c r="Y577" s="78"/>
      <c r="Z577" s="73">
        <f t="shared" si="140"/>
        <v>0</v>
      </c>
      <c r="AA577" s="73">
        <f t="shared" si="141"/>
        <v>0</v>
      </c>
      <c r="AB577" s="76"/>
      <c r="AC577" s="77"/>
      <c r="AD577" s="76"/>
      <c r="AE577" s="77"/>
      <c r="AF577" s="76"/>
      <c r="AG577" s="77"/>
    </row>
    <row r="578" spans="1:35" ht="43.5" hidden="1" customHeight="1" x14ac:dyDescent="0.35">
      <c r="A578" s="747"/>
      <c r="B578" s="757"/>
      <c r="C578" s="869" t="s">
        <v>1059</v>
      </c>
      <c r="D578" s="90" t="s">
        <v>1060</v>
      </c>
      <c r="E578" s="421" t="s">
        <v>41</v>
      </c>
      <c r="F578" s="414" t="s">
        <v>1061</v>
      </c>
      <c r="G578" s="70">
        <v>200</v>
      </c>
      <c r="H578" s="71">
        <v>12</v>
      </c>
      <c r="I578" s="72">
        <v>447</v>
      </c>
      <c r="J578" s="415">
        <v>0</v>
      </c>
      <c r="K578" s="418">
        <v>129231.83</v>
      </c>
      <c r="L578" s="417">
        <f t="shared" si="137"/>
        <v>0</v>
      </c>
      <c r="M578" s="76"/>
      <c r="N578" s="77"/>
      <c r="O578" s="73">
        <f t="shared" si="138"/>
        <v>0</v>
      </c>
      <c r="P578" s="76"/>
      <c r="Q578" s="76"/>
      <c r="R578" s="77">
        <f t="shared" si="128"/>
        <v>0</v>
      </c>
      <c r="S578" s="76">
        <f t="shared" si="139"/>
        <v>0</v>
      </c>
      <c r="T578" s="76"/>
      <c r="U578" s="78"/>
      <c r="V578" s="76"/>
      <c r="W578" s="78"/>
      <c r="X578" s="76"/>
      <c r="Y578" s="78"/>
      <c r="Z578" s="73">
        <f t="shared" si="140"/>
        <v>0</v>
      </c>
      <c r="AA578" s="73">
        <f t="shared" si="141"/>
        <v>0</v>
      </c>
      <c r="AB578" s="76"/>
      <c r="AC578" s="77"/>
      <c r="AD578" s="76"/>
      <c r="AE578" s="77"/>
      <c r="AF578" s="76"/>
      <c r="AG578" s="77"/>
    </row>
    <row r="579" spans="1:35" ht="43.5" hidden="1" customHeight="1" x14ac:dyDescent="0.35">
      <c r="A579" s="747"/>
      <c r="B579" s="758"/>
      <c r="C579" s="870"/>
      <c r="D579" s="90" t="s">
        <v>1062</v>
      </c>
      <c r="E579" s="421" t="s">
        <v>41</v>
      </c>
      <c r="F579" s="414" t="s">
        <v>1063</v>
      </c>
      <c r="G579" s="70">
        <v>200</v>
      </c>
      <c r="H579" s="71">
        <v>11</v>
      </c>
      <c r="I579" s="72">
        <v>448</v>
      </c>
      <c r="J579" s="415">
        <v>0</v>
      </c>
      <c r="K579" s="418">
        <v>129231.83</v>
      </c>
      <c r="L579" s="417">
        <f t="shared" si="137"/>
        <v>0</v>
      </c>
      <c r="M579" s="76"/>
      <c r="N579" s="77"/>
      <c r="O579" s="73">
        <f t="shared" si="138"/>
        <v>0</v>
      </c>
      <c r="P579" s="76"/>
      <c r="Q579" s="76"/>
      <c r="R579" s="77">
        <f t="shared" si="128"/>
        <v>0</v>
      </c>
      <c r="S579" s="76">
        <f t="shared" si="139"/>
        <v>0</v>
      </c>
      <c r="T579" s="76"/>
      <c r="U579" s="78"/>
      <c r="V579" s="76"/>
      <c r="W579" s="78"/>
      <c r="X579" s="76"/>
      <c r="Y579" s="78"/>
      <c r="Z579" s="73">
        <f t="shared" si="140"/>
        <v>0</v>
      </c>
      <c r="AA579" s="73">
        <f t="shared" si="141"/>
        <v>0</v>
      </c>
      <c r="AB579" s="76"/>
      <c r="AC579" s="77"/>
      <c r="AD579" s="76"/>
      <c r="AE579" s="77"/>
      <c r="AF579" s="76"/>
      <c r="AG579" s="77"/>
    </row>
    <row r="580" spans="1:35" ht="43.5" hidden="1" customHeight="1" x14ac:dyDescent="0.35">
      <c r="A580" s="747"/>
      <c r="B580" s="83" t="s">
        <v>1064</v>
      </c>
      <c r="C580" s="431" t="s">
        <v>1065</v>
      </c>
      <c r="D580" s="90" t="s">
        <v>1066</v>
      </c>
      <c r="E580" s="421" t="s">
        <v>41</v>
      </c>
      <c r="F580" s="414" t="s">
        <v>1067</v>
      </c>
      <c r="G580" s="70">
        <v>203</v>
      </c>
      <c r="H580" s="71">
        <v>10</v>
      </c>
      <c r="I580" s="72">
        <v>449</v>
      </c>
      <c r="J580" s="415">
        <v>0</v>
      </c>
      <c r="K580" s="495">
        <v>129231.83</v>
      </c>
      <c r="L580" s="439">
        <f t="shared" si="137"/>
        <v>0</v>
      </c>
      <c r="M580" s="76"/>
      <c r="N580" s="77"/>
      <c r="O580" s="73">
        <f t="shared" si="138"/>
        <v>0</v>
      </c>
      <c r="P580" s="76"/>
      <c r="Q580" s="349"/>
      <c r="R580" s="350">
        <f t="shared" si="128"/>
        <v>0</v>
      </c>
      <c r="S580" s="349">
        <f t="shared" si="139"/>
        <v>0</v>
      </c>
      <c r="T580" s="349"/>
      <c r="U580" s="350">
        <f>ROUND(T580*$K580,2)</f>
        <v>0</v>
      </c>
      <c r="V580" s="349"/>
      <c r="W580" s="350">
        <f>ROUND(V580*$K580,2)</f>
        <v>0</v>
      </c>
      <c r="X580" s="349"/>
      <c r="Y580" s="350">
        <f>ROUND(X580*$K580,2)</f>
        <v>0</v>
      </c>
      <c r="Z580" s="351">
        <f t="shared" si="140"/>
        <v>0</v>
      </c>
      <c r="AA580" s="351">
        <f t="shared" si="141"/>
        <v>0</v>
      </c>
      <c r="AB580" s="349"/>
      <c r="AC580" s="350">
        <f>ROUND(AB580*$K580,2)</f>
        <v>0</v>
      </c>
      <c r="AD580" s="76"/>
      <c r="AE580" s="73"/>
      <c r="AF580" s="73"/>
      <c r="AG580" s="73"/>
    </row>
    <row r="581" spans="1:35" ht="43.5" hidden="1" customHeight="1" x14ac:dyDescent="0.35">
      <c r="A581" s="747"/>
      <c r="B581" s="759" t="s">
        <v>1064</v>
      </c>
      <c r="C581" s="500" t="s">
        <v>1068</v>
      </c>
      <c r="D581" s="90" t="s">
        <v>1069</v>
      </c>
      <c r="E581" s="421" t="s">
        <v>41</v>
      </c>
      <c r="F581" s="414" t="s">
        <v>1067</v>
      </c>
      <c r="G581" s="70">
        <v>203</v>
      </c>
      <c r="H581" s="71">
        <v>10</v>
      </c>
      <c r="I581" s="72">
        <v>450</v>
      </c>
      <c r="J581" s="415">
        <v>0</v>
      </c>
      <c r="K581" s="418">
        <v>129231.83</v>
      </c>
      <c r="L581" s="417">
        <f t="shared" si="137"/>
        <v>0</v>
      </c>
      <c r="M581" s="76"/>
      <c r="N581" s="77"/>
      <c r="O581" s="73">
        <f t="shared" si="138"/>
        <v>0</v>
      </c>
      <c r="P581" s="76"/>
      <c r="Q581" s="76"/>
      <c r="R581" s="77">
        <f t="shared" si="128"/>
        <v>0</v>
      </c>
      <c r="S581" s="76">
        <f t="shared" si="139"/>
        <v>0</v>
      </c>
      <c r="T581" s="76"/>
      <c r="U581" s="78"/>
      <c r="V581" s="76"/>
      <c r="W581" s="78"/>
      <c r="X581" s="76"/>
      <c r="Y581" s="78"/>
      <c r="Z581" s="73">
        <f t="shared" si="140"/>
        <v>0</v>
      </c>
      <c r="AA581" s="73">
        <f t="shared" si="141"/>
        <v>0</v>
      </c>
      <c r="AB581" s="76"/>
      <c r="AC581" s="77"/>
      <c r="AD581" s="76"/>
      <c r="AE581" s="77"/>
      <c r="AF581" s="76"/>
      <c r="AG581" s="77"/>
    </row>
    <row r="582" spans="1:35" ht="49.5" hidden="1" customHeight="1" x14ac:dyDescent="0.35">
      <c r="A582" s="747"/>
      <c r="B582" s="760"/>
      <c r="C582" s="498" t="s">
        <v>1070</v>
      </c>
      <c r="D582" s="364" t="s">
        <v>1071</v>
      </c>
      <c r="E582" s="501" t="s">
        <v>1072</v>
      </c>
      <c r="F582" s="499" t="s">
        <v>1073</v>
      </c>
      <c r="G582" s="336">
        <v>203</v>
      </c>
      <c r="H582" s="337">
        <v>8</v>
      </c>
      <c r="I582" s="338">
        <v>544</v>
      </c>
      <c r="J582" s="415">
        <v>0</v>
      </c>
      <c r="K582" s="491">
        <v>129231.83</v>
      </c>
      <c r="L582" s="417">
        <f t="shared" si="137"/>
        <v>0</v>
      </c>
      <c r="M582" s="76"/>
      <c r="N582" s="77"/>
      <c r="O582" s="73">
        <f t="shared" si="138"/>
        <v>0</v>
      </c>
      <c r="P582" s="76"/>
      <c r="Q582" s="76"/>
      <c r="R582" s="77">
        <f t="shared" si="128"/>
        <v>0</v>
      </c>
      <c r="S582" s="76">
        <f t="shared" si="139"/>
        <v>0</v>
      </c>
      <c r="T582" s="76"/>
      <c r="U582" s="78"/>
      <c r="V582" s="76"/>
      <c r="W582" s="78"/>
      <c r="X582" s="76"/>
      <c r="Y582" s="78"/>
      <c r="Z582" s="73">
        <f t="shared" si="140"/>
        <v>0</v>
      </c>
      <c r="AA582" s="73">
        <f t="shared" si="141"/>
        <v>0</v>
      </c>
      <c r="AB582" s="76"/>
      <c r="AC582" s="77"/>
      <c r="AD582" s="76"/>
      <c r="AE582" s="77"/>
      <c r="AF582" s="76"/>
      <c r="AG582" s="77"/>
      <c r="AI582" s="127">
        <f>AD582+AE582+AF582+AG582</f>
        <v>0</v>
      </c>
    </row>
    <row r="583" spans="1:35" ht="49.5" hidden="1" customHeight="1" x14ac:dyDescent="0.35">
      <c r="A583" s="748"/>
      <c r="B583" s="761"/>
      <c r="C583" s="498" t="s">
        <v>1074</v>
      </c>
      <c r="D583" s="364" t="s">
        <v>1075</v>
      </c>
      <c r="E583" s="501" t="s">
        <v>41</v>
      </c>
      <c r="F583" s="499" t="s">
        <v>1076</v>
      </c>
      <c r="G583" s="336">
        <v>203</v>
      </c>
      <c r="H583" s="337">
        <v>7</v>
      </c>
      <c r="I583" s="338">
        <v>545</v>
      </c>
      <c r="J583" s="415">
        <v>0</v>
      </c>
      <c r="K583" s="491">
        <v>129231.83</v>
      </c>
      <c r="L583" s="417">
        <f t="shared" si="137"/>
        <v>0</v>
      </c>
      <c r="M583" s="76"/>
      <c r="N583" s="77"/>
      <c r="O583" s="73">
        <f t="shared" si="138"/>
        <v>0</v>
      </c>
      <c r="P583" s="76"/>
      <c r="Q583" s="76"/>
      <c r="R583" s="77">
        <f t="shared" si="128"/>
        <v>0</v>
      </c>
      <c r="S583" s="76">
        <f t="shared" si="139"/>
        <v>0</v>
      </c>
      <c r="T583" s="76"/>
      <c r="U583" s="78"/>
      <c r="V583" s="76"/>
      <c r="W583" s="78"/>
      <c r="X583" s="76"/>
      <c r="Y583" s="78"/>
      <c r="Z583" s="73">
        <f t="shared" si="140"/>
        <v>0</v>
      </c>
      <c r="AA583" s="73">
        <f t="shared" si="141"/>
        <v>0</v>
      </c>
      <c r="AB583" s="76"/>
      <c r="AC583" s="77"/>
      <c r="AD583" s="76"/>
      <c r="AE583" s="77"/>
      <c r="AF583" s="76"/>
      <c r="AG583" s="77"/>
    </row>
    <row r="584" spans="1:35" ht="25.5" hidden="1" x14ac:dyDescent="0.35">
      <c r="A584" s="159" t="s">
        <v>1077</v>
      </c>
      <c r="B584" s="188"/>
      <c r="C584" s="449"/>
      <c r="D584" s="189"/>
      <c r="E584" s="449"/>
      <c r="F584" s="450"/>
      <c r="G584" s="159"/>
      <c r="H584" s="191"/>
      <c r="I584" s="192"/>
      <c r="J584" s="435"/>
      <c r="K584" s="436"/>
      <c r="L584" s="437"/>
      <c r="M584" s="138"/>
      <c r="N584" s="138"/>
      <c r="O584" s="138"/>
      <c r="P584" s="138"/>
      <c r="Q584" s="138"/>
      <c r="R584" s="138">
        <f t="shared" si="128"/>
        <v>0</v>
      </c>
      <c r="S584" s="138"/>
      <c r="T584" s="138"/>
      <c r="U584" s="138"/>
      <c r="V584" s="138"/>
      <c r="W584" s="138"/>
      <c r="X584" s="138"/>
      <c r="Y584" s="138"/>
      <c r="Z584" s="274"/>
      <c r="AA584" s="274"/>
      <c r="AB584" s="138"/>
      <c r="AC584" s="138"/>
      <c r="AD584" s="138"/>
      <c r="AE584" s="138"/>
      <c r="AF584" s="138"/>
      <c r="AG584" s="138"/>
      <c r="AI584" s="127">
        <f>AD584+AE584+AF584+AG584</f>
        <v>0</v>
      </c>
    </row>
    <row r="585" spans="1:35" ht="25.5" hidden="1" x14ac:dyDescent="0.35">
      <c r="A585" s="109" t="s">
        <v>1078</v>
      </c>
      <c r="B585" s="110"/>
      <c r="C585" s="428"/>
      <c r="D585" s="111"/>
      <c r="E585" s="428"/>
      <c r="F585" s="429"/>
      <c r="G585" s="109"/>
      <c r="H585" s="142"/>
      <c r="I585" s="143"/>
      <c r="J585" s="460">
        <v>0</v>
      </c>
      <c r="K585" s="58"/>
      <c r="L585" s="492">
        <f t="shared" ref="L585:AC585" si="142">SUM(L586:L589)</f>
        <v>0</v>
      </c>
      <c r="M585" s="60">
        <f t="shared" si="142"/>
        <v>0</v>
      </c>
      <c r="N585" s="61">
        <f t="shared" si="142"/>
        <v>0</v>
      </c>
      <c r="O585" s="355">
        <f t="shared" si="142"/>
        <v>0</v>
      </c>
      <c r="P585" s="356">
        <f t="shared" si="142"/>
        <v>0</v>
      </c>
      <c r="Q585" s="356">
        <f t="shared" si="142"/>
        <v>0</v>
      </c>
      <c r="R585" s="357">
        <f t="shared" si="128"/>
        <v>0</v>
      </c>
      <c r="S585" s="356">
        <f t="shared" si="142"/>
        <v>0</v>
      </c>
      <c r="T585" s="356">
        <f t="shared" ref="T585:Y585" si="143">SUM(T586:T589)</f>
        <v>0</v>
      </c>
      <c r="U585" s="358">
        <f t="shared" si="143"/>
        <v>0</v>
      </c>
      <c r="V585" s="356">
        <f t="shared" si="143"/>
        <v>0</v>
      </c>
      <c r="W585" s="358">
        <f t="shared" si="143"/>
        <v>0</v>
      </c>
      <c r="X585" s="356">
        <f t="shared" si="143"/>
        <v>0</v>
      </c>
      <c r="Y585" s="358">
        <f t="shared" si="143"/>
        <v>0</v>
      </c>
      <c r="Z585" s="359">
        <f t="shared" si="142"/>
        <v>0</v>
      </c>
      <c r="AA585" s="359">
        <f>SUM(AA586:AA589)</f>
        <v>0</v>
      </c>
      <c r="AB585" s="360">
        <f t="shared" si="142"/>
        <v>0</v>
      </c>
      <c r="AC585" s="61">
        <f t="shared" si="142"/>
        <v>0</v>
      </c>
      <c r="AD585" s="126">
        <f>SUM(AD586:AD589)</f>
        <v>0</v>
      </c>
      <c r="AE585" s="126">
        <f>SUM(AE586:AE589)</f>
        <v>0</v>
      </c>
      <c r="AF585" s="126">
        <f>SUM(AF586:AF589)</f>
        <v>0</v>
      </c>
      <c r="AG585" s="126">
        <f>SUM(AG586:AG589)</f>
        <v>0</v>
      </c>
    </row>
    <row r="586" spans="1:35" ht="54.75" hidden="1" customHeight="1" x14ac:dyDescent="0.35">
      <c r="A586" s="809" t="s">
        <v>1105</v>
      </c>
      <c r="B586" s="736" t="s">
        <v>1080</v>
      </c>
      <c r="C586" s="421" t="s">
        <v>1081</v>
      </c>
      <c r="D586" s="90" t="s">
        <v>1082</v>
      </c>
      <c r="E586" s="421" t="s">
        <v>104</v>
      </c>
      <c r="F586" s="414" t="s">
        <v>1083</v>
      </c>
      <c r="G586" s="70">
        <v>212</v>
      </c>
      <c r="H586" s="368">
        <v>9</v>
      </c>
      <c r="I586" s="369">
        <v>529</v>
      </c>
      <c r="J586" s="415">
        <v>0</v>
      </c>
      <c r="K586" s="416">
        <v>196063.35</v>
      </c>
      <c r="L586" s="417">
        <f>ROUND(J586*$K586,2)</f>
        <v>0</v>
      </c>
      <c r="M586" s="76"/>
      <c r="N586" s="77"/>
      <c r="O586" s="73">
        <f t="shared" ref="O586:O589" si="144">ROUND(J586/12*AH$5,0)</f>
        <v>0</v>
      </c>
      <c r="P586" s="76"/>
      <c r="Q586" s="76"/>
      <c r="R586" s="77">
        <f t="shared" si="128"/>
        <v>0</v>
      </c>
      <c r="S586" s="76">
        <f t="shared" si="139"/>
        <v>0</v>
      </c>
      <c r="T586" s="76"/>
      <c r="U586" s="78"/>
      <c r="V586" s="76"/>
      <c r="W586" s="78"/>
      <c r="X586" s="76"/>
      <c r="Y586" s="78"/>
      <c r="Z586" s="73">
        <f>P586-O586</f>
        <v>0</v>
      </c>
      <c r="AA586" s="73">
        <f>P586-J586</f>
        <v>0</v>
      </c>
      <c r="AB586" s="76"/>
      <c r="AC586" s="77"/>
      <c r="AD586" s="76"/>
      <c r="AE586" s="77"/>
      <c r="AF586" s="76"/>
      <c r="AG586" s="77"/>
    </row>
    <row r="587" spans="1:35" ht="101.25" hidden="1" customHeight="1" x14ac:dyDescent="0.35">
      <c r="A587" s="748"/>
      <c r="B587" s="758"/>
      <c r="C587" s="421" t="s">
        <v>1084</v>
      </c>
      <c r="D587" s="129" t="s">
        <v>1085</v>
      </c>
      <c r="E587" s="421" t="s">
        <v>104</v>
      </c>
      <c r="F587" s="414" t="s">
        <v>1086</v>
      </c>
      <c r="G587" s="70">
        <v>212</v>
      </c>
      <c r="H587" s="71">
        <v>1097</v>
      </c>
      <c r="I587" s="72">
        <v>530</v>
      </c>
      <c r="J587" s="415">
        <v>0</v>
      </c>
      <c r="K587" s="81">
        <v>196063.35</v>
      </c>
      <c r="L587" s="502">
        <f>ROUND(J587*$K587,2)</f>
        <v>0</v>
      </c>
      <c r="M587" s="76"/>
      <c r="N587" s="77"/>
      <c r="O587" s="73">
        <f t="shared" si="144"/>
        <v>0</v>
      </c>
      <c r="P587" s="76"/>
      <c r="Q587" s="349"/>
      <c r="R587" s="350">
        <f t="shared" si="128"/>
        <v>0</v>
      </c>
      <c r="S587" s="349">
        <f t="shared" si="139"/>
        <v>0</v>
      </c>
      <c r="T587" s="349"/>
      <c r="U587" s="352"/>
      <c r="V587" s="76"/>
      <c r="W587" s="77"/>
      <c r="X587" s="76"/>
      <c r="Y587" s="77">
        <f>ROUND(X587*$K587,2)</f>
        <v>0</v>
      </c>
      <c r="Z587" s="351">
        <f>P587-O587</f>
        <v>0</v>
      </c>
      <c r="AA587" s="351">
        <f>P587-J587</f>
        <v>0</v>
      </c>
      <c r="AB587" s="349"/>
      <c r="AC587" s="77">
        <f>ROUND(AB587*$K587,2)</f>
        <v>0</v>
      </c>
      <c r="AD587" s="76"/>
      <c r="AE587" s="73"/>
      <c r="AF587" s="73"/>
      <c r="AG587" s="73"/>
      <c r="AI587" s="127">
        <f>AD587+AE587+AF587+AG587</f>
        <v>0</v>
      </c>
    </row>
    <row r="588" spans="1:35" ht="54.75" hidden="1" customHeight="1" x14ac:dyDescent="0.35">
      <c r="A588" s="809" t="s">
        <v>1106</v>
      </c>
      <c r="B588" s="739" t="s">
        <v>1088</v>
      </c>
      <c r="C588" s="869" t="s">
        <v>1089</v>
      </c>
      <c r="D588" s="90" t="s">
        <v>1090</v>
      </c>
      <c r="E588" s="421" t="s">
        <v>41</v>
      </c>
      <c r="F588" s="414" t="s">
        <v>1091</v>
      </c>
      <c r="G588" s="70">
        <v>180</v>
      </c>
      <c r="H588" s="71">
        <v>1096</v>
      </c>
      <c r="I588" s="72">
        <v>519</v>
      </c>
      <c r="J588" s="415">
        <v>0</v>
      </c>
      <c r="K588" s="416">
        <v>107272.28</v>
      </c>
      <c r="L588" s="417">
        <f>ROUND(J588*$K588,2)</f>
        <v>0</v>
      </c>
      <c r="M588" s="76"/>
      <c r="N588" s="77"/>
      <c r="O588" s="73">
        <f t="shared" si="144"/>
        <v>0</v>
      </c>
      <c r="P588" s="76"/>
      <c r="Q588" s="76"/>
      <c r="R588" s="77">
        <f t="shared" si="128"/>
        <v>0</v>
      </c>
      <c r="S588" s="76">
        <f t="shared" si="139"/>
        <v>0</v>
      </c>
      <c r="T588" s="76"/>
      <c r="U588" s="78"/>
      <c r="V588" s="76"/>
      <c r="W588" s="78"/>
      <c r="X588" s="76"/>
      <c r="Y588" s="78"/>
      <c r="Z588" s="73">
        <f>P588-O588</f>
        <v>0</v>
      </c>
      <c r="AA588" s="73">
        <f>P588-J588</f>
        <v>0</v>
      </c>
      <c r="AB588" s="76"/>
      <c r="AC588" s="77"/>
      <c r="AD588" s="76"/>
      <c r="AE588" s="77"/>
      <c r="AF588" s="76"/>
      <c r="AG588" s="77"/>
    </row>
    <row r="589" spans="1:35" ht="54.75" hidden="1" customHeight="1" x14ac:dyDescent="0.35">
      <c r="A589" s="748"/>
      <c r="B589" s="740"/>
      <c r="C589" s="870"/>
      <c r="D589" s="90" t="s">
        <v>1092</v>
      </c>
      <c r="E589" s="421" t="s">
        <v>41</v>
      </c>
      <c r="F589" s="414" t="s">
        <v>1093</v>
      </c>
      <c r="G589" s="70">
        <v>180</v>
      </c>
      <c r="H589" s="71">
        <v>1095</v>
      </c>
      <c r="I589" s="72">
        <v>520</v>
      </c>
      <c r="J589" s="415">
        <v>0</v>
      </c>
      <c r="K589" s="418">
        <v>107272.28</v>
      </c>
      <c r="L589" s="417">
        <f>ROUND(J589*$K589,2)</f>
        <v>0</v>
      </c>
      <c r="M589" s="76"/>
      <c r="N589" s="77"/>
      <c r="O589" s="73">
        <f t="shared" si="144"/>
        <v>0</v>
      </c>
      <c r="P589" s="76"/>
      <c r="Q589" s="76"/>
      <c r="R589" s="77">
        <f t="shared" si="128"/>
        <v>0</v>
      </c>
      <c r="S589" s="76">
        <f>J589-P589</f>
        <v>0</v>
      </c>
      <c r="T589" s="76"/>
      <c r="U589" s="78"/>
      <c r="V589" s="76"/>
      <c r="W589" s="78"/>
      <c r="X589" s="76"/>
      <c r="Y589" s="78"/>
      <c r="Z589" s="73">
        <f>P589-O589</f>
        <v>0</v>
      </c>
      <c r="AA589" s="73">
        <f>P589-J589</f>
        <v>0</v>
      </c>
      <c r="AB589" s="76"/>
      <c r="AC589" s="77"/>
      <c r="AD589" s="76"/>
      <c r="AE589" s="77"/>
      <c r="AF589" s="76"/>
      <c r="AG589" s="77"/>
    </row>
    <row r="590" spans="1:35" ht="38.25" customHeight="1" x14ac:dyDescent="0.35">
      <c r="A590" s="370" t="s">
        <v>1094</v>
      </c>
      <c r="B590" s="371"/>
      <c r="C590" s="503"/>
      <c r="D590" s="370"/>
      <c r="E590" s="503"/>
      <c r="F590" s="503"/>
      <c r="G590" s="370"/>
      <c r="H590" s="372"/>
      <c r="I590" s="373"/>
      <c r="J590" s="379">
        <v>70</v>
      </c>
      <c r="K590" s="375"/>
      <c r="L590" s="504">
        <f t="shared" ref="L590:AG590" si="145">L585+L569+L543+L516+L510+L497+L493+L483+L445+L425+L153+L137+L99+L95+L85+L81+L69+L62+L50+L9</f>
        <v>4436704.3000000007</v>
      </c>
      <c r="M590" s="377">
        <f t="shared" si="145"/>
        <v>37</v>
      </c>
      <c r="N590" s="378">
        <f t="shared" si="145"/>
        <v>0</v>
      </c>
      <c r="O590" s="379">
        <f t="shared" si="145"/>
        <v>25</v>
      </c>
      <c r="P590" s="379">
        <f t="shared" si="145"/>
        <v>64</v>
      </c>
      <c r="Q590" s="379">
        <f t="shared" si="145"/>
        <v>0</v>
      </c>
      <c r="R590" s="380">
        <f>IFERROR(P590/O590*100,0)</f>
        <v>256</v>
      </c>
      <c r="S590" s="379">
        <f t="shared" si="145"/>
        <v>27</v>
      </c>
      <c r="T590" s="379">
        <f t="shared" si="145"/>
        <v>0</v>
      </c>
      <c r="U590" s="381">
        <f t="shared" si="145"/>
        <v>5.8207660913467407E-11</v>
      </c>
      <c r="V590" s="379">
        <f t="shared" si="145"/>
        <v>0</v>
      </c>
      <c r="W590" s="381">
        <f t="shared" si="145"/>
        <v>0</v>
      </c>
      <c r="X590" s="379">
        <f t="shared" si="145"/>
        <v>0</v>
      </c>
      <c r="Y590" s="381">
        <f t="shared" si="145"/>
        <v>0</v>
      </c>
      <c r="Z590" s="382">
        <f t="shared" si="145"/>
        <v>39</v>
      </c>
      <c r="AA590" s="382">
        <f t="shared" si="145"/>
        <v>-6</v>
      </c>
      <c r="AB590" s="383">
        <f t="shared" si="145"/>
        <v>0</v>
      </c>
      <c r="AC590" s="384">
        <f t="shared" si="145"/>
        <v>5.8207660913467407E-11</v>
      </c>
      <c r="AD590" s="385">
        <f t="shared" si="145"/>
        <v>-3</v>
      </c>
      <c r="AE590" s="385">
        <f t="shared" si="145"/>
        <v>31</v>
      </c>
      <c r="AF590" s="385">
        <f t="shared" si="145"/>
        <v>-16</v>
      </c>
      <c r="AG590" s="385">
        <f t="shared" si="145"/>
        <v>-12</v>
      </c>
      <c r="AH590" s="535"/>
      <c r="AI590" s="535"/>
    </row>
    <row r="591" spans="1:35" x14ac:dyDescent="0.35">
      <c r="B591" s="386"/>
      <c r="C591" s="505"/>
      <c r="D591" s="387"/>
      <c r="E591" s="505"/>
      <c r="F591" s="505"/>
      <c r="G591" s="387"/>
      <c r="H591" s="387"/>
      <c r="K591" s="390"/>
    </row>
    <row r="592" spans="1:35" x14ac:dyDescent="0.35">
      <c r="B592" s="386"/>
      <c r="C592" s="505"/>
      <c r="D592" s="387"/>
      <c r="E592" s="505"/>
      <c r="F592" s="505"/>
      <c r="G592" s="387"/>
      <c r="H592" s="387"/>
      <c r="K592" s="390"/>
      <c r="L592" s="391"/>
    </row>
    <row r="593" spans="2:21" x14ac:dyDescent="0.35">
      <c r="B593" s="386"/>
      <c r="C593" s="505"/>
      <c r="D593" s="387"/>
      <c r="E593" s="505"/>
      <c r="F593" s="505"/>
      <c r="G593" s="387"/>
      <c r="H593" s="387"/>
      <c r="K593" s="390"/>
    </row>
    <row r="594" spans="2:21" x14ac:dyDescent="0.35">
      <c r="B594" s="386"/>
      <c r="C594" s="505"/>
      <c r="D594" s="387"/>
      <c r="E594" s="505"/>
      <c r="F594" s="505"/>
      <c r="G594" s="387"/>
      <c r="H594" s="387"/>
      <c r="K594" s="390"/>
      <c r="U594" s="17" t="s">
        <v>810</v>
      </c>
    </row>
    <row r="595" spans="2:21" x14ac:dyDescent="0.35">
      <c r="B595" s="386"/>
      <c r="C595" s="505"/>
      <c r="D595" s="387"/>
      <c r="E595" s="505"/>
      <c r="F595" s="505"/>
      <c r="G595" s="387"/>
      <c r="H595" s="387"/>
      <c r="K595" s="390"/>
    </row>
    <row r="596" spans="2:21" x14ac:dyDescent="0.35">
      <c r="B596" s="386"/>
      <c r="C596" s="505"/>
      <c r="D596" s="387"/>
      <c r="E596" s="505"/>
      <c r="F596" s="505"/>
      <c r="G596" s="387"/>
      <c r="H596" s="387"/>
      <c r="K596" s="390"/>
    </row>
    <row r="597" spans="2:21" x14ac:dyDescent="0.35">
      <c r="B597" s="386"/>
      <c r="C597" s="505"/>
      <c r="D597" s="387"/>
      <c r="E597" s="505"/>
      <c r="F597" s="505"/>
      <c r="G597" s="387"/>
      <c r="H597" s="387"/>
      <c r="K597" s="390"/>
    </row>
    <row r="598" spans="2:21" x14ac:dyDescent="0.35">
      <c r="B598" s="386"/>
      <c r="C598" s="505"/>
      <c r="D598" s="387"/>
      <c r="E598" s="505"/>
      <c r="F598" s="505"/>
      <c r="G598" s="387"/>
      <c r="H598" s="387"/>
      <c r="K598" s="390"/>
    </row>
    <row r="599" spans="2:21" x14ac:dyDescent="0.35">
      <c r="B599" s="386"/>
      <c r="C599" s="505"/>
      <c r="D599" s="387"/>
      <c r="E599" s="505"/>
      <c r="F599" s="505"/>
      <c r="G599" s="387"/>
      <c r="H599" s="387"/>
      <c r="K599" s="390"/>
    </row>
    <row r="600" spans="2:21" x14ac:dyDescent="0.35">
      <c r="B600" s="386"/>
      <c r="C600" s="505"/>
      <c r="D600" s="387"/>
      <c r="E600" s="505"/>
      <c r="F600" s="505"/>
      <c r="G600" s="387"/>
      <c r="H600" s="387"/>
      <c r="K600" s="390"/>
    </row>
    <row r="601" spans="2:21" x14ac:dyDescent="0.35">
      <c r="B601" s="386"/>
      <c r="C601" s="505"/>
      <c r="D601" s="387"/>
      <c r="E601" s="505"/>
      <c r="F601" s="505"/>
      <c r="G601" s="387"/>
      <c r="H601" s="387"/>
      <c r="K601" s="390"/>
    </row>
    <row r="602" spans="2:21" x14ac:dyDescent="0.35">
      <c r="B602" s="386"/>
      <c r="C602" s="505"/>
      <c r="D602" s="387"/>
      <c r="E602" s="505"/>
      <c r="F602" s="505"/>
      <c r="G602" s="387"/>
      <c r="H602" s="387"/>
      <c r="K602" s="390"/>
    </row>
    <row r="603" spans="2:21" x14ac:dyDescent="0.35">
      <c r="B603" s="386"/>
      <c r="C603" s="505"/>
      <c r="D603" s="387"/>
      <c r="E603" s="505"/>
      <c r="F603" s="505"/>
      <c r="G603" s="387"/>
      <c r="H603" s="387"/>
      <c r="K603" s="390"/>
    </row>
    <row r="604" spans="2:21" x14ac:dyDescent="0.35">
      <c r="B604" s="386"/>
      <c r="C604" s="505"/>
      <c r="D604" s="387"/>
      <c r="E604" s="505"/>
      <c r="F604" s="505"/>
      <c r="G604" s="387"/>
      <c r="H604" s="387"/>
      <c r="K604" s="390"/>
    </row>
    <row r="605" spans="2:21" x14ac:dyDescent="0.35">
      <c r="B605" s="386"/>
      <c r="C605" s="505"/>
      <c r="D605" s="387"/>
      <c r="E605" s="505"/>
      <c r="F605" s="505"/>
      <c r="G605" s="387"/>
      <c r="H605" s="387"/>
      <c r="K605" s="390"/>
    </row>
    <row r="606" spans="2:21" x14ac:dyDescent="0.35">
      <c r="B606" s="386"/>
      <c r="C606" s="505"/>
      <c r="D606" s="387"/>
      <c r="E606" s="505"/>
      <c r="F606" s="505"/>
      <c r="G606" s="387"/>
      <c r="H606" s="387"/>
      <c r="K606" s="390"/>
    </row>
    <row r="607" spans="2:21" x14ac:dyDescent="0.35">
      <c r="B607" s="386"/>
      <c r="C607" s="505"/>
      <c r="D607" s="387"/>
      <c r="E607" s="505"/>
      <c r="F607" s="505"/>
      <c r="G607" s="387"/>
      <c r="H607" s="387"/>
      <c r="K607" s="390"/>
    </row>
    <row r="608" spans="2:21" x14ac:dyDescent="0.35">
      <c r="B608" s="386"/>
      <c r="C608" s="505"/>
      <c r="D608" s="387"/>
      <c r="E608" s="505"/>
      <c r="F608" s="505"/>
      <c r="G608" s="387"/>
      <c r="H608" s="387"/>
      <c r="K608" s="390"/>
    </row>
    <row r="609" spans="2:11" x14ac:dyDescent="0.35">
      <c r="B609" s="386"/>
      <c r="C609" s="505"/>
      <c r="D609" s="387"/>
      <c r="E609" s="505"/>
      <c r="F609" s="505"/>
      <c r="G609" s="387"/>
      <c r="H609" s="387"/>
      <c r="K609" s="390"/>
    </row>
    <row r="610" spans="2:11" x14ac:dyDescent="0.35">
      <c r="B610" s="386"/>
      <c r="C610" s="505"/>
      <c r="D610" s="387"/>
      <c r="E610" s="505"/>
      <c r="F610" s="505"/>
      <c r="G610" s="387"/>
      <c r="H610" s="387"/>
      <c r="K610" s="390"/>
    </row>
    <row r="611" spans="2:11" x14ac:dyDescent="0.35">
      <c r="B611" s="386"/>
      <c r="C611" s="505"/>
      <c r="D611" s="387"/>
      <c r="E611" s="505"/>
      <c r="F611" s="505"/>
      <c r="G611" s="387"/>
      <c r="H611" s="387"/>
      <c r="K611" s="390"/>
    </row>
    <row r="612" spans="2:11" x14ac:dyDescent="0.35">
      <c r="B612" s="386"/>
      <c r="C612" s="505"/>
      <c r="D612" s="387"/>
      <c r="E612" s="505"/>
      <c r="F612" s="505"/>
      <c r="G612" s="387"/>
      <c r="H612" s="387"/>
      <c r="K612" s="390"/>
    </row>
    <row r="613" spans="2:11" x14ac:dyDescent="0.35">
      <c r="B613" s="386"/>
      <c r="C613" s="505"/>
      <c r="D613" s="387"/>
      <c r="E613" s="505"/>
      <c r="F613" s="505"/>
      <c r="G613" s="387"/>
      <c r="H613" s="387"/>
      <c r="K613" s="390"/>
    </row>
    <row r="614" spans="2:11" x14ac:dyDescent="0.35">
      <c r="B614" s="386"/>
      <c r="C614" s="505"/>
      <c r="D614" s="387"/>
      <c r="E614" s="505"/>
      <c r="F614" s="505"/>
      <c r="G614" s="387"/>
      <c r="H614" s="387"/>
      <c r="K614" s="390"/>
    </row>
    <row r="615" spans="2:11" x14ac:dyDescent="0.35">
      <c r="B615" s="386"/>
      <c r="C615" s="505"/>
      <c r="D615" s="387"/>
      <c r="E615" s="505"/>
      <c r="F615" s="505"/>
      <c r="G615" s="387"/>
      <c r="H615" s="387"/>
      <c r="K615" s="390"/>
    </row>
    <row r="616" spans="2:11" x14ac:dyDescent="0.35">
      <c r="B616" s="386"/>
      <c r="C616" s="505"/>
      <c r="D616" s="387"/>
      <c r="E616" s="505"/>
      <c r="F616" s="505"/>
      <c r="G616" s="387"/>
      <c r="H616" s="387"/>
      <c r="K616" s="390"/>
    </row>
    <row r="617" spans="2:11" x14ac:dyDescent="0.35">
      <c r="B617" s="386"/>
      <c r="C617" s="505"/>
      <c r="D617" s="387"/>
      <c r="E617" s="505"/>
      <c r="F617" s="505"/>
      <c r="G617" s="387"/>
      <c r="H617" s="387"/>
      <c r="K617" s="390"/>
    </row>
    <row r="618" spans="2:11" x14ac:dyDescent="0.35">
      <c r="B618" s="386"/>
      <c r="C618" s="505"/>
      <c r="D618" s="387"/>
      <c r="E618" s="505"/>
      <c r="F618" s="505"/>
      <c r="G618" s="387"/>
      <c r="H618" s="387"/>
      <c r="K618" s="390"/>
    </row>
    <row r="619" spans="2:11" x14ac:dyDescent="0.35">
      <c r="B619" s="386"/>
      <c r="C619" s="505"/>
      <c r="D619" s="387"/>
      <c r="E619" s="505"/>
      <c r="F619" s="505"/>
      <c r="G619" s="387"/>
      <c r="H619" s="387"/>
      <c r="K619" s="390"/>
    </row>
    <row r="620" spans="2:11" x14ac:dyDescent="0.35">
      <c r="B620" s="386"/>
      <c r="C620" s="505"/>
      <c r="D620" s="387"/>
      <c r="E620" s="505"/>
      <c r="F620" s="505"/>
      <c r="G620" s="387"/>
      <c r="H620" s="387"/>
      <c r="K620" s="390"/>
    </row>
    <row r="621" spans="2:11" x14ac:dyDescent="0.35">
      <c r="B621" s="386"/>
      <c r="C621" s="505"/>
      <c r="D621" s="387"/>
      <c r="E621" s="505"/>
      <c r="F621" s="505"/>
      <c r="G621" s="387"/>
      <c r="H621" s="387"/>
      <c r="K621" s="390"/>
    </row>
    <row r="622" spans="2:11" x14ac:dyDescent="0.35">
      <c r="B622" s="386"/>
      <c r="C622" s="505"/>
      <c r="D622" s="387"/>
      <c r="E622" s="505"/>
      <c r="F622" s="505"/>
      <c r="G622" s="387"/>
      <c r="H622" s="387"/>
      <c r="K622" s="390"/>
    </row>
    <row r="623" spans="2:11" x14ac:dyDescent="0.35">
      <c r="B623" s="386"/>
      <c r="C623" s="505"/>
      <c r="D623" s="387"/>
      <c r="E623" s="505"/>
      <c r="F623" s="505"/>
      <c r="G623" s="387"/>
      <c r="H623" s="387"/>
      <c r="K623" s="390"/>
    </row>
    <row r="624" spans="2:11" x14ac:dyDescent="0.35">
      <c r="B624" s="386"/>
      <c r="C624" s="505"/>
      <c r="D624" s="387"/>
      <c r="E624" s="505"/>
      <c r="F624" s="505"/>
      <c r="G624" s="387"/>
      <c r="H624" s="387"/>
      <c r="K624" s="390"/>
    </row>
    <row r="625" spans="2:11" x14ac:dyDescent="0.35">
      <c r="B625" s="386"/>
      <c r="C625" s="505"/>
      <c r="D625" s="387"/>
      <c r="E625" s="505"/>
      <c r="F625" s="505"/>
      <c r="G625" s="387"/>
      <c r="H625" s="387"/>
      <c r="K625" s="390"/>
    </row>
    <row r="626" spans="2:11" x14ac:dyDescent="0.35">
      <c r="B626" s="386"/>
      <c r="C626" s="505"/>
      <c r="D626" s="387"/>
      <c r="E626" s="505"/>
      <c r="F626" s="505"/>
      <c r="G626" s="387"/>
      <c r="H626" s="387"/>
      <c r="K626" s="390"/>
    </row>
    <row r="627" spans="2:11" x14ac:dyDescent="0.35">
      <c r="B627" s="386"/>
      <c r="C627" s="505"/>
      <c r="D627" s="387"/>
      <c r="E627" s="505"/>
      <c r="F627" s="505"/>
      <c r="G627" s="387"/>
      <c r="H627" s="387"/>
      <c r="K627" s="390"/>
    </row>
    <row r="628" spans="2:11" x14ac:dyDescent="0.35">
      <c r="B628" s="386"/>
      <c r="C628" s="505"/>
      <c r="D628" s="387"/>
      <c r="E628" s="505"/>
      <c r="F628" s="505"/>
      <c r="G628" s="387"/>
      <c r="H628" s="387"/>
      <c r="K628" s="390"/>
    </row>
    <row r="629" spans="2:11" x14ac:dyDescent="0.35">
      <c r="B629" s="386"/>
      <c r="C629" s="505"/>
      <c r="D629" s="387"/>
      <c r="E629" s="505"/>
      <c r="F629" s="505"/>
      <c r="G629" s="387"/>
      <c r="H629" s="387"/>
      <c r="K629" s="390"/>
    </row>
    <row r="630" spans="2:11" x14ac:dyDescent="0.35">
      <c r="B630" s="386"/>
      <c r="C630" s="505"/>
      <c r="D630" s="387"/>
      <c r="E630" s="505"/>
      <c r="F630" s="505"/>
      <c r="G630" s="387"/>
      <c r="H630" s="387"/>
      <c r="K630" s="390"/>
    </row>
    <row r="631" spans="2:11" x14ac:dyDescent="0.35">
      <c r="B631" s="386"/>
      <c r="C631" s="505"/>
      <c r="D631" s="387"/>
      <c r="E631" s="505"/>
      <c r="F631" s="505"/>
      <c r="G631" s="387"/>
      <c r="H631" s="387"/>
      <c r="K631" s="390"/>
    </row>
    <row r="632" spans="2:11" x14ac:dyDescent="0.35">
      <c r="B632" s="386"/>
      <c r="C632" s="505"/>
      <c r="D632" s="387"/>
      <c r="E632" s="505"/>
      <c r="F632" s="505"/>
      <c r="G632" s="387"/>
      <c r="H632" s="387"/>
      <c r="K632" s="390"/>
    </row>
    <row r="633" spans="2:11" x14ac:dyDescent="0.35">
      <c r="B633" s="386"/>
      <c r="C633" s="505"/>
      <c r="D633" s="387"/>
      <c r="E633" s="505"/>
      <c r="F633" s="505"/>
      <c r="G633" s="387"/>
      <c r="H633" s="387"/>
      <c r="K633" s="390"/>
    </row>
    <row r="634" spans="2:11" x14ac:dyDescent="0.35">
      <c r="B634" s="386"/>
      <c r="C634" s="505"/>
      <c r="D634" s="387"/>
      <c r="E634" s="505"/>
      <c r="F634" s="505"/>
      <c r="G634" s="387"/>
      <c r="H634" s="387"/>
      <c r="K634" s="390"/>
    </row>
    <row r="635" spans="2:11" x14ac:dyDescent="0.35">
      <c r="B635" s="386"/>
      <c r="C635" s="505"/>
      <c r="D635" s="387"/>
      <c r="E635" s="505"/>
      <c r="F635" s="505"/>
      <c r="G635" s="387"/>
      <c r="H635" s="387"/>
      <c r="K635" s="390"/>
    </row>
    <row r="636" spans="2:11" x14ac:dyDescent="0.35">
      <c r="B636" s="386"/>
      <c r="C636" s="505"/>
      <c r="D636" s="387"/>
      <c r="E636" s="505"/>
      <c r="F636" s="505"/>
      <c r="G636" s="387"/>
      <c r="H636" s="387"/>
      <c r="K636" s="390"/>
    </row>
    <row r="637" spans="2:11" x14ac:dyDescent="0.35">
      <c r="B637" s="386"/>
      <c r="C637" s="505"/>
      <c r="D637" s="387"/>
      <c r="E637" s="505"/>
      <c r="F637" s="505"/>
      <c r="G637" s="387"/>
      <c r="H637" s="387"/>
      <c r="K637" s="390"/>
    </row>
    <row r="638" spans="2:11" x14ac:dyDescent="0.35">
      <c r="B638" s="386"/>
      <c r="C638" s="505"/>
      <c r="D638" s="387"/>
      <c r="E638" s="505"/>
      <c r="F638" s="505"/>
      <c r="G638" s="387"/>
      <c r="H638" s="387"/>
      <c r="K638" s="390"/>
    </row>
    <row r="639" spans="2:11" x14ac:dyDescent="0.35">
      <c r="B639" s="386"/>
      <c r="C639" s="505"/>
      <c r="D639" s="387"/>
      <c r="E639" s="505"/>
      <c r="F639" s="505"/>
      <c r="G639" s="387"/>
      <c r="H639" s="387"/>
      <c r="K639" s="390"/>
    </row>
    <row r="640" spans="2:11" x14ac:dyDescent="0.35">
      <c r="B640" s="386"/>
      <c r="C640" s="505"/>
      <c r="D640" s="387"/>
      <c r="E640" s="505"/>
      <c r="F640" s="505"/>
      <c r="G640" s="387"/>
      <c r="H640" s="387"/>
      <c r="K640" s="390"/>
    </row>
    <row r="641" spans="2:11" x14ac:dyDescent="0.35">
      <c r="B641" s="386"/>
      <c r="C641" s="505"/>
      <c r="D641" s="387"/>
      <c r="E641" s="505"/>
      <c r="F641" s="505"/>
      <c r="G641" s="387"/>
      <c r="H641" s="387"/>
      <c r="K641" s="390"/>
    </row>
    <row r="642" spans="2:11" x14ac:dyDescent="0.35">
      <c r="B642" s="386"/>
      <c r="C642" s="505"/>
      <c r="D642" s="387"/>
      <c r="E642" s="505"/>
      <c r="F642" s="505"/>
      <c r="G642" s="387"/>
      <c r="H642" s="387"/>
      <c r="K642" s="390"/>
    </row>
    <row r="643" spans="2:11" x14ac:dyDescent="0.35">
      <c r="B643" s="386"/>
      <c r="C643" s="505"/>
      <c r="D643" s="387"/>
      <c r="E643" s="505"/>
      <c r="F643" s="505"/>
      <c r="G643" s="387"/>
      <c r="H643" s="387"/>
      <c r="K643" s="390"/>
    </row>
    <row r="644" spans="2:11" x14ac:dyDescent="0.35">
      <c r="B644" s="386"/>
      <c r="C644" s="505"/>
      <c r="D644" s="387"/>
      <c r="E644" s="505"/>
      <c r="F644" s="505"/>
      <c r="G644" s="387"/>
      <c r="H644" s="387"/>
      <c r="K644" s="390"/>
    </row>
    <row r="645" spans="2:11" x14ac:dyDescent="0.35">
      <c r="B645" s="386"/>
      <c r="C645" s="505"/>
      <c r="D645" s="387"/>
      <c r="E645" s="505"/>
      <c r="F645" s="505"/>
      <c r="G645" s="387"/>
      <c r="H645" s="387"/>
      <c r="K645" s="390"/>
    </row>
    <row r="646" spans="2:11" x14ac:dyDescent="0.35">
      <c r="B646" s="386"/>
      <c r="C646" s="505"/>
      <c r="D646" s="387"/>
      <c r="E646" s="505"/>
      <c r="F646" s="505"/>
      <c r="G646" s="387"/>
      <c r="H646" s="387"/>
      <c r="K646" s="390"/>
    </row>
    <row r="647" spans="2:11" x14ac:dyDescent="0.35">
      <c r="B647" s="386"/>
      <c r="C647" s="505"/>
      <c r="D647" s="387"/>
      <c r="E647" s="505"/>
      <c r="F647" s="505"/>
      <c r="G647" s="387"/>
      <c r="H647" s="387"/>
      <c r="K647" s="390"/>
    </row>
    <row r="648" spans="2:11" x14ac:dyDescent="0.35">
      <c r="B648" s="386"/>
      <c r="C648" s="505"/>
      <c r="D648" s="387"/>
      <c r="E648" s="505"/>
      <c r="F648" s="505"/>
      <c r="G648" s="387"/>
      <c r="H648" s="387"/>
      <c r="K648" s="390"/>
    </row>
    <row r="649" spans="2:11" x14ac:dyDescent="0.35">
      <c r="B649" s="386"/>
      <c r="C649" s="505"/>
      <c r="D649" s="387"/>
      <c r="E649" s="505"/>
      <c r="F649" s="505"/>
      <c r="G649" s="387"/>
      <c r="H649" s="387"/>
      <c r="K649" s="390"/>
    </row>
    <row r="650" spans="2:11" x14ac:dyDescent="0.35">
      <c r="B650" s="386"/>
      <c r="C650" s="505"/>
      <c r="D650" s="387"/>
      <c r="E650" s="505"/>
      <c r="F650" s="505"/>
      <c r="G650" s="387"/>
      <c r="H650" s="387"/>
      <c r="K650" s="390"/>
    </row>
    <row r="651" spans="2:11" x14ac:dyDescent="0.35">
      <c r="B651" s="386"/>
      <c r="C651" s="505"/>
      <c r="D651" s="387"/>
      <c r="E651" s="505"/>
      <c r="F651" s="505"/>
      <c r="G651" s="387"/>
      <c r="H651" s="387"/>
      <c r="K651" s="390"/>
    </row>
    <row r="652" spans="2:11" x14ac:dyDescent="0.35">
      <c r="B652" s="386"/>
      <c r="C652" s="505"/>
      <c r="D652" s="387"/>
      <c r="E652" s="505"/>
      <c r="F652" s="505"/>
      <c r="G652" s="387"/>
      <c r="H652" s="387"/>
      <c r="K652" s="390"/>
    </row>
    <row r="653" spans="2:11" x14ac:dyDescent="0.35">
      <c r="B653" s="386"/>
      <c r="C653" s="505"/>
      <c r="D653" s="387"/>
      <c r="E653" s="505"/>
      <c r="F653" s="505"/>
      <c r="G653" s="387"/>
      <c r="H653" s="387"/>
      <c r="K653" s="390"/>
    </row>
    <row r="654" spans="2:11" x14ac:dyDescent="0.35">
      <c r="B654" s="386"/>
      <c r="C654" s="505"/>
      <c r="D654" s="387"/>
      <c r="E654" s="505"/>
      <c r="F654" s="505"/>
      <c r="G654" s="387"/>
      <c r="H654" s="387"/>
      <c r="K654" s="390"/>
    </row>
    <row r="655" spans="2:11" x14ac:dyDescent="0.35">
      <c r="B655" s="386"/>
      <c r="C655" s="505"/>
      <c r="D655" s="387"/>
      <c r="E655" s="505"/>
      <c r="F655" s="505"/>
      <c r="G655" s="387"/>
      <c r="H655" s="387"/>
      <c r="K655" s="390"/>
    </row>
    <row r="656" spans="2:11" x14ac:dyDescent="0.35">
      <c r="B656" s="386"/>
      <c r="C656" s="505"/>
      <c r="D656" s="387"/>
      <c r="E656" s="505"/>
      <c r="F656" s="505"/>
      <c r="G656" s="387"/>
      <c r="H656" s="387"/>
      <c r="K656" s="390"/>
    </row>
    <row r="657" spans="2:11" x14ac:dyDescent="0.35">
      <c r="B657" s="386"/>
      <c r="C657" s="505"/>
      <c r="D657" s="387"/>
      <c r="E657" s="505"/>
      <c r="F657" s="505"/>
      <c r="G657" s="387"/>
      <c r="H657" s="387"/>
      <c r="K657" s="390"/>
    </row>
    <row r="658" spans="2:11" x14ac:dyDescent="0.35">
      <c r="B658" s="386"/>
      <c r="C658" s="505"/>
      <c r="D658" s="387"/>
      <c r="E658" s="505"/>
      <c r="F658" s="505"/>
      <c r="G658" s="387"/>
      <c r="H658" s="387"/>
      <c r="K658" s="390"/>
    </row>
    <row r="659" spans="2:11" x14ac:dyDescent="0.35">
      <c r="B659" s="386"/>
      <c r="C659" s="505"/>
      <c r="D659" s="387"/>
      <c r="E659" s="505"/>
      <c r="F659" s="505"/>
      <c r="G659" s="387"/>
      <c r="H659" s="387"/>
      <c r="K659" s="390"/>
    </row>
    <row r="660" spans="2:11" x14ac:dyDescent="0.35">
      <c r="B660" s="386"/>
      <c r="C660" s="505"/>
      <c r="D660" s="387"/>
      <c r="E660" s="505"/>
      <c r="F660" s="505"/>
      <c r="G660" s="387"/>
      <c r="H660" s="387"/>
      <c r="K660" s="390"/>
    </row>
    <row r="661" spans="2:11" x14ac:dyDescent="0.35">
      <c r="B661" s="386"/>
      <c r="C661" s="505"/>
      <c r="D661" s="387"/>
      <c r="E661" s="505"/>
      <c r="F661" s="505"/>
      <c r="G661" s="387"/>
      <c r="H661" s="387"/>
      <c r="K661" s="390"/>
    </row>
    <row r="662" spans="2:11" x14ac:dyDescent="0.35">
      <c r="B662" s="386"/>
      <c r="C662" s="505"/>
      <c r="D662" s="387"/>
      <c r="E662" s="505"/>
      <c r="F662" s="505"/>
      <c r="G662" s="387"/>
      <c r="H662" s="387"/>
      <c r="K662" s="390"/>
    </row>
    <row r="663" spans="2:11" x14ac:dyDescent="0.35">
      <c r="B663" s="386"/>
      <c r="C663" s="505"/>
      <c r="D663" s="387"/>
      <c r="E663" s="505"/>
      <c r="F663" s="505"/>
      <c r="G663" s="387"/>
      <c r="H663" s="387"/>
      <c r="K663" s="390"/>
    </row>
    <row r="664" spans="2:11" x14ac:dyDescent="0.35">
      <c r="B664" s="386"/>
      <c r="C664" s="505"/>
      <c r="D664" s="387"/>
      <c r="E664" s="505"/>
      <c r="F664" s="505"/>
      <c r="G664" s="387"/>
      <c r="H664" s="387"/>
      <c r="K664" s="390"/>
    </row>
    <row r="665" spans="2:11" x14ac:dyDescent="0.35">
      <c r="B665" s="386"/>
      <c r="C665" s="505"/>
      <c r="D665" s="387"/>
      <c r="E665" s="505"/>
      <c r="F665" s="505"/>
      <c r="G665" s="387"/>
      <c r="H665" s="387"/>
      <c r="K665" s="390"/>
    </row>
    <row r="666" spans="2:11" x14ac:dyDescent="0.35">
      <c r="B666" s="386"/>
      <c r="C666" s="505"/>
      <c r="D666" s="387"/>
      <c r="E666" s="505"/>
      <c r="F666" s="505"/>
      <c r="G666" s="387"/>
      <c r="H666" s="387"/>
      <c r="K666" s="390"/>
    </row>
    <row r="667" spans="2:11" x14ac:dyDescent="0.35">
      <c r="B667" s="386"/>
      <c r="C667" s="505"/>
      <c r="D667" s="387"/>
      <c r="E667" s="505"/>
      <c r="F667" s="505"/>
      <c r="G667" s="387"/>
      <c r="H667" s="387"/>
      <c r="K667" s="390"/>
    </row>
    <row r="668" spans="2:11" x14ac:dyDescent="0.35">
      <c r="B668" s="386"/>
      <c r="C668" s="505"/>
      <c r="D668" s="387"/>
      <c r="E668" s="505"/>
      <c r="F668" s="505"/>
      <c r="G668" s="387"/>
      <c r="H668" s="387"/>
      <c r="K668" s="390"/>
    </row>
    <row r="669" spans="2:11" x14ac:dyDescent="0.35">
      <c r="B669" s="386"/>
      <c r="C669" s="505"/>
      <c r="D669" s="387"/>
      <c r="E669" s="505"/>
      <c r="F669" s="505"/>
      <c r="G669" s="387"/>
      <c r="H669" s="387"/>
      <c r="K669" s="390"/>
    </row>
    <row r="670" spans="2:11" x14ac:dyDescent="0.35">
      <c r="B670" s="386"/>
      <c r="C670" s="505"/>
      <c r="D670" s="387"/>
      <c r="E670" s="505"/>
      <c r="F670" s="505"/>
      <c r="G670" s="387"/>
      <c r="H670" s="387"/>
      <c r="K670" s="390"/>
    </row>
    <row r="671" spans="2:11" x14ac:dyDescent="0.35">
      <c r="B671" s="386"/>
      <c r="C671" s="505"/>
      <c r="D671" s="387"/>
      <c r="E671" s="505"/>
      <c r="F671" s="505"/>
      <c r="G671" s="387"/>
      <c r="H671" s="387"/>
      <c r="K671" s="390"/>
    </row>
    <row r="672" spans="2:11" x14ac:dyDescent="0.35">
      <c r="B672" s="386"/>
      <c r="C672" s="505"/>
      <c r="D672" s="387"/>
      <c r="E672" s="505"/>
      <c r="F672" s="505"/>
      <c r="G672" s="387"/>
      <c r="H672" s="387"/>
      <c r="K672" s="390"/>
    </row>
    <row r="673" spans="2:11" x14ac:dyDescent="0.35">
      <c r="B673" s="386"/>
      <c r="C673" s="505"/>
      <c r="D673" s="387"/>
      <c r="E673" s="505"/>
      <c r="F673" s="505"/>
      <c r="G673" s="387"/>
      <c r="H673" s="387"/>
      <c r="K673" s="390"/>
    </row>
    <row r="674" spans="2:11" x14ac:dyDescent="0.35">
      <c r="B674" s="386"/>
      <c r="C674" s="505"/>
      <c r="D674" s="387"/>
      <c r="E674" s="505"/>
      <c r="F674" s="505"/>
      <c r="G674" s="387"/>
      <c r="H674" s="387"/>
      <c r="K674" s="390"/>
    </row>
    <row r="675" spans="2:11" x14ac:dyDescent="0.35">
      <c r="B675" s="386"/>
      <c r="C675" s="505"/>
      <c r="D675" s="387"/>
      <c r="E675" s="505"/>
      <c r="F675" s="505"/>
      <c r="G675" s="387"/>
      <c r="H675" s="387"/>
      <c r="K675" s="390"/>
    </row>
    <row r="676" spans="2:11" x14ac:dyDescent="0.35">
      <c r="B676" s="386"/>
      <c r="C676" s="505"/>
      <c r="D676" s="387"/>
      <c r="E676" s="505"/>
      <c r="F676" s="505"/>
      <c r="G676" s="387"/>
      <c r="H676" s="387"/>
      <c r="K676" s="390"/>
    </row>
    <row r="677" spans="2:11" x14ac:dyDescent="0.35">
      <c r="B677" s="386"/>
      <c r="C677" s="505"/>
      <c r="D677" s="387"/>
      <c r="E677" s="505"/>
      <c r="F677" s="505"/>
      <c r="G677" s="387"/>
      <c r="H677" s="387"/>
      <c r="K677" s="390"/>
    </row>
    <row r="678" spans="2:11" x14ac:dyDescent="0.35">
      <c r="B678" s="386"/>
      <c r="C678" s="505"/>
      <c r="D678" s="387"/>
      <c r="E678" s="505"/>
      <c r="F678" s="505"/>
      <c r="G678" s="387"/>
      <c r="H678" s="387"/>
      <c r="K678" s="390"/>
    </row>
    <row r="679" spans="2:11" x14ac:dyDescent="0.35">
      <c r="B679" s="386"/>
      <c r="C679" s="505"/>
      <c r="D679" s="387"/>
      <c r="E679" s="505"/>
      <c r="F679" s="505"/>
      <c r="G679" s="387"/>
      <c r="H679" s="387"/>
      <c r="K679" s="390"/>
    </row>
    <row r="680" spans="2:11" x14ac:dyDescent="0.35">
      <c r="B680" s="386"/>
      <c r="C680" s="505"/>
      <c r="D680" s="387"/>
      <c r="E680" s="505"/>
      <c r="F680" s="505"/>
      <c r="G680" s="387"/>
      <c r="H680" s="387"/>
      <c r="K680" s="390"/>
    </row>
    <row r="681" spans="2:11" x14ac:dyDescent="0.35">
      <c r="B681" s="386"/>
      <c r="C681" s="505"/>
      <c r="D681" s="387"/>
      <c r="E681" s="505"/>
      <c r="F681" s="505"/>
      <c r="G681" s="387"/>
      <c r="H681" s="387"/>
      <c r="K681" s="390"/>
    </row>
    <row r="682" spans="2:11" x14ac:dyDescent="0.35">
      <c r="B682" s="386"/>
      <c r="C682" s="505"/>
      <c r="D682" s="387"/>
      <c r="E682" s="505"/>
      <c r="F682" s="505"/>
      <c r="G682" s="387"/>
      <c r="H682" s="387"/>
      <c r="K682" s="390"/>
    </row>
    <row r="683" spans="2:11" x14ac:dyDescent="0.35">
      <c r="B683" s="386"/>
      <c r="C683" s="505"/>
      <c r="D683" s="387"/>
      <c r="E683" s="505"/>
      <c r="F683" s="505"/>
      <c r="G683" s="387"/>
      <c r="H683" s="387"/>
      <c r="K683" s="390"/>
    </row>
    <row r="684" spans="2:11" x14ac:dyDescent="0.35">
      <c r="B684" s="386"/>
      <c r="C684" s="505"/>
      <c r="D684" s="387"/>
      <c r="E684" s="505"/>
      <c r="F684" s="505"/>
      <c r="G684" s="387"/>
      <c r="H684" s="387"/>
      <c r="K684" s="390"/>
    </row>
    <row r="685" spans="2:11" x14ac:dyDescent="0.35">
      <c r="B685" s="386"/>
      <c r="C685" s="505"/>
      <c r="D685" s="387"/>
      <c r="E685" s="505"/>
      <c r="F685" s="505"/>
      <c r="G685" s="387"/>
      <c r="H685" s="387"/>
      <c r="K685" s="390"/>
    </row>
    <row r="686" spans="2:11" x14ac:dyDescent="0.35">
      <c r="B686" s="386"/>
      <c r="C686" s="505"/>
      <c r="D686" s="387"/>
      <c r="E686" s="505"/>
      <c r="F686" s="505"/>
      <c r="G686" s="387"/>
      <c r="H686" s="387"/>
      <c r="K686" s="390"/>
    </row>
    <row r="687" spans="2:11" x14ac:dyDescent="0.35">
      <c r="B687" s="386"/>
      <c r="C687" s="505"/>
      <c r="D687" s="387"/>
      <c r="E687" s="505"/>
      <c r="F687" s="505"/>
      <c r="G687" s="387"/>
      <c r="H687" s="387"/>
      <c r="K687" s="390"/>
    </row>
    <row r="688" spans="2:11" x14ac:dyDescent="0.35">
      <c r="B688" s="386"/>
      <c r="C688" s="505"/>
      <c r="D688" s="387"/>
      <c r="E688" s="505"/>
      <c r="F688" s="505"/>
      <c r="G688" s="387"/>
      <c r="H688" s="387"/>
      <c r="K688" s="390"/>
    </row>
    <row r="689" spans="2:11" x14ac:dyDescent="0.35">
      <c r="B689" s="386"/>
      <c r="C689" s="505"/>
      <c r="D689" s="387"/>
      <c r="E689" s="505"/>
      <c r="F689" s="505"/>
      <c r="G689" s="387"/>
      <c r="H689" s="387"/>
      <c r="K689" s="390"/>
    </row>
    <row r="690" spans="2:11" x14ac:dyDescent="0.35">
      <c r="B690" s="386"/>
      <c r="C690" s="505"/>
      <c r="D690" s="387"/>
      <c r="E690" s="505"/>
      <c r="F690" s="505"/>
      <c r="G690" s="387"/>
      <c r="H690" s="387"/>
      <c r="K690" s="390"/>
    </row>
    <row r="691" spans="2:11" x14ac:dyDescent="0.35">
      <c r="B691" s="386"/>
      <c r="C691" s="505"/>
      <c r="D691" s="387"/>
      <c r="E691" s="505"/>
      <c r="F691" s="505"/>
      <c r="G691" s="387"/>
      <c r="H691" s="387"/>
      <c r="K691" s="390"/>
    </row>
    <row r="692" spans="2:11" x14ac:dyDescent="0.35">
      <c r="B692" s="386"/>
      <c r="C692" s="505"/>
      <c r="D692" s="387"/>
      <c r="E692" s="505"/>
      <c r="F692" s="505"/>
      <c r="G692" s="387"/>
      <c r="H692" s="387"/>
      <c r="K692" s="390"/>
    </row>
    <row r="693" spans="2:11" x14ac:dyDescent="0.35">
      <c r="B693" s="386"/>
      <c r="C693" s="505"/>
      <c r="D693" s="387"/>
      <c r="E693" s="505"/>
      <c r="F693" s="505"/>
      <c r="G693" s="387"/>
      <c r="H693" s="387"/>
      <c r="K693" s="390"/>
    </row>
    <row r="694" spans="2:11" x14ac:dyDescent="0.35">
      <c r="B694" s="386"/>
      <c r="C694" s="505"/>
      <c r="D694" s="387"/>
      <c r="E694" s="505"/>
      <c r="F694" s="505"/>
      <c r="G694" s="387"/>
      <c r="H694" s="387"/>
      <c r="K694" s="390"/>
    </row>
    <row r="695" spans="2:11" x14ac:dyDescent="0.35">
      <c r="B695" s="386"/>
      <c r="C695" s="505"/>
      <c r="D695" s="387"/>
      <c r="E695" s="505"/>
      <c r="F695" s="505"/>
      <c r="G695" s="387"/>
      <c r="H695" s="387"/>
      <c r="K695" s="390"/>
    </row>
    <row r="696" spans="2:11" x14ac:dyDescent="0.35">
      <c r="B696" s="386"/>
      <c r="C696" s="505"/>
      <c r="D696" s="387"/>
      <c r="E696" s="505"/>
      <c r="F696" s="505"/>
      <c r="G696" s="387"/>
      <c r="H696" s="387"/>
      <c r="K696" s="390"/>
    </row>
    <row r="697" spans="2:11" x14ac:dyDescent="0.35">
      <c r="B697" s="386"/>
      <c r="C697" s="505"/>
      <c r="D697" s="387"/>
      <c r="E697" s="505"/>
      <c r="F697" s="505"/>
      <c r="G697" s="387"/>
      <c r="H697" s="387"/>
      <c r="K697" s="390"/>
    </row>
    <row r="698" spans="2:11" x14ac:dyDescent="0.35">
      <c r="B698" s="386"/>
      <c r="C698" s="505"/>
      <c r="D698" s="387"/>
      <c r="E698" s="505"/>
      <c r="F698" s="505"/>
      <c r="G698" s="387"/>
      <c r="H698" s="387"/>
      <c r="K698" s="390"/>
    </row>
    <row r="699" spans="2:11" x14ac:dyDescent="0.35">
      <c r="B699" s="386"/>
      <c r="C699" s="505"/>
      <c r="D699" s="387"/>
      <c r="E699" s="505"/>
      <c r="F699" s="505"/>
      <c r="G699" s="387"/>
      <c r="H699" s="387"/>
      <c r="K699" s="390"/>
    </row>
    <row r="700" spans="2:11" x14ac:dyDescent="0.35">
      <c r="B700" s="386"/>
      <c r="C700" s="505"/>
      <c r="D700" s="387"/>
      <c r="E700" s="505"/>
      <c r="F700" s="505"/>
      <c r="G700" s="387"/>
      <c r="H700" s="387"/>
      <c r="K700" s="390"/>
    </row>
    <row r="701" spans="2:11" x14ac:dyDescent="0.35">
      <c r="B701" s="386"/>
      <c r="C701" s="505"/>
      <c r="D701" s="387"/>
      <c r="E701" s="505"/>
      <c r="F701" s="505"/>
      <c r="G701" s="387"/>
      <c r="H701" s="387"/>
      <c r="K701" s="390"/>
    </row>
    <row r="702" spans="2:11" x14ac:dyDescent="0.35">
      <c r="B702" s="386"/>
      <c r="C702" s="505"/>
      <c r="D702" s="387"/>
      <c r="E702" s="505"/>
      <c r="F702" s="505"/>
      <c r="G702" s="387"/>
      <c r="H702" s="387"/>
      <c r="K702" s="390"/>
    </row>
    <row r="703" spans="2:11" x14ac:dyDescent="0.35">
      <c r="B703" s="386"/>
      <c r="C703" s="505"/>
      <c r="D703" s="387"/>
      <c r="E703" s="505"/>
      <c r="F703" s="505"/>
      <c r="G703" s="387"/>
      <c r="H703" s="387"/>
      <c r="K703" s="390"/>
    </row>
    <row r="704" spans="2:11" x14ac:dyDescent="0.35">
      <c r="B704" s="386"/>
      <c r="C704" s="505"/>
      <c r="D704" s="387"/>
      <c r="E704" s="505"/>
      <c r="F704" s="505"/>
      <c r="G704" s="387"/>
      <c r="H704" s="387"/>
      <c r="K704" s="390"/>
    </row>
    <row r="705" spans="2:11" x14ac:dyDescent="0.35">
      <c r="B705" s="386"/>
      <c r="C705" s="505"/>
      <c r="D705" s="387"/>
      <c r="E705" s="505"/>
      <c r="F705" s="505"/>
      <c r="G705" s="387"/>
      <c r="H705" s="387"/>
      <c r="K705" s="390"/>
    </row>
    <row r="706" spans="2:11" x14ac:dyDescent="0.35">
      <c r="B706" s="386"/>
      <c r="C706" s="505"/>
      <c r="D706" s="387"/>
      <c r="E706" s="505"/>
      <c r="F706" s="505"/>
      <c r="G706" s="387"/>
      <c r="H706" s="387"/>
      <c r="K706" s="390"/>
    </row>
    <row r="707" spans="2:11" x14ac:dyDescent="0.35">
      <c r="B707" s="386"/>
      <c r="C707" s="505"/>
      <c r="D707" s="387"/>
      <c r="E707" s="505"/>
      <c r="F707" s="505"/>
      <c r="G707" s="387"/>
      <c r="H707" s="387"/>
      <c r="K707" s="390"/>
    </row>
    <row r="708" spans="2:11" x14ac:dyDescent="0.35">
      <c r="B708" s="386"/>
      <c r="C708" s="505"/>
      <c r="D708" s="387"/>
      <c r="E708" s="505"/>
      <c r="F708" s="505"/>
      <c r="G708" s="387"/>
      <c r="H708" s="387"/>
      <c r="K708" s="390"/>
    </row>
    <row r="709" spans="2:11" x14ac:dyDescent="0.35">
      <c r="B709" s="386"/>
      <c r="C709" s="505"/>
      <c r="D709" s="387"/>
      <c r="E709" s="505"/>
      <c r="F709" s="505"/>
      <c r="G709" s="387"/>
      <c r="H709" s="387"/>
      <c r="K709" s="390"/>
    </row>
    <row r="710" spans="2:11" x14ac:dyDescent="0.35">
      <c r="B710" s="386"/>
      <c r="C710" s="505"/>
      <c r="D710" s="387"/>
      <c r="E710" s="505"/>
      <c r="F710" s="505"/>
      <c r="G710" s="387"/>
      <c r="H710" s="387"/>
      <c r="K710" s="390"/>
    </row>
    <row r="711" spans="2:11" x14ac:dyDescent="0.35">
      <c r="B711" s="386"/>
      <c r="C711" s="505"/>
      <c r="D711" s="387"/>
      <c r="E711" s="505"/>
      <c r="F711" s="505"/>
      <c r="G711" s="387"/>
      <c r="H711" s="387"/>
      <c r="K711" s="390"/>
    </row>
    <row r="712" spans="2:11" x14ac:dyDescent="0.35">
      <c r="B712" s="386"/>
      <c r="C712" s="505"/>
      <c r="D712" s="387"/>
      <c r="E712" s="505"/>
      <c r="F712" s="505"/>
      <c r="G712" s="387"/>
      <c r="H712" s="387"/>
      <c r="K712" s="390"/>
    </row>
    <row r="713" spans="2:11" x14ac:dyDescent="0.35">
      <c r="B713" s="386"/>
      <c r="C713" s="505"/>
      <c r="D713" s="387"/>
      <c r="E713" s="505"/>
      <c r="F713" s="505"/>
      <c r="G713" s="387"/>
      <c r="H713" s="387"/>
      <c r="K713" s="390"/>
    </row>
    <row r="714" spans="2:11" x14ac:dyDescent="0.35">
      <c r="B714" s="386"/>
      <c r="C714" s="505"/>
      <c r="D714" s="387"/>
      <c r="E714" s="505"/>
      <c r="F714" s="505"/>
      <c r="G714" s="387"/>
      <c r="H714" s="387"/>
      <c r="K714" s="390"/>
    </row>
    <row r="715" spans="2:11" x14ac:dyDescent="0.35">
      <c r="B715" s="386"/>
      <c r="C715" s="505"/>
      <c r="D715" s="387"/>
      <c r="E715" s="505"/>
      <c r="F715" s="505"/>
      <c r="G715" s="387"/>
      <c r="H715" s="387"/>
      <c r="K715" s="390"/>
    </row>
    <row r="716" spans="2:11" x14ac:dyDescent="0.35">
      <c r="B716" s="386"/>
      <c r="C716" s="505"/>
      <c r="D716" s="387"/>
      <c r="E716" s="505"/>
      <c r="F716" s="505"/>
      <c r="G716" s="387"/>
      <c r="H716" s="387"/>
      <c r="K716" s="390"/>
    </row>
    <row r="717" spans="2:11" x14ac:dyDescent="0.35">
      <c r="B717" s="386"/>
      <c r="C717" s="505"/>
      <c r="D717" s="387"/>
      <c r="E717" s="505"/>
      <c r="F717" s="505"/>
      <c r="G717" s="387"/>
      <c r="H717" s="387"/>
      <c r="K717" s="390"/>
    </row>
    <row r="718" spans="2:11" x14ac:dyDescent="0.35">
      <c r="B718" s="386"/>
      <c r="C718" s="505"/>
      <c r="D718" s="387"/>
      <c r="E718" s="505"/>
      <c r="F718" s="505"/>
      <c r="G718" s="387"/>
      <c r="H718" s="387"/>
      <c r="K718" s="390"/>
    </row>
    <row r="719" spans="2:11" x14ac:dyDescent="0.35">
      <c r="B719" s="386"/>
      <c r="C719" s="505"/>
      <c r="D719" s="387"/>
      <c r="E719" s="505"/>
      <c r="F719" s="505"/>
      <c r="G719" s="387"/>
      <c r="H719" s="387"/>
      <c r="K719" s="390"/>
    </row>
    <row r="720" spans="2:11" x14ac:dyDescent="0.35">
      <c r="B720" s="386"/>
      <c r="C720" s="505"/>
      <c r="D720" s="387"/>
      <c r="E720" s="505"/>
      <c r="F720" s="505"/>
      <c r="G720" s="387"/>
      <c r="H720" s="387"/>
      <c r="K720" s="390"/>
    </row>
    <row r="721" spans="2:11" x14ac:dyDescent="0.35">
      <c r="B721" s="386"/>
      <c r="C721" s="505"/>
      <c r="D721" s="387"/>
      <c r="E721" s="505"/>
      <c r="F721" s="505"/>
      <c r="G721" s="387"/>
      <c r="H721" s="387"/>
      <c r="K721" s="390"/>
    </row>
    <row r="722" spans="2:11" x14ac:dyDescent="0.35">
      <c r="B722" s="386"/>
      <c r="C722" s="505"/>
      <c r="D722" s="387"/>
      <c r="E722" s="505"/>
      <c r="F722" s="505"/>
      <c r="G722" s="387"/>
      <c r="H722" s="387"/>
      <c r="K722" s="390"/>
    </row>
    <row r="723" spans="2:11" x14ac:dyDescent="0.35">
      <c r="B723" s="386"/>
      <c r="C723" s="505"/>
      <c r="D723" s="387"/>
      <c r="E723" s="505"/>
      <c r="F723" s="505"/>
      <c r="G723" s="387"/>
      <c r="H723" s="387"/>
      <c r="K723" s="390"/>
    </row>
    <row r="724" spans="2:11" x14ac:dyDescent="0.35">
      <c r="B724" s="386"/>
      <c r="C724" s="505"/>
      <c r="D724" s="387"/>
      <c r="E724" s="505"/>
      <c r="F724" s="505"/>
      <c r="G724" s="387"/>
      <c r="H724" s="387"/>
      <c r="K724" s="390"/>
    </row>
    <row r="725" spans="2:11" x14ac:dyDescent="0.35">
      <c r="B725" s="386"/>
      <c r="C725" s="505"/>
      <c r="D725" s="387"/>
      <c r="E725" s="505"/>
      <c r="F725" s="505"/>
      <c r="G725" s="387"/>
      <c r="H725" s="387"/>
      <c r="K725" s="390"/>
    </row>
    <row r="726" spans="2:11" x14ac:dyDescent="0.35">
      <c r="B726" s="386"/>
      <c r="C726" s="505"/>
      <c r="D726" s="387"/>
      <c r="E726" s="505"/>
      <c r="F726" s="505"/>
      <c r="G726" s="387"/>
      <c r="H726" s="387"/>
      <c r="K726" s="390"/>
    </row>
    <row r="727" spans="2:11" x14ac:dyDescent="0.35">
      <c r="B727" s="386"/>
      <c r="C727" s="505"/>
      <c r="D727" s="387"/>
      <c r="E727" s="505"/>
      <c r="F727" s="505"/>
      <c r="G727" s="387"/>
      <c r="H727" s="387"/>
      <c r="K727" s="390"/>
    </row>
    <row r="728" spans="2:11" x14ac:dyDescent="0.35">
      <c r="B728" s="386"/>
      <c r="C728" s="505"/>
      <c r="D728" s="387"/>
      <c r="E728" s="505"/>
      <c r="F728" s="505"/>
      <c r="G728" s="387"/>
      <c r="H728" s="387"/>
      <c r="K728" s="390"/>
    </row>
    <row r="729" spans="2:11" x14ac:dyDescent="0.35">
      <c r="B729" s="386"/>
      <c r="C729" s="505"/>
      <c r="D729" s="387"/>
      <c r="E729" s="505"/>
      <c r="F729" s="505"/>
      <c r="G729" s="387"/>
      <c r="H729" s="387"/>
      <c r="K729" s="390"/>
    </row>
    <row r="730" spans="2:11" x14ac:dyDescent="0.35">
      <c r="B730" s="386"/>
      <c r="C730" s="505"/>
      <c r="D730" s="387"/>
      <c r="E730" s="505"/>
      <c r="F730" s="505"/>
      <c r="G730" s="387"/>
      <c r="H730" s="387"/>
      <c r="K730" s="390"/>
    </row>
    <row r="731" spans="2:11" x14ac:dyDescent="0.35">
      <c r="B731" s="386"/>
      <c r="C731" s="505"/>
      <c r="D731" s="387"/>
      <c r="E731" s="505"/>
      <c r="F731" s="505"/>
      <c r="G731" s="387"/>
      <c r="H731" s="387"/>
      <c r="K731" s="390"/>
    </row>
    <row r="732" spans="2:11" x14ac:dyDescent="0.35">
      <c r="B732" s="386"/>
      <c r="C732" s="505"/>
      <c r="D732" s="387"/>
      <c r="E732" s="505"/>
      <c r="F732" s="505"/>
      <c r="G732" s="387"/>
      <c r="H732" s="387"/>
      <c r="K732" s="390"/>
    </row>
    <row r="733" spans="2:11" x14ac:dyDescent="0.35">
      <c r="B733" s="386"/>
      <c r="C733" s="505"/>
      <c r="D733" s="387"/>
      <c r="E733" s="505"/>
      <c r="F733" s="505"/>
      <c r="G733" s="387"/>
      <c r="H733" s="387"/>
      <c r="K733" s="390"/>
    </row>
    <row r="734" spans="2:11" x14ac:dyDescent="0.35">
      <c r="B734" s="386"/>
      <c r="C734" s="505"/>
      <c r="D734" s="387"/>
      <c r="E734" s="505"/>
      <c r="F734" s="505"/>
      <c r="G734" s="387"/>
      <c r="H734" s="387"/>
      <c r="K734" s="390"/>
    </row>
    <row r="735" spans="2:11" x14ac:dyDescent="0.35">
      <c r="B735" s="386"/>
      <c r="C735" s="505"/>
      <c r="D735" s="387"/>
      <c r="E735" s="505"/>
      <c r="F735" s="505"/>
      <c r="G735" s="387"/>
      <c r="H735" s="387"/>
      <c r="K735" s="390"/>
    </row>
    <row r="736" spans="2:11" x14ac:dyDescent="0.35">
      <c r="B736" s="386"/>
      <c r="C736" s="505"/>
      <c r="D736" s="387"/>
      <c r="E736" s="505"/>
      <c r="F736" s="505"/>
      <c r="G736" s="387"/>
      <c r="H736" s="387"/>
      <c r="K736" s="390"/>
    </row>
    <row r="737" spans="2:11" x14ac:dyDescent="0.35">
      <c r="B737" s="386"/>
      <c r="C737" s="505"/>
      <c r="D737" s="387"/>
      <c r="E737" s="505"/>
      <c r="F737" s="505"/>
      <c r="G737" s="387"/>
      <c r="H737" s="387"/>
      <c r="K737" s="390"/>
    </row>
    <row r="738" spans="2:11" x14ac:dyDescent="0.35">
      <c r="B738" s="386"/>
      <c r="C738" s="505"/>
      <c r="D738" s="387"/>
      <c r="E738" s="505"/>
      <c r="F738" s="505"/>
      <c r="G738" s="387"/>
      <c r="H738" s="387"/>
      <c r="K738" s="390"/>
    </row>
    <row r="739" spans="2:11" x14ac:dyDescent="0.35">
      <c r="B739" s="386"/>
      <c r="C739" s="505"/>
      <c r="D739" s="387"/>
      <c r="E739" s="505"/>
      <c r="F739" s="505"/>
      <c r="G739" s="387"/>
      <c r="H739" s="387"/>
      <c r="K739" s="390"/>
    </row>
    <row r="740" spans="2:11" x14ac:dyDescent="0.35">
      <c r="B740" s="386"/>
      <c r="C740" s="505"/>
      <c r="D740" s="387"/>
      <c r="E740" s="505"/>
      <c r="F740" s="505"/>
      <c r="G740" s="387"/>
      <c r="H740" s="387"/>
      <c r="K740" s="390"/>
    </row>
    <row r="741" spans="2:11" x14ac:dyDescent="0.35">
      <c r="B741" s="386"/>
      <c r="C741" s="505"/>
      <c r="D741" s="387"/>
      <c r="E741" s="505"/>
      <c r="F741" s="505"/>
      <c r="G741" s="387"/>
      <c r="H741" s="387"/>
      <c r="K741" s="390"/>
    </row>
    <row r="742" spans="2:11" x14ac:dyDescent="0.35">
      <c r="B742" s="386"/>
      <c r="C742" s="505"/>
      <c r="D742" s="387"/>
      <c r="E742" s="505"/>
      <c r="F742" s="505"/>
      <c r="G742" s="387"/>
      <c r="H742" s="387"/>
      <c r="K742" s="390"/>
    </row>
    <row r="743" spans="2:11" x14ac:dyDescent="0.35">
      <c r="B743" s="386"/>
      <c r="C743" s="505"/>
      <c r="D743" s="387"/>
      <c r="E743" s="505"/>
      <c r="F743" s="505"/>
      <c r="G743" s="387"/>
      <c r="H743" s="387"/>
      <c r="K743" s="390"/>
    </row>
    <row r="744" spans="2:11" x14ac:dyDescent="0.35">
      <c r="B744" s="386"/>
      <c r="C744" s="505"/>
      <c r="D744" s="387"/>
      <c r="E744" s="505"/>
      <c r="F744" s="505"/>
      <c r="G744" s="387"/>
      <c r="H744" s="387"/>
      <c r="K744" s="390"/>
    </row>
    <row r="745" spans="2:11" x14ac:dyDescent="0.35">
      <c r="B745" s="386"/>
      <c r="C745" s="505"/>
      <c r="D745" s="387"/>
      <c r="E745" s="505"/>
      <c r="F745" s="505"/>
      <c r="G745" s="387"/>
      <c r="H745" s="387"/>
      <c r="K745" s="390"/>
    </row>
    <row r="746" spans="2:11" x14ac:dyDescent="0.35">
      <c r="B746" s="386"/>
      <c r="C746" s="505"/>
      <c r="D746" s="387"/>
      <c r="E746" s="505"/>
      <c r="F746" s="505"/>
      <c r="G746" s="387"/>
      <c r="H746" s="387"/>
      <c r="K746" s="390"/>
    </row>
    <row r="747" spans="2:11" x14ac:dyDescent="0.35">
      <c r="B747" s="386"/>
      <c r="C747" s="505"/>
      <c r="D747" s="387"/>
      <c r="E747" s="505"/>
      <c r="F747" s="505"/>
      <c r="G747" s="387"/>
      <c r="H747" s="387"/>
      <c r="K747" s="390"/>
    </row>
    <row r="748" spans="2:11" x14ac:dyDescent="0.35">
      <c r="B748" s="386"/>
      <c r="C748" s="505"/>
      <c r="D748" s="387"/>
      <c r="E748" s="505"/>
      <c r="F748" s="505"/>
      <c r="G748" s="387"/>
      <c r="H748" s="387"/>
      <c r="K748" s="390"/>
    </row>
    <row r="749" spans="2:11" x14ac:dyDescent="0.35">
      <c r="B749" s="386"/>
      <c r="C749" s="505"/>
      <c r="D749" s="387"/>
      <c r="E749" s="505"/>
      <c r="F749" s="505"/>
      <c r="G749" s="387"/>
      <c r="H749" s="387"/>
      <c r="K749" s="390"/>
    </row>
    <row r="750" spans="2:11" x14ac:dyDescent="0.35">
      <c r="B750" s="386"/>
      <c r="C750" s="505"/>
      <c r="D750" s="387"/>
      <c r="E750" s="505"/>
      <c r="F750" s="505"/>
      <c r="G750" s="387"/>
      <c r="H750" s="387"/>
      <c r="K750" s="390"/>
    </row>
    <row r="751" spans="2:11" x14ac:dyDescent="0.35">
      <c r="B751" s="386"/>
      <c r="C751" s="505"/>
      <c r="D751" s="387"/>
      <c r="E751" s="505"/>
      <c r="F751" s="505"/>
      <c r="G751" s="387"/>
      <c r="H751" s="387"/>
      <c r="K751" s="390"/>
    </row>
    <row r="752" spans="2:11" x14ac:dyDescent="0.35">
      <c r="B752" s="386"/>
      <c r="C752" s="505"/>
      <c r="D752" s="387"/>
      <c r="E752" s="505"/>
      <c r="F752" s="505"/>
      <c r="G752" s="387"/>
      <c r="H752" s="387"/>
      <c r="K752" s="390"/>
    </row>
    <row r="753" spans="2:11" x14ac:dyDescent="0.35">
      <c r="B753" s="386"/>
      <c r="C753" s="505"/>
      <c r="D753" s="387"/>
      <c r="E753" s="505"/>
      <c r="F753" s="505"/>
      <c r="G753" s="387"/>
      <c r="H753" s="387"/>
      <c r="K753" s="390"/>
    </row>
    <row r="754" spans="2:11" x14ac:dyDescent="0.35">
      <c r="B754" s="386"/>
      <c r="C754" s="505"/>
      <c r="D754" s="387"/>
      <c r="E754" s="505"/>
      <c r="F754" s="505"/>
      <c r="G754" s="387"/>
      <c r="H754" s="387"/>
      <c r="K754" s="390"/>
    </row>
    <row r="755" spans="2:11" x14ac:dyDescent="0.35">
      <c r="B755" s="386"/>
      <c r="C755" s="505"/>
      <c r="D755" s="387"/>
      <c r="E755" s="505"/>
      <c r="F755" s="505"/>
      <c r="G755" s="387"/>
      <c r="H755" s="387"/>
      <c r="K755" s="390"/>
    </row>
    <row r="756" spans="2:11" x14ac:dyDescent="0.35">
      <c r="B756" s="386"/>
      <c r="C756" s="505"/>
      <c r="D756" s="387"/>
      <c r="E756" s="505"/>
      <c r="F756" s="505"/>
      <c r="G756" s="387"/>
      <c r="H756" s="387"/>
      <c r="K756" s="390"/>
    </row>
    <row r="757" spans="2:11" x14ac:dyDescent="0.35">
      <c r="B757" s="386"/>
      <c r="C757" s="505"/>
      <c r="D757" s="387"/>
      <c r="E757" s="505"/>
      <c r="F757" s="505"/>
      <c r="G757" s="387"/>
      <c r="H757" s="387"/>
      <c r="K757" s="390"/>
    </row>
    <row r="758" spans="2:11" x14ac:dyDescent="0.35">
      <c r="B758" s="386"/>
      <c r="C758" s="505"/>
      <c r="D758" s="387"/>
      <c r="E758" s="505"/>
      <c r="F758" s="505"/>
      <c r="G758" s="387"/>
      <c r="H758" s="387"/>
      <c r="K758" s="390"/>
    </row>
    <row r="759" spans="2:11" x14ac:dyDescent="0.35">
      <c r="B759" s="386"/>
      <c r="C759" s="505"/>
      <c r="D759" s="387"/>
      <c r="E759" s="505"/>
      <c r="F759" s="505"/>
      <c r="G759" s="387"/>
      <c r="H759" s="387"/>
      <c r="K759" s="390"/>
    </row>
    <row r="760" spans="2:11" x14ac:dyDescent="0.35">
      <c r="B760" s="386"/>
      <c r="C760" s="505"/>
      <c r="D760" s="387"/>
      <c r="E760" s="505"/>
      <c r="F760" s="505"/>
      <c r="G760" s="387"/>
      <c r="H760" s="387"/>
      <c r="K760" s="390"/>
    </row>
    <row r="761" spans="2:11" x14ac:dyDescent="0.35">
      <c r="B761" s="386"/>
      <c r="C761" s="505"/>
      <c r="D761" s="387"/>
      <c r="E761" s="505"/>
      <c r="F761" s="505"/>
      <c r="G761" s="387"/>
      <c r="H761" s="387"/>
      <c r="K761" s="390"/>
    </row>
    <row r="762" spans="2:11" x14ac:dyDescent="0.35">
      <c r="B762" s="386"/>
      <c r="C762" s="505"/>
      <c r="D762" s="387"/>
      <c r="E762" s="505"/>
      <c r="F762" s="505"/>
      <c r="G762" s="387"/>
      <c r="H762" s="387"/>
      <c r="K762" s="390"/>
    </row>
    <row r="763" spans="2:11" x14ac:dyDescent="0.35">
      <c r="B763" s="386"/>
      <c r="C763" s="505"/>
      <c r="D763" s="387"/>
      <c r="E763" s="505"/>
      <c r="F763" s="505"/>
      <c r="G763" s="387"/>
      <c r="H763" s="387"/>
      <c r="K763" s="390"/>
    </row>
    <row r="764" spans="2:11" x14ac:dyDescent="0.35">
      <c r="B764" s="386"/>
      <c r="C764" s="505"/>
      <c r="D764" s="387"/>
      <c r="E764" s="505"/>
      <c r="F764" s="505"/>
      <c r="G764" s="387"/>
      <c r="H764" s="387"/>
      <c r="K764" s="390"/>
    </row>
    <row r="765" spans="2:11" x14ac:dyDescent="0.35">
      <c r="B765" s="386"/>
      <c r="C765" s="505"/>
      <c r="D765" s="387"/>
      <c r="E765" s="505"/>
      <c r="F765" s="505"/>
      <c r="G765" s="387"/>
      <c r="H765" s="387"/>
      <c r="K765" s="390"/>
    </row>
    <row r="766" spans="2:11" x14ac:dyDescent="0.35">
      <c r="B766" s="386"/>
      <c r="C766" s="505"/>
      <c r="D766" s="387"/>
      <c r="E766" s="505"/>
      <c r="F766" s="505"/>
      <c r="G766" s="387"/>
      <c r="H766" s="387"/>
      <c r="K766" s="390"/>
    </row>
    <row r="767" spans="2:11" x14ac:dyDescent="0.35">
      <c r="B767" s="386"/>
      <c r="C767" s="505"/>
      <c r="D767" s="387"/>
      <c r="E767" s="505"/>
      <c r="F767" s="505"/>
      <c r="G767" s="387"/>
      <c r="H767" s="387"/>
      <c r="K767" s="390"/>
    </row>
    <row r="768" spans="2:11" x14ac:dyDescent="0.35">
      <c r="B768" s="386"/>
      <c r="C768" s="505"/>
      <c r="D768" s="387"/>
      <c r="E768" s="505"/>
      <c r="F768" s="505"/>
      <c r="G768" s="387"/>
      <c r="H768" s="387"/>
      <c r="K768" s="390"/>
    </row>
    <row r="769" spans="2:11" x14ac:dyDescent="0.35">
      <c r="B769" s="386"/>
      <c r="C769" s="505"/>
      <c r="D769" s="387"/>
      <c r="E769" s="505"/>
      <c r="F769" s="505"/>
      <c r="G769" s="387"/>
      <c r="H769" s="387"/>
      <c r="K769" s="390"/>
    </row>
    <row r="770" spans="2:11" x14ac:dyDescent="0.35">
      <c r="B770" s="386"/>
      <c r="C770" s="505"/>
      <c r="D770" s="387"/>
      <c r="E770" s="505"/>
      <c r="F770" s="505"/>
      <c r="G770" s="387"/>
      <c r="H770" s="387"/>
      <c r="K770" s="390"/>
    </row>
    <row r="771" spans="2:11" x14ac:dyDescent="0.35">
      <c r="B771" s="386"/>
      <c r="C771" s="505"/>
      <c r="D771" s="387"/>
      <c r="E771" s="505"/>
      <c r="F771" s="505"/>
      <c r="G771" s="387"/>
      <c r="H771" s="387"/>
      <c r="K771" s="390"/>
    </row>
    <row r="772" spans="2:11" x14ac:dyDescent="0.35">
      <c r="B772" s="386"/>
      <c r="C772" s="505"/>
      <c r="D772" s="387"/>
      <c r="E772" s="505"/>
      <c r="F772" s="505"/>
      <c r="G772" s="387"/>
      <c r="H772" s="387"/>
      <c r="K772" s="390"/>
    </row>
    <row r="773" spans="2:11" x14ac:dyDescent="0.35">
      <c r="B773" s="386"/>
      <c r="C773" s="505"/>
      <c r="D773" s="387"/>
      <c r="E773" s="505"/>
      <c r="F773" s="505"/>
      <c r="G773" s="387"/>
      <c r="H773" s="387"/>
      <c r="K773" s="390"/>
    </row>
    <row r="774" spans="2:11" x14ac:dyDescent="0.35">
      <c r="B774" s="386"/>
      <c r="C774" s="505"/>
      <c r="D774" s="387"/>
      <c r="E774" s="505"/>
      <c r="F774" s="505"/>
      <c r="G774" s="387"/>
      <c r="H774" s="387"/>
      <c r="K774" s="390"/>
    </row>
    <row r="775" spans="2:11" x14ac:dyDescent="0.35">
      <c r="B775" s="386"/>
      <c r="C775" s="505"/>
      <c r="D775" s="387"/>
      <c r="E775" s="505"/>
      <c r="F775" s="505"/>
      <c r="G775" s="387"/>
      <c r="H775" s="387"/>
      <c r="K775" s="390"/>
    </row>
    <row r="776" spans="2:11" x14ac:dyDescent="0.35">
      <c r="B776" s="386"/>
      <c r="C776" s="505"/>
      <c r="D776" s="387"/>
      <c r="E776" s="505"/>
      <c r="F776" s="505"/>
      <c r="G776" s="387"/>
      <c r="H776" s="387"/>
      <c r="K776" s="390"/>
    </row>
    <row r="777" spans="2:11" x14ac:dyDescent="0.35">
      <c r="B777" s="386"/>
      <c r="C777" s="505"/>
      <c r="D777" s="387"/>
      <c r="E777" s="505"/>
      <c r="F777" s="505"/>
      <c r="G777" s="387"/>
      <c r="H777" s="387"/>
      <c r="K777" s="390"/>
    </row>
    <row r="778" spans="2:11" x14ac:dyDescent="0.35">
      <c r="B778" s="386"/>
      <c r="C778" s="505"/>
      <c r="D778" s="387"/>
      <c r="E778" s="505"/>
      <c r="F778" s="505"/>
      <c r="G778" s="387"/>
      <c r="H778" s="387"/>
      <c r="K778" s="390"/>
    </row>
    <row r="779" spans="2:11" x14ac:dyDescent="0.35">
      <c r="B779" s="386"/>
      <c r="C779" s="505"/>
      <c r="D779" s="387"/>
      <c r="E779" s="505"/>
      <c r="F779" s="505"/>
      <c r="G779" s="387"/>
      <c r="H779" s="387"/>
      <c r="K779" s="390"/>
    </row>
    <row r="780" spans="2:11" x14ac:dyDescent="0.35">
      <c r="B780" s="386"/>
      <c r="C780" s="505"/>
      <c r="D780" s="387"/>
      <c r="E780" s="505"/>
      <c r="F780" s="505"/>
      <c r="G780" s="387"/>
      <c r="H780" s="387"/>
      <c r="K780" s="390"/>
    </row>
    <row r="781" spans="2:11" x14ac:dyDescent="0.35">
      <c r="B781" s="386"/>
      <c r="C781" s="505"/>
      <c r="D781" s="387"/>
      <c r="E781" s="505"/>
      <c r="F781" s="505"/>
      <c r="G781" s="387"/>
      <c r="H781" s="387"/>
      <c r="K781" s="390"/>
    </row>
    <row r="782" spans="2:11" x14ac:dyDescent="0.35">
      <c r="B782" s="386"/>
      <c r="C782" s="505"/>
      <c r="D782" s="387"/>
      <c r="E782" s="505"/>
      <c r="F782" s="505"/>
      <c r="G782" s="387"/>
      <c r="H782" s="387"/>
      <c r="K782" s="390"/>
    </row>
    <row r="783" spans="2:11" x14ac:dyDescent="0.35">
      <c r="B783" s="386"/>
      <c r="C783" s="505"/>
      <c r="D783" s="387"/>
      <c r="E783" s="505"/>
      <c r="F783" s="505"/>
      <c r="G783" s="387"/>
      <c r="H783" s="387"/>
      <c r="K783" s="390"/>
    </row>
    <row r="784" spans="2:11" x14ac:dyDescent="0.35">
      <c r="B784" s="386"/>
      <c r="C784" s="505"/>
      <c r="D784" s="387"/>
      <c r="E784" s="505"/>
      <c r="F784" s="505"/>
      <c r="G784" s="387"/>
      <c r="H784" s="387"/>
      <c r="K784" s="390"/>
    </row>
    <row r="785" spans="2:11" x14ac:dyDescent="0.35">
      <c r="B785" s="386"/>
      <c r="C785" s="505"/>
      <c r="D785" s="387"/>
      <c r="E785" s="505"/>
      <c r="F785" s="505"/>
      <c r="G785" s="387"/>
      <c r="H785" s="387"/>
      <c r="K785" s="390"/>
    </row>
    <row r="786" spans="2:11" x14ac:dyDescent="0.35">
      <c r="B786" s="386"/>
      <c r="C786" s="505"/>
      <c r="D786" s="387"/>
      <c r="E786" s="505"/>
      <c r="F786" s="505"/>
      <c r="G786" s="387"/>
      <c r="H786" s="387"/>
      <c r="K786" s="390"/>
    </row>
    <row r="787" spans="2:11" x14ac:dyDescent="0.35">
      <c r="B787" s="386"/>
      <c r="C787" s="505"/>
      <c r="D787" s="387"/>
      <c r="E787" s="505"/>
      <c r="F787" s="505"/>
      <c r="G787" s="387"/>
      <c r="H787" s="387"/>
      <c r="K787" s="390"/>
    </row>
    <row r="788" spans="2:11" x14ac:dyDescent="0.35">
      <c r="B788" s="386"/>
      <c r="C788" s="505"/>
      <c r="D788" s="387"/>
      <c r="E788" s="505"/>
      <c r="F788" s="505"/>
      <c r="G788" s="387"/>
      <c r="H788" s="387"/>
      <c r="K788" s="390"/>
    </row>
    <row r="789" spans="2:11" x14ac:dyDescent="0.35">
      <c r="B789" s="386"/>
      <c r="C789" s="505"/>
      <c r="D789" s="387"/>
      <c r="E789" s="505"/>
      <c r="F789" s="505"/>
      <c r="G789" s="387"/>
      <c r="H789" s="387"/>
      <c r="K789" s="390"/>
    </row>
    <row r="790" spans="2:11" x14ac:dyDescent="0.35">
      <c r="B790" s="386"/>
      <c r="C790" s="505"/>
      <c r="D790" s="387"/>
      <c r="E790" s="505"/>
      <c r="F790" s="505"/>
      <c r="G790" s="387"/>
      <c r="H790" s="387"/>
      <c r="K790" s="390"/>
    </row>
    <row r="791" spans="2:11" x14ac:dyDescent="0.35">
      <c r="B791" s="386"/>
      <c r="C791" s="505"/>
      <c r="D791" s="387"/>
      <c r="E791" s="505"/>
      <c r="F791" s="505"/>
      <c r="G791" s="387"/>
      <c r="H791" s="387"/>
      <c r="K791" s="390"/>
    </row>
    <row r="792" spans="2:11" x14ac:dyDescent="0.35">
      <c r="B792" s="386"/>
      <c r="C792" s="505"/>
      <c r="D792" s="387"/>
      <c r="E792" s="505"/>
      <c r="F792" s="505"/>
      <c r="G792" s="387"/>
      <c r="H792" s="387"/>
      <c r="K792" s="390"/>
    </row>
    <row r="793" spans="2:11" x14ac:dyDescent="0.35">
      <c r="B793" s="386"/>
      <c r="C793" s="505"/>
      <c r="D793" s="387"/>
      <c r="E793" s="505"/>
      <c r="F793" s="505"/>
      <c r="G793" s="387"/>
      <c r="H793" s="387"/>
      <c r="K793" s="390"/>
    </row>
    <row r="794" spans="2:11" x14ac:dyDescent="0.35">
      <c r="B794" s="386"/>
      <c r="C794" s="505"/>
      <c r="D794" s="387"/>
      <c r="E794" s="505"/>
      <c r="F794" s="505"/>
      <c r="G794" s="387"/>
      <c r="H794" s="387"/>
      <c r="K794" s="390"/>
    </row>
    <row r="795" spans="2:11" x14ac:dyDescent="0.35">
      <c r="B795" s="386"/>
      <c r="C795" s="505"/>
      <c r="D795" s="387"/>
      <c r="E795" s="505"/>
      <c r="F795" s="505"/>
      <c r="G795" s="387"/>
      <c r="H795" s="387"/>
      <c r="K795" s="390"/>
    </row>
    <row r="796" spans="2:11" x14ac:dyDescent="0.35">
      <c r="B796" s="386"/>
      <c r="C796" s="505"/>
      <c r="D796" s="387"/>
      <c r="E796" s="505"/>
      <c r="F796" s="505"/>
      <c r="G796" s="387"/>
      <c r="H796" s="387"/>
      <c r="K796" s="390"/>
    </row>
    <row r="797" spans="2:11" x14ac:dyDescent="0.35">
      <c r="B797" s="386"/>
      <c r="C797" s="505"/>
      <c r="D797" s="387"/>
      <c r="E797" s="505"/>
      <c r="F797" s="505"/>
      <c r="G797" s="387"/>
      <c r="H797" s="387"/>
      <c r="K797" s="390"/>
    </row>
    <row r="798" spans="2:11" x14ac:dyDescent="0.35">
      <c r="B798" s="386"/>
      <c r="C798" s="505"/>
      <c r="D798" s="387"/>
      <c r="E798" s="505"/>
      <c r="F798" s="505"/>
      <c r="G798" s="387"/>
      <c r="H798" s="387"/>
      <c r="K798" s="390"/>
    </row>
    <row r="799" spans="2:11" x14ac:dyDescent="0.35">
      <c r="B799" s="386"/>
      <c r="C799" s="505"/>
      <c r="D799" s="387"/>
      <c r="E799" s="505"/>
      <c r="F799" s="505"/>
      <c r="G799" s="387"/>
      <c r="H799" s="387"/>
      <c r="K799" s="390"/>
    </row>
    <row r="800" spans="2:11" x14ac:dyDescent="0.35">
      <c r="B800" s="386"/>
      <c r="C800" s="505"/>
      <c r="D800" s="387"/>
      <c r="E800" s="505"/>
      <c r="F800" s="505"/>
      <c r="G800" s="387"/>
      <c r="H800" s="387"/>
      <c r="K800" s="390"/>
    </row>
    <row r="801" spans="2:11" x14ac:dyDescent="0.35">
      <c r="B801" s="386"/>
      <c r="C801" s="505"/>
      <c r="D801" s="387"/>
      <c r="E801" s="505"/>
      <c r="F801" s="505"/>
      <c r="G801" s="387"/>
      <c r="H801" s="387"/>
      <c r="K801" s="390"/>
    </row>
    <row r="802" spans="2:11" x14ac:dyDescent="0.35">
      <c r="B802" s="386"/>
      <c r="C802" s="505"/>
      <c r="D802" s="387"/>
      <c r="E802" s="505"/>
      <c r="F802" s="505"/>
      <c r="G802" s="387"/>
      <c r="H802" s="387"/>
      <c r="K802" s="390"/>
    </row>
    <row r="803" spans="2:11" x14ac:dyDescent="0.35">
      <c r="B803" s="386"/>
      <c r="C803" s="505"/>
      <c r="D803" s="387"/>
      <c r="E803" s="505"/>
      <c r="F803" s="505"/>
      <c r="G803" s="387"/>
      <c r="H803" s="387"/>
      <c r="K803" s="390"/>
    </row>
    <row r="804" spans="2:11" x14ac:dyDescent="0.35">
      <c r="B804" s="386"/>
      <c r="C804" s="505"/>
      <c r="D804" s="387"/>
      <c r="E804" s="505"/>
      <c r="F804" s="505"/>
      <c r="G804" s="387"/>
      <c r="H804" s="387"/>
      <c r="K804" s="390"/>
    </row>
    <row r="805" spans="2:11" x14ac:dyDescent="0.35">
      <c r="B805" s="386"/>
      <c r="C805" s="505"/>
      <c r="D805" s="387"/>
      <c r="E805" s="505"/>
      <c r="F805" s="505"/>
      <c r="G805" s="387"/>
      <c r="H805" s="387"/>
      <c r="K805" s="390"/>
    </row>
    <row r="806" spans="2:11" x14ac:dyDescent="0.35">
      <c r="B806" s="386"/>
      <c r="C806" s="505"/>
      <c r="D806" s="387"/>
      <c r="E806" s="505"/>
      <c r="F806" s="505"/>
      <c r="G806" s="387"/>
      <c r="H806" s="387"/>
      <c r="K806" s="390"/>
    </row>
    <row r="807" spans="2:11" x14ac:dyDescent="0.35">
      <c r="B807" s="386"/>
      <c r="C807" s="505"/>
      <c r="D807" s="387"/>
      <c r="E807" s="505"/>
      <c r="F807" s="505"/>
      <c r="G807" s="387"/>
      <c r="H807" s="387"/>
      <c r="K807" s="390"/>
    </row>
    <row r="808" spans="2:11" x14ac:dyDescent="0.35">
      <c r="B808" s="386"/>
      <c r="C808" s="505"/>
      <c r="D808" s="387"/>
      <c r="E808" s="505"/>
      <c r="F808" s="505"/>
      <c r="G808" s="387"/>
      <c r="H808" s="387"/>
      <c r="K808" s="390"/>
    </row>
    <row r="809" spans="2:11" x14ac:dyDescent="0.35">
      <c r="B809" s="386"/>
      <c r="C809" s="505"/>
      <c r="D809" s="387"/>
      <c r="E809" s="505"/>
      <c r="F809" s="505"/>
      <c r="G809" s="387"/>
      <c r="H809" s="387"/>
      <c r="K809" s="390"/>
    </row>
    <row r="810" spans="2:11" x14ac:dyDescent="0.35">
      <c r="B810" s="386"/>
      <c r="C810" s="505"/>
      <c r="D810" s="387"/>
      <c r="E810" s="505"/>
      <c r="F810" s="505"/>
      <c r="G810" s="387"/>
      <c r="H810" s="387"/>
      <c r="K810" s="390"/>
    </row>
    <row r="811" spans="2:11" x14ac:dyDescent="0.35">
      <c r="B811" s="386"/>
      <c r="C811" s="505"/>
      <c r="D811" s="387"/>
      <c r="E811" s="505"/>
      <c r="F811" s="505"/>
      <c r="G811" s="387"/>
      <c r="H811" s="387"/>
      <c r="K811" s="390"/>
    </row>
    <row r="812" spans="2:11" x14ac:dyDescent="0.35">
      <c r="B812" s="386"/>
      <c r="C812" s="505"/>
      <c r="D812" s="387"/>
      <c r="E812" s="505"/>
      <c r="F812" s="505"/>
      <c r="G812" s="387"/>
      <c r="H812" s="387"/>
      <c r="K812" s="390"/>
    </row>
    <row r="813" spans="2:11" x14ac:dyDescent="0.35">
      <c r="B813" s="386"/>
      <c r="C813" s="505"/>
      <c r="D813" s="387"/>
      <c r="E813" s="505"/>
      <c r="F813" s="505"/>
      <c r="G813" s="387"/>
      <c r="H813" s="387"/>
      <c r="K813" s="390"/>
    </row>
    <row r="814" spans="2:11" x14ac:dyDescent="0.35">
      <c r="B814" s="386"/>
      <c r="C814" s="505"/>
      <c r="D814" s="387"/>
      <c r="E814" s="505"/>
      <c r="F814" s="505"/>
      <c r="G814" s="387"/>
      <c r="H814" s="387"/>
      <c r="K814" s="390"/>
    </row>
    <row r="815" spans="2:11" x14ac:dyDescent="0.35">
      <c r="B815" s="386"/>
      <c r="C815" s="505"/>
      <c r="D815" s="387"/>
      <c r="E815" s="505"/>
      <c r="F815" s="505"/>
      <c r="G815" s="387"/>
      <c r="H815" s="387"/>
      <c r="K815" s="390"/>
    </row>
    <row r="816" spans="2:11" x14ac:dyDescent="0.35">
      <c r="B816" s="386"/>
      <c r="C816" s="505"/>
      <c r="D816" s="387"/>
      <c r="E816" s="505"/>
      <c r="F816" s="505"/>
      <c r="G816" s="387"/>
      <c r="H816" s="387"/>
      <c r="K816" s="390"/>
    </row>
    <row r="817" spans="2:11" x14ac:dyDescent="0.35">
      <c r="B817" s="386"/>
      <c r="C817" s="505"/>
      <c r="D817" s="387"/>
      <c r="E817" s="505"/>
      <c r="F817" s="505"/>
      <c r="G817" s="387"/>
      <c r="H817" s="387"/>
      <c r="K817" s="390"/>
    </row>
    <row r="818" spans="2:11" x14ac:dyDescent="0.35">
      <c r="B818" s="386"/>
      <c r="C818" s="505"/>
      <c r="D818" s="387"/>
      <c r="E818" s="505"/>
      <c r="F818" s="505"/>
      <c r="G818" s="387"/>
      <c r="H818" s="387"/>
      <c r="K818" s="390"/>
    </row>
    <row r="819" spans="2:11" x14ac:dyDescent="0.35">
      <c r="B819" s="386"/>
      <c r="C819" s="505"/>
      <c r="D819" s="387"/>
      <c r="E819" s="505"/>
      <c r="F819" s="505"/>
      <c r="G819" s="387"/>
      <c r="H819" s="387"/>
      <c r="K819" s="390"/>
    </row>
    <row r="820" spans="2:11" x14ac:dyDescent="0.35">
      <c r="B820" s="386"/>
      <c r="C820" s="505"/>
      <c r="D820" s="387"/>
      <c r="E820" s="505"/>
      <c r="F820" s="505"/>
      <c r="G820" s="387"/>
      <c r="H820" s="387"/>
      <c r="K820" s="390"/>
    </row>
    <row r="821" spans="2:11" x14ac:dyDescent="0.35">
      <c r="B821" s="386"/>
      <c r="C821" s="505"/>
      <c r="D821" s="387"/>
      <c r="E821" s="505"/>
      <c r="F821" s="505"/>
      <c r="G821" s="387"/>
      <c r="H821" s="387"/>
      <c r="K821" s="390"/>
    </row>
    <row r="822" spans="2:11" x14ac:dyDescent="0.35">
      <c r="B822" s="386"/>
      <c r="C822" s="505"/>
      <c r="D822" s="387"/>
      <c r="E822" s="505"/>
      <c r="F822" s="505"/>
      <c r="G822" s="387"/>
      <c r="H822" s="387"/>
      <c r="K822" s="390"/>
    </row>
    <row r="823" spans="2:11" x14ac:dyDescent="0.35">
      <c r="B823" s="386"/>
      <c r="C823" s="505"/>
      <c r="D823" s="387"/>
      <c r="E823" s="505"/>
      <c r="F823" s="505"/>
      <c r="G823" s="387"/>
      <c r="H823" s="387"/>
      <c r="K823" s="390"/>
    </row>
    <row r="824" spans="2:11" x14ac:dyDescent="0.35">
      <c r="B824" s="386"/>
      <c r="C824" s="505"/>
      <c r="D824" s="387"/>
      <c r="E824" s="505"/>
      <c r="F824" s="505"/>
      <c r="G824" s="387"/>
      <c r="H824" s="387"/>
      <c r="K824" s="390"/>
    </row>
    <row r="825" spans="2:11" x14ac:dyDescent="0.35">
      <c r="B825" s="386"/>
      <c r="C825" s="505"/>
      <c r="D825" s="387"/>
      <c r="E825" s="505"/>
      <c r="F825" s="505"/>
      <c r="G825" s="387"/>
      <c r="H825" s="387"/>
      <c r="K825" s="390"/>
    </row>
    <row r="826" spans="2:11" x14ac:dyDescent="0.35">
      <c r="B826" s="386"/>
      <c r="C826" s="505"/>
      <c r="D826" s="387"/>
      <c r="E826" s="505"/>
      <c r="F826" s="505"/>
      <c r="G826" s="387"/>
      <c r="H826" s="387"/>
      <c r="K826" s="390"/>
    </row>
    <row r="827" spans="2:11" ht="15.75" customHeight="1" x14ac:dyDescent="0.35">
      <c r="B827" s="386"/>
      <c r="C827" s="505"/>
      <c r="D827" s="387"/>
      <c r="E827" s="505"/>
      <c r="F827" s="505"/>
      <c r="G827" s="387"/>
      <c r="H827" s="387"/>
      <c r="K827" s="390"/>
    </row>
    <row r="828" spans="2:11" ht="84.75" customHeight="1" x14ac:dyDescent="0.35">
      <c r="B828" s="386"/>
      <c r="C828" s="505"/>
      <c r="D828" s="387"/>
      <c r="E828" s="505"/>
      <c r="F828" s="505"/>
      <c r="G828" s="387"/>
      <c r="H828" s="387"/>
      <c r="K828" s="390"/>
    </row>
    <row r="829" spans="2:11" x14ac:dyDescent="0.35">
      <c r="B829" s="386"/>
      <c r="C829" s="505"/>
      <c r="D829" s="387"/>
      <c r="E829" s="505"/>
      <c r="F829" s="505"/>
      <c r="G829" s="387"/>
      <c r="H829" s="387"/>
      <c r="K829" s="390"/>
    </row>
    <row r="830" spans="2:11" x14ac:dyDescent="0.35">
      <c r="B830" s="386"/>
      <c r="C830" s="505"/>
      <c r="D830" s="387"/>
      <c r="E830" s="505"/>
      <c r="F830" s="505"/>
      <c r="G830" s="387"/>
      <c r="H830" s="387"/>
      <c r="K830" s="390"/>
    </row>
    <row r="831" spans="2:11" x14ac:dyDescent="0.35">
      <c r="B831" s="386"/>
      <c r="C831" s="505"/>
      <c r="D831" s="387"/>
      <c r="E831" s="505"/>
      <c r="F831" s="505"/>
      <c r="G831" s="387"/>
      <c r="H831" s="387"/>
      <c r="K831" s="390"/>
    </row>
    <row r="832" spans="2:11" x14ac:dyDescent="0.35">
      <c r="B832" s="386"/>
      <c r="C832" s="505"/>
      <c r="D832" s="387"/>
      <c r="E832" s="505"/>
      <c r="F832" s="505"/>
      <c r="G832" s="387"/>
      <c r="H832" s="387"/>
      <c r="K832" s="390"/>
    </row>
    <row r="833" spans="2:11" x14ac:dyDescent="0.35">
      <c r="B833" s="386"/>
      <c r="C833" s="505"/>
      <c r="D833" s="387"/>
      <c r="E833" s="505"/>
      <c r="F833" s="505"/>
      <c r="G833" s="387"/>
      <c r="H833" s="387"/>
      <c r="K833" s="390"/>
    </row>
    <row r="834" spans="2:11" x14ac:dyDescent="0.35">
      <c r="B834" s="386"/>
      <c r="C834" s="505"/>
      <c r="D834" s="387"/>
      <c r="E834" s="505"/>
      <c r="F834" s="505"/>
      <c r="G834" s="387"/>
      <c r="H834" s="387"/>
      <c r="K834" s="390"/>
    </row>
    <row r="835" spans="2:11" ht="15.75" customHeight="1" x14ac:dyDescent="0.35">
      <c r="B835" s="386"/>
      <c r="C835" s="505"/>
      <c r="D835" s="387"/>
      <c r="E835" s="505"/>
      <c r="F835" s="505"/>
      <c r="G835" s="387"/>
      <c r="H835" s="387"/>
      <c r="K835" s="390"/>
    </row>
    <row r="836" spans="2:11" x14ac:dyDescent="0.35">
      <c r="B836" s="386"/>
      <c r="C836" s="505"/>
      <c r="D836" s="387"/>
      <c r="E836" s="505"/>
      <c r="F836" s="505"/>
      <c r="G836" s="387"/>
      <c r="H836" s="387"/>
      <c r="K836" s="390"/>
    </row>
    <row r="837" spans="2:11" x14ac:dyDescent="0.35">
      <c r="B837" s="386"/>
      <c r="C837" s="505"/>
      <c r="D837" s="387"/>
      <c r="E837" s="505"/>
      <c r="F837" s="505"/>
      <c r="G837" s="387"/>
      <c r="H837" s="387"/>
      <c r="K837" s="390"/>
    </row>
    <row r="838" spans="2:11" x14ac:dyDescent="0.35">
      <c r="B838" s="386"/>
      <c r="C838" s="505"/>
      <c r="D838" s="387"/>
      <c r="E838" s="505"/>
      <c r="F838" s="505"/>
      <c r="G838" s="387"/>
      <c r="H838" s="387"/>
      <c r="K838" s="390"/>
    </row>
    <row r="839" spans="2:11" ht="32.25" customHeight="1" x14ac:dyDescent="0.35">
      <c r="B839" s="386"/>
      <c r="C839" s="505"/>
      <c r="D839" s="387"/>
      <c r="E839" s="505"/>
      <c r="F839" s="505"/>
      <c r="G839" s="387"/>
      <c r="H839" s="387"/>
      <c r="K839" s="390"/>
    </row>
    <row r="840" spans="2:11" x14ac:dyDescent="0.35">
      <c r="E840" s="505"/>
    </row>
    <row r="841" spans="2:11" x14ac:dyDescent="0.35">
      <c r="E841" s="505"/>
    </row>
  </sheetData>
  <sheetProtection formatCells="0" formatColumns="0" formatRows="0"/>
  <autoFilter ref="A7:L590">
    <filterColumn colId="9">
      <filters>
        <filter val="2"/>
        <filter val="3"/>
        <filter val="44"/>
        <filter val="5"/>
        <filter val="7"/>
        <filter val="70"/>
      </filters>
    </filterColumn>
  </autoFilter>
  <mergeCells count="364">
    <mergeCell ref="A3:AC3"/>
    <mergeCell ref="A4:J4"/>
    <mergeCell ref="A5:A6"/>
    <mergeCell ref="B5:B6"/>
    <mergeCell ref="C5:C6"/>
    <mergeCell ref="D5:D6"/>
    <mergeCell ref="E5:E6"/>
    <mergeCell ref="F5:F6"/>
    <mergeCell ref="G5:G6"/>
    <mergeCell ref="J5:L5"/>
    <mergeCell ref="T5:U5"/>
    <mergeCell ref="V5:W5"/>
    <mergeCell ref="X5:Y5"/>
    <mergeCell ref="Z5:Z6"/>
    <mergeCell ref="AA5:AA6"/>
    <mergeCell ref="AB5:AG5"/>
    <mergeCell ref="M5:M6"/>
    <mergeCell ref="O5:O6"/>
    <mergeCell ref="P5:P6"/>
    <mergeCell ref="Q5:Q6"/>
    <mergeCell ref="R5:R6"/>
    <mergeCell ref="S5:S6"/>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354:C357"/>
    <mergeCell ref="D354:D357"/>
    <mergeCell ref="E354:E357"/>
    <mergeCell ref="C358:C363"/>
    <mergeCell ref="D358:D363"/>
    <mergeCell ref="E358:E363"/>
    <mergeCell ref="C337:C348"/>
    <mergeCell ref="D337:D348"/>
    <mergeCell ref="E337:E348"/>
    <mergeCell ref="C349:C351"/>
    <mergeCell ref="D349:D351"/>
    <mergeCell ref="E349:E351"/>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E393:E395"/>
    <mergeCell ref="B396:B398"/>
    <mergeCell ref="C397:C398"/>
    <mergeCell ref="D397:D398"/>
    <mergeCell ref="E397:E398"/>
    <mergeCell ref="C385:C387"/>
    <mergeCell ref="D386:D387"/>
    <mergeCell ref="E386:E387"/>
    <mergeCell ref="C388:C390"/>
    <mergeCell ref="D388:D390"/>
    <mergeCell ref="E388:E390"/>
    <mergeCell ref="B273:B395"/>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86:A587"/>
    <mergeCell ref="B586:B587"/>
    <mergeCell ref="A588:A589"/>
    <mergeCell ref="B588:B589"/>
    <mergeCell ref="C588:C589"/>
    <mergeCell ref="A570:A583"/>
    <mergeCell ref="B570:B576"/>
    <mergeCell ref="C572:C573"/>
    <mergeCell ref="D572:D573"/>
  </mergeCells>
  <conditionalFormatting sqref="M513">
    <cfRule type="cellIs" dxfId="4489" priority="506" operator="lessThan">
      <formula>0</formula>
    </cfRule>
  </conditionalFormatting>
  <conditionalFormatting sqref="AB518:AC541">
    <cfRule type="cellIs" dxfId="4488" priority="502" operator="lessThan">
      <formula>0</formula>
    </cfRule>
  </conditionalFormatting>
  <conditionalFormatting sqref="AB494:AC495">
    <cfRule type="cellIs" dxfId="4487" priority="499" operator="lessThan">
      <formula>0</formula>
    </cfRule>
  </conditionalFormatting>
  <conditionalFormatting sqref="AB81:AC81 AB85:AC85">
    <cfRule type="cellIs" dxfId="4486" priority="515" operator="lessThan">
      <formula>0</formula>
    </cfRule>
  </conditionalFormatting>
  <conditionalFormatting sqref="M14">
    <cfRule type="cellIs" dxfId="4485" priority="512" operator="lessThan">
      <formula>0</formula>
    </cfRule>
  </conditionalFormatting>
  <conditionalFormatting sqref="N512">
    <cfRule type="cellIs" dxfId="4484" priority="509" operator="lessThan">
      <formula>0</formula>
    </cfRule>
  </conditionalFormatting>
  <conditionalFormatting sqref="AB445:AC445">
    <cfRule type="cellIs" dxfId="4483" priority="505" operator="lessThan">
      <formula>0</formula>
    </cfRule>
  </conditionalFormatting>
  <conditionalFormatting sqref="AB426:AC443">
    <cfRule type="cellIs" dxfId="4482" priority="496" operator="lessThan">
      <formula>0</formula>
    </cfRule>
  </conditionalFormatting>
  <conditionalFormatting sqref="AB135 AB100:AC134">
    <cfRule type="cellIs" dxfId="4481" priority="493" operator="lessThan">
      <formula>0</formula>
    </cfRule>
  </conditionalFormatting>
  <conditionalFormatting sqref="AB64:AC67 AB63">
    <cfRule type="cellIs" dxfId="4480" priority="488" operator="lessThan">
      <formula>0</formula>
    </cfRule>
  </conditionalFormatting>
  <conditionalFormatting sqref="AB497:AC497">
    <cfRule type="cellIs" dxfId="4479" priority="482" operator="lessThan">
      <formula>0</formula>
    </cfRule>
  </conditionalFormatting>
  <conditionalFormatting sqref="T135">
    <cfRule type="cellIs" dxfId="4478" priority="354" operator="lessThan">
      <formula>0</formula>
    </cfRule>
  </conditionalFormatting>
  <conditionalFormatting sqref="Y498">
    <cfRule type="cellIs" dxfId="4477" priority="198" operator="lessThan">
      <formula>0</formula>
    </cfRule>
  </conditionalFormatting>
  <conditionalFormatting sqref="U498">
    <cfRule type="cellIs" dxfId="4476" priority="352" operator="lessThan">
      <formula>0</formula>
    </cfRule>
  </conditionalFormatting>
  <conditionalFormatting sqref="T499">
    <cfRule type="cellIs" dxfId="4475" priority="351" operator="lessThan">
      <formula>0</formula>
    </cfRule>
  </conditionalFormatting>
  <conditionalFormatting sqref="Y190">
    <cfRule type="cellIs" dxfId="4474" priority="213" operator="lessThan">
      <formula>0</formula>
    </cfRule>
  </conditionalFormatting>
  <conditionalFormatting sqref="Y510">
    <cfRule type="cellIs" dxfId="4473" priority="219" operator="lessThan">
      <formula>0</formula>
    </cfRule>
  </conditionalFormatting>
  <conditionalFormatting sqref="X512:X513">
    <cfRule type="cellIs" dxfId="4472" priority="225" operator="lessThan">
      <formula>0</formula>
    </cfRule>
  </conditionalFormatting>
  <conditionalFormatting sqref="AC566 AC562">
    <cfRule type="cellIs" dxfId="4471" priority="334" operator="lessThan">
      <formula>0</formula>
    </cfRule>
  </conditionalFormatting>
  <conditionalFormatting sqref="Y483">
    <cfRule type="cellIs" dxfId="4470" priority="222" operator="lessThan">
      <formula>0</formula>
    </cfRule>
  </conditionalFormatting>
  <conditionalFormatting sqref="AC501:AC503">
    <cfRule type="cellIs" dxfId="4469" priority="330" operator="lessThan">
      <formula>0</formula>
    </cfRule>
  </conditionalFormatting>
  <conditionalFormatting sqref="U531">
    <cfRule type="cellIs" dxfId="4468" priority="329" operator="lessThan">
      <formula>0</formula>
    </cfRule>
  </conditionalFormatting>
  <conditionalFormatting sqref="W49:W50 W68:W69 W94:W95 W98:W99 W136:W137 W152:W153 W9:W10 V8:W8">
    <cfRule type="cellIs" dxfId="4467" priority="327" operator="lessThan">
      <formula>0</formula>
    </cfRule>
  </conditionalFormatting>
  <conditionalFormatting sqref="W11:W24 W34:W48 W26:W32 V14:V21">
    <cfRule type="cellIs" dxfId="4466" priority="326" operator="lessThan">
      <formula>0</formula>
    </cfRule>
  </conditionalFormatting>
  <conditionalFormatting sqref="W51:W58 W62 W64:W67 W60">
    <cfRule type="cellIs" dxfId="4465" priority="325" operator="lessThan">
      <formula>0</formula>
    </cfRule>
  </conditionalFormatting>
  <conditionalFormatting sqref="W70:W79 W81:W83 W85:W93">
    <cfRule type="cellIs" dxfId="4464" priority="324" operator="lessThan">
      <formula>0</formula>
    </cfRule>
  </conditionalFormatting>
  <conditionalFormatting sqref="W96:W97">
    <cfRule type="cellIs" dxfId="4463" priority="323" operator="lessThan">
      <formula>0</formula>
    </cfRule>
  </conditionalFormatting>
  <conditionalFormatting sqref="W138:W151">
    <cfRule type="cellIs" dxfId="4462" priority="322" operator="lessThan">
      <formula>0</formula>
    </cfRule>
  </conditionalFormatting>
  <conditionalFormatting sqref="W467:W481">
    <cfRule type="cellIs" dxfId="4461" priority="319" operator="lessThan">
      <formula>0</formula>
    </cfRule>
  </conditionalFormatting>
  <conditionalFormatting sqref="W506:W508 W514 W511 W522:W530 W533:W541 W518">
    <cfRule type="cellIs" dxfId="4460" priority="316" operator="lessThan">
      <formula>0</formula>
    </cfRule>
  </conditionalFormatting>
  <conditionalFormatting sqref="V144">
    <cfRule type="cellIs" dxfId="4459" priority="313" operator="lessThan">
      <formula>0</formula>
    </cfRule>
  </conditionalFormatting>
  <conditionalFormatting sqref="V512:V513">
    <cfRule type="cellIs" dxfId="4458" priority="310" operator="lessThan">
      <formula>0</formula>
    </cfRule>
  </conditionalFormatting>
  <conditionalFormatting sqref="W483">
    <cfRule type="cellIs" dxfId="4457" priority="307" operator="lessThan">
      <formula>0</formula>
    </cfRule>
  </conditionalFormatting>
  <conditionalFormatting sqref="W510">
    <cfRule type="cellIs" dxfId="4456" priority="304" operator="lessThan">
      <formula>0</formula>
    </cfRule>
  </conditionalFormatting>
  <conditionalFormatting sqref="W569">
    <cfRule type="cellIs" dxfId="4455" priority="301" operator="lessThan">
      <formula>0</formula>
    </cfRule>
  </conditionalFormatting>
  <conditionalFormatting sqref="W190">
    <cfRule type="cellIs" dxfId="4454" priority="298" operator="lessThan">
      <formula>0</formula>
    </cfRule>
  </conditionalFormatting>
  <conditionalFormatting sqref="W256">
    <cfRule type="cellIs" dxfId="4453" priority="295" operator="lessThan">
      <formula>0</formula>
    </cfRule>
  </conditionalFormatting>
  <conditionalFormatting sqref="Y503">
    <cfRule type="cellIs" dxfId="4452" priority="192" operator="lessThan">
      <formula>0</formula>
    </cfRule>
  </conditionalFormatting>
  <conditionalFormatting sqref="Y505">
    <cfRule type="cellIs" dxfId="4451" priority="188" operator="lessThan">
      <formula>0</formula>
    </cfRule>
  </conditionalFormatting>
  <conditionalFormatting sqref="Y580">
    <cfRule type="cellIs" dxfId="4450" priority="184" operator="lessThan">
      <formula>0</formula>
    </cfRule>
  </conditionalFormatting>
  <conditionalFormatting sqref="X587">
    <cfRule type="cellIs" dxfId="4449" priority="181" operator="lessThan">
      <formula>0</formula>
    </cfRule>
  </conditionalFormatting>
  <conditionalFormatting sqref="Y574">
    <cfRule type="cellIs" dxfId="4448" priority="175" operator="lessThan">
      <formula>0</formula>
    </cfRule>
  </conditionalFormatting>
  <conditionalFormatting sqref="Y572">
    <cfRule type="cellIs" dxfId="4447" priority="171" operator="lessThan">
      <formula>0</formula>
    </cfRule>
  </conditionalFormatting>
  <conditionalFormatting sqref="W574">
    <cfRule type="cellIs" dxfId="4446" priority="249" operator="lessThan">
      <formula>0</formula>
    </cfRule>
  </conditionalFormatting>
  <conditionalFormatting sqref="Y51:Y58 Y62 Y64:Y67 Y60">
    <cfRule type="cellIs" dxfId="4445" priority="240" operator="lessThan">
      <formula>0</formula>
    </cfRule>
  </conditionalFormatting>
  <conditionalFormatting sqref="Y138:Y151">
    <cfRule type="cellIs" dxfId="4444" priority="237" operator="lessThan">
      <formula>0</formula>
    </cfRule>
  </conditionalFormatting>
  <conditionalFormatting sqref="Y467:Y481">
    <cfRule type="cellIs" dxfId="4443" priority="234" operator="lessThan">
      <formula>0</formula>
    </cfRule>
  </conditionalFormatting>
  <conditionalFormatting sqref="Y506:Y508 Y514 Y511 Y522:Y530 Y533:Y541 Y518">
    <cfRule type="cellIs" dxfId="4442" priority="231" operator="lessThan">
      <formula>0</formula>
    </cfRule>
  </conditionalFormatting>
  <conditionalFormatting sqref="X144">
    <cfRule type="cellIs" dxfId="4441" priority="228" operator="lessThan">
      <formula>0</formula>
    </cfRule>
  </conditionalFormatting>
  <conditionalFormatting sqref="Y569">
    <cfRule type="cellIs" dxfId="4440" priority="216" operator="lessThan">
      <formula>0</formula>
    </cfRule>
  </conditionalFormatting>
  <conditionalFormatting sqref="Y256">
    <cfRule type="cellIs" dxfId="4439" priority="210" operator="lessThan">
      <formula>0</formula>
    </cfRule>
  </conditionalFormatting>
  <conditionalFormatting sqref="Y532">
    <cfRule type="cellIs" dxfId="4438" priority="207" operator="lessThan">
      <formula>0</formula>
    </cfRule>
  </conditionalFormatting>
  <conditionalFormatting sqref="Y135 Y100:Y132">
    <cfRule type="cellIs" dxfId="4437" priority="204" operator="lessThan">
      <formula>0</formula>
    </cfRule>
  </conditionalFormatting>
  <conditionalFormatting sqref="X501">
    <cfRule type="cellIs" dxfId="4436" priority="195" operator="lessThan">
      <formula>0</formula>
    </cfRule>
  </conditionalFormatting>
  <conditionalFormatting sqref="X504">
    <cfRule type="cellIs" dxfId="4435" priority="189" operator="lessThan">
      <formula>0</formula>
    </cfRule>
  </conditionalFormatting>
  <conditionalFormatting sqref="X505">
    <cfRule type="cellIs" dxfId="4434" priority="187" operator="lessThan">
      <formula>0</formula>
    </cfRule>
  </conditionalFormatting>
  <conditionalFormatting sqref="J509">
    <cfRule type="cellIs" dxfId="4433" priority="161" operator="lessThan">
      <formula>0</formula>
    </cfRule>
  </conditionalFormatting>
  <conditionalFormatting sqref="J137">
    <cfRule type="cellIs" dxfId="4432" priority="158" operator="lessThan">
      <formula>0</formula>
    </cfRule>
  </conditionalFormatting>
  <conditionalFormatting sqref="J445">
    <cfRule type="cellIs" dxfId="4431" priority="155" operator="lessThan">
      <formula>0</formula>
    </cfRule>
  </conditionalFormatting>
  <conditionalFormatting sqref="J543">
    <cfRule type="cellIs" dxfId="4430" priority="152" operator="lessThan">
      <formula>0</formula>
    </cfRule>
  </conditionalFormatting>
  <conditionalFormatting sqref="J585">
    <cfRule type="cellIs" dxfId="4429" priority="149" operator="lessThan">
      <formula>0</formula>
    </cfRule>
  </conditionalFormatting>
  <conditionalFormatting sqref="J63:J67">
    <cfRule type="cellIs" dxfId="4428" priority="136" operator="lessThan">
      <formula>0</formula>
    </cfRule>
  </conditionalFormatting>
  <conditionalFormatting sqref="J426:J443">
    <cfRule type="cellIs" dxfId="4427" priority="96" operator="lessThan">
      <formula>0</formula>
    </cfRule>
  </conditionalFormatting>
  <conditionalFormatting sqref="J511:J514">
    <cfRule type="cellIs" dxfId="4426" priority="71" operator="lessThan">
      <formula>0</formula>
    </cfRule>
  </conditionalFormatting>
  <conditionalFormatting sqref="X83">
    <cfRule type="cellIs" dxfId="4425" priority="38" operator="lessThan">
      <formula>0</formula>
    </cfRule>
  </conditionalFormatting>
  <conditionalFormatting sqref="J517:J541">
    <cfRule type="cellIs" dxfId="4424" priority="66" operator="lessThan">
      <formula>0</formula>
    </cfRule>
  </conditionalFormatting>
  <conditionalFormatting sqref="J544:J567">
    <cfRule type="cellIs" dxfId="4423" priority="61" operator="lessThan">
      <formula>0</formula>
    </cfRule>
  </conditionalFormatting>
  <conditionalFormatting sqref="J570:J583">
    <cfRule type="cellIs" dxfId="4422" priority="56" operator="lessThan">
      <formula>0</formula>
    </cfRule>
  </conditionalFormatting>
  <conditionalFormatting sqref="J586:J589">
    <cfRule type="cellIs" dxfId="4421" priority="51" operator="lessThan">
      <formula>0</formula>
    </cfRule>
  </conditionalFormatting>
  <conditionalFormatting sqref="T142:U142">
    <cfRule type="cellIs" dxfId="4420" priority="47" operator="lessThan">
      <formula>0</formula>
    </cfRule>
  </conditionalFormatting>
  <conditionalFormatting sqref="V488:W488">
    <cfRule type="cellIs" dxfId="4419" priority="44" operator="lessThan">
      <formula>0</formula>
    </cfRule>
  </conditionalFormatting>
  <conditionalFormatting sqref="X133:Y133">
    <cfRule type="cellIs" dxfId="4418" priority="41" operator="lessThan">
      <formula>0</formula>
    </cfRule>
  </conditionalFormatting>
  <conditionalFormatting sqref="Y83">
    <cfRule type="cellIs" dxfId="4417" priority="35" operator="lessThan">
      <formula>0</formula>
    </cfRule>
  </conditionalFormatting>
  <conditionalFormatting sqref="Y83">
    <cfRule type="cellIs" dxfId="4416" priority="33" operator="lessThan">
      <formula>0</formula>
    </cfRule>
    <cfRule type="cellIs" dxfId="4415" priority="34" operator="greaterThan">
      <formula>0</formula>
    </cfRule>
  </conditionalFormatting>
  <conditionalFormatting sqref="R8:S8 M8 AB544:AC567 AB586:AC586 AB570:AC583 AB588:AC589 AB587">
    <cfRule type="cellIs" dxfId="4414" priority="518" operator="lessThan">
      <formula>0</formula>
    </cfRule>
  </conditionalFormatting>
  <conditionalFormatting sqref="R8:S8 M8 AB544:AC567 AB586:AC586 AB570:AC583 AB588:AC589 AB587">
    <cfRule type="cellIs" dxfId="4413" priority="517" operator="lessThan">
      <formula>0</formula>
    </cfRule>
  </conditionalFormatting>
  <conditionalFormatting sqref="O8:Q8">
    <cfRule type="cellIs" dxfId="4412" priority="519" operator="lessThan">
      <formula>0</formula>
    </cfRule>
  </conditionalFormatting>
  <conditionalFormatting sqref="U503">
    <cfRule type="cellIs" dxfId="4411" priority="346" operator="lessThan">
      <formula>0</formula>
    </cfRule>
  </conditionalFormatting>
  <conditionalFormatting sqref="T503">
    <cfRule type="cellIs" dxfId="4410" priority="345" operator="lessThan">
      <formula>0</formula>
    </cfRule>
  </conditionalFormatting>
  <conditionalFormatting sqref="U504">
    <cfRule type="cellIs" dxfId="4409" priority="344" operator="lessThan">
      <formula>0</formula>
    </cfRule>
  </conditionalFormatting>
  <conditionalFormatting sqref="T504">
    <cfRule type="cellIs" dxfId="4408" priority="343" operator="lessThan">
      <formula>0</formula>
    </cfRule>
  </conditionalFormatting>
  <conditionalFormatting sqref="U505">
    <cfRule type="cellIs" dxfId="4407" priority="342" operator="lessThan">
      <formula>0</formula>
    </cfRule>
  </conditionalFormatting>
  <conditionalFormatting sqref="AB8:AC9 AB49:AC49 AB68:AC69 AB94:AC95 AB98:AC99 AB152:AC153 AB136:AC137">
    <cfRule type="cellIs" dxfId="4406" priority="516" operator="lessThan">
      <formula>0</formula>
    </cfRule>
  </conditionalFormatting>
  <conditionalFormatting sqref="U562">
    <cfRule type="cellIs" dxfId="4405" priority="340" operator="lessThan">
      <formula>0</formula>
    </cfRule>
  </conditionalFormatting>
  <conditionalFormatting sqref="Z8">
    <cfRule type="cellIs" dxfId="4404" priority="514" operator="lessThan">
      <formula>0</formula>
    </cfRule>
  </conditionalFormatting>
  <conditionalFormatting sqref="U566">
    <cfRule type="cellIs" dxfId="4403" priority="339" operator="lessThan">
      <formula>0</formula>
    </cfRule>
  </conditionalFormatting>
  <conditionalFormatting sqref="N8">
    <cfRule type="cellIs" dxfId="4402" priority="513" operator="lessThan">
      <formula>0</formula>
    </cfRule>
  </conditionalFormatting>
  <conditionalFormatting sqref="M21">
    <cfRule type="cellIs" dxfId="4401" priority="511" operator="lessThan">
      <formula>0</formula>
    </cfRule>
  </conditionalFormatting>
  <conditionalFormatting sqref="N21 N14">
    <cfRule type="cellIs" dxfId="4400" priority="510" operator="lessThan">
      <formula>0</formula>
    </cfRule>
  </conditionalFormatting>
  <conditionalFormatting sqref="M512">
    <cfRule type="cellIs" dxfId="4399" priority="508" operator="lessThan">
      <formula>0</formula>
    </cfRule>
  </conditionalFormatting>
  <conditionalFormatting sqref="N513">
    <cfRule type="cellIs" dxfId="4398" priority="507" operator="lessThan">
      <formula>0</formula>
    </cfRule>
  </conditionalFormatting>
  <conditionalFormatting sqref="T502">
    <cfRule type="cellIs" dxfId="4397" priority="347" operator="lessThan">
      <formula>0</formula>
    </cfRule>
  </conditionalFormatting>
  <conditionalFormatting sqref="U580">
    <cfRule type="cellIs" dxfId="4396" priority="338" operator="lessThan">
      <formula>0</formula>
    </cfRule>
  </conditionalFormatting>
  <conditionalFormatting sqref="T505">
    <cfRule type="cellIs" dxfId="4395" priority="341" operator="lessThan">
      <formula>0</formula>
    </cfRule>
  </conditionalFormatting>
  <conditionalFormatting sqref="AC500">
    <cfRule type="cellIs" dxfId="4394" priority="337" operator="lessThan">
      <formula>0</formula>
    </cfRule>
  </conditionalFormatting>
  <conditionalFormatting sqref="AB531">
    <cfRule type="cellIs" dxfId="4393" priority="336" operator="lessThan">
      <formula>0</formula>
    </cfRule>
  </conditionalFormatting>
  <conditionalFormatting sqref="AB566 AB562">
    <cfRule type="cellIs" dxfId="4392" priority="335" operator="lessThan">
      <formula>0</formula>
    </cfRule>
  </conditionalFormatting>
  <conditionalFormatting sqref="AB580">
    <cfRule type="cellIs" dxfId="4391" priority="333" operator="lessThan">
      <formula>0</formula>
    </cfRule>
  </conditionalFormatting>
  <conditionalFormatting sqref="AB580">
    <cfRule type="cellIs" dxfId="4390" priority="332" operator="lessThan">
      <formula>0</formula>
    </cfRule>
  </conditionalFormatting>
  <conditionalFormatting sqref="AB501:AB502">
    <cfRule type="cellIs" dxfId="4389" priority="331" operator="lessThan">
      <formula>0</formula>
    </cfRule>
  </conditionalFormatting>
  <conditionalFormatting sqref="U502">
    <cfRule type="cellIs" dxfId="4388" priority="348" operator="lessThan">
      <formula>0</formula>
    </cfRule>
  </conditionalFormatting>
  <conditionalFormatting sqref="AB138:AC151">
    <cfRule type="cellIs" dxfId="4387" priority="494" operator="lessThan">
      <formula>0</formula>
    </cfRule>
  </conditionalFormatting>
  <conditionalFormatting sqref="AB483:AC483">
    <cfRule type="cellIs" dxfId="4386" priority="504" operator="lessThan">
      <formula>0</formula>
    </cfRule>
  </conditionalFormatting>
  <conditionalFormatting sqref="AB86:AC93">
    <cfRule type="cellIs" dxfId="4385" priority="491" operator="lessThan">
      <formula>0</formula>
    </cfRule>
  </conditionalFormatting>
  <conditionalFormatting sqref="AB82:AC83">
    <cfRule type="cellIs" dxfId="4384" priority="490" operator="lessThan">
      <formula>0</formula>
    </cfRule>
  </conditionalFormatting>
  <conditionalFormatting sqref="AB70:AC79">
    <cfRule type="cellIs" dxfId="4383" priority="489" operator="lessThan">
      <formula>0</formula>
    </cfRule>
  </conditionalFormatting>
  <conditionalFormatting sqref="AC510">
    <cfRule type="cellIs" dxfId="4382" priority="503" operator="lessThan">
      <formula>0</formula>
    </cfRule>
  </conditionalFormatting>
  <conditionalFormatting sqref="AB511:AC514">
    <cfRule type="cellIs" dxfId="4381" priority="501" operator="lessThan">
      <formula>0</formula>
    </cfRule>
  </conditionalFormatting>
  <conditionalFormatting sqref="AB500:AC500 AB498:AB499 AB503:AC508">
    <cfRule type="cellIs" dxfId="4380" priority="500" operator="lessThan">
      <formula>0</formula>
    </cfRule>
  </conditionalFormatting>
  <conditionalFormatting sqref="AB484:AC487 AB489:AC491">
    <cfRule type="cellIs" dxfId="4379" priority="498" operator="lessThan">
      <formula>0</formula>
    </cfRule>
  </conditionalFormatting>
  <conditionalFormatting sqref="AB467:AC481">
    <cfRule type="cellIs" dxfId="4378" priority="497" operator="lessThan">
      <formula>0</formula>
    </cfRule>
  </conditionalFormatting>
  <conditionalFormatting sqref="AB154:AC423">
    <cfRule type="cellIs" dxfId="4377" priority="495" operator="lessThan">
      <formula>0</formula>
    </cfRule>
  </conditionalFormatting>
  <conditionalFormatting sqref="AB96:AC97">
    <cfRule type="cellIs" dxfId="4376" priority="492" operator="lessThan">
      <formula>0</formula>
    </cfRule>
  </conditionalFormatting>
  <conditionalFormatting sqref="AB51:AC60">
    <cfRule type="cellIs" dxfId="4375" priority="487" operator="lessThan">
      <formula>0</formula>
    </cfRule>
  </conditionalFormatting>
  <conditionalFormatting sqref="AB10:AC48">
    <cfRule type="cellIs" dxfId="4374" priority="486" operator="lessThan">
      <formula>0</formula>
    </cfRule>
  </conditionalFormatting>
  <conditionalFormatting sqref="W543">
    <cfRule type="cellIs" dxfId="4373" priority="302" operator="lessThan">
      <formula>0</formula>
    </cfRule>
  </conditionalFormatting>
  <conditionalFormatting sqref="W585">
    <cfRule type="cellIs" dxfId="4372" priority="300" operator="lessThan">
      <formula>0</formula>
    </cfRule>
  </conditionalFormatting>
  <conditionalFormatting sqref="W59">
    <cfRule type="cellIs" dxfId="4371" priority="299" operator="lessThan">
      <formula>0</formula>
    </cfRule>
  </conditionalFormatting>
  <conditionalFormatting sqref="AB62:AC62">
    <cfRule type="cellIs" dxfId="4370" priority="485" operator="lessThan">
      <formula>0</formula>
    </cfRule>
  </conditionalFormatting>
  <conditionalFormatting sqref="AB50:AC50">
    <cfRule type="cellIs" dxfId="4369" priority="484" operator="lessThan">
      <formula>0</formula>
    </cfRule>
  </conditionalFormatting>
  <conditionalFormatting sqref="AB493:AC493">
    <cfRule type="cellIs" dxfId="4368" priority="483" operator="lessThan">
      <formula>0</formula>
    </cfRule>
  </conditionalFormatting>
  <conditionalFormatting sqref="AB516:AC516">
    <cfRule type="cellIs" dxfId="4367" priority="481" operator="lessThan">
      <formula>0</formula>
    </cfRule>
  </conditionalFormatting>
  <conditionalFormatting sqref="AB543:AC543">
    <cfRule type="cellIs" dxfId="4366" priority="480" operator="lessThan">
      <formula>0</formula>
    </cfRule>
  </conditionalFormatting>
  <conditionalFormatting sqref="AB569:AC569">
    <cfRule type="cellIs" dxfId="4365" priority="479" operator="lessThan">
      <formula>0</formula>
    </cfRule>
  </conditionalFormatting>
  <conditionalFormatting sqref="AB585">
    <cfRule type="cellIs" dxfId="4364" priority="478" operator="lessThan">
      <formula>0</formula>
    </cfRule>
  </conditionalFormatting>
  <conditionalFormatting sqref="AB590:AC590">
    <cfRule type="cellIs" dxfId="4363" priority="477" operator="lessThan">
      <formula>0</formula>
    </cfRule>
  </conditionalFormatting>
  <conditionalFormatting sqref="AD8:AE9 AD49:AE49 AD68:AE69 AD94:AE95 AD98:AE98 AD152:AE153 AD136:AE137">
    <cfRule type="cellIs" dxfId="4362" priority="475" operator="lessThan">
      <formula>0</formula>
    </cfRule>
  </conditionalFormatting>
  <conditionalFormatting sqref="AD445:AE445">
    <cfRule type="cellIs" dxfId="4361" priority="473" operator="lessThan">
      <formula>0</formula>
    </cfRule>
  </conditionalFormatting>
  <conditionalFormatting sqref="AF518:AG541">
    <cfRule type="cellIs" dxfId="4360" priority="443" operator="lessThan">
      <formula>0</formula>
    </cfRule>
  </conditionalFormatting>
  <conditionalFormatting sqref="AD62:AE62">
    <cfRule type="cellIs" dxfId="4359" priority="454" operator="lessThan">
      <formula>0</formula>
    </cfRule>
  </conditionalFormatting>
  <conditionalFormatting sqref="AD569:AE569">
    <cfRule type="cellIs" dxfId="4358" priority="452" operator="lessThan">
      <formula>0</formula>
    </cfRule>
  </conditionalFormatting>
  <conditionalFormatting sqref="AF8:AG9 AF49:AG49 AF68:AG69 AF94:AG95 AF98:AG98 AF152:AG153 AF136:AG137 AG99">
    <cfRule type="cellIs" dxfId="4357" priority="448" operator="lessThan">
      <formula>0</formula>
    </cfRule>
  </conditionalFormatting>
  <conditionalFormatting sqref="AD544:AE567 AD570:AE583 AD586:AE589">
    <cfRule type="cellIs" dxfId="4356" priority="476" operator="lessThan">
      <formula>0</formula>
    </cfRule>
  </conditionalFormatting>
  <conditionalFormatting sqref="AF511:AG514">
    <cfRule type="cellIs" dxfId="4355" priority="442" operator="lessThan">
      <formula>0</formula>
    </cfRule>
  </conditionalFormatting>
  <conditionalFormatting sqref="AF498:AG508">
    <cfRule type="cellIs" dxfId="4354" priority="441" operator="lessThan">
      <formula>0</formula>
    </cfRule>
  </conditionalFormatting>
  <conditionalFormatting sqref="AF495:AG495 AG494">
    <cfRule type="cellIs" dxfId="4353" priority="440" operator="lessThan">
      <formula>0</formula>
    </cfRule>
  </conditionalFormatting>
  <conditionalFormatting sqref="AF484:AG491">
    <cfRule type="cellIs" dxfId="4352" priority="439" operator="lessThan">
      <formula>0</formula>
    </cfRule>
  </conditionalFormatting>
  <conditionalFormatting sqref="AF467:AG481">
    <cfRule type="cellIs" dxfId="4351" priority="438" operator="lessThan">
      <formula>0</formula>
    </cfRule>
  </conditionalFormatting>
  <conditionalFormatting sqref="AF426:AG443">
    <cfRule type="cellIs" dxfId="4350" priority="437" operator="lessThan">
      <formula>0</formula>
    </cfRule>
  </conditionalFormatting>
  <conditionalFormatting sqref="AF154:AG423">
    <cfRule type="cellIs" dxfId="4349" priority="436" operator="lessThan">
      <formula>0</formula>
    </cfRule>
  </conditionalFormatting>
  <conditionalFormatting sqref="AF138:AG151">
    <cfRule type="cellIs" dxfId="4348" priority="435" operator="lessThan">
      <formula>0</formula>
    </cfRule>
  </conditionalFormatting>
  <conditionalFormatting sqref="AF96:AG97">
    <cfRule type="cellIs" dxfId="4347" priority="433" operator="lessThan">
      <formula>0</formula>
    </cfRule>
  </conditionalFormatting>
  <conditionalFormatting sqref="AF86:AG93">
    <cfRule type="cellIs" dxfId="4346" priority="432" operator="lessThan">
      <formula>0</formula>
    </cfRule>
  </conditionalFormatting>
  <conditionalFormatting sqref="AF516:AG516">
    <cfRule type="cellIs" dxfId="4345" priority="422" operator="lessThan">
      <formula>0</formula>
    </cfRule>
  </conditionalFormatting>
  <conditionalFormatting sqref="AF569:AG569">
    <cfRule type="cellIs" dxfId="4344" priority="420" operator="lessThan">
      <formula>0</formula>
    </cfRule>
  </conditionalFormatting>
  <conditionalFormatting sqref="AD585:AE585">
    <cfRule type="cellIs" dxfId="4343" priority="451" operator="lessThan">
      <formula>0</formula>
    </cfRule>
  </conditionalFormatting>
  <conditionalFormatting sqref="AD590:AE590">
    <cfRule type="cellIs" dxfId="4342" priority="450" operator="lessThan">
      <formula>0</formula>
    </cfRule>
  </conditionalFormatting>
  <conditionalFormatting sqref="AG510">
    <cfRule type="cellIs" dxfId="4341" priority="444" operator="lessThan">
      <formula>0</formula>
    </cfRule>
  </conditionalFormatting>
  <conditionalFormatting sqref="AD81:AE81 AD85:AE85">
    <cfRule type="cellIs" dxfId="4340" priority="474" operator="lessThan">
      <formula>0</formula>
    </cfRule>
  </conditionalFormatting>
  <conditionalFormatting sqref="AD483:AE483">
    <cfRule type="cellIs" dxfId="4339" priority="472" operator="lessThan">
      <formula>0</formula>
    </cfRule>
  </conditionalFormatting>
  <conditionalFormatting sqref="AD517:AE541">
    <cfRule type="cellIs" dxfId="4338" priority="471" operator="lessThan">
      <formula>0</formula>
    </cfRule>
  </conditionalFormatting>
  <conditionalFormatting sqref="AD511:AE514">
    <cfRule type="cellIs" dxfId="4337" priority="470" operator="lessThan">
      <formula>0</formula>
    </cfRule>
  </conditionalFormatting>
  <conditionalFormatting sqref="AD498:AE508">
    <cfRule type="cellIs" dxfId="4336" priority="469" operator="lessThan">
      <formula>0</formula>
    </cfRule>
  </conditionalFormatting>
  <conditionalFormatting sqref="AD494:AE495">
    <cfRule type="cellIs" dxfId="4335" priority="468" operator="lessThan">
      <formula>0</formula>
    </cfRule>
  </conditionalFormatting>
  <conditionalFormatting sqref="AD484:AE487 AD489:AE491 AE488">
    <cfRule type="cellIs" dxfId="4334" priority="467" operator="lessThan">
      <formula>0</formula>
    </cfRule>
  </conditionalFormatting>
  <conditionalFormatting sqref="AD467:AE481">
    <cfRule type="cellIs" dxfId="4333" priority="466" operator="lessThan">
      <formula>0</formula>
    </cfRule>
  </conditionalFormatting>
  <conditionalFormatting sqref="AD426:AE443">
    <cfRule type="cellIs" dxfId="4332" priority="465" operator="lessThan">
      <formula>0</formula>
    </cfRule>
  </conditionalFormatting>
  <conditionalFormatting sqref="AD154:AE423">
    <cfRule type="cellIs" dxfId="4331" priority="464" operator="lessThan">
      <formula>0</formula>
    </cfRule>
  </conditionalFormatting>
  <conditionalFormatting sqref="AD138:AE151 AF139:AG142">
    <cfRule type="cellIs" dxfId="4330" priority="463" operator="lessThan">
      <formula>0</formula>
    </cfRule>
  </conditionalFormatting>
  <conditionalFormatting sqref="AD100:AE135">
    <cfRule type="cellIs" dxfId="4329" priority="462" operator="lessThan">
      <formula>0</formula>
    </cfRule>
  </conditionalFormatting>
  <conditionalFormatting sqref="AD96:AE97">
    <cfRule type="cellIs" dxfId="4328" priority="461" operator="lessThan">
      <formula>0</formula>
    </cfRule>
  </conditionalFormatting>
  <conditionalFormatting sqref="AD86:AE93">
    <cfRule type="cellIs" dxfId="4327" priority="460" operator="lessThan">
      <formula>0</formula>
    </cfRule>
  </conditionalFormatting>
  <conditionalFormatting sqref="AD82:AE83">
    <cfRule type="cellIs" dxfId="4326" priority="459" operator="lessThan">
      <formula>0</formula>
    </cfRule>
  </conditionalFormatting>
  <conditionalFormatting sqref="AD70:AE79">
    <cfRule type="cellIs" dxfId="4325" priority="458" operator="lessThan">
      <formula>0</formula>
    </cfRule>
  </conditionalFormatting>
  <conditionalFormatting sqref="AD63:AE67">
    <cfRule type="cellIs" dxfId="4324" priority="457" operator="lessThan">
      <formula>0</formula>
    </cfRule>
  </conditionalFormatting>
  <conditionalFormatting sqref="AD51:AE60">
    <cfRule type="cellIs" dxfId="4323" priority="456" operator="lessThan">
      <formula>0</formula>
    </cfRule>
  </conditionalFormatting>
  <conditionalFormatting sqref="AD10:AE48">
    <cfRule type="cellIs" dxfId="4322" priority="455" operator="lessThan">
      <formula>0</formula>
    </cfRule>
  </conditionalFormatting>
  <conditionalFormatting sqref="AD50:AE50">
    <cfRule type="cellIs" dxfId="4321" priority="453" operator="lessThan">
      <formula>0</formula>
    </cfRule>
  </conditionalFormatting>
  <conditionalFormatting sqref="AF544:AG567 AF570:AG583 AF586:AG589">
    <cfRule type="cellIs" dxfId="4320" priority="449" operator="lessThan">
      <formula>0</formula>
    </cfRule>
  </conditionalFormatting>
  <conditionalFormatting sqref="AF81:AG81 AF85:AG85">
    <cfRule type="cellIs" dxfId="4319" priority="447" operator="lessThan">
      <formula>0</formula>
    </cfRule>
  </conditionalFormatting>
  <conditionalFormatting sqref="AF445:AG445">
    <cfRule type="cellIs" dxfId="4318" priority="446" operator="lessThan">
      <formula>0</formula>
    </cfRule>
  </conditionalFormatting>
  <conditionalFormatting sqref="AF483:AG483">
    <cfRule type="cellIs" dxfId="4317" priority="445" operator="lessThan">
      <formula>0</formula>
    </cfRule>
  </conditionalFormatting>
  <conditionalFormatting sqref="AF100:AG135">
    <cfRule type="cellIs" dxfId="4316" priority="434" operator="lessThan">
      <formula>0</formula>
    </cfRule>
  </conditionalFormatting>
  <conditionalFormatting sqref="AF82:AG83">
    <cfRule type="cellIs" dxfId="4315" priority="431" operator="lessThan">
      <formula>0</formula>
    </cfRule>
  </conditionalFormatting>
  <conditionalFormatting sqref="AF70:AG79">
    <cfRule type="cellIs" dxfId="4314" priority="430" operator="lessThan">
      <formula>0</formula>
    </cfRule>
  </conditionalFormatting>
  <conditionalFormatting sqref="AF63:AG67">
    <cfRule type="cellIs" dxfId="4313" priority="429" operator="lessThan">
      <formula>0</formula>
    </cfRule>
  </conditionalFormatting>
  <conditionalFormatting sqref="AF51:AG60">
    <cfRule type="cellIs" dxfId="4312" priority="428" operator="lessThan">
      <formula>0</formula>
    </cfRule>
  </conditionalFormatting>
  <conditionalFormatting sqref="AF10:AG48">
    <cfRule type="cellIs" dxfId="4311" priority="427" operator="lessThan">
      <formula>0</formula>
    </cfRule>
  </conditionalFormatting>
  <conditionalFormatting sqref="AF62:AG62">
    <cfRule type="cellIs" dxfId="4310" priority="426" operator="lessThan">
      <formula>0</formula>
    </cfRule>
  </conditionalFormatting>
  <conditionalFormatting sqref="AF50:AG50">
    <cfRule type="cellIs" dxfId="4309" priority="425" operator="lessThan">
      <formula>0</formula>
    </cfRule>
  </conditionalFormatting>
  <conditionalFormatting sqref="AG493">
    <cfRule type="cellIs" dxfId="4308" priority="424" operator="lessThan">
      <formula>0</formula>
    </cfRule>
  </conditionalFormatting>
  <conditionalFormatting sqref="AF497:AG497">
    <cfRule type="cellIs" dxfId="4307" priority="423" operator="lessThan">
      <formula>0</formula>
    </cfRule>
  </conditionalFormatting>
  <conditionalFormatting sqref="AG543">
    <cfRule type="cellIs" dxfId="4306" priority="421" operator="lessThan">
      <formula>0</formula>
    </cfRule>
  </conditionalFormatting>
  <conditionalFormatting sqref="AF585:AG585">
    <cfRule type="cellIs" dxfId="4305" priority="419" operator="lessThan">
      <formula>0</formula>
    </cfRule>
  </conditionalFormatting>
  <conditionalFormatting sqref="AD567">
    <cfRule type="cellIs" dxfId="4304" priority="410" operator="lessThan">
      <formula>0</formula>
    </cfRule>
  </conditionalFormatting>
  <conditionalFormatting sqref="AF590:AG590">
    <cfRule type="cellIs" dxfId="4303" priority="418" operator="lessThan">
      <formula>0</formula>
    </cfRule>
  </conditionalFormatting>
  <conditionalFormatting sqref="AD494">
    <cfRule type="cellIs" dxfId="4302" priority="417" operator="lessThan">
      <formula>0</formula>
    </cfRule>
  </conditionalFormatting>
  <conditionalFormatting sqref="AD498:AD501">
    <cfRule type="cellIs" dxfId="4301" priority="416" operator="lessThan">
      <formula>0</formula>
    </cfRule>
  </conditionalFormatting>
  <conditionalFormatting sqref="AD504:AD505">
    <cfRule type="cellIs" dxfId="4300" priority="415" operator="lessThan">
      <formula>0</formula>
    </cfRule>
  </conditionalFormatting>
  <conditionalFormatting sqref="AD514">
    <cfRule type="cellIs" dxfId="4299" priority="414" operator="lessThan">
      <formula>0</formula>
    </cfRule>
  </conditionalFormatting>
  <conditionalFormatting sqref="AD514">
    <cfRule type="cellIs" dxfId="4298" priority="413" operator="lessThan">
      <formula>0</formula>
    </cfRule>
  </conditionalFormatting>
  <conditionalFormatting sqref="AD529:AD531">
    <cfRule type="cellIs" dxfId="4297" priority="412" operator="lessThan">
      <formula>0</formula>
    </cfRule>
  </conditionalFormatting>
  <conditionalFormatting sqref="AD529:AD531">
    <cfRule type="cellIs" dxfId="4296" priority="411" operator="lessThan">
      <formula>0</formula>
    </cfRule>
  </conditionalFormatting>
  <conditionalFormatting sqref="AD567">
    <cfRule type="cellIs" dxfId="4295" priority="409" operator="lessThan">
      <formula>0</formula>
    </cfRule>
  </conditionalFormatting>
  <conditionalFormatting sqref="AA8">
    <cfRule type="cellIs" dxfId="4294" priority="408" operator="lessThan">
      <formula>0</formula>
    </cfRule>
  </conditionalFormatting>
  <conditionalFormatting sqref="Z59:AA59 Z63 Z135:AA135 Z138:Z144 Z494 Z498:Z505 Z513:Z514 Z517:Z533 Z562:Z567 Z570:Z580 Z587 Z100:Z134">
    <cfRule type="cellIs" dxfId="4293" priority="407" operator="greaterThan">
      <formula>0</formula>
    </cfRule>
  </conditionalFormatting>
  <conditionalFormatting sqref="AE497">
    <cfRule type="cellIs" dxfId="4292" priority="406" operator="lessThan">
      <formula>0</formula>
    </cfRule>
  </conditionalFormatting>
  <conditionalFormatting sqref="AF494">
    <cfRule type="cellIs" dxfId="4291" priority="405" operator="lessThan">
      <formula>0</formula>
    </cfRule>
  </conditionalFormatting>
  <conditionalFormatting sqref="AC63">
    <cfRule type="cellIs" dxfId="4290" priority="404" operator="lessThan">
      <formula>0</formula>
    </cfRule>
  </conditionalFormatting>
  <conditionalFormatting sqref="S59 S63 S138:S144 S494 S513:S514 S517:S533 S562:S567 S570:S580 S587 S100:S135 S498:S507">
    <cfRule type="cellIs" dxfId="4289" priority="403" operator="lessThan">
      <formula>0</formula>
    </cfRule>
  </conditionalFormatting>
  <conditionalFormatting sqref="AC498">
    <cfRule type="cellIs" dxfId="4288" priority="402" operator="lessThan">
      <formula>0</formula>
    </cfRule>
  </conditionalFormatting>
  <conditionalFormatting sqref="AC499">
    <cfRule type="cellIs" dxfId="4287" priority="401" operator="lessThan">
      <formula>0</formula>
    </cfRule>
  </conditionalFormatting>
  <conditionalFormatting sqref="AC135">
    <cfRule type="cellIs" dxfId="4286" priority="400" operator="lessThan">
      <formula>0</formula>
    </cfRule>
  </conditionalFormatting>
  <conditionalFormatting sqref="U258">
    <cfRule type="cellIs" dxfId="4285" priority="366" operator="lessThan">
      <formula>0</formula>
    </cfRule>
  </conditionalFormatting>
  <conditionalFormatting sqref="T100">
    <cfRule type="cellIs" dxfId="4284" priority="363" operator="lessThan">
      <formula>0</formula>
    </cfRule>
  </conditionalFormatting>
  <conditionalFormatting sqref="U49:U50 U68:U69 U94:U95 U98:U99 U136:U137 U152:U153 U9:U10 T8:U8">
    <cfRule type="cellIs" dxfId="4283" priority="399" operator="lessThan">
      <formula>0</formula>
    </cfRule>
  </conditionalFormatting>
  <conditionalFormatting sqref="U11:U24 U34:U48 U26:U32 T14:T21">
    <cfRule type="cellIs" dxfId="4282" priority="398" operator="lessThan">
      <formula>0</formula>
    </cfRule>
  </conditionalFormatting>
  <conditionalFormatting sqref="U51:U58 U62 U64:U67 U60">
    <cfRule type="cellIs" dxfId="4281" priority="397" operator="lessThan">
      <formula>0</formula>
    </cfRule>
  </conditionalFormatting>
  <conditionalFormatting sqref="U70:U79 U81:U83 U85:U93">
    <cfRule type="cellIs" dxfId="4280" priority="396" operator="lessThan">
      <formula>0</formula>
    </cfRule>
  </conditionalFormatting>
  <conditionalFormatting sqref="U96:U97">
    <cfRule type="cellIs" dxfId="4279" priority="395" operator="lessThan">
      <formula>0</formula>
    </cfRule>
  </conditionalFormatting>
  <conditionalFormatting sqref="U138 U143:U151">
    <cfRule type="cellIs" dxfId="4278" priority="394" operator="lessThan">
      <formula>0</formula>
    </cfRule>
  </conditionalFormatting>
  <conditionalFormatting sqref="U154:U189 U191:U238 U240:U250 U252:U255 U257 U259:U423">
    <cfRule type="cellIs" dxfId="4277" priority="393" operator="lessThan">
      <formula>0</formula>
    </cfRule>
  </conditionalFormatting>
  <conditionalFormatting sqref="U426:U443">
    <cfRule type="cellIs" dxfId="4276" priority="392" operator="lessThan">
      <formula>0</formula>
    </cfRule>
  </conditionalFormatting>
  <conditionalFormatting sqref="U467:U481">
    <cfRule type="cellIs" dxfId="4275" priority="391" operator="lessThan">
      <formula>0</formula>
    </cfRule>
  </conditionalFormatting>
  <conditionalFormatting sqref="U484:U491">
    <cfRule type="cellIs" dxfId="4274" priority="390" operator="lessThan">
      <formula>0</formula>
    </cfRule>
  </conditionalFormatting>
  <conditionalFormatting sqref="U494:U495">
    <cfRule type="cellIs" dxfId="4273" priority="389" operator="lessThan">
      <formula>0</formula>
    </cfRule>
  </conditionalFormatting>
  <conditionalFormatting sqref="U506:U508 U514 U511 U522:U530 U533:U541 U518">
    <cfRule type="cellIs" dxfId="4272" priority="388" operator="lessThan">
      <formula>0</formula>
    </cfRule>
  </conditionalFormatting>
  <conditionalFormatting sqref="U544:U561 U570:U579 U586:U589 U581:U583 U563:U565 U567">
    <cfRule type="cellIs" dxfId="4271" priority="387" operator="lessThan">
      <formula>0</formula>
    </cfRule>
  </conditionalFormatting>
  <conditionalFormatting sqref="T138">
    <cfRule type="cellIs" dxfId="4270" priority="386" operator="lessThan">
      <formula>0</formula>
    </cfRule>
  </conditionalFormatting>
  <conditionalFormatting sqref="T144">
    <cfRule type="cellIs" dxfId="4269" priority="385" operator="lessThan">
      <formula>0</formula>
    </cfRule>
  </conditionalFormatting>
  <conditionalFormatting sqref="T63:U63">
    <cfRule type="cellIs" dxfId="4268" priority="384" operator="lessThan">
      <formula>0</formula>
    </cfRule>
  </conditionalFormatting>
  <conditionalFormatting sqref="U512:U513">
    <cfRule type="cellIs" dxfId="4267" priority="383" operator="lessThan">
      <formula>0</formula>
    </cfRule>
  </conditionalFormatting>
  <conditionalFormatting sqref="T512:T513">
    <cfRule type="cellIs" dxfId="4266" priority="382" operator="lessThan">
      <formula>0</formula>
    </cfRule>
  </conditionalFormatting>
  <conditionalFormatting sqref="T544:T561 T570:T579 T586:T589 T581:T583 T563:T565 T567">
    <cfRule type="cellIs" dxfId="4265" priority="381" operator="lessThan">
      <formula>0</formula>
    </cfRule>
  </conditionalFormatting>
  <conditionalFormatting sqref="U445">
    <cfRule type="cellIs" dxfId="4264" priority="380" operator="lessThan">
      <formula>0</formula>
    </cfRule>
  </conditionalFormatting>
  <conditionalFormatting sqref="U483">
    <cfRule type="cellIs" dxfId="4263" priority="379" operator="lessThan">
      <formula>0</formula>
    </cfRule>
  </conditionalFormatting>
  <conditionalFormatting sqref="U493">
    <cfRule type="cellIs" dxfId="4262" priority="378" operator="lessThan">
      <formula>0</formula>
    </cfRule>
  </conditionalFormatting>
  <conditionalFormatting sqref="U497">
    <cfRule type="cellIs" dxfId="4261" priority="377" operator="lessThan">
      <formula>0</formula>
    </cfRule>
  </conditionalFormatting>
  <conditionalFormatting sqref="U510">
    <cfRule type="cellIs" dxfId="4260" priority="376" operator="lessThan">
      <formula>0</formula>
    </cfRule>
  </conditionalFormatting>
  <conditionalFormatting sqref="U516">
    <cfRule type="cellIs" dxfId="4259" priority="375" operator="lessThan">
      <formula>0</formula>
    </cfRule>
  </conditionalFormatting>
  <conditionalFormatting sqref="U543">
    <cfRule type="cellIs" dxfId="4258" priority="374" operator="lessThan">
      <formula>0</formula>
    </cfRule>
  </conditionalFormatting>
  <conditionalFormatting sqref="U569">
    <cfRule type="cellIs" dxfId="4257" priority="373" operator="lessThan">
      <formula>0</formula>
    </cfRule>
  </conditionalFormatting>
  <conditionalFormatting sqref="U585">
    <cfRule type="cellIs" dxfId="4256" priority="372" operator="lessThan">
      <formula>0</formula>
    </cfRule>
  </conditionalFormatting>
  <conditionalFormatting sqref="U59">
    <cfRule type="cellIs" dxfId="4255" priority="371" operator="lessThan">
      <formula>0</formula>
    </cfRule>
  </conditionalFormatting>
  <conditionalFormatting sqref="U190">
    <cfRule type="cellIs" dxfId="4254" priority="370" operator="lessThan">
      <formula>0</formula>
    </cfRule>
  </conditionalFormatting>
  <conditionalFormatting sqref="U239">
    <cfRule type="cellIs" dxfId="4253" priority="369" operator="lessThan">
      <formula>0</formula>
    </cfRule>
  </conditionalFormatting>
  <conditionalFormatting sqref="U251">
    <cfRule type="cellIs" dxfId="4252" priority="368" operator="lessThan">
      <formula>0</formula>
    </cfRule>
  </conditionalFormatting>
  <conditionalFormatting sqref="U256">
    <cfRule type="cellIs" dxfId="4251" priority="367" operator="lessThan">
      <formula>0</formula>
    </cfRule>
  </conditionalFormatting>
  <conditionalFormatting sqref="U519:U521">
    <cfRule type="cellIs" dxfId="4250" priority="365" operator="lessThan">
      <formula>0</formula>
    </cfRule>
  </conditionalFormatting>
  <conditionalFormatting sqref="U532">
    <cfRule type="cellIs" dxfId="4249" priority="364" operator="lessThan">
      <formula>0</formula>
    </cfRule>
  </conditionalFormatting>
  <conditionalFormatting sqref="W532">
    <cfRule type="cellIs" dxfId="4248" priority="292" operator="lessThan">
      <formula>0</formula>
    </cfRule>
  </conditionalFormatting>
  <conditionalFormatting sqref="T517">
    <cfRule type="cellIs" dxfId="4247" priority="362" operator="lessThan">
      <formula>0</formula>
    </cfRule>
  </conditionalFormatting>
  <conditionalFormatting sqref="U135 U100:U133">
    <cfRule type="cellIs" dxfId="4246" priority="361" operator="lessThan">
      <formula>0</formula>
    </cfRule>
  </conditionalFormatting>
  <conditionalFormatting sqref="U517">
    <cfRule type="cellIs" dxfId="4245" priority="360" operator="lessThan">
      <formula>0</formula>
    </cfRule>
  </conditionalFormatting>
  <conditionalFormatting sqref="U499 U501">
    <cfRule type="cellIs" dxfId="4244" priority="353" operator="lessThan">
      <formula>0</formula>
    </cfRule>
  </conditionalFormatting>
  <conditionalFormatting sqref="U134">
    <cfRule type="cellIs" dxfId="4243" priority="359" operator="lessThan">
      <formula>0</formula>
    </cfRule>
  </conditionalFormatting>
  <conditionalFormatting sqref="T518">
    <cfRule type="cellIs" dxfId="4242" priority="358" operator="lessThan">
      <formula>0</formula>
    </cfRule>
  </conditionalFormatting>
  <conditionalFormatting sqref="AB59:AG59 AB63:AG63 AB494:AG494 AB513:AG514 AB587 AB517:AG533 AB562:AG567 AB498:AG505 AB100:AG135 AB570:AG580 AB138:AG144 AD587:AG587">
    <cfRule type="cellIs" dxfId="4241" priority="356" operator="lessThan">
      <formula>0</formula>
    </cfRule>
    <cfRule type="cellIs" dxfId="4240" priority="357"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4239" priority="355" operator="greaterThan">
      <formula>0</formula>
    </cfRule>
  </conditionalFormatting>
  <conditionalFormatting sqref="U500">
    <cfRule type="cellIs" dxfId="4238" priority="350" operator="lessThan">
      <formula>0</formula>
    </cfRule>
  </conditionalFormatting>
  <conditionalFormatting sqref="T501">
    <cfRule type="cellIs" dxfId="4237" priority="349" operator="lessThan">
      <formula>0</formula>
    </cfRule>
  </conditionalFormatting>
  <conditionalFormatting sqref="T102:U102">
    <cfRule type="cellIs" dxfId="4236" priority="328" operator="greaterThan">
      <formula>0</formula>
    </cfRule>
  </conditionalFormatting>
  <conditionalFormatting sqref="W154:W189 W191:W238 W240:W250 W252:W255 W257 W259:W423">
    <cfRule type="cellIs" dxfId="4235" priority="321" operator="lessThan">
      <formula>0</formula>
    </cfRule>
  </conditionalFormatting>
  <conditionalFormatting sqref="W426:W443 W446:W466">
    <cfRule type="cellIs" dxfId="4234" priority="320" operator="lessThan">
      <formula>0</formula>
    </cfRule>
  </conditionalFormatting>
  <conditionalFormatting sqref="W484:W487 W489:W491">
    <cfRule type="cellIs" dxfId="4233" priority="318" operator="lessThan">
      <formula>0</formula>
    </cfRule>
  </conditionalFormatting>
  <conditionalFormatting sqref="W494:W495">
    <cfRule type="cellIs" dxfId="4232" priority="317" operator="lessThan">
      <formula>0</formula>
    </cfRule>
  </conditionalFormatting>
  <conditionalFormatting sqref="W544:W561 W570:W571 W586 W581:W583 W563:W565 W567 W588:W589 W573 W575:W579">
    <cfRule type="cellIs" dxfId="4231" priority="315" operator="lessThan">
      <formula>0</formula>
    </cfRule>
  </conditionalFormatting>
  <conditionalFormatting sqref="V138:V139">
    <cfRule type="cellIs" dxfId="4230" priority="314" operator="lessThan">
      <formula>0</formula>
    </cfRule>
  </conditionalFormatting>
  <conditionalFormatting sqref="V63:W63">
    <cfRule type="cellIs" dxfId="4229" priority="312" operator="lessThan">
      <formula>0</formula>
    </cfRule>
  </conditionalFormatting>
  <conditionalFormatting sqref="W512:W513">
    <cfRule type="cellIs" dxfId="4228" priority="311" operator="lessThan">
      <formula>0</formula>
    </cfRule>
  </conditionalFormatting>
  <conditionalFormatting sqref="V544:V561 V570:V571 V586 V581:V583 V563:V565 V567 V588:V589 V573:V579">
    <cfRule type="cellIs" dxfId="4227" priority="309" operator="lessThan">
      <formula>0</formula>
    </cfRule>
  </conditionalFormatting>
  <conditionalFormatting sqref="W445">
    <cfRule type="cellIs" dxfId="4226" priority="308" operator="lessThan">
      <formula>0</formula>
    </cfRule>
  </conditionalFormatting>
  <conditionalFormatting sqref="W493">
    <cfRule type="cellIs" dxfId="4225" priority="306" operator="lessThan">
      <formula>0</formula>
    </cfRule>
  </conditionalFormatting>
  <conditionalFormatting sqref="W497">
    <cfRule type="cellIs" dxfId="4224" priority="305" operator="lessThan">
      <formula>0</formula>
    </cfRule>
  </conditionalFormatting>
  <conditionalFormatting sqref="W516">
    <cfRule type="cellIs" dxfId="4223" priority="303" operator="lessThan">
      <formula>0</formula>
    </cfRule>
  </conditionalFormatting>
  <conditionalFormatting sqref="W239">
    <cfRule type="cellIs" dxfId="4222" priority="297" operator="lessThan">
      <formula>0</formula>
    </cfRule>
  </conditionalFormatting>
  <conditionalFormatting sqref="W251">
    <cfRule type="cellIs" dxfId="4221" priority="296" operator="lessThan">
      <formula>0</formula>
    </cfRule>
  </conditionalFormatting>
  <conditionalFormatting sqref="W258">
    <cfRule type="cellIs" dxfId="4220" priority="294" operator="lessThan">
      <formula>0</formula>
    </cfRule>
  </conditionalFormatting>
  <conditionalFormatting sqref="W519:W521">
    <cfRule type="cellIs" dxfId="4219" priority="293" operator="lessThan">
      <formula>0</formula>
    </cfRule>
  </conditionalFormatting>
  <conditionalFormatting sqref="V100">
    <cfRule type="cellIs" dxfId="4218" priority="291" operator="lessThan">
      <formula>0</formula>
    </cfRule>
  </conditionalFormatting>
  <conditionalFormatting sqref="V517">
    <cfRule type="cellIs" dxfId="4217" priority="290" operator="lessThan">
      <formula>0</formula>
    </cfRule>
  </conditionalFormatting>
  <conditionalFormatting sqref="W135 W100:W133">
    <cfRule type="cellIs" dxfId="4216" priority="289" operator="lessThan">
      <formula>0</formula>
    </cfRule>
  </conditionalFormatting>
  <conditionalFormatting sqref="W517">
    <cfRule type="cellIs" dxfId="4215" priority="288" operator="lessThan">
      <formula>0</formula>
    </cfRule>
  </conditionalFormatting>
  <conditionalFormatting sqref="W499 W501">
    <cfRule type="cellIs" dxfId="4214" priority="284" operator="lessThan">
      <formula>0</formula>
    </cfRule>
  </conditionalFormatting>
  <conditionalFormatting sqref="W498">
    <cfRule type="cellIs" dxfId="4213" priority="283" operator="lessThan">
      <formula>0</formula>
    </cfRule>
  </conditionalFormatting>
  <conditionalFormatting sqref="W134">
    <cfRule type="cellIs" dxfId="4212" priority="287" operator="lessThan">
      <formula>0</formula>
    </cfRule>
  </conditionalFormatting>
  <conditionalFormatting sqref="V518">
    <cfRule type="cellIs" dxfId="4211" priority="286" operator="lessThan">
      <formula>0</formula>
    </cfRule>
  </conditionalFormatting>
  <conditionalFormatting sqref="V135">
    <cfRule type="cellIs" dxfId="4210" priority="285" operator="lessThan">
      <formula>0</formula>
    </cfRule>
  </conditionalFormatting>
  <conditionalFormatting sqref="V499">
    <cfRule type="cellIs" dxfId="4209" priority="282" operator="lessThan">
      <formula>0</formula>
    </cfRule>
  </conditionalFormatting>
  <conditionalFormatting sqref="W500">
    <cfRule type="cellIs" dxfId="4208" priority="281" operator="lessThan">
      <formula>0</formula>
    </cfRule>
  </conditionalFormatting>
  <conditionalFormatting sqref="V501">
    <cfRule type="cellIs" dxfId="4207" priority="280" operator="lessThan">
      <formula>0</formula>
    </cfRule>
  </conditionalFormatting>
  <conditionalFormatting sqref="W502">
    <cfRule type="cellIs" dxfId="4206" priority="279" operator="lessThan">
      <formula>0</formula>
    </cfRule>
  </conditionalFormatting>
  <conditionalFormatting sqref="V502">
    <cfRule type="cellIs" dxfId="4205" priority="278" operator="lessThan">
      <formula>0</formula>
    </cfRule>
  </conditionalFormatting>
  <conditionalFormatting sqref="W503">
    <cfRule type="cellIs" dxfId="4204" priority="277" operator="lessThan">
      <formula>0</formula>
    </cfRule>
  </conditionalFormatting>
  <conditionalFormatting sqref="V503">
    <cfRule type="cellIs" dxfId="4203" priority="276" operator="lessThan">
      <formula>0</formula>
    </cfRule>
  </conditionalFormatting>
  <conditionalFormatting sqref="W504">
    <cfRule type="cellIs" dxfId="4202" priority="275" operator="lessThan">
      <formula>0</formula>
    </cfRule>
  </conditionalFormatting>
  <conditionalFormatting sqref="V504">
    <cfRule type="cellIs" dxfId="4201" priority="274" operator="lessThan">
      <formula>0</formula>
    </cfRule>
  </conditionalFormatting>
  <conditionalFormatting sqref="W505">
    <cfRule type="cellIs" dxfId="4200" priority="273" operator="lessThan">
      <formula>0</formula>
    </cfRule>
  </conditionalFormatting>
  <conditionalFormatting sqref="V505">
    <cfRule type="cellIs" dxfId="4199" priority="272" operator="lessThan">
      <formula>0</formula>
    </cfRule>
  </conditionalFormatting>
  <conditionalFormatting sqref="W562">
    <cfRule type="cellIs" dxfId="4198" priority="271" operator="lessThan">
      <formula>0</formula>
    </cfRule>
  </conditionalFormatting>
  <conditionalFormatting sqref="W566">
    <cfRule type="cellIs" dxfId="4197" priority="270" operator="lessThan">
      <formula>0</formula>
    </cfRule>
  </conditionalFormatting>
  <conditionalFormatting sqref="W580">
    <cfRule type="cellIs" dxfId="4196" priority="269" operator="lessThan">
      <formula>0</formula>
    </cfRule>
  </conditionalFormatting>
  <conditionalFormatting sqref="W531">
    <cfRule type="cellIs" dxfId="4195" priority="268" operator="lessThan">
      <formula>0</formula>
    </cfRule>
  </conditionalFormatting>
  <conditionalFormatting sqref="V102:W102">
    <cfRule type="cellIs" dxfId="4194" priority="267" operator="greaterThan">
      <formula>0</formula>
    </cfRule>
  </conditionalFormatting>
  <conditionalFormatting sqref="AB510">
    <cfRule type="cellIs" dxfId="4193" priority="266" operator="lessThan">
      <formula>0</formula>
    </cfRule>
  </conditionalFormatting>
  <conditionalFormatting sqref="V133">
    <cfRule type="cellIs" dxfId="4192" priority="265" operator="lessThan">
      <formula>0</formula>
    </cfRule>
  </conditionalFormatting>
  <conditionalFormatting sqref="T139:U139">
    <cfRule type="cellIs" dxfId="4191" priority="264" operator="lessThan">
      <formula>0</formula>
    </cfRule>
  </conditionalFormatting>
  <conditionalFormatting sqref="T139:U139">
    <cfRule type="cellIs" dxfId="4190" priority="262" operator="lessThan">
      <formula>0</formula>
    </cfRule>
    <cfRule type="cellIs" dxfId="4189" priority="263" operator="greaterThan">
      <formula>0</formula>
    </cfRule>
  </conditionalFormatting>
  <conditionalFormatting sqref="T140:U140">
    <cfRule type="cellIs" dxfId="4188" priority="261" operator="lessThan">
      <formula>0</formula>
    </cfRule>
  </conditionalFormatting>
  <conditionalFormatting sqref="T140:U140">
    <cfRule type="cellIs" dxfId="4187" priority="259" operator="lessThan">
      <formula>0</formula>
    </cfRule>
    <cfRule type="cellIs" dxfId="4186" priority="260" operator="greaterThan">
      <formula>0</formula>
    </cfRule>
  </conditionalFormatting>
  <conditionalFormatting sqref="T141:U141">
    <cfRule type="cellIs" dxfId="4185" priority="258" operator="lessThan">
      <formula>0</formula>
    </cfRule>
  </conditionalFormatting>
  <conditionalFormatting sqref="T141:U141">
    <cfRule type="cellIs" dxfId="4184" priority="256" operator="lessThan">
      <formula>0</formula>
    </cfRule>
    <cfRule type="cellIs" dxfId="4183" priority="257" operator="greaterThan">
      <formula>0</formula>
    </cfRule>
  </conditionalFormatting>
  <conditionalFormatting sqref="V587">
    <cfRule type="cellIs" dxfId="4182" priority="255" operator="lessThan">
      <formula>0</formula>
    </cfRule>
  </conditionalFormatting>
  <conditionalFormatting sqref="V587">
    <cfRule type="cellIs" dxfId="4181" priority="253" operator="lessThan">
      <formula>0</formula>
    </cfRule>
    <cfRule type="cellIs" dxfId="4180" priority="254" operator="greaterThan">
      <formula>0</formula>
    </cfRule>
  </conditionalFormatting>
  <conditionalFormatting sqref="W587">
    <cfRule type="cellIs" dxfId="4179" priority="252" operator="lessThan">
      <formula>0</formula>
    </cfRule>
  </conditionalFormatting>
  <conditionalFormatting sqref="W587">
    <cfRule type="cellIs" dxfId="4178" priority="250" operator="lessThan">
      <formula>0</formula>
    </cfRule>
    <cfRule type="cellIs" dxfId="4177" priority="251" operator="greaterThan">
      <formula>0</formula>
    </cfRule>
  </conditionalFormatting>
  <conditionalFormatting sqref="V572">
    <cfRule type="cellIs" dxfId="4176" priority="248" operator="lessThan">
      <formula>0</formula>
    </cfRule>
  </conditionalFormatting>
  <conditionalFormatting sqref="V572">
    <cfRule type="cellIs" dxfId="4175" priority="246" operator="lessThan">
      <formula>0</formula>
    </cfRule>
    <cfRule type="cellIs" dxfId="4174" priority="247" operator="greaterThan">
      <formula>0</formula>
    </cfRule>
  </conditionalFormatting>
  <conditionalFormatting sqref="W572">
    <cfRule type="cellIs" dxfId="4173" priority="245" operator="lessThan">
      <formula>0</formula>
    </cfRule>
  </conditionalFormatting>
  <conditionalFormatting sqref="W572">
    <cfRule type="cellIs" dxfId="4172" priority="243" operator="lessThan">
      <formula>0</formula>
    </cfRule>
    <cfRule type="cellIs" dxfId="4171" priority="244" operator="greaterThan">
      <formula>0</formula>
    </cfRule>
  </conditionalFormatting>
  <conditionalFormatting sqref="Y49:Y50 Y68:Y69 Y94:Y95 Y98:Y99 Y136:Y137 Y152:Y153 Y9:Y10 X8:Y8">
    <cfRule type="cellIs" dxfId="4170" priority="242" operator="lessThan">
      <formula>0</formula>
    </cfRule>
  </conditionalFormatting>
  <conditionalFormatting sqref="Y11:Y24 Y34:Y48 Y26:Y32 X14:X21">
    <cfRule type="cellIs" dxfId="4169" priority="241" operator="lessThan">
      <formula>0</formula>
    </cfRule>
  </conditionalFormatting>
  <conditionalFormatting sqref="Y70:Y79 Y81:Y82 Y85:Y93">
    <cfRule type="cellIs" dxfId="4168" priority="239" operator="lessThan">
      <formula>0</formula>
    </cfRule>
  </conditionalFormatting>
  <conditionalFormatting sqref="Y96:Y97">
    <cfRule type="cellIs" dxfId="4167" priority="238" operator="lessThan">
      <formula>0</formula>
    </cfRule>
  </conditionalFormatting>
  <conditionalFormatting sqref="Y154:Y189 Y191:Y238 Y240:Y250 Y252:Y255 Y257 Y259:Y423">
    <cfRule type="cellIs" dxfId="4166" priority="236" operator="lessThan">
      <formula>0</formula>
    </cfRule>
  </conditionalFormatting>
  <conditionalFormatting sqref="Y426:Y443 Y446:Y466">
    <cfRule type="cellIs" dxfId="4165" priority="235" operator="lessThan">
      <formula>0</formula>
    </cfRule>
  </conditionalFormatting>
  <conditionalFormatting sqref="Y484:Y491">
    <cfRule type="cellIs" dxfId="4164" priority="233" operator="lessThan">
      <formula>0</formula>
    </cfRule>
  </conditionalFormatting>
  <conditionalFormatting sqref="Y494:Y495">
    <cfRule type="cellIs" dxfId="4163" priority="232" operator="lessThan">
      <formula>0</formula>
    </cfRule>
  </conditionalFormatting>
  <conditionalFormatting sqref="Y544:Y561 Y570:Y571 Y586 Y581:Y583 Y563:Y565 Y567 Y588:Y589 Y573 Y575:Y579">
    <cfRule type="cellIs" dxfId="4162" priority="230" operator="lessThan">
      <formula>0</formula>
    </cfRule>
  </conditionalFormatting>
  <conditionalFormatting sqref="X138:X139">
    <cfRule type="cellIs" dxfId="4161" priority="229" operator="lessThan">
      <formula>0</formula>
    </cfRule>
  </conditionalFormatting>
  <conditionalFormatting sqref="X63:Y63">
    <cfRule type="cellIs" dxfId="4160" priority="227" operator="lessThan">
      <formula>0</formula>
    </cfRule>
  </conditionalFormatting>
  <conditionalFormatting sqref="Y512:Y513">
    <cfRule type="cellIs" dxfId="4159" priority="226" operator="lessThan">
      <formula>0</formula>
    </cfRule>
  </conditionalFormatting>
  <conditionalFormatting sqref="X544:X561 X570:X571 X586 X581:X583 X563:X565 X567 X588:X589 X573:X579">
    <cfRule type="cellIs" dxfId="4158" priority="224" operator="lessThan">
      <formula>0</formula>
    </cfRule>
  </conditionalFormatting>
  <conditionalFormatting sqref="Y445">
    <cfRule type="cellIs" dxfId="4157" priority="223" operator="lessThan">
      <formula>0</formula>
    </cfRule>
  </conditionalFormatting>
  <conditionalFormatting sqref="Y493">
    <cfRule type="cellIs" dxfId="4156" priority="221" operator="lessThan">
      <formula>0</formula>
    </cfRule>
  </conditionalFormatting>
  <conditionalFormatting sqref="Y497">
    <cfRule type="cellIs" dxfId="4155" priority="220" operator="lessThan">
      <formula>0</formula>
    </cfRule>
  </conditionalFormatting>
  <conditionalFormatting sqref="Y516">
    <cfRule type="cellIs" dxfId="4154" priority="218" operator="lessThan">
      <formula>0</formula>
    </cfRule>
  </conditionalFormatting>
  <conditionalFormatting sqref="Y543">
    <cfRule type="cellIs" dxfId="4153" priority="217" operator="lessThan">
      <formula>0</formula>
    </cfRule>
  </conditionalFormatting>
  <conditionalFormatting sqref="Y585">
    <cfRule type="cellIs" dxfId="4152" priority="215" operator="lessThan">
      <formula>0</formula>
    </cfRule>
  </conditionalFormatting>
  <conditionalFormatting sqref="Y59">
    <cfRule type="cellIs" dxfId="4151" priority="214" operator="lessThan">
      <formula>0</formula>
    </cfRule>
  </conditionalFormatting>
  <conditionalFormatting sqref="Y239">
    <cfRule type="cellIs" dxfId="4150" priority="212" operator="lessThan">
      <formula>0</formula>
    </cfRule>
  </conditionalFormatting>
  <conditionalFormatting sqref="Y251">
    <cfRule type="cellIs" dxfId="4149" priority="211" operator="lessThan">
      <formula>0</formula>
    </cfRule>
  </conditionalFormatting>
  <conditionalFormatting sqref="Y258">
    <cfRule type="cellIs" dxfId="4148" priority="209" operator="lessThan">
      <formula>0</formula>
    </cfRule>
  </conditionalFormatting>
  <conditionalFormatting sqref="Y519:Y521">
    <cfRule type="cellIs" dxfId="4147" priority="208" operator="lessThan">
      <formula>0</formula>
    </cfRule>
  </conditionalFormatting>
  <conditionalFormatting sqref="X100">
    <cfRule type="cellIs" dxfId="4146" priority="206" operator="lessThan">
      <formula>0</formula>
    </cfRule>
  </conditionalFormatting>
  <conditionalFormatting sqref="X517">
    <cfRule type="cellIs" dxfId="4145" priority="205" operator="lessThan">
      <formula>0</formula>
    </cfRule>
  </conditionalFormatting>
  <conditionalFormatting sqref="Y517">
    <cfRule type="cellIs" dxfId="4144" priority="203" operator="lessThan">
      <formula>0</formula>
    </cfRule>
  </conditionalFormatting>
  <conditionalFormatting sqref="Y499 Y501">
    <cfRule type="cellIs" dxfId="4143" priority="199" operator="lessThan">
      <formula>0</formula>
    </cfRule>
  </conditionalFormatting>
  <conditionalFormatting sqref="Y134">
    <cfRule type="cellIs" dxfId="4142" priority="202" operator="lessThan">
      <formula>0</formula>
    </cfRule>
  </conditionalFormatting>
  <conditionalFormatting sqref="X518">
    <cfRule type="cellIs" dxfId="4141" priority="201" operator="lessThan">
      <formula>0</formula>
    </cfRule>
  </conditionalFormatting>
  <conditionalFormatting sqref="X135">
    <cfRule type="cellIs" dxfId="4140" priority="200" operator="lessThan">
      <formula>0</formula>
    </cfRule>
  </conditionalFormatting>
  <conditionalFormatting sqref="X499">
    <cfRule type="cellIs" dxfId="4139" priority="197" operator="lessThan">
      <formula>0</formula>
    </cfRule>
  </conditionalFormatting>
  <conditionalFormatting sqref="Y500">
    <cfRule type="cellIs" dxfId="4138" priority="196" operator="lessThan">
      <formula>0</formula>
    </cfRule>
  </conditionalFormatting>
  <conditionalFormatting sqref="Y502">
    <cfRule type="cellIs" dxfId="4137" priority="194" operator="lessThan">
      <formula>0</formula>
    </cfRule>
  </conditionalFormatting>
  <conditionalFormatting sqref="X502">
    <cfRule type="cellIs" dxfId="4136" priority="193" operator="lessThan">
      <formula>0</formula>
    </cfRule>
  </conditionalFormatting>
  <conditionalFormatting sqref="X503">
    <cfRule type="cellIs" dxfId="4135" priority="191" operator="lessThan">
      <formula>0</formula>
    </cfRule>
  </conditionalFormatting>
  <conditionalFormatting sqref="Y504">
    <cfRule type="cellIs" dxfId="4134" priority="190" operator="lessThan">
      <formula>0</formula>
    </cfRule>
  </conditionalFormatting>
  <conditionalFormatting sqref="Y562">
    <cfRule type="cellIs" dxfId="4133" priority="186" operator="lessThan">
      <formula>0</formula>
    </cfRule>
  </conditionalFormatting>
  <conditionalFormatting sqref="Y566">
    <cfRule type="cellIs" dxfId="4132" priority="185" operator="lessThan">
      <formula>0</formula>
    </cfRule>
  </conditionalFormatting>
  <conditionalFormatting sqref="Y531">
    <cfRule type="cellIs" dxfId="4131" priority="183" operator="lessThan">
      <formula>0</formula>
    </cfRule>
  </conditionalFormatting>
  <conditionalFormatting sqref="X102:Y102">
    <cfRule type="cellIs" dxfId="4130" priority="182" operator="greaterThan">
      <formula>0</formula>
    </cfRule>
  </conditionalFormatting>
  <conditionalFormatting sqref="X587">
    <cfRule type="cellIs" dxfId="4129" priority="179" operator="lessThan">
      <formula>0</formula>
    </cfRule>
    <cfRule type="cellIs" dxfId="4128" priority="180" operator="greaterThan">
      <formula>0</formula>
    </cfRule>
  </conditionalFormatting>
  <conditionalFormatting sqref="Y587">
    <cfRule type="cellIs" dxfId="4127" priority="178" operator="lessThan">
      <formula>0</formula>
    </cfRule>
  </conditionalFormatting>
  <conditionalFormatting sqref="Y587">
    <cfRule type="cellIs" dxfId="4126" priority="176" operator="lessThan">
      <formula>0</formula>
    </cfRule>
    <cfRule type="cellIs" dxfId="4125" priority="177" operator="greaterThan">
      <formula>0</formula>
    </cfRule>
  </conditionalFormatting>
  <conditionalFormatting sqref="X572">
    <cfRule type="cellIs" dxfId="4124" priority="174" operator="lessThan">
      <formula>0</formula>
    </cfRule>
  </conditionalFormatting>
  <conditionalFormatting sqref="X572">
    <cfRule type="cellIs" dxfId="4123" priority="172" operator="lessThan">
      <formula>0</formula>
    </cfRule>
    <cfRule type="cellIs" dxfId="4122" priority="173" operator="greaterThan">
      <formula>0</formula>
    </cfRule>
  </conditionalFormatting>
  <conditionalFormatting sqref="Y572">
    <cfRule type="cellIs" dxfId="4121" priority="169" operator="lessThan">
      <formula>0</formula>
    </cfRule>
    <cfRule type="cellIs" dxfId="4120" priority="170" operator="greaterThan">
      <formula>0</formula>
    </cfRule>
  </conditionalFormatting>
  <conditionalFormatting sqref="AA63 AA100:AA134 AA138:AA144 AA494 AA498:AA505 AA513:AA514 AA517:AA533 AA562:AA567 AA570:AA580 AA587">
    <cfRule type="cellIs" dxfId="4119" priority="168" operator="greaterThan">
      <formula>0</formula>
    </cfRule>
  </conditionalFormatting>
  <conditionalFormatting sqref="J496 J10 J584 J568 J542 J515 J492 J482 J444 J424 J152 J136 J98 J94 J84 J80 J68 J61 J49 J8">
    <cfRule type="cellIs" dxfId="4118" priority="167" operator="lessThan">
      <formula>0</formula>
    </cfRule>
  </conditionalFormatting>
  <conditionalFormatting sqref="J10 J496 J584 J568 J542 J515 J492 J482 J444 J424 J152 J136 J98 J94 J84 J80 J68 J61 J49 J8">
    <cfRule type="cellIs" dxfId="4117" priority="166" operator="lessThan">
      <formula>0</formula>
    </cfRule>
  </conditionalFormatting>
  <conditionalFormatting sqref="J10 J496 J584 J568 J542 J515 J492 J482 J444 J424 J152 J136 J98 J94 J84 J80 J68 J61 J49">
    <cfRule type="cellIs" dxfId="4116" priority="164" operator="equal">
      <formula>0</formula>
    </cfRule>
  </conditionalFormatting>
  <conditionalFormatting sqref="J10">
    <cfRule type="cellIs" dxfId="4115" priority="165" operator="notEqual">
      <formula>#REF!</formula>
    </cfRule>
  </conditionalFormatting>
  <conditionalFormatting sqref="J10">
    <cfRule type="cellIs" dxfId="4114" priority="163" operator="notEqual">
      <formula>0</formula>
    </cfRule>
  </conditionalFormatting>
  <conditionalFormatting sqref="J509">
    <cfRule type="cellIs" dxfId="4113" priority="162" operator="lessThan">
      <formula>0</formula>
    </cfRule>
  </conditionalFormatting>
  <conditionalFormatting sqref="J509">
    <cfRule type="cellIs" dxfId="4112" priority="160" operator="equal">
      <formula>0</formula>
    </cfRule>
  </conditionalFormatting>
  <conditionalFormatting sqref="J137">
    <cfRule type="cellIs" dxfId="4111" priority="159" operator="lessThan">
      <formula>0</formula>
    </cfRule>
  </conditionalFormatting>
  <conditionalFormatting sqref="J137">
    <cfRule type="cellIs" dxfId="4110" priority="157" operator="equal">
      <formula>0</formula>
    </cfRule>
  </conditionalFormatting>
  <conditionalFormatting sqref="J445">
    <cfRule type="cellIs" dxfId="4109" priority="156" operator="lessThan">
      <formula>0</formula>
    </cfRule>
  </conditionalFormatting>
  <conditionalFormatting sqref="J445">
    <cfRule type="cellIs" dxfId="4108" priority="154" operator="equal">
      <formula>0</formula>
    </cfRule>
  </conditionalFormatting>
  <conditionalFormatting sqref="J543">
    <cfRule type="cellIs" dxfId="4107" priority="153" operator="lessThan">
      <formula>0</formula>
    </cfRule>
  </conditionalFormatting>
  <conditionalFormatting sqref="J543">
    <cfRule type="cellIs" dxfId="4106" priority="151" operator="equal">
      <formula>0</formula>
    </cfRule>
  </conditionalFormatting>
  <conditionalFormatting sqref="J11:J48">
    <cfRule type="cellIs" dxfId="4105" priority="144" operator="equal">
      <formula>0</formula>
    </cfRule>
  </conditionalFormatting>
  <conditionalFormatting sqref="J585">
    <cfRule type="cellIs" dxfId="4104" priority="150" operator="lessThan">
      <formula>0</formula>
    </cfRule>
  </conditionalFormatting>
  <conditionalFormatting sqref="J585">
    <cfRule type="cellIs" dxfId="4103" priority="148" operator="equal">
      <formula>0</formula>
    </cfRule>
  </conditionalFormatting>
  <conditionalFormatting sqref="J63:J67">
    <cfRule type="cellIs" dxfId="4102" priority="137" operator="lessThan">
      <formula>0</formula>
    </cfRule>
  </conditionalFormatting>
  <conditionalFormatting sqref="J11:J48">
    <cfRule type="cellIs" dxfId="4101" priority="147" operator="lessThan">
      <formula>0</formula>
    </cfRule>
  </conditionalFormatting>
  <conditionalFormatting sqref="J11:J48">
    <cfRule type="cellIs" dxfId="4100" priority="146" operator="lessThan">
      <formula>0</formula>
    </cfRule>
  </conditionalFormatting>
  <conditionalFormatting sqref="J11:J48">
    <cfRule type="cellIs" dxfId="4099" priority="145" operator="notEqual">
      <formula>#REF!</formula>
    </cfRule>
  </conditionalFormatting>
  <conditionalFormatting sqref="J446:J481">
    <cfRule type="cellIs" dxfId="4098" priority="89" operator="equal">
      <formula>0</formula>
    </cfRule>
  </conditionalFormatting>
  <conditionalFormatting sqref="J11:J48">
    <cfRule type="cellIs" dxfId="4097" priority="143" operator="notEqual">
      <formula>0</formula>
    </cfRule>
  </conditionalFormatting>
  <conditionalFormatting sqref="J51:J60">
    <cfRule type="cellIs" dxfId="4096" priority="142" operator="lessThan">
      <formula>0</formula>
    </cfRule>
  </conditionalFormatting>
  <conditionalFormatting sqref="J51:J60">
    <cfRule type="cellIs" dxfId="4095" priority="141" operator="lessThan">
      <formula>0</formula>
    </cfRule>
  </conditionalFormatting>
  <conditionalFormatting sqref="J51:J60">
    <cfRule type="cellIs" dxfId="4094" priority="139" operator="equal">
      <formula>0</formula>
    </cfRule>
  </conditionalFormatting>
  <conditionalFormatting sqref="J51:J60">
    <cfRule type="cellIs" dxfId="4093" priority="140" operator="notEqual">
      <formula>#REF!</formula>
    </cfRule>
  </conditionalFormatting>
  <conditionalFormatting sqref="J484:J487 J489:J491">
    <cfRule type="cellIs" dxfId="4092" priority="84" operator="equal">
      <formula>0</formula>
    </cfRule>
  </conditionalFormatting>
  <conditionalFormatting sqref="J51:J60">
    <cfRule type="cellIs" dxfId="4091" priority="138" operator="notEqual">
      <formula>0</formula>
    </cfRule>
  </conditionalFormatting>
  <conditionalFormatting sqref="J63:J67">
    <cfRule type="cellIs" dxfId="4090" priority="134" operator="equal">
      <formula>0</formula>
    </cfRule>
  </conditionalFormatting>
  <conditionalFormatting sqref="J63:J67">
    <cfRule type="cellIs" dxfId="4089" priority="135" operator="notEqual">
      <formula>#REF!</formula>
    </cfRule>
  </conditionalFormatting>
  <conditionalFormatting sqref="J63:J67">
    <cfRule type="cellIs" dxfId="4088" priority="133" operator="notEqual">
      <formula>0</formula>
    </cfRule>
  </conditionalFormatting>
  <conditionalFormatting sqref="J70:J79">
    <cfRule type="cellIs" dxfId="4087" priority="132" operator="lessThan">
      <formula>0</formula>
    </cfRule>
  </conditionalFormatting>
  <conditionalFormatting sqref="J70:J79">
    <cfRule type="cellIs" dxfId="4086" priority="131" operator="lessThan">
      <formula>0</formula>
    </cfRule>
  </conditionalFormatting>
  <conditionalFormatting sqref="J70:J79">
    <cfRule type="cellIs" dxfId="4085" priority="129" operator="equal">
      <formula>0</formula>
    </cfRule>
  </conditionalFormatting>
  <conditionalFormatting sqref="J70:J79">
    <cfRule type="cellIs" dxfId="4084" priority="130" operator="notEqual">
      <formula>#REF!</formula>
    </cfRule>
  </conditionalFormatting>
  <conditionalFormatting sqref="J70:J79">
    <cfRule type="cellIs" dxfId="4083" priority="128" operator="notEqual">
      <formula>0</formula>
    </cfRule>
  </conditionalFormatting>
  <conditionalFormatting sqref="J82">
    <cfRule type="cellIs" dxfId="4082" priority="127" operator="lessThan">
      <formula>0</formula>
    </cfRule>
  </conditionalFormatting>
  <conditionalFormatting sqref="J82">
    <cfRule type="cellIs" dxfId="4081" priority="126" operator="lessThan">
      <formula>0</formula>
    </cfRule>
  </conditionalFormatting>
  <conditionalFormatting sqref="J82">
    <cfRule type="cellIs" dxfId="4080" priority="124" operator="equal">
      <formula>0</formula>
    </cfRule>
  </conditionalFormatting>
  <conditionalFormatting sqref="J82">
    <cfRule type="cellIs" dxfId="4079" priority="125" operator="notEqual">
      <formula>#REF!</formula>
    </cfRule>
  </conditionalFormatting>
  <conditionalFormatting sqref="J82">
    <cfRule type="cellIs" dxfId="4078" priority="123" operator="notEqual">
      <formula>0</formula>
    </cfRule>
  </conditionalFormatting>
  <conditionalFormatting sqref="J86:J93">
    <cfRule type="cellIs" dxfId="4077" priority="122" operator="lessThan">
      <formula>0</formula>
    </cfRule>
  </conditionalFormatting>
  <conditionalFormatting sqref="J86:J93">
    <cfRule type="cellIs" dxfId="4076" priority="121" operator="lessThan">
      <formula>0</formula>
    </cfRule>
  </conditionalFormatting>
  <conditionalFormatting sqref="J86:J93">
    <cfRule type="cellIs" dxfId="4075" priority="119" operator="equal">
      <formula>0</formula>
    </cfRule>
  </conditionalFormatting>
  <conditionalFormatting sqref="J86:J93">
    <cfRule type="cellIs" dxfId="4074" priority="120" operator="notEqual">
      <formula>#REF!</formula>
    </cfRule>
  </conditionalFormatting>
  <conditionalFormatting sqref="J498:J508">
    <cfRule type="cellIs" dxfId="4073" priority="77" operator="lessThan">
      <formula>0</formula>
    </cfRule>
  </conditionalFormatting>
  <conditionalFormatting sqref="J86:J93">
    <cfRule type="cellIs" dxfId="4072" priority="118" operator="notEqual">
      <formula>0</formula>
    </cfRule>
  </conditionalFormatting>
  <conditionalFormatting sqref="J96:J97">
    <cfRule type="cellIs" dxfId="4071" priority="117" operator="lessThan">
      <formula>0</formula>
    </cfRule>
  </conditionalFormatting>
  <conditionalFormatting sqref="J96:J97">
    <cfRule type="cellIs" dxfId="4070" priority="116" operator="lessThan">
      <formula>0</formula>
    </cfRule>
  </conditionalFormatting>
  <conditionalFormatting sqref="J96:J97">
    <cfRule type="cellIs" dxfId="4069" priority="114" operator="equal">
      <formula>0</formula>
    </cfRule>
  </conditionalFormatting>
  <conditionalFormatting sqref="J96:J97">
    <cfRule type="cellIs" dxfId="4068" priority="115" operator="notEqual">
      <formula>#REF!</formula>
    </cfRule>
  </conditionalFormatting>
  <conditionalFormatting sqref="J96:J97">
    <cfRule type="cellIs" dxfId="4067" priority="113" operator="notEqual">
      <formula>0</formula>
    </cfRule>
  </conditionalFormatting>
  <conditionalFormatting sqref="J100:J132 J134:J135">
    <cfRule type="cellIs" dxfId="4066" priority="112" operator="lessThan">
      <formula>0</formula>
    </cfRule>
  </conditionalFormatting>
  <conditionalFormatting sqref="J100:J132 J134:J135">
    <cfRule type="cellIs" dxfId="4065" priority="111" operator="lessThan">
      <formula>0</formula>
    </cfRule>
  </conditionalFormatting>
  <conditionalFormatting sqref="J100:J132 J134:J135">
    <cfRule type="cellIs" dxfId="4064" priority="109" operator="equal">
      <formula>0</formula>
    </cfRule>
  </conditionalFormatting>
  <conditionalFormatting sqref="J100:J132 J134:J135">
    <cfRule type="cellIs" dxfId="4063" priority="110" operator="notEqual">
      <formula>#REF!</formula>
    </cfRule>
  </conditionalFormatting>
  <conditionalFormatting sqref="J100:J132 J134:J135">
    <cfRule type="cellIs" dxfId="4062" priority="108" operator="notEqual">
      <formula>0</formula>
    </cfRule>
  </conditionalFormatting>
  <conditionalFormatting sqref="J144:J151">
    <cfRule type="cellIs" dxfId="4061" priority="107" operator="lessThan">
      <formula>0</formula>
    </cfRule>
  </conditionalFormatting>
  <conditionalFormatting sqref="J144:J151">
    <cfRule type="cellIs" dxfId="4060" priority="106" operator="lessThan">
      <formula>0</formula>
    </cfRule>
  </conditionalFormatting>
  <conditionalFormatting sqref="J144:J151">
    <cfRule type="cellIs" dxfId="4059" priority="104" operator="equal">
      <formula>0</formula>
    </cfRule>
  </conditionalFormatting>
  <conditionalFormatting sqref="J144:J151">
    <cfRule type="cellIs" dxfId="4058" priority="105" operator="notEqual">
      <formula>#REF!</formula>
    </cfRule>
  </conditionalFormatting>
  <conditionalFormatting sqref="J511:J514">
    <cfRule type="cellIs" dxfId="4057" priority="70" operator="notEqual">
      <formula>#REF!</formula>
    </cfRule>
  </conditionalFormatting>
  <conditionalFormatting sqref="J144:J151">
    <cfRule type="cellIs" dxfId="4056" priority="103" operator="notEqual">
      <formula>0</formula>
    </cfRule>
  </conditionalFormatting>
  <conditionalFormatting sqref="J154:J423">
    <cfRule type="cellIs" dxfId="4055" priority="102" operator="lessThan">
      <formula>0</formula>
    </cfRule>
  </conditionalFormatting>
  <conditionalFormatting sqref="J154:J423">
    <cfRule type="cellIs" dxfId="4054" priority="101" operator="lessThan">
      <formula>0</formula>
    </cfRule>
  </conditionalFormatting>
  <conditionalFormatting sqref="J154:J423">
    <cfRule type="cellIs" dxfId="4053" priority="99" operator="equal">
      <formula>0</formula>
    </cfRule>
  </conditionalFormatting>
  <conditionalFormatting sqref="J154:J423">
    <cfRule type="cellIs" dxfId="4052" priority="100" operator="notEqual">
      <formula>#REF!</formula>
    </cfRule>
  </conditionalFormatting>
  <conditionalFormatting sqref="J154:J423">
    <cfRule type="cellIs" dxfId="4051" priority="98" operator="notEqual">
      <formula>0</formula>
    </cfRule>
  </conditionalFormatting>
  <conditionalFormatting sqref="J426:J443">
    <cfRule type="cellIs" dxfId="4050" priority="97" operator="lessThan">
      <formula>0</formula>
    </cfRule>
  </conditionalFormatting>
  <conditionalFormatting sqref="J426:J443">
    <cfRule type="cellIs" dxfId="4049" priority="94" operator="equal">
      <formula>0</formula>
    </cfRule>
  </conditionalFormatting>
  <conditionalFormatting sqref="J426:J443">
    <cfRule type="cellIs" dxfId="4048" priority="95" operator="notEqual">
      <formula>#REF!</formula>
    </cfRule>
  </conditionalFormatting>
  <conditionalFormatting sqref="J517:J541">
    <cfRule type="cellIs" dxfId="4047" priority="64" operator="equal">
      <formula>0</formula>
    </cfRule>
  </conditionalFormatting>
  <conditionalFormatting sqref="J426:J443">
    <cfRule type="cellIs" dxfId="4046" priority="93" operator="notEqual">
      <formula>0</formula>
    </cfRule>
  </conditionalFormatting>
  <conditionalFormatting sqref="J446:J481">
    <cfRule type="cellIs" dxfId="4045" priority="92" operator="lessThan">
      <formula>0</formula>
    </cfRule>
  </conditionalFormatting>
  <conditionalFormatting sqref="J446:J481">
    <cfRule type="cellIs" dxfId="4044" priority="91" operator="lessThan">
      <formula>0</formula>
    </cfRule>
  </conditionalFormatting>
  <conditionalFormatting sqref="J446:J481">
    <cfRule type="cellIs" dxfId="4043" priority="90" operator="notEqual">
      <formula>#REF!</formula>
    </cfRule>
  </conditionalFormatting>
  <conditionalFormatting sqref="J446:J481">
    <cfRule type="cellIs" dxfId="4042" priority="88" operator="notEqual">
      <formula>0</formula>
    </cfRule>
  </conditionalFormatting>
  <conditionalFormatting sqref="J484:J487 J489:J491">
    <cfRule type="cellIs" dxfId="4041" priority="87" operator="lessThan">
      <formula>0</formula>
    </cfRule>
  </conditionalFormatting>
  <conditionalFormatting sqref="J484:J487 J489:J491">
    <cfRule type="cellIs" dxfId="4040" priority="86" operator="lessThan">
      <formula>0</formula>
    </cfRule>
  </conditionalFormatting>
  <conditionalFormatting sqref="J484:J487 J489:J491">
    <cfRule type="cellIs" dxfId="4039" priority="85" operator="notEqual">
      <formula>#REF!</formula>
    </cfRule>
  </conditionalFormatting>
  <conditionalFormatting sqref="J484:J487 J489:J491">
    <cfRule type="cellIs" dxfId="4038" priority="83" operator="notEqual">
      <formula>0</formula>
    </cfRule>
  </conditionalFormatting>
  <conditionalFormatting sqref="J494:J495">
    <cfRule type="cellIs" dxfId="4037" priority="82" operator="lessThan">
      <formula>0</formula>
    </cfRule>
  </conditionalFormatting>
  <conditionalFormatting sqref="J494:J495">
    <cfRule type="cellIs" dxfId="4036" priority="81" operator="lessThan">
      <formula>0</formula>
    </cfRule>
  </conditionalFormatting>
  <conditionalFormatting sqref="J494:J495">
    <cfRule type="cellIs" dxfId="4035" priority="79" operator="equal">
      <formula>0</formula>
    </cfRule>
  </conditionalFormatting>
  <conditionalFormatting sqref="J494:J495">
    <cfRule type="cellIs" dxfId="4034" priority="80" operator="notEqual">
      <formula>#REF!</formula>
    </cfRule>
  </conditionalFormatting>
  <conditionalFormatting sqref="J494:J495">
    <cfRule type="cellIs" dxfId="4033" priority="78" operator="notEqual">
      <formula>0</formula>
    </cfRule>
  </conditionalFormatting>
  <conditionalFormatting sqref="J498:J508">
    <cfRule type="cellIs" dxfId="4032" priority="76" operator="lessThan">
      <formula>0</formula>
    </cfRule>
  </conditionalFormatting>
  <conditionalFormatting sqref="J498:J508">
    <cfRule type="cellIs" dxfId="4031" priority="74" operator="equal">
      <formula>0</formula>
    </cfRule>
  </conditionalFormatting>
  <conditionalFormatting sqref="J498:J508">
    <cfRule type="cellIs" dxfId="4030" priority="75" operator="notEqual">
      <formula>#REF!</formula>
    </cfRule>
  </conditionalFormatting>
  <conditionalFormatting sqref="J570:J583">
    <cfRule type="cellIs" dxfId="4029" priority="57" operator="lessThan">
      <formula>0</formula>
    </cfRule>
  </conditionalFormatting>
  <conditionalFormatting sqref="J498:J508">
    <cfRule type="cellIs" dxfId="4028" priority="73" operator="notEqual">
      <formula>0</formula>
    </cfRule>
  </conditionalFormatting>
  <conditionalFormatting sqref="J511:J514">
    <cfRule type="cellIs" dxfId="4027" priority="72" operator="lessThan">
      <formula>0</formula>
    </cfRule>
  </conditionalFormatting>
  <conditionalFormatting sqref="J511:J514">
    <cfRule type="cellIs" dxfId="4026" priority="69" operator="equal">
      <formula>0</formula>
    </cfRule>
  </conditionalFormatting>
  <conditionalFormatting sqref="J511:J514">
    <cfRule type="cellIs" dxfId="4025" priority="68" operator="notEqual">
      <formula>0</formula>
    </cfRule>
  </conditionalFormatting>
  <conditionalFormatting sqref="J517:J541">
    <cfRule type="cellIs" dxfId="4024" priority="67" operator="lessThan">
      <formula>0</formula>
    </cfRule>
  </conditionalFormatting>
  <conditionalFormatting sqref="J517:J541">
    <cfRule type="cellIs" dxfId="4023" priority="65" operator="notEqual">
      <formula>#REF!</formula>
    </cfRule>
  </conditionalFormatting>
  <conditionalFormatting sqref="J517:J541">
    <cfRule type="cellIs" dxfId="4022" priority="63" operator="notEqual">
      <formula>0</formula>
    </cfRule>
  </conditionalFormatting>
  <conditionalFormatting sqref="J544:J567">
    <cfRule type="cellIs" dxfId="4021" priority="62" operator="lessThan">
      <formula>0</formula>
    </cfRule>
  </conditionalFormatting>
  <conditionalFormatting sqref="J544:J567">
    <cfRule type="cellIs" dxfId="4020" priority="59" operator="equal">
      <formula>0</formula>
    </cfRule>
  </conditionalFormatting>
  <conditionalFormatting sqref="J544:J567">
    <cfRule type="cellIs" dxfId="4019" priority="60" operator="notEqual">
      <formula>#REF!</formula>
    </cfRule>
  </conditionalFormatting>
  <conditionalFormatting sqref="J586:J589">
    <cfRule type="cellIs" dxfId="4018" priority="50" operator="notEqual">
      <formula>#REF!</formula>
    </cfRule>
  </conditionalFormatting>
  <conditionalFormatting sqref="J544:J567">
    <cfRule type="cellIs" dxfId="4017" priority="58" operator="notEqual">
      <formula>0</formula>
    </cfRule>
  </conditionalFormatting>
  <conditionalFormatting sqref="J570:J583">
    <cfRule type="cellIs" dxfId="4016" priority="54" operator="equal">
      <formula>0</formula>
    </cfRule>
  </conditionalFormatting>
  <conditionalFormatting sqref="J570:J583">
    <cfRule type="cellIs" dxfId="4015" priority="55" operator="notEqual">
      <formula>#REF!</formula>
    </cfRule>
  </conditionalFormatting>
  <conditionalFormatting sqref="J570:J583">
    <cfRule type="cellIs" dxfId="4014" priority="53" operator="notEqual">
      <formula>0</formula>
    </cfRule>
  </conditionalFormatting>
  <conditionalFormatting sqref="J586:J589">
    <cfRule type="cellIs" dxfId="4013" priority="52" operator="lessThan">
      <formula>0</formula>
    </cfRule>
  </conditionalFormatting>
  <conditionalFormatting sqref="J586:J589">
    <cfRule type="cellIs" dxfId="4012" priority="49" operator="equal">
      <formula>0</formula>
    </cfRule>
  </conditionalFormatting>
  <conditionalFormatting sqref="J586:J589">
    <cfRule type="cellIs" dxfId="4011" priority="48" operator="notEqual">
      <formula>0</formula>
    </cfRule>
  </conditionalFormatting>
  <conditionalFormatting sqref="T142:U142">
    <cfRule type="cellIs" dxfId="4010" priority="45" operator="lessThan">
      <formula>0</formula>
    </cfRule>
    <cfRule type="cellIs" dxfId="4009" priority="46" operator="greaterThan">
      <formula>0</formula>
    </cfRule>
  </conditionalFormatting>
  <conditionalFormatting sqref="V488:W488">
    <cfRule type="cellIs" dxfId="4008" priority="42" operator="lessThan">
      <formula>0</formula>
    </cfRule>
    <cfRule type="cellIs" dxfId="4007" priority="43" operator="greaterThan">
      <formula>0</formula>
    </cfRule>
  </conditionalFormatting>
  <conditionalFormatting sqref="X133:Y133">
    <cfRule type="cellIs" dxfId="4006" priority="39" operator="lessThan">
      <formula>0</formula>
    </cfRule>
    <cfRule type="cellIs" dxfId="4005" priority="40" operator="greaterThan">
      <formula>0</formula>
    </cfRule>
  </conditionalFormatting>
  <conditionalFormatting sqref="X83">
    <cfRule type="cellIs" dxfId="4004" priority="36" operator="lessThan">
      <formula>0</formula>
    </cfRule>
    <cfRule type="cellIs" dxfId="4003" priority="37" operator="greaterThan">
      <formula>0</formula>
    </cfRule>
  </conditionalFormatting>
  <conditionalFormatting sqref="AB488:AC488">
    <cfRule type="cellIs" dxfId="4002" priority="32" operator="lessThan">
      <formula>0</formula>
    </cfRule>
  </conditionalFormatting>
  <conditionalFormatting sqref="AB488:AC488">
    <cfRule type="cellIs" dxfId="4001" priority="30" operator="lessThan">
      <formula>0</formula>
    </cfRule>
    <cfRule type="cellIs" dxfId="4000" priority="31" operator="greaterThan">
      <formula>0</formula>
    </cfRule>
  </conditionalFormatting>
  <conditionalFormatting sqref="AD488">
    <cfRule type="cellIs" dxfId="3999" priority="29" operator="lessThan">
      <formula>0</formula>
    </cfRule>
  </conditionalFormatting>
  <conditionalFormatting sqref="AD488">
    <cfRule type="cellIs" dxfId="3998" priority="27" operator="lessThan">
      <formula>0</formula>
    </cfRule>
    <cfRule type="cellIs" dxfId="3997" priority="28" operator="greaterThan">
      <formula>0</formula>
    </cfRule>
  </conditionalFormatting>
  <conditionalFormatting sqref="AC587">
    <cfRule type="cellIs" dxfId="3996" priority="26" operator="lessThan">
      <formula>0</formula>
    </cfRule>
  </conditionalFormatting>
  <conditionalFormatting sqref="AC587">
    <cfRule type="cellIs" dxfId="3995" priority="24" operator="lessThan">
      <formula>0</formula>
    </cfRule>
    <cfRule type="cellIs" dxfId="3994" priority="25" operator="greaterThan">
      <formula>0</formula>
    </cfRule>
  </conditionalFormatting>
  <conditionalFormatting sqref="AC585">
    <cfRule type="cellIs" dxfId="3993" priority="23" operator="lessThan">
      <formula>0</formula>
    </cfRule>
  </conditionalFormatting>
  <conditionalFormatting sqref="T446:T466">
    <cfRule type="cellIs" dxfId="3992" priority="21" operator="lessThan">
      <formula>0</formula>
    </cfRule>
    <cfRule type="cellIs" dxfId="3991" priority="22" operator="greaterThan">
      <formula>0</formula>
    </cfRule>
  </conditionalFormatting>
  <conditionalFormatting sqref="U446:U466">
    <cfRule type="cellIs" dxfId="3990" priority="19" operator="lessThan">
      <formula>0</formula>
    </cfRule>
    <cfRule type="cellIs" dxfId="3989" priority="20" operator="greaterThan">
      <formula>0</formula>
    </cfRule>
  </conditionalFormatting>
  <conditionalFormatting sqref="AC446 AC449:AC451 AC454:AC457 AC459 AC461:AC465">
    <cfRule type="cellIs" dxfId="3988" priority="18" operator="lessThan">
      <formula>0</formula>
    </cfRule>
  </conditionalFormatting>
  <conditionalFormatting sqref="AC446 AC449:AC451 AC454:AC457 AC459 AC461:AC465">
    <cfRule type="cellIs" dxfId="3987" priority="16" operator="lessThan">
      <formula>0</formula>
    </cfRule>
    <cfRule type="cellIs" dxfId="3986" priority="17" operator="greaterThan">
      <formula>0</formula>
    </cfRule>
  </conditionalFormatting>
  <conditionalFormatting sqref="AB446 AB449:AB451 AB454:AB457 AB459 AB461:AB465">
    <cfRule type="cellIs" dxfId="3985" priority="15" operator="lessThan">
      <formula>0</formula>
    </cfRule>
  </conditionalFormatting>
  <conditionalFormatting sqref="AB446 AB449:AB451 AB454:AB457 AB459 AB461:AB465">
    <cfRule type="cellIs" dxfId="3984" priority="13" operator="lessThan">
      <formula>0</formula>
    </cfRule>
    <cfRule type="cellIs" dxfId="3983" priority="14" operator="greaterThan">
      <formula>0</formula>
    </cfRule>
  </conditionalFormatting>
  <conditionalFormatting sqref="AC466 AC460 AC458 AC452:AC453 AC447:AC448">
    <cfRule type="cellIs" dxfId="3982" priority="12" operator="lessThan">
      <formula>0</formula>
    </cfRule>
  </conditionalFormatting>
  <conditionalFormatting sqref="AC466 AC460 AC458 AC452:AC453 AC447:AC448">
    <cfRule type="cellIs" dxfId="3981" priority="10" operator="lessThan">
      <formula>0</formula>
    </cfRule>
    <cfRule type="cellIs" dxfId="3980" priority="11" operator="greaterThan">
      <formula>0</formula>
    </cfRule>
  </conditionalFormatting>
  <conditionalFormatting sqref="AB466 AB460 AB458 AB452:AB453 AB447:AB448">
    <cfRule type="cellIs" dxfId="3979" priority="9" operator="lessThan">
      <formula>0</formula>
    </cfRule>
  </conditionalFormatting>
  <conditionalFormatting sqref="AB466 AB460 AB458 AB452:AB453 AB447:AB448">
    <cfRule type="cellIs" dxfId="3978" priority="7" operator="lessThan">
      <formula>0</formula>
    </cfRule>
    <cfRule type="cellIs" dxfId="3977" priority="8" operator="greaterThan">
      <formula>0</formula>
    </cfRule>
  </conditionalFormatting>
  <conditionalFormatting sqref="AD446:AG466">
    <cfRule type="cellIs" dxfId="3976" priority="6" operator="lessThan">
      <formula>0</formula>
    </cfRule>
  </conditionalFormatting>
  <conditionalFormatting sqref="AD446:AG466">
    <cfRule type="cellIs" dxfId="3975" priority="4" operator="lessThan">
      <formula>0</formula>
    </cfRule>
    <cfRule type="cellIs" dxfId="3974" priority="5" operator="greaterThan">
      <formula>0</formula>
    </cfRule>
  </conditionalFormatting>
  <conditionalFormatting sqref="AI446:AI448 AI452:AI453 AI458 AI460 AI466 AI590">
    <cfRule type="cellIs" dxfId="3973" priority="3" operator="lessThan">
      <formula>0</formula>
    </cfRule>
  </conditionalFormatting>
  <conditionalFormatting sqref="S466 S460 S458 S452:S453 S446:S448">
    <cfRule type="cellIs" dxfId="3972" priority="2" operator="greaterThan">
      <formula>0</formula>
    </cfRule>
  </conditionalFormatting>
  <conditionalFormatting sqref="S466 S460 S458 S452:S453 S446:S448">
    <cfRule type="cellIs" dxfId="3971" priority="1"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39370078740157483" bottom="0" header="0" footer="0"/>
  <pageSetup paperSize="9" scale="31" orientation="landscape" r:id="rId66"/>
  <headerFooter alignWithMargins="0">
    <oddFooter>&amp;L&amp;Z&amp;F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6" tint="0.59999389629810485"/>
    <pageSetUpPr fitToPage="1"/>
  </sheetPr>
  <dimension ref="A1:AQ831"/>
  <sheetViews>
    <sheetView zoomScale="50" zoomScaleNormal="50" zoomScaleSheetLayoutView="53" workbookViewId="0">
      <pane xSplit="9" ySplit="11" topLeftCell="J516" activePane="bottomRight" state="frozen"/>
      <selection activeCell="D144" sqref="D144:D151"/>
      <selection pane="topRight" activeCell="D144" sqref="D144:D151"/>
      <selection pane="bottomLeft" activeCell="D144" sqref="D144:D151"/>
      <selection pane="bottomRight" activeCell="P1" sqref="P1"/>
    </sheetView>
  </sheetViews>
  <sheetFormatPr defaultRowHeight="23.25" x14ac:dyDescent="0.35"/>
  <cols>
    <col min="1" max="1" width="7.28515625" style="585" customWidth="1"/>
    <col min="2" max="2" width="22.5703125" style="653" customWidth="1"/>
    <col min="3" max="3" width="16.140625" style="677" customWidth="1"/>
    <col min="4" max="4" width="28.5703125" style="395" hidden="1" customWidth="1"/>
    <col min="5" max="5" width="17" style="653" customWidth="1"/>
    <col min="6" max="6" width="43.42578125" style="678" customWidth="1"/>
    <col min="7" max="7" width="9.7109375" style="656" customWidth="1"/>
    <col min="8" max="8" width="13.85546875" style="656" customWidth="1"/>
    <col min="9" max="9" width="15" style="649" customWidth="1"/>
    <col min="10" max="10" width="14" style="585" customWidth="1"/>
    <col min="11" max="11" width="18.85546875" style="657" customWidth="1"/>
    <col min="12" max="12" width="32" style="585" customWidth="1"/>
    <col min="13" max="13" width="17.85546875" style="586" customWidth="1"/>
    <col min="14" max="14" width="28" style="17" hidden="1" customWidth="1"/>
    <col min="15" max="15" width="18.140625" style="658" customWidth="1"/>
    <col min="16" max="16" width="18.42578125" style="586" customWidth="1"/>
    <col min="17" max="17" width="11" style="586" customWidth="1"/>
    <col min="18" max="18" width="16.7109375" style="586" customWidth="1"/>
    <col min="19" max="19" width="21.85546875" style="586" customWidth="1"/>
    <col min="20" max="20" width="12.7109375" style="586" customWidth="1"/>
    <col min="21" max="21" width="27.28515625" style="586" customWidth="1"/>
    <col min="22" max="22" width="12.28515625" style="17" hidden="1" customWidth="1"/>
    <col min="23" max="23" width="26.140625" style="17" hidden="1" customWidth="1"/>
    <col min="24" max="24" width="13" style="17" hidden="1" customWidth="1"/>
    <col min="25" max="25" width="25.7109375" style="17" hidden="1" customWidth="1"/>
    <col min="26" max="26" width="21" style="586" customWidth="1"/>
    <col min="27" max="27" width="20.5703125" style="586" customWidth="1"/>
    <col min="28" max="28" width="14.140625" style="586" customWidth="1"/>
    <col min="29" max="29" width="19.28515625" style="586" customWidth="1"/>
    <col min="30" max="33" width="11" style="586" customWidth="1"/>
    <col min="34" max="34" width="14.140625" style="21" hidden="1" customWidth="1"/>
    <col min="35" max="35" width="8.5703125" style="585" customWidth="1"/>
    <col min="36" max="36" width="17.28515625" style="585" customWidth="1"/>
    <col min="37" max="38" width="9.140625" style="585"/>
    <col min="39" max="39" width="28.7109375" style="585" bestFit="1" customWidth="1"/>
    <col min="40" max="40" width="9.140625" style="585"/>
    <col min="41" max="41" width="10.140625" style="585" bestFit="1" customWidth="1"/>
    <col min="42" max="42" width="9.140625" style="586"/>
    <col min="43" max="43" width="4" style="586" bestFit="1" customWidth="1"/>
    <col min="44" max="44" width="18.28515625" style="586" bestFit="1" customWidth="1"/>
    <col min="45" max="45" width="36" style="586" bestFit="1" customWidth="1"/>
    <col min="46" max="16384" width="9.140625" style="586"/>
  </cols>
  <sheetData>
    <row r="1" spans="1:41" s="574" customFormat="1" ht="39" customHeight="1" x14ac:dyDescent="0.45">
      <c r="A1" s="573"/>
      <c r="B1" s="2"/>
      <c r="C1" s="398"/>
      <c r="D1" s="3"/>
      <c r="E1" s="2"/>
      <c r="F1" s="398"/>
      <c r="G1" s="3"/>
      <c r="H1" s="3"/>
      <c r="I1" s="5"/>
      <c r="J1" s="6"/>
      <c r="K1" s="7"/>
      <c r="L1" s="6"/>
      <c r="N1" s="8"/>
      <c r="O1" s="9"/>
      <c r="P1" s="512" t="s">
        <v>1129</v>
      </c>
      <c r="T1" s="10"/>
      <c r="V1" s="8"/>
      <c r="W1" s="8"/>
      <c r="X1" s="8"/>
      <c r="Y1" s="8"/>
      <c r="AB1" s="10"/>
      <c r="AH1" s="1"/>
      <c r="AI1" s="573"/>
      <c r="AJ1" s="573"/>
      <c r="AK1" s="573"/>
      <c r="AL1" s="573"/>
      <c r="AM1" s="573"/>
      <c r="AN1" s="573"/>
      <c r="AO1" s="573"/>
    </row>
    <row r="2" spans="1:41" s="576" customFormat="1" ht="4.5" customHeight="1" x14ac:dyDescent="0.35">
      <c r="A2" s="575"/>
      <c r="B2" s="2"/>
      <c r="C2" s="398"/>
      <c r="D2" s="3"/>
      <c r="E2" s="2"/>
      <c r="F2" s="398"/>
      <c r="G2" s="3"/>
      <c r="H2" s="3"/>
      <c r="I2" s="5"/>
      <c r="J2" s="12"/>
      <c r="K2" s="7"/>
      <c r="L2" s="12"/>
      <c r="N2" s="13"/>
      <c r="O2" s="14"/>
      <c r="V2" s="13"/>
      <c r="W2" s="13"/>
      <c r="X2" s="13"/>
      <c r="Y2" s="13"/>
      <c r="AH2" s="11"/>
      <c r="AI2" s="575"/>
      <c r="AJ2" s="575"/>
      <c r="AK2" s="575"/>
      <c r="AL2" s="575"/>
      <c r="AM2" s="575"/>
      <c r="AN2" s="575"/>
      <c r="AO2" s="575"/>
    </row>
    <row r="3" spans="1:41" s="576" customFormat="1" ht="33" customHeight="1" thickBot="1" x14ac:dyDescent="0.4">
      <c r="A3" s="952" t="s">
        <v>1111</v>
      </c>
      <c r="B3" s="952"/>
      <c r="C3" s="953"/>
      <c r="D3" s="859"/>
      <c r="E3" s="952"/>
      <c r="F3" s="953"/>
      <c r="G3" s="952"/>
      <c r="H3" s="952"/>
      <c r="I3" s="952"/>
      <c r="J3" s="952"/>
      <c r="K3" s="906"/>
      <c r="L3" s="952"/>
      <c r="M3" s="855"/>
      <c r="N3" s="954"/>
      <c r="O3" s="952"/>
      <c r="P3" s="952"/>
      <c r="Q3" s="952"/>
      <c r="R3" s="952"/>
      <c r="S3" s="952"/>
      <c r="T3" s="952"/>
      <c r="U3" s="952"/>
      <c r="V3" s="15"/>
      <c r="W3" s="15"/>
      <c r="X3" s="15"/>
      <c r="Y3" s="15"/>
      <c r="AB3" s="707"/>
      <c r="AC3" s="707"/>
      <c r="AH3" s="11"/>
      <c r="AI3" s="575"/>
      <c r="AJ3" s="575"/>
      <c r="AK3" s="575"/>
      <c r="AL3" s="575"/>
      <c r="AM3" s="575"/>
      <c r="AN3" s="575"/>
      <c r="AO3" s="575"/>
    </row>
    <row r="4" spans="1:41" s="8" customFormat="1" ht="33.75" hidden="1" customHeight="1" x14ac:dyDescent="0.35">
      <c r="A4" s="860" t="s">
        <v>1</v>
      </c>
      <c r="B4" s="860"/>
      <c r="C4" s="860"/>
      <c r="D4" s="860"/>
      <c r="E4" s="860"/>
      <c r="F4" s="860"/>
      <c r="G4" s="860"/>
      <c r="H4" s="860"/>
      <c r="I4" s="860"/>
      <c r="J4" s="861"/>
      <c r="K4" s="399"/>
      <c r="L4" s="1"/>
      <c r="O4" s="1"/>
      <c r="AD4" s="400"/>
      <c r="AE4" s="400"/>
      <c r="AF4" s="400"/>
      <c r="AG4" s="400"/>
      <c r="AI4" s="17"/>
    </row>
    <row r="5" spans="1:41" ht="83.25" customHeight="1" thickBot="1" x14ac:dyDescent="0.4">
      <c r="A5" s="862" t="s">
        <v>2</v>
      </c>
      <c r="B5" s="851" t="s">
        <v>3</v>
      </c>
      <c r="C5" s="955" t="s">
        <v>4</v>
      </c>
      <c r="D5" s="957" t="s">
        <v>5</v>
      </c>
      <c r="E5" s="851" t="s">
        <v>6</v>
      </c>
      <c r="F5" s="851" t="s">
        <v>7</v>
      </c>
      <c r="G5" s="851" t="s">
        <v>8</v>
      </c>
      <c r="H5" s="578" t="s">
        <v>9</v>
      </c>
      <c r="I5" s="579" t="s">
        <v>1124</v>
      </c>
      <c r="J5" s="867" t="str">
        <f>Бурденко!J5</f>
        <v>План на 2021 год 
(Протокол № 7 от 12.04.2021)</v>
      </c>
      <c r="K5" s="868"/>
      <c r="L5" s="867"/>
      <c r="M5" s="843" t="s">
        <v>12</v>
      </c>
      <c r="N5" s="20" t="s">
        <v>13</v>
      </c>
      <c r="O5" s="845" t="s">
        <v>14</v>
      </c>
      <c r="P5" s="847" t="s">
        <v>15</v>
      </c>
      <c r="Q5" s="849" t="s">
        <v>16</v>
      </c>
      <c r="R5" s="851" t="s">
        <v>17</v>
      </c>
      <c r="S5" s="853" t="s">
        <v>18</v>
      </c>
      <c r="T5" s="833" t="s">
        <v>1112</v>
      </c>
      <c r="U5" s="834"/>
      <c r="V5" s="835" t="s">
        <v>21</v>
      </c>
      <c r="W5" s="836"/>
      <c r="X5" s="835" t="s">
        <v>21</v>
      </c>
      <c r="Y5" s="836"/>
      <c r="Z5" s="837" t="s">
        <v>22</v>
      </c>
      <c r="AA5" s="839" t="s">
        <v>23</v>
      </c>
      <c r="AB5" s="841" t="s">
        <v>24</v>
      </c>
      <c r="AC5" s="841"/>
      <c r="AD5" s="842"/>
      <c r="AE5" s="842"/>
      <c r="AF5" s="842"/>
      <c r="AG5" s="842"/>
      <c r="AH5" s="664">
        <v>4</v>
      </c>
      <c r="AI5" s="665"/>
    </row>
    <row r="6" spans="1:41" ht="182.25" customHeight="1" x14ac:dyDescent="0.35">
      <c r="A6" s="863"/>
      <c r="B6" s="864"/>
      <c r="C6" s="956"/>
      <c r="D6" s="958"/>
      <c r="E6" s="864"/>
      <c r="F6" s="864"/>
      <c r="G6" s="864"/>
      <c r="H6" s="23" t="s">
        <v>25</v>
      </c>
      <c r="I6" s="23" t="s">
        <v>25</v>
      </c>
      <c r="J6" s="24" t="s">
        <v>26</v>
      </c>
      <c r="K6" s="25" t="s">
        <v>27</v>
      </c>
      <c r="L6" s="26" t="s">
        <v>28</v>
      </c>
      <c r="M6" s="844"/>
      <c r="N6" s="27" t="s">
        <v>29</v>
      </c>
      <c r="O6" s="846"/>
      <c r="P6" s="848"/>
      <c r="Q6" s="850"/>
      <c r="R6" s="852"/>
      <c r="S6" s="854"/>
      <c r="T6" s="28" t="s">
        <v>30</v>
      </c>
      <c r="U6" s="29" t="s">
        <v>28</v>
      </c>
      <c r="V6" s="28" t="s">
        <v>30</v>
      </c>
      <c r="W6" s="29" t="s">
        <v>28</v>
      </c>
      <c r="X6" s="28" t="s">
        <v>30</v>
      </c>
      <c r="Y6" s="29" t="s">
        <v>28</v>
      </c>
      <c r="Z6" s="838"/>
      <c r="AA6" s="840"/>
      <c r="AB6" s="30" t="s">
        <v>30</v>
      </c>
      <c r="AC6" s="31" t="s">
        <v>28</v>
      </c>
      <c r="AD6" s="32" t="s">
        <v>1098</v>
      </c>
      <c r="AE6" s="32" t="s">
        <v>1099</v>
      </c>
      <c r="AF6" s="32" t="s">
        <v>1100</v>
      </c>
      <c r="AG6" s="32" t="s">
        <v>1101</v>
      </c>
    </row>
    <row r="7" spans="1:41" s="587" customFormat="1" ht="24.75" customHeight="1" x14ac:dyDescent="0.35">
      <c r="A7" s="580">
        <v>1</v>
      </c>
      <c r="B7" s="581">
        <v>2</v>
      </c>
      <c r="C7" s="666">
        <v>3</v>
      </c>
      <c r="D7" s="36">
        <v>4</v>
      </c>
      <c r="E7" s="582">
        <v>5</v>
      </c>
      <c r="F7" s="582">
        <v>6</v>
      </c>
      <c r="G7" s="582">
        <v>7</v>
      </c>
      <c r="H7" s="582"/>
      <c r="I7" s="580">
        <v>8</v>
      </c>
      <c r="J7" s="582">
        <v>9</v>
      </c>
      <c r="K7" s="583">
        <v>10</v>
      </c>
      <c r="L7" s="582">
        <v>11</v>
      </c>
      <c r="M7" s="584">
        <v>12</v>
      </c>
      <c r="N7" s="38">
        <v>13</v>
      </c>
      <c r="O7" s="584">
        <v>14</v>
      </c>
      <c r="P7" s="584">
        <v>15</v>
      </c>
      <c r="Q7" s="584">
        <v>16</v>
      </c>
      <c r="R7" s="584">
        <v>17</v>
      </c>
      <c r="S7" s="584">
        <v>18</v>
      </c>
      <c r="T7" s="584">
        <v>19</v>
      </c>
      <c r="U7" s="584">
        <v>20</v>
      </c>
      <c r="V7" s="38">
        <v>21</v>
      </c>
      <c r="W7" s="38">
        <v>22</v>
      </c>
      <c r="X7" s="38">
        <v>23</v>
      </c>
      <c r="Y7" s="38">
        <v>24</v>
      </c>
      <c r="Z7" s="584">
        <v>25</v>
      </c>
      <c r="AA7" s="584">
        <v>26</v>
      </c>
      <c r="AB7" s="584">
        <v>27</v>
      </c>
      <c r="AC7" s="584">
        <v>28</v>
      </c>
      <c r="AD7" s="584">
        <v>29</v>
      </c>
      <c r="AE7" s="584">
        <v>30</v>
      </c>
      <c r="AF7" s="584">
        <v>31</v>
      </c>
      <c r="AG7" s="584">
        <v>32</v>
      </c>
      <c r="AH7" s="33"/>
      <c r="AI7" s="585"/>
      <c r="AJ7" s="585"/>
      <c r="AK7" s="585"/>
      <c r="AL7" s="585"/>
      <c r="AM7" s="585"/>
      <c r="AN7" s="585"/>
      <c r="AO7" s="585"/>
    </row>
    <row r="8" spans="1:41" s="17" customFormat="1" ht="26.25" hidden="1" x14ac:dyDescent="0.25">
      <c r="A8" s="40" t="s">
        <v>35</v>
      </c>
      <c r="B8" s="41"/>
      <c r="C8" s="42"/>
      <c r="D8" s="42"/>
      <c r="E8" s="42"/>
      <c r="F8" s="43"/>
      <c r="G8" s="44"/>
      <c r="H8" s="45"/>
      <c r="I8" s="46"/>
      <c r="J8" s="47"/>
      <c r="K8" s="407"/>
      <c r="L8" s="49"/>
      <c r="M8" s="47"/>
      <c r="N8" s="50"/>
      <c r="O8" s="47"/>
      <c r="P8" s="47"/>
      <c r="Q8" s="47"/>
      <c r="R8" s="50"/>
      <c r="S8" s="47"/>
      <c r="T8" s="47"/>
      <c r="U8" s="47"/>
      <c r="V8" s="47"/>
      <c r="W8" s="47"/>
      <c r="X8" s="47"/>
      <c r="Y8" s="47"/>
      <c r="Z8" s="47"/>
      <c r="AA8" s="47"/>
      <c r="AB8" s="47"/>
      <c r="AC8" s="50"/>
      <c r="AD8" s="47"/>
      <c r="AE8" s="50"/>
      <c r="AF8" s="47"/>
      <c r="AG8" s="50"/>
    </row>
    <row r="9" spans="1:41" ht="36.75" customHeight="1" x14ac:dyDescent="0.35">
      <c r="A9" s="51" t="s">
        <v>36</v>
      </c>
      <c r="B9" s="52"/>
      <c r="C9" s="409"/>
      <c r="D9" s="53"/>
      <c r="E9" s="53"/>
      <c r="F9" s="410"/>
      <c r="G9" s="51"/>
      <c r="H9" s="55"/>
      <c r="I9" s="56"/>
      <c r="J9" s="537">
        <v>1</v>
      </c>
      <c r="K9" s="58"/>
      <c r="L9" s="597">
        <f>SUM(L10:L48)</f>
        <v>174798.17</v>
      </c>
      <c r="M9" s="275">
        <f t="shared" ref="M9:AC9" si="0">SUM(M10:M48)</f>
        <v>1</v>
      </c>
      <c r="N9" s="61">
        <f t="shared" si="0"/>
        <v>0</v>
      </c>
      <c r="O9" s="62">
        <f t="shared" si="0"/>
        <v>1</v>
      </c>
      <c r="P9" s="60">
        <f t="shared" si="0"/>
        <v>0</v>
      </c>
      <c r="Q9" s="60">
        <f t="shared" si="0"/>
        <v>0</v>
      </c>
      <c r="R9" s="61">
        <f>IFERROR(P9/O9*100,0)</f>
        <v>0</v>
      </c>
      <c r="S9" s="60">
        <f t="shared" si="0"/>
        <v>-1</v>
      </c>
      <c r="T9" s="60">
        <f t="shared" ref="T9:Y9" si="1">SUM(T10:T48)</f>
        <v>0</v>
      </c>
      <c r="U9" s="63">
        <f t="shared" si="1"/>
        <v>0</v>
      </c>
      <c r="V9" s="60">
        <f t="shared" si="1"/>
        <v>0</v>
      </c>
      <c r="W9" s="63">
        <f t="shared" si="1"/>
        <v>0</v>
      </c>
      <c r="X9" s="60">
        <f t="shared" si="1"/>
        <v>0</v>
      </c>
      <c r="Y9" s="63">
        <f t="shared" si="1"/>
        <v>0</v>
      </c>
      <c r="Z9" s="64">
        <f t="shared" si="0"/>
        <v>-1</v>
      </c>
      <c r="AA9" s="64">
        <f>SUM(AA10:AA48)</f>
        <v>-1</v>
      </c>
      <c r="AB9" s="148">
        <f>SUM(AB10:AB48)</f>
        <v>0</v>
      </c>
      <c r="AC9" s="125">
        <f t="shared" si="0"/>
        <v>0</v>
      </c>
      <c r="AD9" s="126">
        <f>SUM(AD10:AD48)</f>
        <v>0</v>
      </c>
      <c r="AE9" s="126">
        <f>SUM(AE10:AE48)</f>
        <v>0</v>
      </c>
      <c r="AF9" s="126">
        <f>SUM(AF10:AF48)</f>
        <v>0</v>
      </c>
      <c r="AG9" s="126">
        <f>SUM(AG10:AG48)</f>
        <v>0</v>
      </c>
      <c r="AH9" s="538"/>
    </row>
    <row r="10" spans="1:41" s="17" customFormat="1" ht="45" hidden="1" customHeight="1" x14ac:dyDescent="0.25">
      <c r="A10" s="809" t="s">
        <v>37</v>
      </c>
      <c r="B10" s="830" t="s">
        <v>38</v>
      </c>
      <c r="C10" s="741" t="s">
        <v>39</v>
      </c>
      <c r="D10" s="768" t="s">
        <v>40</v>
      </c>
      <c r="E10" s="768" t="s">
        <v>41</v>
      </c>
      <c r="F10" s="69" t="s">
        <v>42</v>
      </c>
      <c r="G10" s="70">
        <v>1</v>
      </c>
      <c r="H10" s="71">
        <v>1243</v>
      </c>
      <c r="I10" s="72">
        <v>1</v>
      </c>
      <c r="J10" s="73">
        <v>0</v>
      </c>
      <c r="K10" s="416">
        <v>174798.17</v>
      </c>
      <c r="L10" s="75">
        <f>ROUND(J10*$K10,2)</f>
        <v>0</v>
      </c>
      <c r="M10" s="76"/>
      <c r="N10" s="77"/>
      <c r="O10" s="73">
        <f t="shared" ref="O10:O48" si="2">ROUND(J10/12*AH$5,0)</f>
        <v>0</v>
      </c>
      <c r="P10" s="76"/>
      <c r="Q10" s="76"/>
      <c r="R10" s="77">
        <f>IFERROR(P10/O10*100,0)</f>
        <v>0</v>
      </c>
      <c r="S10" s="76">
        <f t="shared" ref="S10:S20" si="3">J10-P10</f>
        <v>0</v>
      </c>
      <c r="T10" s="76"/>
      <c r="U10" s="78"/>
      <c r="V10" s="76"/>
      <c r="W10" s="78"/>
      <c r="X10" s="76"/>
      <c r="Y10" s="78"/>
      <c r="Z10" s="73">
        <f t="shared" ref="Z10:Z48" si="4">P10-O10</f>
        <v>0</v>
      </c>
      <c r="AA10" s="73">
        <f t="shared" ref="AA10:AA48" si="5">P10-J10</f>
        <v>0</v>
      </c>
      <c r="AB10" s="76"/>
      <c r="AC10" s="77"/>
      <c r="AD10" s="76"/>
      <c r="AE10" s="77"/>
      <c r="AF10" s="76"/>
      <c r="AG10" s="77"/>
    </row>
    <row r="11" spans="1:41" s="17" customFormat="1" ht="45" hidden="1" customHeight="1" x14ac:dyDescent="0.25">
      <c r="A11" s="747"/>
      <c r="B11" s="831"/>
      <c r="C11" s="763"/>
      <c r="D11" s="769"/>
      <c r="E11" s="769"/>
      <c r="F11" s="69" t="s">
        <v>43</v>
      </c>
      <c r="G11" s="70">
        <v>1</v>
      </c>
      <c r="H11" s="79">
        <v>1242</v>
      </c>
      <c r="I11" s="80">
        <v>2</v>
      </c>
      <c r="J11" s="73">
        <v>0</v>
      </c>
      <c r="K11" s="418">
        <v>174798.17</v>
      </c>
      <c r="L11" s="75">
        <f t="shared" ref="L11:L48" si="6">ROUND(J11*$K11,2)</f>
        <v>0</v>
      </c>
      <c r="M11" s="76"/>
      <c r="N11" s="77"/>
      <c r="O11" s="73">
        <f t="shared" si="2"/>
        <v>0</v>
      </c>
      <c r="P11" s="76"/>
      <c r="Q11" s="76"/>
      <c r="R11" s="77">
        <f t="shared" ref="R11:R77" si="7">IFERROR(P11/O11*100,0)</f>
        <v>0</v>
      </c>
      <c r="S11" s="76">
        <f t="shared" si="3"/>
        <v>0</v>
      </c>
      <c r="T11" s="76"/>
      <c r="U11" s="78"/>
      <c r="V11" s="76"/>
      <c r="W11" s="78"/>
      <c r="X11" s="76"/>
      <c r="Y11" s="78"/>
      <c r="Z11" s="73">
        <f t="shared" si="4"/>
        <v>0</v>
      </c>
      <c r="AA11" s="73">
        <f t="shared" si="5"/>
        <v>0</v>
      </c>
      <c r="AB11" s="76"/>
      <c r="AC11" s="77"/>
      <c r="AD11" s="76"/>
      <c r="AE11" s="77"/>
      <c r="AF11" s="76"/>
      <c r="AG11" s="77"/>
    </row>
    <row r="12" spans="1:41" s="17" customFormat="1" ht="45" hidden="1" customHeight="1" x14ac:dyDescent="0.25">
      <c r="A12" s="747"/>
      <c r="B12" s="831"/>
      <c r="C12" s="763"/>
      <c r="D12" s="769"/>
      <c r="E12" s="769"/>
      <c r="F12" s="69" t="s">
        <v>44</v>
      </c>
      <c r="G12" s="70">
        <v>1</v>
      </c>
      <c r="H12" s="71">
        <v>1241</v>
      </c>
      <c r="I12" s="72">
        <v>3</v>
      </c>
      <c r="J12" s="73">
        <v>0</v>
      </c>
      <c r="K12" s="418">
        <v>174798.17</v>
      </c>
      <c r="L12" s="75">
        <f t="shared" si="6"/>
        <v>0</v>
      </c>
      <c r="M12" s="76"/>
      <c r="N12" s="77"/>
      <c r="O12" s="73">
        <f t="shared" si="2"/>
        <v>0</v>
      </c>
      <c r="P12" s="76"/>
      <c r="Q12" s="76"/>
      <c r="R12" s="77">
        <f t="shared" si="7"/>
        <v>0</v>
      </c>
      <c r="S12" s="76">
        <f t="shared" si="3"/>
        <v>0</v>
      </c>
      <c r="T12" s="76"/>
      <c r="U12" s="78"/>
      <c r="V12" s="76"/>
      <c r="W12" s="78"/>
      <c r="X12" s="76"/>
      <c r="Y12" s="78"/>
      <c r="Z12" s="73">
        <f t="shared" si="4"/>
        <v>0</v>
      </c>
      <c r="AA12" s="73">
        <f t="shared" si="5"/>
        <v>0</v>
      </c>
      <c r="AB12" s="76"/>
      <c r="AC12" s="77"/>
      <c r="AD12" s="76"/>
      <c r="AE12" s="77"/>
      <c r="AF12" s="76"/>
      <c r="AG12" s="77"/>
    </row>
    <row r="13" spans="1:41" s="17" customFormat="1" ht="45" hidden="1" customHeight="1" x14ac:dyDescent="0.25">
      <c r="A13" s="747"/>
      <c r="B13" s="831"/>
      <c r="C13" s="763"/>
      <c r="D13" s="769"/>
      <c r="E13" s="769"/>
      <c r="F13" s="69" t="s">
        <v>45</v>
      </c>
      <c r="G13" s="70">
        <v>1</v>
      </c>
      <c r="H13" s="71">
        <v>1240</v>
      </c>
      <c r="I13" s="72">
        <v>4</v>
      </c>
      <c r="J13" s="82">
        <v>0</v>
      </c>
      <c r="K13" s="418">
        <v>174798.17</v>
      </c>
      <c r="L13" s="75">
        <f t="shared" si="6"/>
        <v>0</v>
      </c>
      <c r="M13" s="76"/>
      <c r="N13" s="77"/>
      <c r="O13" s="73">
        <f t="shared" si="2"/>
        <v>0</v>
      </c>
      <c r="P13" s="76"/>
      <c r="Q13" s="76"/>
      <c r="R13" s="77">
        <f t="shared" si="7"/>
        <v>0</v>
      </c>
      <c r="S13" s="76">
        <f t="shared" si="3"/>
        <v>0</v>
      </c>
      <c r="T13" s="76"/>
      <c r="U13" s="78"/>
      <c r="V13" s="76"/>
      <c r="W13" s="78"/>
      <c r="X13" s="76"/>
      <c r="Y13" s="78"/>
      <c r="Z13" s="73">
        <f t="shared" si="4"/>
        <v>0</v>
      </c>
      <c r="AA13" s="73">
        <f t="shared" si="5"/>
        <v>0</v>
      </c>
      <c r="AB13" s="76"/>
      <c r="AC13" s="77"/>
      <c r="AD13" s="76"/>
      <c r="AE13" s="77"/>
      <c r="AF13" s="76"/>
      <c r="AG13" s="77"/>
    </row>
    <row r="14" spans="1:41" s="17" customFormat="1" ht="45" hidden="1" customHeight="1" x14ac:dyDescent="0.25">
      <c r="A14" s="747"/>
      <c r="B14" s="831"/>
      <c r="C14" s="763"/>
      <c r="D14" s="769"/>
      <c r="E14" s="769"/>
      <c r="F14" s="69" t="s">
        <v>46</v>
      </c>
      <c r="G14" s="70">
        <v>1</v>
      </c>
      <c r="H14" s="79">
        <v>1239</v>
      </c>
      <c r="I14" s="80">
        <v>5</v>
      </c>
      <c r="J14" s="73">
        <v>0</v>
      </c>
      <c r="K14" s="418">
        <v>174798.17</v>
      </c>
      <c r="L14" s="75">
        <f t="shared" si="6"/>
        <v>0</v>
      </c>
      <c r="M14" s="76"/>
      <c r="N14" s="78"/>
      <c r="O14" s="73">
        <f t="shared" si="2"/>
        <v>0</v>
      </c>
      <c r="P14" s="76"/>
      <c r="Q14" s="76"/>
      <c r="R14" s="77">
        <f t="shared" si="7"/>
        <v>0</v>
      </c>
      <c r="S14" s="76">
        <f t="shared" si="3"/>
        <v>0</v>
      </c>
      <c r="T14" s="76"/>
      <c r="U14" s="78"/>
      <c r="V14" s="76"/>
      <c r="W14" s="78">
        <f>ROUND(V14*$K14,2)</f>
        <v>0</v>
      </c>
      <c r="X14" s="76"/>
      <c r="Y14" s="78">
        <f>ROUND(X14*$K14,2)</f>
        <v>0</v>
      </c>
      <c r="Z14" s="73">
        <f t="shared" si="4"/>
        <v>0</v>
      </c>
      <c r="AA14" s="73">
        <f t="shared" si="5"/>
        <v>0</v>
      </c>
      <c r="AB14" s="76"/>
      <c r="AC14" s="77"/>
      <c r="AD14" s="76"/>
      <c r="AE14" s="77"/>
      <c r="AF14" s="76"/>
      <c r="AG14" s="77"/>
    </row>
    <row r="15" spans="1:41" s="17" customFormat="1" ht="45" hidden="1" customHeight="1" x14ac:dyDescent="0.25">
      <c r="A15" s="747"/>
      <c r="B15" s="831"/>
      <c r="C15" s="763"/>
      <c r="D15" s="769"/>
      <c r="E15" s="769"/>
      <c r="F15" s="69" t="s">
        <v>47</v>
      </c>
      <c r="G15" s="70">
        <v>1</v>
      </c>
      <c r="H15" s="71">
        <v>1238</v>
      </c>
      <c r="I15" s="72">
        <v>6</v>
      </c>
      <c r="J15" s="73">
        <v>0</v>
      </c>
      <c r="K15" s="418">
        <v>174798.17</v>
      </c>
      <c r="L15" s="75">
        <f t="shared" si="6"/>
        <v>0</v>
      </c>
      <c r="M15" s="76"/>
      <c r="N15" s="77"/>
      <c r="O15" s="73">
        <f t="shared" si="2"/>
        <v>0</v>
      </c>
      <c r="P15" s="76"/>
      <c r="Q15" s="76"/>
      <c r="R15" s="77">
        <f t="shared" si="7"/>
        <v>0</v>
      </c>
      <c r="S15" s="76">
        <f t="shared" si="3"/>
        <v>0</v>
      </c>
      <c r="T15" s="78"/>
      <c r="U15" s="78"/>
      <c r="V15" s="78"/>
      <c r="W15" s="78"/>
      <c r="X15" s="78"/>
      <c r="Y15" s="78"/>
      <c r="Z15" s="73">
        <f t="shared" si="4"/>
        <v>0</v>
      </c>
      <c r="AA15" s="73">
        <f t="shared" si="5"/>
        <v>0</v>
      </c>
      <c r="AB15" s="76"/>
      <c r="AC15" s="77"/>
      <c r="AD15" s="76"/>
      <c r="AE15" s="77"/>
      <c r="AF15" s="76"/>
      <c r="AG15" s="77"/>
    </row>
    <row r="16" spans="1:41" s="17" customFormat="1" ht="45" hidden="1" customHeight="1" x14ac:dyDescent="0.25">
      <c r="A16" s="747"/>
      <c r="B16" s="831"/>
      <c r="C16" s="763"/>
      <c r="D16" s="769"/>
      <c r="E16" s="769"/>
      <c r="F16" s="69" t="s">
        <v>48</v>
      </c>
      <c r="G16" s="70">
        <v>1</v>
      </c>
      <c r="H16" s="71">
        <v>1237</v>
      </c>
      <c r="I16" s="72">
        <v>7</v>
      </c>
      <c r="J16" s="73">
        <v>0</v>
      </c>
      <c r="K16" s="418">
        <v>174798.17</v>
      </c>
      <c r="L16" s="75">
        <f t="shared" si="6"/>
        <v>0</v>
      </c>
      <c r="M16" s="76"/>
      <c r="N16" s="77"/>
      <c r="O16" s="73">
        <f t="shared" si="2"/>
        <v>0</v>
      </c>
      <c r="P16" s="76"/>
      <c r="Q16" s="76"/>
      <c r="R16" s="77">
        <f t="shared" si="7"/>
        <v>0</v>
      </c>
      <c r="S16" s="76">
        <f t="shared" si="3"/>
        <v>0</v>
      </c>
      <c r="T16" s="78"/>
      <c r="U16" s="78"/>
      <c r="V16" s="78"/>
      <c r="W16" s="78"/>
      <c r="X16" s="78"/>
      <c r="Y16" s="78"/>
      <c r="Z16" s="73">
        <f t="shared" si="4"/>
        <v>0</v>
      </c>
      <c r="AA16" s="73">
        <f t="shared" si="5"/>
        <v>0</v>
      </c>
      <c r="AB16" s="76"/>
      <c r="AC16" s="77"/>
      <c r="AD16" s="76"/>
      <c r="AE16" s="77"/>
      <c r="AF16" s="76"/>
      <c r="AG16" s="77"/>
    </row>
    <row r="17" spans="1:41" s="17" customFormat="1" ht="45" hidden="1" customHeight="1" x14ac:dyDescent="0.25">
      <c r="A17" s="747"/>
      <c r="B17" s="832"/>
      <c r="C17" s="742"/>
      <c r="D17" s="756"/>
      <c r="E17" s="756"/>
      <c r="F17" s="69" t="s">
        <v>49</v>
      </c>
      <c r="G17" s="70">
        <v>1</v>
      </c>
      <c r="H17" s="71">
        <v>5</v>
      </c>
      <c r="I17" s="72">
        <v>458</v>
      </c>
      <c r="J17" s="73">
        <v>0</v>
      </c>
      <c r="K17" s="418">
        <v>174798.17</v>
      </c>
      <c r="L17" s="75">
        <f t="shared" si="6"/>
        <v>0</v>
      </c>
      <c r="M17" s="76"/>
      <c r="N17" s="77"/>
      <c r="O17" s="73">
        <f t="shared" si="2"/>
        <v>0</v>
      </c>
      <c r="P17" s="76"/>
      <c r="Q17" s="76"/>
      <c r="R17" s="77">
        <f t="shared" si="7"/>
        <v>0</v>
      </c>
      <c r="S17" s="76">
        <f t="shared" si="3"/>
        <v>0</v>
      </c>
      <c r="T17" s="78"/>
      <c r="U17" s="78"/>
      <c r="V17" s="78"/>
      <c r="W17" s="78"/>
      <c r="X17" s="78"/>
      <c r="Y17" s="78"/>
      <c r="Z17" s="73">
        <f t="shared" si="4"/>
        <v>0</v>
      </c>
      <c r="AA17" s="73">
        <f t="shared" si="5"/>
        <v>0</v>
      </c>
      <c r="AB17" s="76"/>
      <c r="AC17" s="77"/>
      <c r="AD17" s="76"/>
      <c r="AE17" s="77"/>
      <c r="AF17" s="76"/>
      <c r="AG17" s="77"/>
    </row>
    <row r="18" spans="1:41" s="17" customFormat="1" ht="45" hidden="1" customHeight="1" x14ac:dyDescent="0.25">
      <c r="A18" s="747"/>
      <c r="B18" s="830" t="s">
        <v>50</v>
      </c>
      <c r="C18" s="741" t="s">
        <v>51</v>
      </c>
      <c r="D18" s="768" t="s">
        <v>52</v>
      </c>
      <c r="E18" s="768" t="s">
        <v>41</v>
      </c>
      <c r="F18" s="69" t="s">
        <v>53</v>
      </c>
      <c r="G18" s="70">
        <v>2</v>
      </c>
      <c r="H18" s="71">
        <v>267</v>
      </c>
      <c r="I18" s="72">
        <v>8</v>
      </c>
      <c r="J18" s="73">
        <v>0</v>
      </c>
      <c r="K18" s="418">
        <v>174798.17</v>
      </c>
      <c r="L18" s="75">
        <f t="shared" si="6"/>
        <v>0</v>
      </c>
      <c r="M18" s="76"/>
      <c r="N18" s="77"/>
      <c r="O18" s="73">
        <f t="shared" si="2"/>
        <v>0</v>
      </c>
      <c r="P18" s="76"/>
      <c r="Q18" s="76"/>
      <c r="R18" s="77">
        <f t="shared" si="7"/>
        <v>0</v>
      </c>
      <c r="S18" s="76">
        <f t="shared" si="3"/>
        <v>0</v>
      </c>
      <c r="T18" s="78"/>
      <c r="U18" s="78"/>
      <c r="V18" s="78"/>
      <c r="W18" s="78"/>
      <c r="X18" s="78"/>
      <c r="Y18" s="78"/>
      <c r="Z18" s="73">
        <f t="shared" si="4"/>
        <v>0</v>
      </c>
      <c r="AA18" s="73">
        <f t="shared" si="5"/>
        <v>0</v>
      </c>
      <c r="AB18" s="76"/>
      <c r="AC18" s="77"/>
      <c r="AD18" s="76"/>
      <c r="AE18" s="77"/>
      <c r="AF18" s="76"/>
      <c r="AG18" s="77"/>
    </row>
    <row r="19" spans="1:41" s="17" customFormat="1" ht="45" hidden="1" customHeight="1" x14ac:dyDescent="0.25">
      <c r="A19" s="747"/>
      <c r="B19" s="831"/>
      <c r="C19" s="763"/>
      <c r="D19" s="769"/>
      <c r="E19" s="769"/>
      <c r="F19" s="69" t="s">
        <v>54</v>
      </c>
      <c r="G19" s="70">
        <v>2</v>
      </c>
      <c r="H19" s="71">
        <v>266</v>
      </c>
      <c r="I19" s="72">
        <v>9</v>
      </c>
      <c r="J19" s="73">
        <v>0</v>
      </c>
      <c r="K19" s="418">
        <v>174798.17</v>
      </c>
      <c r="L19" s="75">
        <f t="shared" si="6"/>
        <v>0</v>
      </c>
      <c r="M19" s="76"/>
      <c r="N19" s="77"/>
      <c r="O19" s="73">
        <f t="shared" si="2"/>
        <v>0</v>
      </c>
      <c r="P19" s="76"/>
      <c r="Q19" s="76"/>
      <c r="R19" s="77">
        <f t="shared" si="7"/>
        <v>0</v>
      </c>
      <c r="S19" s="76">
        <f t="shared" si="3"/>
        <v>0</v>
      </c>
      <c r="T19" s="78"/>
      <c r="U19" s="78"/>
      <c r="V19" s="78"/>
      <c r="W19" s="78"/>
      <c r="X19" s="78"/>
      <c r="Y19" s="78"/>
      <c r="Z19" s="73">
        <f t="shared" si="4"/>
        <v>0</v>
      </c>
      <c r="AA19" s="73">
        <f t="shared" si="5"/>
        <v>0</v>
      </c>
      <c r="AB19" s="76"/>
      <c r="AC19" s="77"/>
      <c r="AD19" s="76"/>
      <c r="AE19" s="77"/>
      <c r="AF19" s="76"/>
      <c r="AG19" s="77"/>
    </row>
    <row r="20" spans="1:41" s="17" customFormat="1" ht="45" hidden="1" customHeight="1" x14ac:dyDescent="0.25">
      <c r="A20" s="747"/>
      <c r="B20" s="831"/>
      <c r="C20" s="763"/>
      <c r="D20" s="769"/>
      <c r="E20" s="769"/>
      <c r="F20" s="69" t="s">
        <v>55</v>
      </c>
      <c r="G20" s="70">
        <v>2</v>
      </c>
      <c r="H20" s="71">
        <v>265</v>
      </c>
      <c r="I20" s="72">
        <v>10</v>
      </c>
      <c r="J20" s="73">
        <v>0</v>
      </c>
      <c r="K20" s="418">
        <v>174798.17</v>
      </c>
      <c r="L20" s="75">
        <f t="shared" si="6"/>
        <v>0</v>
      </c>
      <c r="M20" s="76"/>
      <c r="N20" s="77"/>
      <c r="O20" s="73">
        <f t="shared" si="2"/>
        <v>0</v>
      </c>
      <c r="P20" s="76"/>
      <c r="Q20" s="76"/>
      <c r="R20" s="77">
        <f t="shared" si="7"/>
        <v>0</v>
      </c>
      <c r="S20" s="76">
        <f t="shared" si="3"/>
        <v>0</v>
      </c>
      <c r="T20" s="78"/>
      <c r="U20" s="78"/>
      <c r="V20" s="78"/>
      <c r="W20" s="78"/>
      <c r="X20" s="78"/>
      <c r="Y20" s="78"/>
      <c r="Z20" s="73">
        <f t="shared" si="4"/>
        <v>0</v>
      </c>
      <c r="AA20" s="73">
        <f t="shared" si="5"/>
        <v>0</v>
      </c>
      <c r="AB20" s="76"/>
      <c r="AC20" s="77"/>
      <c r="AD20" s="76"/>
      <c r="AE20" s="77"/>
      <c r="AF20" s="76"/>
      <c r="AG20" s="77"/>
    </row>
    <row r="21" spans="1:41" s="17" customFormat="1" ht="45" hidden="1" customHeight="1" x14ac:dyDescent="0.35">
      <c r="A21" s="747"/>
      <c r="B21" s="831"/>
      <c r="C21" s="763"/>
      <c r="D21" s="769"/>
      <c r="E21" s="769"/>
      <c r="F21" s="69" t="s">
        <v>56</v>
      </c>
      <c r="G21" s="70">
        <v>2</v>
      </c>
      <c r="H21" s="79">
        <v>264</v>
      </c>
      <c r="I21" s="80">
        <v>11</v>
      </c>
      <c r="J21" s="82">
        <v>0</v>
      </c>
      <c r="K21" s="418">
        <v>174798.17</v>
      </c>
      <c r="L21" s="75">
        <f t="shared" si="6"/>
        <v>0</v>
      </c>
      <c r="M21" s="76"/>
      <c r="N21" s="78"/>
      <c r="O21" s="73">
        <f t="shared" si="2"/>
        <v>0</v>
      </c>
      <c r="P21" s="76"/>
      <c r="Q21" s="76"/>
      <c r="R21" s="77">
        <f t="shared" si="7"/>
        <v>0</v>
      </c>
      <c r="S21" s="76"/>
      <c r="T21" s="76"/>
      <c r="U21" s="78"/>
      <c r="V21" s="76"/>
      <c r="W21" s="78">
        <f>ROUND(V21*$K21,2)</f>
        <v>0</v>
      </c>
      <c r="X21" s="76"/>
      <c r="Y21" s="78">
        <f>ROUND(X21*$K21,2)</f>
        <v>0</v>
      </c>
      <c r="Z21" s="73">
        <f t="shared" si="4"/>
        <v>0</v>
      </c>
      <c r="AA21" s="73">
        <f t="shared" si="5"/>
        <v>0</v>
      </c>
      <c r="AB21" s="76"/>
      <c r="AC21" s="77"/>
      <c r="AD21" s="76"/>
      <c r="AE21" s="77"/>
      <c r="AF21" s="76"/>
      <c r="AG21" s="77"/>
      <c r="AH21" s="67"/>
      <c r="AI21" s="21"/>
      <c r="AJ21" s="21"/>
      <c r="AK21" s="21"/>
      <c r="AL21" s="21"/>
      <c r="AM21" s="21"/>
      <c r="AN21" s="21"/>
      <c r="AO21" s="21"/>
    </row>
    <row r="22" spans="1:41" s="17" customFormat="1" ht="45" hidden="1" customHeight="1" x14ac:dyDescent="0.25">
      <c r="A22" s="747"/>
      <c r="B22" s="831"/>
      <c r="C22" s="763"/>
      <c r="D22" s="769"/>
      <c r="E22" s="769"/>
      <c r="F22" s="83" t="s">
        <v>57</v>
      </c>
      <c r="G22" s="84">
        <v>2</v>
      </c>
      <c r="H22" s="85">
        <v>1236</v>
      </c>
      <c r="I22" s="86">
        <v>12</v>
      </c>
      <c r="J22" s="73">
        <v>0</v>
      </c>
      <c r="K22" s="418">
        <v>174798.17</v>
      </c>
      <c r="L22" s="75">
        <f t="shared" si="6"/>
        <v>0</v>
      </c>
      <c r="M22" s="76"/>
      <c r="N22" s="77"/>
      <c r="O22" s="73">
        <f t="shared" si="2"/>
        <v>0</v>
      </c>
      <c r="P22" s="76"/>
      <c r="Q22" s="76"/>
      <c r="R22" s="77">
        <f t="shared" si="7"/>
        <v>0</v>
      </c>
      <c r="S22" s="76">
        <f t="shared" ref="S22:S48" si="8">J22-P22</f>
        <v>0</v>
      </c>
      <c r="T22" s="76"/>
      <c r="U22" s="78"/>
      <c r="V22" s="76"/>
      <c r="W22" s="78"/>
      <c r="X22" s="76"/>
      <c r="Y22" s="78"/>
      <c r="Z22" s="73">
        <f t="shared" si="4"/>
        <v>0</v>
      </c>
      <c r="AA22" s="73">
        <f t="shared" si="5"/>
        <v>0</v>
      </c>
      <c r="AB22" s="76"/>
      <c r="AC22" s="77"/>
      <c r="AD22" s="76"/>
      <c r="AE22" s="77"/>
      <c r="AF22" s="76"/>
      <c r="AG22" s="77"/>
    </row>
    <row r="23" spans="1:41" s="17" customFormat="1" ht="45" hidden="1" customHeight="1" x14ac:dyDescent="0.25">
      <c r="A23" s="747"/>
      <c r="B23" s="831"/>
      <c r="C23" s="763"/>
      <c r="D23" s="769"/>
      <c r="E23" s="769"/>
      <c r="F23" s="87" t="s">
        <v>58</v>
      </c>
      <c r="G23" s="84">
        <v>2</v>
      </c>
      <c r="H23" s="88">
        <v>1034</v>
      </c>
      <c r="I23" s="89">
        <v>460</v>
      </c>
      <c r="J23" s="73">
        <v>0</v>
      </c>
      <c r="K23" s="418">
        <v>174798.17</v>
      </c>
      <c r="L23" s="75">
        <f t="shared" si="6"/>
        <v>0</v>
      </c>
      <c r="M23" s="76"/>
      <c r="N23" s="77"/>
      <c r="O23" s="73">
        <f t="shared" si="2"/>
        <v>0</v>
      </c>
      <c r="P23" s="76"/>
      <c r="Q23" s="76"/>
      <c r="R23" s="77">
        <f t="shared" si="7"/>
        <v>0</v>
      </c>
      <c r="S23" s="76">
        <f t="shared" si="8"/>
        <v>0</v>
      </c>
      <c r="T23" s="76"/>
      <c r="U23" s="78"/>
      <c r="V23" s="76"/>
      <c r="W23" s="78"/>
      <c r="X23" s="76"/>
      <c r="Y23" s="78"/>
      <c r="Z23" s="73">
        <f t="shared" si="4"/>
        <v>0</v>
      </c>
      <c r="AA23" s="73">
        <f t="shared" si="5"/>
        <v>0</v>
      </c>
      <c r="AB23" s="76"/>
      <c r="AC23" s="77"/>
      <c r="AD23" s="76"/>
      <c r="AE23" s="77"/>
      <c r="AF23" s="76"/>
      <c r="AG23" s="77"/>
    </row>
    <row r="24" spans="1:41" s="17" customFormat="1" ht="45" hidden="1" customHeight="1" x14ac:dyDescent="0.25">
      <c r="A24" s="747"/>
      <c r="B24" s="832"/>
      <c r="C24" s="742"/>
      <c r="D24" s="756"/>
      <c r="E24" s="756"/>
      <c r="F24" s="69" t="s">
        <v>59</v>
      </c>
      <c r="G24" s="70">
        <v>2</v>
      </c>
      <c r="H24" s="79">
        <v>1044</v>
      </c>
      <c r="I24" s="80">
        <v>461</v>
      </c>
      <c r="J24" s="73">
        <v>0</v>
      </c>
      <c r="K24" s="418">
        <v>174798.17</v>
      </c>
      <c r="L24" s="75">
        <f t="shared" si="6"/>
        <v>0</v>
      </c>
      <c r="M24" s="76"/>
      <c r="N24" s="77"/>
      <c r="O24" s="73">
        <f t="shared" si="2"/>
        <v>0</v>
      </c>
      <c r="P24" s="76"/>
      <c r="Q24" s="76"/>
      <c r="R24" s="77">
        <f t="shared" si="7"/>
        <v>0</v>
      </c>
      <c r="S24" s="76">
        <f t="shared" si="8"/>
        <v>0</v>
      </c>
      <c r="T24" s="76"/>
      <c r="U24" s="78"/>
      <c r="V24" s="76"/>
      <c r="W24" s="78"/>
      <c r="X24" s="76"/>
      <c r="Y24" s="78"/>
      <c r="Z24" s="73">
        <f t="shared" si="4"/>
        <v>0</v>
      </c>
      <c r="AA24" s="73">
        <f t="shared" si="5"/>
        <v>0</v>
      </c>
      <c r="AB24" s="76"/>
      <c r="AC24" s="77"/>
      <c r="AD24" s="76"/>
      <c r="AE24" s="77"/>
      <c r="AF24" s="76"/>
      <c r="AG24" s="77"/>
    </row>
    <row r="25" spans="1:41" s="17" customFormat="1" ht="45" hidden="1" customHeight="1" x14ac:dyDescent="0.25">
      <c r="A25" s="747"/>
      <c r="B25" s="739" t="s">
        <v>60</v>
      </c>
      <c r="C25" s="741" t="s">
        <v>61</v>
      </c>
      <c r="D25" s="765" t="s">
        <v>62</v>
      </c>
      <c r="E25" s="768" t="s">
        <v>41</v>
      </c>
      <c r="F25" s="69" t="s">
        <v>63</v>
      </c>
      <c r="G25" s="70">
        <v>3</v>
      </c>
      <c r="H25" s="79">
        <v>263</v>
      </c>
      <c r="I25" s="80">
        <v>13</v>
      </c>
      <c r="J25" s="73">
        <v>0</v>
      </c>
      <c r="K25" s="418">
        <v>174798.17</v>
      </c>
      <c r="L25" s="75">
        <f t="shared" si="6"/>
        <v>0</v>
      </c>
      <c r="M25" s="76"/>
      <c r="N25" s="77"/>
      <c r="O25" s="73">
        <f t="shared" si="2"/>
        <v>0</v>
      </c>
      <c r="P25" s="76"/>
      <c r="Q25" s="76"/>
      <c r="R25" s="77">
        <f t="shared" si="7"/>
        <v>0</v>
      </c>
      <c r="S25" s="76">
        <f t="shared" si="8"/>
        <v>0</v>
      </c>
      <c r="T25" s="76"/>
      <c r="U25" s="78"/>
      <c r="V25" s="76"/>
      <c r="W25" s="78">
        <f>ROUND(V25*Q25,2)</f>
        <v>0</v>
      </c>
      <c r="X25" s="76"/>
      <c r="Y25" s="78">
        <f>ROUND(X25*S25,2)</f>
        <v>0</v>
      </c>
      <c r="Z25" s="73">
        <f t="shared" si="4"/>
        <v>0</v>
      </c>
      <c r="AA25" s="73">
        <f t="shared" si="5"/>
        <v>0</v>
      </c>
      <c r="AB25" s="76"/>
      <c r="AC25" s="77"/>
      <c r="AD25" s="76"/>
      <c r="AE25" s="77"/>
      <c r="AF25" s="76"/>
      <c r="AG25" s="77"/>
    </row>
    <row r="26" spans="1:41" s="17" customFormat="1" ht="45" hidden="1" customHeight="1" x14ac:dyDescent="0.25">
      <c r="A26" s="747"/>
      <c r="B26" s="795"/>
      <c r="C26" s="763"/>
      <c r="D26" s="755"/>
      <c r="E26" s="756"/>
      <c r="F26" s="69" t="s">
        <v>64</v>
      </c>
      <c r="G26" s="70">
        <v>3</v>
      </c>
      <c r="H26" s="79">
        <v>4</v>
      </c>
      <c r="I26" s="80">
        <v>522</v>
      </c>
      <c r="J26" s="73">
        <v>0</v>
      </c>
      <c r="K26" s="418">
        <v>174798.17</v>
      </c>
      <c r="L26" s="75">
        <f t="shared" si="6"/>
        <v>0</v>
      </c>
      <c r="M26" s="76"/>
      <c r="N26" s="77"/>
      <c r="O26" s="73">
        <f t="shared" si="2"/>
        <v>0</v>
      </c>
      <c r="P26" s="76"/>
      <c r="Q26" s="76"/>
      <c r="R26" s="77">
        <f t="shared" si="7"/>
        <v>0</v>
      </c>
      <c r="S26" s="76">
        <f t="shared" si="8"/>
        <v>0</v>
      </c>
      <c r="T26" s="76"/>
      <c r="U26" s="78"/>
      <c r="V26" s="76"/>
      <c r="W26" s="78"/>
      <c r="X26" s="76"/>
      <c r="Y26" s="78"/>
      <c r="Z26" s="73">
        <f t="shared" si="4"/>
        <v>0</v>
      </c>
      <c r="AA26" s="73">
        <f t="shared" si="5"/>
        <v>0</v>
      </c>
      <c r="AB26" s="76"/>
      <c r="AC26" s="77"/>
      <c r="AD26" s="76"/>
      <c r="AE26" s="77"/>
      <c r="AF26" s="76"/>
      <c r="AG26" s="77"/>
    </row>
    <row r="27" spans="1:41" s="17" customFormat="1" ht="45" hidden="1" customHeight="1" x14ac:dyDescent="0.25">
      <c r="A27" s="747"/>
      <c r="B27" s="795"/>
      <c r="C27" s="763"/>
      <c r="D27" s="90" t="s">
        <v>65</v>
      </c>
      <c r="E27" s="91" t="s">
        <v>41</v>
      </c>
      <c r="F27" s="69" t="s">
        <v>66</v>
      </c>
      <c r="G27" s="70">
        <v>3</v>
      </c>
      <c r="H27" s="79">
        <v>1235</v>
      </c>
      <c r="I27" s="80">
        <v>464</v>
      </c>
      <c r="J27" s="73">
        <v>0</v>
      </c>
      <c r="K27" s="418">
        <v>174798.17</v>
      </c>
      <c r="L27" s="75">
        <f t="shared" si="6"/>
        <v>0</v>
      </c>
      <c r="M27" s="76"/>
      <c r="N27" s="77"/>
      <c r="O27" s="73">
        <f t="shared" si="2"/>
        <v>0</v>
      </c>
      <c r="P27" s="76"/>
      <c r="Q27" s="76"/>
      <c r="R27" s="77">
        <f t="shared" si="7"/>
        <v>0</v>
      </c>
      <c r="S27" s="76">
        <f t="shared" si="8"/>
        <v>0</v>
      </c>
      <c r="T27" s="76"/>
      <c r="U27" s="78"/>
      <c r="V27" s="76"/>
      <c r="W27" s="78"/>
      <c r="X27" s="76"/>
      <c r="Y27" s="78"/>
      <c r="Z27" s="73">
        <f t="shared" si="4"/>
        <v>0</v>
      </c>
      <c r="AA27" s="73">
        <f t="shared" si="5"/>
        <v>0</v>
      </c>
      <c r="AB27" s="76"/>
      <c r="AC27" s="77"/>
      <c r="AD27" s="76"/>
      <c r="AE27" s="77"/>
      <c r="AF27" s="76"/>
      <c r="AG27" s="77"/>
    </row>
    <row r="28" spans="1:41" s="17" customFormat="1" ht="45" hidden="1" customHeight="1" x14ac:dyDescent="0.25">
      <c r="A28" s="747"/>
      <c r="B28" s="795"/>
      <c r="C28" s="763"/>
      <c r="D28" s="90" t="s">
        <v>67</v>
      </c>
      <c r="E28" s="91" t="s">
        <v>41</v>
      </c>
      <c r="F28" s="69" t="s">
        <v>68</v>
      </c>
      <c r="G28" s="70">
        <v>3</v>
      </c>
      <c r="H28" s="79">
        <v>1234</v>
      </c>
      <c r="I28" s="80">
        <v>465</v>
      </c>
      <c r="J28" s="73">
        <v>0</v>
      </c>
      <c r="K28" s="418">
        <v>174798.17</v>
      </c>
      <c r="L28" s="75">
        <f t="shared" si="6"/>
        <v>0</v>
      </c>
      <c r="M28" s="76"/>
      <c r="N28" s="77"/>
      <c r="O28" s="73">
        <f t="shared" si="2"/>
        <v>0</v>
      </c>
      <c r="P28" s="76"/>
      <c r="Q28" s="76"/>
      <c r="R28" s="77">
        <f t="shared" si="7"/>
        <v>0</v>
      </c>
      <c r="S28" s="76">
        <f t="shared" si="8"/>
        <v>0</v>
      </c>
      <c r="T28" s="76"/>
      <c r="U28" s="78"/>
      <c r="V28" s="76"/>
      <c r="W28" s="78"/>
      <c r="X28" s="76"/>
      <c r="Y28" s="78"/>
      <c r="Z28" s="73">
        <f t="shared" si="4"/>
        <v>0</v>
      </c>
      <c r="AA28" s="73">
        <f t="shared" si="5"/>
        <v>0</v>
      </c>
      <c r="AB28" s="76"/>
      <c r="AC28" s="77"/>
      <c r="AD28" s="76"/>
      <c r="AE28" s="77"/>
      <c r="AF28" s="76"/>
      <c r="AG28" s="77"/>
    </row>
    <row r="29" spans="1:41" s="17" customFormat="1" ht="45" hidden="1" customHeight="1" x14ac:dyDescent="0.25">
      <c r="A29" s="747"/>
      <c r="B29" s="795"/>
      <c r="C29" s="763"/>
      <c r="D29" s="90" t="s">
        <v>69</v>
      </c>
      <c r="E29" s="91" t="s">
        <v>41</v>
      </c>
      <c r="F29" s="69" t="s">
        <v>70</v>
      </c>
      <c r="G29" s="70">
        <v>3</v>
      </c>
      <c r="H29" s="79">
        <v>1233</v>
      </c>
      <c r="I29" s="80">
        <v>466</v>
      </c>
      <c r="J29" s="73">
        <v>0</v>
      </c>
      <c r="K29" s="418">
        <v>174798.17</v>
      </c>
      <c r="L29" s="75">
        <f t="shared" si="6"/>
        <v>0</v>
      </c>
      <c r="M29" s="76"/>
      <c r="N29" s="77"/>
      <c r="O29" s="73">
        <f t="shared" si="2"/>
        <v>0</v>
      </c>
      <c r="P29" s="76"/>
      <c r="Q29" s="76"/>
      <c r="R29" s="77">
        <f t="shared" si="7"/>
        <v>0</v>
      </c>
      <c r="S29" s="76">
        <f t="shared" si="8"/>
        <v>0</v>
      </c>
      <c r="T29" s="76"/>
      <c r="U29" s="78"/>
      <c r="V29" s="76"/>
      <c r="W29" s="78"/>
      <c r="X29" s="76"/>
      <c r="Y29" s="78"/>
      <c r="Z29" s="73">
        <f t="shared" si="4"/>
        <v>0</v>
      </c>
      <c r="AA29" s="73">
        <f t="shared" si="5"/>
        <v>0</v>
      </c>
      <c r="AB29" s="76"/>
      <c r="AC29" s="77"/>
      <c r="AD29" s="76"/>
      <c r="AE29" s="77"/>
      <c r="AF29" s="76"/>
      <c r="AG29" s="77"/>
    </row>
    <row r="30" spans="1:41" s="17" customFormat="1" ht="45" hidden="1" customHeight="1" x14ac:dyDescent="0.25">
      <c r="A30" s="747"/>
      <c r="B30" s="795"/>
      <c r="C30" s="763"/>
      <c r="D30" s="90" t="s">
        <v>71</v>
      </c>
      <c r="E30" s="91" t="s">
        <v>41</v>
      </c>
      <c r="F30" s="69" t="s">
        <v>72</v>
      </c>
      <c r="G30" s="92">
        <v>3</v>
      </c>
      <c r="H30" s="79">
        <v>1231</v>
      </c>
      <c r="I30" s="80">
        <v>467</v>
      </c>
      <c r="J30" s="73">
        <v>0</v>
      </c>
      <c r="K30" s="418">
        <v>174798.17</v>
      </c>
      <c r="L30" s="75">
        <f t="shared" si="6"/>
        <v>0</v>
      </c>
      <c r="M30" s="76"/>
      <c r="N30" s="77"/>
      <c r="O30" s="73">
        <f t="shared" si="2"/>
        <v>0</v>
      </c>
      <c r="P30" s="76"/>
      <c r="Q30" s="76"/>
      <c r="R30" s="77">
        <f t="shared" si="7"/>
        <v>0</v>
      </c>
      <c r="S30" s="76">
        <f t="shared" si="8"/>
        <v>0</v>
      </c>
      <c r="T30" s="76"/>
      <c r="U30" s="78"/>
      <c r="V30" s="76"/>
      <c r="W30" s="78"/>
      <c r="X30" s="76"/>
      <c r="Y30" s="78"/>
      <c r="Z30" s="73">
        <f t="shared" si="4"/>
        <v>0</v>
      </c>
      <c r="AA30" s="73">
        <f t="shared" si="5"/>
        <v>0</v>
      </c>
      <c r="AB30" s="76"/>
      <c r="AC30" s="77"/>
      <c r="AD30" s="76"/>
      <c r="AE30" s="77"/>
      <c r="AF30" s="76"/>
      <c r="AG30" s="77"/>
    </row>
    <row r="31" spans="1:41" s="17" customFormat="1" ht="45" hidden="1" customHeight="1" x14ac:dyDescent="0.25">
      <c r="A31" s="747"/>
      <c r="B31" s="795"/>
      <c r="C31" s="763"/>
      <c r="D31" s="90" t="s">
        <v>73</v>
      </c>
      <c r="E31" s="91" t="s">
        <v>41</v>
      </c>
      <c r="F31" s="69" t="s">
        <v>74</v>
      </c>
      <c r="G31" s="92">
        <v>3</v>
      </c>
      <c r="H31" s="79">
        <v>1232</v>
      </c>
      <c r="I31" s="80">
        <v>468</v>
      </c>
      <c r="J31" s="73">
        <v>0</v>
      </c>
      <c r="K31" s="418">
        <v>174798.17</v>
      </c>
      <c r="L31" s="75">
        <f t="shared" si="6"/>
        <v>0</v>
      </c>
      <c r="M31" s="76"/>
      <c r="N31" s="77"/>
      <c r="O31" s="73">
        <f t="shared" si="2"/>
        <v>0</v>
      </c>
      <c r="P31" s="76"/>
      <c r="Q31" s="76"/>
      <c r="R31" s="77">
        <f t="shared" si="7"/>
        <v>0</v>
      </c>
      <c r="S31" s="76">
        <f t="shared" si="8"/>
        <v>0</v>
      </c>
      <c r="T31" s="76"/>
      <c r="U31" s="78"/>
      <c r="V31" s="76"/>
      <c r="W31" s="78"/>
      <c r="X31" s="76"/>
      <c r="Y31" s="78"/>
      <c r="Z31" s="73">
        <f t="shared" si="4"/>
        <v>0</v>
      </c>
      <c r="AA31" s="73">
        <f t="shared" si="5"/>
        <v>0</v>
      </c>
      <c r="AB31" s="76"/>
      <c r="AC31" s="77"/>
      <c r="AD31" s="76"/>
      <c r="AE31" s="77"/>
      <c r="AF31" s="76"/>
      <c r="AG31" s="77"/>
    </row>
    <row r="32" spans="1:41" s="17" customFormat="1" ht="45" hidden="1" customHeight="1" x14ac:dyDescent="0.25">
      <c r="A32" s="747"/>
      <c r="B32" s="795"/>
      <c r="C32" s="763"/>
      <c r="D32" s="90" t="s">
        <v>75</v>
      </c>
      <c r="E32" s="91" t="s">
        <v>41</v>
      </c>
      <c r="F32" s="69" t="s">
        <v>72</v>
      </c>
      <c r="G32" s="92">
        <v>3</v>
      </c>
      <c r="H32" s="79">
        <v>1231</v>
      </c>
      <c r="I32" s="80">
        <v>469</v>
      </c>
      <c r="J32" s="73">
        <v>0</v>
      </c>
      <c r="K32" s="418">
        <v>174798.17</v>
      </c>
      <c r="L32" s="75">
        <f t="shared" si="6"/>
        <v>0</v>
      </c>
      <c r="M32" s="76"/>
      <c r="N32" s="77"/>
      <c r="O32" s="73">
        <f t="shared" si="2"/>
        <v>0</v>
      </c>
      <c r="P32" s="76"/>
      <c r="Q32" s="76"/>
      <c r="R32" s="77">
        <f t="shared" si="7"/>
        <v>0</v>
      </c>
      <c r="S32" s="76">
        <f t="shared" si="8"/>
        <v>0</v>
      </c>
      <c r="T32" s="76"/>
      <c r="U32" s="78"/>
      <c r="V32" s="76"/>
      <c r="W32" s="78"/>
      <c r="X32" s="76"/>
      <c r="Y32" s="78"/>
      <c r="Z32" s="73">
        <f t="shared" si="4"/>
        <v>0</v>
      </c>
      <c r="AA32" s="73">
        <f t="shared" si="5"/>
        <v>0</v>
      </c>
      <c r="AB32" s="76"/>
      <c r="AC32" s="77"/>
      <c r="AD32" s="76"/>
      <c r="AE32" s="77"/>
      <c r="AF32" s="76"/>
      <c r="AG32" s="77"/>
    </row>
    <row r="33" spans="1:41" ht="62.25" customHeight="1" x14ac:dyDescent="0.25">
      <c r="A33" s="746"/>
      <c r="B33" s="796"/>
      <c r="C33" s="873"/>
      <c r="D33" s="90" t="s">
        <v>76</v>
      </c>
      <c r="E33" s="128" t="s">
        <v>41</v>
      </c>
      <c r="F33" s="635" t="s">
        <v>77</v>
      </c>
      <c r="G33" s="590">
        <v>3</v>
      </c>
      <c r="H33" s="267">
        <v>1230</v>
      </c>
      <c r="I33" s="268">
        <v>470</v>
      </c>
      <c r="J33" s="539">
        <v>1</v>
      </c>
      <c r="K33" s="341">
        <v>174798.17</v>
      </c>
      <c r="L33" s="75">
        <f t="shared" si="6"/>
        <v>174798.17</v>
      </c>
      <c r="M33" s="153">
        <v>1</v>
      </c>
      <c r="N33" s="77"/>
      <c r="O33" s="73">
        <f>ROUND(J33/12*AH$5,0)+1</f>
        <v>1</v>
      </c>
      <c r="P33" s="76"/>
      <c r="Q33" s="76"/>
      <c r="R33" s="77">
        <f t="shared" si="7"/>
        <v>0</v>
      </c>
      <c r="S33" s="73">
        <f>P33-M33</f>
        <v>-1</v>
      </c>
      <c r="T33" s="76"/>
      <c r="U33" s="78"/>
      <c r="V33" s="76"/>
      <c r="W33" s="78">
        <f>ROUND(V33*Q33,2)</f>
        <v>0</v>
      </c>
      <c r="X33" s="76"/>
      <c r="Y33" s="78">
        <f>ROUND(X33*S33,2)</f>
        <v>0</v>
      </c>
      <c r="Z33" s="73">
        <f t="shared" si="4"/>
        <v>-1</v>
      </c>
      <c r="AA33" s="73">
        <f t="shared" si="5"/>
        <v>-1</v>
      </c>
      <c r="AB33" s="76"/>
      <c r="AC33" s="77"/>
      <c r="AD33" s="76"/>
      <c r="AE33" s="77"/>
      <c r="AF33" s="76"/>
      <c r="AG33" s="77"/>
      <c r="AH33" s="538"/>
      <c r="AI33" s="586"/>
      <c r="AJ33" s="586"/>
      <c r="AK33" s="586"/>
      <c r="AL33" s="586"/>
      <c r="AM33" s="586"/>
      <c r="AN33" s="586"/>
      <c r="AO33" s="586"/>
    </row>
    <row r="34" spans="1:41" s="17" customFormat="1" ht="45" hidden="1" customHeight="1" x14ac:dyDescent="0.25">
      <c r="A34" s="747"/>
      <c r="B34" s="795"/>
      <c r="C34" s="763"/>
      <c r="D34" s="90" t="s">
        <v>78</v>
      </c>
      <c r="E34" s="91" t="s">
        <v>41</v>
      </c>
      <c r="F34" s="69" t="s">
        <v>79</v>
      </c>
      <c r="G34" s="92">
        <v>3</v>
      </c>
      <c r="H34" s="79">
        <v>1229</v>
      </c>
      <c r="I34" s="80">
        <v>471</v>
      </c>
      <c r="J34" s="73">
        <v>0</v>
      </c>
      <c r="K34" s="418">
        <v>174798.17</v>
      </c>
      <c r="L34" s="75">
        <f t="shared" si="6"/>
        <v>0</v>
      </c>
      <c r="M34" s="76"/>
      <c r="N34" s="77"/>
      <c r="O34" s="73">
        <f t="shared" si="2"/>
        <v>0</v>
      </c>
      <c r="P34" s="76"/>
      <c r="Q34" s="76"/>
      <c r="R34" s="77">
        <f t="shared" si="7"/>
        <v>0</v>
      </c>
      <c r="S34" s="76">
        <f t="shared" si="8"/>
        <v>0</v>
      </c>
      <c r="T34" s="76"/>
      <c r="U34" s="78"/>
      <c r="V34" s="76"/>
      <c r="W34" s="78"/>
      <c r="X34" s="76"/>
      <c r="Y34" s="78"/>
      <c r="Z34" s="73">
        <f t="shared" si="4"/>
        <v>0</v>
      </c>
      <c r="AA34" s="73">
        <f t="shared" si="5"/>
        <v>0</v>
      </c>
      <c r="AB34" s="76"/>
      <c r="AC34" s="77"/>
      <c r="AD34" s="76"/>
      <c r="AE34" s="77"/>
      <c r="AF34" s="76"/>
      <c r="AG34" s="77"/>
    </row>
    <row r="35" spans="1:41" s="17" customFormat="1" ht="45" hidden="1" customHeight="1" x14ac:dyDescent="0.25">
      <c r="A35" s="747"/>
      <c r="B35" s="795"/>
      <c r="C35" s="763"/>
      <c r="D35" s="765" t="s">
        <v>80</v>
      </c>
      <c r="E35" s="768" t="s">
        <v>41</v>
      </c>
      <c r="F35" s="69" t="s">
        <v>81</v>
      </c>
      <c r="G35" s="92">
        <v>3</v>
      </c>
      <c r="H35" s="79">
        <v>1226</v>
      </c>
      <c r="I35" s="80">
        <v>472</v>
      </c>
      <c r="J35" s="73">
        <v>0</v>
      </c>
      <c r="K35" s="418">
        <v>174798.17</v>
      </c>
      <c r="L35" s="75">
        <f t="shared" si="6"/>
        <v>0</v>
      </c>
      <c r="M35" s="76"/>
      <c r="N35" s="77"/>
      <c r="O35" s="73">
        <f t="shared" si="2"/>
        <v>0</v>
      </c>
      <c r="P35" s="76"/>
      <c r="Q35" s="76"/>
      <c r="R35" s="77">
        <f t="shared" si="7"/>
        <v>0</v>
      </c>
      <c r="S35" s="76">
        <f t="shared" si="8"/>
        <v>0</v>
      </c>
      <c r="T35" s="76"/>
      <c r="U35" s="78"/>
      <c r="V35" s="76"/>
      <c r="W35" s="78"/>
      <c r="X35" s="76"/>
      <c r="Y35" s="78"/>
      <c r="Z35" s="73">
        <f t="shared" si="4"/>
        <v>0</v>
      </c>
      <c r="AA35" s="73">
        <f t="shared" si="5"/>
        <v>0</v>
      </c>
      <c r="AB35" s="76"/>
      <c r="AC35" s="77"/>
      <c r="AD35" s="76"/>
      <c r="AE35" s="77"/>
      <c r="AF35" s="76"/>
      <c r="AG35" s="77"/>
    </row>
    <row r="36" spans="1:41" s="17" customFormat="1" ht="45" hidden="1" customHeight="1" x14ac:dyDescent="0.25">
      <c r="A36" s="747"/>
      <c r="B36" s="795"/>
      <c r="C36" s="763"/>
      <c r="D36" s="766"/>
      <c r="E36" s="769"/>
      <c r="F36" s="69" t="s">
        <v>82</v>
      </c>
      <c r="G36" s="70">
        <v>3</v>
      </c>
      <c r="H36" s="79">
        <v>1228</v>
      </c>
      <c r="I36" s="80">
        <v>473</v>
      </c>
      <c r="J36" s="73">
        <v>0</v>
      </c>
      <c r="K36" s="418">
        <v>174798.17</v>
      </c>
      <c r="L36" s="75">
        <f t="shared" si="6"/>
        <v>0</v>
      </c>
      <c r="M36" s="76"/>
      <c r="N36" s="77"/>
      <c r="O36" s="73">
        <f t="shared" si="2"/>
        <v>0</v>
      </c>
      <c r="P36" s="76"/>
      <c r="Q36" s="76"/>
      <c r="R36" s="77">
        <f t="shared" si="7"/>
        <v>0</v>
      </c>
      <c r="S36" s="76">
        <f t="shared" si="8"/>
        <v>0</v>
      </c>
      <c r="T36" s="76"/>
      <c r="U36" s="78"/>
      <c r="V36" s="76"/>
      <c r="W36" s="78"/>
      <c r="X36" s="76"/>
      <c r="Y36" s="78"/>
      <c r="Z36" s="73">
        <f t="shared" si="4"/>
        <v>0</v>
      </c>
      <c r="AA36" s="73">
        <f t="shared" si="5"/>
        <v>0</v>
      </c>
      <c r="AB36" s="76"/>
      <c r="AC36" s="77"/>
      <c r="AD36" s="76"/>
      <c r="AE36" s="77"/>
      <c r="AF36" s="76"/>
      <c r="AG36" s="77"/>
    </row>
    <row r="37" spans="1:41" s="17" customFormat="1" ht="45" hidden="1" customHeight="1" x14ac:dyDescent="0.25">
      <c r="A37" s="747"/>
      <c r="B37" s="795"/>
      <c r="C37" s="763"/>
      <c r="D37" s="755"/>
      <c r="E37" s="756"/>
      <c r="F37" s="69" t="s">
        <v>83</v>
      </c>
      <c r="G37" s="70">
        <v>3</v>
      </c>
      <c r="H37" s="79">
        <v>1227</v>
      </c>
      <c r="I37" s="80">
        <v>474</v>
      </c>
      <c r="J37" s="73">
        <v>0</v>
      </c>
      <c r="K37" s="418">
        <v>174798.17</v>
      </c>
      <c r="L37" s="75">
        <f t="shared" si="6"/>
        <v>0</v>
      </c>
      <c r="M37" s="76"/>
      <c r="N37" s="77"/>
      <c r="O37" s="73">
        <f t="shared" si="2"/>
        <v>0</v>
      </c>
      <c r="P37" s="76"/>
      <c r="Q37" s="76"/>
      <c r="R37" s="77">
        <f t="shared" si="7"/>
        <v>0</v>
      </c>
      <c r="S37" s="76">
        <f t="shared" si="8"/>
        <v>0</v>
      </c>
      <c r="T37" s="76"/>
      <c r="U37" s="78"/>
      <c r="V37" s="76"/>
      <c r="W37" s="78"/>
      <c r="X37" s="76"/>
      <c r="Y37" s="78"/>
      <c r="Z37" s="73">
        <f t="shared" si="4"/>
        <v>0</v>
      </c>
      <c r="AA37" s="73">
        <f t="shared" si="5"/>
        <v>0</v>
      </c>
      <c r="AB37" s="76"/>
      <c r="AC37" s="77"/>
      <c r="AD37" s="76"/>
      <c r="AE37" s="77"/>
      <c r="AF37" s="76"/>
      <c r="AG37" s="77"/>
    </row>
    <row r="38" spans="1:41" s="17" customFormat="1" ht="45" hidden="1" customHeight="1" x14ac:dyDescent="0.25">
      <c r="A38" s="747"/>
      <c r="B38" s="795"/>
      <c r="C38" s="763"/>
      <c r="D38" s="765" t="s">
        <v>84</v>
      </c>
      <c r="E38" s="768" t="s">
        <v>41</v>
      </c>
      <c r="F38" s="69" t="s">
        <v>81</v>
      </c>
      <c r="G38" s="70">
        <v>3</v>
      </c>
      <c r="H38" s="79">
        <v>1226</v>
      </c>
      <c r="I38" s="80">
        <v>475</v>
      </c>
      <c r="J38" s="73">
        <v>0</v>
      </c>
      <c r="K38" s="418">
        <v>174798.17</v>
      </c>
      <c r="L38" s="75">
        <f t="shared" si="6"/>
        <v>0</v>
      </c>
      <c r="M38" s="76"/>
      <c r="N38" s="77"/>
      <c r="O38" s="73">
        <f t="shared" si="2"/>
        <v>0</v>
      </c>
      <c r="P38" s="76"/>
      <c r="Q38" s="76"/>
      <c r="R38" s="77">
        <f t="shared" si="7"/>
        <v>0</v>
      </c>
      <c r="S38" s="76">
        <f t="shared" si="8"/>
        <v>0</v>
      </c>
      <c r="T38" s="76"/>
      <c r="U38" s="78"/>
      <c r="V38" s="76"/>
      <c r="W38" s="78"/>
      <c r="X38" s="76"/>
      <c r="Y38" s="78"/>
      <c r="Z38" s="73">
        <f t="shared" si="4"/>
        <v>0</v>
      </c>
      <c r="AA38" s="73">
        <f t="shared" si="5"/>
        <v>0</v>
      </c>
      <c r="AB38" s="76"/>
      <c r="AC38" s="77"/>
      <c r="AD38" s="76"/>
      <c r="AE38" s="77"/>
      <c r="AF38" s="76"/>
      <c r="AG38" s="77"/>
    </row>
    <row r="39" spans="1:41" s="17" customFormat="1" ht="45" hidden="1" customHeight="1" x14ac:dyDescent="0.25">
      <c r="A39" s="748"/>
      <c r="B39" s="740"/>
      <c r="C39" s="742"/>
      <c r="D39" s="755"/>
      <c r="E39" s="756"/>
      <c r="F39" s="69" t="s">
        <v>85</v>
      </c>
      <c r="G39" s="70">
        <v>3</v>
      </c>
      <c r="H39" s="79">
        <v>1225</v>
      </c>
      <c r="I39" s="80">
        <v>476</v>
      </c>
      <c r="J39" s="73">
        <v>0</v>
      </c>
      <c r="K39" s="418">
        <v>174798.17</v>
      </c>
      <c r="L39" s="75">
        <f t="shared" si="6"/>
        <v>0</v>
      </c>
      <c r="M39" s="76"/>
      <c r="N39" s="77"/>
      <c r="O39" s="73">
        <f t="shared" si="2"/>
        <v>0</v>
      </c>
      <c r="P39" s="76"/>
      <c r="Q39" s="76"/>
      <c r="R39" s="77">
        <f t="shared" si="7"/>
        <v>0</v>
      </c>
      <c r="S39" s="76">
        <f t="shared" si="8"/>
        <v>0</v>
      </c>
      <c r="T39" s="76"/>
      <c r="U39" s="78"/>
      <c r="V39" s="76"/>
      <c r="W39" s="78"/>
      <c r="X39" s="76"/>
      <c r="Y39" s="78"/>
      <c r="Z39" s="73">
        <f t="shared" si="4"/>
        <v>0</v>
      </c>
      <c r="AA39" s="73">
        <f t="shared" si="5"/>
        <v>0</v>
      </c>
      <c r="AB39" s="76"/>
      <c r="AC39" s="77"/>
      <c r="AD39" s="76"/>
      <c r="AE39" s="77"/>
      <c r="AF39" s="76"/>
      <c r="AG39" s="77"/>
    </row>
    <row r="40" spans="1:41" s="17" customFormat="1" ht="45" hidden="1" customHeight="1" x14ac:dyDescent="0.25">
      <c r="A40" s="809" t="s">
        <v>86</v>
      </c>
      <c r="B40" s="739" t="s">
        <v>87</v>
      </c>
      <c r="C40" s="741" t="s">
        <v>88</v>
      </c>
      <c r="D40" s="765" t="s">
        <v>89</v>
      </c>
      <c r="E40" s="768" t="s">
        <v>41</v>
      </c>
      <c r="F40" s="69" t="s">
        <v>90</v>
      </c>
      <c r="G40" s="70">
        <v>4</v>
      </c>
      <c r="H40" s="71">
        <v>262</v>
      </c>
      <c r="I40" s="72">
        <v>477</v>
      </c>
      <c r="J40" s="82">
        <v>0</v>
      </c>
      <c r="K40" s="416">
        <v>187897.35</v>
      </c>
      <c r="L40" s="75">
        <f t="shared" si="6"/>
        <v>0</v>
      </c>
      <c r="M40" s="76"/>
      <c r="N40" s="77"/>
      <c r="O40" s="73">
        <f t="shared" si="2"/>
        <v>0</v>
      </c>
      <c r="P40" s="76"/>
      <c r="Q40" s="76"/>
      <c r="R40" s="77">
        <f t="shared" si="7"/>
        <v>0</v>
      </c>
      <c r="S40" s="76">
        <f t="shared" si="8"/>
        <v>0</v>
      </c>
      <c r="T40" s="76"/>
      <c r="U40" s="78"/>
      <c r="V40" s="76"/>
      <c r="W40" s="78"/>
      <c r="X40" s="76"/>
      <c r="Y40" s="78"/>
      <c r="Z40" s="73">
        <f t="shared" si="4"/>
        <v>0</v>
      </c>
      <c r="AA40" s="73">
        <f t="shared" si="5"/>
        <v>0</v>
      </c>
      <c r="AB40" s="76"/>
      <c r="AC40" s="77"/>
      <c r="AD40" s="76"/>
      <c r="AE40" s="77"/>
      <c r="AF40" s="76"/>
      <c r="AG40" s="77"/>
    </row>
    <row r="41" spans="1:41" s="17" customFormat="1" ht="45" hidden="1" customHeight="1" x14ac:dyDescent="0.25">
      <c r="A41" s="747"/>
      <c r="B41" s="795"/>
      <c r="C41" s="763"/>
      <c r="D41" s="766"/>
      <c r="E41" s="769"/>
      <c r="F41" s="69" t="s">
        <v>91</v>
      </c>
      <c r="G41" s="70">
        <v>4</v>
      </c>
      <c r="H41" s="79">
        <v>261</v>
      </c>
      <c r="I41" s="80">
        <v>478</v>
      </c>
      <c r="J41" s="73">
        <v>0</v>
      </c>
      <c r="K41" s="418">
        <v>187897.35</v>
      </c>
      <c r="L41" s="75">
        <f t="shared" si="6"/>
        <v>0</v>
      </c>
      <c r="M41" s="76"/>
      <c r="N41" s="77"/>
      <c r="O41" s="73">
        <f t="shared" si="2"/>
        <v>0</v>
      </c>
      <c r="P41" s="76"/>
      <c r="Q41" s="76"/>
      <c r="R41" s="77">
        <f t="shared" si="7"/>
        <v>0</v>
      </c>
      <c r="S41" s="76">
        <f t="shared" si="8"/>
        <v>0</v>
      </c>
      <c r="T41" s="76"/>
      <c r="U41" s="78"/>
      <c r="V41" s="76"/>
      <c r="W41" s="78"/>
      <c r="X41" s="76"/>
      <c r="Y41" s="78"/>
      <c r="Z41" s="73">
        <f t="shared" si="4"/>
        <v>0</v>
      </c>
      <c r="AA41" s="73">
        <f t="shared" si="5"/>
        <v>0</v>
      </c>
      <c r="AB41" s="76"/>
      <c r="AC41" s="77"/>
      <c r="AD41" s="76"/>
      <c r="AE41" s="77"/>
      <c r="AF41" s="76"/>
      <c r="AG41" s="77"/>
    </row>
    <row r="42" spans="1:41" s="17" customFormat="1" ht="45" hidden="1" customHeight="1" x14ac:dyDescent="0.25">
      <c r="A42" s="747"/>
      <c r="B42" s="795"/>
      <c r="C42" s="763"/>
      <c r="D42" s="766"/>
      <c r="E42" s="769"/>
      <c r="F42" s="94" t="s">
        <v>92</v>
      </c>
      <c r="G42" s="70">
        <v>4</v>
      </c>
      <c r="H42" s="79">
        <v>1312</v>
      </c>
      <c r="I42" s="80">
        <v>479</v>
      </c>
      <c r="J42" s="73">
        <v>0</v>
      </c>
      <c r="K42" s="418">
        <v>187897.35</v>
      </c>
      <c r="L42" s="75">
        <f t="shared" si="6"/>
        <v>0</v>
      </c>
      <c r="M42" s="76"/>
      <c r="N42" s="77"/>
      <c r="O42" s="73">
        <f t="shared" si="2"/>
        <v>0</v>
      </c>
      <c r="P42" s="76"/>
      <c r="Q42" s="76"/>
      <c r="R42" s="77">
        <f t="shared" si="7"/>
        <v>0</v>
      </c>
      <c r="S42" s="76">
        <f t="shared" si="8"/>
        <v>0</v>
      </c>
      <c r="T42" s="76"/>
      <c r="U42" s="78"/>
      <c r="V42" s="76"/>
      <c r="W42" s="78"/>
      <c r="X42" s="76"/>
      <c r="Y42" s="78"/>
      <c r="Z42" s="73">
        <f t="shared" si="4"/>
        <v>0</v>
      </c>
      <c r="AA42" s="73">
        <f t="shared" si="5"/>
        <v>0</v>
      </c>
      <c r="AB42" s="76"/>
      <c r="AC42" s="77"/>
      <c r="AD42" s="76"/>
      <c r="AE42" s="77"/>
      <c r="AF42" s="76"/>
      <c r="AG42" s="77"/>
    </row>
    <row r="43" spans="1:41" s="17" customFormat="1" ht="45" hidden="1" customHeight="1" x14ac:dyDescent="0.35">
      <c r="A43" s="747"/>
      <c r="B43" s="795"/>
      <c r="C43" s="763"/>
      <c r="D43" s="766"/>
      <c r="E43" s="769"/>
      <c r="F43" s="69" t="s">
        <v>93</v>
      </c>
      <c r="G43" s="70">
        <v>4</v>
      </c>
      <c r="H43" s="79">
        <v>1224</v>
      </c>
      <c r="I43" s="80">
        <v>481</v>
      </c>
      <c r="J43" s="73">
        <v>0</v>
      </c>
      <c r="K43" s="418">
        <v>187897.35</v>
      </c>
      <c r="L43" s="75">
        <f t="shared" si="6"/>
        <v>0</v>
      </c>
      <c r="M43" s="76"/>
      <c r="N43" s="77"/>
      <c r="O43" s="73">
        <f t="shared" si="2"/>
        <v>0</v>
      </c>
      <c r="P43" s="76"/>
      <c r="Q43" s="76"/>
      <c r="R43" s="77">
        <f t="shared" si="7"/>
        <v>0</v>
      </c>
      <c r="S43" s="76">
        <f t="shared" si="8"/>
        <v>0</v>
      </c>
      <c r="T43" s="76"/>
      <c r="U43" s="78"/>
      <c r="V43" s="76"/>
      <c r="W43" s="78"/>
      <c r="X43" s="76"/>
      <c r="Y43" s="78"/>
      <c r="Z43" s="73">
        <f t="shared" si="4"/>
        <v>0</v>
      </c>
      <c r="AA43" s="73">
        <f t="shared" si="5"/>
        <v>0</v>
      </c>
      <c r="AB43" s="76"/>
      <c r="AC43" s="77"/>
      <c r="AD43" s="76"/>
      <c r="AE43" s="77"/>
      <c r="AF43" s="76"/>
      <c r="AG43" s="77"/>
      <c r="AH43" s="67"/>
      <c r="AI43" s="21"/>
      <c r="AJ43" s="21"/>
      <c r="AK43" s="21"/>
      <c r="AL43" s="21"/>
      <c r="AM43" s="21"/>
      <c r="AN43" s="21"/>
      <c r="AO43" s="21"/>
    </row>
    <row r="44" spans="1:41" s="17" customFormat="1" ht="45" hidden="1" customHeight="1" x14ac:dyDescent="0.25">
      <c r="A44" s="747"/>
      <c r="B44" s="795"/>
      <c r="C44" s="763"/>
      <c r="D44" s="766"/>
      <c r="E44" s="769"/>
      <c r="F44" s="69" t="s">
        <v>94</v>
      </c>
      <c r="G44" s="70">
        <v>4</v>
      </c>
      <c r="H44" s="79">
        <v>259</v>
      </c>
      <c r="I44" s="80">
        <v>482</v>
      </c>
      <c r="J44" s="73">
        <v>0</v>
      </c>
      <c r="K44" s="418">
        <v>187897.35</v>
      </c>
      <c r="L44" s="75">
        <f t="shared" si="6"/>
        <v>0</v>
      </c>
      <c r="M44" s="76"/>
      <c r="N44" s="77"/>
      <c r="O44" s="73">
        <f t="shared" si="2"/>
        <v>0</v>
      </c>
      <c r="P44" s="76"/>
      <c r="Q44" s="76"/>
      <c r="R44" s="77">
        <f t="shared" si="7"/>
        <v>0</v>
      </c>
      <c r="S44" s="76">
        <f t="shared" si="8"/>
        <v>0</v>
      </c>
      <c r="T44" s="76"/>
      <c r="U44" s="78"/>
      <c r="V44" s="76"/>
      <c r="W44" s="78"/>
      <c r="X44" s="76"/>
      <c r="Y44" s="78"/>
      <c r="Z44" s="73">
        <f t="shared" si="4"/>
        <v>0</v>
      </c>
      <c r="AA44" s="73">
        <f t="shared" si="5"/>
        <v>0</v>
      </c>
      <c r="AB44" s="76"/>
      <c r="AC44" s="77"/>
      <c r="AD44" s="76"/>
      <c r="AE44" s="77"/>
      <c r="AF44" s="76"/>
      <c r="AG44" s="77"/>
    </row>
    <row r="45" spans="1:41" s="17" customFormat="1" ht="45" hidden="1" customHeight="1" x14ac:dyDescent="0.25">
      <c r="A45" s="747"/>
      <c r="B45" s="795"/>
      <c r="C45" s="763"/>
      <c r="D45" s="766"/>
      <c r="E45" s="769"/>
      <c r="F45" s="95" t="s">
        <v>95</v>
      </c>
      <c r="G45" s="70">
        <v>4</v>
      </c>
      <c r="H45" s="79">
        <v>1311</v>
      </c>
      <c r="I45" s="80"/>
      <c r="J45" s="73">
        <v>0</v>
      </c>
      <c r="K45" s="418"/>
      <c r="L45" s="75"/>
      <c r="M45" s="76"/>
      <c r="N45" s="77"/>
      <c r="O45" s="73"/>
      <c r="P45" s="76"/>
      <c r="Q45" s="76"/>
      <c r="R45" s="77"/>
      <c r="S45" s="76"/>
      <c r="T45" s="76"/>
      <c r="U45" s="78"/>
      <c r="V45" s="76"/>
      <c r="W45" s="78"/>
      <c r="X45" s="76"/>
      <c r="Y45" s="78"/>
      <c r="Z45" s="73"/>
      <c r="AA45" s="73"/>
      <c r="AB45" s="76"/>
      <c r="AC45" s="77"/>
      <c r="AD45" s="76"/>
      <c r="AE45" s="77"/>
      <c r="AF45" s="76"/>
      <c r="AG45" s="77"/>
    </row>
    <row r="46" spans="1:41" s="17" customFormat="1" ht="45" hidden="1" customHeight="1" x14ac:dyDescent="0.25">
      <c r="A46" s="747"/>
      <c r="B46" s="795"/>
      <c r="C46" s="763"/>
      <c r="D46" s="766"/>
      <c r="E46" s="769"/>
      <c r="F46" s="95" t="s">
        <v>96</v>
      </c>
      <c r="G46" s="70">
        <v>4</v>
      </c>
      <c r="H46" s="79">
        <v>1335</v>
      </c>
      <c r="I46" s="80"/>
      <c r="J46" s="73">
        <v>0</v>
      </c>
      <c r="K46" s="418"/>
      <c r="L46" s="75"/>
      <c r="M46" s="76"/>
      <c r="N46" s="77"/>
      <c r="O46" s="73"/>
      <c r="P46" s="76"/>
      <c r="Q46" s="76"/>
      <c r="R46" s="77"/>
      <c r="S46" s="76"/>
      <c r="T46" s="76"/>
      <c r="U46" s="78"/>
      <c r="V46" s="76"/>
      <c r="W46" s="78"/>
      <c r="X46" s="76"/>
      <c r="Y46" s="78"/>
      <c r="Z46" s="73"/>
      <c r="AA46" s="73"/>
      <c r="AB46" s="76"/>
      <c r="AC46" s="77"/>
      <c r="AD46" s="76"/>
      <c r="AE46" s="77"/>
      <c r="AF46" s="76"/>
      <c r="AG46" s="77"/>
    </row>
    <row r="47" spans="1:41" s="17" customFormat="1" ht="45" hidden="1" customHeight="1" x14ac:dyDescent="0.25">
      <c r="A47" s="747"/>
      <c r="B47" s="795"/>
      <c r="C47" s="763"/>
      <c r="D47" s="766"/>
      <c r="E47" s="769"/>
      <c r="F47" s="69"/>
      <c r="G47" s="70"/>
      <c r="H47" s="79"/>
      <c r="I47" s="80"/>
      <c r="J47" s="73">
        <v>0</v>
      </c>
      <c r="K47" s="418"/>
      <c r="L47" s="75"/>
      <c r="M47" s="76"/>
      <c r="N47" s="77"/>
      <c r="O47" s="73"/>
      <c r="P47" s="76"/>
      <c r="Q47" s="76"/>
      <c r="R47" s="77"/>
      <c r="S47" s="76"/>
      <c r="T47" s="76"/>
      <c r="U47" s="78"/>
      <c r="V47" s="76"/>
      <c r="W47" s="78"/>
      <c r="X47" s="76"/>
      <c r="Y47" s="78"/>
      <c r="Z47" s="73"/>
      <c r="AA47" s="73"/>
      <c r="AB47" s="76"/>
      <c r="AC47" s="77"/>
      <c r="AD47" s="76"/>
      <c r="AE47" s="77"/>
      <c r="AF47" s="76"/>
      <c r="AG47" s="77"/>
    </row>
    <row r="48" spans="1:41" s="17" customFormat="1" ht="45" hidden="1" customHeight="1" x14ac:dyDescent="0.25">
      <c r="A48" s="748"/>
      <c r="B48" s="740"/>
      <c r="C48" s="742"/>
      <c r="D48" s="755"/>
      <c r="E48" s="756"/>
      <c r="F48" s="69" t="s">
        <v>97</v>
      </c>
      <c r="G48" s="70">
        <v>4</v>
      </c>
      <c r="H48" s="71">
        <v>1043</v>
      </c>
      <c r="I48" s="72">
        <v>485</v>
      </c>
      <c r="J48" s="73">
        <v>0</v>
      </c>
      <c r="K48" s="418">
        <v>187897.35</v>
      </c>
      <c r="L48" s="75">
        <f t="shared" si="6"/>
        <v>0</v>
      </c>
      <c r="M48" s="76"/>
      <c r="N48" s="77"/>
      <c r="O48" s="73">
        <f t="shared" si="2"/>
        <v>0</v>
      </c>
      <c r="P48" s="76"/>
      <c r="Q48" s="76"/>
      <c r="R48" s="77">
        <f t="shared" si="7"/>
        <v>0</v>
      </c>
      <c r="S48" s="76">
        <f t="shared" si="8"/>
        <v>0</v>
      </c>
      <c r="T48" s="76"/>
      <c r="U48" s="78"/>
      <c r="V48" s="76"/>
      <c r="W48" s="78"/>
      <c r="X48" s="76"/>
      <c r="Y48" s="78"/>
      <c r="Z48" s="73">
        <f t="shared" si="4"/>
        <v>0</v>
      </c>
      <c r="AA48" s="73">
        <f t="shared" si="5"/>
        <v>0</v>
      </c>
      <c r="AB48" s="76"/>
      <c r="AC48" s="77"/>
      <c r="AD48" s="76"/>
      <c r="AE48" s="77"/>
      <c r="AF48" s="76"/>
      <c r="AG48" s="77"/>
    </row>
    <row r="49" spans="1:41" s="17" customFormat="1" ht="28.5" hidden="1" customHeight="1" x14ac:dyDescent="0.25">
      <c r="A49" s="96" t="s">
        <v>98</v>
      </c>
      <c r="B49" s="97"/>
      <c r="C49" s="98"/>
      <c r="D49" s="98"/>
      <c r="E49" s="98"/>
      <c r="F49" s="99"/>
      <c r="G49" s="100"/>
      <c r="H49" s="101"/>
      <c r="I49" s="102"/>
      <c r="J49" s="103"/>
      <c r="K49" s="426"/>
      <c r="L49" s="105"/>
      <c r="M49" s="106"/>
      <c r="N49" s="107"/>
      <c r="O49" s="106"/>
      <c r="P49" s="106"/>
      <c r="Q49" s="106"/>
      <c r="R49" s="107">
        <f t="shared" si="7"/>
        <v>0</v>
      </c>
      <c r="S49" s="106"/>
      <c r="T49" s="106"/>
      <c r="U49" s="106"/>
      <c r="V49" s="106"/>
      <c r="W49" s="106"/>
      <c r="X49" s="106"/>
      <c r="Y49" s="106"/>
      <c r="Z49" s="108"/>
      <c r="AA49" s="108"/>
      <c r="AB49" s="106"/>
      <c r="AC49" s="107"/>
      <c r="AD49" s="106"/>
      <c r="AE49" s="107"/>
      <c r="AF49" s="106"/>
      <c r="AG49" s="107"/>
    </row>
    <row r="50" spans="1:41" ht="30" customHeight="1" x14ac:dyDescent="0.35">
      <c r="A50" s="591" t="s">
        <v>99</v>
      </c>
      <c r="B50" s="592"/>
      <c r="C50" s="667"/>
      <c r="D50" s="111"/>
      <c r="E50" s="593"/>
      <c r="F50" s="691"/>
      <c r="G50" s="708"/>
      <c r="H50" s="55"/>
      <c r="I50" s="709"/>
      <c r="J50" s="537">
        <v>1</v>
      </c>
      <c r="K50" s="58"/>
      <c r="L50" s="597">
        <f>SUM(L51:L60)</f>
        <v>133774.31</v>
      </c>
      <c r="M50" s="540">
        <f t="shared" ref="M50:AG50" si="9">SUM(M51:M60)</f>
        <v>1</v>
      </c>
      <c r="N50" s="119">
        <f t="shared" si="9"/>
        <v>0</v>
      </c>
      <c r="O50" s="120">
        <f t="shared" si="9"/>
        <v>1</v>
      </c>
      <c r="P50" s="118">
        <f t="shared" si="9"/>
        <v>0</v>
      </c>
      <c r="Q50" s="118">
        <f t="shared" si="9"/>
        <v>0</v>
      </c>
      <c r="R50" s="121">
        <f t="shared" si="7"/>
        <v>0</v>
      </c>
      <c r="S50" s="118">
        <f t="shared" si="9"/>
        <v>-1</v>
      </c>
      <c r="T50" s="118">
        <f t="shared" si="9"/>
        <v>0</v>
      </c>
      <c r="U50" s="122">
        <f t="shared" si="9"/>
        <v>0</v>
      </c>
      <c r="V50" s="118">
        <f t="shared" si="9"/>
        <v>0</v>
      </c>
      <c r="W50" s="122">
        <f t="shared" si="9"/>
        <v>0</v>
      </c>
      <c r="X50" s="118">
        <f t="shared" si="9"/>
        <v>0</v>
      </c>
      <c r="Y50" s="122">
        <f t="shared" si="9"/>
        <v>0</v>
      </c>
      <c r="Z50" s="123">
        <f t="shared" si="9"/>
        <v>-1</v>
      </c>
      <c r="AA50" s="123">
        <f t="shared" si="9"/>
        <v>-1</v>
      </c>
      <c r="AB50" s="148">
        <f t="shared" si="9"/>
        <v>0</v>
      </c>
      <c r="AC50" s="125">
        <f t="shared" si="9"/>
        <v>0</v>
      </c>
      <c r="AD50" s="126">
        <f t="shared" si="9"/>
        <v>0</v>
      </c>
      <c r="AE50" s="126">
        <f t="shared" si="9"/>
        <v>0</v>
      </c>
      <c r="AF50" s="126">
        <f t="shared" si="9"/>
        <v>0</v>
      </c>
      <c r="AG50" s="126">
        <f t="shared" si="9"/>
        <v>0</v>
      </c>
      <c r="AH50" s="538"/>
    </row>
    <row r="51" spans="1:41" s="17" customFormat="1" ht="45.75" hidden="1" customHeight="1" x14ac:dyDescent="0.25">
      <c r="A51" s="809" t="s">
        <v>100</v>
      </c>
      <c r="B51" s="739" t="s">
        <v>101</v>
      </c>
      <c r="C51" s="128" t="s">
        <v>102</v>
      </c>
      <c r="D51" s="90" t="s">
        <v>103</v>
      </c>
      <c r="E51" s="91" t="s">
        <v>104</v>
      </c>
      <c r="F51" s="129" t="s">
        <v>105</v>
      </c>
      <c r="G51" s="70">
        <v>5</v>
      </c>
      <c r="H51" s="71">
        <v>258</v>
      </c>
      <c r="I51" s="72">
        <v>523</v>
      </c>
      <c r="J51" s="73">
        <v>0</v>
      </c>
      <c r="K51" s="416">
        <v>133774.31</v>
      </c>
      <c r="L51" s="75">
        <f t="shared" ref="L51:L60" si="10">ROUND(J51*$K51,2)</f>
        <v>0</v>
      </c>
      <c r="M51" s="76"/>
      <c r="N51" s="77"/>
      <c r="O51" s="73">
        <f t="shared" ref="O51:O60" si="11">ROUND(J51/12*AH$5,0)</f>
        <v>0</v>
      </c>
      <c r="P51" s="76"/>
      <c r="Q51" s="76"/>
      <c r="R51" s="77">
        <f t="shared" si="7"/>
        <v>0</v>
      </c>
      <c r="S51" s="76">
        <f t="shared" ref="S51:S60" si="12">J51-P51</f>
        <v>0</v>
      </c>
      <c r="T51" s="76"/>
      <c r="U51" s="78"/>
      <c r="V51" s="76"/>
      <c r="W51" s="78"/>
      <c r="X51" s="76"/>
      <c r="Y51" s="78"/>
      <c r="Z51" s="73">
        <f t="shared" ref="Z51:Z60" si="13">P51-O51</f>
        <v>0</v>
      </c>
      <c r="AA51" s="73">
        <f t="shared" ref="AA51:AA60" si="14">P51-J51</f>
        <v>0</v>
      </c>
      <c r="AB51" s="76"/>
      <c r="AC51" s="77"/>
      <c r="AD51" s="76"/>
      <c r="AE51" s="77"/>
      <c r="AF51" s="76"/>
      <c r="AG51" s="77"/>
    </row>
    <row r="52" spans="1:41" s="17" customFormat="1" ht="45.75" hidden="1" customHeight="1" x14ac:dyDescent="0.25">
      <c r="A52" s="747"/>
      <c r="B52" s="740"/>
      <c r="C52" s="128" t="s">
        <v>106</v>
      </c>
      <c r="D52" s="90" t="s">
        <v>107</v>
      </c>
      <c r="E52" s="91" t="s">
        <v>104</v>
      </c>
      <c r="F52" s="129" t="s">
        <v>108</v>
      </c>
      <c r="G52" s="70">
        <v>5</v>
      </c>
      <c r="H52" s="71">
        <v>258</v>
      </c>
      <c r="I52" s="72">
        <v>524</v>
      </c>
      <c r="J52" s="73">
        <v>0</v>
      </c>
      <c r="K52" s="418">
        <v>133774.31</v>
      </c>
      <c r="L52" s="75">
        <f t="shared" si="10"/>
        <v>0</v>
      </c>
      <c r="M52" s="76"/>
      <c r="N52" s="77"/>
      <c r="O52" s="73">
        <f t="shared" si="11"/>
        <v>0</v>
      </c>
      <c r="P52" s="76"/>
      <c r="Q52" s="76"/>
      <c r="R52" s="77">
        <f t="shared" si="7"/>
        <v>0</v>
      </c>
      <c r="S52" s="76">
        <f t="shared" si="12"/>
        <v>0</v>
      </c>
      <c r="T52" s="76"/>
      <c r="U52" s="78"/>
      <c r="V52" s="76"/>
      <c r="W52" s="78"/>
      <c r="X52" s="76"/>
      <c r="Y52" s="78"/>
      <c r="Z52" s="73">
        <f t="shared" si="13"/>
        <v>0</v>
      </c>
      <c r="AA52" s="73">
        <f t="shared" si="14"/>
        <v>0</v>
      </c>
      <c r="AB52" s="76"/>
      <c r="AC52" s="77"/>
      <c r="AD52" s="76"/>
      <c r="AE52" s="77"/>
      <c r="AF52" s="76"/>
      <c r="AG52" s="77"/>
    </row>
    <row r="53" spans="1:41" ht="61.5" customHeight="1" x14ac:dyDescent="0.25">
      <c r="A53" s="746"/>
      <c r="B53" s="749" t="s">
        <v>109</v>
      </c>
      <c r="C53" s="869" t="s">
        <v>110</v>
      </c>
      <c r="D53" s="765" t="s">
        <v>111</v>
      </c>
      <c r="E53" s="741" t="s">
        <v>41</v>
      </c>
      <c r="F53" s="635" t="s">
        <v>112</v>
      </c>
      <c r="G53" s="590">
        <v>6</v>
      </c>
      <c r="H53" s="267">
        <v>256</v>
      </c>
      <c r="I53" s="268">
        <v>30</v>
      </c>
      <c r="J53" s="539">
        <v>1</v>
      </c>
      <c r="K53" s="341">
        <v>133774.31</v>
      </c>
      <c r="L53" s="75">
        <f t="shared" si="10"/>
        <v>133774.31</v>
      </c>
      <c r="M53" s="153">
        <v>1</v>
      </c>
      <c r="N53" s="77"/>
      <c r="O53" s="73">
        <f>ROUND(J53/12*AH$5,0)+1</f>
        <v>1</v>
      </c>
      <c r="P53" s="76"/>
      <c r="Q53" s="76"/>
      <c r="R53" s="77">
        <f t="shared" si="7"/>
        <v>0</v>
      </c>
      <c r="S53" s="73">
        <f>P53-M53</f>
        <v>-1</v>
      </c>
      <c r="T53" s="76"/>
      <c r="U53" s="78"/>
      <c r="V53" s="76"/>
      <c r="W53" s="78"/>
      <c r="X53" s="76"/>
      <c r="Y53" s="78"/>
      <c r="Z53" s="73">
        <f t="shared" si="13"/>
        <v>-1</v>
      </c>
      <c r="AA53" s="73">
        <f t="shared" si="14"/>
        <v>-1</v>
      </c>
      <c r="AB53" s="76"/>
      <c r="AC53" s="77"/>
      <c r="AD53" s="76"/>
      <c r="AE53" s="77"/>
      <c r="AF53" s="76"/>
      <c r="AG53" s="77"/>
      <c r="AH53" s="538"/>
      <c r="AI53" s="586"/>
      <c r="AJ53" s="586"/>
      <c r="AK53" s="586"/>
      <c r="AL53" s="586"/>
      <c r="AM53" s="586"/>
      <c r="AN53" s="586"/>
      <c r="AO53" s="586"/>
    </row>
    <row r="54" spans="1:41" s="17" customFormat="1" ht="45.75" hidden="1" customHeight="1" x14ac:dyDescent="0.35">
      <c r="A54" s="747"/>
      <c r="B54" s="751"/>
      <c r="C54" s="763"/>
      <c r="D54" s="766"/>
      <c r="E54" s="769"/>
      <c r="F54" s="129" t="s">
        <v>113</v>
      </c>
      <c r="G54" s="70">
        <v>6</v>
      </c>
      <c r="H54" s="71">
        <v>255</v>
      </c>
      <c r="I54" s="72">
        <v>31</v>
      </c>
      <c r="J54" s="82">
        <v>0</v>
      </c>
      <c r="K54" s="418">
        <v>133774.31</v>
      </c>
      <c r="L54" s="75">
        <f t="shared" si="10"/>
        <v>0</v>
      </c>
      <c r="M54" s="76"/>
      <c r="N54" s="77"/>
      <c r="O54" s="73">
        <f t="shared" si="11"/>
        <v>0</v>
      </c>
      <c r="P54" s="76"/>
      <c r="Q54" s="76"/>
      <c r="R54" s="77">
        <f t="shared" si="7"/>
        <v>0</v>
      </c>
      <c r="S54" s="76">
        <f t="shared" si="12"/>
        <v>0</v>
      </c>
      <c r="T54" s="76"/>
      <c r="U54" s="78"/>
      <c r="V54" s="76"/>
      <c r="W54" s="78"/>
      <c r="X54" s="76"/>
      <c r="Y54" s="78"/>
      <c r="Z54" s="73">
        <f t="shared" si="13"/>
        <v>0</v>
      </c>
      <c r="AA54" s="73">
        <f t="shared" si="14"/>
        <v>0</v>
      </c>
      <c r="AB54" s="76"/>
      <c r="AC54" s="77"/>
      <c r="AD54" s="76"/>
      <c r="AE54" s="77"/>
      <c r="AF54" s="76"/>
      <c r="AG54" s="77"/>
      <c r="AH54" s="67"/>
      <c r="AI54" s="21"/>
      <c r="AJ54" s="21"/>
      <c r="AK54" s="21"/>
      <c r="AL54" s="21"/>
      <c r="AM54" s="21"/>
      <c r="AN54" s="21"/>
      <c r="AO54" s="21"/>
    </row>
    <row r="55" spans="1:41" s="17" customFormat="1" ht="45.75" hidden="1" customHeight="1" x14ac:dyDescent="0.25">
      <c r="A55" s="747"/>
      <c r="B55" s="751"/>
      <c r="C55" s="763"/>
      <c r="D55" s="766"/>
      <c r="E55" s="769"/>
      <c r="F55" s="129" t="s">
        <v>114</v>
      </c>
      <c r="G55" s="70">
        <v>6</v>
      </c>
      <c r="H55" s="71">
        <v>254</v>
      </c>
      <c r="I55" s="72">
        <v>32</v>
      </c>
      <c r="J55" s="73">
        <v>0</v>
      </c>
      <c r="K55" s="418">
        <v>133774.31</v>
      </c>
      <c r="L55" s="75">
        <f t="shared" si="10"/>
        <v>0</v>
      </c>
      <c r="M55" s="76"/>
      <c r="N55" s="77"/>
      <c r="O55" s="73">
        <f t="shared" si="11"/>
        <v>0</v>
      </c>
      <c r="P55" s="76"/>
      <c r="Q55" s="76"/>
      <c r="R55" s="77">
        <f t="shared" si="7"/>
        <v>0</v>
      </c>
      <c r="S55" s="76">
        <f t="shared" si="12"/>
        <v>0</v>
      </c>
      <c r="T55" s="76"/>
      <c r="U55" s="78"/>
      <c r="V55" s="76"/>
      <c r="W55" s="78"/>
      <c r="X55" s="76"/>
      <c r="Y55" s="78"/>
      <c r="Z55" s="73">
        <f t="shared" si="13"/>
        <v>0</v>
      </c>
      <c r="AA55" s="73">
        <f t="shared" si="14"/>
        <v>0</v>
      </c>
      <c r="AB55" s="76"/>
      <c r="AC55" s="77"/>
      <c r="AD55" s="76"/>
      <c r="AE55" s="77"/>
      <c r="AF55" s="76"/>
      <c r="AG55" s="77"/>
    </row>
    <row r="56" spans="1:41" s="17" customFormat="1" ht="45.75" hidden="1" customHeight="1" x14ac:dyDescent="0.25">
      <c r="A56" s="747"/>
      <c r="B56" s="751"/>
      <c r="C56" s="763"/>
      <c r="D56" s="766"/>
      <c r="E56" s="769"/>
      <c r="F56" s="129" t="s">
        <v>115</v>
      </c>
      <c r="G56" s="70">
        <v>6</v>
      </c>
      <c r="H56" s="71">
        <v>253</v>
      </c>
      <c r="I56" s="72">
        <v>33</v>
      </c>
      <c r="J56" s="73">
        <v>0</v>
      </c>
      <c r="K56" s="418">
        <v>133774.31</v>
      </c>
      <c r="L56" s="75">
        <f t="shared" si="10"/>
        <v>0</v>
      </c>
      <c r="M56" s="76"/>
      <c r="N56" s="77"/>
      <c r="O56" s="73">
        <f t="shared" si="11"/>
        <v>0</v>
      </c>
      <c r="P56" s="76"/>
      <c r="Q56" s="76"/>
      <c r="R56" s="77">
        <f t="shared" si="7"/>
        <v>0</v>
      </c>
      <c r="S56" s="76">
        <f t="shared" si="12"/>
        <v>0</v>
      </c>
      <c r="T56" s="76"/>
      <c r="U56" s="78"/>
      <c r="V56" s="76"/>
      <c r="W56" s="78"/>
      <c r="X56" s="76"/>
      <c r="Y56" s="78"/>
      <c r="Z56" s="73">
        <f t="shared" si="13"/>
        <v>0</v>
      </c>
      <c r="AA56" s="73">
        <f t="shared" si="14"/>
        <v>0</v>
      </c>
      <c r="AB56" s="76"/>
      <c r="AC56" s="77"/>
      <c r="AD56" s="76"/>
      <c r="AE56" s="77"/>
      <c r="AF56" s="76"/>
      <c r="AG56" s="77"/>
    </row>
    <row r="57" spans="1:41" s="17" customFormat="1" ht="45.75" hidden="1" customHeight="1" x14ac:dyDescent="0.25">
      <c r="A57" s="747"/>
      <c r="B57" s="751"/>
      <c r="C57" s="742"/>
      <c r="D57" s="755"/>
      <c r="E57" s="756"/>
      <c r="F57" s="129" t="s">
        <v>116</v>
      </c>
      <c r="G57" s="70">
        <v>6</v>
      </c>
      <c r="H57" s="71">
        <v>252</v>
      </c>
      <c r="I57" s="72">
        <v>34</v>
      </c>
      <c r="J57" s="73">
        <v>0</v>
      </c>
      <c r="K57" s="418">
        <v>133774.31</v>
      </c>
      <c r="L57" s="75">
        <f t="shared" si="10"/>
        <v>0</v>
      </c>
      <c r="M57" s="76"/>
      <c r="N57" s="77"/>
      <c r="O57" s="73">
        <f t="shared" si="11"/>
        <v>0</v>
      </c>
      <c r="P57" s="76"/>
      <c r="Q57" s="76"/>
      <c r="R57" s="77">
        <f t="shared" si="7"/>
        <v>0</v>
      </c>
      <c r="S57" s="76">
        <f t="shared" si="12"/>
        <v>0</v>
      </c>
      <c r="T57" s="76"/>
      <c r="U57" s="78"/>
      <c r="V57" s="76"/>
      <c r="W57" s="78"/>
      <c r="X57" s="76"/>
      <c r="Y57" s="78"/>
      <c r="Z57" s="73">
        <f t="shared" si="13"/>
        <v>0</v>
      </c>
      <c r="AA57" s="73">
        <f t="shared" si="14"/>
        <v>0</v>
      </c>
      <c r="AB57" s="76"/>
      <c r="AC57" s="77"/>
      <c r="AD57" s="76"/>
      <c r="AE57" s="77"/>
      <c r="AF57" s="76"/>
      <c r="AG57" s="77"/>
    </row>
    <row r="58" spans="1:41" s="17" customFormat="1" ht="45.75" hidden="1" customHeight="1" x14ac:dyDescent="0.25">
      <c r="A58" s="747"/>
      <c r="B58" s="751"/>
      <c r="C58" s="128" t="s">
        <v>117</v>
      </c>
      <c r="D58" s="90" t="s">
        <v>118</v>
      </c>
      <c r="E58" s="91" t="s">
        <v>41</v>
      </c>
      <c r="F58" s="129" t="s">
        <v>119</v>
      </c>
      <c r="G58" s="70">
        <v>6</v>
      </c>
      <c r="H58" s="71">
        <v>251</v>
      </c>
      <c r="I58" s="72">
        <v>35</v>
      </c>
      <c r="J58" s="73">
        <v>0</v>
      </c>
      <c r="K58" s="418">
        <v>133774.31</v>
      </c>
      <c r="L58" s="75">
        <f t="shared" si="10"/>
        <v>0</v>
      </c>
      <c r="M58" s="76"/>
      <c r="N58" s="77"/>
      <c r="O58" s="73">
        <f t="shared" si="11"/>
        <v>0</v>
      </c>
      <c r="P58" s="76"/>
      <c r="Q58" s="76"/>
      <c r="R58" s="77">
        <f t="shared" si="7"/>
        <v>0</v>
      </c>
      <c r="S58" s="76">
        <f t="shared" si="12"/>
        <v>0</v>
      </c>
      <c r="T58" s="76"/>
      <c r="U58" s="78"/>
      <c r="V58" s="76"/>
      <c r="W58" s="78"/>
      <c r="X58" s="76"/>
      <c r="Y58" s="78"/>
      <c r="Z58" s="73">
        <f t="shared" si="13"/>
        <v>0</v>
      </c>
      <c r="AA58" s="73">
        <f t="shared" si="14"/>
        <v>0</v>
      </c>
      <c r="AB58" s="76"/>
      <c r="AC58" s="77"/>
      <c r="AD58" s="76"/>
      <c r="AE58" s="77"/>
      <c r="AF58" s="76"/>
      <c r="AG58" s="77"/>
    </row>
    <row r="59" spans="1:41" s="17" customFormat="1" ht="45.75" hidden="1" customHeight="1" x14ac:dyDescent="0.35">
      <c r="A59" s="748"/>
      <c r="B59" s="752"/>
      <c r="C59" s="128" t="s">
        <v>120</v>
      </c>
      <c r="D59" s="90" t="s">
        <v>121</v>
      </c>
      <c r="E59" s="91" t="s">
        <v>41</v>
      </c>
      <c r="F59" s="129" t="s">
        <v>122</v>
      </c>
      <c r="G59" s="70">
        <v>6</v>
      </c>
      <c r="H59" s="71">
        <v>250</v>
      </c>
      <c r="I59" s="72">
        <v>36</v>
      </c>
      <c r="J59" s="82">
        <v>0</v>
      </c>
      <c r="K59" s="418">
        <v>133774.31</v>
      </c>
      <c r="L59" s="130">
        <f t="shared" si="10"/>
        <v>0</v>
      </c>
      <c r="M59" s="76"/>
      <c r="N59" s="77"/>
      <c r="O59" s="73">
        <f t="shared" si="11"/>
        <v>0</v>
      </c>
      <c r="P59" s="76"/>
      <c r="Q59" s="76"/>
      <c r="R59" s="77">
        <f t="shared" si="7"/>
        <v>0</v>
      </c>
      <c r="S59" s="76">
        <f>J59-P59</f>
        <v>0</v>
      </c>
      <c r="T59" s="76"/>
      <c r="U59" s="77"/>
      <c r="V59" s="76"/>
      <c r="W59" s="77"/>
      <c r="X59" s="76"/>
      <c r="Y59" s="77"/>
      <c r="Z59" s="73">
        <f t="shared" si="13"/>
        <v>0</v>
      </c>
      <c r="AA59" s="73">
        <f t="shared" si="14"/>
        <v>0</v>
      </c>
      <c r="AB59" s="76"/>
      <c r="AC59" s="77"/>
      <c r="AD59" s="76"/>
      <c r="AE59" s="73"/>
      <c r="AF59" s="73"/>
      <c r="AG59" s="73"/>
      <c r="AH59" s="67"/>
      <c r="AI59" s="21"/>
      <c r="AJ59" s="21"/>
      <c r="AK59" s="21"/>
      <c r="AL59" s="21"/>
      <c r="AM59" s="21"/>
      <c r="AN59" s="21"/>
      <c r="AO59" s="21"/>
    </row>
    <row r="60" spans="1:41" s="17" customFormat="1" ht="50.25" hidden="1" customHeight="1" x14ac:dyDescent="0.25">
      <c r="A60" s="131" t="s">
        <v>123</v>
      </c>
      <c r="B60" s="69" t="s">
        <v>124</v>
      </c>
      <c r="C60" s="128" t="s">
        <v>125</v>
      </c>
      <c r="D60" s="90" t="s">
        <v>126</v>
      </c>
      <c r="E60" s="91" t="s">
        <v>41</v>
      </c>
      <c r="F60" s="129" t="s">
        <v>127</v>
      </c>
      <c r="G60" s="70">
        <v>7</v>
      </c>
      <c r="H60" s="71">
        <v>1223</v>
      </c>
      <c r="I60" s="72">
        <v>525</v>
      </c>
      <c r="J60" s="73">
        <v>0</v>
      </c>
      <c r="K60" s="416">
        <v>202576.42</v>
      </c>
      <c r="L60" s="75">
        <f t="shared" si="10"/>
        <v>0</v>
      </c>
      <c r="M60" s="76"/>
      <c r="N60" s="77"/>
      <c r="O60" s="73">
        <f t="shared" si="11"/>
        <v>0</v>
      </c>
      <c r="P60" s="76"/>
      <c r="Q60" s="76"/>
      <c r="R60" s="77">
        <f t="shared" si="7"/>
        <v>0</v>
      </c>
      <c r="S60" s="76">
        <f t="shared" si="12"/>
        <v>0</v>
      </c>
      <c r="T60" s="76"/>
      <c r="U60" s="78"/>
      <c r="V60" s="76"/>
      <c r="W60" s="78"/>
      <c r="X60" s="76"/>
      <c r="Y60" s="78"/>
      <c r="Z60" s="73">
        <f t="shared" si="13"/>
        <v>0</v>
      </c>
      <c r="AA60" s="73">
        <f t="shared" si="14"/>
        <v>0</v>
      </c>
      <c r="AB60" s="76"/>
      <c r="AC60" s="77"/>
      <c r="AD60" s="76"/>
      <c r="AE60" s="77"/>
      <c r="AF60" s="76"/>
      <c r="AG60" s="77"/>
    </row>
    <row r="61" spans="1:41" s="17" customFormat="1" ht="25.5" hidden="1" x14ac:dyDescent="0.25">
      <c r="A61" s="96" t="s">
        <v>128</v>
      </c>
      <c r="B61" s="132"/>
      <c r="C61" s="133"/>
      <c r="D61" s="133"/>
      <c r="E61" s="133"/>
      <c r="F61" s="134"/>
      <c r="G61" s="96"/>
      <c r="H61" s="101"/>
      <c r="I61" s="135"/>
      <c r="J61" s="136"/>
      <c r="K61" s="436"/>
      <c r="L61" s="138"/>
      <c r="M61" s="139"/>
      <c r="N61" s="140"/>
      <c r="O61" s="139"/>
      <c r="P61" s="139"/>
      <c r="Q61" s="139"/>
      <c r="R61" s="139">
        <f t="shared" si="7"/>
        <v>0</v>
      </c>
      <c r="S61" s="139"/>
      <c r="T61" s="139"/>
      <c r="U61" s="139"/>
      <c r="V61" s="139"/>
      <c r="W61" s="139"/>
      <c r="X61" s="139"/>
      <c r="Y61" s="139"/>
      <c r="Z61" s="141"/>
      <c r="AA61" s="141"/>
      <c r="AB61" s="139"/>
      <c r="AC61" s="140"/>
      <c r="AD61" s="139"/>
      <c r="AE61" s="140"/>
      <c r="AF61" s="139"/>
      <c r="AG61" s="140"/>
    </row>
    <row r="62" spans="1:41" s="17" customFormat="1" ht="31.5" hidden="1" customHeight="1" x14ac:dyDescent="0.35">
      <c r="A62" s="109" t="s">
        <v>129</v>
      </c>
      <c r="B62" s="110"/>
      <c r="C62" s="111"/>
      <c r="D62" s="111"/>
      <c r="E62" s="111"/>
      <c r="F62" s="112"/>
      <c r="G62" s="109"/>
      <c r="H62" s="142"/>
      <c r="I62" s="143"/>
      <c r="J62" s="541">
        <v>0</v>
      </c>
      <c r="K62" s="412"/>
      <c r="L62" s="144">
        <f t="shared" ref="L62:AC62" si="15">SUM(L63:L67)</f>
        <v>0</v>
      </c>
      <c r="M62" s="65">
        <f t="shared" si="15"/>
        <v>0</v>
      </c>
      <c r="N62" s="66">
        <f t="shared" si="15"/>
        <v>0</v>
      </c>
      <c r="O62" s="146">
        <f t="shared" si="15"/>
        <v>0</v>
      </c>
      <c r="P62" s="65">
        <f t="shared" si="15"/>
        <v>0</v>
      </c>
      <c r="Q62" s="65">
        <f t="shared" si="15"/>
        <v>0</v>
      </c>
      <c r="R62" s="125">
        <f t="shared" si="7"/>
        <v>0</v>
      </c>
      <c r="S62" s="65">
        <f t="shared" si="15"/>
        <v>0</v>
      </c>
      <c r="T62" s="65">
        <f t="shared" ref="T62:Y62" si="16">SUM(T63:T67)</f>
        <v>0</v>
      </c>
      <c r="U62" s="147">
        <f t="shared" si="16"/>
        <v>0</v>
      </c>
      <c r="V62" s="65">
        <f t="shared" si="16"/>
        <v>0</v>
      </c>
      <c r="W62" s="147">
        <f t="shared" si="16"/>
        <v>0</v>
      </c>
      <c r="X62" s="65">
        <f t="shared" si="16"/>
        <v>0</v>
      </c>
      <c r="Y62" s="147">
        <f t="shared" si="16"/>
        <v>0</v>
      </c>
      <c r="Z62" s="64">
        <f t="shared" si="15"/>
        <v>0</v>
      </c>
      <c r="AA62" s="64">
        <f>SUM(AA63:AA67)</f>
        <v>0</v>
      </c>
      <c r="AB62" s="148">
        <f t="shared" si="15"/>
        <v>0</v>
      </c>
      <c r="AC62" s="125">
        <f t="shared" si="15"/>
        <v>0</v>
      </c>
      <c r="AD62" s="126">
        <f>SUM(AD63:AD67)</f>
        <v>0</v>
      </c>
      <c r="AE62" s="126">
        <f>SUM(AE63:AE67)</f>
        <v>0</v>
      </c>
      <c r="AF62" s="126">
        <f>SUM(AF63:AF67)</f>
        <v>0</v>
      </c>
      <c r="AG62" s="126">
        <f>SUM(AG63:AG67)</f>
        <v>0</v>
      </c>
      <c r="AH62" s="67"/>
      <c r="AI62" s="21"/>
      <c r="AJ62" s="21"/>
      <c r="AK62" s="21"/>
      <c r="AL62" s="21"/>
      <c r="AM62" s="21"/>
      <c r="AN62" s="21"/>
      <c r="AO62" s="21"/>
    </row>
    <row r="63" spans="1:41" s="17" customFormat="1" ht="55.5" hidden="1" customHeight="1" x14ac:dyDescent="0.35">
      <c r="A63" s="809" t="s">
        <v>130</v>
      </c>
      <c r="B63" s="149" t="s">
        <v>131</v>
      </c>
      <c r="C63" s="128" t="s">
        <v>132</v>
      </c>
      <c r="D63" s="90" t="s">
        <v>133</v>
      </c>
      <c r="E63" s="91" t="s">
        <v>104</v>
      </c>
      <c r="F63" s="129" t="s">
        <v>134</v>
      </c>
      <c r="G63" s="70">
        <v>8</v>
      </c>
      <c r="H63" s="71">
        <v>249</v>
      </c>
      <c r="I63" s="72">
        <v>38</v>
      </c>
      <c r="J63" s="73">
        <v>0</v>
      </c>
      <c r="K63" s="416">
        <v>140287.92000000001</v>
      </c>
      <c r="L63" s="152">
        <f>ROUND(J63*$K63,2)</f>
        <v>0</v>
      </c>
      <c r="M63" s="76"/>
      <c r="N63" s="77"/>
      <c r="O63" s="73">
        <f>ROUND(J63/12*AH$5,0)</f>
        <v>0</v>
      </c>
      <c r="P63" s="76"/>
      <c r="Q63" s="76"/>
      <c r="R63" s="77">
        <f t="shared" si="7"/>
        <v>0</v>
      </c>
      <c r="S63" s="76">
        <f>J63-P63</f>
        <v>0</v>
      </c>
      <c r="T63" s="76"/>
      <c r="U63" s="77"/>
      <c r="V63" s="76"/>
      <c r="W63" s="77"/>
      <c r="X63" s="76"/>
      <c r="Y63" s="77"/>
      <c r="Z63" s="73">
        <f>P63-O63</f>
        <v>0</v>
      </c>
      <c r="AA63" s="73">
        <f>P63-J63</f>
        <v>0</v>
      </c>
      <c r="AB63" s="76"/>
      <c r="AC63" s="77"/>
      <c r="AD63" s="76"/>
      <c r="AE63" s="73"/>
      <c r="AF63" s="73"/>
      <c r="AG63" s="73"/>
      <c r="AH63" s="67"/>
      <c r="AI63" s="21"/>
      <c r="AJ63" s="21"/>
      <c r="AK63" s="21"/>
      <c r="AL63" s="21"/>
      <c r="AM63" s="21"/>
      <c r="AN63" s="21"/>
      <c r="AO63" s="21"/>
    </row>
    <row r="64" spans="1:41" s="17" customFormat="1" ht="55.5" hidden="1" customHeight="1" x14ac:dyDescent="0.25">
      <c r="A64" s="747"/>
      <c r="B64" s="739" t="s">
        <v>135</v>
      </c>
      <c r="C64" s="741" t="s">
        <v>136</v>
      </c>
      <c r="D64" s="90" t="s">
        <v>137</v>
      </c>
      <c r="E64" s="768" t="s">
        <v>104</v>
      </c>
      <c r="F64" s="802" t="s">
        <v>138</v>
      </c>
      <c r="G64" s="155">
        <v>9</v>
      </c>
      <c r="H64" s="156">
        <v>248</v>
      </c>
      <c r="I64" s="157">
        <v>39</v>
      </c>
      <c r="J64" s="158">
        <v>0</v>
      </c>
      <c r="K64" s="418">
        <v>140287.92000000001</v>
      </c>
      <c r="L64" s="75">
        <f>ROUND(J64*$K64,2)</f>
        <v>0</v>
      </c>
      <c r="M64" s="76"/>
      <c r="N64" s="77"/>
      <c r="O64" s="73">
        <f>ROUND(J64/12*AH$5,0)</f>
        <v>0</v>
      </c>
      <c r="P64" s="76"/>
      <c r="Q64" s="76"/>
      <c r="R64" s="77">
        <f t="shared" si="7"/>
        <v>0</v>
      </c>
      <c r="S64" s="76">
        <f>J64-P64</f>
        <v>0</v>
      </c>
      <c r="T64" s="76"/>
      <c r="U64" s="78"/>
      <c r="V64" s="76"/>
      <c r="W64" s="78"/>
      <c r="X64" s="76"/>
      <c r="Y64" s="78"/>
      <c r="Z64" s="73">
        <f>P64-O64</f>
        <v>0</v>
      </c>
      <c r="AA64" s="73">
        <f>P64-J64</f>
        <v>0</v>
      </c>
      <c r="AB64" s="76"/>
      <c r="AC64" s="77"/>
      <c r="AD64" s="76"/>
      <c r="AE64" s="77"/>
      <c r="AF64" s="76"/>
      <c r="AG64" s="77"/>
    </row>
    <row r="65" spans="1:33" s="17" customFormat="1" ht="55.5" hidden="1" customHeight="1" x14ac:dyDescent="0.25">
      <c r="A65" s="747"/>
      <c r="B65" s="795"/>
      <c r="C65" s="763"/>
      <c r="D65" s="90" t="s">
        <v>139</v>
      </c>
      <c r="E65" s="769"/>
      <c r="F65" s="829"/>
      <c r="G65" s="155">
        <v>9</v>
      </c>
      <c r="H65" s="71">
        <v>248</v>
      </c>
      <c r="I65" s="72">
        <v>531</v>
      </c>
      <c r="J65" s="158">
        <v>0</v>
      </c>
      <c r="K65" s="418">
        <v>140287.92000000001</v>
      </c>
      <c r="L65" s="75">
        <f>ROUND(J65*$K65,2)</f>
        <v>0</v>
      </c>
      <c r="M65" s="76"/>
      <c r="N65" s="77"/>
      <c r="O65" s="73">
        <f>ROUND(J65/12*AH$5,0)</f>
        <v>0</v>
      </c>
      <c r="P65" s="76"/>
      <c r="Q65" s="76"/>
      <c r="R65" s="77">
        <f t="shared" si="7"/>
        <v>0</v>
      </c>
      <c r="S65" s="76">
        <f>J65-P65</f>
        <v>0</v>
      </c>
      <c r="T65" s="76"/>
      <c r="U65" s="78"/>
      <c r="V65" s="76"/>
      <c r="W65" s="78"/>
      <c r="X65" s="76"/>
      <c r="Y65" s="78"/>
      <c r="Z65" s="73">
        <f>P65-O65</f>
        <v>0</v>
      </c>
      <c r="AA65" s="73">
        <f>P65-J65</f>
        <v>0</v>
      </c>
      <c r="AB65" s="76"/>
      <c r="AC65" s="77"/>
      <c r="AD65" s="76"/>
      <c r="AE65" s="77"/>
      <c r="AF65" s="76"/>
      <c r="AG65" s="77"/>
    </row>
    <row r="66" spans="1:33" s="17" customFormat="1" ht="55.5" hidden="1" customHeight="1" x14ac:dyDescent="0.25">
      <c r="A66" s="747"/>
      <c r="B66" s="795"/>
      <c r="C66" s="763"/>
      <c r="D66" s="90" t="s">
        <v>140</v>
      </c>
      <c r="E66" s="769"/>
      <c r="F66" s="829"/>
      <c r="G66" s="155">
        <v>9</v>
      </c>
      <c r="H66" s="71">
        <v>248</v>
      </c>
      <c r="I66" s="72">
        <v>532</v>
      </c>
      <c r="J66" s="158">
        <v>0</v>
      </c>
      <c r="K66" s="418">
        <v>140287.92000000001</v>
      </c>
      <c r="L66" s="75">
        <f>ROUND(J66*$K66,2)</f>
        <v>0</v>
      </c>
      <c r="M66" s="76"/>
      <c r="N66" s="77"/>
      <c r="O66" s="73">
        <f>ROUND(J66/12*AH$5,0)</f>
        <v>0</v>
      </c>
      <c r="P66" s="76"/>
      <c r="Q66" s="76"/>
      <c r="R66" s="77">
        <f t="shared" si="7"/>
        <v>0</v>
      </c>
      <c r="S66" s="76">
        <f>J66-P66</f>
        <v>0</v>
      </c>
      <c r="T66" s="76"/>
      <c r="U66" s="78"/>
      <c r="V66" s="76"/>
      <c r="W66" s="78"/>
      <c r="X66" s="76"/>
      <c r="Y66" s="78"/>
      <c r="Z66" s="73">
        <f>P66-O66</f>
        <v>0</v>
      </c>
      <c r="AA66" s="73">
        <f>P66-J66</f>
        <v>0</v>
      </c>
      <c r="AB66" s="76"/>
      <c r="AC66" s="77"/>
      <c r="AD66" s="76"/>
      <c r="AE66" s="77"/>
      <c r="AF66" s="76"/>
      <c r="AG66" s="77"/>
    </row>
    <row r="67" spans="1:33" s="17" customFormat="1" ht="55.5" hidden="1" customHeight="1" x14ac:dyDescent="0.25">
      <c r="A67" s="748"/>
      <c r="B67" s="740"/>
      <c r="C67" s="742"/>
      <c r="D67" s="90" t="s">
        <v>141</v>
      </c>
      <c r="E67" s="756"/>
      <c r="F67" s="803"/>
      <c r="G67" s="155">
        <v>9</v>
      </c>
      <c r="H67" s="71">
        <v>248</v>
      </c>
      <c r="I67" s="72">
        <v>533</v>
      </c>
      <c r="J67" s="158">
        <v>0</v>
      </c>
      <c r="K67" s="418">
        <v>140287.92000000001</v>
      </c>
      <c r="L67" s="75">
        <f>ROUND(J67*$K67,2)</f>
        <v>0</v>
      </c>
      <c r="M67" s="76"/>
      <c r="N67" s="77"/>
      <c r="O67" s="73">
        <f>ROUND(J67/12*AH$5,0)</f>
        <v>0</v>
      </c>
      <c r="P67" s="76"/>
      <c r="Q67" s="76"/>
      <c r="R67" s="77">
        <f t="shared" si="7"/>
        <v>0</v>
      </c>
      <c r="S67" s="76">
        <f>J67-P67</f>
        <v>0</v>
      </c>
      <c r="T67" s="76"/>
      <c r="U67" s="78"/>
      <c r="V67" s="76"/>
      <c r="W67" s="78"/>
      <c r="X67" s="76"/>
      <c r="Y67" s="78"/>
      <c r="Z67" s="73">
        <f>P67-O67</f>
        <v>0</v>
      </c>
      <c r="AA67" s="73">
        <f>P67-J67</f>
        <v>0</v>
      </c>
      <c r="AB67" s="76"/>
      <c r="AC67" s="77"/>
      <c r="AD67" s="76"/>
      <c r="AE67" s="77"/>
      <c r="AF67" s="76"/>
      <c r="AG67" s="77"/>
    </row>
    <row r="68" spans="1:33" s="17" customFormat="1" ht="25.5" hidden="1" x14ac:dyDescent="0.25">
      <c r="A68" s="159" t="s">
        <v>142</v>
      </c>
      <c r="B68" s="160"/>
      <c r="C68" s="161"/>
      <c r="D68" s="161"/>
      <c r="E68" s="161"/>
      <c r="F68" s="162"/>
      <c r="G68" s="163"/>
      <c r="H68" s="164"/>
      <c r="I68" s="165"/>
      <c r="J68" s="166"/>
      <c r="K68" s="436"/>
      <c r="L68" s="167"/>
      <c r="M68" s="168"/>
      <c r="N68" s="169"/>
      <c r="O68" s="168"/>
      <c r="P68" s="168"/>
      <c r="Q68" s="168"/>
      <c r="R68" s="169">
        <f t="shared" si="7"/>
        <v>0</v>
      </c>
      <c r="S68" s="168"/>
      <c r="T68" s="168"/>
      <c r="U68" s="168"/>
      <c r="V68" s="168"/>
      <c r="W68" s="168"/>
      <c r="X68" s="168"/>
      <c r="Y68" s="168"/>
      <c r="Z68" s="170"/>
      <c r="AA68" s="170"/>
      <c r="AB68" s="168"/>
      <c r="AC68" s="169"/>
      <c r="AD68" s="168"/>
      <c r="AE68" s="169"/>
      <c r="AF68" s="168"/>
      <c r="AG68" s="169"/>
    </row>
    <row r="69" spans="1:33" s="17" customFormat="1" ht="26.25" hidden="1" x14ac:dyDescent="0.25">
      <c r="A69" s="109" t="s">
        <v>143</v>
      </c>
      <c r="B69" s="171"/>
      <c r="C69" s="172"/>
      <c r="D69" s="172"/>
      <c r="E69" s="172"/>
      <c r="F69" s="173"/>
      <c r="G69" s="174"/>
      <c r="H69" s="175"/>
      <c r="I69" s="176"/>
      <c r="J69" s="116">
        <v>0</v>
      </c>
      <c r="K69" s="412"/>
      <c r="L69" s="177">
        <f>SUM(L70:L79)</f>
        <v>0</v>
      </c>
      <c r="M69" s="178">
        <f t="shared" ref="M69:AG69" si="17">SUM(M70:M79)</f>
        <v>0</v>
      </c>
      <c r="N69" s="179">
        <f t="shared" si="17"/>
        <v>0</v>
      </c>
      <c r="O69" s="178">
        <f t="shared" si="17"/>
        <v>0</v>
      </c>
      <c r="P69" s="178">
        <f t="shared" si="17"/>
        <v>0</v>
      </c>
      <c r="Q69" s="178">
        <f t="shared" si="17"/>
        <v>0</v>
      </c>
      <c r="R69" s="179">
        <f t="shared" si="7"/>
        <v>0</v>
      </c>
      <c r="S69" s="178">
        <f t="shared" si="17"/>
        <v>0</v>
      </c>
      <c r="T69" s="178">
        <f t="shared" si="17"/>
        <v>0</v>
      </c>
      <c r="U69" s="63">
        <f t="shared" si="17"/>
        <v>0</v>
      </c>
      <c r="V69" s="178">
        <f t="shared" si="17"/>
        <v>0</v>
      </c>
      <c r="W69" s="63">
        <f t="shared" si="17"/>
        <v>0</v>
      </c>
      <c r="X69" s="178">
        <f t="shared" si="17"/>
        <v>0</v>
      </c>
      <c r="Y69" s="63">
        <f t="shared" si="17"/>
        <v>0</v>
      </c>
      <c r="Z69" s="180">
        <f t="shared" si="17"/>
        <v>0</v>
      </c>
      <c r="AA69" s="180">
        <f t="shared" si="17"/>
        <v>0</v>
      </c>
      <c r="AB69" s="178">
        <f t="shared" si="17"/>
        <v>0</v>
      </c>
      <c r="AC69" s="179">
        <f t="shared" si="17"/>
        <v>0</v>
      </c>
      <c r="AD69" s="178">
        <f t="shared" si="17"/>
        <v>0</v>
      </c>
      <c r="AE69" s="179">
        <f t="shared" si="17"/>
        <v>0</v>
      </c>
      <c r="AF69" s="178">
        <f t="shared" si="17"/>
        <v>0</v>
      </c>
      <c r="AG69" s="179">
        <f t="shared" si="17"/>
        <v>0</v>
      </c>
    </row>
    <row r="70" spans="1:33" s="17" customFormat="1" ht="45" hidden="1" customHeight="1" x14ac:dyDescent="0.25">
      <c r="A70" s="809" t="s">
        <v>144</v>
      </c>
      <c r="B70" s="739" t="s">
        <v>145</v>
      </c>
      <c r="C70" s="128" t="s">
        <v>146</v>
      </c>
      <c r="D70" s="90" t="s">
        <v>147</v>
      </c>
      <c r="E70" s="91" t="s">
        <v>104</v>
      </c>
      <c r="F70" s="129" t="s">
        <v>148</v>
      </c>
      <c r="G70" s="70">
        <v>10</v>
      </c>
      <c r="H70" s="71">
        <v>247</v>
      </c>
      <c r="I70" s="72">
        <v>40</v>
      </c>
      <c r="J70" s="158">
        <v>0</v>
      </c>
      <c r="K70" s="416">
        <v>156833.66</v>
      </c>
      <c r="L70" s="75">
        <f t="shared" ref="L70:L79" si="18">ROUND(J70*$K70,2)</f>
        <v>0</v>
      </c>
      <c r="M70" s="76"/>
      <c r="N70" s="77"/>
      <c r="O70" s="73">
        <f t="shared" ref="O70:O79" si="19">ROUND(J70/12*AH$5,0)</f>
        <v>0</v>
      </c>
      <c r="P70" s="76"/>
      <c r="Q70" s="76"/>
      <c r="R70" s="77">
        <f t="shared" si="7"/>
        <v>0</v>
      </c>
      <c r="S70" s="76">
        <f t="shared" ref="S70:S79" si="20">J70-P70</f>
        <v>0</v>
      </c>
      <c r="T70" s="76"/>
      <c r="U70" s="78"/>
      <c r="V70" s="76"/>
      <c r="W70" s="78"/>
      <c r="X70" s="76"/>
      <c r="Y70" s="78"/>
      <c r="Z70" s="73">
        <f t="shared" ref="Z70:Z79" si="21">P70-O70</f>
        <v>0</v>
      </c>
      <c r="AA70" s="73">
        <f t="shared" ref="AA70:AA79" si="22">P70-J70</f>
        <v>0</v>
      </c>
      <c r="AB70" s="76"/>
      <c r="AC70" s="77"/>
      <c r="AD70" s="76"/>
      <c r="AE70" s="77"/>
      <c r="AF70" s="76"/>
      <c r="AG70" s="77"/>
    </row>
    <row r="71" spans="1:33" s="17" customFormat="1" ht="45" hidden="1" customHeight="1" x14ac:dyDescent="0.25">
      <c r="A71" s="747"/>
      <c r="B71" s="795"/>
      <c r="C71" s="128" t="s">
        <v>149</v>
      </c>
      <c r="D71" s="90" t="s">
        <v>150</v>
      </c>
      <c r="E71" s="91" t="s">
        <v>104</v>
      </c>
      <c r="F71" s="129" t="s">
        <v>151</v>
      </c>
      <c r="G71" s="70">
        <v>10</v>
      </c>
      <c r="H71" s="71">
        <v>246</v>
      </c>
      <c r="I71" s="72">
        <v>41</v>
      </c>
      <c r="J71" s="158">
        <v>0</v>
      </c>
      <c r="K71" s="418">
        <v>156833.66</v>
      </c>
      <c r="L71" s="75">
        <f t="shared" si="18"/>
        <v>0</v>
      </c>
      <c r="M71" s="76"/>
      <c r="N71" s="77"/>
      <c r="O71" s="73">
        <f t="shared" si="19"/>
        <v>0</v>
      </c>
      <c r="P71" s="76"/>
      <c r="Q71" s="76"/>
      <c r="R71" s="77">
        <f t="shared" si="7"/>
        <v>0</v>
      </c>
      <c r="S71" s="76">
        <f t="shared" si="20"/>
        <v>0</v>
      </c>
      <c r="T71" s="76"/>
      <c r="U71" s="78"/>
      <c r="V71" s="76"/>
      <c r="W71" s="78"/>
      <c r="X71" s="76"/>
      <c r="Y71" s="78"/>
      <c r="Z71" s="73">
        <f t="shared" si="21"/>
        <v>0</v>
      </c>
      <c r="AA71" s="73">
        <f t="shared" si="22"/>
        <v>0</v>
      </c>
      <c r="AB71" s="76"/>
      <c r="AC71" s="77"/>
      <c r="AD71" s="76"/>
      <c r="AE71" s="77"/>
      <c r="AF71" s="76"/>
      <c r="AG71" s="77"/>
    </row>
    <row r="72" spans="1:33" s="17" customFormat="1" ht="45" hidden="1" customHeight="1" x14ac:dyDescent="0.25">
      <c r="A72" s="747"/>
      <c r="B72" s="795"/>
      <c r="C72" s="128" t="s">
        <v>152</v>
      </c>
      <c r="D72" s="90" t="s">
        <v>153</v>
      </c>
      <c r="E72" s="91" t="s">
        <v>154</v>
      </c>
      <c r="F72" s="129" t="s">
        <v>155</v>
      </c>
      <c r="G72" s="70">
        <v>10</v>
      </c>
      <c r="H72" s="71">
        <v>245</v>
      </c>
      <c r="I72" s="72">
        <v>42</v>
      </c>
      <c r="J72" s="158">
        <v>0</v>
      </c>
      <c r="K72" s="418">
        <v>156833.66</v>
      </c>
      <c r="L72" s="75">
        <f t="shared" si="18"/>
        <v>0</v>
      </c>
      <c r="M72" s="76"/>
      <c r="N72" s="77"/>
      <c r="O72" s="73">
        <f t="shared" si="19"/>
        <v>0</v>
      </c>
      <c r="P72" s="76"/>
      <c r="Q72" s="76"/>
      <c r="R72" s="77">
        <f t="shared" si="7"/>
        <v>0</v>
      </c>
      <c r="S72" s="76">
        <f t="shared" si="20"/>
        <v>0</v>
      </c>
      <c r="T72" s="76"/>
      <c r="U72" s="78"/>
      <c r="V72" s="76"/>
      <c r="W72" s="78"/>
      <c r="X72" s="76"/>
      <c r="Y72" s="78"/>
      <c r="Z72" s="73">
        <f t="shared" si="21"/>
        <v>0</v>
      </c>
      <c r="AA72" s="73">
        <f t="shared" si="22"/>
        <v>0</v>
      </c>
      <c r="AB72" s="76"/>
      <c r="AC72" s="77"/>
      <c r="AD72" s="76"/>
      <c r="AE72" s="77"/>
      <c r="AF72" s="76"/>
      <c r="AG72" s="77"/>
    </row>
    <row r="73" spans="1:33" s="17" customFormat="1" ht="45" hidden="1" customHeight="1" x14ac:dyDescent="0.25">
      <c r="A73" s="747"/>
      <c r="B73" s="795"/>
      <c r="C73" s="128" t="s">
        <v>156</v>
      </c>
      <c r="D73" s="90" t="s">
        <v>157</v>
      </c>
      <c r="E73" s="91" t="s">
        <v>154</v>
      </c>
      <c r="F73" s="129" t="s">
        <v>158</v>
      </c>
      <c r="G73" s="70">
        <v>10</v>
      </c>
      <c r="H73" s="71">
        <v>244</v>
      </c>
      <c r="I73" s="72">
        <v>43</v>
      </c>
      <c r="J73" s="158">
        <v>0</v>
      </c>
      <c r="K73" s="418">
        <v>156833.66</v>
      </c>
      <c r="L73" s="75">
        <f t="shared" si="18"/>
        <v>0</v>
      </c>
      <c r="M73" s="76"/>
      <c r="N73" s="77"/>
      <c r="O73" s="73">
        <f t="shared" si="19"/>
        <v>0</v>
      </c>
      <c r="P73" s="76"/>
      <c r="Q73" s="76"/>
      <c r="R73" s="77">
        <f t="shared" si="7"/>
        <v>0</v>
      </c>
      <c r="S73" s="76">
        <f t="shared" si="20"/>
        <v>0</v>
      </c>
      <c r="T73" s="76"/>
      <c r="U73" s="78"/>
      <c r="V73" s="76"/>
      <c r="W73" s="78"/>
      <c r="X73" s="76"/>
      <c r="Y73" s="78"/>
      <c r="Z73" s="73">
        <f t="shared" si="21"/>
        <v>0</v>
      </c>
      <c r="AA73" s="73">
        <f t="shared" si="22"/>
        <v>0</v>
      </c>
      <c r="AB73" s="76"/>
      <c r="AC73" s="77"/>
      <c r="AD73" s="76"/>
      <c r="AE73" s="77"/>
      <c r="AF73" s="76"/>
      <c r="AG73" s="77"/>
    </row>
    <row r="74" spans="1:33" s="17" customFormat="1" ht="45" hidden="1" customHeight="1" x14ac:dyDescent="0.25">
      <c r="A74" s="747"/>
      <c r="B74" s="795"/>
      <c r="C74" s="128" t="s">
        <v>159</v>
      </c>
      <c r="D74" s="90" t="s">
        <v>160</v>
      </c>
      <c r="E74" s="91" t="s">
        <v>154</v>
      </c>
      <c r="F74" s="129" t="s">
        <v>161</v>
      </c>
      <c r="G74" s="70">
        <v>10</v>
      </c>
      <c r="H74" s="71">
        <v>243</v>
      </c>
      <c r="I74" s="72">
        <v>44</v>
      </c>
      <c r="J74" s="158">
        <v>0</v>
      </c>
      <c r="K74" s="418">
        <v>156833.66</v>
      </c>
      <c r="L74" s="75">
        <f t="shared" si="18"/>
        <v>0</v>
      </c>
      <c r="M74" s="76"/>
      <c r="N74" s="77"/>
      <c r="O74" s="73">
        <f t="shared" si="19"/>
        <v>0</v>
      </c>
      <c r="P74" s="76"/>
      <c r="Q74" s="76"/>
      <c r="R74" s="77">
        <f t="shared" si="7"/>
        <v>0</v>
      </c>
      <c r="S74" s="76">
        <f t="shared" si="20"/>
        <v>0</v>
      </c>
      <c r="T74" s="76"/>
      <c r="U74" s="78"/>
      <c r="V74" s="76"/>
      <c r="W74" s="78"/>
      <c r="X74" s="76"/>
      <c r="Y74" s="78"/>
      <c r="Z74" s="73">
        <f t="shared" si="21"/>
        <v>0</v>
      </c>
      <c r="AA74" s="73">
        <f t="shared" si="22"/>
        <v>0</v>
      </c>
      <c r="AB74" s="76"/>
      <c r="AC74" s="77"/>
      <c r="AD74" s="76"/>
      <c r="AE74" s="77"/>
      <c r="AF74" s="76"/>
      <c r="AG74" s="77"/>
    </row>
    <row r="75" spans="1:33" s="17" customFormat="1" ht="45" hidden="1" customHeight="1" x14ac:dyDescent="0.25">
      <c r="A75" s="747"/>
      <c r="B75" s="795"/>
      <c r="C75" s="128" t="s">
        <v>162</v>
      </c>
      <c r="D75" s="90" t="s">
        <v>163</v>
      </c>
      <c r="E75" s="91" t="s">
        <v>154</v>
      </c>
      <c r="F75" s="129" t="s">
        <v>164</v>
      </c>
      <c r="G75" s="70">
        <v>10</v>
      </c>
      <c r="H75" s="71">
        <v>242</v>
      </c>
      <c r="I75" s="72">
        <v>45</v>
      </c>
      <c r="J75" s="158">
        <v>0</v>
      </c>
      <c r="K75" s="418">
        <v>156833.66</v>
      </c>
      <c r="L75" s="75">
        <f t="shared" si="18"/>
        <v>0</v>
      </c>
      <c r="M75" s="76"/>
      <c r="N75" s="77"/>
      <c r="O75" s="73">
        <f t="shared" si="19"/>
        <v>0</v>
      </c>
      <c r="P75" s="76"/>
      <c r="Q75" s="76"/>
      <c r="R75" s="77">
        <f t="shared" si="7"/>
        <v>0</v>
      </c>
      <c r="S75" s="76">
        <f t="shared" si="20"/>
        <v>0</v>
      </c>
      <c r="T75" s="76"/>
      <c r="U75" s="78"/>
      <c r="V75" s="76"/>
      <c r="W75" s="78"/>
      <c r="X75" s="76"/>
      <c r="Y75" s="78"/>
      <c r="Z75" s="73">
        <f t="shared" si="21"/>
        <v>0</v>
      </c>
      <c r="AA75" s="73">
        <f t="shared" si="22"/>
        <v>0</v>
      </c>
      <c r="AB75" s="76"/>
      <c r="AC75" s="77"/>
      <c r="AD75" s="76"/>
      <c r="AE75" s="77"/>
      <c r="AF75" s="76"/>
      <c r="AG75" s="77"/>
    </row>
    <row r="76" spans="1:33" s="17" customFormat="1" ht="45" hidden="1" customHeight="1" x14ac:dyDescent="0.25">
      <c r="A76" s="747"/>
      <c r="B76" s="795"/>
      <c r="C76" s="128" t="s">
        <v>165</v>
      </c>
      <c r="D76" s="90" t="s">
        <v>166</v>
      </c>
      <c r="E76" s="91" t="s">
        <v>154</v>
      </c>
      <c r="F76" s="129" t="s">
        <v>167</v>
      </c>
      <c r="G76" s="70">
        <v>10</v>
      </c>
      <c r="H76" s="71">
        <v>2578</v>
      </c>
      <c r="I76" s="72">
        <v>46</v>
      </c>
      <c r="J76" s="158">
        <v>0</v>
      </c>
      <c r="K76" s="418">
        <v>156833.66</v>
      </c>
      <c r="L76" s="75">
        <f t="shared" si="18"/>
        <v>0</v>
      </c>
      <c r="M76" s="76"/>
      <c r="N76" s="77"/>
      <c r="O76" s="73">
        <f t="shared" si="19"/>
        <v>0</v>
      </c>
      <c r="P76" s="76"/>
      <c r="Q76" s="76"/>
      <c r="R76" s="77">
        <f t="shared" si="7"/>
        <v>0</v>
      </c>
      <c r="S76" s="76">
        <f t="shared" si="20"/>
        <v>0</v>
      </c>
      <c r="T76" s="76"/>
      <c r="U76" s="78"/>
      <c r="V76" s="76"/>
      <c r="W76" s="78"/>
      <c r="X76" s="76"/>
      <c r="Y76" s="78"/>
      <c r="Z76" s="73">
        <f t="shared" si="21"/>
        <v>0</v>
      </c>
      <c r="AA76" s="73">
        <f t="shared" si="22"/>
        <v>0</v>
      </c>
      <c r="AB76" s="76"/>
      <c r="AC76" s="77"/>
      <c r="AD76" s="76"/>
      <c r="AE76" s="77"/>
      <c r="AF76" s="76"/>
      <c r="AG76" s="77"/>
    </row>
    <row r="77" spans="1:33" s="17" customFormat="1" ht="45" hidden="1" customHeight="1" x14ac:dyDescent="0.25">
      <c r="A77" s="747"/>
      <c r="B77" s="795"/>
      <c r="C77" s="128" t="s">
        <v>168</v>
      </c>
      <c r="D77" s="90" t="s">
        <v>169</v>
      </c>
      <c r="E77" s="91" t="s">
        <v>104</v>
      </c>
      <c r="F77" s="129" t="s">
        <v>170</v>
      </c>
      <c r="G77" s="70">
        <v>10</v>
      </c>
      <c r="H77" s="71">
        <v>241</v>
      </c>
      <c r="I77" s="72">
        <v>47</v>
      </c>
      <c r="J77" s="158">
        <v>0</v>
      </c>
      <c r="K77" s="418">
        <v>156833.66</v>
      </c>
      <c r="L77" s="75">
        <f t="shared" si="18"/>
        <v>0</v>
      </c>
      <c r="M77" s="76"/>
      <c r="N77" s="77"/>
      <c r="O77" s="73">
        <f t="shared" si="19"/>
        <v>0</v>
      </c>
      <c r="P77" s="76"/>
      <c r="Q77" s="76"/>
      <c r="R77" s="77">
        <f t="shared" si="7"/>
        <v>0</v>
      </c>
      <c r="S77" s="76">
        <f t="shared" si="20"/>
        <v>0</v>
      </c>
      <c r="T77" s="76"/>
      <c r="U77" s="78"/>
      <c r="V77" s="76"/>
      <c r="W77" s="78"/>
      <c r="X77" s="76"/>
      <c r="Y77" s="78"/>
      <c r="Z77" s="73">
        <f t="shared" si="21"/>
        <v>0</v>
      </c>
      <c r="AA77" s="73">
        <f t="shared" si="22"/>
        <v>0</v>
      </c>
      <c r="AB77" s="76"/>
      <c r="AC77" s="77"/>
      <c r="AD77" s="76"/>
      <c r="AE77" s="77"/>
      <c r="AF77" s="76"/>
      <c r="AG77" s="77"/>
    </row>
    <row r="78" spans="1:33" s="17" customFormat="1" ht="45" hidden="1" customHeight="1" x14ac:dyDescent="0.25">
      <c r="A78" s="748"/>
      <c r="B78" s="740"/>
      <c r="C78" s="128" t="s">
        <v>171</v>
      </c>
      <c r="D78" s="90" t="s">
        <v>172</v>
      </c>
      <c r="E78" s="91" t="s">
        <v>104</v>
      </c>
      <c r="F78" s="129" t="s">
        <v>173</v>
      </c>
      <c r="G78" s="70">
        <v>10</v>
      </c>
      <c r="H78" s="71">
        <v>240</v>
      </c>
      <c r="I78" s="72">
        <v>48</v>
      </c>
      <c r="J78" s="158">
        <v>0</v>
      </c>
      <c r="K78" s="418">
        <v>156833.66</v>
      </c>
      <c r="L78" s="75">
        <f t="shared" si="18"/>
        <v>0</v>
      </c>
      <c r="M78" s="76"/>
      <c r="N78" s="77"/>
      <c r="O78" s="73">
        <f t="shared" si="19"/>
        <v>0</v>
      </c>
      <c r="P78" s="76"/>
      <c r="Q78" s="76"/>
      <c r="R78" s="77">
        <f t="shared" ref="R78:R141" si="23">IFERROR(P78/O78*100,0)</f>
        <v>0</v>
      </c>
      <c r="S78" s="76">
        <f t="shared" si="20"/>
        <v>0</v>
      </c>
      <c r="T78" s="76"/>
      <c r="U78" s="78"/>
      <c r="V78" s="76"/>
      <c r="W78" s="78"/>
      <c r="X78" s="76"/>
      <c r="Y78" s="78"/>
      <c r="Z78" s="73">
        <f t="shared" si="21"/>
        <v>0</v>
      </c>
      <c r="AA78" s="73">
        <f t="shared" si="22"/>
        <v>0</v>
      </c>
      <c r="AB78" s="76"/>
      <c r="AC78" s="77"/>
      <c r="AD78" s="76"/>
      <c r="AE78" s="77"/>
      <c r="AF78" s="76"/>
      <c r="AG78" s="77"/>
    </row>
    <row r="79" spans="1:33" s="17" customFormat="1" ht="49.5" hidden="1" customHeight="1" x14ac:dyDescent="0.25">
      <c r="A79" s="131" t="s">
        <v>174</v>
      </c>
      <c r="B79" s="149" t="s">
        <v>175</v>
      </c>
      <c r="C79" s="128" t="s">
        <v>176</v>
      </c>
      <c r="D79" s="90" t="s">
        <v>177</v>
      </c>
      <c r="E79" s="91" t="s">
        <v>104</v>
      </c>
      <c r="F79" s="129" t="s">
        <v>178</v>
      </c>
      <c r="G79" s="70">
        <v>11</v>
      </c>
      <c r="H79" s="71">
        <v>239</v>
      </c>
      <c r="I79" s="72">
        <v>49</v>
      </c>
      <c r="J79" s="158">
        <v>0</v>
      </c>
      <c r="K79" s="416">
        <v>466878.66</v>
      </c>
      <c r="L79" s="75">
        <f t="shared" si="18"/>
        <v>0</v>
      </c>
      <c r="M79" s="76"/>
      <c r="N79" s="77"/>
      <c r="O79" s="73">
        <f t="shared" si="19"/>
        <v>0</v>
      </c>
      <c r="P79" s="76"/>
      <c r="Q79" s="76"/>
      <c r="R79" s="77">
        <f t="shared" si="23"/>
        <v>0</v>
      </c>
      <c r="S79" s="76">
        <f t="shared" si="20"/>
        <v>0</v>
      </c>
      <c r="T79" s="76"/>
      <c r="U79" s="78"/>
      <c r="V79" s="76"/>
      <c r="W79" s="78"/>
      <c r="X79" s="76"/>
      <c r="Y79" s="78"/>
      <c r="Z79" s="73">
        <f t="shared" si="21"/>
        <v>0</v>
      </c>
      <c r="AA79" s="73">
        <f t="shared" si="22"/>
        <v>0</v>
      </c>
      <c r="AB79" s="76"/>
      <c r="AC79" s="77"/>
      <c r="AD79" s="76"/>
      <c r="AE79" s="77"/>
      <c r="AF79" s="76"/>
      <c r="AG79" s="77"/>
    </row>
    <row r="80" spans="1:33" s="17" customFormat="1" ht="25.5" hidden="1" x14ac:dyDescent="0.25">
      <c r="A80" s="159" t="s">
        <v>179</v>
      </c>
      <c r="B80" s="160"/>
      <c r="C80" s="161"/>
      <c r="D80" s="161"/>
      <c r="E80" s="161"/>
      <c r="F80" s="162"/>
      <c r="G80" s="163"/>
      <c r="H80" s="164"/>
      <c r="I80" s="165"/>
      <c r="J80" s="166"/>
      <c r="K80" s="436"/>
      <c r="L80" s="167"/>
      <c r="M80" s="181"/>
      <c r="N80" s="182"/>
      <c r="O80" s="181"/>
      <c r="P80" s="181"/>
      <c r="Q80" s="181"/>
      <c r="R80" s="181">
        <f t="shared" si="23"/>
        <v>0</v>
      </c>
      <c r="S80" s="181"/>
      <c r="T80" s="181"/>
      <c r="U80" s="181"/>
      <c r="V80" s="181"/>
      <c r="W80" s="181"/>
      <c r="X80" s="181"/>
      <c r="Y80" s="181"/>
      <c r="Z80" s="183"/>
      <c r="AA80" s="183"/>
      <c r="AB80" s="181"/>
      <c r="AC80" s="182"/>
      <c r="AD80" s="181"/>
      <c r="AE80" s="182"/>
      <c r="AF80" s="181"/>
      <c r="AG80" s="182"/>
    </row>
    <row r="81" spans="1:34" s="17" customFormat="1" ht="26.25" hidden="1" x14ac:dyDescent="0.25">
      <c r="A81" s="109" t="s">
        <v>180</v>
      </c>
      <c r="B81" s="110"/>
      <c r="C81" s="111"/>
      <c r="D81" s="111"/>
      <c r="E81" s="111"/>
      <c r="F81" s="112"/>
      <c r="G81" s="109"/>
      <c r="H81" s="142"/>
      <c r="I81" s="143"/>
      <c r="J81" s="116">
        <v>0</v>
      </c>
      <c r="K81" s="412"/>
      <c r="L81" s="184">
        <f t="shared" ref="L81:AC81" si="24">SUM(L82:L83)</f>
        <v>0</v>
      </c>
      <c r="M81" s="65">
        <f t="shared" si="24"/>
        <v>0</v>
      </c>
      <c r="N81" s="66">
        <f t="shared" si="24"/>
        <v>0</v>
      </c>
      <c r="O81" s="64">
        <f t="shared" si="24"/>
        <v>0</v>
      </c>
      <c r="P81" s="65">
        <f t="shared" si="24"/>
        <v>0</v>
      </c>
      <c r="Q81" s="65">
        <f t="shared" si="24"/>
        <v>0</v>
      </c>
      <c r="R81" s="125">
        <f t="shared" si="23"/>
        <v>0</v>
      </c>
      <c r="S81" s="65">
        <f t="shared" si="24"/>
        <v>0</v>
      </c>
      <c r="T81" s="65">
        <f t="shared" ref="T81:Y81" si="25">SUM(T82:T83)</f>
        <v>0</v>
      </c>
      <c r="U81" s="147">
        <f t="shared" si="25"/>
        <v>0</v>
      </c>
      <c r="V81" s="65">
        <f t="shared" si="25"/>
        <v>0</v>
      </c>
      <c r="W81" s="147">
        <f t="shared" si="25"/>
        <v>0</v>
      </c>
      <c r="X81" s="65">
        <f t="shared" si="25"/>
        <v>0</v>
      </c>
      <c r="Y81" s="147">
        <f t="shared" si="25"/>
        <v>0</v>
      </c>
      <c r="Z81" s="64">
        <f t="shared" si="24"/>
        <v>0</v>
      </c>
      <c r="AA81" s="64">
        <f>SUM(AA82:AA83)</f>
        <v>0</v>
      </c>
      <c r="AB81" s="65">
        <f t="shared" si="24"/>
        <v>0</v>
      </c>
      <c r="AC81" s="66">
        <f t="shared" si="24"/>
        <v>0</v>
      </c>
      <c r="AD81" s="65">
        <f>SUM(AD82:AD83)</f>
        <v>0</v>
      </c>
      <c r="AE81" s="66">
        <f>SUM(AE82:AE83)</f>
        <v>0</v>
      </c>
      <c r="AF81" s="65">
        <f>SUM(AF82:AF83)</f>
        <v>0</v>
      </c>
      <c r="AG81" s="66">
        <f>SUM(AG82:AG83)</f>
        <v>0</v>
      </c>
    </row>
    <row r="82" spans="1:34" s="17" customFormat="1" ht="72.75" hidden="1" customHeight="1" x14ac:dyDescent="0.25">
      <c r="A82" s="809" t="s">
        <v>181</v>
      </c>
      <c r="B82" s="739" t="s">
        <v>182</v>
      </c>
      <c r="C82" s="741" t="s">
        <v>183</v>
      </c>
      <c r="D82" s="765" t="s">
        <v>184</v>
      </c>
      <c r="E82" s="768" t="s">
        <v>41</v>
      </c>
      <c r="F82" s="129" t="s">
        <v>185</v>
      </c>
      <c r="G82" s="185">
        <v>12</v>
      </c>
      <c r="H82" s="186">
        <v>1222</v>
      </c>
      <c r="I82" s="187">
        <v>516</v>
      </c>
      <c r="J82" s="158">
        <v>0</v>
      </c>
      <c r="K82" s="416">
        <v>271865.31</v>
      </c>
      <c r="L82" s="75">
        <f>ROUND(J82*$K82,2)</f>
        <v>0</v>
      </c>
      <c r="M82" s="76"/>
      <c r="N82" s="77"/>
      <c r="O82" s="73">
        <f>ROUND(J82/12*AH$5,0)</f>
        <v>0</v>
      </c>
      <c r="P82" s="76"/>
      <c r="Q82" s="76"/>
      <c r="R82" s="77">
        <f t="shared" si="23"/>
        <v>0</v>
      </c>
      <c r="S82" s="76">
        <f>J82-P82</f>
        <v>0</v>
      </c>
      <c r="T82" s="76"/>
      <c r="U82" s="78"/>
      <c r="V82" s="76"/>
      <c r="W82" s="78"/>
      <c r="X82" s="76"/>
      <c r="Y82" s="78"/>
      <c r="Z82" s="73">
        <f>P82-O82</f>
        <v>0</v>
      </c>
      <c r="AA82" s="73">
        <f>P82-J82</f>
        <v>0</v>
      </c>
      <c r="AB82" s="76"/>
      <c r="AC82" s="77"/>
      <c r="AD82" s="76"/>
      <c r="AE82" s="77"/>
      <c r="AF82" s="76"/>
      <c r="AG82" s="77"/>
    </row>
    <row r="83" spans="1:34" s="17" customFormat="1" ht="72.75" hidden="1" customHeight="1" x14ac:dyDescent="0.25">
      <c r="A83" s="748"/>
      <c r="B83" s="740"/>
      <c r="C83" s="742"/>
      <c r="D83" s="755"/>
      <c r="E83" s="756"/>
      <c r="F83" s="129" t="s">
        <v>186</v>
      </c>
      <c r="G83" s="185">
        <v>12</v>
      </c>
      <c r="H83" s="186">
        <v>1249</v>
      </c>
      <c r="I83" s="187">
        <v>517</v>
      </c>
      <c r="J83" s="158">
        <v>0</v>
      </c>
      <c r="K83" s="418">
        <v>271865.31</v>
      </c>
      <c r="L83" s="75">
        <f>ROUND(J83*$K83,2)</f>
        <v>0</v>
      </c>
      <c r="M83" s="76"/>
      <c r="N83" s="77"/>
      <c r="O83" s="73">
        <f>ROUND(J83/12*AH$5,0)</f>
        <v>0</v>
      </c>
      <c r="P83" s="76"/>
      <c r="Q83" s="76"/>
      <c r="R83" s="77">
        <f t="shared" si="23"/>
        <v>0</v>
      </c>
      <c r="S83" s="76">
        <f>J83-P83</f>
        <v>0</v>
      </c>
      <c r="T83" s="76"/>
      <c r="U83" s="78"/>
      <c r="V83" s="76"/>
      <c r="W83" s="78"/>
      <c r="X83" s="76"/>
      <c r="Y83" s="78"/>
      <c r="Z83" s="73">
        <f>P83-O83</f>
        <v>0</v>
      </c>
      <c r="AA83" s="73">
        <f>P83-J83</f>
        <v>0</v>
      </c>
      <c r="AB83" s="76"/>
      <c r="AC83" s="77"/>
      <c r="AD83" s="76"/>
      <c r="AE83" s="77"/>
      <c r="AF83" s="76"/>
      <c r="AG83" s="77"/>
    </row>
    <row r="84" spans="1:34" s="17" customFormat="1" ht="25.5" hidden="1" x14ac:dyDescent="0.25">
      <c r="A84" s="159" t="s">
        <v>187</v>
      </c>
      <c r="B84" s="188"/>
      <c r="C84" s="189"/>
      <c r="D84" s="189"/>
      <c r="E84" s="189"/>
      <c r="F84" s="190"/>
      <c r="G84" s="159"/>
      <c r="H84" s="191"/>
      <c r="I84" s="192"/>
      <c r="J84" s="136"/>
      <c r="K84" s="436"/>
      <c r="L84" s="138"/>
      <c r="M84" s="139"/>
      <c r="N84" s="140"/>
      <c r="O84" s="139"/>
      <c r="P84" s="139"/>
      <c r="Q84" s="139"/>
      <c r="R84" s="139">
        <f t="shared" si="23"/>
        <v>0</v>
      </c>
      <c r="S84" s="139"/>
      <c r="T84" s="139"/>
      <c r="U84" s="139"/>
      <c r="V84" s="139"/>
      <c r="W84" s="139"/>
      <c r="X84" s="139"/>
      <c r="Y84" s="139"/>
      <c r="Z84" s="141"/>
      <c r="AA84" s="141"/>
      <c r="AB84" s="139"/>
      <c r="AC84" s="140"/>
      <c r="AD84" s="139"/>
      <c r="AE84" s="140"/>
      <c r="AF84" s="139"/>
      <c r="AG84" s="140"/>
    </row>
    <row r="85" spans="1:34" s="17" customFormat="1" ht="26.25" hidden="1" x14ac:dyDescent="0.25">
      <c r="A85" s="109" t="s">
        <v>188</v>
      </c>
      <c r="B85" s="110"/>
      <c r="C85" s="111"/>
      <c r="D85" s="111"/>
      <c r="E85" s="111"/>
      <c r="F85" s="112"/>
      <c r="G85" s="109"/>
      <c r="H85" s="142"/>
      <c r="I85" s="143"/>
      <c r="J85" s="116">
        <v>0</v>
      </c>
      <c r="K85" s="412"/>
      <c r="L85" s="193">
        <f t="shared" ref="L85:AC85" si="26">SUM(L86:L93)</f>
        <v>0</v>
      </c>
      <c r="M85" s="65">
        <f t="shared" si="26"/>
        <v>0</v>
      </c>
      <c r="N85" s="66">
        <f t="shared" si="26"/>
        <v>0</v>
      </c>
      <c r="O85" s="64">
        <f t="shared" si="26"/>
        <v>0</v>
      </c>
      <c r="P85" s="65">
        <f t="shared" si="26"/>
        <v>0</v>
      </c>
      <c r="Q85" s="65">
        <f t="shared" si="26"/>
        <v>0</v>
      </c>
      <c r="R85" s="125">
        <f t="shared" si="23"/>
        <v>0</v>
      </c>
      <c r="S85" s="65">
        <f t="shared" si="26"/>
        <v>0</v>
      </c>
      <c r="T85" s="65">
        <f t="shared" ref="T85:Y85" si="27">SUM(T86:T93)</f>
        <v>0</v>
      </c>
      <c r="U85" s="147">
        <f t="shared" si="27"/>
        <v>0</v>
      </c>
      <c r="V85" s="65">
        <f t="shared" si="27"/>
        <v>0</v>
      </c>
      <c r="W85" s="147">
        <f t="shared" si="27"/>
        <v>0</v>
      </c>
      <c r="X85" s="65">
        <f t="shared" si="27"/>
        <v>0</v>
      </c>
      <c r="Y85" s="147">
        <f t="shared" si="27"/>
        <v>0</v>
      </c>
      <c r="Z85" s="64">
        <f t="shared" si="26"/>
        <v>0</v>
      </c>
      <c r="AA85" s="64">
        <f>SUM(AA86:AA93)</f>
        <v>0</v>
      </c>
      <c r="AB85" s="65">
        <f t="shared" si="26"/>
        <v>0</v>
      </c>
      <c r="AC85" s="66">
        <f t="shared" si="26"/>
        <v>0</v>
      </c>
      <c r="AD85" s="65">
        <f>SUM(AD86:AD93)</f>
        <v>0</v>
      </c>
      <c r="AE85" s="66">
        <f>SUM(AE86:AE93)</f>
        <v>0</v>
      </c>
      <c r="AF85" s="65">
        <f>SUM(AF86:AF93)</f>
        <v>0</v>
      </c>
      <c r="AG85" s="66">
        <f>SUM(AG86:AG93)</f>
        <v>0</v>
      </c>
    </row>
    <row r="86" spans="1:34" s="17" customFormat="1" ht="51.75" hidden="1" customHeight="1" x14ac:dyDescent="0.25">
      <c r="A86" s="809" t="s">
        <v>189</v>
      </c>
      <c r="B86" s="739" t="s">
        <v>190</v>
      </c>
      <c r="C86" s="128" t="s">
        <v>191</v>
      </c>
      <c r="D86" s="90" t="s">
        <v>192</v>
      </c>
      <c r="E86" s="91" t="s">
        <v>104</v>
      </c>
      <c r="F86" s="129" t="s">
        <v>193</v>
      </c>
      <c r="G86" s="70">
        <v>13</v>
      </c>
      <c r="H86" s="71">
        <v>238</v>
      </c>
      <c r="I86" s="72">
        <v>50</v>
      </c>
      <c r="J86" s="158">
        <v>0</v>
      </c>
      <c r="K86" s="416">
        <v>106004.92</v>
      </c>
      <c r="L86" s="75">
        <f t="shared" ref="L86:L93" si="28">ROUND(J86*$K86,2)</f>
        <v>0</v>
      </c>
      <c r="M86" s="76"/>
      <c r="N86" s="77"/>
      <c r="O86" s="73">
        <f t="shared" ref="O86:O93" si="29">ROUND(J86/12*AH$5,0)</f>
        <v>0</v>
      </c>
      <c r="P86" s="76"/>
      <c r="Q86" s="76"/>
      <c r="R86" s="77">
        <f t="shared" si="23"/>
        <v>0</v>
      </c>
      <c r="S86" s="76">
        <f t="shared" ref="S86:S93" si="30">J86-P86</f>
        <v>0</v>
      </c>
      <c r="T86" s="76"/>
      <c r="U86" s="78"/>
      <c r="V86" s="76"/>
      <c r="W86" s="78"/>
      <c r="X86" s="76"/>
      <c r="Y86" s="78"/>
      <c r="Z86" s="73">
        <f t="shared" ref="Z86:Z93" si="31">P86-O86</f>
        <v>0</v>
      </c>
      <c r="AA86" s="73">
        <f t="shared" ref="AA86:AA93" si="32">P86-J86</f>
        <v>0</v>
      </c>
      <c r="AB86" s="76"/>
      <c r="AC86" s="77"/>
      <c r="AD86" s="76"/>
      <c r="AE86" s="77"/>
      <c r="AF86" s="76"/>
      <c r="AG86" s="77"/>
    </row>
    <row r="87" spans="1:34" s="17" customFormat="1" ht="51.75" hidden="1" customHeight="1" x14ac:dyDescent="0.25">
      <c r="A87" s="747"/>
      <c r="B87" s="795"/>
      <c r="C87" s="128" t="s">
        <v>194</v>
      </c>
      <c r="D87" s="90" t="s">
        <v>195</v>
      </c>
      <c r="E87" s="91" t="s">
        <v>104</v>
      </c>
      <c r="F87" s="129" t="s">
        <v>196</v>
      </c>
      <c r="G87" s="70">
        <v>13</v>
      </c>
      <c r="H87" s="71">
        <v>237</v>
      </c>
      <c r="I87" s="72">
        <v>51</v>
      </c>
      <c r="J87" s="158">
        <v>0</v>
      </c>
      <c r="K87" s="418">
        <v>106004.92</v>
      </c>
      <c r="L87" s="75">
        <f t="shared" si="28"/>
        <v>0</v>
      </c>
      <c r="M87" s="76"/>
      <c r="N87" s="77"/>
      <c r="O87" s="73">
        <f t="shared" si="29"/>
        <v>0</v>
      </c>
      <c r="P87" s="76"/>
      <c r="Q87" s="76"/>
      <c r="R87" s="77">
        <f t="shared" si="23"/>
        <v>0</v>
      </c>
      <c r="S87" s="76">
        <f t="shared" si="30"/>
        <v>0</v>
      </c>
      <c r="T87" s="76"/>
      <c r="U87" s="78"/>
      <c r="V87" s="76"/>
      <c r="W87" s="78"/>
      <c r="X87" s="76"/>
      <c r="Y87" s="78"/>
      <c r="Z87" s="73">
        <f t="shared" si="31"/>
        <v>0</v>
      </c>
      <c r="AA87" s="73">
        <f t="shared" si="32"/>
        <v>0</v>
      </c>
      <c r="AB87" s="76"/>
      <c r="AC87" s="77"/>
      <c r="AD87" s="76"/>
      <c r="AE87" s="77"/>
      <c r="AF87" s="76"/>
      <c r="AG87" s="77"/>
    </row>
    <row r="88" spans="1:34" s="17" customFormat="1" ht="51.75" hidden="1" customHeight="1" x14ac:dyDescent="0.25">
      <c r="A88" s="747"/>
      <c r="B88" s="795"/>
      <c r="C88" s="128" t="s">
        <v>197</v>
      </c>
      <c r="D88" s="90" t="s">
        <v>198</v>
      </c>
      <c r="E88" s="91" t="s">
        <v>104</v>
      </c>
      <c r="F88" s="129" t="s">
        <v>199</v>
      </c>
      <c r="G88" s="70">
        <v>13</v>
      </c>
      <c r="H88" s="71">
        <v>236</v>
      </c>
      <c r="I88" s="72">
        <v>52</v>
      </c>
      <c r="J88" s="158">
        <v>0</v>
      </c>
      <c r="K88" s="418">
        <v>106004.92</v>
      </c>
      <c r="L88" s="75">
        <f t="shared" si="28"/>
        <v>0</v>
      </c>
      <c r="M88" s="76"/>
      <c r="N88" s="77"/>
      <c r="O88" s="73">
        <f t="shared" si="29"/>
        <v>0</v>
      </c>
      <c r="P88" s="76"/>
      <c r="Q88" s="76"/>
      <c r="R88" s="77">
        <f t="shared" si="23"/>
        <v>0</v>
      </c>
      <c r="S88" s="76">
        <f t="shared" si="30"/>
        <v>0</v>
      </c>
      <c r="T88" s="76"/>
      <c r="U88" s="78"/>
      <c r="V88" s="76"/>
      <c r="W88" s="78"/>
      <c r="X88" s="76"/>
      <c r="Y88" s="78"/>
      <c r="Z88" s="73">
        <f t="shared" si="31"/>
        <v>0</v>
      </c>
      <c r="AA88" s="73">
        <f t="shared" si="32"/>
        <v>0</v>
      </c>
      <c r="AB88" s="76"/>
      <c r="AC88" s="77"/>
      <c r="AD88" s="76"/>
      <c r="AE88" s="77"/>
      <c r="AF88" s="76"/>
      <c r="AG88" s="77"/>
    </row>
    <row r="89" spans="1:34" s="17" customFormat="1" ht="51.75" hidden="1" customHeight="1" x14ac:dyDescent="0.25">
      <c r="A89" s="747"/>
      <c r="B89" s="795"/>
      <c r="C89" s="128" t="s">
        <v>200</v>
      </c>
      <c r="D89" s="90" t="s">
        <v>201</v>
      </c>
      <c r="E89" s="91" t="s">
        <v>104</v>
      </c>
      <c r="F89" s="129" t="s">
        <v>202</v>
      </c>
      <c r="G89" s="70">
        <v>13</v>
      </c>
      <c r="H89" s="71">
        <v>235</v>
      </c>
      <c r="I89" s="72">
        <v>53</v>
      </c>
      <c r="J89" s="158">
        <v>0</v>
      </c>
      <c r="K89" s="418">
        <v>106004.92</v>
      </c>
      <c r="L89" s="75">
        <f t="shared" si="28"/>
        <v>0</v>
      </c>
      <c r="M89" s="76"/>
      <c r="N89" s="77"/>
      <c r="O89" s="73">
        <f t="shared" si="29"/>
        <v>0</v>
      </c>
      <c r="P89" s="76"/>
      <c r="Q89" s="76"/>
      <c r="R89" s="77">
        <f t="shared" si="23"/>
        <v>0</v>
      </c>
      <c r="S89" s="76">
        <f t="shared" si="30"/>
        <v>0</v>
      </c>
      <c r="T89" s="76"/>
      <c r="U89" s="78"/>
      <c r="V89" s="76"/>
      <c r="W89" s="78"/>
      <c r="X89" s="76"/>
      <c r="Y89" s="78"/>
      <c r="Z89" s="73">
        <f t="shared" si="31"/>
        <v>0</v>
      </c>
      <c r="AA89" s="73">
        <f t="shared" si="32"/>
        <v>0</v>
      </c>
      <c r="AB89" s="76"/>
      <c r="AC89" s="77"/>
      <c r="AD89" s="76"/>
      <c r="AE89" s="77"/>
      <c r="AF89" s="76"/>
      <c r="AG89" s="77"/>
    </row>
    <row r="90" spans="1:34" s="17" customFormat="1" ht="51.75" hidden="1" customHeight="1" x14ac:dyDescent="0.25">
      <c r="A90" s="747"/>
      <c r="B90" s="795"/>
      <c r="C90" s="128" t="s">
        <v>203</v>
      </c>
      <c r="D90" s="90" t="s">
        <v>204</v>
      </c>
      <c r="E90" s="91" t="s">
        <v>104</v>
      </c>
      <c r="F90" s="129" t="s">
        <v>205</v>
      </c>
      <c r="G90" s="70">
        <v>13</v>
      </c>
      <c r="H90" s="71">
        <v>234</v>
      </c>
      <c r="I90" s="72">
        <v>54</v>
      </c>
      <c r="J90" s="158">
        <v>0</v>
      </c>
      <c r="K90" s="418">
        <v>106004.92</v>
      </c>
      <c r="L90" s="75">
        <f t="shared" si="28"/>
        <v>0</v>
      </c>
      <c r="M90" s="76"/>
      <c r="N90" s="77"/>
      <c r="O90" s="73">
        <f t="shared" si="29"/>
        <v>0</v>
      </c>
      <c r="P90" s="76"/>
      <c r="Q90" s="76"/>
      <c r="R90" s="77">
        <f t="shared" si="23"/>
        <v>0</v>
      </c>
      <c r="S90" s="76">
        <f t="shared" si="30"/>
        <v>0</v>
      </c>
      <c r="T90" s="76"/>
      <c r="U90" s="78"/>
      <c r="V90" s="76"/>
      <c r="W90" s="78"/>
      <c r="X90" s="76"/>
      <c r="Y90" s="78"/>
      <c r="Z90" s="73">
        <f t="shared" si="31"/>
        <v>0</v>
      </c>
      <c r="AA90" s="73">
        <f t="shared" si="32"/>
        <v>0</v>
      </c>
      <c r="AB90" s="76"/>
      <c r="AC90" s="77"/>
      <c r="AD90" s="76"/>
      <c r="AE90" s="77"/>
      <c r="AF90" s="76"/>
      <c r="AG90" s="77"/>
    </row>
    <row r="91" spans="1:34" s="17" customFormat="1" ht="51.75" hidden="1" customHeight="1" x14ac:dyDescent="0.25">
      <c r="A91" s="747"/>
      <c r="B91" s="740"/>
      <c r="C91" s="128" t="s">
        <v>206</v>
      </c>
      <c r="D91" s="90" t="s">
        <v>207</v>
      </c>
      <c r="E91" s="91" t="s">
        <v>104</v>
      </c>
      <c r="F91" s="129" t="s">
        <v>208</v>
      </c>
      <c r="G91" s="70">
        <v>13</v>
      </c>
      <c r="H91" s="71">
        <v>233</v>
      </c>
      <c r="I91" s="72">
        <v>55</v>
      </c>
      <c r="J91" s="158">
        <v>0</v>
      </c>
      <c r="K91" s="418">
        <v>106004.92</v>
      </c>
      <c r="L91" s="75">
        <f t="shared" si="28"/>
        <v>0</v>
      </c>
      <c r="M91" s="76"/>
      <c r="N91" s="77"/>
      <c r="O91" s="73">
        <f t="shared" si="29"/>
        <v>0</v>
      </c>
      <c r="P91" s="76"/>
      <c r="Q91" s="76"/>
      <c r="R91" s="77">
        <f t="shared" si="23"/>
        <v>0</v>
      </c>
      <c r="S91" s="76">
        <f t="shared" si="30"/>
        <v>0</v>
      </c>
      <c r="T91" s="76"/>
      <c r="U91" s="78"/>
      <c r="V91" s="76"/>
      <c r="W91" s="78"/>
      <c r="X91" s="76"/>
      <c r="Y91" s="78"/>
      <c r="Z91" s="73">
        <f t="shared" si="31"/>
        <v>0</v>
      </c>
      <c r="AA91" s="73">
        <f t="shared" si="32"/>
        <v>0</v>
      </c>
      <c r="AB91" s="76"/>
      <c r="AC91" s="77"/>
      <c r="AD91" s="76"/>
      <c r="AE91" s="77"/>
      <c r="AF91" s="76"/>
      <c r="AG91" s="77"/>
    </row>
    <row r="92" spans="1:34" s="17" customFormat="1" ht="51.75" hidden="1" customHeight="1" x14ac:dyDescent="0.25">
      <c r="A92" s="747"/>
      <c r="B92" s="739" t="s">
        <v>209</v>
      </c>
      <c r="C92" s="128" t="s">
        <v>191</v>
      </c>
      <c r="D92" s="90" t="s">
        <v>210</v>
      </c>
      <c r="E92" s="91" t="s">
        <v>104</v>
      </c>
      <c r="F92" s="129" t="s">
        <v>211</v>
      </c>
      <c r="G92" s="70">
        <v>470</v>
      </c>
      <c r="H92" s="71">
        <v>232</v>
      </c>
      <c r="I92" s="72">
        <v>56</v>
      </c>
      <c r="J92" s="158">
        <v>0</v>
      </c>
      <c r="K92" s="418">
        <v>106004.92</v>
      </c>
      <c r="L92" s="75">
        <f t="shared" si="28"/>
        <v>0</v>
      </c>
      <c r="M92" s="76"/>
      <c r="N92" s="77"/>
      <c r="O92" s="73">
        <f t="shared" si="29"/>
        <v>0</v>
      </c>
      <c r="P92" s="76"/>
      <c r="Q92" s="76"/>
      <c r="R92" s="77">
        <f t="shared" si="23"/>
        <v>0</v>
      </c>
      <c r="S92" s="76">
        <f t="shared" si="30"/>
        <v>0</v>
      </c>
      <c r="T92" s="76"/>
      <c r="U92" s="78"/>
      <c r="V92" s="76"/>
      <c r="W92" s="78"/>
      <c r="X92" s="76"/>
      <c r="Y92" s="78"/>
      <c r="Z92" s="73">
        <f t="shared" si="31"/>
        <v>0</v>
      </c>
      <c r="AA92" s="73">
        <f t="shared" si="32"/>
        <v>0</v>
      </c>
      <c r="AB92" s="76"/>
      <c r="AC92" s="77"/>
      <c r="AD92" s="76"/>
      <c r="AE92" s="77"/>
      <c r="AF92" s="76"/>
      <c r="AG92" s="77"/>
    </row>
    <row r="93" spans="1:34" s="17" customFormat="1" ht="51.75" hidden="1" customHeight="1" x14ac:dyDescent="0.25">
      <c r="A93" s="748"/>
      <c r="B93" s="740"/>
      <c r="C93" s="128" t="s">
        <v>197</v>
      </c>
      <c r="D93" s="90" t="s">
        <v>212</v>
      </c>
      <c r="E93" s="91" t="s">
        <v>104</v>
      </c>
      <c r="F93" s="129" t="s">
        <v>213</v>
      </c>
      <c r="G93" s="70">
        <v>470</v>
      </c>
      <c r="H93" s="71">
        <v>231</v>
      </c>
      <c r="I93" s="72">
        <v>57</v>
      </c>
      <c r="J93" s="158">
        <v>0</v>
      </c>
      <c r="K93" s="418">
        <v>106004.92</v>
      </c>
      <c r="L93" s="75">
        <f t="shared" si="28"/>
        <v>0</v>
      </c>
      <c r="M93" s="76"/>
      <c r="N93" s="77"/>
      <c r="O93" s="73">
        <f t="shared" si="29"/>
        <v>0</v>
      </c>
      <c r="P93" s="76"/>
      <c r="Q93" s="76"/>
      <c r="R93" s="77">
        <f t="shared" si="23"/>
        <v>0</v>
      </c>
      <c r="S93" s="76">
        <f t="shared" si="30"/>
        <v>0</v>
      </c>
      <c r="T93" s="76"/>
      <c r="U93" s="78"/>
      <c r="V93" s="76"/>
      <c r="W93" s="78"/>
      <c r="X93" s="76"/>
      <c r="Y93" s="78"/>
      <c r="Z93" s="73">
        <f t="shared" si="31"/>
        <v>0</v>
      </c>
      <c r="AA93" s="73">
        <f t="shared" si="32"/>
        <v>0</v>
      </c>
      <c r="AB93" s="76"/>
      <c r="AC93" s="77"/>
      <c r="AD93" s="76"/>
      <c r="AE93" s="77"/>
      <c r="AF93" s="76"/>
      <c r="AG93" s="77"/>
    </row>
    <row r="94" spans="1:34" s="17" customFormat="1" ht="25.5" hidden="1" x14ac:dyDescent="0.25">
      <c r="A94" s="40" t="s">
        <v>214</v>
      </c>
      <c r="B94" s="188"/>
      <c r="C94" s="189"/>
      <c r="D94" s="189"/>
      <c r="E94" s="189"/>
      <c r="F94" s="190"/>
      <c r="G94" s="159"/>
      <c r="H94" s="191"/>
      <c r="I94" s="192"/>
      <c r="J94" s="194"/>
      <c r="K94" s="436"/>
      <c r="L94" s="138"/>
      <c r="M94" s="195"/>
      <c r="N94" s="196"/>
      <c r="O94" s="195"/>
      <c r="P94" s="195"/>
      <c r="Q94" s="195"/>
      <c r="R94" s="196">
        <f t="shared" si="23"/>
        <v>0</v>
      </c>
      <c r="S94" s="195"/>
      <c r="T94" s="195"/>
      <c r="U94" s="195"/>
      <c r="V94" s="195"/>
      <c r="W94" s="195"/>
      <c r="X94" s="195"/>
      <c r="Y94" s="195"/>
      <c r="Z94" s="195"/>
      <c r="AA94" s="195"/>
      <c r="AB94" s="195"/>
      <c r="AC94" s="196"/>
      <c r="AD94" s="195"/>
      <c r="AE94" s="196"/>
      <c r="AF94" s="195"/>
      <c r="AG94" s="196"/>
    </row>
    <row r="95" spans="1:34" s="17" customFormat="1" ht="26.25" hidden="1" x14ac:dyDescent="0.35">
      <c r="A95" s="109" t="s">
        <v>215</v>
      </c>
      <c r="B95" s="110"/>
      <c r="C95" s="111"/>
      <c r="D95" s="111"/>
      <c r="E95" s="111"/>
      <c r="F95" s="112"/>
      <c r="G95" s="109"/>
      <c r="H95" s="142"/>
      <c r="I95" s="143"/>
      <c r="J95" s="116">
        <v>0</v>
      </c>
      <c r="K95" s="412"/>
      <c r="L95" s="197">
        <f>SUM(L96:L97)</f>
        <v>0</v>
      </c>
      <c r="M95" s="198">
        <f t="shared" ref="M95:AG95" si="33">SUM(M96:M97)</f>
        <v>0</v>
      </c>
      <c r="N95" s="199">
        <f t="shared" si="33"/>
        <v>0</v>
      </c>
      <c r="O95" s="200">
        <f t="shared" si="33"/>
        <v>0</v>
      </c>
      <c r="P95" s="200">
        <f t="shared" si="33"/>
        <v>0</v>
      </c>
      <c r="Q95" s="198">
        <f t="shared" si="33"/>
        <v>0</v>
      </c>
      <c r="R95" s="199">
        <f t="shared" si="23"/>
        <v>0</v>
      </c>
      <c r="S95" s="198">
        <f t="shared" si="33"/>
        <v>0</v>
      </c>
      <c r="T95" s="198">
        <f t="shared" si="33"/>
        <v>0</v>
      </c>
      <c r="U95" s="198">
        <f t="shared" si="33"/>
        <v>0</v>
      </c>
      <c r="V95" s="198">
        <f t="shared" si="33"/>
        <v>0</v>
      </c>
      <c r="W95" s="198">
        <f t="shared" si="33"/>
        <v>0</v>
      </c>
      <c r="X95" s="198">
        <f t="shared" si="33"/>
        <v>0</v>
      </c>
      <c r="Y95" s="198">
        <f t="shared" si="33"/>
        <v>0</v>
      </c>
      <c r="Z95" s="198">
        <f t="shared" si="33"/>
        <v>0</v>
      </c>
      <c r="AA95" s="198">
        <f t="shared" si="33"/>
        <v>0</v>
      </c>
      <c r="AB95" s="198">
        <f t="shared" si="33"/>
        <v>0</v>
      </c>
      <c r="AC95" s="199">
        <f t="shared" si="33"/>
        <v>0</v>
      </c>
      <c r="AD95" s="198">
        <f t="shared" si="33"/>
        <v>0</v>
      </c>
      <c r="AE95" s="199">
        <f t="shared" si="33"/>
        <v>0</v>
      </c>
      <c r="AF95" s="198">
        <f t="shared" si="33"/>
        <v>0</v>
      </c>
      <c r="AG95" s="199">
        <f t="shared" si="33"/>
        <v>0</v>
      </c>
      <c r="AH95" s="67"/>
    </row>
    <row r="96" spans="1:34" s="17" customFormat="1" ht="82.5" hidden="1" customHeight="1" x14ac:dyDescent="0.25">
      <c r="A96" s="201" t="s">
        <v>216</v>
      </c>
      <c r="B96" s="202" t="s">
        <v>217</v>
      </c>
      <c r="C96" s="203" t="s">
        <v>218</v>
      </c>
      <c r="D96" s="204" t="s">
        <v>219</v>
      </c>
      <c r="E96" s="203" t="s">
        <v>154</v>
      </c>
      <c r="F96" s="205" t="s">
        <v>220</v>
      </c>
      <c r="G96" s="206">
        <v>15</v>
      </c>
      <c r="H96" s="207">
        <v>230</v>
      </c>
      <c r="I96" s="208">
        <v>537</v>
      </c>
      <c r="J96" s="158">
        <v>0</v>
      </c>
      <c r="K96" s="416">
        <v>554793.28</v>
      </c>
      <c r="L96" s="75">
        <f>ROUND(J96*$K96,2)</f>
        <v>0</v>
      </c>
      <c r="M96" s="76"/>
      <c r="N96" s="77"/>
      <c r="O96" s="73">
        <f>ROUND(J96/12*AH$5,0)</f>
        <v>0</v>
      </c>
      <c r="P96" s="76"/>
      <c r="Q96" s="76"/>
      <c r="R96" s="77">
        <f t="shared" si="23"/>
        <v>0</v>
      </c>
      <c r="S96" s="76">
        <f>J96-P96</f>
        <v>0</v>
      </c>
      <c r="T96" s="76"/>
      <c r="U96" s="78"/>
      <c r="V96" s="76"/>
      <c r="W96" s="78"/>
      <c r="X96" s="76"/>
      <c r="Y96" s="78"/>
      <c r="Z96" s="73">
        <f>P96-O96</f>
        <v>0</v>
      </c>
      <c r="AA96" s="73">
        <f>P96-J96</f>
        <v>0</v>
      </c>
      <c r="AB96" s="76"/>
      <c r="AC96" s="77"/>
      <c r="AD96" s="76"/>
      <c r="AE96" s="77"/>
      <c r="AF96" s="76"/>
      <c r="AG96" s="77"/>
    </row>
    <row r="97" spans="1:41" s="17" customFormat="1" ht="82.5" hidden="1" customHeight="1" x14ac:dyDescent="0.25">
      <c r="A97" s="201" t="s">
        <v>221</v>
      </c>
      <c r="B97" s="202" t="s">
        <v>222</v>
      </c>
      <c r="C97" s="203" t="s">
        <v>218</v>
      </c>
      <c r="D97" s="204" t="s">
        <v>223</v>
      </c>
      <c r="E97" s="203" t="s">
        <v>224</v>
      </c>
      <c r="F97" s="205" t="s">
        <v>220</v>
      </c>
      <c r="G97" s="209">
        <v>16</v>
      </c>
      <c r="H97" s="210">
        <v>230</v>
      </c>
      <c r="I97" s="211">
        <v>538</v>
      </c>
      <c r="J97" s="158">
        <v>0</v>
      </c>
      <c r="K97" s="416">
        <v>1642957.33</v>
      </c>
      <c r="L97" s="75">
        <f>ROUND(J97*$K97,2)</f>
        <v>0</v>
      </c>
      <c r="M97" s="76"/>
      <c r="N97" s="77"/>
      <c r="O97" s="73">
        <f>ROUND(J97/12*AH$5,0)</f>
        <v>0</v>
      </c>
      <c r="P97" s="76"/>
      <c r="Q97" s="76"/>
      <c r="R97" s="77">
        <f t="shared" si="23"/>
        <v>0</v>
      </c>
      <c r="S97" s="76">
        <f>J97-P97</f>
        <v>0</v>
      </c>
      <c r="T97" s="76"/>
      <c r="U97" s="78"/>
      <c r="V97" s="76"/>
      <c r="W97" s="78"/>
      <c r="X97" s="76"/>
      <c r="Y97" s="78"/>
      <c r="Z97" s="73">
        <f>P97-O97</f>
        <v>0</v>
      </c>
      <c r="AA97" s="73">
        <f>P97-J97</f>
        <v>0</v>
      </c>
      <c r="AB97" s="76"/>
      <c r="AC97" s="77"/>
      <c r="AD97" s="76"/>
      <c r="AE97" s="77"/>
      <c r="AF97" s="76"/>
      <c r="AG97" s="77"/>
    </row>
    <row r="98" spans="1:41" s="17" customFormat="1" ht="25.5" hidden="1" x14ac:dyDescent="0.25">
      <c r="A98" s="159" t="s">
        <v>225</v>
      </c>
      <c r="B98" s="188"/>
      <c r="C98" s="189"/>
      <c r="D98" s="189"/>
      <c r="E98" s="189"/>
      <c r="F98" s="190"/>
      <c r="G98" s="159"/>
      <c r="H98" s="191"/>
      <c r="I98" s="192"/>
      <c r="J98" s="136"/>
      <c r="K98" s="436"/>
      <c r="L98" s="138"/>
      <c r="M98" s="212"/>
      <c r="N98" s="196"/>
      <c r="O98" s="212"/>
      <c r="P98" s="212"/>
      <c r="Q98" s="212"/>
      <c r="R98" s="196">
        <f t="shared" si="23"/>
        <v>0</v>
      </c>
      <c r="S98" s="212"/>
      <c r="T98" s="212"/>
      <c r="U98" s="212"/>
      <c r="V98" s="212"/>
      <c r="W98" s="212"/>
      <c r="X98" s="212"/>
      <c r="Y98" s="212"/>
      <c r="Z98" s="195"/>
      <c r="AA98" s="195"/>
      <c r="AB98" s="212"/>
      <c r="AC98" s="196"/>
      <c r="AD98" s="212"/>
      <c r="AE98" s="196"/>
      <c r="AF98" s="212"/>
      <c r="AG98" s="196"/>
    </row>
    <row r="99" spans="1:41" ht="27" customHeight="1" x14ac:dyDescent="0.35">
      <c r="A99" s="591" t="s">
        <v>226</v>
      </c>
      <c r="B99" s="592"/>
      <c r="C99" s="667"/>
      <c r="D99" s="111"/>
      <c r="E99" s="593"/>
      <c r="F99" s="691"/>
      <c r="G99" s="591"/>
      <c r="H99" s="595"/>
      <c r="I99" s="596"/>
      <c r="J99" s="60">
        <v>11</v>
      </c>
      <c r="K99" s="58"/>
      <c r="L99" s="597">
        <f>SUM(L100:L135)</f>
        <v>2415770.81</v>
      </c>
      <c r="M99" s="213">
        <f t="shared" ref="M99:AG99" si="34">SUM(M100:M135)</f>
        <v>6</v>
      </c>
      <c r="N99" s="214">
        <f t="shared" si="34"/>
        <v>0</v>
      </c>
      <c r="O99" s="215">
        <f t="shared" si="34"/>
        <v>4</v>
      </c>
      <c r="P99" s="148">
        <f t="shared" si="34"/>
        <v>1</v>
      </c>
      <c r="Q99" s="148">
        <f t="shared" si="34"/>
        <v>0</v>
      </c>
      <c r="R99" s="125">
        <f t="shared" si="23"/>
        <v>25</v>
      </c>
      <c r="S99" s="148">
        <f t="shared" si="34"/>
        <v>-5</v>
      </c>
      <c r="T99" s="148">
        <f t="shared" si="34"/>
        <v>0</v>
      </c>
      <c r="U99" s="216">
        <f t="shared" si="34"/>
        <v>0</v>
      </c>
      <c r="V99" s="148">
        <f t="shared" si="34"/>
        <v>0</v>
      </c>
      <c r="W99" s="216">
        <f t="shared" si="34"/>
        <v>0</v>
      </c>
      <c r="X99" s="148">
        <f t="shared" si="34"/>
        <v>0</v>
      </c>
      <c r="Y99" s="216">
        <f t="shared" si="34"/>
        <v>0</v>
      </c>
      <c r="Z99" s="217">
        <f t="shared" si="34"/>
        <v>-3</v>
      </c>
      <c r="AA99" s="217">
        <f t="shared" si="34"/>
        <v>-10</v>
      </c>
      <c r="AB99" s="148">
        <f t="shared" si="34"/>
        <v>0</v>
      </c>
      <c r="AC99" s="125">
        <f t="shared" si="34"/>
        <v>0</v>
      </c>
      <c r="AD99" s="126">
        <f t="shared" si="34"/>
        <v>0</v>
      </c>
      <c r="AE99" s="126">
        <f t="shared" si="34"/>
        <v>0</v>
      </c>
      <c r="AF99" s="126">
        <f t="shared" si="34"/>
        <v>0</v>
      </c>
      <c r="AG99" s="126">
        <f t="shared" si="34"/>
        <v>0</v>
      </c>
      <c r="AH99" s="538"/>
    </row>
    <row r="100" spans="1:41" s="17" customFormat="1" ht="51.75" hidden="1" customHeight="1" x14ac:dyDescent="0.35">
      <c r="A100" s="809" t="s">
        <v>227</v>
      </c>
      <c r="B100" s="736" t="s">
        <v>228</v>
      </c>
      <c r="C100" s="741" t="s">
        <v>229</v>
      </c>
      <c r="D100" s="765" t="s">
        <v>230</v>
      </c>
      <c r="E100" s="768" t="s">
        <v>41</v>
      </c>
      <c r="F100" s="129" t="s">
        <v>231</v>
      </c>
      <c r="G100" s="70">
        <v>17</v>
      </c>
      <c r="H100" s="218">
        <v>0</v>
      </c>
      <c r="I100" s="219">
        <v>58</v>
      </c>
      <c r="J100" s="82">
        <v>0</v>
      </c>
      <c r="K100" s="416">
        <v>170039.19</v>
      </c>
      <c r="L100" s="152">
        <f t="shared" ref="L100:L135" si="35">ROUND(J100*$K100,2)</f>
        <v>0</v>
      </c>
      <c r="M100" s="76"/>
      <c r="N100" s="77"/>
      <c r="O100" s="73">
        <f t="shared" ref="O100:O136" si="36">ROUND(J100/12*AH$5,0)</f>
        <v>0</v>
      </c>
      <c r="P100" s="76"/>
      <c r="Q100" s="76"/>
      <c r="R100" s="77">
        <f t="shared" si="23"/>
        <v>0</v>
      </c>
      <c r="S100" s="76">
        <f t="shared" ref="S100:S135" si="37">J100-P100</f>
        <v>0</v>
      </c>
      <c r="T100" s="76"/>
      <c r="U100" s="77">
        <f t="shared" ref="U100:W112" si="38">ROUND(T100*$K100,2)</f>
        <v>0</v>
      </c>
      <c r="V100" s="76"/>
      <c r="W100" s="77">
        <f t="shared" si="38"/>
        <v>0</v>
      </c>
      <c r="X100" s="76"/>
      <c r="Y100" s="77">
        <f t="shared" ref="Y100:Y112" si="39">ROUND(X100*$K100,2)</f>
        <v>0</v>
      </c>
      <c r="Z100" s="73">
        <f t="shared" ref="Z100:Z135" si="40">P100-O100</f>
        <v>0</v>
      </c>
      <c r="AA100" s="73">
        <f t="shared" ref="AA100:AA135" si="41">P100-J100</f>
        <v>0</v>
      </c>
      <c r="AB100" s="76"/>
      <c r="AC100" s="77">
        <f>ROUND(AB100*$K100,2)</f>
        <v>0</v>
      </c>
      <c r="AD100" s="76"/>
      <c r="AE100" s="73"/>
      <c r="AF100" s="73"/>
      <c r="AG100" s="73"/>
      <c r="AH100" s="67"/>
      <c r="AI100" s="21"/>
      <c r="AJ100" s="21"/>
      <c r="AK100" s="21"/>
      <c r="AL100" s="21"/>
      <c r="AM100" s="21"/>
      <c r="AN100" s="21"/>
      <c r="AO100" s="21"/>
    </row>
    <row r="101" spans="1:41" s="17" customFormat="1" ht="51.75" hidden="1" customHeight="1" x14ac:dyDescent="0.25">
      <c r="A101" s="747"/>
      <c r="B101" s="757"/>
      <c r="C101" s="763"/>
      <c r="D101" s="766"/>
      <c r="E101" s="769"/>
      <c r="F101" s="129" t="s">
        <v>232</v>
      </c>
      <c r="G101" s="70">
        <v>17</v>
      </c>
      <c r="H101" s="71">
        <v>229</v>
      </c>
      <c r="I101" s="72">
        <v>59</v>
      </c>
      <c r="J101" s="73">
        <v>0</v>
      </c>
      <c r="K101" s="418">
        <v>170039.19</v>
      </c>
      <c r="L101" s="75">
        <f t="shared" si="35"/>
        <v>0</v>
      </c>
      <c r="M101" s="76"/>
      <c r="N101" s="77"/>
      <c r="O101" s="73">
        <f t="shared" si="36"/>
        <v>0</v>
      </c>
      <c r="P101" s="76"/>
      <c r="Q101" s="76"/>
      <c r="R101" s="77">
        <f t="shared" si="23"/>
        <v>0</v>
      </c>
      <c r="S101" s="76">
        <f t="shared" si="37"/>
        <v>0</v>
      </c>
      <c r="T101" s="76"/>
      <c r="U101" s="77">
        <f t="shared" si="38"/>
        <v>0</v>
      </c>
      <c r="V101" s="76"/>
      <c r="W101" s="77">
        <f t="shared" si="38"/>
        <v>0</v>
      </c>
      <c r="X101" s="76"/>
      <c r="Y101" s="77">
        <f t="shared" si="39"/>
        <v>0</v>
      </c>
      <c r="Z101" s="73">
        <f t="shared" si="40"/>
        <v>0</v>
      </c>
      <c r="AA101" s="73">
        <f t="shared" si="41"/>
        <v>0</v>
      </c>
      <c r="AB101" s="76"/>
      <c r="AC101" s="77"/>
      <c r="AD101" s="76"/>
      <c r="AE101" s="77"/>
      <c r="AF101" s="76"/>
      <c r="AG101" s="77"/>
    </row>
    <row r="102" spans="1:41" s="17" customFormat="1" ht="51.75" hidden="1" customHeight="1" x14ac:dyDescent="0.25">
      <c r="A102" s="747"/>
      <c r="B102" s="757"/>
      <c r="C102" s="742"/>
      <c r="D102" s="755"/>
      <c r="E102" s="756"/>
      <c r="F102" s="129" t="s">
        <v>233</v>
      </c>
      <c r="G102" s="70">
        <v>17</v>
      </c>
      <c r="H102" s="71">
        <v>227</v>
      </c>
      <c r="I102" s="72">
        <v>60</v>
      </c>
      <c r="J102" s="73">
        <v>0</v>
      </c>
      <c r="K102" s="418">
        <v>170039.19</v>
      </c>
      <c r="L102" s="220">
        <f t="shared" si="35"/>
        <v>0</v>
      </c>
      <c r="M102" s="76"/>
      <c r="N102" s="77"/>
      <c r="O102" s="73">
        <f t="shared" si="36"/>
        <v>0</v>
      </c>
      <c r="P102" s="76"/>
      <c r="Q102" s="76"/>
      <c r="R102" s="77">
        <f t="shared" si="23"/>
        <v>0</v>
      </c>
      <c r="S102" s="76">
        <f t="shared" si="37"/>
        <v>0</v>
      </c>
      <c r="T102" s="76"/>
      <c r="U102" s="77">
        <f t="shared" si="38"/>
        <v>0</v>
      </c>
      <c r="V102" s="76"/>
      <c r="W102" s="77">
        <f t="shared" si="38"/>
        <v>0</v>
      </c>
      <c r="X102" s="76"/>
      <c r="Y102" s="77">
        <f t="shared" si="39"/>
        <v>0</v>
      </c>
      <c r="Z102" s="73">
        <f t="shared" si="40"/>
        <v>0</v>
      </c>
      <c r="AA102" s="73">
        <f t="shared" si="41"/>
        <v>0</v>
      </c>
      <c r="AB102" s="76"/>
      <c r="AC102" s="77">
        <f>ROUND(AB102*$K102,2)</f>
        <v>0</v>
      </c>
      <c r="AD102" s="76"/>
      <c r="AE102" s="77"/>
      <c r="AF102" s="76"/>
      <c r="AG102" s="77"/>
    </row>
    <row r="103" spans="1:41" s="17" customFormat="1" ht="51.75" hidden="1" customHeight="1" x14ac:dyDescent="0.25">
      <c r="A103" s="747"/>
      <c r="B103" s="757"/>
      <c r="C103" s="741" t="s">
        <v>234</v>
      </c>
      <c r="D103" s="765" t="s">
        <v>235</v>
      </c>
      <c r="E103" s="768" t="s">
        <v>41</v>
      </c>
      <c r="F103" s="129" t="s">
        <v>231</v>
      </c>
      <c r="G103" s="70">
        <v>17</v>
      </c>
      <c r="H103" s="71">
        <v>1221</v>
      </c>
      <c r="I103" s="72">
        <v>61</v>
      </c>
      <c r="J103" s="73">
        <v>0</v>
      </c>
      <c r="K103" s="418">
        <v>170039.19</v>
      </c>
      <c r="L103" s="75">
        <f t="shared" si="35"/>
        <v>0</v>
      </c>
      <c r="M103" s="76"/>
      <c r="N103" s="77"/>
      <c r="O103" s="73">
        <f t="shared" si="36"/>
        <v>0</v>
      </c>
      <c r="P103" s="76"/>
      <c r="Q103" s="76"/>
      <c r="R103" s="77">
        <f t="shared" si="23"/>
        <v>0</v>
      </c>
      <c r="S103" s="76">
        <f t="shared" si="37"/>
        <v>0</v>
      </c>
      <c r="T103" s="76"/>
      <c r="U103" s="77">
        <f t="shared" si="38"/>
        <v>0</v>
      </c>
      <c r="V103" s="76"/>
      <c r="W103" s="77">
        <f t="shared" si="38"/>
        <v>0</v>
      </c>
      <c r="X103" s="76"/>
      <c r="Y103" s="77">
        <f t="shared" si="39"/>
        <v>0</v>
      </c>
      <c r="Z103" s="73">
        <f t="shared" si="40"/>
        <v>0</v>
      </c>
      <c r="AA103" s="73">
        <f t="shared" si="41"/>
        <v>0</v>
      </c>
      <c r="AB103" s="76"/>
      <c r="AC103" s="77"/>
      <c r="AD103" s="76"/>
      <c r="AE103" s="77"/>
      <c r="AF103" s="76"/>
      <c r="AG103" s="77"/>
    </row>
    <row r="104" spans="1:41" s="17" customFormat="1" ht="51.75" hidden="1" customHeight="1" x14ac:dyDescent="0.25">
      <c r="A104" s="747"/>
      <c r="B104" s="757"/>
      <c r="C104" s="763"/>
      <c r="D104" s="766"/>
      <c r="E104" s="769"/>
      <c r="F104" s="129" t="s">
        <v>232</v>
      </c>
      <c r="G104" s="70">
        <v>17</v>
      </c>
      <c r="H104" s="71">
        <v>229</v>
      </c>
      <c r="I104" s="72">
        <v>62</v>
      </c>
      <c r="J104" s="73">
        <v>0</v>
      </c>
      <c r="K104" s="418">
        <v>170039.19</v>
      </c>
      <c r="L104" s="75">
        <f t="shared" si="35"/>
        <v>0</v>
      </c>
      <c r="M104" s="76"/>
      <c r="N104" s="77"/>
      <c r="O104" s="73">
        <f t="shared" si="36"/>
        <v>0</v>
      </c>
      <c r="P104" s="76"/>
      <c r="Q104" s="76"/>
      <c r="R104" s="77">
        <f t="shared" si="23"/>
        <v>0</v>
      </c>
      <c r="S104" s="76">
        <f t="shared" si="37"/>
        <v>0</v>
      </c>
      <c r="T104" s="76"/>
      <c r="U104" s="77">
        <f t="shared" si="38"/>
        <v>0</v>
      </c>
      <c r="V104" s="76"/>
      <c r="W104" s="77">
        <f t="shared" si="38"/>
        <v>0</v>
      </c>
      <c r="X104" s="76"/>
      <c r="Y104" s="77">
        <f t="shared" si="39"/>
        <v>0</v>
      </c>
      <c r="Z104" s="73">
        <f t="shared" si="40"/>
        <v>0</v>
      </c>
      <c r="AA104" s="73">
        <f t="shared" si="41"/>
        <v>0</v>
      </c>
      <c r="AB104" s="76"/>
      <c r="AC104" s="77"/>
      <c r="AD104" s="76"/>
      <c r="AE104" s="77"/>
      <c r="AF104" s="76"/>
      <c r="AG104" s="77"/>
    </row>
    <row r="105" spans="1:41" s="17" customFormat="1" ht="51.75" hidden="1" customHeight="1" x14ac:dyDescent="0.25">
      <c r="A105" s="747"/>
      <c r="B105" s="757"/>
      <c r="C105" s="742"/>
      <c r="D105" s="755"/>
      <c r="E105" s="756"/>
      <c r="F105" s="129" t="s">
        <v>233</v>
      </c>
      <c r="G105" s="70">
        <v>17</v>
      </c>
      <c r="H105" s="71">
        <v>227</v>
      </c>
      <c r="I105" s="72">
        <v>63</v>
      </c>
      <c r="J105" s="73">
        <v>0</v>
      </c>
      <c r="K105" s="418">
        <v>170039.19</v>
      </c>
      <c r="L105" s="75">
        <f t="shared" si="35"/>
        <v>0</v>
      </c>
      <c r="M105" s="76"/>
      <c r="N105" s="77"/>
      <c r="O105" s="73">
        <f t="shared" si="36"/>
        <v>0</v>
      </c>
      <c r="P105" s="76"/>
      <c r="Q105" s="76"/>
      <c r="R105" s="77">
        <f t="shared" si="23"/>
        <v>0</v>
      </c>
      <c r="S105" s="76">
        <f t="shared" si="37"/>
        <v>0</v>
      </c>
      <c r="T105" s="76"/>
      <c r="U105" s="77">
        <f t="shared" si="38"/>
        <v>0</v>
      </c>
      <c r="V105" s="76"/>
      <c r="W105" s="77">
        <f t="shared" si="38"/>
        <v>0</v>
      </c>
      <c r="X105" s="76"/>
      <c r="Y105" s="77">
        <f t="shared" si="39"/>
        <v>0</v>
      </c>
      <c r="Z105" s="73">
        <f t="shared" si="40"/>
        <v>0</v>
      </c>
      <c r="AA105" s="73">
        <f t="shared" si="41"/>
        <v>0</v>
      </c>
      <c r="AB105" s="76"/>
      <c r="AC105" s="77"/>
      <c r="AD105" s="76"/>
      <c r="AE105" s="77"/>
      <c r="AF105" s="76"/>
      <c r="AG105" s="77"/>
    </row>
    <row r="106" spans="1:41" s="17" customFormat="1" ht="51.75" hidden="1" customHeight="1" x14ac:dyDescent="0.35">
      <c r="A106" s="747"/>
      <c r="B106" s="757"/>
      <c r="C106" s="741" t="s">
        <v>236</v>
      </c>
      <c r="D106" s="765" t="s">
        <v>237</v>
      </c>
      <c r="E106" s="768" t="s">
        <v>41</v>
      </c>
      <c r="F106" s="129" t="s">
        <v>231</v>
      </c>
      <c r="G106" s="70">
        <v>17</v>
      </c>
      <c r="H106" s="71">
        <v>1221</v>
      </c>
      <c r="I106" s="72">
        <v>64</v>
      </c>
      <c r="J106" s="82">
        <v>0</v>
      </c>
      <c r="K106" s="418">
        <v>170039.19</v>
      </c>
      <c r="L106" s="152">
        <f t="shared" si="35"/>
        <v>0</v>
      </c>
      <c r="M106" s="76"/>
      <c r="N106" s="77"/>
      <c r="O106" s="73">
        <f t="shared" si="36"/>
        <v>0</v>
      </c>
      <c r="P106" s="76"/>
      <c r="Q106" s="76"/>
      <c r="R106" s="77">
        <f t="shared" si="23"/>
        <v>0</v>
      </c>
      <c r="S106" s="76">
        <f t="shared" si="37"/>
        <v>0</v>
      </c>
      <c r="T106" s="76"/>
      <c r="U106" s="77">
        <f t="shared" si="38"/>
        <v>0</v>
      </c>
      <c r="V106" s="76"/>
      <c r="W106" s="77">
        <f t="shared" si="38"/>
        <v>0</v>
      </c>
      <c r="X106" s="76"/>
      <c r="Y106" s="77">
        <f t="shared" si="39"/>
        <v>0</v>
      </c>
      <c r="Z106" s="73">
        <f t="shared" si="40"/>
        <v>0</v>
      </c>
      <c r="AA106" s="73">
        <f t="shared" si="41"/>
        <v>0</v>
      </c>
      <c r="AB106" s="76"/>
      <c r="AC106" s="77"/>
      <c r="AD106" s="76"/>
      <c r="AE106" s="73"/>
      <c r="AF106" s="73"/>
      <c r="AG106" s="73"/>
      <c r="AH106" s="67"/>
      <c r="AI106" s="21"/>
      <c r="AJ106" s="21"/>
      <c r="AK106" s="21"/>
      <c r="AL106" s="21"/>
      <c r="AM106" s="21"/>
      <c r="AN106" s="21"/>
      <c r="AO106" s="21"/>
    </row>
    <row r="107" spans="1:41" s="17" customFormat="1" ht="51.75" hidden="1" customHeight="1" x14ac:dyDescent="0.25">
      <c r="A107" s="747"/>
      <c r="B107" s="757"/>
      <c r="C107" s="763"/>
      <c r="D107" s="766"/>
      <c r="E107" s="769"/>
      <c r="F107" s="129" t="s">
        <v>232</v>
      </c>
      <c r="G107" s="70">
        <v>17</v>
      </c>
      <c r="H107" s="71">
        <v>229</v>
      </c>
      <c r="I107" s="72">
        <v>65</v>
      </c>
      <c r="J107" s="73">
        <v>0</v>
      </c>
      <c r="K107" s="418">
        <v>170039.19</v>
      </c>
      <c r="L107" s="75">
        <f t="shared" si="35"/>
        <v>0</v>
      </c>
      <c r="M107" s="76"/>
      <c r="N107" s="77"/>
      <c r="O107" s="73">
        <f t="shared" si="36"/>
        <v>0</v>
      </c>
      <c r="P107" s="76"/>
      <c r="Q107" s="76"/>
      <c r="R107" s="77">
        <f t="shared" si="23"/>
        <v>0</v>
      </c>
      <c r="S107" s="76">
        <f t="shared" si="37"/>
        <v>0</v>
      </c>
      <c r="T107" s="76"/>
      <c r="U107" s="77">
        <f t="shared" si="38"/>
        <v>0</v>
      </c>
      <c r="V107" s="76"/>
      <c r="W107" s="77">
        <f t="shared" si="38"/>
        <v>0</v>
      </c>
      <c r="X107" s="76"/>
      <c r="Y107" s="77">
        <f t="shared" si="39"/>
        <v>0</v>
      </c>
      <c r="Z107" s="73">
        <f t="shared" si="40"/>
        <v>0</v>
      </c>
      <c r="AA107" s="73">
        <f t="shared" si="41"/>
        <v>0</v>
      </c>
      <c r="AB107" s="76"/>
      <c r="AC107" s="77"/>
      <c r="AD107" s="76"/>
      <c r="AE107" s="77"/>
      <c r="AF107" s="76"/>
      <c r="AG107" s="77"/>
    </row>
    <row r="108" spans="1:41" s="17" customFormat="1" ht="51.75" hidden="1" customHeight="1" x14ac:dyDescent="0.25">
      <c r="A108" s="747"/>
      <c r="B108" s="757"/>
      <c r="C108" s="742"/>
      <c r="D108" s="755"/>
      <c r="E108" s="756"/>
      <c r="F108" s="129" t="s">
        <v>233</v>
      </c>
      <c r="G108" s="70">
        <v>17</v>
      </c>
      <c r="H108" s="71">
        <v>227</v>
      </c>
      <c r="I108" s="72">
        <v>66</v>
      </c>
      <c r="J108" s="73">
        <v>0</v>
      </c>
      <c r="K108" s="418">
        <v>170039.19</v>
      </c>
      <c r="L108" s="75">
        <f t="shared" si="35"/>
        <v>0</v>
      </c>
      <c r="M108" s="76"/>
      <c r="N108" s="77"/>
      <c r="O108" s="73">
        <f t="shared" si="36"/>
        <v>0</v>
      </c>
      <c r="P108" s="76"/>
      <c r="Q108" s="76"/>
      <c r="R108" s="77">
        <f t="shared" si="23"/>
        <v>0</v>
      </c>
      <c r="S108" s="76">
        <f t="shared" si="37"/>
        <v>0</v>
      </c>
      <c r="T108" s="76"/>
      <c r="U108" s="77">
        <f t="shared" si="38"/>
        <v>0</v>
      </c>
      <c r="V108" s="76"/>
      <c r="W108" s="77">
        <f t="shared" si="38"/>
        <v>0</v>
      </c>
      <c r="X108" s="76"/>
      <c r="Y108" s="77">
        <f t="shared" si="39"/>
        <v>0</v>
      </c>
      <c r="Z108" s="73">
        <f t="shared" si="40"/>
        <v>0</v>
      </c>
      <c r="AA108" s="73">
        <f t="shared" si="41"/>
        <v>0</v>
      </c>
      <c r="AB108" s="76"/>
      <c r="AC108" s="77"/>
      <c r="AD108" s="76"/>
      <c r="AE108" s="77"/>
      <c r="AF108" s="76"/>
      <c r="AG108" s="77"/>
    </row>
    <row r="109" spans="1:41" s="17" customFormat="1" ht="51.75" hidden="1" customHeight="1" x14ac:dyDescent="0.25">
      <c r="A109" s="747"/>
      <c r="B109" s="757"/>
      <c r="C109" s="741" t="s">
        <v>238</v>
      </c>
      <c r="D109" s="765" t="s">
        <v>239</v>
      </c>
      <c r="E109" s="768" t="s">
        <v>41</v>
      </c>
      <c r="F109" s="129" t="s">
        <v>240</v>
      </c>
      <c r="G109" s="70">
        <v>17</v>
      </c>
      <c r="H109" s="71">
        <v>1089</v>
      </c>
      <c r="I109" s="72">
        <v>67</v>
      </c>
      <c r="J109" s="73">
        <v>0</v>
      </c>
      <c r="K109" s="418">
        <v>170039.19</v>
      </c>
      <c r="L109" s="75">
        <f t="shared" si="35"/>
        <v>0</v>
      </c>
      <c r="M109" s="76"/>
      <c r="N109" s="77"/>
      <c r="O109" s="73">
        <f t="shared" si="36"/>
        <v>0</v>
      </c>
      <c r="P109" s="76"/>
      <c r="Q109" s="76"/>
      <c r="R109" s="77">
        <f t="shared" si="23"/>
        <v>0</v>
      </c>
      <c r="S109" s="76">
        <f t="shared" si="37"/>
        <v>0</v>
      </c>
      <c r="T109" s="76"/>
      <c r="U109" s="77">
        <f t="shared" si="38"/>
        <v>0</v>
      </c>
      <c r="V109" s="76"/>
      <c r="W109" s="77">
        <f t="shared" si="38"/>
        <v>0</v>
      </c>
      <c r="X109" s="76"/>
      <c r="Y109" s="77">
        <f t="shared" si="39"/>
        <v>0</v>
      </c>
      <c r="Z109" s="73">
        <f t="shared" si="40"/>
        <v>0</v>
      </c>
      <c r="AA109" s="73">
        <f t="shared" si="41"/>
        <v>0</v>
      </c>
      <c r="AB109" s="76"/>
      <c r="AC109" s="77"/>
      <c r="AD109" s="76"/>
      <c r="AE109" s="77"/>
      <c r="AF109" s="76"/>
      <c r="AG109" s="77"/>
    </row>
    <row r="110" spans="1:41" s="17" customFormat="1" ht="51.75" hidden="1" customHeight="1" x14ac:dyDescent="0.25">
      <c r="A110" s="747"/>
      <c r="B110" s="757"/>
      <c r="C110" s="742"/>
      <c r="D110" s="755"/>
      <c r="E110" s="756"/>
      <c r="F110" s="129" t="s">
        <v>241</v>
      </c>
      <c r="G110" s="70">
        <v>17</v>
      </c>
      <c r="H110" s="71">
        <v>1092</v>
      </c>
      <c r="I110" s="72">
        <v>68</v>
      </c>
      <c r="J110" s="73">
        <v>0</v>
      </c>
      <c r="K110" s="418">
        <v>170039.19</v>
      </c>
      <c r="L110" s="75">
        <f t="shared" si="35"/>
        <v>0</v>
      </c>
      <c r="M110" s="76"/>
      <c r="N110" s="77"/>
      <c r="O110" s="73">
        <f t="shared" si="36"/>
        <v>0</v>
      </c>
      <c r="P110" s="76"/>
      <c r="Q110" s="76"/>
      <c r="R110" s="77">
        <f t="shared" si="23"/>
        <v>0</v>
      </c>
      <c r="S110" s="76">
        <f t="shared" si="37"/>
        <v>0</v>
      </c>
      <c r="T110" s="76"/>
      <c r="U110" s="77">
        <f t="shared" si="38"/>
        <v>0</v>
      </c>
      <c r="V110" s="76"/>
      <c r="W110" s="77">
        <f t="shared" si="38"/>
        <v>0</v>
      </c>
      <c r="X110" s="76"/>
      <c r="Y110" s="77">
        <f t="shared" si="39"/>
        <v>0</v>
      </c>
      <c r="Z110" s="73">
        <f t="shared" si="40"/>
        <v>0</v>
      </c>
      <c r="AA110" s="73">
        <f t="shared" si="41"/>
        <v>0</v>
      </c>
      <c r="AB110" s="76"/>
      <c r="AC110" s="77"/>
      <c r="AD110" s="76"/>
      <c r="AE110" s="77"/>
      <c r="AF110" s="76"/>
      <c r="AG110" s="77"/>
    </row>
    <row r="111" spans="1:41" s="17" customFormat="1" ht="51.75" hidden="1" customHeight="1" x14ac:dyDescent="0.25">
      <c r="A111" s="747"/>
      <c r="B111" s="757"/>
      <c r="C111" s="741" t="s">
        <v>242</v>
      </c>
      <c r="D111" s="765" t="s">
        <v>243</v>
      </c>
      <c r="E111" s="768" t="s">
        <v>41</v>
      </c>
      <c r="F111" s="129" t="s">
        <v>244</v>
      </c>
      <c r="G111" s="70">
        <v>17</v>
      </c>
      <c r="H111" s="71">
        <v>1091</v>
      </c>
      <c r="I111" s="72">
        <v>69</v>
      </c>
      <c r="J111" s="73">
        <v>0</v>
      </c>
      <c r="K111" s="418">
        <v>170039.19</v>
      </c>
      <c r="L111" s="75">
        <f t="shared" si="35"/>
        <v>0</v>
      </c>
      <c r="M111" s="76"/>
      <c r="N111" s="77"/>
      <c r="O111" s="73">
        <f t="shared" si="36"/>
        <v>0</v>
      </c>
      <c r="P111" s="76"/>
      <c r="Q111" s="76"/>
      <c r="R111" s="77">
        <f t="shared" si="23"/>
        <v>0</v>
      </c>
      <c r="S111" s="76">
        <f t="shared" si="37"/>
        <v>0</v>
      </c>
      <c r="T111" s="76"/>
      <c r="U111" s="77">
        <f t="shared" si="38"/>
        <v>0</v>
      </c>
      <c r="V111" s="76"/>
      <c r="W111" s="77">
        <f t="shared" si="38"/>
        <v>0</v>
      </c>
      <c r="X111" s="76"/>
      <c r="Y111" s="77">
        <f t="shared" si="39"/>
        <v>0</v>
      </c>
      <c r="Z111" s="73">
        <f t="shared" si="40"/>
        <v>0</v>
      </c>
      <c r="AA111" s="73">
        <f t="shared" si="41"/>
        <v>0</v>
      </c>
      <c r="AB111" s="76"/>
      <c r="AC111" s="77"/>
      <c r="AD111" s="76"/>
      <c r="AE111" s="77"/>
      <c r="AF111" s="76"/>
      <c r="AG111" s="77"/>
    </row>
    <row r="112" spans="1:41" s="17" customFormat="1" ht="51.75" hidden="1" customHeight="1" x14ac:dyDescent="0.25">
      <c r="A112" s="747"/>
      <c r="B112" s="758"/>
      <c r="C112" s="742"/>
      <c r="D112" s="755"/>
      <c r="E112" s="756"/>
      <c r="F112" s="129" t="s">
        <v>231</v>
      </c>
      <c r="G112" s="70">
        <v>17</v>
      </c>
      <c r="H112" s="71">
        <v>1221</v>
      </c>
      <c r="I112" s="72">
        <v>70</v>
      </c>
      <c r="J112" s="73">
        <v>0</v>
      </c>
      <c r="K112" s="418">
        <v>170039.19</v>
      </c>
      <c r="L112" s="75">
        <f t="shared" si="35"/>
        <v>0</v>
      </c>
      <c r="M112" s="76"/>
      <c r="N112" s="77"/>
      <c r="O112" s="73">
        <f t="shared" si="36"/>
        <v>0</v>
      </c>
      <c r="P112" s="76"/>
      <c r="Q112" s="76"/>
      <c r="R112" s="77">
        <f t="shared" si="23"/>
        <v>0</v>
      </c>
      <c r="S112" s="76">
        <f t="shared" si="37"/>
        <v>0</v>
      </c>
      <c r="T112" s="76"/>
      <c r="U112" s="77">
        <f t="shared" si="38"/>
        <v>0</v>
      </c>
      <c r="V112" s="76"/>
      <c r="W112" s="77">
        <f t="shared" si="38"/>
        <v>0</v>
      </c>
      <c r="X112" s="76"/>
      <c r="Y112" s="77">
        <f t="shared" si="39"/>
        <v>0</v>
      </c>
      <c r="Z112" s="73">
        <f t="shared" si="40"/>
        <v>0</v>
      </c>
      <c r="AA112" s="73">
        <f t="shared" si="41"/>
        <v>0</v>
      </c>
      <c r="AB112" s="76"/>
      <c r="AC112" s="77"/>
      <c r="AD112" s="76"/>
      <c r="AE112" s="77"/>
      <c r="AF112" s="76"/>
      <c r="AG112" s="77"/>
    </row>
    <row r="113" spans="1:41" s="17" customFormat="1" ht="51.75" hidden="1" customHeight="1" x14ac:dyDescent="0.35">
      <c r="A113" s="747"/>
      <c r="B113" s="739" t="s">
        <v>245</v>
      </c>
      <c r="C113" s="741" t="s">
        <v>246</v>
      </c>
      <c r="D113" s="765" t="s">
        <v>247</v>
      </c>
      <c r="E113" s="768" t="s">
        <v>41</v>
      </c>
      <c r="F113" s="129" t="s">
        <v>231</v>
      </c>
      <c r="G113" s="70">
        <v>18</v>
      </c>
      <c r="H113" s="71">
        <v>1221</v>
      </c>
      <c r="I113" s="72">
        <v>71</v>
      </c>
      <c r="J113" s="82">
        <v>0</v>
      </c>
      <c r="K113" s="418">
        <v>170039.19</v>
      </c>
      <c r="L113" s="152">
        <f t="shared" si="35"/>
        <v>0</v>
      </c>
      <c r="M113" s="76"/>
      <c r="N113" s="77"/>
      <c r="O113" s="73">
        <f t="shared" si="36"/>
        <v>0</v>
      </c>
      <c r="P113" s="76"/>
      <c r="Q113" s="76"/>
      <c r="R113" s="77">
        <f t="shared" si="23"/>
        <v>0</v>
      </c>
      <c r="S113" s="76">
        <f t="shared" si="37"/>
        <v>0</v>
      </c>
      <c r="T113" s="76"/>
      <c r="U113" s="77">
        <f>ROUND(T113*$K113,2)</f>
        <v>0</v>
      </c>
      <c r="V113" s="76"/>
      <c r="W113" s="77">
        <f>ROUND(V113*$K113,2)</f>
        <v>0</v>
      </c>
      <c r="X113" s="76"/>
      <c r="Y113" s="77">
        <f>ROUND(X113*$K113,2)</f>
        <v>0</v>
      </c>
      <c r="Z113" s="73">
        <f t="shared" si="40"/>
        <v>0</v>
      </c>
      <c r="AA113" s="73">
        <f t="shared" si="41"/>
        <v>0</v>
      </c>
      <c r="AB113" s="76"/>
      <c r="AC113" s="77"/>
      <c r="AD113" s="76"/>
      <c r="AE113" s="73"/>
      <c r="AF113" s="73"/>
      <c r="AG113" s="73"/>
      <c r="AH113" s="67"/>
      <c r="AI113" s="21"/>
      <c r="AJ113" s="21"/>
      <c r="AK113" s="21"/>
      <c r="AL113" s="21"/>
      <c r="AM113" s="21"/>
      <c r="AN113" s="21"/>
      <c r="AO113" s="21"/>
    </row>
    <row r="114" spans="1:41" s="17" customFormat="1" ht="51.75" hidden="1" customHeight="1" x14ac:dyDescent="0.25">
      <c r="A114" s="747"/>
      <c r="B114" s="740"/>
      <c r="C114" s="742"/>
      <c r="D114" s="755"/>
      <c r="E114" s="756"/>
      <c r="F114" s="129" t="s">
        <v>232</v>
      </c>
      <c r="G114" s="70">
        <v>18</v>
      </c>
      <c r="H114" s="71">
        <v>229</v>
      </c>
      <c r="I114" s="72">
        <v>72</v>
      </c>
      <c r="J114" s="73">
        <v>0</v>
      </c>
      <c r="K114" s="418">
        <v>170039.19</v>
      </c>
      <c r="L114" s="75">
        <f t="shared" si="35"/>
        <v>0</v>
      </c>
      <c r="M114" s="76"/>
      <c r="N114" s="77"/>
      <c r="O114" s="73">
        <f t="shared" si="36"/>
        <v>0</v>
      </c>
      <c r="P114" s="76"/>
      <c r="Q114" s="76"/>
      <c r="R114" s="77">
        <f t="shared" si="23"/>
        <v>0</v>
      </c>
      <c r="S114" s="76">
        <f t="shared" si="37"/>
        <v>0</v>
      </c>
      <c r="T114" s="76"/>
      <c r="U114" s="77">
        <f t="shared" ref="U114:W135" si="42">ROUND(T114*$K114,2)</f>
        <v>0</v>
      </c>
      <c r="V114" s="76"/>
      <c r="W114" s="77">
        <f t="shared" si="42"/>
        <v>0</v>
      </c>
      <c r="X114" s="76"/>
      <c r="Y114" s="77">
        <f t="shared" ref="Y114:Y135" si="43">ROUND(X114*$K114,2)</f>
        <v>0</v>
      </c>
      <c r="Z114" s="73">
        <f t="shared" si="40"/>
        <v>0</v>
      </c>
      <c r="AA114" s="73">
        <f t="shared" si="41"/>
        <v>0</v>
      </c>
      <c r="AB114" s="76"/>
      <c r="AC114" s="77"/>
      <c r="AD114" s="76"/>
      <c r="AE114" s="77"/>
      <c r="AF114" s="76"/>
      <c r="AG114" s="77"/>
    </row>
    <row r="115" spans="1:41" s="17" customFormat="1" ht="51.75" hidden="1" customHeight="1" x14ac:dyDescent="0.35">
      <c r="A115" s="747"/>
      <c r="B115" s="739" t="s">
        <v>248</v>
      </c>
      <c r="C115" s="741" t="s">
        <v>249</v>
      </c>
      <c r="D115" s="765" t="s">
        <v>250</v>
      </c>
      <c r="E115" s="768" t="s">
        <v>41</v>
      </c>
      <c r="F115" s="129" t="s">
        <v>231</v>
      </c>
      <c r="G115" s="70">
        <v>19</v>
      </c>
      <c r="H115" s="71">
        <v>1221</v>
      </c>
      <c r="I115" s="72">
        <v>73</v>
      </c>
      <c r="J115" s="73">
        <v>0</v>
      </c>
      <c r="K115" s="418">
        <v>170039.19</v>
      </c>
      <c r="L115" s="75">
        <f t="shared" si="35"/>
        <v>0</v>
      </c>
      <c r="M115" s="76"/>
      <c r="N115" s="77"/>
      <c r="O115" s="73">
        <f t="shared" si="36"/>
        <v>0</v>
      </c>
      <c r="P115" s="76"/>
      <c r="Q115" s="76"/>
      <c r="R115" s="77">
        <f t="shared" si="23"/>
        <v>0</v>
      </c>
      <c r="S115" s="76">
        <f t="shared" si="37"/>
        <v>0</v>
      </c>
      <c r="T115" s="76"/>
      <c r="U115" s="77">
        <f t="shared" si="42"/>
        <v>0</v>
      </c>
      <c r="V115" s="76"/>
      <c r="W115" s="77">
        <f t="shared" si="42"/>
        <v>0</v>
      </c>
      <c r="X115" s="76"/>
      <c r="Y115" s="77">
        <f t="shared" si="43"/>
        <v>0</v>
      </c>
      <c r="Z115" s="73">
        <f t="shared" si="40"/>
        <v>0</v>
      </c>
      <c r="AA115" s="73">
        <f t="shared" si="41"/>
        <v>0</v>
      </c>
      <c r="AB115" s="76"/>
      <c r="AC115" s="77"/>
      <c r="AD115" s="76"/>
      <c r="AE115" s="77"/>
      <c r="AF115" s="76"/>
      <c r="AG115" s="77"/>
      <c r="AH115" s="67"/>
      <c r="AI115" s="21"/>
      <c r="AJ115" s="21"/>
      <c r="AK115" s="21"/>
      <c r="AL115" s="21"/>
      <c r="AM115" s="21"/>
      <c r="AN115" s="21"/>
      <c r="AO115" s="21"/>
    </row>
    <row r="116" spans="1:41" s="17" customFormat="1" ht="51.75" hidden="1" customHeight="1" x14ac:dyDescent="0.25">
      <c r="A116" s="747"/>
      <c r="B116" s="795"/>
      <c r="C116" s="742"/>
      <c r="D116" s="755"/>
      <c r="E116" s="756"/>
      <c r="F116" s="129" t="s">
        <v>251</v>
      </c>
      <c r="G116" s="70">
        <v>19</v>
      </c>
      <c r="H116" s="71">
        <v>228</v>
      </c>
      <c r="I116" s="72">
        <v>74</v>
      </c>
      <c r="J116" s="73">
        <v>0</v>
      </c>
      <c r="K116" s="418">
        <v>170039.19</v>
      </c>
      <c r="L116" s="75">
        <f t="shared" si="35"/>
        <v>0</v>
      </c>
      <c r="M116" s="76"/>
      <c r="N116" s="77"/>
      <c r="O116" s="73">
        <f t="shared" si="36"/>
        <v>0</v>
      </c>
      <c r="P116" s="76"/>
      <c r="Q116" s="76"/>
      <c r="R116" s="77">
        <f t="shared" si="23"/>
        <v>0</v>
      </c>
      <c r="S116" s="76">
        <f t="shared" si="37"/>
        <v>0</v>
      </c>
      <c r="T116" s="76"/>
      <c r="U116" s="77">
        <f t="shared" si="42"/>
        <v>0</v>
      </c>
      <c r="V116" s="76"/>
      <c r="W116" s="77">
        <f t="shared" si="42"/>
        <v>0</v>
      </c>
      <c r="X116" s="76"/>
      <c r="Y116" s="77">
        <f t="shared" si="43"/>
        <v>0</v>
      </c>
      <c r="Z116" s="73">
        <f t="shared" si="40"/>
        <v>0</v>
      </c>
      <c r="AA116" s="73">
        <f t="shared" si="41"/>
        <v>0</v>
      </c>
      <c r="AB116" s="76"/>
      <c r="AC116" s="77"/>
      <c r="AD116" s="76"/>
      <c r="AE116" s="77"/>
      <c r="AF116" s="76"/>
      <c r="AG116" s="77"/>
    </row>
    <row r="117" spans="1:41" s="17" customFormat="1" ht="51.75" hidden="1" customHeight="1" x14ac:dyDescent="0.25">
      <c r="A117" s="747"/>
      <c r="B117" s="795"/>
      <c r="C117" s="741" t="s">
        <v>252</v>
      </c>
      <c r="D117" s="765" t="s">
        <v>253</v>
      </c>
      <c r="E117" s="768" t="s">
        <v>41</v>
      </c>
      <c r="F117" s="129" t="s">
        <v>231</v>
      </c>
      <c r="G117" s="70">
        <v>19</v>
      </c>
      <c r="H117" s="71">
        <v>1221</v>
      </c>
      <c r="I117" s="72">
        <v>75</v>
      </c>
      <c r="J117" s="73">
        <v>0</v>
      </c>
      <c r="K117" s="418">
        <v>170039.19</v>
      </c>
      <c r="L117" s="75">
        <f t="shared" si="35"/>
        <v>0</v>
      </c>
      <c r="M117" s="76"/>
      <c r="N117" s="77"/>
      <c r="O117" s="73">
        <f t="shared" si="36"/>
        <v>0</v>
      </c>
      <c r="P117" s="76"/>
      <c r="Q117" s="76"/>
      <c r="R117" s="77">
        <f t="shared" si="23"/>
        <v>0</v>
      </c>
      <c r="S117" s="76">
        <f t="shared" si="37"/>
        <v>0</v>
      </c>
      <c r="T117" s="76"/>
      <c r="U117" s="77">
        <f t="shared" si="42"/>
        <v>0</v>
      </c>
      <c r="V117" s="76"/>
      <c r="W117" s="77">
        <f t="shared" si="42"/>
        <v>0</v>
      </c>
      <c r="X117" s="76"/>
      <c r="Y117" s="77">
        <f t="shared" si="43"/>
        <v>0</v>
      </c>
      <c r="Z117" s="73">
        <f t="shared" si="40"/>
        <v>0</v>
      </c>
      <c r="AA117" s="73">
        <f t="shared" si="41"/>
        <v>0</v>
      </c>
      <c r="AB117" s="76"/>
      <c r="AC117" s="77"/>
      <c r="AD117" s="76"/>
      <c r="AE117" s="77"/>
      <c r="AF117" s="76"/>
      <c r="AG117" s="77"/>
    </row>
    <row r="118" spans="1:41" s="17" customFormat="1" ht="51.75" hidden="1" customHeight="1" x14ac:dyDescent="0.25">
      <c r="A118" s="747"/>
      <c r="B118" s="740"/>
      <c r="C118" s="742"/>
      <c r="D118" s="755"/>
      <c r="E118" s="756"/>
      <c r="F118" s="129" t="s">
        <v>251</v>
      </c>
      <c r="G118" s="70">
        <v>19</v>
      </c>
      <c r="H118" s="71">
        <v>228</v>
      </c>
      <c r="I118" s="72">
        <v>76</v>
      </c>
      <c r="J118" s="73">
        <v>0</v>
      </c>
      <c r="K118" s="418">
        <v>170039.19</v>
      </c>
      <c r="L118" s="75">
        <f t="shared" si="35"/>
        <v>0</v>
      </c>
      <c r="M118" s="76"/>
      <c r="N118" s="77"/>
      <c r="O118" s="73">
        <f t="shared" si="36"/>
        <v>0</v>
      </c>
      <c r="P118" s="76"/>
      <c r="Q118" s="76"/>
      <c r="R118" s="77">
        <f t="shared" si="23"/>
        <v>0</v>
      </c>
      <c r="S118" s="76">
        <f t="shared" si="37"/>
        <v>0</v>
      </c>
      <c r="T118" s="76"/>
      <c r="U118" s="77">
        <f t="shared" si="42"/>
        <v>0</v>
      </c>
      <c r="V118" s="76"/>
      <c r="W118" s="77">
        <f t="shared" si="42"/>
        <v>0</v>
      </c>
      <c r="X118" s="76"/>
      <c r="Y118" s="77">
        <f t="shared" si="43"/>
        <v>0</v>
      </c>
      <c r="Z118" s="73">
        <f t="shared" si="40"/>
        <v>0</v>
      </c>
      <c r="AA118" s="73">
        <f t="shared" si="41"/>
        <v>0</v>
      </c>
      <c r="AB118" s="76"/>
      <c r="AC118" s="77"/>
      <c r="AD118" s="76"/>
      <c r="AE118" s="77"/>
      <c r="AF118" s="76"/>
      <c r="AG118" s="77"/>
    </row>
    <row r="119" spans="1:41" s="17" customFormat="1" ht="51.75" hidden="1" customHeight="1" x14ac:dyDescent="0.25">
      <c r="A119" s="747"/>
      <c r="B119" s="739" t="s">
        <v>254</v>
      </c>
      <c r="C119" s="770" t="s">
        <v>255</v>
      </c>
      <c r="D119" s="765" t="s">
        <v>256</v>
      </c>
      <c r="E119" s="768" t="s">
        <v>41</v>
      </c>
      <c r="F119" s="129" t="s">
        <v>233</v>
      </c>
      <c r="G119" s="70">
        <v>20</v>
      </c>
      <c r="H119" s="71">
        <v>227</v>
      </c>
      <c r="I119" s="72">
        <v>77</v>
      </c>
      <c r="J119" s="73">
        <v>0</v>
      </c>
      <c r="K119" s="418">
        <v>170039.19</v>
      </c>
      <c r="L119" s="75">
        <f t="shared" si="35"/>
        <v>0</v>
      </c>
      <c r="M119" s="76"/>
      <c r="N119" s="77"/>
      <c r="O119" s="73">
        <f t="shared" si="36"/>
        <v>0</v>
      </c>
      <c r="P119" s="76"/>
      <c r="Q119" s="76"/>
      <c r="R119" s="77">
        <f t="shared" si="23"/>
        <v>0</v>
      </c>
      <c r="S119" s="76">
        <f t="shared" si="37"/>
        <v>0</v>
      </c>
      <c r="T119" s="76"/>
      <c r="U119" s="77">
        <f t="shared" si="42"/>
        <v>0</v>
      </c>
      <c r="V119" s="76"/>
      <c r="W119" s="77">
        <f t="shared" si="42"/>
        <v>0</v>
      </c>
      <c r="X119" s="76"/>
      <c r="Y119" s="77">
        <f t="shared" si="43"/>
        <v>0</v>
      </c>
      <c r="Z119" s="73">
        <f t="shared" si="40"/>
        <v>0</v>
      </c>
      <c r="AA119" s="73">
        <f t="shared" si="41"/>
        <v>0</v>
      </c>
      <c r="AB119" s="76"/>
      <c r="AC119" s="77"/>
      <c r="AD119" s="76"/>
      <c r="AE119" s="77"/>
      <c r="AF119" s="76"/>
      <c r="AG119" s="77"/>
    </row>
    <row r="120" spans="1:41" s="17" customFormat="1" ht="51.75" hidden="1" customHeight="1" x14ac:dyDescent="0.25">
      <c r="A120" s="747"/>
      <c r="B120" s="795"/>
      <c r="C120" s="771"/>
      <c r="D120" s="755"/>
      <c r="E120" s="756"/>
      <c r="F120" s="129" t="s">
        <v>231</v>
      </c>
      <c r="G120" s="70">
        <v>20</v>
      </c>
      <c r="H120" s="71">
        <v>1221</v>
      </c>
      <c r="I120" s="72">
        <v>78</v>
      </c>
      <c r="J120" s="73">
        <v>0</v>
      </c>
      <c r="K120" s="418">
        <v>170039.19</v>
      </c>
      <c r="L120" s="75">
        <f t="shared" si="35"/>
        <v>0</v>
      </c>
      <c r="M120" s="76"/>
      <c r="N120" s="77"/>
      <c r="O120" s="73">
        <f t="shared" si="36"/>
        <v>0</v>
      </c>
      <c r="P120" s="76"/>
      <c r="Q120" s="76"/>
      <c r="R120" s="77">
        <f t="shared" si="23"/>
        <v>0</v>
      </c>
      <c r="S120" s="76">
        <f t="shared" si="37"/>
        <v>0</v>
      </c>
      <c r="T120" s="76"/>
      <c r="U120" s="77">
        <f t="shared" si="42"/>
        <v>0</v>
      </c>
      <c r="V120" s="76"/>
      <c r="W120" s="77">
        <f t="shared" si="42"/>
        <v>0</v>
      </c>
      <c r="X120" s="76"/>
      <c r="Y120" s="77">
        <f t="shared" si="43"/>
        <v>0</v>
      </c>
      <c r="Z120" s="73">
        <f t="shared" si="40"/>
        <v>0</v>
      </c>
      <c r="AA120" s="73">
        <f t="shared" si="41"/>
        <v>0</v>
      </c>
      <c r="AB120" s="76"/>
      <c r="AC120" s="77"/>
      <c r="AD120" s="76"/>
      <c r="AE120" s="77"/>
      <c r="AF120" s="76"/>
      <c r="AG120" s="77"/>
    </row>
    <row r="121" spans="1:41" s="17" customFormat="1" ht="51.75" hidden="1" customHeight="1" x14ac:dyDescent="0.25">
      <c r="A121" s="747"/>
      <c r="B121" s="795"/>
      <c r="C121" s="128" t="s">
        <v>257</v>
      </c>
      <c r="D121" s="90" t="s">
        <v>258</v>
      </c>
      <c r="E121" s="91" t="s">
        <v>41</v>
      </c>
      <c r="F121" s="129" t="s">
        <v>233</v>
      </c>
      <c r="G121" s="70">
        <v>20</v>
      </c>
      <c r="H121" s="71">
        <v>227</v>
      </c>
      <c r="I121" s="72">
        <v>79</v>
      </c>
      <c r="J121" s="73">
        <v>0</v>
      </c>
      <c r="K121" s="418">
        <v>170039.19</v>
      </c>
      <c r="L121" s="75">
        <f t="shared" si="35"/>
        <v>0</v>
      </c>
      <c r="M121" s="76"/>
      <c r="N121" s="77"/>
      <c r="O121" s="73">
        <f t="shared" si="36"/>
        <v>0</v>
      </c>
      <c r="P121" s="76"/>
      <c r="Q121" s="76"/>
      <c r="R121" s="77">
        <f t="shared" si="23"/>
        <v>0</v>
      </c>
      <c r="S121" s="76">
        <f t="shared" si="37"/>
        <v>0</v>
      </c>
      <c r="T121" s="76"/>
      <c r="U121" s="77">
        <f t="shared" si="42"/>
        <v>0</v>
      </c>
      <c r="V121" s="76"/>
      <c r="W121" s="77">
        <f t="shared" si="42"/>
        <v>0</v>
      </c>
      <c r="X121" s="76"/>
      <c r="Y121" s="77">
        <f t="shared" si="43"/>
        <v>0</v>
      </c>
      <c r="Z121" s="73">
        <f t="shared" si="40"/>
        <v>0</v>
      </c>
      <c r="AA121" s="73">
        <f t="shared" si="41"/>
        <v>0</v>
      </c>
      <c r="AB121" s="76"/>
      <c r="AC121" s="77"/>
      <c r="AD121" s="76"/>
      <c r="AE121" s="77"/>
      <c r="AF121" s="76"/>
      <c r="AG121" s="77"/>
    </row>
    <row r="122" spans="1:41" s="17" customFormat="1" ht="51.75" hidden="1" customHeight="1" x14ac:dyDescent="0.25">
      <c r="A122" s="747"/>
      <c r="B122" s="795"/>
      <c r="C122" s="741" t="s">
        <v>259</v>
      </c>
      <c r="D122" s="765" t="s">
        <v>260</v>
      </c>
      <c r="E122" s="768" t="s">
        <v>41</v>
      </c>
      <c r="F122" s="129" t="s">
        <v>261</v>
      </c>
      <c r="G122" s="70">
        <v>20</v>
      </c>
      <c r="H122" s="71">
        <v>1090</v>
      </c>
      <c r="I122" s="72">
        <v>80</v>
      </c>
      <c r="J122" s="73">
        <v>0</v>
      </c>
      <c r="K122" s="418">
        <v>170039.19</v>
      </c>
      <c r="L122" s="75">
        <f t="shared" si="35"/>
        <v>0</v>
      </c>
      <c r="M122" s="76"/>
      <c r="N122" s="77"/>
      <c r="O122" s="73">
        <f t="shared" si="36"/>
        <v>0</v>
      </c>
      <c r="P122" s="76"/>
      <c r="Q122" s="76"/>
      <c r="R122" s="77">
        <f t="shared" si="23"/>
        <v>0</v>
      </c>
      <c r="S122" s="76">
        <f t="shared" si="37"/>
        <v>0</v>
      </c>
      <c r="T122" s="76"/>
      <c r="U122" s="77">
        <f t="shared" si="42"/>
        <v>0</v>
      </c>
      <c r="V122" s="76"/>
      <c r="W122" s="77">
        <f t="shared" si="42"/>
        <v>0</v>
      </c>
      <c r="X122" s="76"/>
      <c r="Y122" s="77">
        <f t="shared" si="43"/>
        <v>0</v>
      </c>
      <c r="Z122" s="73">
        <f t="shared" si="40"/>
        <v>0</v>
      </c>
      <c r="AA122" s="73">
        <f t="shared" si="41"/>
        <v>0</v>
      </c>
      <c r="AB122" s="76"/>
      <c r="AC122" s="77"/>
      <c r="AD122" s="76"/>
      <c r="AE122" s="77"/>
      <c r="AF122" s="76"/>
      <c r="AG122" s="77"/>
    </row>
    <row r="123" spans="1:41" s="17" customFormat="1" ht="51.75" hidden="1" customHeight="1" x14ac:dyDescent="0.25">
      <c r="A123" s="747"/>
      <c r="B123" s="795"/>
      <c r="C123" s="742"/>
      <c r="D123" s="755"/>
      <c r="E123" s="756"/>
      <c r="F123" s="129" t="s">
        <v>233</v>
      </c>
      <c r="G123" s="70">
        <v>20</v>
      </c>
      <c r="H123" s="71">
        <v>227</v>
      </c>
      <c r="I123" s="72">
        <v>81</v>
      </c>
      <c r="J123" s="73">
        <v>0</v>
      </c>
      <c r="K123" s="418">
        <v>170039.19</v>
      </c>
      <c r="L123" s="75">
        <f t="shared" si="35"/>
        <v>0</v>
      </c>
      <c r="M123" s="76"/>
      <c r="N123" s="77"/>
      <c r="O123" s="73">
        <f t="shared" si="36"/>
        <v>0</v>
      </c>
      <c r="P123" s="76"/>
      <c r="Q123" s="76"/>
      <c r="R123" s="77">
        <f t="shared" si="23"/>
        <v>0</v>
      </c>
      <c r="S123" s="76">
        <f t="shared" si="37"/>
        <v>0</v>
      </c>
      <c r="T123" s="76"/>
      <c r="U123" s="77">
        <f t="shared" si="42"/>
        <v>0</v>
      </c>
      <c r="V123" s="76"/>
      <c r="W123" s="77">
        <f t="shared" si="42"/>
        <v>0</v>
      </c>
      <c r="X123" s="76"/>
      <c r="Y123" s="77">
        <f t="shared" si="43"/>
        <v>0</v>
      </c>
      <c r="Z123" s="73">
        <f t="shared" si="40"/>
        <v>0</v>
      </c>
      <c r="AA123" s="73">
        <f t="shared" si="41"/>
        <v>0</v>
      </c>
      <c r="AB123" s="76"/>
      <c r="AC123" s="77"/>
      <c r="AD123" s="76"/>
      <c r="AE123" s="77"/>
      <c r="AF123" s="76"/>
      <c r="AG123" s="77"/>
    </row>
    <row r="124" spans="1:41" s="17" customFormat="1" ht="51.75" hidden="1" customHeight="1" x14ac:dyDescent="0.25">
      <c r="A124" s="747"/>
      <c r="B124" s="740"/>
      <c r="C124" s="128" t="s">
        <v>262</v>
      </c>
      <c r="D124" s="90" t="s">
        <v>263</v>
      </c>
      <c r="E124" s="91" t="s">
        <v>41</v>
      </c>
      <c r="F124" s="129" t="s">
        <v>233</v>
      </c>
      <c r="G124" s="70">
        <v>20</v>
      </c>
      <c r="H124" s="71">
        <v>227</v>
      </c>
      <c r="I124" s="72">
        <v>82</v>
      </c>
      <c r="J124" s="73">
        <v>0</v>
      </c>
      <c r="K124" s="418">
        <v>170039.19</v>
      </c>
      <c r="L124" s="75">
        <f t="shared" si="35"/>
        <v>0</v>
      </c>
      <c r="M124" s="76"/>
      <c r="N124" s="77"/>
      <c r="O124" s="73">
        <f t="shared" si="36"/>
        <v>0</v>
      </c>
      <c r="P124" s="76"/>
      <c r="Q124" s="76"/>
      <c r="R124" s="77">
        <f t="shared" si="23"/>
        <v>0</v>
      </c>
      <c r="S124" s="76">
        <f t="shared" si="37"/>
        <v>0</v>
      </c>
      <c r="T124" s="76"/>
      <c r="U124" s="77">
        <f t="shared" si="42"/>
        <v>0</v>
      </c>
      <c r="V124" s="76"/>
      <c r="W124" s="77">
        <f t="shared" si="42"/>
        <v>0</v>
      </c>
      <c r="X124" s="76"/>
      <c r="Y124" s="77">
        <f t="shared" si="43"/>
        <v>0</v>
      </c>
      <c r="Z124" s="73">
        <f t="shared" si="40"/>
        <v>0</v>
      </c>
      <c r="AA124" s="73">
        <f t="shared" si="41"/>
        <v>0</v>
      </c>
      <c r="AB124" s="76"/>
      <c r="AC124" s="77"/>
      <c r="AD124" s="76"/>
      <c r="AE124" s="77"/>
      <c r="AF124" s="76"/>
      <c r="AG124" s="77"/>
    </row>
    <row r="125" spans="1:41" s="17" customFormat="1" ht="51.75" hidden="1" customHeight="1" x14ac:dyDescent="0.35">
      <c r="A125" s="747"/>
      <c r="B125" s="69" t="s">
        <v>264</v>
      </c>
      <c r="C125" s="128" t="s">
        <v>265</v>
      </c>
      <c r="D125" s="90" t="s">
        <v>266</v>
      </c>
      <c r="E125" s="91" t="s">
        <v>41</v>
      </c>
      <c r="F125" s="129" t="s">
        <v>267</v>
      </c>
      <c r="G125" s="70">
        <v>21</v>
      </c>
      <c r="H125" s="71">
        <v>226</v>
      </c>
      <c r="I125" s="72">
        <v>83</v>
      </c>
      <c r="J125" s="82">
        <v>0</v>
      </c>
      <c r="K125" s="418">
        <v>170039.19</v>
      </c>
      <c r="L125" s="152">
        <f t="shared" si="35"/>
        <v>0</v>
      </c>
      <c r="M125" s="76"/>
      <c r="N125" s="77"/>
      <c r="O125" s="73">
        <f t="shared" si="36"/>
        <v>0</v>
      </c>
      <c r="P125" s="76"/>
      <c r="Q125" s="76"/>
      <c r="R125" s="77">
        <f t="shared" si="23"/>
        <v>0</v>
      </c>
      <c r="S125" s="76">
        <f t="shared" si="37"/>
        <v>0</v>
      </c>
      <c r="T125" s="76"/>
      <c r="U125" s="77">
        <f t="shared" si="42"/>
        <v>0</v>
      </c>
      <c r="V125" s="76"/>
      <c r="W125" s="77">
        <f t="shared" si="42"/>
        <v>0</v>
      </c>
      <c r="X125" s="76"/>
      <c r="Y125" s="77">
        <f t="shared" si="43"/>
        <v>0</v>
      </c>
      <c r="Z125" s="73">
        <f t="shared" si="40"/>
        <v>0</v>
      </c>
      <c r="AA125" s="73">
        <f t="shared" si="41"/>
        <v>0</v>
      </c>
      <c r="AB125" s="76"/>
      <c r="AC125" s="77">
        <f>ROUND(AB125*$K125,2)</f>
        <v>0</v>
      </c>
      <c r="AD125" s="76"/>
      <c r="AE125" s="73"/>
      <c r="AF125" s="73"/>
      <c r="AG125" s="73"/>
      <c r="AH125" s="67"/>
      <c r="AI125" s="21"/>
      <c r="AJ125" s="21"/>
      <c r="AK125" s="21"/>
      <c r="AL125" s="21"/>
      <c r="AM125" s="21"/>
      <c r="AN125" s="21"/>
      <c r="AO125" s="21"/>
    </row>
    <row r="126" spans="1:41" s="17" customFormat="1" ht="51.75" hidden="1" customHeight="1" x14ac:dyDescent="0.25">
      <c r="A126" s="747"/>
      <c r="B126" s="736" t="s">
        <v>268</v>
      </c>
      <c r="C126" s="222" t="s">
        <v>269</v>
      </c>
      <c r="D126" s="90" t="s">
        <v>270</v>
      </c>
      <c r="E126" s="91" t="s">
        <v>41</v>
      </c>
      <c r="F126" s="129" t="s">
        <v>271</v>
      </c>
      <c r="G126" s="70">
        <v>22</v>
      </c>
      <c r="H126" s="71">
        <v>1220</v>
      </c>
      <c r="I126" s="72">
        <v>84</v>
      </c>
      <c r="J126" s="73">
        <v>0</v>
      </c>
      <c r="K126" s="418">
        <v>170039.19</v>
      </c>
      <c r="L126" s="75">
        <f t="shared" si="35"/>
        <v>0</v>
      </c>
      <c r="M126" s="76"/>
      <c r="N126" s="77"/>
      <c r="O126" s="73">
        <f t="shared" si="36"/>
        <v>0</v>
      </c>
      <c r="P126" s="76"/>
      <c r="Q126" s="76"/>
      <c r="R126" s="77">
        <f t="shared" si="23"/>
        <v>0</v>
      </c>
      <c r="S126" s="76">
        <f t="shared" si="37"/>
        <v>0</v>
      </c>
      <c r="T126" s="76"/>
      <c r="U126" s="77">
        <f t="shared" si="42"/>
        <v>0</v>
      </c>
      <c r="V126" s="76"/>
      <c r="W126" s="77">
        <f t="shared" si="42"/>
        <v>0</v>
      </c>
      <c r="X126" s="76"/>
      <c r="Y126" s="77">
        <f t="shared" si="43"/>
        <v>0</v>
      </c>
      <c r="Z126" s="73">
        <f t="shared" si="40"/>
        <v>0</v>
      </c>
      <c r="AA126" s="73">
        <f t="shared" si="41"/>
        <v>0</v>
      </c>
      <c r="AB126" s="76"/>
      <c r="AC126" s="77"/>
      <c r="AD126" s="76"/>
      <c r="AE126" s="77"/>
      <c r="AF126" s="76"/>
      <c r="AG126" s="77"/>
    </row>
    <row r="127" spans="1:41" s="17" customFormat="1" ht="51.75" hidden="1" customHeight="1" x14ac:dyDescent="0.35">
      <c r="A127" s="747"/>
      <c r="B127" s="757"/>
      <c r="C127" s="741" t="s">
        <v>272</v>
      </c>
      <c r="D127" s="765" t="s">
        <v>273</v>
      </c>
      <c r="E127" s="768" t="s">
        <v>41</v>
      </c>
      <c r="F127" s="129" t="s">
        <v>274</v>
      </c>
      <c r="G127" s="70">
        <v>22</v>
      </c>
      <c r="H127" s="71">
        <v>1219</v>
      </c>
      <c r="I127" s="72">
        <v>85</v>
      </c>
      <c r="J127" s="82">
        <v>0</v>
      </c>
      <c r="K127" s="418">
        <v>170039.19</v>
      </c>
      <c r="L127" s="152">
        <f t="shared" si="35"/>
        <v>0</v>
      </c>
      <c r="M127" s="76"/>
      <c r="N127" s="77"/>
      <c r="O127" s="73">
        <f t="shared" si="36"/>
        <v>0</v>
      </c>
      <c r="P127" s="76"/>
      <c r="Q127" s="76"/>
      <c r="R127" s="77">
        <f t="shared" si="23"/>
        <v>0</v>
      </c>
      <c r="S127" s="76">
        <f t="shared" si="37"/>
        <v>0</v>
      </c>
      <c r="T127" s="76"/>
      <c r="U127" s="77">
        <f t="shared" si="42"/>
        <v>0</v>
      </c>
      <c r="V127" s="76"/>
      <c r="W127" s="77">
        <f t="shared" si="42"/>
        <v>0</v>
      </c>
      <c r="X127" s="76"/>
      <c r="Y127" s="77">
        <f t="shared" si="43"/>
        <v>0</v>
      </c>
      <c r="Z127" s="73">
        <f t="shared" si="40"/>
        <v>0</v>
      </c>
      <c r="AA127" s="73">
        <f t="shared" si="41"/>
        <v>0</v>
      </c>
      <c r="AB127" s="76"/>
      <c r="AC127" s="77"/>
      <c r="AD127" s="76"/>
      <c r="AE127" s="73"/>
      <c r="AF127" s="73"/>
      <c r="AG127" s="73"/>
      <c r="AH127" s="67"/>
      <c r="AI127" s="21"/>
      <c r="AJ127" s="21"/>
      <c r="AK127" s="21"/>
      <c r="AL127" s="21"/>
      <c r="AM127" s="21"/>
      <c r="AN127" s="21"/>
      <c r="AO127" s="21"/>
    </row>
    <row r="128" spans="1:41" s="17" customFormat="1" ht="51.75" hidden="1" customHeight="1" x14ac:dyDescent="0.25">
      <c r="A128" s="747"/>
      <c r="B128" s="758"/>
      <c r="C128" s="742"/>
      <c r="D128" s="755"/>
      <c r="E128" s="756"/>
      <c r="F128" s="129" t="s">
        <v>275</v>
      </c>
      <c r="G128" s="70">
        <v>22</v>
      </c>
      <c r="H128" s="71">
        <v>1218</v>
      </c>
      <c r="I128" s="72">
        <v>86</v>
      </c>
      <c r="J128" s="73">
        <v>0</v>
      </c>
      <c r="K128" s="418">
        <v>170039.19</v>
      </c>
      <c r="L128" s="75">
        <f t="shared" si="35"/>
        <v>0</v>
      </c>
      <c r="M128" s="76"/>
      <c r="N128" s="77"/>
      <c r="O128" s="73">
        <f t="shared" si="36"/>
        <v>0</v>
      </c>
      <c r="P128" s="76"/>
      <c r="Q128" s="76"/>
      <c r="R128" s="77">
        <f t="shared" si="23"/>
        <v>0</v>
      </c>
      <c r="S128" s="76">
        <f t="shared" si="37"/>
        <v>0</v>
      </c>
      <c r="T128" s="76"/>
      <c r="U128" s="77">
        <f t="shared" si="42"/>
        <v>0</v>
      </c>
      <c r="V128" s="76"/>
      <c r="W128" s="77">
        <f t="shared" si="42"/>
        <v>0</v>
      </c>
      <c r="X128" s="76"/>
      <c r="Y128" s="77">
        <f t="shared" si="43"/>
        <v>0</v>
      </c>
      <c r="Z128" s="73">
        <f t="shared" si="40"/>
        <v>0</v>
      </c>
      <c r="AA128" s="73">
        <f t="shared" si="41"/>
        <v>0</v>
      </c>
      <c r="AB128" s="76"/>
      <c r="AC128" s="77"/>
      <c r="AD128" s="76"/>
      <c r="AE128" s="77"/>
      <c r="AF128" s="76"/>
      <c r="AG128" s="77"/>
    </row>
    <row r="129" spans="1:41" s="17" customFormat="1" ht="51.75" hidden="1" customHeight="1" x14ac:dyDescent="0.35">
      <c r="A129" s="747"/>
      <c r="B129" s="69" t="s">
        <v>276</v>
      </c>
      <c r="C129" s="128" t="s">
        <v>277</v>
      </c>
      <c r="D129" s="90" t="s">
        <v>278</v>
      </c>
      <c r="E129" s="91" t="s">
        <v>41</v>
      </c>
      <c r="F129" s="129" t="s">
        <v>279</v>
      </c>
      <c r="G129" s="70">
        <v>23</v>
      </c>
      <c r="H129" s="71">
        <v>225</v>
      </c>
      <c r="I129" s="72">
        <v>88</v>
      </c>
      <c r="J129" s="82">
        <v>0</v>
      </c>
      <c r="K129" s="418">
        <v>170039.19</v>
      </c>
      <c r="L129" s="152">
        <f t="shared" si="35"/>
        <v>0</v>
      </c>
      <c r="M129" s="76"/>
      <c r="N129" s="77"/>
      <c r="O129" s="73">
        <f t="shared" si="36"/>
        <v>0</v>
      </c>
      <c r="P129" s="76"/>
      <c r="Q129" s="76"/>
      <c r="R129" s="77">
        <f t="shared" si="23"/>
        <v>0</v>
      </c>
      <c r="S129" s="76">
        <f t="shared" si="37"/>
        <v>0</v>
      </c>
      <c r="T129" s="76"/>
      <c r="U129" s="77">
        <f t="shared" si="42"/>
        <v>0</v>
      </c>
      <c r="V129" s="76"/>
      <c r="W129" s="77">
        <f t="shared" si="42"/>
        <v>0</v>
      </c>
      <c r="X129" s="76"/>
      <c r="Y129" s="77">
        <f t="shared" si="43"/>
        <v>0</v>
      </c>
      <c r="Z129" s="73">
        <f t="shared" si="40"/>
        <v>0</v>
      </c>
      <c r="AA129" s="73">
        <f t="shared" si="41"/>
        <v>0</v>
      </c>
      <c r="AB129" s="76"/>
      <c r="AC129" s="77">
        <f>ROUND(AB129*$K129,2)</f>
        <v>0</v>
      </c>
      <c r="AD129" s="76"/>
      <c r="AE129" s="73"/>
      <c r="AF129" s="73"/>
      <c r="AG129" s="73"/>
      <c r="AH129" s="67"/>
      <c r="AI129" s="21"/>
      <c r="AJ129" s="21"/>
      <c r="AK129" s="21"/>
      <c r="AL129" s="21"/>
      <c r="AM129" s="21"/>
      <c r="AN129" s="21"/>
      <c r="AO129" s="21"/>
    </row>
    <row r="130" spans="1:41" ht="63" customHeight="1" x14ac:dyDescent="0.35">
      <c r="A130" s="827"/>
      <c r="B130" s="589" t="s">
        <v>280</v>
      </c>
      <c r="C130" s="431" t="s">
        <v>281</v>
      </c>
      <c r="D130" s="90" t="s">
        <v>282</v>
      </c>
      <c r="E130" s="128" t="s">
        <v>41</v>
      </c>
      <c r="F130" s="635" t="s">
        <v>283</v>
      </c>
      <c r="G130" s="590">
        <v>24</v>
      </c>
      <c r="H130" s="267">
        <v>224</v>
      </c>
      <c r="I130" s="268">
        <v>89</v>
      </c>
      <c r="J130" s="331">
        <v>7</v>
      </c>
      <c r="K130" s="341">
        <v>170039.19</v>
      </c>
      <c r="L130" s="152">
        <f t="shared" si="35"/>
        <v>1190274.33</v>
      </c>
      <c r="M130" s="153">
        <v>4</v>
      </c>
      <c r="N130" s="77"/>
      <c r="O130" s="73">
        <f>ROUND(J130/12*AH$5,0)+1</f>
        <v>3</v>
      </c>
      <c r="P130" s="76"/>
      <c r="Q130" s="76"/>
      <c r="R130" s="77">
        <f t="shared" si="23"/>
        <v>0</v>
      </c>
      <c r="S130" s="73">
        <f>P130-M130</f>
        <v>-4</v>
      </c>
      <c r="T130" s="76"/>
      <c r="U130" s="77">
        <f t="shared" si="42"/>
        <v>0</v>
      </c>
      <c r="V130" s="76"/>
      <c r="W130" s="77">
        <f t="shared" si="42"/>
        <v>0</v>
      </c>
      <c r="X130" s="76"/>
      <c r="Y130" s="77">
        <f t="shared" si="43"/>
        <v>0</v>
      </c>
      <c r="Z130" s="73">
        <f t="shared" si="40"/>
        <v>-3</v>
      </c>
      <c r="AA130" s="73">
        <f t="shared" si="41"/>
        <v>-7</v>
      </c>
      <c r="AB130" s="76"/>
      <c r="AC130" s="77">
        <f>ROUND(AB130*$K130,2)</f>
        <v>0</v>
      </c>
      <c r="AD130" s="76"/>
      <c r="AE130" s="73"/>
      <c r="AF130" s="73"/>
      <c r="AG130" s="73"/>
      <c r="AH130" s="538"/>
    </row>
    <row r="131" spans="1:41" s="17" customFormat="1" ht="51.75" hidden="1" customHeight="1" x14ac:dyDescent="0.25">
      <c r="A131" s="131" t="s">
        <v>284</v>
      </c>
      <c r="B131" s="69" t="s">
        <v>285</v>
      </c>
      <c r="C131" s="222" t="s">
        <v>286</v>
      </c>
      <c r="D131" s="90" t="s">
        <v>287</v>
      </c>
      <c r="E131" s="91" t="s">
        <v>41</v>
      </c>
      <c r="F131" s="129" t="s">
        <v>288</v>
      </c>
      <c r="G131" s="70">
        <v>25</v>
      </c>
      <c r="H131" s="71">
        <v>223</v>
      </c>
      <c r="I131" s="72">
        <v>87</v>
      </c>
      <c r="J131" s="73">
        <v>0</v>
      </c>
      <c r="K131" s="416">
        <v>260828.44</v>
      </c>
      <c r="L131" s="75">
        <f t="shared" si="35"/>
        <v>0</v>
      </c>
      <c r="M131" s="76"/>
      <c r="N131" s="77"/>
      <c r="O131" s="73">
        <f t="shared" si="36"/>
        <v>0</v>
      </c>
      <c r="P131" s="76"/>
      <c r="Q131" s="76"/>
      <c r="R131" s="77">
        <f t="shared" si="23"/>
        <v>0</v>
      </c>
      <c r="S131" s="76">
        <f t="shared" si="37"/>
        <v>0</v>
      </c>
      <c r="T131" s="76"/>
      <c r="U131" s="77">
        <f t="shared" si="42"/>
        <v>0</v>
      </c>
      <c r="V131" s="76"/>
      <c r="W131" s="77">
        <f t="shared" si="42"/>
        <v>0</v>
      </c>
      <c r="X131" s="76"/>
      <c r="Y131" s="77">
        <f t="shared" si="43"/>
        <v>0</v>
      </c>
      <c r="Z131" s="73">
        <f t="shared" si="40"/>
        <v>0</v>
      </c>
      <c r="AA131" s="73">
        <f t="shared" si="41"/>
        <v>0</v>
      </c>
      <c r="AB131" s="76"/>
      <c r="AC131" s="77"/>
      <c r="AD131" s="76"/>
      <c r="AE131" s="77"/>
      <c r="AF131" s="76"/>
      <c r="AG131" s="77"/>
    </row>
    <row r="132" spans="1:41" s="17" customFormat="1" ht="51.75" hidden="1" customHeight="1" x14ac:dyDescent="0.35">
      <c r="A132" s="131" t="s">
        <v>289</v>
      </c>
      <c r="B132" s="69" t="s">
        <v>290</v>
      </c>
      <c r="C132" s="128" t="s">
        <v>291</v>
      </c>
      <c r="D132" s="90" t="s">
        <v>292</v>
      </c>
      <c r="E132" s="91" t="s">
        <v>41</v>
      </c>
      <c r="F132" s="129" t="s">
        <v>293</v>
      </c>
      <c r="G132" s="70">
        <v>26</v>
      </c>
      <c r="H132" s="71">
        <v>1217</v>
      </c>
      <c r="I132" s="72">
        <v>486</v>
      </c>
      <c r="J132" s="82">
        <v>0</v>
      </c>
      <c r="K132" s="416">
        <v>167187.72</v>
      </c>
      <c r="L132" s="152">
        <f t="shared" si="35"/>
        <v>0</v>
      </c>
      <c r="M132" s="76"/>
      <c r="N132" s="77"/>
      <c r="O132" s="73">
        <f t="shared" si="36"/>
        <v>0</v>
      </c>
      <c r="P132" s="76"/>
      <c r="Q132" s="76"/>
      <c r="R132" s="77">
        <f t="shared" si="23"/>
        <v>0</v>
      </c>
      <c r="S132" s="76">
        <f t="shared" si="37"/>
        <v>0</v>
      </c>
      <c r="T132" s="76"/>
      <c r="U132" s="77">
        <f t="shared" si="42"/>
        <v>0</v>
      </c>
      <c r="V132" s="76"/>
      <c r="W132" s="77">
        <f t="shared" si="42"/>
        <v>0</v>
      </c>
      <c r="X132" s="76"/>
      <c r="Y132" s="77">
        <f t="shared" si="43"/>
        <v>0</v>
      </c>
      <c r="Z132" s="73">
        <f t="shared" si="40"/>
        <v>0</v>
      </c>
      <c r="AA132" s="73">
        <f t="shared" si="41"/>
        <v>0</v>
      </c>
      <c r="AB132" s="76"/>
      <c r="AC132" s="77"/>
      <c r="AD132" s="76"/>
      <c r="AE132" s="73"/>
      <c r="AF132" s="73"/>
      <c r="AG132" s="73"/>
      <c r="AH132" s="67"/>
      <c r="AI132" s="21"/>
      <c r="AJ132" s="21"/>
      <c r="AK132" s="21"/>
      <c r="AL132" s="21"/>
      <c r="AM132" s="21"/>
      <c r="AN132" s="21"/>
      <c r="AO132" s="21"/>
    </row>
    <row r="133" spans="1:41" s="17" customFormat="1" ht="51.75" hidden="1" customHeight="1" x14ac:dyDescent="0.25">
      <c r="A133" s="131" t="s">
        <v>294</v>
      </c>
      <c r="B133" s="69" t="s">
        <v>295</v>
      </c>
      <c r="C133" s="128" t="s">
        <v>291</v>
      </c>
      <c r="D133" s="90" t="s">
        <v>292</v>
      </c>
      <c r="E133" s="91" t="s">
        <v>41</v>
      </c>
      <c r="F133" s="129" t="s">
        <v>293</v>
      </c>
      <c r="G133" s="70">
        <v>27</v>
      </c>
      <c r="H133" s="71">
        <v>1217</v>
      </c>
      <c r="I133" s="72">
        <v>487</v>
      </c>
      <c r="J133" s="73">
        <v>0</v>
      </c>
      <c r="K133" s="416">
        <v>240244.77</v>
      </c>
      <c r="L133" s="152">
        <f t="shared" si="35"/>
        <v>0</v>
      </c>
      <c r="M133" s="76"/>
      <c r="N133" s="77"/>
      <c r="O133" s="73">
        <f t="shared" si="36"/>
        <v>0</v>
      </c>
      <c r="P133" s="76"/>
      <c r="Q133" s="76"/>
      <c r="R133" s="77">
        <f t="shared" si="23"/>
        <v>0</v>
      </c>
      <c r="S133" s="76">
        <f t="shared" si="37"/>
        <v>0</v>
      </c>
      <c r="T133" s="76"/>
      <c r="U133" s="77">
        <f t="shared" si="42"/>
        <v>0</v>
      </c>
      <c r="V133" s="76"/>
      <c r="W133" s="77">
        <f t="shared" si="42"/>
        <v>0</v>
      </c>
      <c r="X133" s="76"/>
      <c r="Y133" s="77">
        <f t="shared" si="43"/>
        <v>0</v>
      </c>
      <c r="Z133" s="73">
        <f t="shared" si="40"/>
        <v>0</v>
      </c>
      <c r="AA133" s="73">
        <f t="shared" si="41"/>
        <v>0</v>
      </c>
      <c r="AB133" s="76"/>
      <c r="AC133" s="77"/>
      <c r="AD133" s="76"/>
      <c r="AE133" s="77"/>
      <c r="AF133" s="76"/>
      <c r="AG133" s="77"/>
    </row>
    <row r="134" spans="1:41" ht="58.5" customHeight="1" x14ac:dyDescent="0.35">
      <c r="A134" s="603" t="s">
        <v>296</v>
      </c>
      <c r="B134" s="604" t="s">
        <v>297</v>
      </c>
      <c r="C134" s="710" t="s">
        <v>298</v>
      </c>
      <c r="D134" s="204" t="s">
        <v>299</v>
      </c>
      <c r="E134" s="531" t="s">
        <v>41</v>
      </c>
      <c r="F134" s="636" t="s">
        <v>300</v>
      </c>
      <c r="G134" s="608">
        <v>28</v>
      </c>
      <c r="H134" s="609">
        <v>1069</v>
      </c>
      <c r="I134" s="610">
        <v>535</v>
      </c>
      <c r="J134" s="331">
        <v>4</v>
      </c>
      <c r="K134" s="339">
        <v>306374.12</v>
      </c>
      <c r="L134" s="152">
        <f t="shared" si="35"/>
        <v>1225496.48</v>
      </c>
      <c r="M134" s="153">
        <v>2</v>
      </c>
      <c r="N134" s="77"/>
      <c r="O134" s="73">
        <f t="shared" si="36"/>
        <v>1</v>
      </c>
      <c r="P134" s="76">
        <v>1</v>
      </c>
      <c r="Q134" s="76"/>
      <c r="R134" s="77">
        <f t="shared" si="23"/>
        <v>100</v>
      </c>
      <c r="S134" s="73">
        <f>P134-M134</f>
        <v>-1</v>
      </c>
      <c r="T134" s="76"/>
      <c r="U134" s="77">
        <f t="shared" si="42"/>
        <v>0</v>
      </c>
      <c r="V134" s="76"/>
      <c r="W134" s="77">
        <f t="shared" si="42"/>
        <v>0</v>
      </c>
      <c r="X134" s="76"/>
      <c r="Y134" s="77">
        <f t="shared" si="43"/>
        <v>0</v>
      </c>
      <c r="Z134" s="73">
        <f t="shared" si="40"/>
        <v>0</v>
      </c>
      <c r="AA134" s="73">
        <f t="shared" si="41"/>
        <v>-3</v>
      </c>
      <c r="AB134" s="76"/>
      <c r="AC134" s="77"/>
      <c r="AD134" s="76"/>
      <c r="AE134" s="73"/>
      <c r="AF134" s="73"/>
      <c r="AG134" s="73"/>
      <c r="AH134" s="538"/>
    </row>
    <row r="135" spans="1:41" s="17" customFormat="1" ht="51.75" hidden="1" customHeight="1" x14ac:dyDescent="0.25">
      <c r="A135" s="201" t="s">
        <v>301</v>
      </c>
      <c r="B135" s="223" t="s">
        <v>302</v>
      </c>
      <c r="C135" s="204" t="s">
        <v>272</v>
      </c>
      <c r="D135" s="204" t="s">
        <v>273</v>
      </c>
      <c r="E135" s="203" t="s">
        <v>41</v>
      </c>
      <c r="F135" s="205" t="s">
        <v>303</v>
      </c>
      <c r="G135" s="206">
        <v>29</v>
      </c>
      <c r="H135" s="207">
        <v>1088</v>
      </c>
      <c r="I135" s="208">
        <v>539</v>
      </c>
      <c r="J135" s="82">
        <v>0</v>
      </c>
      <c r="K135" s="416">
        <v>414551.93</v>
      </c>
      <c r="L135" s="130">
        <f t="shared" si="35"/>
        <v>0</v>
      </c>
      <c r="M135" s="76"/>
      <c r="N135" s="77"/>
      <c r="O135" s="73">
        <f t="shared" si="36"/>
        <v>0</v>
      </c>
      <c r="P135" s="76"/>
      <c r="Q135" s="76"/>
      <c r="R135" s="77">
        <f t="shared" si="23"/>
        <v>0</v>
      </c>
      <c r="S135" s="76">
        <f t="shared" si="37"/>
        <v>0</v>
      </c>
      <c r="T135" s="73"/>
      <c r="U135" s="77">
        <f t="shared" si="42"/>
        <v>0</v>
      </c>
      <c r="V135" s="73"/>
      <c r="W135" s="77">
        <f t="shared" si="42"/>
        <v>0</v>
      </c>
      <c r="X135" s="73"/>
      <c r="Y135" s="77">
        <f t="shared" si="43"/>
        <v>0</v>
      </c>
      <c r="Z135" s="73">
        <f t="shared" si="40"/>
        <v>0</v>
      </c>
      <c r="AA135" s="73">
        <f t="shared" si="41"/>
        <v>0</v>
      </c>
      <c r="AB135" s="76"/>
      <c r="AC135" s="77">
        <f>ROUND(AB135*$K135,2)</f>
        <v>0</v>
      </c>
      <c r="AD135" s="76"/>
      <c r="AE135" s="73"/>
      <c r="AF135" s="73"/>
      <c r="AG135" s="73"/>
    </row>
    <row r="136" spans="1:41" s="17" customFormat="1" ht="25.5" hidden="1" x14ac:dyDescent="0.25">
      <c r="A136" s="159" t="s">
        <v>304</v>
      </c>
      <c r="B136" s="188"/>
      <c r="C136" s="189"/>
      <c r="D136" s="189"/>
      <c r="E136" s="189"/>
      <c r="F136" s="190"/>
      <c r="G136" s="159"/>
      <c r="H136" s="191"/>
      <c r="I136" s="192"/>
      <c r="J136" s="136"/>
      <c r="K136" s="436"/>
      <c r="L136" s="138"/>
      <c r="M136" s="212"/>
      <c r="N136" s="196"/>
      <c r="O136" s="212">
        <f t="shared" si="36"/>
        <v>0</v>
      </c>
      <c r="P136" s="212"/>
      <c r="Q136" s="212"/>
      <c r="R136" s="196">
        <f t="shared" si="23"/>
        <v>0</v>
      </c>
      <c r="S136" s="212"/>
      <c r="T136" s="212"/>
      <c r="U136" s="212"/>
      <c r="V136" s="212"/>
      <c r="W136" s="212"/>
      <c r="X136" s="212"/>
      <c r="Y136" s="212"/>
      <c r="Z136" s="195"/>
      <c r="AA136" s="195"/>
      <c r="AB136" s="212"/>
      <c r="AC136" s="196"/>
      <c r="AD136" s="212"/>
      <c r="AE136" s="196"/>
      <c r="AF136" s="212"/>
      <c r="AG136" s="196"/>
    </row>
    <row r="137" spans="1:41" s="17" customFormat="1" ht="28.5" hidden="1" customHeight="1" x14ac:dyDescent="0.35">
      <c r="A137" s="109" t="s">
        <v>305</v>
      </c>
      <c r="B137" s="110"/>
      <c r="C137" s="111"/>
      <c r="D137" s="111"/>
      <c r="E137" s="111"/>
      <c r="F137" s="112"/>
      <c r="G137" s="109"/>
      <c r="H137" s="142"/>
      <c r="I137" s="143"/>
      <c r="J137" s="541">
        <v>0</v>
      </c>
      <c r="K137" s="412"/>
      <c r="L137" s="144">
        <f>SUM(L138:L151)</f>
        <v>0</v>
      </c>
      <c r="M137" s="148">
        <f t="shared" ref="M137:AG137" si="44">SUM(M138:M151)</f>
        <v>0</v>
      </c>
      <c r="N137" s="214">
        <f t="shared" si="44"/>
        <v>0</v>
      </c>
      <c r="O137" s="215">
        <f t="shared" si="44"/>
        <v>0</v>
      </c>
      <c r="P137" s="148">
        <f t="shared" si="44"/>
        <v>0</v>
      </c>
      <c r="Q137" s="148">
        <f t="shared" si="44"/>
        <v>0</v>
      </c>
      <c r="R137" s="125">
        <f t="shared" si="23"/>
        <v>0</v>
      </c>
      <c r="S137" s="148">
        <f t="shared" si="44"/>
        <v>0</v>
      </c>
      <c r="T137" s="148">
        <f t="shared" si="44"/>
        <v>0</v>
      </c>
      <c r="U137" s="216">
        <f t="shared" si="44"/>
        <v>0</v>
      </c>
      <c r="V137" s="148">
        <f t="shared" si="44"/>
        <v>0</v>
      </c>
      <c r="W137" s="216">
        <f t="shared" si="44"/>
        <v>0</v>
      </c>
      <c r="X137" s="148">
        <f t="shared" si="44"/>
        <v>0</v>
      </c>
      <c r="Y137" s="216">
        <f t="shared" si="44"/>
        <v>0</v>
      </c>
      <c r="Z137" s="217">
        <f t="shared" si="44"/>
        <v>0</v>
      </c>
      <c r="AA137" s="217">
        <f t="shared" si="44"/>
        <v>0</v>
      </c>
      <c r="AB137" s="148">
        <f t="shared" si="44"/>
        <v>0</v>
      </c>
      <c r="AC137" s="125">
        <f t="shared" si="44"/>
        <v>0</v>
      </c>
      <c r="AD137" s="126">
        <f t="shared" si="44"/>
        <v>0</v>
      </c>
      <c r="AE137" s="126">
        <f t="shared" si="44"/>
        <v>0</v>
      </c>
      <c r="AF137" s="126">
        <f t="shared" si="44"/>
        <v>0</v>
      </c>
      <c r="AG137" s="126">
        <f t="shared" si="44"/>
        <v>0</v>
      </c>
      <c r="AH137" s="67"/>
      <c r="AI137" s="21"/>
      <c r="AJ137" s="21"/>
      <c r="AK137" s="21"/>
      <c r="AL137" s="21"/>
      <c r="AM137" s="21"/>
      <c r="AN137" s="21"/>
      <c r="AO137" s="21"/>
    </row>
    <row r="138" spans="1:41" s="17" customFormat="1" ht="78.75" hidden="1" customHeight="1" x14ac:dyDescent="0.35">
      <c r="A138" s="734" t="s">
        <v>306</v>
      </c>
      <c r="B138" s="739" t="s">
        <v>307</v>
      </c>
      <c r="C138" s="741" t="s">
        <v>308</v>
      </c>
      <c r="D138" s="765" t="s">
        <v>309</v>
      </c>
      <c r="E138" s="768" t="s">
        <v>154</v>
      </c>
      <c r="F138" s="129" t="s">
        <v>310</v>
      </c>
      <c r="G138" s="70">
        <v>30</v>
      </c>
      <c r="H138" s="218">
        <v>0</v>
      </c>
      <c r="I138" s="226">
        <v>91</v>
      </c>
      <c r="J138" s="82">
        <v>0</v>
      </c>
      <c r="K138" s="416">
        <v>262162.81</v>
      </c>
      <c r="L138" s="152">
        <f t="shared" ref="L138:L151" si="45">ROUND(J138*$K138,2)</f>
        <v>0</v>
      </c>
      <c r="M138" s="76"/>
      <c r="N138" s="77"/>
      <c r="O138" s="73">
        <f t="shared" ref="O138:O151" si="46">ROUND(J138/12*AH$5,0)</f>
        <v>0</v>
      </c>
      <c r="P138" s="76"/>
      <c r="Q138" s="76"/>
      <c r="R138" s="77">
        <f t="shared" si="23"/>
        <v>0</v>
      </c>
      <c r="S138" s="76">
        <f t="shared" ref="S138:S151" si="47">J138-P138</f>
        <v>0</v>
      </c>
      <c r="T138" s="76"/>
      <c r="U138" s="93">
        <f>ROUND(T138*$K138,2)</f>
        <v>0</v>
      </c>
      <c r="V138" s="76"/>
      <c r="W138" s="93">
        <f>ROUND(V138*$K138,2)</f>
        <v>0</v>
      </c>
      <c r="X138" s="76"/>
      <c r="Y138" s="93">
        <f>ROUND(X138*$K138,2)</f>
        <v>0</v>
      </c>
      <c r="Z138" s="73">
        <f t="shared" ref="Z138:Z151" si="48">P138-O138</f>
        <v>0</v>
      </c>
      <c r="AA138" s="73">
        <f t="shared" ref="AA138:AA151" si="49">P138-J138</f>
        <v>0</v>
      </c>
      <c r="AB138" s="76"/>
      <c r="AC138" s="77">
        <f>ROUND(AB138*$K138,2)</f>
        <v>0</v>
      </c>
      <c r="AD138" s="76"/>
      <c r="AE138" s="73"/>
      <c r="AF138" s="73"/>
      <c r="AG138" s="73"/>
      <c r="AH138" s="67"/>
      <c r="AI138" s="21"/>
      <c r="AJ138" s="21"/>
      <c r="AK138" s="21"/>
      <c r="AL138" s="21"/>
      <c r="AM138" s="21"/>
      <c r="AN138" s="21"/>
      <c r="AO138" s="21"/>
    </row>
    <row r="139" spans="1:41" s="17" customFormat="1" ht="50.25" hidden="1" customHeight="1" x14ac:dyDescent="0.25">
      <c r="A139" s="799"/>
      <c r="B139" s="795"/>
      <c r="C139" s="763"/>
      <c r="D139" s="766"/>
      <c r="E139" s="769"/>
      <c r="F139" s="129" t="s">
        <v>311</v>
      </c>
      <c r="G139" s="70">
        <v>30</v>
      </c>
      <c r="H139" s="71">
        <v>221</v>
      </c>
      <c r="I139" s="72">
        <v>92</v>
      </c>
      <c r="J139" s="73">
        <v>0</v>
      </c>
      <c r="K139" s="418">
        <v>262162.81</v>
      </c>
      <c r="L139" s="220">
        <f t="shared" si="45"/>
        <v>0</v>
      </c>
      <c r="M139" s="76"/>
      <c r="N139" s="77"/>
      <c r="O139" s="73">
        <f t="shared" si="46"/>
        <v>0</v>
      </c>
      <c r="P139" s="76"/>
      <c r="Q139" s="76"/>
      <c r="R139" s="77">
        <f t="shared" si="23"/>
        <v>0</v>
      </c>
      <c r="S139" s="76">
        <f t="shared" si="47"/>
        <v>0</v>
      </c>
      <c r="T139" s="76"/>
      <c r="U139" s="77">
        <f t="shared" ref="U139:W151" si="50">ROUND(T139*$K139,2)</f>
        <v>0</v>
      </c>
      <c r="V139" s="76"/>
      <c r="W139" s="93">
        <f t="shared" si="50"/>
        <v>0</v>
      </c>
      <c r="X139" s="76"/>
      <c r="Y139" s="93">
        <f t="shared" ref="Y139:Y151" si="51">ROUND(X139*$K139,2)</f>
        <v>0</v>
      </c>
      <c r="Z139" s="73">
        <f t="shared" si="48"/>
        <v>0</v>
      </c>
      <c r="AA139" s="73">
        <f t="shared" si="49"/>
        <v>0</v>
      </c>
      <c r="AB139" s="76"/>
      <c r="AC139" s="77">
        <f>ROUND(AB139*$K139,2)</f>
        <v>0</v>
      </c>
      <c r="AD139" s="76"/>
      <c r="AE139" s="77"/>
      <c r="AF139" s="76"/>
      <c r="AG139" s="77"/>
    </row>
    <row r="140" spans="1:41" s="17" customFormat="1" ht="50.25" hidden="1" customHeight="1" x14ac:dyDescent="0.25">
      <c r="A140" s="799"/>
      <c r="B140" s="795"/>
      <c r="C140" s="763"/>
      <c r="D140" s="766"/>
      <c r="E140" s="769"/>
      <c r="F140" s="129" t="s">
        <v>312</v>
      </c>
      <c r="G140" s="70">
        <v>30</v>
      </c>
      <c r="H140" s="71">
        <v>220</v>
      </c>
      <c r="I140" s="72">
        <v>93</v>
      </c>
      <c r="J140" s="73">
        <v>0</v>
      </c>
      <c r="K140" s="418">
        <v>262162.81</v>
      </c>
      <c r="L140" s="220">
        <f t="shared" si="45"/>
        <v>0</v>
      </c>
      <c r="M140" s="76"/>
      <c r="N140" s="77"/>
      <c r="O140" s="73">
        <f t="shared" si="46"/>
        <v>0</v>
      </c>
      <c r="P140" s="76"/>
      <c r="Q140" s="76"/>
      <c r="R140" s="77">
        <f t="shared" si="23"/>
        <v>0</v>
      </c>
      <c r="S140" s="76">
        <f t="shared" si="47"/>
        <v>0</v>
      </c>
      <c r="T140" s="76"/>
      <c r="U140" s="77">
        <f t="shared" si="50"/>
        <v>0</v>
      </c>
      <c r="V140" s="76"/>
      <c r="W140" s="93">
        <f t="shared" si="50"/>
        <v>0</v>
      </c>
      <c r="X140" s="76"/>
      <c r="Y140" s="93">
        <f t="shared" si="51"/>
        <v>0</v>
      </c>
      <c r="Z140" s="73">
        <f t="shared" si="48"/>
        <v>0</v>
      </c>
      <c r="AA140" s="73">
        <f t="shared" si="49"/>
        <v>0</v>
      </c>
      <c r="AB140" s="76"/>
      <c r="AC140" s="77">
        <f>ROUND(AB140*$K140,2)</f>
        <v>0</v>
      </c>
      <c r="AD140" s="76"/>
      <c r="AE140" s="77"/>
      <c r="AF140" s="76"/>
      <c r="AG140" s="77"/>
    </row>
    <row r="141" spans="1:41" s="17" customFormat="1" ht="50.25" hidden="1" customHeight="1" x14ac:dyDescent="0.25">
      <c r="A141" s="799"/>
      <c r="B141" s="795"/>
      <c r="C141" s="763"/>
      <c r="D141" s="766"/>
      <c r="E141" s="769"/>
      <c r="F141" s="129" t="s">
        <v>313</v>
      </c>
      <c r="G141" s="70">
        <v>30</v>
      </c>
      <c r="H141" s="71">
        <v>219</v>
      </c>
      <c r="I141" s="72">
        <v>94</v>
      </c>
      <c r="J141" s="73">
        <v>0</v>
      </c>
      <c r="K141" s="418">
        <v>262162.81</v>
      </c>
      <c r="L141" s="220">
        <f t="shared" si="45"/>
        <v>0</v>
      </c>
      <c r="M141" s="76"/>
      <c r="N141" s="77"/>
      <c r="O141" s="73">
        <f t="shared" si="46"/>
        <v>0</v>
      </c>
      <c r="P141" s="76"/>
      <c r="Q141" s="76"/>
      <c r="R141" s="77">
        <f t="shared" si="23"/>
        <v>0</v>
      </c>
      <c r="S141" s="76">
        <f t="shared" si="47"/>
        <v>0</v>
      </c>
      <c r="T141" s="76"/>
      <c r="U141" s="77">
        <f t="shared" si="50"/>
        <v>0</v>
      </c>
      <c r="V141" s="76"/>
      <c r="W141" s="93">
        <f t="shared" si="50"/>
        <v>0</v>
      </c>
      <c r="X141" s="76"/>
      <c r="Y141" s="93">
        <f t="shared" si="51"/>
        <v>0</v>
      </c>
      <c r="Z141" s="73">
        <f t="shared" si="48"/>
        <v>0</v>
      </c>
      <c r="AA141" s="73">
        <f t="shared" si="49"/>
        <v>0</v>
      </c>
      <c r="AB141" s="76"/>
      <c r="AC141" s="77">
        <f>ROUND(AB141*$K141,2)</f>
        <v>0</v>
      </c>
      <c r="AD141" s="76"/>
      <c r="AE141" s="77"/>
      <c r="AF141" s="76"/>
      <c r="AG141" s="77"/>
    </row>
    <row r="142" spans="1:41" s="17" customFormat="1" ht="50.25" hidden="1" customHeight="1" x14ac:dyDescent="0.25">
      <c r="A142" s="799"/>
      <c r="B142" s="795"/>
      <c r="C142" s="763"/>
      <c r="D142" s="766"/>
      <c r="E142" s="769"/>
      <c r="F142" s="129" t="s">
        <v>314</v>
      </c>
      <c r="G142" s="70">
        <v>30</v>
      </c>
      <c r="H142" s="71">
        <v>214</v>
      </c>
      <c r="I142" s="72">
        <v>95</v>
      </c>
      <c r="J142" s="73">
        <v>0</v>
      </c>
      <c r="K142" s="418">
        <v>262162.81</v>
      </c>
      <c r="L142" s="75">
        <f t="shared" si="45"/>
        <v>0</v>
      </c>
      <c r="M142" s="76"/>
      <c r="N142" s="77"/>
      <c r="O142" s="73">
        <f t="shared" si="46"/>
        <v>0</v>
      </c>
      <c r="P142" s="76"/>
      <c r="Q142" s="76"/>
      <c r="R142" s="77">
        <f t="shared" ref="R142:R205" si="52">IFERROR(P142/O142*100,0)</f>
        <v>0</v>
      </c>
      <c r="S142" s="76">
        <f t="shared" si="47"/>
        <v>0</v>
      </c>
      <c r="T142" s="76"/>
      <c r="U142" s="93">
        <f t="shared" si="50"/>
        <v>0</v>
      </c>
      <c r="V142" s="76"/>
      <c r="W142" s="93">
        <f t="shared" si="50"/>
        <v>0</v>
      </c>
      <c r="X142" s="76"/>
      <c r="Y142" s="93">
        <f t="shared" si="51"/>
        <v>0</v>
      </c>
      <c r="Z142" s="73">
        <f t="shared" si="48"/>
        <v>0</v>
      </c>
      <c r="AA142" s="73">
        <f t="shared" si="49"/>
        <v>0</v>
      </c>
      <c r="AB142" s="76"/>
      <c r="AC142" s="77"/>
      <c r="AD142" s="76"/>
      <c r="AE142" s="77"/>
      <c r="AF142" s="76"/>
      <c r="AG142" s="77"/>
    </row>
    <row r="143" spans="1:41" s="17" customFormat="1" ht="50.25" hidden="1" customHeight="1" x14ac:dyDescent="0.25">
      <c r="A143" s="738"/>
      <c r="B143" s="740"/>
      <c r="C143" s="742"/>
      <c r="D143" s="755"/>
      <c r="E143" s="756"/>
      <c r="F143" s="129" t="s">
        <v>315</v>
      </c>
      <c r="G143" s="70">
        <v>30</v>
      </c>
      <c r="H143" s="71">
        <v>218</v>
      </c>
      <c r="I143" s="72">
        <v>96</v>
      </c>
      <c r="J143" s="73">
        <v>0</v>
      </c>
      <c r="K143" s="418">
        <v>262162.81</v>
      </c>
      <c r="L143" s="75">
        <f t="shared" si="45"/>
        <v>0</v>
      </c>
      <c r="M143" s="76"/>
      <c r="N143" s="77"/>
      <c r="O143" s="73">
        <f t="shared" si="46"/>
        <v>0</v>
      </c>
      <c r="P143" s="76"/>
      <c r="Q143" s="76"/>
      <c r="R143" s="77">
        <f t="shared" si="52"/>
        <v>0</v>
      </c>
      <c r="S143" s="76">
        <f t="shared" si="47"/>
        <v>0</v>
      </c>
      <c r="T143" s="76"/>
      <c r="U143" s="93">
        <f t="shared" si="50"/>
        <v>0</v>
      </c>
      <c r="V143" s="76"/>
      <c r="W143" s="93">
        <f t="shared" si="50"/>
        <v>0</v>
      </c>
      <c r="X143" s="76"/>
      <c r="Y143" s="93">
        <f t="shared" si="51"/>
        <v>0</v>
      </c>
      <c r="Z143" s="73">
        <f t="shared" si="48"/>
        <v>0</v>
      </c>
      <c r="AA143" s="73">
        <f t="shared" si="49"/>
        <v>0</v>
      </c>
      <c r="AB143" s="76"/>
      <c r="AC143" s="77"/>
      <c r="AD143" s="76"/>
      <c r="AE143" s="77"/>
      <c r="AF143" s="76"/>
      <c r="AG143" s="77"/>
    </row>
    <row r="144" spans="1:41" s="17" customFormat="1" ht="50.25" hidden="1" customHeight="1" x14ac:dyDescent="0.35">
      <c r="A144" s="734" t="s">
        <v>316</v>
      </c>
      <c r="B144" s="739" t="s">
        <v>317</v>
      </c>
      <c r="C144" s="741" t="s">
        <v>318</v>
      </c>
      <c r="D144" s="765" t="s">
        <v>319</v>
      </c>
      <c r="E144" s="768" t="s">
        <v>154</v>
      </c>
      <c r="F144" s="129" t="s">
        <v>320</v>
      </c>
      <c r="G144" s="70">
        <v>469</v>
      </c>
      <c r="H144" s="71">
        <v>217</v>
      </c>
      <c r="I144" s="228">
        <v>97</v>
      </c>
      <c r="J144" s="82">
        <v>0</v>
      </c>
      <c r="K144" s="416">
        <v>530202.13</v>
      </c>
      <c r="L144" s="152">
        <f t="shared" si="45"/>
        <v>0</v>
      </c>
      <c r="M144" s="76"/>
      <c r="N144" s="77"/>
      <c r="O144" s="73">
        <f t="shared" si="46"/>
        <v>0</v>
      </c>
      <c r="P144" s="76"/>
      <c r="Q144" s="76"/>
      <c r="R144" s="77">
        <f t="shared" si="52"/>
        <v>0</v>
      </c>
      <c r="S144" s="76">
        <f t="shared" si="47"/>
        <v>0</v>
      </c>
      <c r="T144" s="76"/>
      <c r="U144" s="93">
        <f t="shared" si="50"/>
        <v>0</v>
      </c>
      <c r="V144" s="76"/>
      <c r="W144" s="93">
        <f t="shared" si="50"/>
        <v>0</v>
      </c>
      <c r="X144" s="76"/>
      <c r="Y144" s="93">
        <f t="shared" si="51"/>
        <v>0</v>
      </c>
      <c r="Z144" s="73">
        <f t="shared" si="48"/>
        <v>0</v>
      </c>
      <c r="AA144" s="73">
        <f t="shared" si="49"/>
        <v>0</v>
      </c>
      <c r="AB144" s="76"/>
      <c r="AC144" s="77">
        <f>ROUND(AB144*$K144,2)</f>
        <v>0</v>
      </c>
      <c r="AD144" s="76"/>
      <c r="AE144" s="73"/>
      <c r="AF144" s="73"/>
      <c r="AG144" s="73"/>
      <c r="AH144" s="67"/>
      <c r="AI144" s="21"/>
      <c r="AJ144" s="21"/>
      <c r="AK144" s="21"/>
      <c r="AL144" s="21"/>
      <c r="AM144" s="21"/>
      <c r="AN144" s="21"/>
      <c r="AO144" s="21"/>
    </row>
    <row r="145" spans="1:33" s="17" customFormat="1" ht="50.25" hidden="1" customHeight="1" x14ac:dyDescent="0.25">
      <c r="A145" s="799"/>
      <c r="B145" s="795"/>
      <c r="C145" s="763"/>
      <c r="D145" s="766"/>
      <c r="E145" s="769"/>
      <c r="F145" s="129" t="s">
        <v>321</v>
      </c>
      <c r="G145" s="70">
        <v>469</v>
      </c>
      <c r="H145" s="71">
        <v>216</v>
      </c>
      <c r="I145" s="72">
        <v>98</v>
      </c>
      <c r="J145" s="73">
        <v>0</v>
      </c>
      <c r="K145" s="418">
        <v>530202.13</v>
      </c>
      <c r="L145" s="75">
        <f t="shared" si="45"/>
        <v>0</v>
      </c>
      <c r="M145" s="76"/>
      <c r="N145" s="77"/>
      <c r="O145" s="73">
        <f t="shared" si="46"/>
        <v>0</v>
      </c>
      <c r="P145" s="76"/>
      <c r="Q145" s="76"/>
      <c r="R145" s="77">
        <f t="shared" si="52"/>
        <v>0</v>
      </c>
      <c r="S145" s="76">
        <f t="shared" si="47"/>
        <v>0</v>
      </c>
      <c r="T145" s="76"/>
      <c r="U145" s="93">
        <f t="shared" si="50"/>
        <v>0</v>
      </c>
      <c r="V145" s="76"/>
      <c r="W145" s="93">
        <f t="shared" si="50"/>
        <v>0</v>
      </c>
      <c r="X145" s="76"/>
      <c r="Y145" s="93">
        <f t="shared" si="51"/>
        <v>0</v>
      </c>
      <c r="Z145" s="73">
        <f t="shared" si="48"/>
        <v>0</v>
      </c>
      <c r="AA145" s="73">
        <f t="shared" si="49"/>
        <v>0</v>
      </c>
      <c r="AB145" s="76"/>
      <c r="AC145" s="77"/>
      <c r="AD145" s="76"/>
      <c r="AE145" s="77"/>
      <c r="AF145" s="76"/>
      <c r="AG145" s="77"/>
    </row>
    <row r="146" spans="1:33" s="17" customFormat="1" ht="50.25" hidden="1" customHeight="1" x14ac:dyDescent="0.25">
      <c r="A146" s="799"/>
      <c r="B146" s="795"/>
      <c r="C146" s="763"/>
      <c r="D146" s="766"/>
      <c r="E146" s="769"/>
      <c r="F146" s="129" t="s">
        <v>322</v>
      </c>
      <c r="G146" s="70">
        <v>469</v>
      </c>
      <c r="H146" s="71">
        <v>215</v>
      </c>
      <c r="I146" s="72">
        <v>99</v>
      </c>
      <c r="J146" s="73">
        <v>0</v>
      </c>
      <c r="K146" s="418">
        <v>530202.13</v>
      </c>
      <c r="L146" s="75">
        <f t="shared" si="45"/>
        <v>0</v>
      </c>
      <c r="M146" s="76"/>
      <c r="N146" s="77"/>
      <c r="O146" s="73">
        <f t="shared" si="46"/>
        <v>0</v>
      </c>
      <c r="P146" s="76"/>
      <c r="Q146" s="76"/>
      <c r="R146" s="77">
        <f t="shared" si="52"/>
        <v>0</v>
      </c>
      <c r="S146" s="76">
        <f t="shared" si="47"/>
        <v>0</v>
      </c>
      <c r="T146" s="76"/>
      <c r="U146" s="93">
        <f t="shared" si="50"/>
        <v>0</v>
      </c>
      <c r="V146" s="76"/>
      <c r="W146" s="93">
        <f t="shared" si="50"/>
        <v>0</v>
      </c>
      <c r="X146" s="76"/>
      <c r="Y146" s="93">
        <f t="shared" si="51"/>
        <v>0</v>
      </c>
      <c r="Z146" s="73">
        <f t="shared" si="48"/>
        <v>0</v>
      </c>
      <c r="AA146" s="73">
        <f t="shared" si="49"/>
        <v>0</v>
      </c>
      <c r="AB146" s="76"/>
      <c r="AC146" s="77"/>
      <c r="AD146" s="76"/>
      <c r="AE146" s="77"/>
      <c r="AF146" s="76"/>
      <c r="AG146" s="77"/>
    </row>
    <row r="147" spans="1:33" s="17" customFormat="1" ht="50.25" hidden="1" customHeight="1" x14ac:dyDescent="0.25">
      <c r="A147" s="799"/>
      <c r="B147" s="795"/>
      <c r="C147" s="763"/>
      <c r="D147" s="766"/>
      <c r="E147" s="769"/>
      <c r="F147" s="129" t="s">
        <v>314</v>
      </c>
      <c r="G147" s="70">
        <v>469</v>
      </c>
      <c r="H147" s="71">
        <v>214</v>
      </c>
      <c r="I147" s="72">
        <v>100</v>
      </c>
      <c r="J147" s="73">
        <v>0</v>
      </c>
      <c r="K147" s="418">
        <v>530202.13</v>
      </c>
      <c r="L147" s="75">
        <f t="shared" si="45"/>
        <v>0</v>
      </c>
      <c r="M147" s="76"/>
      <c r="N147" s="77"/>
      <c r="O147" s="73">
        <f t="shared" si="46"/>
        <v>0</v>
      </c>
      <c r="P147" s="76"/>
      <c r="Q147" s="76"/>
      <c r="R147" s="77">
        <f t="shared" si="52"/>
        <v>0</v>
      </c>
      <c r="S147" s="76">
        <f t="shared" si="47"/>
        <v>0</v>
      </c>
      <c r="T147" s="76"/>
      <c r="U147" s="93">
        <f t="shared" si="50"/>
        <v>0</v>
      </c>
      <c r="V147" s="76"/>
      <c r="W147" s="93">
        <f t="shared" si="50"/>
        <v>0</v>
      </c>
      <c r="X147" s="76"/>
      <c r="Y147" s="93">
        <f t="shared" si="51"/>
        <v>0</v>
      </c>
      <c r="Z147" s="73">
        <f t="shared" si="48"/>
        <v>0</v>
      </c>
      <c r="AA147" s="73">
        <f t="shared" si="49"/>
        <v>0</v>
      </c>
      <c r="AB147" s="76"/>
      <c r="AC147" s="77"/>
      <c r="AD147" s="76"/>
      <c r="AE147" s="77"/>
      <c r="AF147" s="76"/>
      <c r="AG147" s="77"/>
    </row>
    <row r="148" spans="1:33" s="17" customFormat="1" ht="50.25" hidden="1" customHeight="1" x14ac:dyDescent="0.25">
      <c r="A148" s="799"/>
      <c r="B148" s="795"/>
      <c r="C148" s="763"/>
      <c r="D148" s="766"/>
      <c r="E148" s="769"/>
      <c r="F148" s="129" t="s">
        <v>323</v>
      </c>
      <c r="G148" s="70">
        <v>469</v>
      </c>
      <c r="H148" s="71">
        <v>213</v>
      </c>
      <c r="I148" s="72">
        <v>101</v>
      </c>
      <c r="J148" s="73">
        <v>0</v>
      </c>
      <c r="K148" s="418">
        <v>530202.13</v>
      </c>
      <c r="L148" s="75">
        <f t="shared" si="45"/>
        <v>0</v>
      </c>
      <c r="M148" s="76"/>
      <c r="N148" s="77"/>
      <c r="O148" s="73">
        <f t="shared" si="46"/>
        <v>0</v>
      </c>
      <c r="P148" s="76"/>
      <c r="Q148" s="76"/>
      <c r="R148" s="77">
        <f t="shared" si="52"/>
        <v>0</v>
      </c>
      <c r="S148" s="76">
        <f t="shared" si="47"/>
        <v>0</v>
      </c>
      <c r="T148" s="76"/>
      <c r="U148" s="93">
        <f t="shared" si="50"/>
        <v>0</v>
      </c>
      <c r="V148" s="76"/>
      <c r="W148" s="93">
        <f t="shared" si="50"/>
        <v>0</v>
      </c>
      <c r="X148" s="76"/>
      <c r="Y148" s="93">
        <f t="shared" si="51"/>
        <v>0</v>
      </c>
      <c r="Z148" s="73">
        <f t="shared" si="48"/>
        <v>0</v>
      </c>
      <c r="AA148" s="73">
        <f t="shared" si="49"/>
        <v>0</v>
      </c>
      <c r="AB148" s="76"/>
      <c r="AC148" s="77"/>
      <c r="AD148" s="76"/>
      <c r="AE148" s="77"/>
      <c r="AF148" s="76"/>
      <c r="AG148" s="77"/>
    </row>
    <row r="149" spans="1:33" s="17" customFormat="1" ht="50.25" hidden="1" customHeight="1" x14ac:dyDescent="0.25">
      <c r="A149" s="799"/>
      <c r="B149" s="795"/>
      <c r="C149" s="763"/>
      <c r="D149" s="766"/>
      <c r="E149" s="769"/>
      <c r="F149" s="129" t="s">
        <v>324</v>
      </c>
      <c r="G149" s="70">
        <v>469</v>
      </c>
      <c r="H149" s="71">
        <v>212</v>
      </c>
      <c r="I149" s="72">
        <v>102</v>
      </c>
      <c r="J149" s="73">
        <v>0</v>
      </c>
      <c r="K149" s="418">
        <v>530202.13</v>
      </c>
      <c r="L149" s="75">
        <f t="shared" si="45"/>
        <v>0</v>
      </c>
      <c r="M149" s="76"/>
      <c r="N149" s="77"/>
      <c r="O149" s="73">
        <f t="shared" si="46"/>
        <v>0</v>
      </c>
      <c r="P149" s="76"/>
      <c r="Q149" s="76"/>
      <c r="R149" s="77">
        <f t="shared" si="52"/>
        <v>0</v>
      </c>
      <c r="S149" s="76">
        <f t="shared" si="47"/>
        <v>0</v>
      </c>
      <c r="T149" s="76"/>
      <c r="U149" s="93">
        <f t="shared" si="50"/>
        <v>0</v>
      </c>
      <c r="V149" s="76"/>
      <c r="W149" s="93">
        <f t="shared" si="50"/>
        <v>0</v>
      </c>
      <c r="X149" s="76"/>
      <c r="Y149" s="93">
        <f t="shared" si="51"/>
        <v>0</v>
      </c>
      <c r="Z149" s="73">
        <f t="shared" si="48"/>
        <v>0</v>
      </c>
      <c r="AA149" s="73">
        <f t="shared" si="49"/>
        <v>0</v>
      </c>
      <c r="AB149" s="76"/>
      <c r="AC149" s="77"/>
      <c r="AD149" s="76"/>
      <c r="AE149" s="77"/>
      <c r="AF149" s="76"/>
      <c r="AG149" s="77"/>
    </row>
    <row r="150" spans="1:33" s="17" customFormat="1" ht="50.25" hidden="1" customHeight="1" x14ac:dyDescent="0.25">
      <c r="A150" s="799"/>
      <c r="B150" s="795"/>
      <c r="C150" s="763"/>
      <c r="D150" s="766"/>
      <c r="E150" s="769"/>
      <c r="F150" s="129" t="s">
        <v>325</v>
      </c>
      <c r="G150" s="70">
        <v>469</v>
      </c>
      <c r="H150" s="71">
        <v>211</v>
      </c>
      <c r="I150" s="72">
        <v>103</v>
      </c>
      <c r="J150" s="73">
        <v>0</v>
      </c>
      <c r="K150" s="418">
        <v>530202.13</v>
      </c>
      <c r="L150" s="75">
        <f t="shared" si="45"/>
        <v>0</v>
      </c>
      <c r="M150" s="76"/>
      <c r="N150" s="77"/>
      <c r="O150" s="73">
        <f t="shared" si="46"/>
        <v>0</v>
      </c>
      <c r="P150" s="76"/>
      <c r="Q150" s="76"/>
      <c r="R150" s="77">
        <f t="shared" si="52"/>
        <v>0</v>
      </c>
      <c r="S150" s="76">
        <f t="shared" si="47"/>
        <v>0</v>
      </c>
      <c r="T150" s="76"/>
      <c r="U150" s="93">
        <f t="shared" si="50"/>
        <v>0</v>
      </c>
      <c r="V150" s="76"/>
      <c r="W150" s="93">
        <f t="shared" si="50"/>
        <v>0</v>
      </c>
      <c r="X150" s="76"/>
      <c r="Y150" s="93">
        <f t="shared" si="51"/>
        <v>0</v>
      </c>
      <c r="Z150" s="73">
        <f t="shared" si="48"/>
        <v>0</v>
      </c>
      <c r="AA150" s="73">
        <f t="shared" si="49"/>
        <v>0</v>
      </c>
      <c r="AB150" s="76"/>
      <c r="AC150" s="77"/>
      <c r="AD150" s="76"/>
      <c r="AE150" s="77"/>
      <c r="AF150" s="76"/>
      <c r="AG150" s="77"/>
    </row>
    <row r="151" spans="1:33" s="17" customFormat="1" ht="50.25" hidden="1" customHeight="1" x14ac:dyDescent="0.25">
      <c r="A151" s="738"/>
      <c r="B151" s="740"/>
      <c r="C151" s="742"/>
      <c r="D151" s="755"/>
      <c r="E151" s="756"/>
      <c r="F151" s="129" t="s">
        <v>326</v>
      </c>
      <c r="G151" s="70">
        <v>469</v>
      </c>
      <c r="H151" s="71">
        <v>1216</v>
      </c>
      <c r="I151" s="72">
        <v>104</v>
      </c>
      <c r="J151" s="73">
        <v>0</v>
      </c>
      <c r="K151" s="418">
        <v>530202.13</v>
      </c>
      <c r="L151" s="75">
        <f t="shared" si="45"/>
        <v>0</v>
      </c>
      <c r="M151" s="76"/>
      <c r="N151" s="77"/>
      <c r="O151" s="73">
        <f t="shared" si="46"/>
        <v>0</v>
      </c>
      <c r="P151" s="76"/>
      <c r="Q151" s="76"/>
      <c r="R151" s="77">
        <f t="shared" si="52"/>
        <v>0</v>
      </c>
      <c r="S151" s="76">
        <f t="shared" si="47"/>
        <v>0</v>
      </c>
      <c r="T151" s="76"/>
      <c r="U151" s="93">
        <f t="shared" si="50"/>
        <v>0</v>
      </c>
      <c r="V151" s="76"/>
      <c r="W151" s="93">
        <f t="shared" si="50"/>
        <v>0</v>
      </c>
      <c r="X151" s="76"/>
      <c r="Y151" s="93">
        <f t="shared" si="51"/>
        <v>0</v>
      </c>
      <c r="Z151" s="73">
        <f t="shared" si="48"/>
        <v>0</v>
      </c>
      <c r="AA151" s="73">
        <f t="shared" si="49"/>
        <v>0</v>
      </c>
      <c r="AB151" s="76"/>
      <c r="AC151" s="77"/>
      <c r="AD151" s="76"/>
      <c r="AE151" s="77"/>
      <c r="AF151" s="76"/>
      <c r="AG151" s="77"/>
    </row>
    <row r="152" spans="1:33" s="17" customFormat="1" ht="25.5" hidden="1" x14ac:dyDescent="0.25">
      <c r="A152" s="159" t="s">
        <v>327</v>
      </c>
      <c r="B152" s="188"/>
      <c r="C152" s="189"/>
      <c r="D152" s="189"/>
      <c r="E152" s="189"/>
      <c r="F152" s="190"/>
      <c r="G152" s="159"/>
      <c r="H152" s="191"/>
      <c r="I152" s="192"/>
      <c r="J152" s="136"/>
      <c r="K152" s="436"/>
      <c r="L152" s="138"/>
      <c r="M152" s="212"/>
      <c r="N152" s="196"/>
      <c r="O152" s="212"/>
      <c r="P152" s="212"/>
      <c r="Q152" s="212"/>
      <c r="R152" s="196">
        <f t="shared" si="52"/>
        <v>0</v>
      </c>
      <c r="S152" s="212"/>
      <c r="T152" s="212"/>
      <c r="U152" s="212"/>
      <c r="V152" s="212"/>
      <c r="W152" s="212"/>
      <c r="X152" s="212"/>
      <c r="Y152" s="212"/>
      <c r="Z152" s="195"/>
      <c r="AA152" s="195"/>
      <c r="AB152" s="212"/>
      <c r="AC152" s="196"/>
      <c r="AD152" s="212"/>
      <c r="AE152" s="196"/>
      <c r="AF152" s="212"/>
      <c r="AG152" s="196"/>
    </row>
    <row r="153" spans="1:33" s="17" customFormat="1" ht="26.25" hidden="1" x14ac:dyDescent="0.25">
      <c r="A153" s="109" t="s">
        <v>328</v>
      </c>
      <c r="B153" s="110"/>
      <c r="C153" s="111"/>
      <c r="D153" s="111"/>
      <c r="E153" s="111"/>
      <c r="F153" s="112"/>
      <c r="G153" s="109"/>
      <c r="H153" s="142"/>
      <c r="I153" s="143"/>
      <c r="J153" s="229">
        <v>0</v>
      </c>
      <c r="K153" s="412"/>
      <c r="L153" s="184">
        <f t="shared" ref="L153:AC153" si="53">SUM(L154:L423)</f>
        <v>0</v>
      </c>
      <c r="M153" s="124">
        <f t="shared" si="53"/>
        <v>0</v>
      </c>
      <c r="N153" s="125">
        <f t="shared" si="53"/>
        <v>0</v>
      </c>
      <c r="O153" s="124">
        <f t="shared" si="53"/>
        <v>0</v>
      </c>
      <c r="P153" s="124">
        <f t="shared" si="53"/>
        <v>0</v>
      </c>
      <c r="Q153" s="124">
        <f t="shared" si="53"/>
        <v>0</v>
      </c>
      <c r="R153" s="125">
        <f t="shared" si="52"/>
        <v>0</v>
      </c>
      <c r="S153" s="124">
        <f t="shared" si="53"/>
        <v>0</v>
      </c>
      <c r="T153" s="124">
        <f t="shared" ref="T153:Y153" si="54">SUM(T154:T423)</f>
        <v>0</v>
      </c>
      <c r="U153" s="216">
        <f t="shared" si="54"/>
        <v>0</v>
      </c>
      <c r="V153" s="124">
        <f t="shared" si="54"/>
        <v>0</v>
      </c>
      <c r="W153" s="216">
        <f t="shared" si="54"/>
        <v>0</v>
      </c>
      <c r="X153" s="124">
        <f t="shared" si="54"/>
        <v>0</v>
      </c>
      <c r="Y153" s="216">
        <f t="shared" si="54"/>
        <v>0</v>
      </c>
      <c r="Z153" s="126">
        <f t="shared" si="53"/>
        <v>0</v>
      </c>
      <c r="AA153" s="126">
        <f>SUM(AA154:AA423)</f>
        <v>0</v>
      </c>
      <c r="AB153" s="124">
        <f t="shared" si="53"/>
        <v>0</v>
      </c>
      <c r="AC153" s="125">
        <f t="shared" si="53"/>
        <v>0</v>
      </c>
      <c r="AD153" s="124">
        <f>SUM(AD154:AD423)</f>
        <v>0</v>
      </c>
      <c r="AE153" s="125">
        <f>SUM(AE154:AE423)</f>
        <v>0</v>
      </c>
      <c r="AF153" s="124">
        <f>SUM(AF154:AF423)</f>
        <v>0</v>
      </c>
      <c r="AG153" s="125">
        <f>SUM(AG154:AG423)</f>
        <v>0</v>
      </c>
    </row>
    <row r="154" spans="1:33" s="17" customFormat="1" ht="42.75" hidden="1" customHeight="1" x14ac:dyDescent="0.25">
      <c r="A154" s="823" t="s">
        <v>329</v>
      </c>
      <c r="B154" s="819" t="s">
        <v>330</v>
      </c>
      <c r="C154" s="741" t="s">
        <v>331</v>
      </c>
      <c r="D154" s="765" t="s">
        <v>332</v>
      </c>
      <c r="E154" s="768" t="s">
        <v>41</v>
      </c>
      <c r="F154" s="129" t="s">
        <v>333</v>
      </c>
      <c r="G154" s="92">
        <v>32</v>
      </c>
      <c r="H154" s="79">
        <v>1215</v>
      </c>
      <c r="I154" s="80">
        <v>105</v>
      </c>
      <c r="J154" s="158">
        <v>0</v>
      </c>
      <c r="K154" s="416">
        <v>123168.7</v>
      </c>
      <c r="L154" s="75">
        <f t="shared" ref="L154:L217" si="55">ROUND(J154*$K154,2)</f>
        <v>0</v>
      </c>
      <c r="M154" s="76"/>
      <c r="N154" s="77"/>
      <c r="O154" s="73">
        <f t="shared" ref="O154:O217" si="56">ROUND(J154/12*AH$5,0)</f>
        <v>0</v>
      </c>
      <c r="P154" s="76"/>
      <c r="Q154" s="76"/>
      <c r="R154" s="77">
        <f t="shared" si="52"/>
        <v>0</v>
      </c>
      <c r="S154" s="76">
        <f t="shared" ref="S154:S217" si="57">J154-P154</f>
        <v>0</v>
      </c>
      <c r="T154" s="76"/>
      <c r="U154" s="78"/>
      <c r="V154" s="76"/>
      <c r="W154" s="78"/>
      <c r="X154" s="76"/>
      <c r="Y154" s="78"/>
      <c r="Z154" s="73">
        <f t="shared" ref="Z154:Z217" si="58">P154-O154</f>
        <v>0</v>
      </c>
      <c r="AA154" s="73">
        <f t="shared" ref="AA154:AA217" si="59">P154-J154</f>
        <v>0</v>
      </c>
      <c r="AB154" s="76"/>
      <c r="AC154" s="77"/>
      <c r="AD154" s="76"/>
      <c r="AE154" s="77"/>
      <c r="AF154" s="76"/>
      <c r="AG154" s="77"/>
    </row>
    <row r="155" spans="1:33" s="17" customFormat="1" ht="42.75" hidden="1" customHeight="1" x14ac:dyDescent="0.25">
      <c r="A155" s="824"/>
      <c r="B155" s="751"/>
      <c r="C155" s="763"/>
      <c r="D155" s="766"/>
      <c r="E155" s="769"/>
      <c r="F155" s="129" t="s">
        <v>334</v>
      </c>
      <c r="G155" s="92">
        <v>32</v>
      </c>
      <c r="H155" s="79">
        <v>1214</v>
      </c>
      <c r="I155" s="80">
        <v>106</v>
      </c>
      <c r="J155" s="158">
        <v>0</v>
      </c>
      <c r="K155" s="418">
        <v>123168.7</v>
      </c>
      <c r="L155" s="75">
        <f t="shared" si="55"/>
        <v>0</v>
      </c>
      <c r="M155" s="76"/>
      <c r="N155" s="77"/>
      <c r="O155" s="73">
        <f t="shared" si="56"/>
        <v>0</v>
      </c>
      <c r="P155" s="76"/>
      <c r="Q155" s="76"/>
      <c r="R155" s="77">
        <f t="shared" si="52"/>
        <v>0</v>
      </c>
      <c r="S155" s="76">
        <f t="shared" si="57"/>
        <v>0</v>
      </c>
      <c r="T155" s="76"/>
      <c r="U155" s="78"/>
      <c r="V155" s="76"/>
      <c r="W155" s="78"/>
      <c r="X155" s="76"/>
      <c r="Y155" s="78"/>
      <c r="Z155" s="73">
        <f t="shared" si="58"/>
        <v>0</v>
      </c>
      <c r="AA155" s="73">
        <f t="shared" si="59"/>
        <v>0</v>
      </c>
      <c r="AB155" s="76"/>
      <c r="AC155" s="77"/>
      <c r="AD155" s="76"/>
      <c r="AE155" s="77"/>
      <c r="AF155" s="76"/>
      <c r="AG155" s="77"/>
    </row>
    <row r="156" spans="1:33" s="17" customFormat="1" ht="42.75" hidden="1" customHeight="1" x14ac:dyDescent="0.25">
      <c r="A156" s="824"/>
      <c r="B156" s="751"/>
      <c r="C156" s="763"/>
      <c r="D156" s="766"/>
      <c r="E156" s="769"/>
      <c r="F156" s="129" t="s">
        <v>335</v>
      </c>
      <c r="G156" s="92">
        <v>32</v>
      </c>
      <c r="H156" s="79">
        <v>1213</v>
      </c>
      <c r="I156" s="80">
        <v>107</v>
      </c>
      <c r="J156" s="158">
        <v>0</v>
      </c>
      <c r="K156" s="418">
        <v>123168.7</v>
      </c>
      <c r="L156" s="75">
        <f t="shared" si="55"/>
        <v>0</v>
      </c>
      <c r="M156" s="76"/>
      <c r="N156" s="77"/>
      <c r="O156" s="73">
        <f t="shared" si="56"/>
        <v>0</v>
      </c>
      <c r="P156" s="76"/>
      <c r="Q156" s="76"/>
      <c r="R156" s="77">
        <f t="shared" si="52"/>
        <v>0</v>
      </c>
      <c r="S156" s="76">
        <f t="shared" si="57"/>
        <v>0</v>
      </c>
      <c r="T156" s="76"/>
      <c r="U156" s="78"/>
      <c r="V156" s="76"/>
      <c r="W156" s="78"/>
      <c r="X156" s="76"/>
      <c r="Y156" s="78"/>
      <c r="Z156" s="73">
        <f t="shared" si="58"/>
        <v>0</v>
      </c>
      <c r="AA156" s="73">
        <f t="shared" si="59"/>
        <v>0</v>
      </c>
      <c r="AB156" s="76"/>
      <c r="AC156" s="77"/>
      <c r="AD156" s="76"/>
      <c r="AE156" s="77"/>
      <c r="AF156" s="76"/>
      <c r="AG156" s="77"/>
    </row>
    <row r="157" spans="1:33" s="17" customFormat="1" ht="42.75" hidden="1" customHeight="1" x14ac:dyDescent="0.25">
      <c r="A157" s="824"/>
      <c r="B157" s="751"/>
      <c r="C157" s="763"/>
      <c r="D157" s="766"/>
      <c r="E157" s="769"/>
      <c r="F157" s="129" t="s">
        <v>336</v>
      </c>
      <c r="G157" s="92">
        <v>32</v>
      </c>
      <c r="H157" s="79">
        <v>163</v>
      </c>
      <c r="I157" s="80">
        <v>108</v>
      </c>
      <c r="J157" s="158">
        <v>0</v>
      </c>
      <c r="K157" s="418">
        <v>123168.7</v>
      </c>
      <c r="L157" s="75">
        <f t="shared" si="55"/>
        <v>0</v>
      </c>
      <c r="M157" s="76"/>
      <c r="N157" s="77"/>
      <c r="O157" s="73">
        <f t="shared" si="56"/>
        <v>0</v>
      </c>
      <c r="P157" s="76"/>
      <c r="Q157" s="76"/>
      <c r="R157" s="77">
        <f t="shared" si="52"/>
        <v>0</v>
      </c>
      <c r="S157" s="76">
        <f t="shared" si="57"/>
        <v>0</v>
      </c>
      <c r="T157" s="76"/>
      <c r="U157" s="78"/>
      <c r="V157" s="76"/>
      <c r="W157" s="78"/>
      <c r="X157" s="76"/>
      <c r="Y157" s="78"/>
      <c r="Z157" s="73">
        <f t="shared" si="58"/>
        <v>0</v>
      </c>
      <c r="AA157" s="73">
        <f t="shared" si="59"/>
        <v>0</v>
      </c>
      <c r="AB157" s="76"/>
      <c r="AC157" s="77"/>
      <c r="AD157" s="76"/>
      <c r="AE157" s="77"/>
      <c r="AF157" s="76"/>
      <c r="AG157" s="77"/>
    </row>
    <row r="158" spans="1:33" s="17" customFormat="1" ht="42.75" hidden="1" customHeight="1" x14ac:dyDescent="0.25">
      <c r="A158" s="824"/>
      <c r="B158" s="751"/>
      <c r="C158" s="763"/>
      <c r="D158" s="766"/>
      <c r="E158" s="769"/>
      <c r="F158" s="129" t="s">
        <v>337</v>
      </c>
      <c r="G158" s="92">
        <v>32</v>
      </c>
      <c r="H158" s="79">
        <v>210</v>
      </c>
      <c r="I158" s="80">
        <v>109</v>
      </c>
      <c r="J158" s="158">
        <v>0</v>
      </c>
      <c r="K158" s="418">
        <v>123168.7</v>
      </c>
      <c r="L158" s="75">
        <f t="shared" si="55"/>
        <v>0</v>
      </c>
      <c r="M158" s="76"/>
      <c r="N158" s="77"/>
      <c r="O158" s="73">
        <f t="shared" si="56"/>
        <v>0</v>
      </c>
      <c r="P158" s="76"/>
      <c r="Q158" s="76"/>
      <c r="R158" s="77">
        <f t="shared" si="52"/>
        <v>0</v>
      </c>
      <c r="S158" s="76">
        <f t="shared" si="57"/>
        <v>0</v>
      </c>
      <c r="T158" s="76"/>
      <c r="U158" s="78"/>
      <c r="V158" s="76"/>
      <c r="W158" s="78"/>
      <c r="X158" s="76"/>
      <c r="Y158" s="78"/>
      <c r="Z158" s="73">
        <f t="shared" si="58"/>
        <v>0</v>
      </c>
      <c r="AA158" s="73">
        <f t="shared" si="59"/>
        <v>0</v>
      </c>
      <c r="AB158" s="76"/>
      <c r="AC158" s="77"/>
      <c r="AD158" s="76"/>
      <c r="AE158" s="77"/>
      <c r="AF158" s="76"/>
      <c r="AG158" s="77"/>
    </row>
    <row r="159" spans="1:33" s="17" customFormat="1" ht="42.75" hidden="1" customHeight="1" x14ac:dyDescent="0.25">
      <c r="A159" s="824"/>
      <c r="B159" s="751"/>
      <c r="C159" s="763"/>
      <c r="D159" s="766"/>
      <c r="E159" s="769"/>
      <c r="F159" s="129" t="s">
        <v>338</v>
      </c>
      <c r="G159" s="92">
        <v>32</v>
      </c>
      <c r="H159" s="79">
        <v>209</v>
      </c>
      <c r="I159" s="80">
        <v>110</v>
      </c>
      <c r="J159" s="158">
        <v>0</v>
      </c>
      <c r="K159" s="418">
        <v>123168.7</v>
      </c>
      <c r="L159" s="75">
        <f t="shared" si="55"/>
        <v>0</v>
      </c>
      <c r="M159" s="76"/>
      <c r="N159" s="77"/>
      <c r="O159" s="73">
        <f t="shared" si="56"/>
        <v>0</v>
      </c>
      <c r="P159" s="76"/>
      <c r="Q159" s="76"/>
      <c r="R159" s="77">
        <f t="shared" si="52"/>
        <v>0</v>
      </c>
      <c r="S159" s="76">
        <f t="shared" si="57"/>
        <v>0</v>
      </c>
      <c r="T159" s="76"/>
      <c r="U159" s="78"/>
      <c r="V159" s="76"/>
      <c r="W159" s="78"/>
      <c r="X159" s="76"/>
      <c r="Y159" s="78"/>
      <c r="Z159" s="73">
        <f t="shared" si="58"/>
        <v>0</v>
      </c>
      <c r="AA159" s="73">
        <f t="shared" si="59"/>
        <v>0</v>
      </c>
      <c r="AB159" s="76"/>
      <c r="AC159" s="77"/>
      <c r="AD159" s="76"/>
      <c r="AE159" s="77"/>
      <c r="AF159" s="76"/>
      <c r="AG159" s="77"/>
    </row>
    <row r="160" spans="1:33" s="17" customFormat="1" ht="42.75" hidden="1" customHeight="1" x14ac:dyDescent="0.25">
      <c r="A160" s="824"/>
      <c r="B160" s="751"/>
      <c r="C160" s="763"/>
      <c r="D160" s="766"/>
      <c r="E160" s="769"/>
      <c r="F160" s="129" t="s">
        <v>339</v>
      </c>
      <c r="G160" s="92">
        <v>32</v>
      </c>
      <c r="H160" s="79">
        <v>208</v>
      </c>
      <c r="I160" s="80">
        <v>111</v>
      </c>
      <c r="J160" s="158">
        <v>0</v>
      </c>
      <c r="K160" s="418">
        <v>123168.7</v>
      </c>
      <c r="L160" s="75">
        <f t="shared" si="55"/>
        <v>0</v>
      </c>
      <c r="M160" s="76"/>
      <c r="N160" s="77"/>
      <c r="O160" s="73">
        <f t="shared" si="56"/>
        <v>0</v>
      </c>
      <c r="P160" s="76"/>
      <c r="Q160" s="76"/>
      <c r="R160" s="77">
        <f t="shared" si="52"/>
        <v>0</v>
      </c>
      <c r="S160" s="76">
        <f t="shared" si="57"/>
        <v>0</v>
      </c>
      <c r="T160" s="76"/>
      <c r="U160" s="78"/>
      <c r="V160" s="76"/>
      <c r="W160" s="78"/>
      <c r="X160" s="76"/>
      <c r="Y160" s="78"/>
      <c r="Z160" s="73">
        <f t="shared" si="58"/>
        <v>0</v>
      </c>
      <c r="AA160" s="73">
        <f t="shared" si="59"/>
        <v>0</v>
      </c>
      <c r="AB160" s="76"/>
      <c r="AC160" s="77"/>
      <c r="AD160" s="76"/>
      <c r="AE160" s="77"/>
      <c r="AF160" s="76"/>
      <c r="AG160" s="77"/>
    </row>
    <row r="161" spans="1:33" s="17" customFormat="1" ht="42.75" hidden="1" customHeight="1" x14ac:dyDescent="0.25">
      <c r="A161" s="824"/>
      <c r="B161" s="751"/>
      <c r="C161" s="763"/>
      <c r="D161" s="766"/>
      <c r="E161" s="769"/>
      <c r="F161" s="129" t="s">
        <v>340</v>
      </c>
      <c r="G161" s="92">
        <v>32</v>
      </c>
      <c r="H161" s="79">
        <v>207</v>
      </c>
      <c r="I161" s="80">
        <v>112</v>
      </c>
      <c r="J161" s="158">
        <v>0</v>
      </c>
      <c r="K161" s="418">
        <v>123168.7</v>
      </c>
      <c r="L161" s="75">
        <f t="shared" si="55"/>
        <v>0</v>
      </c>
      <c r="M161" s="76"/>
      <c r="N161" s="77"/>
      <c r="O161" s="73">
        <f t="shared" si="56"/>
        <v>0</v>
      </c>
      <c r="P161" s="76"/>
      <c r="Q161" s="76"/>
      <c r="R161" s="77">
        <f t="shared" si="52"/>
        <v>0</v>
      </c>
      <c r="S161" s="76">
        <f t="shared" si="57"/>
        <v>0</v>
      </c>
      <c r="T161" s="76"/>
      <c r="U161" s="78"/>
      <c r="V161" s="76"/>
      <c r="W161" s="78"/>
      <c r="X161" s="76"/>
      <c r="Y161" s="78"/>
      <c r="Z161" s="73">
        <f t="shared" si="58"/>
        <v>0</v>
      </c>
      <c r="AA161" s="73">
        <f t="shared" si="59"/>
        <v>0</v>
      </c>
      <c r="AB161" s="76"/>
      <c r="AC161" s="77"/>
      <c r="AD161" s="76"/>
      <c r="AE161" s="77"/>
      <c r="AF161" s="76"/>
      <c r="AG161" s="77"/>
    </row>
    <row r="162" spans="1:33" s="17" customFormat="1" ht="42.75" hidden="1" customHeight="1" x14ac:dyDescent="0.25">
      <c r="A162" s="824"/>
      <c r="B162" s="751"/>
      <c r="C162" s="763"/>
      <c r="D162" s="766"/>
      <c r="E162" s="769"/>
      <c r="F162" s="129" t="s">
        <v>341</v>
      </c>
      <c r="G162" s="92">
        <v>32</v>
      </c>
      <c r="H162" s="79">
        <v>206</v>
      </c>
      <c r="I162" s="80">
        <v>113</v>
      </c>
      <c r="J162" s="158">
        <v>0</v>
      </c>
      <c r="K162" s="418">
        <v>123168.7</v>
      </c>
      <c r="L162" s="75">
        <f t="shared" si="55"/>
        <v>0</v>
      </c>
      <c r="M162" s="76"/>
      <c r="N162" s="77"/>
      <c r="O162" s="73">
        <f t="shared" si="56"/>
        <v>0</v>
      </c>
      <c r="P162" s="76"/>
      <c r="Q162" s="76"/>
      <c r="R162" s="77">
        <f t="shared" si="52"/>
        <v>0</v>
      </c>
      <c r="S162" s="76">
        <f t="shared" si="57"/>
        <v>0</v>
      </c>
      <c r="T162" s="76"/>
      <c r="U162" s="78"/>
      <c r="V162" s="76"/>
      <c r="W162" s="78"/>
      <c r="X162" s="76"/>
      <c r="Y162" s="78"/>
      <c r="Z162" s="73">
        <f t="shared" si="58"/>
        <v>0</v>
      </c>
      <c r="AA162" s="73">
        <f t="shared" si="59"/>
        <v>0</v>
      </c>
      <c r="AB162" s="76"/>
      <c r="AC162" s="77"/>
      <c r="AD162" s="76"/>
      <c r="AE162" s="77"/>
      <c r="AF162" s="76"/>
      <c r="AG162" s="77"/>
    </row>
    <row r="163" spans="1:33" s="17" customFormat="1" ht="42.75" hidden="1" customHeight="1" x14ac:dyDescent="0.25">
      <c r="A163" s="824"/>
      <c r="B163" s="751"/>
      <c r="C163" s="763"/>
      <c r="D163" s="766"/>
      <c r="E163" s="769"/>
      <c r="F163" s="129" t="s">
        <v>342</v>
      </c>
      <c r="G163" s="92">
        <v>32</v>
      </c>
      <c r="H163" s="79">
        <v>205</v>
      </c>
      <c r="I163" s="80">
        <v>114</v>
      </c>
      <c r="J163" s="158">
        <v>0</v>
      </c>
      <c r="K163" s="418">
        <v>123168.7</v>
      </c>
      <c r="L163" s="75">
        <f t="shared" si="55"/>
        <v>0</v>
      </c>
      <c r="M163" s="76"/>
      <c r="N163" s="77"/>
      <c r="O163" s="73">
        <f t="shared" si="56"/>
        <v>0</v>
      </c>
      <c r="P163" s="76"/>
      <c r="Q163" s="76"/>
      <c r="R163" s="77">
        <f t="shared" si="52"/>
        <v>0</v>
      </c>
      <c r="S163" s="76">
        <f t="shared" si="57"/>
        <v>0</v>
      </c>
      <c r="T163" s="76"/>
      <c r="U163" s="78"/>
      <c r="V163" s="76"/>
      <c r="W163" s="78"/>
      <c r="X163" s="76"/>
      <c r="Y163" s="78"/>
      <c r="Z163" s="73">
        <f t="shared" si="58"/>
        <v>0</v>
      </c>
      <c r="AA163" s="73">
        <f t="shared" si="59"/>
        <v>0</v>
      </c>
      <c r="AB163" s="76"/>
      <c r="AC163" s="77"/>
      <c r="AD163" s="76"/>
      <c r="AE163" s="77"/>
      <c r="AF163" s="76"/>
      <c r="AG163" s="77"/>
    </row>
    <row r="164" spans="1:33" s="17" customFormat="1" ht="42.75" hidden="1" customHeight="1" x14ac:dyDescent="0.25">
      <c r="A164" s="824"/>
      <c r="B164" s="751"/>
      <c r="C164" s="763"/>
      <c r="D164" s="766"/>
      <c r="E164" s="769"/>
      <c r="F164" s="129" t="s">
        <v>343</v>
      </c>
      <c r="G164" s="92">
        <v>32</v>
      </c>
      <c r="H164" s="79">
        <v>204</v>
      </c>
      <c r="I164" s="80">
        <v>115</v>
      </c>
      <c r="J164" s="158">
        <v>0</v>
      </c>
      <c r="K164" s="418">
        <v>123168.7</v>
      </c>
      <c r="L164" s="75">
        <f t="shared" si="55"/>
        <v>0</v>
      </c>
      <c r="M164" s="76"/>
      <c r="N164" s="77"/>
      <c r="O164" s="73">
        <f t="shared" si="56"/>
        <v>0</v>
      </c>
      <c r="P164" s="76"/>
      <c r="Q164" s="76"/>
      <c r="R164" s="77">
        <f t="shared" si="52"/>
        <v>0</v>
      </c>
      <c r="S164" s="76">
        <f t="shared" si="57"/>
        <v>0</v>
      </c>
      <c r="T164" s="76"/>
      <c r="U164" s="78"/>
      <c r="V164" s="76"/>
      <c r="W164" s="78"/>
      <c r="X164" s="76"/>
      <c r="Y164" s="78"/>
      <c r="Z164" s="73">
        <f t="shared" si="58"/>
        <v>0</v>
      </c>
      <c r="AA164" s="73">
        <f t="shared" si="59"/>
        <v>0</v>
      </c>
      <c r="AB164" s="76"/>
      <c r="AC164" s="77"/>
      <c r="AD164" s="76"/>
      <c r="AE164" s="77"/>
      <c r="AF164" s="76"/>
      <c r="AG164" s="77"/>
    </row>
    <row r="165" spans="1:33" s="17" customFormat="1" ht="42.75" hidden="1" customHeight="1" x14ac:dyDescent="0.25">
      <c r="A165" s="824"/>
      <c r="B165" s="751"/>
      <c r="C165" s="742"/>
      <c r="D165" s="755"/>
      <c r="E165" s="756"/>
      <c r="F165" s="129" t="s">
        <v>344</v>
      </c>
      <c r="G165" s="92">
        <v>32</v>
      </c>
      <c r="H165" s="79">
        <v>203</v>
      </c>
      <c r="I165" s="80">
        <v>116</v>
      </c>
      <c r="J165" s="158">
        <v>0</v>
      </c>
      <c r="K165" s="418">
        <v>123168.7</v>
      </c>
      <c r="L165" s="75">
        <f t="shared" si="55"/>
        <v>0</v>
      </c>
      <c r="M165" s="76"/>
      <c r="N165" s="77"/>
      <c r="O165" s="73">
        <f t="shared" si="56"/>
        <v>0</v>
      </c>
      <c r="P165" s="76"/>
      <c r="Q165" s="76"/>
      <c r="R165" s="77">
        <f t="shared" si="52"/>
        <v>0</v>
      </c>
      <c r="S165" s="76">
        <f t="shared" si="57"/>
        <v>0</v>
      </c>
      <c r="T165" s="76"/>
      <c r="U165" s="78"/>
      <c r="V165" s="76"/>
      <c r="W165" s="78"/>
      <c r="X165" s="76"/>
      <c r="Y165" s="78"/>
      <c r="Z165" s="73">
        <f t="shared" si="58"/>
        <v>0</v>
      </c>
      <c r="AA165" s="73">
        <f t="shared" si="59"/>
        <v>0</v>
      </c>
      <c r="AB165" s="76"/>
      <c r="AC165" s="77"/>
      <c r="AD165" s="76"/>
      <c r="AE165" s="77"/>
      <c r="AF165" s="76"/>
      <c r="AG165" s="77"/>
    </row>
    <row r="166" spans="1:33" s="17" customFormat="1" ht="42.75" hidden="1" customHeight="1" x14ac:dyDescent="0.25">
      <c r="A166" s="824"/>
      <c r="B166" s="751"/>
      <c r="C166" s="741" t="s">
        <v>345</v>
      </c>
      <c r="D166" s="765" t="s">
        <v>346</v>
      </c>
      <c r="E166" s="768" t="s">
        <v>41</v>
      </c>
      <c r="F166" s="129" t="s">
        <v>347</v>
      </c>
      <c r="G166" s="92">
        <v>32</v>
      </c>
      <c r="H166" s="79">
        <v>1211</v>
      </c>
      <c r="I166" s="80">
        <v>117</v>
      </c>
      <c r="J166" s="158">
        <v>0</v>
      </c>
      <c r="K166" s="418">
        <v>123168.7</v>
      </c>
      <c r="L166" s="75">
        <f t="shared" si="55"/>
        <v>0</v>
      </c>
      <c r="M166" s="76"/>
      <c r="N166" s="77"/>
      <c r="O166" s="73">
        <f t="shared" si="56"/>
        <v>0</v>
      </c>
      <c r="P166" s="76"/>
      <c r="Q166" s="76"/>
      <c r="R166" s="77">
        <f t="shared" si="52"/>
        <v>0</v>
      </c>
      <c r="S166" s="76">
        <f t="shared" si="57"/>
        <v>0</v>
      </c>
      <c r="T166" s="76"/>
      <c r="U166" s="78"/>
      <c r="V166" s="76"/>
      <c r="W166" s="78"/>
      <c r="X166" s="76"/>
      <c r="Y166" s="78"/>
      <c r="Z166" s="73">
        <f t="shared" si="58"/>
        <v>0</v>
      </c>
      <c r="AA166" s="73">
        <f t="shared" si="59"/>
        <v>0</v>
      </c>
      <c r="AB166" s="76"/>
      <c r="AC166" s="77"/>
      <c r="AD166" s="76"/>
      <c r="AE166" s="77"/>
      <c r="AF166" s="76"/>
      <c r="AG166" s="77"/>
    </row>
    <row r="167" spans="1:33" s="17" customFormat="1" ht="42.75" hidden="1" customHeight="1" x14ac:dyDescent="0.25">
      <c r="A167" s="824"/>
      <c r="B167" s="751"/>
      <c r="C167" s="763"/>
      <c r="D167" s="766"/>
      <c r="E167" s="769"/>
      <c r="F167" s="129" t="s">
        <v>348</v>
      </c>
      <c r="G167" s="92">
        <v>32</v>
      </c>
      <c r="H167" s="79">
        <v>1087</v>
      </c>
      <c r="I167" s="80">
        <v>118</v>
      </c>
      <c r="J167" s="158">
        <v>0</v>
      </c>
      <c r="K167" s="418">
        <v>123168.7</v>
      </c>
      <c r="L167" s="75">
        <f t="shared" si="55"/>
        <v>0</v>
      </c>
      <c r="M167" s="76"/>
      <c r="N167" s="77"/>
      <c r="O167" s="73">
        <f t="shared" si="56"/>
        <v>0</v>
      </c>
      <c r="P167" s="76"/>
      <c r="Q167" s="76"/>
      <c r="R167" s="77">
        <f t="shared" si="52"/>
        <v>0</v>
      </c>
      <c r="S167" s="76">
        <f t="shared" si="57"/>
        <v>0</v>
      </c>
      <c r="T167" s="76"/>
      <c r="U167" s="78"/>
      <c r="V167" s="76"/>
      <c r="W167" s="78"/>
      <c r="X167" s="76"/>
      <c r="Y167" s="78"/>
      <c r="Z167" s="73">
        <f t="shared" si="58"/>
        <v>0</v>
      </c>
      <c r="AA167" s="73">
        <f t="shared" si="59"/>
        <v>0</v>
      </c>
      <c r="AB167" s="76"/>
      <c r="AC167" s="77"/>
      <c r="AD167" s="76"/>
      <c r="AE167" s="77"/>
      <c r="AF167" s="76"/>
      <c r="AG167" s="77"/>
    </row>
    <row r="168" spans="1:33" s="17" customFormat="1" ht="42.75" hidden="1" customHeight="1" x14ac:dyDescent="0.25">
      <c r="A168" s="824"/>
      <c r="B168" s="751"/>
      <c r="C168" s="763"/>
      <c r="D168" s="766"/>
      <c r="E168" s="769"/>
      <c r="F168" s="129" t="s">
        <v>349</v>
      </c>
      <c r="G168" s="92">
        <v>32</v>
      </c>
      <c r="H168" s="79">
        <v>1212</v>
      </c>
      <c r="I168" s="80">
        <v>119</v>
      </c>
      <c r="J168" s="158">
        <v>0</v>
      </c>
      <c r="K168" s="418">
        <v>123168.7</v>
      </c>
      <c r="L168" s="75">
        <f t="shared" si="55"/>
        <v>0</v>
      </c>
      <c r="M168" s="76"/>
      <c r="N168" s="77"/>
      <c r="O168" s="73">
        <f t="shared" si="56"/>
        <v>0</v>
      </c>
      <c r="P168" s="76"/>
      <c r="Q168" s="76"/>
      <c r="R168" s="77">
        <f t="shared" si="52"/>
        <v>0</v>
      </c>
      <c r="S168" s="76">
        <f t="shared" si="57"/>
        <v>0</v>
      </c>
      <c r="T168" s="76"/>
      <c r="U168" s="78"/>
      <c r="V168" s="76"/>
      <c r="W168" s="78"/>
      <c r="X168" s="76"/>
      <c r="Y168" s="78"/>
      <c r="Z168" s="73">
        <f t="shared" si="58"/>
        <v>0</v>
      </c>
      <c r="AA168" s="73">
        <f t="shared" si="59"/>
        <v>0</v>
      </c>
      <c r="AB168" s="76"/>
      <c r="AC168" s="77"/>
      <c r="AD168" s="76"/>
      <c r="AE168" s="77"/>
      <c r="AF168" s="76"/>
      <c r="AG168" s="77"/>
    </row>
    <row r="169" spans="1:33" s="17" customFormat="1" ht="42.75" hidden="1" customHeight="1" x14ac:dyDescent="0.25">
      <c r="A169" s="824"/>
      <c r="B169" s="751"/>
      <c r="C169" s="763"/>
      <c r="D169" s="766"/>
      <c r="E169" s="769"/>
      <c r="F169" s="129" t="s">
        <v>350</v>
      </c>
      <c r="G169" s="92">
        <v>32</v>
      </c>
      <c r="H169" s="79">
        <v>202</v>
      </c>
      <c r="I169" s="80">
        <v>120</v>
      </c>
      <c r="J169" s="158">
        <v>0</v>
      </c>
      <c r="K169" s="418">
        <v>123168.7</v>
      </c>
      <c r="L169" s="75">
        <f t="shared" si="55"/>
        <v>0</v>
      </c>
      <c r="M169" s="76"/>
      <c r="N169" s="77"/>
      <c r="O169" s="73">
        <f t="shared" si="56"/>
        <v>0</v>
      </c>
      <c r="P169" s="76"/>
      <c r="Q169" s="76"/>
      <c r="R169" s="77">
        <f t="shared" si="52"/>
        <v>0</v>
      </c>
      <c r="S169" s="76">
        <f t="shared" si="57"/>
        <v>0</v>
      </c>
      <c r="T169" s="76"/>
      <c r="U169" s="78"/>
      <c r="V169" s="76"/>
      <c r="W169" s="78"/>
      <c r="X169" s="76"/>
      <c r="Y169" s="78"/>
      <c r="Z169" s="73">
        <f t="shared" si="58"/>
        <v>0</v>
      </c>
      <c r="AA169" s="73">
        <f t="shared" si="59"/>
        <v>0</v>
      </c>
      <c r="AB169" s="76"/>
      <c r="AC169" s="77"/>
      <c r="AD169" s="76"/>
      <c r="AE169" s="77"/>
      <c r="AF169" s="76"/>
      <c r="AG169" s="77"/>
    </row>
    <row r="170" spans="1:33" s="17" customFormat="1" ht="42.75" hidden="1" customHeight="1" x14ac:dyDescent="0.25">
      <c r="A170" s="824"/>
      <c r="B170" s="751"/>
      <c r="C170" s="763"/>
      <c r="D170" s="766"/>
      <c r="E170" s="769"/>
      <c r="F170" s="129" t="s">
        <v>351</v>
      </c>
      <c r="G170" s="92">
        <v>32</v>
      </c>
      <c r="H170" s="79">
        <v>201</v>
      </c>
      <c r="I170" s="80">
        <v>121</v>
      </c>
      <c r="J170" s="158">
        <v>0</v>
      </c>
      <c r="K170" s="418">
        <v>123168.7</v>
      </c>
      <c r="L170" s="75">
        <f t="shared" si="55"/>
        <v>0</v>
      </c>
      <c r="M170" s="76"/>
      <c r="N170" s="77"/>
      <c r="O170" s="73">
        <f t="shared" si="56"/>
        <v>0</v>
      </c>
      <c r="P170" s="76"/>
      <c r="Q170" s="76"/>
      <c r="R170" s="77">
        <f t="shared" si="52"/>
        <v>0</v>
      </c>
      <c r="S170" s="76">
        <f t="shared" si="57"/>
        <v>0</v>
      </c>
      <c r="T170" s="76"/>
      <c r="U170" s="78"/>
      <c r="V170" s="76"/>
      <c r="W170" s="78"/>
      <c r="X170" s="76"/>
      <c r="Y170" s="78"/>
      <c r="Z170" s="73">
        <f t="shared" si="58"/>
        <v>0</v>
      </c>
      <c r="AA170" s="73">
        <f t="shared" si="59"/>
        <v>0</v>
      </c>
      <c r="AB170" s="76"/>
      <c r="AC170" s="77"/>
      <c r="AD170" s="76"/>
      <c r="AE170" s="77"/>
      <c r="AF170" s="76"/>
      <c r="AG170" s="77"/>
    </row>
    <row r="171" spans="1:33" s="17" customFormat="1" ht="42.75" hidden="1" customHeight="1" x14ac:dyDescent="0.25">
      <c r="A171" s="824"/>
      <c r="B171" s="751"/>
      <c r="C171" s="763"/>
      <c r="D171" s="766"/>
      <c r="E171" s="769"/>
      <c r="F171" s="129" t="s">
        <v>352</v>
      </c>
      <c r="G171" s="92">
        <v>32</v>
      </c>
      <c r="H171" s="79">
        <v>200</v>
      </c>
      <c r="I171" s="80">
        <v>122</v>
      </c>
      <c r="J171" s="158">
        <v>0</v>
      </c>
      <c r="K171" s="418">
        <v>123168.7</v>
      </c>
      <c r="L171" s="75">
        <f t="shared" si="55"/>
        <v>0</v>
      </c>
      <c r="M171" s="76"/>
      <c r="N171" s="77"/>
      <c r="O171" s="73">
        <f t="shared" si="56"/>
        <v>0</v>
      </c>
      <c r="P171" s="76"/>
      <c r="Q171" s="76"/>
      <c r="R171" s="77">
        <f t="shared" si="52"/>
        <v>0</v>
      </c>
      <c r="S171" s="76">
        <f t="shared" si="57"/>
        <v>0</v>
      </c>
      <c r="T171" s="76"/>
      <c r="U171" s="78"/>
      <c r="V171" s="76"/>
      <c r="W171" s="78"/>
      <c r="X171" s="76"/>
      <c r="Y171" s="78"/>
      <c r="Z171" s="73">
        <f t="shared" si="58"/>
        <v>0</v>
      </c>
      <c r="AA171" s="73">
        <f t="shared" si="59"/>
        <v>0</v>
      </c>
      <c r="AB171" s="76"/>
      <c r="AC171" s="77"/>
      <c r="AD171" s="76"/>
      <c r="AE171" s="77"/>
      <c r="AF171" s="76"/>
      <c r="AG171" s="77"/>
    </row>
    <row r="172" spans="1:33" s="17" customFormat="1" ht="42.75" hidden="1" customHeight="1" x14ac:dyDescent="0.25">
      <c r="A172" s="824"/>
      <c r="B172" s="751"/>
      <c r="C172" s="763"/>
      <c r="D172" s="766"/>
      <c r="E172" s="769"/>
      <c r="F172" s="129" t="s">
        <v>353</v>
      </c>
      <c r="G172" s="92">
        <v>32</v>
      </c>
      <c r="H172" s="79">
        <v>199</v>
      </c>
      <c r="I172" s="80">
        <v>123</v>
      </c>
      <c r="J172" s="158">
        <v>0</v>
      </c>
      <c r="K172" s="418">
        <v>123168.7</v>
      </c>
      <c r="L172" s="75">
        <f t="shared" si="55"/>
        <v>0</v>
      </c>
      <c r="M172" s="76"/>
      <c r="N172" s="77"/>
      <c r="O172" s="73">
        <f t="shared" si="56"/>
        <v>0</v>
      </c>
      <c r="P172" s="76"/>
      <c r="Q172" s="76"/>
      <c r="R172" s="77">
        <f t="shared" si="52"/>
        <v>0</v>
      </c>
      <c r="S172" s="76">
        <f t="shared" si="57"/>
        <v>0</v>
      </c>
      <c r="T172" s="76"/>
      <c r="U172" s="78"/>
      <c r="V172" s="76"/>
      <c r="W172" s="78"/>
      <c r="X172" s="76"/>
      <c r="Y172" s="78"/>
      <c r="Z172" s="73">
        <f t="shared" si="58"/>
        <v>0</v>
      </c>
      <c r="AA172" s="73">
        <f t="shared" si="59"/>
        <v>0</v>
      </c>
      <c r="AB172" s="76"/>
      <c r="AC172" s="77"/>
      <c r="AD172" s="76"/>
      <c r="AE172" s="77"/>
      <c r="AF172" s="76"/>
      <c r="AG172" s="77"/>
    </row>
    <row r="173" spans="1:33" s="17" customFormat="1" ht="42.75" hidden="1" customHeight="1" x14ac:dyDescent="0.25">
      <c r="A173" s="824"/>
      <c r="B173" s="751"/>
      <c r="C173" s="742"/>
      <c r="D173" s="755"/>
      <c r="E173" s="756"/>
      <c r="F173" s="129" t="s">
        <v>354</v>
      </c>
      <c r="G173" s="92">
        <v>32</v>
      </c>
      <c r="H173" s="79">
        <v>198</v>
      </c>
      <c r="I173" s="80">
        <v>124</v>
      </c>
      <c r="J173" s="158">
        <v>0</v>
      </c>
      <c r="K173" s="418">
        <v>123168.7</v>
      </c>
      <c r="L173" s="75">
        <f t="shared" si="55"/>
        <v>0</v>
      </c>
      <c r="M173" s="76"/>
      <c r="N173" s="77"/>
      <c r="O173" s="73">
        <f t="shared" si="56"/>
        <v>0</v>
      </c>
      <c r="P173" s="76"/>
      <c r="Q173" s="76"/>
      <c r="R173" s="77">
        <f t="shared" si="52"/>
        <v>0</v>
      </c>
      <c r="S173" s="76">
        <f t="shared" si="57"/>
        <v>0</v>
      </c>
      <c r="T173" s="76"/>
      <c r="U173" s="78"/>
      <c r="V173" s="76"/>
      <c r="W173" s="78"/>
      <c r="X173" s="76"/>
      <c r="Y173" s="78"/>
      <c r="Z173" s="73">
        <f t="shared" si="58"/>
        <v>0</v>
      </c>
      <c r="AA173" s="73">
        <f t="shared" si="59"/>
        <v>0</v>
      </c>
      <c r="AB173" s="76"/>
      <c r="AC173" s="77"/>
      <c r="AD173" s="76"/>
      <c r="AE173" s="77"/>
      <c r="AF173" s="76"/>
      <c r="AG173" s="77"/>
    </row>
    <row r="174" spans="1:33" s="17" customFormat="1" ht="42.75" hidden="1" customHeight="1" x14ac:dyDescent="0.25">
      <c r="A174" s="824"/>
      <c r="B174" s="751"/>
      <c r="C174" s="741" t="s">
        <v>355</v>
      </c>
      <c r="D174" s="765" t="s">
        <v>356</v>
      </c>
      <c r="E174" s="768" t="s">
        <v>41</v>
      </c>
      <c r="F174" s="129" t="s">
        <v>347</v>
      </c>
      <c r="G174" s="92">
        <v>32</v>
      </c>
      <c r="H174" s="79">
        <v>1211</v>
      </c>
      <c r="I174" s="80">
        <v>125</v>
      </c>
      <c r="J174" s="158">
        <v>0</v>
      </c>
      <c r="K174" s="418">
        <v>123168.7</v>
      </c>
      <c r="L174" s="75">
        <f t="shared" si="55"/>
        <v>0</v>
      </c>
      <c r="M174" s="76"/>
      <c r="N174" s="77"/>
      <c r="O174" s="73">
        <f t="shared" si="56"/>
        <v>0</v>
      </c>
      <c r="P174" s="76"/>
      <c r="Q174" s="76"/>
      <c r="R174" s="77">
        <f t="shared" si="52"/>
        <v>0</v>
      </c>
      <c r="S174" s="76">
        <f t="shared" si="57"/>
        <v>0</v>
      </c>
      <c r="T174" s="76"/>
      <c r="U174" s="78"/>
      <c r="V174" s="76"/>
      <c r="W174" s="78"/>
      <c r="X174" s="76"/>
      <c r="Y174" s="78"/>
      <c r="Z174" s="73">
        <f t="shared" si="58"/>
        <v>0</v>
      </c>
      <c r="AA174" s="73">
        <f t="shared" si="59"/>
        <v>0</v>
      </c>
      <c r="AB174" s="76"/>
      <c r="AC174" s="77"/>
      <c r="AD174" s="76"/>
      <c r="AE174" s="77"/>
      <c r="AF174" s="76"/>
      <c r="AG174" s="77"/>
    </row>
    <row r="175" spans="1:33" s="17" customFormat="1" ht="42.75" hidden="1" customHeight="1" x14ac:dyDescent="0.25">
      <c r="A175" s="824"/>
      <c r="B175" s="751"/>
      <c r="C175" s="763"/>
      <c r="D175" s="766"/>
      <c r="E175" s="769"/>
      <c r="F175" s="129" t="s">
        <v>357</v>
      </c>
      <c r="G175" s="92">
        <v>32</v>
      </c>
      <c r="H175" s="79">
        <v>1210</v>
      </c>
      <c r="I175" s="80">
        <v>126</v>
      </c>
      <c r="J175" s="158">
        <v>0</v>
      </c>
      <c r="K175" s="418">
        <v>123168.7</v>
      </c>
      <c r="L175" s="75">
        <f t="shared" si="55"/>
        <v>0</v>
      </c>
      <c r="M175" s="76"/>
      <c r="N175" s="77"/>
      <c r="O175" s="73">
        <f t="shared" si="56"/>
        <v>0</v>
      </c>
      <c r="P175" s="76"/>
      <c r="Q175" s="76"/>
      <c r="R175" s="77">
        <f t="shared" si="52"/>
        <v>0</v>
      </c>
      <c r="S175" s="76">
        <f t="shared" si="57"/>
        <v>0</v>
      </c>
      <c r="T175" s="76"/>
      <c r="U175" s="78"/>
      <c r="V175" s="76"/>
      <c r="W175" s="78"/>
      <c r="X175" s="76"/>
      <c r="Y175" s="78"/>
      <c r="Z175" s="73">
        <f t="shared" si="58"/>
        <v>0</v>
      </c>
      <c r="AA175" s="73">
        <f t="shared" si="59"/>
        <v>0</v>
      </c>
      <c r="AB175" s="76"/>
      <c r="AC175" s="77"/>
      <c r="AD175" s="76"/>
      <c r="AE175" s="77"/>
      <c r="AF175" s="76"/>
      <c r="AG175" s="77"/>
    </row>
    <row r="176" spans="1:33" s="17" customFormat="1" ht="42.75" hidden="1" customHeight="1" x14ac:dyDescent="0.25">
      <c r="A176" s="824"/>
      <c r="B176" s="751"/>
      <c r="C176" s="763"/>
      <c r="D176" s="766"/>
      <c r="E176" s="769"/>
      <c r="F176" s="129" t="s">
        <v>358</v>
      </c>
      <c r="G176" s="92">
        <v>32</v>
      </c>
      <c r="H176" s="79">
        <v>1209</v>
      </c>
      <c r="I176" s="80">
        <v>127</v>
      </c>
      <c r="J176" s="158">
        <v>0</v>
      </c>
      <c r="K176" s="418">
        <v>123168.7</v>
      </c>
      <c r="L176" s="75">
        <f t="shared" si="55"/>
        <v>0</v>
      </c>
      <c r="M176" s="76"/>
      <c r="N176" s="77"/>
      <c r="O176" s="73">
        <f t="shared" si="56"/>
        <v>0</v>
      </c>
      <c r="P176" s="76"/>
      <c r="Q176" s="76"/>
      <c r="R176" s="77">
        <f t="shared" si="52"/>
        <v>0</v>
      </c>
      <c r="S176" s="76">
        <f t="shared" si="57"/>
        <v>0</v>
      </c>
      <c r="T176" s="76"/>
      <c r="U176" s="78"/>
      <c r="V176" s="76"/>
      <c r="W176" s="78"/>
      <c r="X176" s="76"/>
      <c r="Y176" s="78"/>
      <c r="Z176" s="73">
        <f t="shared" si="58"/>
        <v>0</v>
      </c>
      <c r="AA176" s="73">
        <f t="shared" si="59"/>
        <v>0</v>
      </c>
      <c r="AB176" s="76"/>
      <c r="AC176" s="77"/>
      <c r="AD176" s="76"/>
      <c r="AE176" s="77"/>
      <c r="AF176" s="76"/>
      <c r="AG176" s="77"/>
    </row>
    <row r="177" spans="1:33" s="17" customFormat="1" ht="42.75" hidden="1" customHeight="1" x14ac:dyDescent="0.25">
      <c r="A177" s="824"/>
      <c r="B177" s="751"/>
      <c r="C177" s="763"/>
      <c r="D177" s="766"/>
      <c r="E177" s="769"/>
      <c r="F177" s="129" t="s">
        <v>354</v>
      </c>
      <c r="G177" s="92">
        <v>32</v>
      </c>
      <c r="H177" s="79">
        <v>198</v>
      </c>
      <c r="I177" s="80">
        <v>128</v>
      </c>
      <c r="J177" s="158">
        <v>0</v>
      </c>
      <c r="K177" s="418">
        <v>123168.7</v>
      </c>
      <c r="L177" s="75">
        <f t="shared" si="55"/>
        <v>0</v>
      </c>
      <c r="M177" s="76"/>
      <c r="N177" s="77"/>
      <c r="O177" s="73">
        <f t="shared" si="56"/>
        <v>0</v>
      </c>
      <c r="P177" s="76"/>
      <c r="Q177" s="76"/>
      <c r="R177" s="77">
        <f t="shared" si="52"/>
        <v>0</v>
      </c>
      <c r="S177" s="76">
        <f t="shared" si="57"/>
        <v>0</v>
      </c>
      <c r="T177" s="76"/>
      <c r="U177" s="78"/>
      <c r="V177" s="76"/>
      <c r="W177" s="78"/>
      <c r="X177" s="76"/>
      <c r="Y177" s="78"/>
      <c r="Z177" s="73">
        <f t="shared" si="58"/>
        <v>0</v>
      </c>
      <c r="AA177" s="73">
        <f t="shared" si="59"/>
        <v>0</v>
      </c>
      <c r="AB177" s="76"/>
      <c r="AC177" s="77"/>
      <c r="AD177" s="76"/>
      <c r="AE177" s="77"/>
      <c r="AF177" s="76"/>
      <c r="AG177" s="77"/>
    </row>
    <row r="178" spans="1:33" s="17" customFormat="1" ht="42.75" hidden="1" customHeight="1" x14ac:dyDescent="0.25">
      <c r="A178" s="824"/>
      <c r="B178" s="751"/>
      <c r="C178" s="763"/>
      <c r="D178" s="766"/>
      <c r="E178" s="769"/>
      <c r="F178" s="129" t="s">
        <v>348</v>
      </c>
      <c r="G178" s="92">
        <v>32</v>
      </c>
      <c r="H178" s="79">
        <v>1087</v>
      </c>
      <c r="I178" s="80">
        <v>129</v>
      </c>
      <c r="J178" s="158">
        <v>0</v>
      </c>
      <c r="K178" s="418">
        <v>123168.7</v>
      </c>
      <c r="L178" s="75">
        <f t="shared" si="55"/>
        <v>0</v>
      </c>
      <c r="M178" s="76"/>
      <c r="N178" s="77"/>
      <c r="O178" s="73">
        <f t="shared" si="56"/>
        <v>0</v>
      </c>
      <c r="P178" s="76"/>
      <c r="Q178" s="76"/>
      <c r="R178" s="77">
        <f t="shared" si="52"/>
        <v>0</v>
      </c>
      <c r="S178" s="76">
        <f t="shared" si="57"/>
        <v>0</v>
      </c>
      <c r="T178" s="76"/>
      <c r="U178" s="78"/>
      <c r="V178" s="76"/>
      <c r="W178" s="78"/>
      <c r="X178" s="76"/>
      <c r="Y178" s="78"/>
      <c r="Z178" s="73">
        <f t="shared" si="58"/>
        <v>0</v>
      </c>
      <c r="AA178" s="73">
        <f t="shared" si="59"/>
        <v>0</v>
      </c>
      <c r="AB178" s="76"/>
      <c r="AC178" s="77"/>
      <c r="AD178" s="76"/>
      <c r="AE178" s="77"/>
      <c r="AF178" s="76"/>
      <c r="AG178" s="77"/>
    </row>
    <row r="179" spans="1:33" s="17" customFormat="1" ht="42.75" hidden="1" customHeight="1" x14ac:dyDescent="0.25">
      <c r="A179" s="824"/>
      <c r="B179" s="751"/>
      <c r="C179" s="763"/>
      <c r="D179" s="766"/>
      <c r="E179" s="769"/>
      <c r="F179" s="129" t="s">
        <v>359</v>
      </c>
      <c r="G179" s="92">
        <v>32</v>
      </c>
      <c r="H179" s="79">
        <v>1208</v>
      </c>
      <c r="I179" s="80">
        <v>130</v>
      </c>
      <c r="J179" s="158">
        <v>0</v>
      </c>
      <c r="K179" s="418">
        <v>123168.7</v>
      </c>
      <c r="L179" s="75">
        <f t="shared" si="55"/>
        <v>0</v>
      </c>
      <c r="M179" s="76"/>
      <c r="N179" s="77"/>
      <c r="O179" s="73">
        <f t="shared" si="56"/>
        <v>0</v>
      </c>
      <c r="P179" s="76"/>
      <c r="Q179" s="76"/>
      <c r="R179" s="77">
        <f t="shared" si="52"/>
        <v>0</v>
      </c>
      <c r="S179" s="76">
        <f t="shared" si="57"/>
        <v>0</v>
      </c>
      <c r="T179" s="76"/>
      <c r="U179" s="78"/>
      <c r="V179" s="76"/>
      <c r="W179" s="78"/>
      <c r="X179" s="76"/>
      <c r="Y179" s="78"/>
      <c r="Z179" s="73">
        <f t="shared" si="58"/>
        <v>0</v>
      </c>
      <c r="AA179" s="73">
        <f t="shared" si="59"/>
        <v>0</v>
      </c>
      <c r="AB179" s="76"/>
      <c r="AC179" s="77"/>
      <c r="AD179" s="76"/>
      <c r="AE179" s="77"/>
      <c r="AF179" s="76"/>
      <c r="AG179" s="77"/>
    </row>
    <row r="180" spans="1:33" s="17" customFormat="1" ht="42.75" hidden="1" customHeight="1" x14ac:dyDescent="0.25">
      <c r="A180" s="824"/>
      <c r="B180" s="751"/>
      <c r="C180" s="763"/>
      <c r="D180" s="755"/>
      <c r="E180" s="756"/>
      <c r="F180" s="129" t="s">
        <v>360</v>
      </c>
      <c r="G180" s="92">
        <v>32</v>
      </c>
      <c r="H180" s="79">
        <v>1207</v>
      </c>
      <c r="I180" s="80">
        <v>131</v>
      </c>
      <c r="J180" s="158">
        <v>0</v>
      </c>
      <c r="K180" s="418">
        <v>123168.7</v>
      </c>
      <c r="L180" s="75">
        <f t="shared" si="55"/>
        <v>0</v>
      </c>
      <c r="M180" s="76"/>
      <c r="N180" s="77"/>
      <c r="O180" s="73">
        <f t="shared" si="56"/>
        <v>0</v>
      </c>
      <c r="P180" s="76"/>
      <c r="Q180" s="76"/>
      <c r="R180" s="77">
        <f t="shared" si="52"/>
        <v>0</v>
      </c>
      <c r="S180" s="76">
        <f t="shared" si="57"/>
        <v>0</v>
      </c>
      <c r="T180" s="76"/>
      <c r="U180" s="78"/>
      <c r="V180" s="76"/>
      <c r="W180" s="78"/>
      <c r="X180" s="76"/>
      <c r="Y180" s="78"/>
      <c r="Z180" s="73">
        <f t="shared" si="58"/>
        <v>0</v>
      </c>
      <c r="AA180" s="73">
        <f t="shared" si="59"/>
        <v>0</v>
      </c>
      <c r="AB180" s="76"/>
      <c r="AC180" s="77"/>
      <c r="AD180" s="76"/>
      <c r="AE180" s="77"/>
      <c r="AF180" s="76"/>
      <c r="AG180" s="77"/>
    </row>
    <row r="181" spans="1:33" s="17" customFormat="1" ht="42.75" hidden="1" customHeight="1" x14ac:dyDescent="0.25">
      <c r="A181" s="824"/>
      <c r="B181" s="751"/>
      <c r="C181" s="742"/>
      <c r="D181" s="90" t="s">
        <v>361</v>
      </c>
      <c r="E181" s="91" t="s">
        <v>41</v>
      </c>
      <c r="F181" s="129" t="s">
        <v>362</v>
      </c>
      <c r="G181" s="92">
        <v>32</v>
      </c>
      <c r="H181" s="79">
        <v>197</v>
      </c>
      <c r="I181" s="80">
        <v>132</v>
      </c>
      <c r="J181" s="158">
        <v>0</v>
      </c>
      <c r="K181" s="418">
        <v>123168.7</v>
      </c>
      <c r="L181" s="75">
        <f t="shared" si="55"/>
        <v>0</v>
      </c>
      <c r="M181" s="76"/>
      <c r="N181" s="77"/>
      <c r="O181" s="73">
        <f t="shared" si="56"/>
        <v>0</v>
      </c>
      <c r="P181" s="76"/>
      <c r="Q181" s="76"/>
      <c r="R181" s="77">
        <f t="shared" si="52"/>
        <v>0</v>
      </c>
      <c r="S181" s="76">
        <f t="shared" si="57"/>
        <v>0</v>
      </c>
      <c r="T181" s="76"/>
      <c r="U181" s="78"/>
      <c r="V181" s="76"/>
      <c r="W181" s="78"/>
      <c r="X181" s="76"/>
      <c r="Y181" s="78"/>
      <c r="Z181" s="73">
        <f t="shared" si="58"/>
        <v>0</v>
      </c>
      <c r="AA181" s="73">
        <f t="shared" si="59"/>
        <v>0</v>
      </c>
      <c r="AB181" s="76"/>
      <c r="AC181" s="77"/>
      <c r="AD181" s="76"/>
      <c r="AE181" s="77"/>
      <c r="AF181" s="76"/>
      <c r="AG181" s="77"/>
    </row>
    <row r="182" spans="1:33" s="17" customFormat="1" ht="42.75" hidden="1" customHeight="1" x14ac:dyDescent="0.25">
      <c r="A182" s="824"/>
      <c r="B182" s="751"/>
      <c r="C182" s="741" t="s">
        <v>363</v>
      </c>
      <c r="D182" s="765" t="s">
        <v>364</v>
      </c>
      <c r="E182" s="820" t="s">
        <v>365</v>
      </c>
      <c r="F182" s="205" t="s">
        <v>366</v>
      </c>
      <c r="G182" s="92">
        <v>32</v>
      </c>
      <c r="H182" s="79">
        <v>196</v>
      </c>
      <c r="I182" s="80">
        <v>133</v>
      </c>
      <c r="J182" s="158">
        <v>0</v>
      </c>
      <c r="K182" s="418">
        <v>123168.7</v>
      </c>
      <c r="L182" s="75">
        <f t="shared" si="55"/>
        <v>0</v>
      </c>
      <c r="M182" s="76"/>
      <c r="N182" s="77"/>
      <c r="O182" s="73">
        <f t="shared" si="56"/>
        <v>0</v>
      </c>
      <c r="P182" s="76"/>
      <c r="Q182" s="76"/>
      <c r="R182" s="77">
        <f t="shared" si="52"/>
        <v>0</v>
      </c>
      <c r="S182" s="76">
        <f t="shared" si="57"/>
        <v>0</v>
      </c>
      <c r="T182" s="76"/>
      <c r="U182" s="78"/>
      <c r="V182" s="76"/>
      <c r="W182" s="78"/>
      <c r="X182" s="76"/>
      <c r="Y182" s="78"/>
      <c r="Z182" s="73">
        <f t="shared" si="58"/>
        <v>0</v>
      </c>
      <c r="AA182" s="73">
        <f t="shared" si="59"/>
        <v>0</v>
      </c>
      <c r="AB182" s="76"/>
      <c r="AC182" s="77"/>
      <c r="AD182" s="76"/>
      <c r="AE182" s="77"/>
      <c r="AF182" s="76"/>
      <c r="AG182" s="77"/>
    </row>
    <row r="183" spans="1:33" s="17" customFormat="1" ht="42.75" hidden="1" customHeight="1" x14ac:dyDescent="0.25">
      <c r="A183" s="824"/>
      <c r="B183" s="751"/>
      <c r="C183" s="763"/>
      <c r="D183" s="766"/>
      <c r="E183" s="821"/>
      <c r="F183" s="205" t="s">
        <v>367</v>
      </c>
      <c r="G183" s="92">
        <v>32</v>
      </c>
      <c r="H183" s="79">
        <v>1206</v>
      </c>
      <c r="I183" s="80">
        <v>134</v>
      </c>
      <c r="J183" s="158">
        <v>0</v>
      </c>
      <c r="K183" s="418">
        <v>123168.7</v>
      </c>
      <c r="L183" s="75">
        <f t="shared" si="55"/>
        <v>0</v>
      </c>
      <c r="M183" s="76"/>
      <c r="N183" s="77"/>
      <c r="O183" s="73">
        <f t="shared" si="56"/>
        <v>0</v>
      </c>
      <c r="P183" s="76"/>
      <c r="Q183" s="76"/>
      <c r="R183" s="77">
        <f t="shared" si="52"/>
        <v>0</v>
      </c>
      <c r="S183" s="76">
        <f t="shared" si="57"/>
        <v>0</v>
      </c>
      <c r="T183" s="76"/>
      <c r="U183" s="78"/>
      <c r="V183" s="76"/>
      <c r="W183" s="78"/>
      <c r="X183" s="76"/>
      <c r="Y183" s="78"/>
      <c r="Z183" s="73">
        <f t="shared" si="58"/>
        <v>0</v>
      </c>
      <c r="AA183" s="73">
        <f t="shared" si="59"/>
        <v>0</v>
      </c>
      <c r="AB183" s="76"/>
      <c r="AC183" s="77"/>
      <c r="AD183" s="76"/>
      <c r="AE183" s="77"/>
      <c r="AF183" s="76"/>
      <c r="AG183" s="77"/>
    </row>
    <row r="184" spans="1:33" s="17" customFormat="1" ht="42.75" hidden="1" customHeight="1" x14ac:dyDescent="0.25">
      <c r="A184" s="824"/>
      <c r="B184" s="751"/>
      <c r="C184" s="763"/>
      <c r="D184" s="766"/>
      <c r="E184" s="821"/>
      <c r="F184" s="205" t="s">
        <v>368</v>
      </c>
      <c r="G184" s="92">
        <v>32</v>
      </c>
      <c r="H184" s="79">
        <v>195</v>
      </c>
      <c r="I184" s="80">
        <v>135</v>
      </c>
      <c r="J184" s="158">
        <v>0</v>
      </c>
      <c r="K184" s="418">
        <v>123168.7</v>
      </c>
      <c r="L184" s="75">
        <f t="shared" si="55"/>
        <v>0</v>
      </c>
      <c r="M184" s="76"/>
      <c r="N184" s="77"/>
      <c r="O184" s="73">
        <f t="shared" si="56"/>
        <v>0</v>
      </c>
      <c r="P184" s="76"/>
      <c r="Q184" s="76"/>
      <c r="R184" s="77">
        <f t="shared" si="52"/>
        <v>0</v>
      </c>
      <c r="S184" s="76">
        <f t="shared" si="57"/>
        <v>0</v>
      </c>
      <c r="T184" s="76"/>
      <c r="U184" s="78"/>
      <c r="V184" s="76"/>
      <c r="W184" s="78"/>
      <c r="X184" s="76"/>
      <c r="Y184" s="78"/>
      <c r="Z184" s="73">
        <f t="shared" si="58"/>
        <v>0</v>
      </c>
      <c r="AA184" s="73">
        <f t="shared" si="59"/>
        <v>0</v>
      </c>
      <c r="AB184" s="76"/>
      <c r="AC184" s="77"/>
      <c r="AD184" s="76"/>
      <c r="AE184" s="77"/>
      <c r="AF184" s="76"/>
      <c r="AG184" s="77"/>
    </row>
    <row r="185" spans="1:33" s="17" customFormat="1" ht="42.75" hidden="1" customHeight="1" x14ac:dyDescent="0.25">
      <c r="A185" s="824"/>
      <c r="B185" s="751"/>
      <c r="C185" s="763"/>
      <c r="D185" s="766"/>
      <c r="E185" s="821"/>
      <c r="F185" s="205" t="s">
        <v>369</v>
      </c>
      <c r="G185" s="92">
        <v>32</v>
      </c>
      <c r="H185" s="79">
        <v>194</v>
      </c>
      <c r="I185" s="80">
        <v>136</v>
      </c>
      <c r="J185" s="158">
        <v>0</v>
      </c>
      <c r="K185" s="418">
        <v>123168.7</v>
      </c>
      <c r="L185" s="75">
        <f t="shared" si="55"/>
        <v>0</v>
      </c>
      <c r="M185" s="76"/>
      <c r="N185" s="77"/>
      <c r="O185" s="73">
        <f t="shared" si="56"/>
        <v>0</v>
      </c>
      <c r="P185" s="76"/>
      <c r="Q185" s="76"/>
      <c r="R185" s="77">
        <f t="shared" si="52"/>
        <v>0</v>
      </c>
      <c r="S185" s="76">
        <f t="shared" si="57"/>
        <v>0</v>
      </c>
      <c r="T185" s="76"/>
      <c r="U185" s="78"/>
      <c r="V185" s="76"/>
      <c r="W185" s="78"/>
      <c r="X185" s="76"/>
      <c r="Y185" s="78"/>
      <c r="Z185" s="73">
        <f t="shared" si="58"/>
        <v>0</v>
      </c>
      <c r="AA185" s="73">
        <f t="shared" si="59"/>
        <v>0</v>
      </c>
      <c r="AB185" s="76"/>
      <c r="AC185" s="77"/>
      <c r="AD185" s="76"/>
      <c r="AE185" s="77"/>
      <c r="AF185" s="76"/>
      <c r="AG185" s="77"/>
    </row>
    <row r="186" spans="1:33" s="17" customFormat="1" ht="42.75" hidden="1" customHeight="1" x14ac:dyDescent="0.25">
      <c r="A186" s="824"/>
      <c r="B186" s="751"/>
      <c r="C186" s="763"/>
      <c r="D186" s="766"/>
      <c r="E186" s="821"/>
      <c r="F186" s="205" t="s">
        <v>370</v>
      </c>
      <c r="G186" s="92">
        <v>32</v>
      </c>
      <c r="H186" s="79">
        <v>193</v>
      </c>
      <c r="I186" s="80">
        <v>137</v>
      </c>
      <c r="J186" s="158">
        <v>0</v>
      </c>
      <c r="K186" s="418">
        <v>123168.7</v>
      </c>
      <c r="L186" s="75">
        <f t="shared" si="55"/>
        <v>0</v>
      </c>
      <c r="M186" s="76"/>
      <c r="N186" s="77"/>
      <c r="O186" s="73">
        <f t="shared" si="56"/>
        <v>0</v>
      </c>
      <c r="P186" s="76"/>
      <c r="Q186" s="76"/>
      <c r="R186" s="77">
        <f t="shared" si="52"/>
        <v>0</v>
      </c>
      <c r="S186" s="76">
        <f t="shared" si="57"/>
        <v>0</v>
      </c>
      <c r="T186" s="76"/>
      <c r="U186" s="78"/>
      <c r="V186" s="76"/>
      <c r="W186" s="78"/>
      <c r="X186" s="76"/>
      <c r="Y186" s="78"/>
      <c r="Z186" s="73">
        <f t="shared" si="58"/>
        <v>0</v>
      </c>
      <c r="AA186" s="73">
        <f t="shared" si="59"/>
        <v>0</v>
      </c>
      <c r="AB186" s="76"/>
      <c r="AC186" s="77"/>
      <c r="AD186" s="76"/>
      <c r="AE186" s="77"/>
      <c r="AF186" s="76"/>
      <c r="AG186" s="77"/>
    </row>
    <row r="187" spans="1:33" s="17" customFormat="1" ht="42.75" hidden="1" customHeight="1" x14ac:dyDescent="0.25">
      <c r="A187" s="824"/>
      <c r="B187" s="751"/>
      <c r="C187" s="763"/>
      <c r="D187" s="755"/>
      <c r="E187" s="822"/>
      <c r="F187" s="129" t="s">
        <v>371</v>
      </c>
      <c r="G187" s="92">
        <v>32</v>
      </c>
      <c r="H187" s="79">
        <v>161</v>
      </c>
      <c r="I187" s="80">
        <v>138</v>
      </c>
      <c r="J187" s="158">
        <v>0</v>
      </c>
      <c r="K187" s="418">
        <v>123168.7</v>
      </c>
      <c r="L187" s="75">
        <f t="shared" si="55"/>
        <v>0</v>
      </c>
      <c r="M187" s="76"/>
      <c r="N187" s="77"/>
      <c r="O187" s="73">
        <f t="shared" si="56"/>
        <v>0</v>
      </c>
      <c r="P187" s="76"/>
      <c r="Q187" s="76"/>
      <c r="R187" s="77">
        <f t="shared" si="52"/>
        <v>0</v>
      </c>
      <c r="S187" s="76">
        <f t="shared" si="57"/>
        <v>0</v>
      </c>
      <c r="T187" s="76"/>
      <c r="U187" s="78"/>
      <c r="V187" s="76"/>
      <c r="W187" s="78"/>
      <c r="X187" s="76"/>
      <c r="Y187" s="78"/>
      <c r="Z187" s="73">
        <f t="shared" si="58"/>
        <v>0</v>
      </c>
      <c r="AA187" s="73">
        <f t="shared" si="59"/>
        <v>0</v>
      </c>
      <c r="AB187" s="76"/>
      <c r="AC187" s="77"/>
      <c r="AD187" s="76"/>
      <c r="AE187" s="77"/>
      <c r="AF187" s="76"/>
      <c r="AG187" s="77"/>
    </row>
    <row r="188" spans="1:33" s="17" customFormat="1" ht="42.75" hidden="1" customHeight="1" x14ac:dyDescent="0.25">
      <c r="A188" s="824"/>
      <c r="B188" s="751"/>
      <c r="C188" s="763"/>
      <c r="D188" s="765" t="s">
        <v>372</v>
      </c>
      <c r="E188" s="768" t="s">
        <v>41</v>
      </c>
      <c r="F188" s="129" t="s">
        <v>373</v>
      </c>
      <c r="G188" s="92">
        <v>32</v>
      </c>
      <c r="H188" s="79">
        <v>190</v>
      </c>
      <c r="I188" s="80">
        <v>139</v>
      </c>
      <c r="J188" s="158">
        <v>0</v>
      </c>
      <c r="K188" s="418">
        <v>123168.7</v>
      </c>
      <c r="L188" s="75">
        <f t="shared" si="55"/>
        <v>0</v>
      </c>
      <c r="M188" s="76"/>
      <c r="N188" s="77"/>
      <c r="O188" s="73">
        <f t="shared" si="56"/>
        <v>0</v>
      </c>
      <c r="P188" s="76"/>
      <c r="Q188" s="76"/>
      <c r="R188" s="77">
        <f t="shared" si="52"/>
        <v>0</v>
      </c>
      <c r="S188" s="76">
        <f t="shared" si="57"/>
        <v>0</v>
      </c>
      <c r="T188" s="76"/>
      <c r="U188" s="78"/>
      <c r="V188" s="76"/>
      <c r="W188" s="78"/>
      <c r="X188" s="76"/>
      <c r="Y188" s="78"/>
      <c r="Z188" s="73">
        <f t="shared" si="58"/>
        <v>0</v>
      </c>
      <c r="AA188" s="73">
        <f t="shared" si="59"/>
        <v>0</v>
      </c>
      <c r="AB188" s="76"/>
      <c r="AC188" s="77"/>
      <c r="AD188" s="76"/>
      <c r="AE188" s="77"/>
      <c r="AF188" s="76"/>
      <c r="AG188" s="77"/>
    </row>
    <row r="189" spans="1:33" s="17" customFormat="1" ht="42.75" hidden="1" customHeight="1" x14ac:dyDescent="0.25">
      <c r="A189" s="824"/>
      <c r="B189" s="751"/>
      <c r="C189" s="763"/>
      <c r="D189" s="766"/>
      <c r="E189" s="769"/>
      <c r="F189" s="129" t="s">
        <v>374</v>
      </c>
      <c r="G189" s="92">
        <v>32</v>
      </c>
      <c r="H189" s="79">
        <v>1197</v>
      </c>
      <c r="I189" s="80">
        <v>140</v>
      </c>
      <c r="J189" s="158">
        <v>0</v>
      </c>
      <c r="K189" s="418">
        <v>123168.7</v>
      </c>
      <c r="L189" s="75">
        <f t="shared" si="55"/>
        <v>0</v>
      </c>
      <c r="M189" s="76"/>
      <c r="N189" s="77"/>
      <c r="O189" s="73">
        <f t="shared" si="56"/>
        <v>0</v>
      </c>
      <c r="P189" s="76"/>
      <c r="Q189" s="76"/>
      <c r="R189" s="77">
        <f t="shared" si="52"/>
        <v>0</v>
      </c>
      <c r="S189" s="76">
        <f t="shared" si="57"/>
        <v>0</v>
      </c>
      <c r="T189" s="76"/>
      <c r="U189" s="78"/>
      <c r="V189" s="76"/>
      <c r="W189" s="78"/>
      <c r="X189" s="76"/>
      <c r="Y189" s="78"/>
      <c r="Z189" s="73">
        <f t="shared" si="58"/>
        <v>0</v>
      </c>
      <c r="AA189" s="73">
        <f t="shared" si="59"/>
        <v>0</v>
      </c>
      <c r="AB189" s="76"/>
      <c r="AC189" s="77"/>
      <c r="AD189" s="76"/>
      <c r="AE189" s="77"/>
      <c r="AF189" s="76"/>
      <c r="AG189" s="77"/>
    </row>
    <row r="190" spans="1:33" s="17" customFormat="1" ht="42.75" hidden="1" customHeight="1" x14ac:dyDescent="0.25">
      <c r="A190" s="824"/>
      <c r="B190" s="751"/>
      <c r="C190" s="763"/>
      <c r="D190" s="755"/>
      <c r="E190" s="756"/>
      <c r="F190" s="129" t="s">
        <v>375</v>
      </c>
      <c r="G190" s="92">
        <v>32</v>
      </c>
      <c r="H190" s="79">
        <v>192</v>
      </c>
      <c r="I190" s="80">
        <v>141</v>
      </c>
      <c r="J190" s="158">
        <v>0</v>
      </c>
      <c r="K190" s="418">
        <v>123168.7</v>
      </c>
      <c r="L190" s="75"/>
      <c r="M190" s="76"/>
      <c r="N190" s="77"/>
      <c r="O190" s="73">
        <f t="shared" si="56"/>
        <v>0</v>
      </c>
      <c r="P190" s="76"/>
      <c r="Q190" s="76"/>
      <c r="R190" s="77">
        <f t="shared" si="52"/>
        <v>0</v>
      </c>
      <c r="S190" s="76"/>
      <c r="T190" s="76"/>
      <c r="U190" s="93">
        <f>ROUND(T190*O190,2)</f>
        <v>0</v>
      </c>
      <c r="V190" s="76"/>
      <c r="W190" s="93">
        <f>ROUND(V190*Q190,2)</f>
        <v>0</v>
      </c>
      <c r="X190" s="76"/>
      <c r="Y190" s="93">
        <f>ROUND(X190*S190,2)</f>
        <v>0</v>
      </c>
      <c r="Z190" s="73">
        <f t="shared" si="58"/>
        <v>0</v>
      </c>
      <c r="AA190" s="73">
        <f t="shared" si="59"/>
        <v>0</v>
      </c>
      <c r="AB190" s="76"/>
      <c r="AC190" s="77"/>
      <c r="AD190" s="76"/>
      <c r="AE190" s="77"/>
      <c r="AF190" s="76"/>
      <c r="AG190" s="77"/>
    </row>
    <row r="191" spans="1:33" s="17" customFormat="1" ht="42.75" hidden="1" customHeight="1" x14ac:dyDescent="0.25">
      <c r="A191" s="824"/>
      <c r="B191" s="751"/>
      <c r="C191" s="763"/>
      <c r="D191" s="765" t="s">
        <v>376</v>
      </c>
      <c r="E191" s="768" t="s">
        <v>41</v>
      </c>
      <c r="F191" s="129" t="s">
        <v>377</v>
      </c>
      <c r="G191" s="92">
        <v>32</v>
      </c>
      <c r="H191" s="79">
        <v>1205</v>
      </c>
      <c r="I191" s="80">
        <v>142</v>
      </c>
      <c r="J191" s="158">
        <v>0</v>
      </c>
      <c r="K191" s="418">
        <v>123168.7</v>
      </c>
      <c r="L191" s="75">
        <f t="shared" si="55"/>
        <v>0</v>
      </c>
      <c r="M191" s="76"/>
      <c r="N191" s="77"/>
      <c r="O191" s="73">
        <f t="shared" si="56"/>
        <v>0</v>
      </c>
      <c r="P191" s="76"/>
      <c r="Q191" s="76"/>
      <c r="R191" s="77">
        <f t="shared" si="52"/>
        <v>0</v>
      </c>
      <c r="S191" s="76">
        <f t="shared" si="57"/>
        <v>0</v>
      </c>
      <c r="T191" s="76"/>
      <c r="U191" s="78"/>
      <c r="V191" s="76"/>
      <c r="W191" s="78"/>
      <c r="X191" s="76"/>
      <c r="Y191" s="78"/>
      <c r="Z191" s="73">
        <f t="shared" si="58"/>
        <v>0</v>
      </c>
      <c r="AA191" s="73">
        <f t="shared" si="59"/>
        <v>0</v>
      </c>
      <c r="AB191" s="76"/>
      <c r="AC191" s="77"/>
      <c r="AD191" s="76"/>
      <c r="AE191" s="77"/>
      <c r="AF191" s="76"/>
      <c r="AG191" s="77"/>
    </row>
    <row r="192" spans="1:33" s="17" customFormat="1" ht="42.75" hidden="1" customHeight="1" x14ac:dyDescent="0.25">
      <c r="A192" s="824"/>
      <c r="B192" s="751"/>
      <c r="C192" s="763"/>
      <c r="D192" s="766"/>
      <c r="E192" s="769"/>
      <c r="F192" s="129" t="s">
        <v>378</v>
      </c>
      <c r="G192" s="92">
        <v>32</v>
      </c>
      <c r="H192" s="79">
        <v>1204</v>
      </c>
      <c r="I192" s="80">
        <v>143</v>
      </c>
      <c r="J192" s="158">
        <v>0</v>
      </c>
      <c r="K192" s="418">
        <v>123168.7</v>
      </c>
      <c r="L192" s="75">
        <f t="shared" si="55"/>
        <v>0</v>
      </c>
      <c r="M192" s="76"/>
      <c r="N192" s="77"/>
      <c r="O192" s="73">
        <f t="shared" si="56"/>
        <v>0</v>
      </c>
      <c r="P192" s="76"/>
      <c r="Q192" s="76"/>
      <c r="R192" s="77">
        <f t="shared" si="52"/>
        <v>0</v>
      </c>
      <c r="S192" s="76">
        <f t="shared" si="57"/>
        <v>0</v>
      </c>
      <c r="T192" s="76"/>
      <c r="U192" s="78"/>
      <c r="V192" s="76"/>
      <c r="W192" s="78"/>
      <c r="X192" s="76"/>
      <c r="Y192" s="78"/>
      <c r="Z192" s="73">
        <f t="shared" si="58"/>
        <v>0</v>
      </c>
      <c r="AA192" s="73">
        <f t="shared" si="59"/>
        <v>0</v>
      </c>
      <c r="AB192" s="76"/>
      <c r="AC192" s="77"/>
      <c r="AD192" s="76"/>
      <c r="AE192" s="77"/>
      <c r="AF192" s="76"/>
      <c r="AG192" s="77"/>
    </row>
    <row r="193" spans="1:33" s="17" customFormat="1" ht="42.75" hidden="1" customHeight="1" x14ac:dyDescent="0.25">
      <c r="A193" s="824"/>
      <c r="B193" s="751"/>
      <c r="C193" s="763"/>
      <c r="D193" s="766"/>
      <c r="E193" s="769"/>
      <c r="F193" s="129" t="s">
        <v>379</v>
      </c>
      <c r="G193" s="92">
        <v>32</v>
      </c>
      <c r="H193" s="79">
        <v>1203</v>
      </c>
      <c r="I193" s="80">
        <v>144</v>
      </c>
      <c r="J193" s="158">
        <v>0</v>
      </c>
      <c r="K193" s="418">
        <v>123168.7</v>
      </c>
      <c r="L193" s="75">
        <f t="shared" si="55"/>
        <v>0</v>
      </c>
      <c r="M193" s="76"/>
      <c r="N193" s="77"/>
      <c r="O193" s="73">
        <f t="shared" si="56"/>
        <v>0</v>
      </c>
      <c r="P193" s="76"/>
      <c r="Q193" s="76"/>
      <c r="R193" s="77">
        <f t="shared" si="52"/>
        <v>0</v>
      </c>
      <c r="S193" s="76">
        <f t="shared" si="57"/>
        <v>0</v>
      </c>
      <c r="T193" s="76"/>
      <c r="U193" s="78"/>
      <c r="V193" s="76"/>
      <c r="W193" s="78"/>
      <c r="X193" s="76"/>
      <c r="Y193" s="78"/>
      <c r="Z193" s="73">
        <f t="shared" si="58"/>
        <v>0</v>
      </c>
      <c r="AA193" s="73">
        <f t="shared" si="59"/>
        <v>0</v>
      </c>
      <c r="AB193" s="76"/>
      <c r="AC193" s="77"/>
      <c r="AD193" s="76"/>
      <c r="AE193" s="77"/>
      <c r="AF193" s="76"/>
      <c r="AG193" s="77"/>
    </row>
    <row r="194" spans="1:33" s="17" customFormat="1" ht="42.75" hidden="1" customHeight="1" x14ac:dyDescent="0.25">
      <c r="A194" s="824"/>
      <c r="B194" s="751"/>
      <c r="C194" s="763"/>
      <c r="D194" s="766"/>
      <c r="E194" s="769"/>
      <c r="F194" s="129" t="s">
        <v>380</v>
      </c>
      <c r="G194" s="92">
        <v>32</v>
      </c>
      <c r="H194" s="79">
        <v>1202</v>
      </c>
      <c r="I194" s="80">
        <v>145</v>
      </c>
      <c r="J194" s="158">
        <v>0</v>
      </c>
      <c r="K194" s="418">
        <v>123168.7</v>
      </c>
      <c r="L194" s="75">
        <f t="shared" si="55"/>
        <v>0</v>
      </c>
      <c r="M194" s="76"/>
      <c r="N194" s="77"/>
      <c r="O194" s="73">
        <f t="shared" si="56"/>
        <v>0</v>
      </c>
      <c r="P194" s="76"/>
      <c r="Q194" s="76"/>
      <c r="R194" s="77">
        <f t="shared" si="52"/>
        <v>0</v>
      </c>
      <c r="S194" s="76">
        <f t="shared" si="57"/>
        <v>0</v>
      </c>
      <c r="T194" s="76"/>
      <c r="U194" s="78"/>
      <c r="V194" s="76"/>
      <c r="W194" s="78"/>
      <c r="X194" s="76"/>
      <c r="Y194" s="78"/>
      <c r="Z194" s="73">
        <f t="shared" si="58"/>
        <v>0</v>
      </c>
      <c r="AA194" s="73">
        <f t="shared" si="59"/>
        <v>0</v>
      </c>
      <c r="AB194" s="76"/>
      <c r="AC194" s="77"/>
      <c r="AD194" s="76"/>
      <c r="AE194" s="77"/>
      <c r="AF194" s="76"/>
      <c r="AG194" s="77"/>
    </row>
    <row r="195" spans="1:33" s="17" customFormat="1" ht="42.75" hidden="1" customHeight="1" x14ac:dyDescent="0.25">
      <c r="A195" s="824"/>
      <c r="B195" s="751"/>
      <c r="C195" s="763"/>
      <c r="D195" s="766"/>
      <c r="E195" s="769"/>
      <c r="F195" s="129" t="s">
        <v>381</v>
      </c>
      <c r="G195" s="92">
        <v>32</v>
      </c>
      <c r="H195" s="79">
        <v>1201</v>
      </c>
      <c r="I195" s="80">
        <v>146</v>
      </c>
      <c r="J195" s="158">
        <v>0</v>
      </c>
      <c r="K195" s="418">
        <v>123168.7</v>
      </c>
      <c r="L195" s="75">
        <f t="shared" si="55"/>
        <v>0</v>
      </c>
      <c r="M195" s="76"/>
      <c r="N195" s="77"/>
      <c r="O195" s="73">
        <f t="shared" si="56"/>
        <v>0</v>
      </c>
      <c r="P195" s="76"/>
      <c r="Q195" s="76"/>
      <c r="R195" s="77">
        <f t="shared" si="52"/>
        <v>0</v>
      </c>
      <c r="S195" s="76">
        <f t="shared" si="57"/>
        <v>0</v>
      </c>
      <c r="T195" s="76"/>
      <c r="U195" s="78"/>
      <c r="V195" s="76"/>
      <c r="W195" s="78"/>
      <c r="X195" s="76"/>
      <c r="Y195" s="78"/>
      <c r="Z195" s="73">
        <f t="shared" si="58"/>
        <v>0</v>
      </c>
      <c r="AA195" s="73">
        <f t="shared" si="59"/>
        <v>0</v>
      </c>
      <c r="AB195" s="76"/>
      <c r="AC195" s="77"/>
      <c r="AD195" s="76"/>
      <c r="AE195" s="77"/>
      <c r="AF195" s="76"/>
      <c r="AG195" s="77"/>
    </row>
    <row r="196" spans="1:33" s="17" customFormat="1" ht="42.75" hidden="1" customHeight="1" x14ac:dyDescent="0.25">
      <c r="A196" s="824"/>
      <c r="B196" s="751"/>
      <c r="C196" s="763"/>
      <c r="D196" s="766"/>
      <c r="E196" s="769"/>
      <c r="F196" s="129" t="s">
        <v>373</v>
      </c>
      <c r="G196" s="92">
        <v>32</v>
      </c>
      <c r="H196" s="79">
        <v>190</v>
      </c>
      <c r="I196" s="80">
        <v>147</v>
      </c>
      <c r="J196" s="158">
        <v>0</v>
      </c>
      <c r="K196" s="418">
        <v>123168.7</v>
      </c>
      <c r="L196" s="75">
        <f t="shared" si="55"/>
        <v>0</v>
      </c>
      <c r="M196" s="76"/>
      <c r="N196" s="77"/>
      <c r="O196" s="73">
        <f t="shared" si="56"/>
        <v>0</v>
      </c>
      <c r="P196" s="76"/>
      <c r="Q196" s="76"/>
      <c r="R196" s="77">
        <f t="shared" si="52"/>
        <v>0</v>
      </c>
      <c r="S196" s="76">
        <f t="shared" si="57"/>
        <v>0</v>
      </c>
      <c r="T196" s="76"/>
      <c r="U196" s="78"/>
      <c r="V196" s="76"/>
      <c r="W196" s="78"/>
      <c r="X196" s="76"/>
      <c r="Y196" s="78"/>
      <c r="Z196" s="73">
        <f t="shared" si="58"/>
        <v>0</v>
      </c>
      <c r="AA196" s="73">
        <f t="shared" si="59"/>
        <v>0</v>
      </c>
      <c r="AB196" s="76"/>
      <c r="AC196" s="77"/>
      <c r="AD196" s="76"/>
      <c r="AE196" s="77"/>
      <c r="AF196" s="76"/>
      <c r="AG196" s="77"/>
    </row>
    <row r="197" spans="1:33" s="17" customFormat="1" ht="42.75" hidden="1" customHeight="1" x14ac:dyDescent="0.25">
      <c r="A197" s="824"/>
      <c r="B197" s="751"/>
      <c r="C197" s="763"/>
      <c r="D197" s="766"/>
      <c r="E197" s="769"/>
      <c r="F197" s="129" t="s">
        <v>374</v>
      </c>
      <c r="G197" s="92">
        <v>32</v>
      </c>
      <c r="H197" s="79">
        <v>1197</v>
      </c>
      <c r="I197" s="80">
        <v>148</v>
      </c>
      <c r="J197" s="158">
        <v>0</v>
      </c>
      <c r="K197" s="418">
        <v>123168.7</v>
      </c>
      <c r="L197" s="75">
        <f t="shared" si="55"/>
        <v>0</v>
      </c>
      <c r="M197" s="76"/>
      <c r="N197" s="77"/>
      <c r="O197" s="73">
        <f t="shared" si="56"/>
        <v>0</v>
      </c>
      <c r="P197" s="76"/>
      <c r="Q197" s="76"/>
      <c r="R197" s="77">
        <f t="shared" si="52"/>
        <v>0</v>
      </c>
      <c r="S197" s="76">
        <f t="shared" si="57"/>
        <v>0</v>
      </c>
      <c r="T197" s="76"/>
      <c r="U197" s="78"/>
      <c r="V197" s="76"/>
      <c r="W197" s="78"/>
      <c r="X197" s="76"/>
      <c r="Y197" s="78"/>
      <c r="Z197" s="73">
        <f t="shared" si="58"/>
        <v>0</v>
      </c>
      <c r="AA197" s="73">
        <f t="shared" si="59"/>
        <v>0</v>
      </c>
      <c r="AB197" s="76"/>
      <c r="AC197" s="77"/>
      <c r="AD197" s="76"/>
      <c r="AE197" s="77"/>
      <c r="AF197" s="76"/>
      <c r="AG197" s="77"/>
    </row>
    <row r="198" spans="1:33" s="17" customFormat="1" ht="42.75" hidden="1" customHeight="1" x14ac:dyDescent="0.25">
      <c r="A198" s="824"/>
      <c r="B198" s="751"/>
      <c r="C198" s="763"/>
      <c r="D198" s="755"/>
      <c r="E198" s="756"/>
      <c r="F198" s="129" t="s">
        <v>382</v>
      </c>
      <c r="G198" s="92">
        <v>32</v>
      </c>
      <c r="H198" s="79">
        <v>1086</v>
      </c>
      <c r="I198" s="80">
        <v>149</v>
      </c>
      <c r="J198" s="158">
        <v>0</v>
      </c>
      <c r="K198" s="418">
        <v>123168.7</v>
      </c>
      <c r="L198" s="75">
        <f t="shared" si="55"/>
        <v>0</v>
      </c>
      <c r="M198" s="76"/>
      <c r="N198" s="77"/>
      <c r="O198" s="73">
        <f t="shared" si="56"/>
        <v>0</v>
      </c>
      <c r="P198" s="76"/>
      <c r="Q198" s="76"/>
      <c r="R198" s="77">
        <f t="shared" si="52"/>
        <v>0</v>
      </c>
      <c r="S198" s="76">
        <f t="shared" si="57"/>
        <v>0</v>
      </c>
      <c r="T198" s="76"/>
      <c r="U198" s="78"/>
      <c r="V198" s="76"/>
      <c r="W198" s="78"/>
      <c r="X198" s="76"/>
      <c r="Y198" s="78"/>
      <c r="Z198" s="73">
        <f t="shared" si="58"/>
        <v>0</v>
      </c>
      <c r="AA198" s="73">
        <f t="shared" si="59"/>
        <v>0</v>
      </c>
      <c r="AB198" s="76"/>
      <c r="AC198" s="77"/>
      <c r="AD198" s="76"/>
      <c r="AE198" s="77"/>
      <c r="AF198" s="76"/>
      <c r="AG198" s="77"/>
    </row>
    <row r="199" spans="1:33" s="17" customFormat="1" ht="42.75" hidden="1" customHeight="1" x14ac:dyDescent="0.25">
      <c r="A199" s="824"/>
      <c r="B199" s="751"/>
      <c r="C199" s="742"/>
      <c r="D199" s="90" t="s">
        <v>383</v>
      </c>
      <c r="E199" s="91" t="s">
        <v>41</v>
      </c>
      <c r="F199" s="129" t="s">
        <v>381</v>
      </c>
      <c r="G199" s="92">
        <v>32</v>
      </c>
      <c r="H199" s="79">
        <v>1201</v>
      </c>
      <c r="I199" s="80">
        <v>150</v>
      </c>
      <c r="J199" s="158">
        <v>0</v>
      </c>
      <c r="K199" s="418">
        <v>123168.7</v>
      </c>
      <c r="L199" s="75">
        <f t="shared" si="55"/>
        <v>0</v>
      </c>
      <c r="M199" s="76"/>
      <c r="N199" s="77"/>
      <c r="O199" s="73">
        <f t="shared" si="56"/>
        <v>0</v>
      </c>
      <c r="P199" s="76"/>
      <c r="Q199" s="76"/>
      <c r="R199" s="77">
        <f t="shared" si="52"/>
        <v>0</v>
      </c>
      <c r="S199" s="76">
        <f t="shared" si="57"/>
        <v>0</v>
      </c>
      <c r="T199" s="76"/>
      <c r="U199" s="78"/>
      <c r="V199" s="76"/>
      <c r="W199" s="78"/>
      <c r="X199" s="76"/>
      <c r="Y199" s="78"/>
      <c r="Z199" s="73">
        <f t="shared" si="58"/>
        <v>0</v>
      </c>
      <c r="AA199" s="73">
        <f t="shared" si="59"/>
        <v>0</v>
      </c>
      <c r="AB199" s="76"/>
      <c r="AC199" s="77"/>
      <c r="AD199" s="76"/>
      <c r="AE199" s="77"/>
      <c r="AF199" s="76"/>
      <c r="AG199" s="77"/>
    </row>
    <row r="200" spans="1:33" s="17" customFormat="1" ht="42.75" hidden="1" customHeight="1" x14ac:dyDescent="0.25">
      <c r="A200" s="824"/>
      <c r="B200" s="751"/>
      <c r="C200" s="770" t="s">
        <v>384</v>
      </c>
      <c r="D200" s="765" t="s">
        <v>385</v>
      </c>
      <c r="E200" s="768" t="s">
        <v>41</v>
      </c>
      <c r="F200" s="129" t="s">
        <v>373</v>
      </c>
      <c r="G200" s="92">
        <v>32</v>
      </c>
      <c r="H200" s="79">
        <v>190</v>
      </c>
      <c r="I200" s="80">
        <v>151</v>
      </c>
      <c r="J200" s="158">
        <v>0</v>
      </c>
      <c r="K200" s="418">
        <v>123168.7</v>
      </c>
      <c r="L200" s="75">
        <f t="shared" si="55"/>
        <v>0</v>
      </c>
      <c r="M200" s="76"/>
      <c r="N200" s="77"/>
      <c r="O200" s="73">
        <f t="shared" si="56"/>
        <v>0</v>
      </c>
      <c r="P200" s="76"/>
      <c r="Q200" s="76"/>
      <c r="R200" s="77">
        <f t="shared" si="52"/>
        <v>0</v>
      </c>
      <c r="S200" s="76">
        <f t="shared" si="57"/>
        <v>0</v>
      </c>
      <c r="T200" s="76"/>
      <c r="U200" s="78"/>
      <c r="V200" s="76"/>
      <c r="W200" s="78"/>
      <c r="X200" s="76"/>
      <c r="Y200" s="78"/>
      <c r="Z200" s="73">
        <f t="shared" si="58"/>
        <v>0</v>
      </c>
      <c r="AA200" s="73">
        <f t="shared" si="59"/>
        <v>0</v>
      </c>
      <c r="AB200" s="76"/>
      <c r="AC200" s="77"/>
      <c r="AD200" s="76"/>
      <c r="AE200" s="77"/>
      <c r="AF200" s="76"/>
      <c r="AG200" s="77"/>
    </row>
    <row r="201" spans="1:33" s="17" customFormat="1" ht="42.75" hidden="1" customHeight="1" x14ac:dyDescent="0.25">
      <c r="A201" s="824"/>
      <c r="B201" s="751"/>
      <c r="C201" s="804"/>
      <c r="D201" s="766"/>
      <c r="E201" s="769"/>
      <c r="F201" s="129" t="s">
        <v>374</v>
      </c>
      <c r="G201" s="92">
        <v>32</v>
      </c>
      <c r="H201" s="79">
        <v>1197</v>
      </c>
      <c r="I201" s="80">
        <v>152</v>
      </c>
      <c r="J201" s="158">
        <v>0</v>
      </c>
      <c r="K201" s="418">
        <v>123168.7</v>
      </c>
      <c r="L201" s="75">
        <f t="shared" si="55"/>
        <v>0</v>
      </c>
      <c r="M201" s="76"/>
      <c r="N201" s="77"/>
      <c r="O201" s="73">
        <f t="shared" si="56"/>
        <v>0</v>
      </c>
      <c r="P201" s="76"/>
      <c r="Q201" s="76"/>
      <c r="R201" s="77">
        <f t="shared" si="52"/>
        <v>0</v>
      </c>
      <c r="S201" s="76">
        <f t="shared" si="57"/>
        <v>0</v>
      </c>
      <c r="T201" s="76"/>
      <c r="U201" s="78"/>
      <c r="V201" s="76"/>
      <c r="W201" s="78"/>
      <c r="X201" s="76"/>
      <c r="Y201" s="78"/>
      <c r="Z201" s="73">
        <f t="shared" si="58"/>
        <v>0</v>
      </c>
      <c r="AA201" s="73">
        <f t="shared" si="59"/>
        <v>0</v>
      </c>
      <c r="AB201" s="76"/>
      <c r="AC201" s="77"/>
      <c r="AD201" s="76"/>
      <c r="AE201" s="77"/>
      <c r="AF201" s="76"/>
      <c r="AG201" s="77"/>
    </row>
    <row r="202" spans="1:33" s="17" customFormat="1" ht="42.75" hidden="1" customHeight="1" x14ac:dyDescent="0.25">
      <c r="A202" s="824"/>
      <c r="B202" s="751"/>
      <c r="C202" s="804"/>
      <c r="D202" s="766"/>
      <c r="E202" s="769"/>
      <c r="F202" s="129" t="s">
        <v>386</v>
      </c>
      <c r="G202" s="92">
        <v>32</v>
      </c>
      <c r="H202" s="79">
        <v>1200</v>
      </c>
      <c r="I202" s="80">
        <v>153</v>
      </c>
      <c r="J202" s="158">
        <v>0</v>
      </c>
      <c r="K202" s="418">
        <v>123168.7</v>
      </c>
      <c r="L202" s="75">
        <f t="shared" si="55"/>
        <v>0</v>
      </c>
      <c r="M202" s="76"/>
      <c r="N202" s="77"/>
      <c r="O202" s="73">
        <f t="shared" si="56"/>
        <v>0</v>
      </c>
      <c r="P202" s="76"/>
      <c r="Q202" s="76"/>
      <c r="R202" s="77">
        <f t="shared" si="52"/>
        <v>0</v>
      </c>
      <c r="S202" s="76">
        <f t="shared" si="57"/>
        <v>0</v>
      </c>
      <c r="T202" s="76"/>
      <c r="U202" s="78"/>
      <c r="V202" s="76"/>
      <c r="W202" s="78"/>
      <c r="X202" s="76"/>
      <c r="Y202" s="78"/>
      <c r="Z202" s="73">
        <f t="shared" si="58"/>
        <v>0</v>
      </c>
      <c r="AA202" s="73">
        <f t="shared" si="59"/>
        <v>0</v>
      </c>
      <c r="AB202" s="76"/>
      <c r="AC202" s="77"/>
      <c r="AD202" s="76"/>
      <c r="AE202" s="77"/>
      <c r="AF202" s="76"/>
      <c r="AG202" s="77"/>
    </row>
    <row r="203" spans="1:33" s="17" customFormat="1" ht="42.75" hidden="1" customHeight="1" x14ac:dyDescent="0.25">
      <c r="A203" s="824"/>
      <c r="B203" s="751"/>
      <c r="C203" s="771"/>
      <c r="D203" s="755"/>
      <c r="E203" s="756"/>
      <c r="F203" s="129" t="s">
        <v>382</v>
      </c>
      <c r="G203" s="92">
        <v>32</v>
      </c>
      <c r="H203" s="79">
        <v>1086</v>
      </c>
      <c r="I203" s="80">
        <v>154</v>
      </c>
      <c r="J203" s="158">
        <v>0</v>
      </c>
      <c r="K203" s="418">
        <v>123168.7</v>
      </c>
      <c r="L203" s="75">
        <f t="shared" si="55"/>
        <v>0</v>
      </c>
      <c r="M203" s="76"/>
      <c r="N203" s="77"/>
      <c r="O203" s="73">
        <f t="shared" si="56"/>
        <v>0</v>
      </c>
      <c r="P203" s="76"/>
      <c r="Q203" s="76"/>
      <c r="R203" s="77">
        <f t="shared" si="52"/>
        <v>0</v>
      </c>
      <c r="S203" s="76">
        <f t="shared" si="57"/>
        <v>0</v>
      </c>
      <c r="T203" s="76"/>
      <c r="U203" s="78"/>
      <c r="V203" s="76"/>
      <c r="W203" s="78"/>
      <c r="X203" s="76"/>
      <c r="Y203" s="78"/>
      <c r="Z203" s="73">
        <f t="shared" si="58"/>
        <v>0</v>
      </c>
      <c r="AA203" s="73">
        <f t="shared" si="59"/>
        <v>0</v>
      </c>
      <c r="AB203" s="76"/>
      <c r="AC203" s="77"/>
      <c r="AD203" s="76"/>
      <c r="AE203" s="77"/>
      <c r="AF203" s="76"/>
      <c r="AG203" s="77"/>
    </row>
    <row r="204" spans="1:33" s="17" customFormat="1" ht="42.75" hidden="1" customHeight="1" x14ac:dyDescent="0.25">
      <c r="A204" s="824"/>
      <c r="B204" s="751"/>
      <c r="C204" s="770" t="s">
        <v>387</v>
      </c>
      <c r="D204" s="765" t="s">
        <v>388</v>
      </c>
      <c r="E204" s="768" t="s">
        <v>41</v>
      </c>
      <c r="F204" s="129" t="s">
        <v>389</v>
      </c>
      <c r="G204" s="92">
        <v>32</v>
      </c>
      <c r="H204" s="79">
        <v>1199</v>
      </c>
      <c r="I204" s="80">
        <v>155</v>
      </c>
      <c r="J204" s="158">
        <v>0</v>
      </c>
      <c r="K204" s="418">
        <v>123168.7</v>
      </c>
      <c r="L204" s="75">
        <f t="shared" si="55"/>
        <v>0</v>
      </c>
      <c r="M204" s="76"/>
      <c r="N204" s="77"/>
      <c r="O204" s="73">
        <f t="shared" si="56"/>
        <v>0</v>
      </c>
      <c r="P204" s="76"/>
      <c r="Q204" s="76"/>
      <c r="R204" s="77">
        <f t="shared" si="52"/>
        <v>0</v>
      </c>
      <c r="S204" s="76">
        <f t="shared" si="57"/>
        <v>0</v>
      </c>
      <c r="T204" s="76"/>
      <c r="U204" s="78"/>
      <c r="V204" s="76"/>
      <c r="W204" s="78"/>
      <c r="X204" s="76"/>
      <c r="Y204" s="78"/>
      <c r="Z204" s="73">
        <f t="shared" si="58"/>
        <v>0</v>
      </c>
      <c r="AA204" s="73">
        <f t="shared" si="59"/>
        <v>0</v>
      </c>
      <c r="AB204" s="76"/>
      <c r="AC204" s="77"/>
      <c r="AD204" s="76"/>
      <c r="AE204" s="77"/>
      <c r="AF204" s="76"/>
      <c r="AG204" s="77"/>
    </row>
    <row r="205" spans="1:33" s="17" customFormat="1" ht="42.75" hidden="1" customHeight="1" x14ac:dyDescent="0.25">
      <c r="A205" s="824"/>
      <c r="B205" s="751"/>
      <c r="C205" s="804"/>
      <c r="D205" s="766"/>
      <c r="E205" s="769"/>
      <c r="F205" s="129" t="s">
        <v>373</v>
      </c>
      <c r="G205" s="92">
        <v>32</v>
      </c>
      <c r="H205" s="79">
        <v>190</v>
      </c>
      <c r="I205" s="80">
        <v>156</v>
      </c>
      <c r="J205" s="158">
        <v>0</v>
      </c>
      <c r="K205" s="418">
        <v>123168.7</v>
      </c>
      <c r="L205" s="75">
        <f t="shared" si="55"/>
        <v>0</v>
      </c>
      <c r="M205" s="76"/>
      <c r="N205" s="77"/>
      <c r="O205" s="73">
        <f t="shared" si="56"/>
        <v>0</v>
      </c>
      <c r="P205" s="76"/>
      <c r="Q205" s="76"/>
      <c r="R205" s="77">
        <f t="shared" si="52"/>
        <v>0</v>
      </c>
      <c r="S205" s="76">
        <f t="shared" si="57"/>
        <v>0</v>
      </c>
      <c r="T205" s="76"/>
      <c r="U205" s="78"/>
      <c r="V205" s="76"/>
      <c r="W205" s="78"/>
      <c r="X205" s="76"/>
      <c r="Y205" s="78"/>
      <c r="Z205" s="73">
        <f t="shared" si="58"/>
        <v>0</v>
      </c>
      <c r="AA205" s="73">
        <f t="shared" si="59"/>
        <v>0</v>
      </c>
      <c r="AB205" s="76"/>
      <c r="AC205" s="77"/>
      <c r="AD205" s="76"/>
      <c r="AE205" s="77"/>
      <c r="AF205" s="76"/>
      <c r="AG205" s="77"/>
    </row>
    <row r="206" spans="1:33" s="17" customFormat="1" ht="42.75" hidden="1" customHeight="1" x14ac:dyDescent="0.25">
      <c r="A206" s="824"/>
      <c r="B206" s="751"/>
      <c r="C206" s="804"/>
      <c r="D206" s="766"/>
      <c r="E206" s="769"/>
      <c r="F206" s="129" t="s">
        <v>374</v>
      </c>
      <c r="G206" s="92">
        <v>32</v>
      </c>
      <c r="H206" s="79">
        <v>1197</v>
      </c>
      <c r="I206" s="80">
        <v>157</v>
      </c>
      <c r="J206" s="158">
        <v>0</v>
      </c>
      <c r="K206" s="418">
        <v>123168.7</v>
      </c>
      <c r="L206" s="75">
        <f t="shared" si="55"/>
        <v>0</v>
      </c>
      <c r="M206" s="76"/>
      <c r="N206" s="77"/>
      <c r="O206" s="73">
        <f t="shared" si="56"/>
        <v>0</v>
      </c>
      <c r="P206" s="76"/>
      <c r="Q206" s="76"/>
      <c r="R206" s="77">
        <f t="shared" ref="R206:R269" si="60">IFERROR(P206/O206*100,0)</f>
        <v>0</v>
      </c>
      <c r="S206" s="76">
        <f t="shared" si="57"/>
        <v>0</v>
      </c>
      <c r="T206" s="76"/>
      <c r="U206" s="78"/>
      <c r="V206" s="76"/>
      <c r="W206" s="78"/>
      <c r="X206" s="76"/>
      <c r="Y206" s="78"/>
      <c r="Z206" s="73">
        <f t="shared" si="58"/>
        <v>0</v>
      </c>
      <c r="AA206" s="73">
        <f t="shared" si="59"/>
        <v>0</v>
      </c>
      <c r="AB206" s="76"/>
      <c r="AC206" s="77"/>
      <c r="AD206" s="76"/>
      <c r="AE206" s="77"/>
      <c r="AF206" s="76"/>
      <c r="AG206" s="77"/>
    </row>
    <row r="207" spans="1:33" s="17" customFormat="1" ht="42.75" hidden="1" customHeight="1" x14ac:dyDescent="0.25">
      <c r="A207" s="824"/>
      <c r="B207" s="751"/>
      <c r="C207" s="771"/>
      <c r="D207" s="755"/>
      <c r="E207" s="756"/>
      <c r="F207" s="129" t="s">
        <v>382</v>
      </c>
      <c r="G207" s="92">
        <v>32</v>
      </c>
      <c r="H207" s="79">
        <v>1086</v>
      </c>
      <c r="I207" s="80">
        <v>158</v>
      </c>
      <c r="J207" s="158">
        <v>0</v>
      </c>
      <c r="K207" s="418">
        <v>123168.7</v>
      </c>
      <c r="L207" s="75">
        <f t="shared" si="55"/>
        <v>0</v>
      </c>
      <c r="M207" s="76"/>
      <c r="N207" s="77"/>
      <c r="O207" s="73">
        <f t="shared" si="56"/>
        <v>0</v>
      </c>
      <c r="P207" s="76"/>
      <c r="Q207" s="76"/>
      <c r="R207" s="77">
        <f t="shared" si="60"/>
        <v>0</v>
      </c>
      <c r="S207" s="76">
        <f t="shared" si="57"/>
        <v>0</v>
      </c>
      <c r="T207" s="76"/>
      <c r="U207" s="78"/>
      <c r="V207" s="76"/>
      <c r="W207" s="78"/>
      <c r="X207" s="76"/>
      <c r="Y207" s="78"/>
      <c r="Z207" s="73">
        <f t="shared" si="58"/>
        <v>0</v>
      </c>
      <c r="AA207" s="73">
        <f t="shared" si="59"/>
        <v>0</v>
      </c>
      <c r="AB207" s="76"/>
      <c r="AC207" s="77"/>
      <c r="AD207" s="76"/>
      <c r="AE207" s="77"/>
      <c r="AF207" s="76"/>
      <c r="AG207" s="77"/>
    </row>
    <row r="208" spans="1:33" s="17" customFormat="1" ht="42.75" hidden="1" customHeight="1" x14ac:dyDescent="0.25">
      <c r="A208" s="824"/>
      <c r="B208" s="751"/>
      <c r="C208" s="770" t="s">
        <v>390</v>
      </c>
      <c r="D208" s="765" t="s">
        <v>391</v>
      </c>
      <c r="E208" s="768" t="s">
        <v>41</v>
      </c>
      <c r="F208" s="129" t="s">
        <v>392</v>
      </c>
      <c r="G208" s="92">
        <v>32</v>
      </c>
      <c r="H208" s="79">
        <v>1198</v>
      </c>
      <c r="I208" s="80">
        <v>159</v>
      </c>
      <c r="J208" s="158">
        <v>0</v>
      </c>
      <c r="K208" s="418">
        <v>123168.7</v>
      </c>
      <c r="L208" s="75">
        <f t="shared" si="55"/>
        <v>0</v>
      </c>
      <c r="M208" s="76"/>
      <c r="N208" s="77"/>
      <c r="O208" s="73">
        <f t="shared" si="56"/>
        <v>0</v>
      </c>
      <c r="P208" s="76"/>
      <c r="Q208" s="76"/>
      <c r="R208" s="77">
        <f t="shared" si="60"/>
        <v>0</v>
      </c>
      <c r="S208" s="76">
        <f t="shared" si="57"/>
        <v>0</v>
      </c>
      <c r="T208" s="76"/>
      <c r="U208" s="78"/>
      <c r="V208" s="76"/>
      <c r="W208" s="78"/>
      <c r="X208" s="76"/>
      <c r="Y208" s="78"/>
      <c r="Z208" s="73">
        <f t="shared" si="58"/>
        <v>0</v>
      </c>
      <c r="AA208" s="73">
        <f t="shared" si="59"/>
        <v>0</v>
      </c>
      <c r="AB208" s="76"/>
      <c r="AC208" s="77"/>
      <c r="AD208" s="76"/>
      <c r="AE208" s="77"/>
      <c r="AF208" s="76"/>
      <c r="AG208" s="77"/>
    </row>
    <row r="209" spans="1:33" s="17" customFormat="1" ht="42.75" hidden="1" customHeight="1" x14ac:dyDescent="0.25">
      <c r="A209" s="824"/>
      <c r="B209" s="751"/>
      <c r="C209" s="804"/>
      <c r="D209" s="766"/>
      <c r="E209" s="769"/>
      <c r="F209" s="129" t="s">
        <v>393</v>
      </c>
      <c r="G209" s="92">
        <v>32</v>
      </c>
      <c r="H209" s="79">
        <v>191</v>
      </c>
      <c r="I209" s="80">
        <v>160</v>
      </c>
      <c r="J209" s="158">
        <v>0</v>
      </c>
      <c r="K209" s="418">
        <v>123168.7</v>
      </c>
      <c r="L209" s="75">
        <f t="shared" si="55"/>
        <v>0</v>
      </c>
      <c r="M209" s="76"/>
      <c r="N209" s="77"/>
      <c r="O209" s="73">
        <f t="shared" si="56"/>
        <v>0</v>
      </c>
      <c r="P209" s="76"/>
      <c r="Q209" s="76"/>
      <c r="R209" s="77">
        <f t="shared" si="60"/>
        <v>0</v>
      </c>
      <c r="S209" s="76">
        <f t="shared" si="57"/>
        <v>0</v>
      </c>
      <c r="T209" s="76"/>
      <c r="U209" s="78"/>
      <c r="V209" s="76"/>
      <c r="W209" s="78"/>
      <c r="X209" s="76"/>
      <c r="Y209" s="78"/>
      <c r="Z209" s="73">
        <f t="shared" si="58"/>
        <v>0</v>
      </c>
      <c r="AA209" s="73">
        <f t="shared" si="59"/>
        <v>0</v>
      </c>
      <c r="AB209" s="76"/>
      <c r="AC209" s="77"/>
      <c r="AD209" s="76"/>
      <c r="AE209" s="77"/>
      <c r="AF209" s="76"/>
      <c r="AG209" s="77"/>
    </row>
    <row r="210" spans="1:33" s="17" customFormat="1" ht="42.75" hidden="1" customHeight="1" x14ac:dyDescent="0.25">
      <c r="A210" s="824"/>
      <c r="B210" s="751"/>
      <c r="C210" s="804"/>
      <c r="D210" s="766"/>
      <c r="E210" s="769"/>
      <c r="F210" s="129" t="s">
        <v>373</v>
      </c>
      <c r="G210" s="92">
        <v>32</v>
      </c>
      <c r="H210" s="79">
        <v>190</v>
      </c>
      <c r="I210" s="80">
        <v>161</v>
      </c>
      <c r="J210" s="158">
        <v>0</v>
      </c>
      <c r="K210" s="418">
        <v>123168.7</v>
      </c>
      <c r="L210" s="75">
        <f t="shared" si="55"/>
        <v>0</v>
      </c>
      <c r="M210" s="76"/>
      <c r="N210" s="77"/>
      <c r="O210" s="73">
        <f t="shared" si="56"/>
        <v>0</v>
      </c>
      <c r="P210" s="76"/>
      <c r="Q210" s="76"/>
      <c r="R210" s="77">
        <f t="shared" si="60"/>
        <v>0</v>
      </c>
      <c r="S210" s="76">
        <f t="shared" si="57"/>
        <v>0</v>
      </c>
      <c r="T210" s="76"/>
      <c r="U210" s="78"/>
      <c r="V210" s="76"/>
      <c r="W210" s="78"/>
      <c r="X210" s="76"/>
      <c r="Y210" s="78"/>
      <c r="Z210" s="73">
        <f t="shared" si="58"/>
        <v>0</v>
      </c>
      <c r="AA210" s="73">
        <f t="shared" si="59"/>
        <v>0</v>
      </c>
      <c r="AB210" s="76"/>
      <c r="AC210" s="77"/>
      <c r="AD210" s="76"/>
      <c r="AE210" s="77"/>
      <c r="AF210" s="76"/>
      <c r="AG210" s="77"/>
    </row>
    <row r="211" spans="1:33" s="17" customFormat="1" ht="42.75" hidden="1" customHeight="1" x14ac:dyDescent="0.25">
      <c r="A211" s="824"/>
      <c r="B211" s="751"/>
      <c r="C211" s="804"/>
      <c r="D211" s="766"/>
      <c r="E211" s="769"/>
      <c r="F211" s="129" t="s">
        <v>374</v>
      </c>
      <c r="G211" s="92">
        <v>32</v>
      </c>
      <c r="H211" s="79">
        <v>1197</v>
      </c>
      <c r="I211" s="80">
        <v>162</v>
      </c>
      <c r="J211" s="158">
        <v>0</v>
      </c>
      <c r="K211" s="418">
        <v>123168.7</v>
      </c>
      <c r="L211" s="75">
        <f t="shared" si="55"/>
        <v>0</v>
      </c>
      <c r="M211" s="76"/>
      <c r="N211" s="77"/>
      <c r="O211" s="73">
        <f t="shared" si="56"/>
        <v>0</v>
      </c>
      <c r="P211" s="76"/>
      <c r="Q211" s="76"/>
      <c r="R211" s="77">
        <f t="shared" si="60"/>
        <v>0</v>
      </c>
      <c r="S211" s="76">
        <f t="shared" si="57"/>
        <v>0</v>
      </c>
      <c r="T211" s="76"/>
      <c r="U211" s="78"/>
      <c r="V211" s="76"/>
      <c r="W211" s="78"/>
      <c r="X211" s="76"/>
      <c r="Y211" s="78"/>
      <c r="Z211" s="73">
        <f t="shared" si="58"/>
        <v>0</v>
      </c>
      <c r="AA211" s="73">
        <f t="shared" si="59"/>
        <v>0</v>
      </c>
      <c r="AB211" s="76"/>
      <c r="AC211" s="77"/>
      <c r="AD211" s="76"/>
      <c r="AE211" s="77"/>
      <c r="AF211" s="76"/>
      <c r="AG211" s="77"/>
    </row>
    <row r="212" spans="1:33" s="17" customFormat="1" ht="42.75" hidden="1" customHeight="1" x14ac:dyDescent="0.25">
      <c r="A212" s="824"/>
      <c r="B212" s="751"/>
      <c r="C212" s="804"/>
      <c r="D212" s="766"/>
      <c r="E212" s="769"/>
      <c r="F212" s="129" t="s">
        <v>394</v>
      </c>
      <c r="G212" s="92">
        <v>32</v>
      </c>
      <c r="H212" s="79">
        <v>1196</v>
      </c>
      <c r="I212" s="80">
        <v>163</v>
      </c>
      <c r="J212" s="158">
        <v>0</v>
      </c>
      <c r="K212" s="418">
        <v>123168.7</v>
      </c>
      <c r="L212" s="75">
        <f t="shared" si="55"/>
        <v>0</v>
      </c>
      <c r="M212" s="76"/>
      <c r="N212" s="77"/>
      <c r="O212" s="73">
        <f t="shared" si="56"/>
        <v>0</v>
      </c>
      <c r="P212" s="76"/>
      <c r="Q212" s="76"/>
      <c r="R212" s="77">
        <f t="shared" si="60"/>
        <v>0</v>
      </c>
      <c r="S212" s="76">
        <f t="shared" si="57"/>
        <v>0</v>
      </c>
      <c r="T212" s="76"/>
      <c r="U212" s="78"/>
      <c r="V212" s="76"/>
      <c r="W212" s="78"/>
      <c r="X212" s="76"/>
      <c r="Y212" s="78"/>
      <c r="Z212" s="73">
        <f t="shared" si="58"/>
        <v>0</v>
      </c>
      <c r="AA212" s="73">
        <f t="shared" si="59"/>
        <v>0</v>
      </c>
      <c r="AB212" s="76"/>
      <c r="AC212" s="77"/>
      <c r="AD212" s="76"/>
      <c r="AE212" s="77"/>
      <c r="AF212" s="76"/>
      <c r="AG212" s="77"/>
    </row>
    <row r="213" spans="1:33" s="17" customFormat="1" ht="42.75" hidden="1" customHeight="1" x14ac:dyDescent="0.25">
      <c r="A213" s="824"/>
      <c r="B213" s="751"/>
      <c r="C213" s="804"/>
      <c r="D213" s="766"/>
      <c r="E213" s="769"/>
      <c r="F213" s="129" t="s">
        <v>395</v>
      </c>
      <c r="G213" s="92">
        <v>32</v>
      </c>
      <c r="H213" s="79">
        <v>189</v>
      </c>
      <c r="I213" s="80">
        <v>164</v>
      </c>
      <c r="J213" s="158">
        <v>0</v>
      </c>
      <c r="K213" s="418">
        <v>123168.7</v>
      </c>
      <c r="L213" s="75">
        <f t="shared" si="55"/>
        <v>0</v>
      </c>
      <c r="M213" s="76"/>
      <c r="N213" s="77"/>
      <c r="O213" s="73">
        <f t="shared" si="56"/>
        <v>0</v>
      </c>
      <c r="P213" s="76"/>
      <c r="Q213" s="76"/>
      <c r="R213" s="77">
        <f t="shared" si="60"/>
        <v>0</v>
      </c>
      <c r="S213" s="76">
        <f t="shared" si="57"/>
        <v>0</v>
      </c>
      <c r="T213" s="76"/>
      <c r="U213" s="78"/>
      <c r="V213" s="76"/>
      <c r="W213" s="78"/>
      <c r="X213" s="76"/>
      <c r="Y213" s="78"/>
      <c r="Z213" s="73">
        <f t="shared" si="58"/>
        <v>0</v>
      </c>
      <c r="AA213" s="73">
        <f t="shared" si="59"/>
        <v>0</v>
      </c>
      <c r="AB213" s="76"/>
      <c r="AC213" s="77"/>
      <c r="AD213" s="76"/>
      <c r="AE213" s="77"/>
      <c r="AF213" s="76"/>
      <c r="AG213" s="77"/>
    </row>
    <row r="214" spans="1:33" s="17" customFormat="1" ht="42.75" hidden="1" customHeight="1" x14ac:dyDescent="0.25">
      <c r="A214" s="824"/>
      <c r="B214" s="751"/>
      <c r="C214" s="804"/>
      <c r="D214" s="766"/>
      <c r="E214" s="769"/>
      <c r="F214" s="129" t="s">
        <v>396</v>
      </c>
      <c r="G214" s="92">
        <v>32</v>
      </c>
      <c r="H214" s="79">
        <v>188</v>
      </c>
      <c r="I214" s="80">
        <v>165</v>
      </c>
      <c r="J214" s="158">
        <v>0</v>
      </c>
      <c r="K214" s="418">
        <v>123168.7</v>
      </c>
      <c r="L214" s="75">
        <f t="shared" si="55"/>
        <v>0</v>
      </c>
      <c r="M214" s="76"/>
      <c r="N214" s="77"/>
      <c r="O214" s="73">
        <f t="shared" si="56"/>
        <v>0</v>
      </c>
      <c r="P214" s="76"/>
      <c r="Q214" s="76"/>
      <c r="R214" s="77">
        <f t="shared" si="60"/>
        <v>0</v>
      </c>
      <c r="S214" s="76">
        <f t="shared" si="57"/>
        <v>0</v>
      </c>
      <c r="T214" s="76"/>
      <c r="U214" s="78"/>
      <c r="V214" s="76"/>
      <c r="W214" s="78"/>
      <c r="X214" s="76"/>
      <c r="Y214" s="78"/>
      <c r="Z214" s="73">
        <f t="shared" si="58"/>
        <v>0</v>
      </c>
      <c r="AA214" s="73">
        <f t="shared" si="59"/>
        <v>0</v>
      </c>
      <c r="AB214" s="76"/>
      <c r="AC214" s="77"/>
      <c r="AD214" s="76"/>
      <c r="AE214" s="77"/>
      <c r="AF214" s="76"/>
      <c r="AG214" s="77"/>
    </row>
    <row r="215" spans="1:33" s="17" customFormat="1" ht="42.75" hidden="1" customHeight="1" x14ac:dyDescent="0.25">
      <c r="A215" s="824"/>
      <c r="B215" s="751"/>
      <c r="C215" s="771"/>
      <c r="D215" s="755"/>
      <c r="E215" s="756"/>
      <c r="F215" s="129" t="s">
        <v>397</v>
      </c>
      <c r="G215" s="92">
        <v>32</v>
      </c>
      <c r="H215" s="79">
        <v>187</v>
      </c>
      <c r="I215" s="80">
        <v>166</v>
      </c>
      <c r="J215" s="158">
        <v>0</v>
      </c>
      <c r="K215" s="418">
        <v>123168.7</v>
      </c>
      <c r="L215" s="75">
        <f t="shared" si="55"/>
        <v>0</v>
      </c>
      <c r="M215" s="76"/>
      <c r="N215" s="77"/>
      <c r="O215" s="73">
        <f t="shared" si="56"/>
        <v>0</v>
      </c>
      <c r="P215" s="76"/>
      <c r="Q215" s="76"/>
      <c r="R215" s="77">
        <f t="shared" si="60"/>
        <v>0</v>
      </c>
      <c r="S215" s="76">
        <f t="shared" si="57"/>
        <v>0</v>
      </c>
      <c r="T215" s="76"/>
      <c r="U215" s="78"/>
      <c r="V215" s="76"/>
      <c r="W215" s="78"/>
      <c r="X215" s="76"/>
      <c r="Y215" s="78"/>
      <c r="Z215" s="73">
        <f t="shared" si="58"/>
        <v>0</v>
      </c>
      <c r="AA215" s="73">
        <f t="shared" si="59"/>
        <v>0</v>
      </c>
      <c r="AB215" s="76"/>
      <c r="AC215" s="77"/>
      <c r="AD215" s="76"/>
      <c r="AE215" s="77"/>
      <c r="AF215" s="76"/>
      <c r="AG215" s="77"/>
    </row>
    <row r="216" spans="1:33" s="17" customFormat="1" ht="42.75" hidden="1" customHeight="1" x14ac:dyDescent="0.25">
      <c r="A216" s="824"/>
      <c r="B216" s="751"/>
      <c r="C216" s="741" t="s">
        <v>398</v>
      </c>
      <c r="D216" s="765" t="s">
        <v>399</v>
      </c>
      <c r="E216" s="768" t="s">
        <v>41</v>
      </c>
      <c r="F216" s="129" t="s">
        <v>400</v>
      </c>
      <c r="G216" s="92">
        <v>32</v>
      </c>
      <c r="H216" s="79">
        <v>1195</v>
      </c>
      <c r="I216" s="80">
        <v>167</v>
      </c>
      <c r="J216" s="158">
        <v>0</v>
      </c>
      <c r="K216" s="418">
        <v>123168.7</v>
      </c>
      <c r="L216" s="75">
        <f t="shared" si="55"/>
        <v>0</v>
      </c>
      <c r="M216" s="76"/>
      <c r="N216" s="77"/>
      <c r="O216" s="73">
        <f t="shared" si="56"/>
        <v>0</v>
      </c>
      <c r="P216" s="76"/>
      <c r="Q216" s="76"/>
      <c r="R216" s="77">
        <f t="shared" si="60"/>
        <v>0</v>
      </c>
      <c r="S216" s="76">
        <f t="shared" si="57"/>
        <v>0</v>
      </c>
      <c r="T216" s="76"/>
      <c r="U216" s="78"/>
      <c r="V216" s="76"/>
      <c r="W216" s="78"/>
      <c r="X216" s="76"/>
      <c r="Y216" s="78"/>
      <c r="Z216" s="73">
        <f t="shared" si="58"/>
        <v>0</v>
      </c>
      <c r="AA216" s="73">
        <f t="shared" si="59"/>
        <v>0</v>
      </c>
      <c r="AB216" s="76"/>
      <c r="AC216" s="77"/>
      <c r="AD216" s="76"/>
      <c r="AE216" s="77"/>
      <c r="AF216" s="76"/>
      <c r="AG216" s="77"/>
    </row>
    <row r="217" spans="1:33" s="17" customFormat="1" ht="42.75" hidden="1" customHeight="1" x14ac:dyDescent="0.25">
      <c r="A217" s="824"/>
      <c r="B217" s="751"/>
      <c r="C217" s="763"/>
      <c r="D217" s="766"/>
      <c r="E217" s="769"/>
      <c r="F217" s="129" t="s">
        <v>401</v>
      </c>
      <c r="G217" s="92">
        <v>32</v>
      </c>
      <c r="H217" s="79">
        <v>1194</v>
      </c>
      <c r="I217" s="80">
        <v>168</v>
      </c>
      <c r="J217" s="158">
        <v>0</v>
      </c>
      <c r="K217" s="418">
        <v>123168.7</v>
      </c>
      <c r="L217" s="75">
        <f t="shared" si="55"/>
        <v>0</v>
      </c>
      <c r="M217" s="76"/>
      <c r="N217" s="77"/>
      <c r="O217" s="73">
        <f t="shared" si="56"/>
        <v>0</v>
      </c>
      <c r="P217" s="76"/>
      <c r="Q217" s="76"/>
      <c r="R217" s="77">
        <f t="shared" si="60"/>
        <v>0</v>
      </c>
      <c r="S217" s="76">
        <f t="shared" si="57"/>
        <v>0</v>
      </c>
      <c r="T217" s="76"/>
      <c r="U217" s="78"/>
      <c r="V217" s="76"/>
      <c r="W217" s="78"/>
      <c r="X217" s="76"/>
      <c r="Y217" s="78"/>
      <c r="Z217" s="73">
        <f t="shared" si="58"/>
        <v>0</v>
      </c>
      <c r="AA217" s="73">
        <f t="shared" si="59"/>
        <v>0</v>
      </c>
      <c r="AB217" s="76"/>
      <c r="AC217" s="77"/>
      <c r="AD217" s="76"/>
      <c r="AE217" s="77"/>
      <c r="AF217" s="76"/>
      <c r="AG217" s="77"/>
    </row>
    <row r="218" spans="1:33" s="17" customFormat="1" ht="42.75" hidden="1" customHeight="1" x14ac:dyDescent="0.25">
      <c r="A218" s="824"/>
      <c r="B218" s="751"/>
      <c r="C218" s="763"/>
      <c r="D218" s="766"/>
      <c r="E218" s="769"/>
      <c r="F218" s="129" t="s">
        <v>402</v>
      </c>
      <c r="G218" s="92">
        <v>32</v>
      </c>
      <c r="H218" s="79">
        <v>1193</v>
      </c>
      <c r="I218" s="80">
        <v>169</v>
      </c>
      <c r="J218" s="158">
        <v>0</v>
      </c>
      <c r="K218" s="418">
        <v>123168.7</v>
      </c>
      <c r="L218" s="75">
        <f t="shared" ref="L218:L281" si="61">ROUND(J218*$K218,2)</f>
        <v>0</v>
      </c>
      <c r="M218" s="76"/>
      <c r="N218" s="77"/>
      <c r="O218" s="73">
        <f t="shared" ref="O218:O281" si="62">ROUND(J218/12*AH$5,0)</f>
        <v>0</v>
      </c>
      <c r="P218" s="76"/>
      <c r="Q218" s="76"/>
      <c r="R218" s="77">
        <f t="shared" si="60"/>
        <v>0</v>
      </c>
      <c r="S218" s="76">
        <f t="shared" ref="S218:S281" si="63">J218-P218</f>
        <v>0</v>
      </c>
      <c r="T218" s="76"/>
      <c r="U218" s="78"/>
      <c r="V218" s="76"/>
      <c r="W218" s="78"/>
      <c r="X218" s="76"/>
      <c r="Y218" s="78"/>
      <c r="Z218" s="73">
        <f t="shared" ref="Z218:Z281" si="64">P218-O218</f>
        <v>0</v>
      </c>
      <c r="AA218" s="73">
        <f t="shared" ref="AA218:AA281" si="65">P218-J218</f>
        <v>0</v>
      </c>
      <c r="AB218" s="76"/>
      <c r="AC218" s="77"/>
      <c r="AD218" s="76"/>
      <c r="AE218" s="77"/>
      <c r="AF218" s="76"/>
      <c r="AG218" s="77"/>
    </row>
    <row r="219" spans="1:33" s="17" customFormat="1" ht="42.75" hidden="1" customHeight="1" x14ac:dyDescent="0.25">
      <c r="A219" s="824"/>
      <c r="B219" s="751"/>
      <c r="C219" s="763"/>
      <c r="D219" s="766"/>
      <c r="E219" s="769"/>
      <c r="F219" s="129" t="s">
        <v>403</v>
      </c>
      <c r="G219" s="92">
        <v>32</v>
      </c>
      <c r="H219" s="79">
        <v>1192</v>
      </c>
      <c r="I219" s="80">
        <v>170</v>
      </c>
      <c r="J219" s="158">
        <v>0</v>
      </c>
      <c r="K219" s="418">
        <v>123168.7</v>
      </c>
      <c r="L219" s="75">
        <f t="shared" si="61"/>
        <v>0</v>
      </c>
      <c r="M219" s="76"/>
      <c r="N219" s="77"/>
      <c r="O219" s="73">
        <f t="shared" si="62"/>
        <v>0</v>
      </c>
      <c r="P219" s="76"/>
      <c r="Q219" s="76"/>
      <c r="R219" s="77">
        <f t="shared" si="60"/>
        <v>0</v>
      </c>
      <c r="S219" s="76">
        <f t="shared" si="63"/>
        <v>0</v>
      </c>
      <c r="T219" s="76"/>
      <c r="U219" s="78"/>
      <c r="V219" s="76"/>
      <c r="W219" s="78"/>
      <c r="X219" s="76"/>
      <c r="Y219" s="78"/>
      <c r="Z219" s="73">
        <f t="shared" si="64"/>
        <v>0</v>
      </c>
      <c r="AA219" s="73">
        <f t="shared" si="65"/>
        <v>0</v>
      </c>
      <c r="AB219" s="76"/>
      <c r="AC219" s="77"/>
      <c r="AD219" s="76"/>
      <c r="AE219" s="77"/>
      <c r="AF219" s="76"/>
      <c r="AG219" s="77"/>
    </row>
    <row r="220" spans="1:33" s="17" customFormat="1" ht="42.75" hidden="1" customHeight="1" x14ac:dyDescent="0.25">
      <c r="A220" s="824"/>
      <c r="B220" s="751"/>
      <c r="C220" s="742"/>
      <c r="D220" s="755"/>
      <c r="E220" s="756"/>
      <c r="F220" s="129" t="s">
        <v>404</v>
      </c>
      <c r="G220" s="92">
        <v>32</v>
      </c>
      <c r="H220" s="79">
        <v>1191</v>
      </c>
      <c r="I220" s="80">
        <v>171</v>
      </c>
      <c r="J220" s="158">
        <v>0</v>
      </c>
      <c r="K220" s="418">
        <v>123168.7</v>
      </c>
      <c r="L220" s="75">
        <f t="shared" si="61"/>
        <v>0</v>
      </c>
      <c r="M220" s="76"/>
      <c r="N220" s="77"/>
      <c r="O220" s="73">
        <f t="shared" si="62"/>
        <v>0</v>
      </c>
      <c r="P220" s="76"/>
      <c r="Q220" s="76"/>
      <c r="R220" s="77">
        <f t="shared" si="60"/>
        <v>0</v>
      </c>
      <c r="S220" s="76">
        <f t="shared" si="63"/>
        <v>0</v>
      </c>
      <c r="T220" s="76"/>
      <c r="U220" s="78"/>
      <c r="V220" s="76"/>
      <c r="W220" s="78"/>
      <c r="X220" s="76"/>
      <c r="Y220" s="78"/>
      <c r="Z220" s="73">
        <f t="shared" si="64"/>
        <v>0</v>
      </c>
      <c r="AA220" s="73">
        <f t="shared" si="65"/>
        <v>0</v>
      </c>
      <c r="AB220" s="76"/>
      <c r="AC220" s="77"/>
      <c r="AD220" s="76"/>
      <c r="AE220" s="77"/>
      <c r="AF220" s="76"/>
      <c r="AG220" s="77"/>
    </row>
    <row r="221" spans="1:33" s="17" customFormat="1" ht="42.75" hidden="1" customHeight="1" x14ac:dyDescent="0.25">
      <c r="A221" s="824"/>
      <c r="B221" s="751"/>
      <c r="C221" s="741" t="s">
        <v>398</v>
      </c>
      <c r="D221" s="765" t="s">
        <v>405</v>
      </c>
      <c r="E221" s="768" t="s">
        <v>41</v>
      </c>
      <c r="F221" s="129" t="s">
        <v>406</v>
      </c>
      <c r="G221" s="92">
        <v>32</v>
      </c>
      <c r="H221" s="79">
        <v>1190</v>
      </c>
      <c r="I221" s="80">
        <v>172</v>
      </c>
      <c r="J221" s="158">
        <v>0</v>
      </c>
      <c r="K221" s="418">
        <v>123168.7</v>
      </c>
      <c r="L221" s="75">
        <f t="shared" si="61"/>
        <v>0</v>
      </c>
      <c r="M221" s="76"/>
      <c r="N221" s="77"/>
      <c r="O221" s="73">
        <f t="shared" si="62"/>
        <v>0</v>
      </c>
      <c r="P221" s="76"/>
      <c r="Q221" s="76"/>
      <c r="R221" s="77">
        <f t="shared" si="60"/>
        <v>0</v>
      </c>
      <c r="S221" s="76">
        <f t="shared" si="63"/>
        <v>0</v>
      </c>
      <c r="T221" s="76"/>
      <c r="U221" s="78"/>
      <c r="V221" s="76"/>
      <c r="W221" s="78"/>
      <c r="X221" s="76"/>
      <c r="Y221" s="78"/>
      <c r="Z221" s="73">
        <f t="shared" si="64"/>
        <v>0</v>
      </c>
      <c r="AA221" s="73">
        <f t="shared" si="65"/>
        <v>0</v>
      </c>
      <c r="AB221" s="76"/>
      <c r="AC221" s="77"/>
      <c r="AD221" s="76"/>
      <c r="AE221" s="77"/>
      <c r="AF221" s="76"/>
      <c r="AG221" s="77"/>
    </row>
    <row r="222" spans="1:33" s="17" customFormat="1" ht="42.75" hidden="1" customHeight="1" x14ac:dyDescent="0.25">
      <c r="A222" s="824"/>
      <c r="B222" s="751"/>
      <c r="C222" s="763"/>
      <c r="D222" s="766"/>
      <c r="E222" s="769"/>
      <c r="F222" s="129" t="s">
        <v>407</v>
      </c>
      <c r="G222" s="92">
        <v>32</v>
      </c>
      <c r="H222" s="79">
        <v>1071</v>
      </c>
      <c r="I222" s="80">
        <v>173</v>
      </c>
      <c r="J222" s="158">
        <v>0</v>
      </c>
      <c r="K222" s="418">
        <v>123168.7</v>
      </c>
      <c r="L222" s="75">
        <f t="shared" si="61"/>
        <v>0</v>
      </c>
      <c r="M222" s="76"/>
      <c r="N222" s="77"/>
      <c r="O222" s="73">
        <f t="shared" si="62"/>
        <v>0</v>
      </c>
      <c r="P222" s="76"/>
      <c r="Q222" s="76"/>
      <c r="R222" s="77">
        <f t="shared" si="60"/>
        <v>0</v>
      </c>
      <c r="S222" s="76">
        <f t="shared" si="63"/>
        <v>0</v>
      </c>
      <c r="T222" s="76"/>
      <c r="U222" s="78"/>
      <c r="V222" s="76"/>
      <c r="W222" s="78"/>
      <c r="X222" s="76"/>
      <c r="Y222" s="78"/>
      <c r="Z222" s="73">
        <f t="shared" si="64"/>
        <v>0</v>
      </c>
      <c r="AA222" s="73">
        <f t="shared" si="65"/>
        <v>0</v>
      </c>
      <c r="AB222" s="76"/>
      <c r="AC222" s="77"/>
      <c r="AD222" s="76"/>
      <c r="AE222" s="77"/>
      <c r="AF222" s="76"/>
      <c r="AG222" s="77"/>
    </row>
    <row r="223" spans="1:33" s="17" customFormat="1" ht="42.75" hidden="1" customHeight="1" x14ac:dyDescent="0.25">
      <c r="A223" s="824"/>
      <c r="B223" s="751"/>
      <c r="C223" s="763"/>
      <c r="D223" s="766"/>
      <c r="E223" s="769"/>
      <c r="F223" s="129" t="s">
        <v>408</v>
      </c>
      <c r="G223" s="92">
        <v>32</v>
      </c>
      <c r="H223" s="79">
        <v>1189</v>
      </c>
      <c r="I223" s="80">
        <v>174</v>
      </c>
      <c r="J223" s="158">
        <v>0</v>
      </c>
      <c r="K223" s="418">
        <v>123168.7</v>
      </c>
      <c r="L223" s="75">
        <f t="shared" si="61"/>
        <v>0</v>
      </c>
      <c r="M223" s="76"/>
      <c r="N223" s="77"/>
      <c r="O223" s="73">
        <f t="shared" si="62"/>
        <v>0</v>
      </c>
      <c r="P223" s="76"/>
      <c r="Q223" s="76"/>
      <c r="R223" s="77">
        <f t="shared" si="60"/>
        <v>0</v>
      </c>
      <c r="S223" s="76">
        <f t="shared" si="63"/>
        <v>0</v>
      </c>
      <c r="T223" s="76"/>
      <c r="U223" s="78"/>
      <c r="V223" s="76"/>
      <c r="W223" s="78"/>
      <c r="X223" s="76"/>
      <c r="Y223" s="78"/>
      <c r="Z223" s="73">
        <f t="shared" si="64"/>
        <v>0</v>
      </c>
      <c r="AA223" s="73">
        <f t="shared" si="65"/>
        <v>0</v>
      </c>
      <c r="AB223" s="76"/>
      <c r="AC223" s="77"/>
      <c r="AD223" s="76"/>
      <c r="AE223" s="77"/>
      <c r="AF223" s="76"/>
      <c r="AG223" s="77"/>
    </row>
    <row r="224" spans="1:33" s="17" customFormat="1" ht="42.75" hidden="1" customHeight="1" x14ac:dyDescent="0.25">
      <c r="A224" s="824"/>
      <c r="B224" s="751"/>
      <c r="C224" s="763"/>
      <c r="D224" s="755"/>
      <c r="E224" s="756"/>
      <c r="F224" s="129" t="s">
        <v>409</v>
      </c>
      <c r="G224" s="92">
        <v>32</v>
      </c>
      <c r="H224" s="79">
        <v>1070</v>
      </c>
      <c r="I224" s="80">
        <v>175</v>
      </c>
      <c r="J224" s="158">
        <v>0</v>
      </c>
      <c r="K224" s="418">
        <v>123168.7</v>
      </c>
      <c r="L224" s="75">
        <f t="shared" si="61"/>
        <v>0</v>
      </c>
      <c r="M224" s="76"/>
      <c r="N224" s="77"/>
      <c r="O224" s="73">
        <f t="shared" si="62"/>
        <v>0</v>
      </c>
      <c r="P224" s="76"/>
      <c r="Q224" s="76"/>
      <c r="R224" s="77">
        <f t="shared" si="60"/>
        <v>0</v>
      </c>
      <c r="S224" s="76">
        <f t="shared" si="63"/>
        <v>0</v>
      </c>
      <c r="T224" s="76"/>
      <c r="U224" s="78"/>
      <c r="V224" s="76"/>
      <c r="W224" s="78"/>
      <c r="X224" s="76"/>
      <c r="Y224" s="78"/>
      <c r="Z224" s="73">
        <f t="shared" si="64"/>
        <v>0</v>
      </c>
      <c r="AA224" s="73">
        <f t="shared" si="65"/>
        <v>0</v>
      </c>
      <c r="AB224" s="76"/>
      <c r="AC224" s="77"/>
      <c r="AD224" s="76"/>
      <c r="AE224" s="77"/>
      <c r="AF224" s="76"/>
      <c r="AG224" s="77"/>
    </row>
    <row r="225" spans="1:33" s="17" customFormat="1" ht="42.75" hidden="1" customHeight="1" x14ac:dyDescent="0.25">
      <c r="A225" s="824"/>
      <c r="B225" s="751"/>
      <c r="C225" s="763"/>
      <c r="D225" s="765" t="s">
        <v>410</v>
      </c>
      <c r="E225" s="768" t="s">
        <v>41</v>
      </c>
      <c r="F225" s="129" t="s">
        <v>411</v>
      </c>
      <c r="G225" s="92">
        <v>32</v>
      </c>
      <c r="H225" s="79">
        <v>1188</v>
      </c>
      <c r="I225" s="80">
        <v>176</v>
      </c>
      <c r="J225" s="158">
        <v>0</v>
      </c>
      <c r="K225" s="418">
        <v>123168.7</v>
      </c>
      <c r="L225" s="75">
        <f t="shared" si="61"/>
        <v>0</v>
      </c>
      <c r="M225" s="76"/>
      <c r="N225" s="77"/>
      <c r="O225" s="73">
        <f t="shared" si="62"/>
        <v>0</v>
      </c>
      <c r="P225" s="76"/>
      <c r="Q225" s="76"/>
      <c r="R225" s="77">
        <f t="shared" si="60"/>
        <v>0</v>
      </c>
      <c r="S225" s="76">
        <f t="shared" si="63"/>
        <v>0</v>
      </c>
      <c r="T225" s="76"/>
      <c r="U225" s="78"/>
      <c r="V225" s="76"/>
      <c r="W225" s="78"/>
      <c r="X225" s="76"/>
      <c r="Y225" s="78"/>
      <c r="Z225" s="73">
        <f t="shared" si="64"/>
        <v>0</v>
      </c>
      <c r="AA225" s="73">
        <f t="shared" si="65"/>
        <v>0</v>
      </c>
      <c r="AB225" s="76"/>
      <c r="AC225" s="77"/>
      <c r="AD225" s="76"/>
      <c r="AE225" s="77"/>
      <c r="AF225" s="76"/>
      <c r="AG225" s="77"/>
    </row>
    <row r="226" spans="1:33" s="17" customFormat="1" ht="42.75" hidden="1" customHeight="1" x14ac:dyDescent="0.25">
      <c r="A226" s="824"/>
      <c r="B226" s="751"/>
      <c r="C226" s="763"/>
      <c r="D226" s="766"/>
      <c r="E226" s="769"/>
      <c r="F226" s="230" t="s">
        <v>409</v>
      </c>
      <c r="G226" s="92">
        <v>32</v>
      </c>
      <c r="H226" s="79">
        <v>1070</v>
      </c>
      <c r="I226" s="80">
        <v>177</v>
      </c>
      <c r="J226" s="158">
        <v>0</v>
      </c>
      <c r="K226" s="418">
        <v>123168.7</v>
      </c>
      <c r="L226" s="75">
        <f t="shared" si="61"/>
        <v>0</v>
      </c>
      <c r="M226" s="76"/>
      <c r="N226" s="77"/>
      <c r="O226" s="73">
        <f t="shared" si="62"/>
        <v>0</v>
      </c>
      <c r="P226" s="76"/>
      <c r="Q226" s="76"/>
      <c r="R226" s="77">
        <f t="shared" si="60"/>
        <v>0</v>
      </c>
      <c r="S226" s="76">
        <f t="shared" si="63"/>
        <v>0</v>
      </c>
      <c r="T226" s="76"/>
      <c r="U226" s="78"/>
      <c r="V226" s="76"/>
      <c r="W226" s="78"/>
      <c r="X226" s="76"/>
      <c r="Y226" s="78"/>
      <c r="Z226" s="73">
        <f t="shared" si="64"/>
        <v>0</v>
      </c>
      <c r="AA226" s="73">
        <f t="shared" si="65"/>
        <v>0</v>
      </c>
      <c r="AB226" s="76"/>
      <c r="AC226" s="77"/>
      <c r="AD226" s="76"/>
      <c r="AE226" s="77"/>
      <c r="AF226" s="76"/>
      <c r="AG226" s="77"/>
    </row>
    <row r="227" spans="1:33" s="17" customFormat="1" ht="42.75" hidden="1" customHeight="1" x14ac:dyDescent="0.25">
      <c r="A227" s="824"/>
      <c r="B227" s="751"/>
      <c r="C227" s="763"/>
      <c r="D227" s="766"/>
      <c r="E227" s="769"/>
      <c r="F227" s="129" t="s">
        <v>412</v>
      </c>
      <c r="G227" s="92">
        <v>32</v>
      </c>
      <c r="H227" s="79">
        <v>1187</v>
      </c>
      <c r="I227" s="80">
        <v>178</v>
      </c>
      <c r="J227" s="158">
        <v>0</v>
      </c>
      <c r="K227" s="418">
        <v>123168.7</v>
      </c>
      <c r="L227" s="75">
        <f t="shared" si="61"/>
        <v>0</v>
      </c>
      <c r="M227" s="76"/>
      <c r="N227" s="77"/>
      <c r="O227" s="73">
        <f t="shared" si="62"/>
        <v>0</v>
      </c>
      <c r="P227" s="76"/>
      <c r="Q227" s="76"/>
      <c r="R227" s="77">
        <f t="shared" si="60"/>
        <v>0</v>
      </c>
      <c r="S227" s="76">
        <f t="shared" si="63"/>
        <v>0</v>
      </c>
      <c r="T227" s="76"/>
      <c r="U227" s="78"/>
      <c r="V227" s="76"/>
      <c r="W227" s="78"/>
      <c r="X227" s="76"/>
      <c r="Y227" s="78"/>
      <c r="Z227" s="73">
        <f t="shared" si="64"/>
        <v>0</v>
      </c>
      <c r="AA227" s="73">
        <f t="shared" si="65"/>
        <v>0</v>
      </c>
      <c r="AB227" s="76"/>
      <c r="AC227" s="77"/>
      <c r="AD227" s="76"/>
      <c r="AE227" s="77"/>
      <c r="AF227" s="76"/>
      <c r="AG227" s="77"/>
    </row>
    <row r="228" spans="1:33" s="17" customFormat="1" ht="42.75" hidden="1" customHeight="1" x14ac:dyDescent="0.25">
      <c r="A228" s="824"/>
      <c r="B228" s="751"/>
      <c r="C228" s="763"/>
      <c r="D228" s="755"/>
      <c r="E228" s="756"/>
      <c r="F228" s="129" t="s">
        <v>413</v>
      </c>
      <c r="G228" s="92">
        <v>32</v>
      </c>
      <c r="H228" s="79">
        <v>1186</v>
      </c>
      <c r="I228" s="80">
        <v>179</v>
      </c>
      <c r="J228" s="158">
        <v>0</v>
      </c>
      <c r="K228" s="418">
        <v>123168.7</v>
      </c>
      <c r="L228" s="75">
        <f t="shared" si="61"/>
        <v>0</v>
      </c>
      <c r="M228" s="76"/>
      <c r="N228" s="77"/>
      <c r="O228" s="73">
        <f t="shared" si="62"/>
        <v>0</v>
      </c>
      <c r="P228" s="76"/>
      <c r="Q228" s="76"/>
      <c r="R228" s="77">
        <f t="shared" si="60"/>
        <v>0</v>
      </c>
      <c r="S228" s="76">
        <f t="shared" si="63"/>
        <v>0</v>
      </c>
      <c r="T228" s="76"/>
      <c r="U228" s="78"/>
      <c r="V228" s="76"/>
      <c r="W228" s="78"/>
      <c r="X228" s="76"/>
      <c r="Y228" s="78"/>
      <c r="Z228" s="73">
        <f t="shared" si="64"/>
        <v>0</v>
      </c>
      <c r="AA228" s="73">
        <f t="shared" si="65"/>
        <v>0</v>
      </c>
      <c r="AB228" s="76"/>
      <c r="AC228" s="77"/>
      <c r="AD228" s="76"/>
      <c r="AE228" s="77"/>
      <c r="AF228" s="76"/>
      <c r="AG228" s="77"/>
    </row>
    <row r="229" spans="1:33" s="17" customFormat="1" ht="42.75" hidden="1" customHeight="1" x14ac:dyDescent="0.25">
      <c r="A229" s="824"/>
      <c r="B229" s="751"/>
      <c r="C229" s="763"/>
      <c r="D229" s="90" t="s">
        <v>414</v>
      </c>
      <c r="E229" s="768" t="s">
        <v>41</v>
      </c>
      <c r="F229" s="129" t="s">
        <v>415</v>
      </c>
      <c r="G229" s="92">
        <v>32</v>
      </c>
      <c r="H229" s="79">
        <v>186</v>
      </c>
      <c r="I229" s="80">
        <v>180</v>
      </c>
      <c r="J229" s="158">
        <v>0</v>
      </c>
      <c r="K229" s="418">
        <v>123168.7</v>
      </c>
      <c r="L229" s="75">
        <f t="shared" si="61"/>
        <v>0</v>
      </c>
      <c r="M229" s="76"/>
      <c r="N229" s="77"/>
      <c r="O229" s="73">
        <f t="shared" si="62"/>
        <v>0</v>
      </c>
      <c r="P229" s="76"/>
      <c r="Q229" s="76"/>
      <c r="R229" s="77">
        <f t="shared" si="60"/>
        <v>0</v>
      </c>
      <c r="S229" s="76">
        <f t="shared" si="63"/>
        <v>0</v>
      </c>
      <c r="T229" s="76"/>
      <c r="U229" s="78"/>
      <c r="V229" s="76"/>
      <c r="W229" s="78"/>
      <c r="X229" s="76"/>
      <c r="Y229" s="78"/>
      <c r="Z229" s="73">
        <f t="shared" si="64"/>
        <v>0</v>
      </c>
      <c r="AA229" s="73">
        <f t="shared" si="65"/>
        <v>0</v>
      </c>
      <c r="AB229" s="76"/>
      <c r="AC229" s="77"/>
      <c r="AD229" s="76"/>
      <c r="AE229" s="77"/>
      <c r="AF229" s="76"/>
      <c r="AG229" s="77"/>
    </row>
    <row r="230" spans="1:33" s="17" customFormat="1" ht="42.75" hidden="1" customHeight="1" x14ac:dyDescent="0.25">
      <c r="A230" s="824"/>
      <c r="B230" s="751"/>
      <c r="C230" s="742"/>
      <c r="D230" s="90" t="s">
        <v>416</v>
      </c>
      <c r="E230" s="756"/>
      <c r="F230" s="129" t="s">
        <v>417</v>
      </c>
      <c r="G230" s="92">
        <v>32</v>
      </c>
      <c r="H230" s="79">
        <v>185</v>
      </c>
      <c r="I230" s="80">
        <v>454</v>
      </c>
      <c r="J230" s="158">
        <v>0</v>
      </c>
      <c r="K230" s="418">
        <v>123168.7</v>
      </c>
      <c r="L230" s="75">
        <f t="shared" si="61"/>
        <v>0</v>
      </c>
      <c r="M230" s="76"/>
      <c r="N230" s="77"/>
      <c r="O230" s="73">
        <f t="shared" si="62"/>
        <v>0</v>
      </c>
      <c r="P230" s="76"/>
      <c r="Q230" s="76"/>
      <c r="R230" s="77">
        <f t="shared" si="60"/>
        <v>0</v>
      </c>
      <c r="S230" s="76">
        <f t="shared" si="63"/>
        <v>0</v>
      </c>
      <c r="T230" s="76"/>
      <c r="U230" s="78"/>
      <c r="V230" s="76"/>
      <c r="W230" s="78"/>
      <c r="X230" s="76"/>
      <c r="Y230" s="78"/>
      <c r="Z230" s="73">
        <f t="shared" si="64"/>
        <v>0</v>
      </c>
      <c r="AA230" s="73">
        <f t="shared" si="65"/>
        <v>0</v>
      </c>
      <c r="AB230" s="76"/>
      <c r="AC230" s="77"/>
      <c r="AD230" s="76"/>
      <c r="AE230" s="77"/>
      <c r="AF230" s="76"/>
      <c r="AG230" s="77"/>
    </row>
    <row r="231" spans="1:33" s="17" customFormat="1" ht="42.75" hidden="1" customHeight="1" x14ac:dyDescent="0.25">
      <c r="A231" s="824"/>
      <c r="B231" s="751"/>
      <c r="C231" s="741" t="s">
        <v>418</v>
      </c>
      <c r="D231" s="765" t="s">
        <v>419</v>
      </c>
      <c r="E231" s="768" t="s">
        <v>41</v>
      </c>
      <c r="F231" s="129" t="s">
        <v>420</v>
      </c>
      <c r="G231" s="92">
        <v>32</v>
      </c>
      <c r="H231" s="79">
        <v>184</v>
      </c>
      <c r="I231" s="80">
        <v>182</v>
      </c>
      <c r="J231" s="158">
        <v>0</v>
      </c>
      <c r="K231" s="418">
        <v>123168.7</v>
      </c>
      <c r="L231" s="75">
        <f t="shared" si="61"/>
        <v>0</v>
      </c>
      <c r="M231" s="76"/>
      <c r="N231" s="77"/>
      <c r="O231" s="73">
        <f t="shared" si="62"/>
        <v>0</v>
      </c>
      <c r="P231" s="76"/>
      <c r="Q231" s="76"/>
      <c r="R231" s="77">
        <f t="shared" si="60"/>
        <v>0</v>
      </c>
      <c r="S231" s="76">
        <f t="shared" si="63"/>
        <v>0</v>
      </c>
      <c r="T231" s="76"/>
      <c r="U231" s="78"/>
      <c r="V231" s="76"/>
      <c r="W231" s="78"/>
      <c r="X231" s="76"/>
      <c r="Y231" s="78"/>
      <c r="Z231" s="73">
        <f t="shared" si="64"/>
        <v>0</v>
      </c>
      <c r="AA231" s="73">
        <f t="shared" si="65"/>
        <v>0</v>
      </c>
      <c r="AB231" s="76"/>
      <c r="AC231" s="77"/>
      <c r="AD231" s="76"/>
      <c r="AE231" s="77"/>
      <c r="AF231" s="76"/>
      <c r="AG231" s="77"/>
    </row>
    <row r="232" spans="1:33" s="17" customFormat="1" ht="42.75" hidden="1" customHeight="1" x14ac:dyDescent="0.25">
      <c r="A232" s="824"/>
      <c r="B232" s="751"/>
      <c r="C232" s="742"/>
      <c r="D232" s="755"/>
      <c r="E232" s="756"/>
      <c r="F232" s="129" t="s">
        <v>421</v>
      </c>
      <c r="G232" s="92">
        <v>32</v>
      </c>
      <c r="H232" s="79">
        <v>1185</v>
      </c>
      <c r="I232" s="80">
        <v>183</v>
      </c>
      <c r="J232" s="158">
        <v>0</v>
      </c>
      <c r="K232" s="418">
        <v>123168.7</v>
      </c>
      <c r="L232" s="75">
        <f t="shared" si="61"/>
        <v>0</v>
      </c>
      <c r="M232" s="76"/>
      <c r="N232" s="77"/>
      <c r="O232" s="73">
        <f t="shared" si="62"/>
        <v>0</v>
      </c>
      <c r="P232" s="76"/>
      <c r="Q232" s="76"/>
      <c r="R232" s="77">
        <f t="shared" si="60"/>
        <v>0</v>
      </c>
      <c r="S232" s="76">
        <f t="shared" si="63"/>
        <v>0</v>
      </c>
      <c r="T232" s="76"/>
      <c r="U232" s="78"/>
      <c r="V232" s="76"/>
      <c r="W232" s="78"/>
      <c r="X232" s="76"/>
      <c r="Y232" s="78"/>
      <c r="Z232" s="73">
        <f t="shared" si="64"/>
        <v>0</v>
      </c>
      <c r="AA232" s="73">
        <f t="shared" si="65"/>
        <v>0</v>
      </c>
      <c r="AB232" s="76"/>
      <c r="AC232" s="77"/>
      <c r="AD232" s="76"/>
      <c r="AE232" s="77"/>
      <c r="AF232" s="76"/>
      <c r="AG232" s="77"/>
    </row>
    <row r="233" spans="1:33" s="17" customFormat="1" ht="42.75" hidden="1" customHeight="1" x14ac:dyDescent="0.25">
      <c r="A233" s="824"/>
      <c r="B233" s="751"/>
      <c r="C233" s="770" t="s">
        <v>422</v>
      </c>
      <c r="D233" s="765" t="s">
        <v>423</v>
      </c>
      <c r="E233" s="768" t="s">
        <v>41</v>
      </c>
      <c r="F233" s="129" t="s">
        <v>424</v>
      </c>
      <c r="G233" s="92">
        <v>32</v>
      </c>
      <c r="H233" s="79">
        <v>183</v>
      </c>
      <c r="I233" s="80">
        <v>184</v>
      </c>
      <c r="J233" s="158">
        <v>0</v>
      </c>
      <c r="K233" s="418">
        <v>123168.7</v>
      </c>
      <c r="L233" s="75">
        <f t="shared" si="61"/>
        <v>0</v>
      </c>
      <c r="M233" s="76"/>
      <c r="N233" s="77"/>
      <c r="O233" s="73">
        <f t="shared" si="62"/>
        <v>0</v>
      </c>
      <c r="P233" s="76"/>
      <c r="Q233" s="76"/>
      <c r="R233" s="77">
        <f t="shared" si="60"/>
        <v>0</v>
      </c>
      <c r="S233" s="76">
        <f t="shared" si="63"/>
        <v>0</v>
      </c>
      <c r="T233" s="76"/>
      <c r="U233" s="78"/>
      <c r="V233" s="76"/>
      <c r="W233" s="78"/>
      <c r="X233" s="76"/>
      <c r="Y233" s="78"/>
      <c r="Z233" s="73">
        <f t="shared" si="64"/>
        <v>0</v>
      </c>
      <c r="AA233" s="73">
        <f t="shared" si="65"/>
        <v>0</v>
      </c>
      <c r="AB233" s="76"/>
      <c r="AC233" s="77"/>
      <c r="AD233" s="76"/>
      <c r="AE233" s="77"/>
      <c r="AF233" s="76"/>
      <c r="AG233" s="77"/>
    </row>
    <row r="234" spans="1:33" s="17" customFormat="1" ht="42.75" hidden="1" customHeight="1" x14ac:dyDescent="0.25">
      <c r="A234" s="824"/>
      <c r="B234" s="751"/>
      <c r="C234" s="771"/>
      <c r="D234" s="755"/>
      <c r="E234" s="756"/>
      <c r="F234" s="129" t="s">
        <v>425</v>
      </c>
      <c r="G234" s="92">
        <v>32</v>
      </c>
      <c r="H234" s="79">
        <v>182</v>
      </c>
      <c r="I234" s="80">
        <v>185</v>
      </c>
      <c r="J234" s="158">
        <v>0</v>
      </c>
      <c r="K234" s="418">
        <v>123168.7</v>
      </c>
      <c r="L234" s="75">
        <f t="shared" si="61"/>
        <v>0</v>
      </c>
      <c r="M234" s="76"/>
      <c r="N234" s="77"/>
      <c r="O234" s="73">
        <f t="shared" si="62"/>
        <v>0</v>
      </c>
      <c r="P234" s="76"/>
      <c r="Q234" s="76"/>
      <c r="R234" s="77">
        <f t="shared" si="60"/>
        <v>0</v>
      </c>
      <c r="S234" s="76">
        <f t="shared" si="63"/>
        <v>0</v>
      </c>
      <c r="T234" s="76"/>
      <c r="U234" s="78"/>
      <c r="V234" s="76"/>
      <c r="W234" s="78"/>
      <c r="X234" s="76"/>
      <c r="Y234" s="78"/>
      <c r="Z234" s="73">
        <f t="shared" si="64"/>
        <v>0</v>
      </c>
      <c r="AA234" s="73">
        <f t="shared" si="65"/>
        <v>0</v>
      </c>
      <c r="AB234" s="76"/>
      <c r="AC234" s="77"/>
      <c r="AD234" s="76"/>
      <c r="AE234" s="77"/>
      <c r="AF234" s="76"/>
      <c r="AG234" s="77"/>
    </row>
    <row r="235" spans="1:33" s="17" customFormat="1" ht="42.75" hidden="1" customHeight="1" x14ac:dyDescent="0.25">
      <c r="A235" s="824"/>
      <c r="B235" s="751"/>
      <c r="C235" s="128" t="s">
        <v>426</v>
      </c>
      <c r="D235" s="90" t="s">
        <v>427</v>
      </c>
      <c r="E235" s="91" t="s">
        <v>41</v>
      </c>
      <c r="F235" s="129" t="s">
        <v>428</v>
      </c>
      <c r="G235" s="92">
        <v>32</v>
      </c>
      <c r="H235" s="79">
        <v>1184</v>
      </c>
      <c r="I235" s="80">
        <v>186</v>
      </c>
      <c r="J235" s="158">
        <v>0</v>
      </c>
      <c r="K235" s="418">
        <v>123168.7</v>
      </c>
      <c r="L235" s="75">
        <f t="shared" si="61"/>
        <v>0</v>
      </c>
      <c r="M235" s="76"/>
      <c r="N235" s="77"/>
      <c r="O235" s="73">
        <f t="shared" si="62"/>
        <v>0</v>
      </c>
      <c r="P235" s="76"/>
      <c r="Q235" s="76"/>
      <c r="R235" s="77">
        <f t="shared" si="60"/>
        <v>0</v>
      </c>
      <c r="S235" s="76">
        <f t="shared" si="63"/>
        <v>0</v>
      </c>
      <c r="T235" s="76"/>
      <c r="U235" s="78"/>
      <c r="V235" s="76"/>
      <c r="W235" s="78"/>
      <c r="X235" s="76"/>
      <c r="Y235" s="78"/>
      <c r="Z235" s="73">
        <f t="shared" si="64"/>
        <v>0</v>
      </c>
      <c r="AA235" s="73">
        <f t="shared" si="65"/>
        <v>0</v>
      </c>
      <c r="AB235" s="76"/>
      <c r="AC235" s="77"/>
      <c r="AD235" s="76"/>
      <c r="AE235" s="77"/>
      <c r="AF235" s="76"/>
      <c r="AG235" s="77"/>
    </row>
    <row r="236" spans="1:33" s="17" customFormat="1" ht="42.75" hidden="1" customHeight="1" x14ac:dyDescent="0.25">
      <c r="A236" s="824"/>
      <c r="B236" s="751"/>
      <c r="C236" s="770" t="s">
        <v>429</v>
      </c>
      <c r="D236" s="765" t="s">
        <v>430</v>
      </c>
      <c r="E236" s="768" t="s">
        <v>41</v>
      </c>
      <c r="F236" s="129" t="s">
        <v>431</v>
      </c>
      <c r="G236" s="92">
        <v>32</v>
      </c>
      <c r="H236" s="79">
        <v>1182</v>
      </c>
      <c r="I236" s="80">
        <v>187</v>
      </c>
      <c r="J236" s="158">
        <v>0</v>
      </c>
      <c r="K236" s="418">
        <v>123168.7</v>
      </c>
      <c r="L236" s="75">
        <f t="shared" si="61"/>
        <v>0</v>
      </c>
      <c r="M236" s="76"/>
      <c r="N236" s="77"/>
      <c r="O236" s="73">
        <f t="shared" si="62"/>
        <v>0</v>
      </c>
      <c r="P236" s="76"/>
      <c r="Q236" s="76"/>
      <c r="R236" s="77">
        <f t="shared" si="60"/>
        <v>0</v>
      </c>
      <c r="S236" s="76">
        <f t="shared" si="63"/>
        <v>0</v>
      </c>
      <c r="T236" s="76"/>
      <c r="U236" s="78"/>
      <c r="V236" s="76"/>
      <c r="W236" s="78"/>
      <c r="X236" s="76"/>
      <c r="Y236" s="78"/>
      <c r="Z236" s="73">
        <f t="shared" si="64"/>
        <v>0</v>
      </c>
      <c r="AA236" s="73">
        <f t="shared" si="65"/>
        <v>0</v>
      </c>
      <c r="AB236" s="76"/>
      <c r="AC236" s="77"/>
      <c r="AD236" s="76"/>
      <c r="AE236" s="77"/>
      <c r="AF236" s="76"/>
      <c r="AG236" s="77"/>
    </row>
    <row r="237" spans="1:33" s="17" customFormat="1" ht="42.75" hidden="1" customHeight="1" x14ac:dyDescent="0.25">
      <c r="A237" s="824"/>
      <c r="B237" s="751"/>
      <c r="C237" s="804"/>
      <c r="D237" s="766"/>
      <c r="E237" s="769"/>
      <c r="F237" s="129" t="s">
        <v>432</v>
      </c>
      <c r="G237" s="92">
        <v>32</v>
      </c>
      <c r="H237" s="79">
        <v>1183</v>
      </c>
      <c r="I237" s="80">
        <v>188</v>
      </c>
      <c r="J237" s="158">
        <v>0</v>
      </c>
      <c r="K237" s="418">
        <v>123168.7</v>
      </c>
      <c r="L237" s="75">
        <f t="shared" si="61"/>
        <v>0</v>
      </c>
      <c r="M237" s="76"/>
      <c r="N237" s="77"/>
      <c r="O237" s="73">
        <f t="shared" si="62"/>
        <v>0</v>
      </c>
      <c r="P237" s="76"/>
      <c r="Q237" s="76"/>
      <c r="R237" s="77">
        <f t="shared" si="60"/>
        <v>0</v>
      </c>
      <c r="S237" s="76">
        <f t="shared" si="63"/>
        <v>0</v>
      </c>
      <c r="T237" s="76"/>
      <c r="U237" s="78"/>
      <c r="V237" s="76"/>
      <c r="W237" s="78"/>
      <c r="X237" s="76"/>
      <c r="Y237" s="78"/>
      <c r="Z237" s="73">
        <f t="shared" si="64"/>
        <v>0</v>
      </c>
      <c r="AA237" s="73">
        <f t="shared" si="65"/>
        <v>0</v>
      </c>
      <c r="AB237" s="76"/>
      <c r="AC237" s="77"/>
      <c r="AD237" s="76"/>
      <c r="AE237" s="77"/>
      <c r="AF237" s="76"/>
      <c r="AG237" s="77"/>
    </row>
    <row r="238" spans="1:33" s="17" customFormat="1" ht="42.75" hidden="1" customHeight="1" x14ac:dyDescent="0.25">
      <c r="A238" s="824"/>
      <c r="B238" s="751"/>
      <c r="C238" s="804"/>
      <c r="D238" s="766"/>
      <c r="E238" s="769"/>
      <c r="F238" s="129" t="s">
        <v>433</v>
      </c>
      <c r="G238" s="92">
        <v>32</v>
      </c>
      <c r="H238" s="79">
        <v>181</v>
      </c>
      <c r="I238" s="80">
        <v>189</v>
      </c>
      <c r="J238" s="158">
        <v>0</v>
      </c>
      <c r="K238" s="418">
        <v>123168.7</v>
      </c>
      <c r="L238" s="75">
        <f t="shared" si="61"/>
        <v>0</v>
      </c>
      <c r="M238" s="76"/>
      <c r="N238" s="77"/>
      <c r="O238" s="73">
        <f t="shared" si="62"/>
        <v>0</v>
      </c>
      <c r="P238" s="76"/>
      <c r="Q238" s="76"/>
      <c r="R238" s="77">
        <f t="shared" si="60"/>
        <v>0</v>
      </c>
      <c r="S238" s="76">
        <f t="shared" si="63"/>
        <v>0</v>
      </c>
      <c r="T238" s="76"/>
      <c r="U238" s="78"/>
      <c r="V238" s="76"/>
      <c r="W238" s="78"/>
      <c r="X238" s="76"/>
      <c r="Y238" s="78"/>
      <c r="Z238" s="73">
        <f t="shared" si="64"/>
        <v>0</v>
      </c>
      <c r="AA238" s="73">
        <f t="shared" si="65"/>
        <v>0</v>
      </c>
      <c r="AB238" s="76"/>
      <c r="AC238" s="77"/>
      <c r="AD238" s="76"/>
      <c r="AE238" s="77"/>
      <c r="AF238" s="76"/>
      <c r="AG238" s="77"/>
    </row>
    <row r="239" spans="1:33" s="17" customFormat="1" ht="42.75" hidden="1" customHeight="1" x14ac:dyDescent="0.25">
      <c r="A239" s="824"/>
      <c r="B239" s="751"/>
      <c r="C239" s="804"/>
      <c r="D239" s="755"/>
      <c r="E239" s="756"/>
      <c r="F239" s="129" t="s">
        <v>434</v>
      </c>
      <c r="G239" s="92">
        <v>32</v>
      </c>
      <c r="H239" s="79">
        <v>1085</v>
      </c>
      <c r="I239" s="80">
        <v>190</v>
      </c>
      <c r="J239" s="158">
        <v>0</v>
      </c>
      <c r="K239" s="418">
        <v>123168.7</v>
      </c>
      <c r="L239" s="75"/>
      <c r="M239" s="76"/>
      <c r="N239" s="77"/>
      <c r="O239" s="73">
        <f t="shared" si="62"/>
        <v>0</v>
      </c>
      <c r="P239" s="76"/>
      <c r="Q239" s="76"/>
      <c r="R239" s="77">
        <f t="shared" si="60"/>
        <v>0</v>
      </c>
      <c r="S239" s="76"/>
      <c r="T239" s="76"/>
      <c r="U239" s="93">
        <f>ROUND(T239*O239,2)</f>
        <v>0</v>
      </c>
      <c r="V239" s="76"/>
      <c r="W239" s="93">
        <f>ROUND(V239*Q239,2)</f>
        <v>0</v>
      </c>
      <c r="X239" s="76"/>
      <c r="Y239" s="93">
        <f>ROUND(X239*S239,2)</f>
        <v>0</v>
      </c>
      <c r="Z239" s="73">
        <f t="shared" si="64"/>
        <v>0</v>
      </c>
      <c r="AA239" s="73">
        <f t="shared" si="65"/>
        <v>0</v>
      </c>
      <c r="AB239" s="76"/>
      <c r="AC239" s="77"/>
      <c r="AD239" s="76"/>
      <c r="AE239" s="77"/>
      <c r="AF239" s="76"/>
      <c r="AG239" s="77"/>
    </row>
    <row r="240" spans="1:33" s="17" customFormat="1" ht="42.75" hidden="1" customHeight="1" x14ac:dyDescent="0.25">
      <c r="A240" s="824"/>
      <c r="B240" s="751"/>
      <c r="C240" s="771"/>
      <c r="D240" s="90" t="s">
        <v>435</v>
      </c>
      <c r="E240" s="91" t="s">
        <v>41</v>
      </c>
      <c r="F240" s="129" t="s">
        <v>436</v>
      </c>
      <c r="G240" s="92">
        <v>32</v>
      </c>
      <c r="H240" s="79">
        <v>180</v>
      </c>
      <c r="I240" s="80">
        <v>191</v>
      </c>
      <c r="J240" s="158">
        <v>0</v>
      </c>
      <c r="K240" s="418">
        <v>123168.7</v>
      </c>
      <c r="L240" s="75">
        <f t="shared" si="61"/>
        <v>0</v>
      </c>
      <c r="M240" s="76"/>
      <c r="N240" s="77"/>
      <c r="O240" s="73">
        <f t="shared" si="62"/>
        <v>0</v>
      </c>
      <c r="P240" s="76"/>
      <c r="Q240" s="76"/>
      <c r="R240" s="77">
        <f t="shared" si="60"/>
        <v>0</v>
      </c>
      <c r="S240" s="76">
        <f t="shared" si="63"/>
        <v>0</v>
      </c>
      <c r="T240" s="76"/>
      <c r="U240" s="78"/>
      <c r="V240" s="76"/>
      <c r="W240" s="78"/>
      <c r="X240" s="76"/>
      <c r="Y240" s="78"/>
      <c r="Z240" s="73">
        <f t="shared" si="64"/>
        <v>0</v>
      </c>
      <c r="AA240" s="73">
        <f t="shared" si="65"/>
        <v>0</v>
      </c>
      <c r="AB240" s="76"/>
      <c r="AC240" s="77"/>
      <c r="AD240" s="76"/>
      <c r="AE240" s="77"/>
      <c r="AF240" s="76"/>
      <c r="AG240" s="77"/>
    </row>
    <row r="241" spans="1:33" s="17" customFormat="1" ht="42.75" hidden="1" customHeight="1" x14ac:dyDescent="0.25">
      <c r="A241" s="824"/>
      <c r="B241" s="751"/>
      <c r="C241" s="770" t="s">
        <v>437</v>
      </c>
      <c r="D241" s="765" t="s">
        <v>438</v>
      </c>
      <c r="E241" s="768" t="s">
        <v>41</v>
      </c>
      <c r="F241" s="129" t="s">
        <v>439</v>
      </c>
      <c r="G241" s="92">
        <v>32</v>
      </c>
      <c r="H241" s="79">
        <v>179</v>
      </c>
      <c r="I241" s="80">
        <v>192</v>
      </c>
      <c r="J241" s="158">
        <v>0</v>
      </c>
      <c r="K241" s="418">
        <v>123168.7</v>
      </c>
      <c r="L241" s="75">
        <f t="shared" si="61"/>
        <v>0</v>
      </c>
      <c r="M241" s="76"/>
      <c r="N241" s="77"/>
      <c r="O241" s="73">
        <f t="shared" si="62"/>
        <v>0</v>
      </c>
      <c r="P241" s="76"/>
      <c r="Q241" s="76"/>
      <c r="R241" s="77">
        <f t="shared" si="60"/>
        <v>0</v>
      </c>
      <c r="S241" s="76">
        <f t="shared" si="63"/>
        <v>0</v>
      </c>
      <c r="T241" s="76"/>
      <c r="U241" s="78"/>
      <c r="V241" s="76"/>
      <c r="W241" s="78"/>
      <c r="X241" s="76"/>
      <c r="Y241" s="78"/>
      <c r="Z241" s="73">
        <f t="shared" si="64"/>
        <v>0</v>
      </c>
      <c r="AA241" s="73">
        <f t="shared" si="65"/>
        <v>0</v>
      </c>
      <c r="AB241" s="76"/>
      <c r="AC241" s="77"/>
      <c r="AD241" s="76"/>
      <c r="AE241" s="77"/>
      <c r="AF241" s="76"/>
      <c r="AG241" s="77"/>
    </row>
    <row r="242" spans="1:33" s="17" customFormat="1" ht="42.75" hidden="1" customHeight="1" x14ac:dyDescent="0.25">
      <c r="A242" s="824"/>
      <c r="B242" s="751"/>
      <c r="C242" s="804"/>
      <c r="D242" s="766"/>
      <c r="E242" s="769"/>
      <c r="F242" s="129" t="s">
        <v>431</v>
      </c>
      <c r="G242" s="92">
        <v>32</v>
      </c>
      <c r="H242" s="79">
        <v>1182</v>
      </c>
      <c r="I242" s="80">
        <v>193</v>
      </c>
      <c r="J242" s="158">
        <v>0</v>
      </c>
      <c r="K242" s="418">
        <v>123168.7</v>
      </c>
      <c r="L242" s="75">
        <f t="shared" si="61"/>
        <v>0</v>
      </c>
      <c r="M242" s="76"/>
      <c r="N242" s="77"/>
      <c r="O242" s="73">
        <f t="shared" si="62"/>
        <v>0</v>
      </c>
      <c r="P242" s="76"/>
      <c r="Q242" s="76"/>
      <c r="R242" s="77">
        <f t="shared" si="60"/>
        <v>0</v>
      </c>
      <c r="S242" s="76">
        <f t="shared" si="63"/>
        <v>0</v>
      </c>
      <c r="T242" s="76"/>
      <c r="U242" s="78"/>
      <c r="V242" s="76"/>
      <c r="W242" s="78"/>
      <c r="X242" s="76"/>
      <c r="Y242" s="78"/>
      <c r="Z242" s="73">
        <f t="shared" si="64"/>
        <v>0</v>
      </c>
      <c r="AA242" s="73">
        <f t="shared" si="65"/>
        <v>0</v>
      </c>
      <c r="AB242" s="76"/>
      <c r="AC242" s="77"/>
      <c r="AD242" s="76"/>
      <c r="AE242" s="77"/>
      <c r="AF242" s="76"/>
      <c r="AG242" s="77"/>
    </row>
    <row r="243" spans="1:33" s="17" customFormat="1" ht="42.75" hidden="1" customHeight="1" x14ac:dyDescent="0.25">
      <c r="A243" s="824"/>
      <c r="B243" s="751"/>
      <c r="C243" s="804"/>
      <c r="D243" s="766"/>
      <c r="E243" s="769"/>
      <c r="F243" s="129" t="s">
        <v>440</v>
      </c>
      <c r="G243" s="92">
        <v>32</v>
      </c>
      <c r="H243" s="79">
        <v>178</v>
      </c>
      <c r="I243" s="80">
        <v>194</v>
      </c>
      <c r="J243" s="158">
        <v>0</v>
      </c>
      <c r="K243" s="418">
        <v>123168.7</v>
      </c>
      <c r="L243" s="75">
        <f t="shared" si="61"/>
        <v>0</v>
      </c>
      <c r="M243" s="76"/>
      <c r="N243" s="77"/>
      <c r="O243" s="73">
        <f t="shared" si="62"/>
        <v>0</v>
      </c>
      <c r="P243" s="76"/>
      <c r="Q243" s="76"/>
      <c r="R243" s="77">
        <f t="shared" si="60"/>
        <v>0</v>
      </c>
      <c r="S243" s="76">
        <f t="shared" si="63"/>
        <v>0</v>
      </c>
      <c r="T243" s="76"/>
      <c r="U243" s="78"/>
      <c r="V243" s="76"/>
      <c r="W243" s="78"/>
      <c r="X243" s="76"/>
      <c r="Y243" s="78"/>
      <c r="Z243" s="73">
        <f t="shared" si="64"/>
        <v>0</v>
      </c>
      <c r="AA243" s="73">
        <f t="shared" si="65"/>
        <v>0</v>
      </c>
      <c r="AB243" s="76"/>
      <c r="AC243" s="77"/>
      <c r="AD243" s="76"/>
      <c r="AE243" s="77"/>
      <c r="AF243" s="76"/>
      <c r="AG243" s="77"/>
    </row>
    <row r="244" spans="1:33" s="17" customFormat="1" ht="42.75" hidden="1" customHeight="1" x14ac:dyDescent="0.25">
      <c r="A244" s="824"/>
      <c r="B244" s="751"/>
      <c r="C244" s="771"/>
      <c r="D244" s="755"/>
      <c r="E244" s="756"/>
      <c r="F244" s="129" t="s">
        <v>441</v>
      </c>
      <c r="G244" s="92">
        <v>32</v>
      </c>
      <c r="H244" s="79">
        <v>1181</v>
      </c>
      <c r="I244" s="80">
        <v>195</v>
      </c>
      <c r="J244" s="158">
        <v>0</v>
      </c>
      <c r="K244" s="418">
        <v>123168.7</v>
      </c>
      <c r="L244" s="75">
        <f t="shared" si="61"/>
        <v>0</v>
      </c>
      <c r="M244" s="76"/>
      <c r="N244" s="77"/>
      <c r="O244" s="73">
        <f t="shared" si="62"/>
        <v>0</v>
      </c>
      <c r="P244" s="76"/>
      <c r="Q244" s="76"/>
      <c r="R244" s="77">
        <f t="shared" si="60"/>
        <v>0</v>
      </c>
      <c r="S244" s="76">
        <f t="shared" si="63"/>
        <v>0</v>
      </c>
      <c r="T244" s="76"/>
      <c r="U244" s="78"/>
      <c r="V244" s="76"/>
      <c r="W244" s="78"/>
      <c r="X244" s="76"/>
      <c r="Y244" s="78"/>
      <c r="Z244" s="73">
        <f t="shared" si="64"/>
        <v>0</v>
      </c>
      <c r="AA244" s="73">
        <f t="shared" si="65"/>
        <v>0</v>
      </c>
      <c r="AB244" s="76"/>
      <c r="AC244" s="77"/>
      <c r="AD244" s="76"/>
      <c r="AE244" s="77"/>
      <c r="AF244" s="76"/>
      <c r="AG244" s="77"/>
    </row>
    <row r="245" spans="1:33" s="17" customFormat="1" ht="42.75" hidden="1" customHeight="1" x14ac:dyDescent="0.25">
      <c r="A245" s="824"/>
      <c r="B245" s="751"/>
      <c r="C245" s="770" t="s">
        <v>442</v>
      </c>
      <c r="D245" s="765" t="s">
        <v>443</v>
      </c>
      <c r="E245" s="768" t="s">
        <v>41</v>
      </c>
      <c r="F245" s="129" t="s">
        <v>444</v>
      </c>
      <c r="G245" s="92">
        <v>32</v>
      </c>
      <c r="H245" s="79">
        <v>1180</v>
      </c>
      <c r="I245" s="80">
        <v>196</v>
      </c>
      <c r="J245" s="158">
        <v>0</v>
      </c>
      <c r="K245" s="418">
        <v>123168.7</v>
      </c>
      <c r="L245" s="75">
        <f t="shared" si="61"/>
        <v>0</v>
      </c>
      <c r="M245" s="76"/>
      <c r="N245" s="77"/>
      <c r="O245" s="73">
        <f t="shared" si="62"/>
        <v>0</v>
      </c>
      <c r="P245" s="76"/>
      <c r="Q245" s="76"/>
      <c r="R245" s="77">
        <f t="shared" si="60"/>
        <v>0</v>
      </c>
      <c r="S245" s="76">
        <f t="shared" si="63"/>
        <v>0</v>
      </c>
      <c r="T245" s="76"/>
      <c r="U245" s="78"/>
      <c r="V245" s="76"/>
      <c r="W245" s="78"/>
      <c r="X245" s="76"/>
      <c r="Y245" s="78"/>
      <c r="Z245" s="73">
        <f t="shared" si="64"/>
        <v>0</v>
      </c>
      <c r="AA245" s="73">
        <f t="shared" si="65"/>
        <v>0</v>
      </c>
      <c r="AB245" s="76"/>
      <c r="AC245" s="77"/>
      <c r="AD245" s="76"/>
      <c r="AE245" s="77"/>
      <c r="AF245" s="76"/>
      <c r="AG245" s="77"/>
    </row>
    <row r="246" spans="1:33" s="17" customFormat="1" ht="42.75" hidden="1" customHeight="1" x14ac:dyDescent="0.25">
      <c r="A246" s="824"/>
      <c r="B246" s="751"/>
      <c r="C246" s="771"/>
      <c r="D246" s="755"/>
      <c r="E246" s="756"/>
      <c r="F246" s="129" t="s">
        <v>445</v>
      </c>
      <c r="G246" s="92">
        <v>32</v>
      </c>
      <c r="H246" s="79">
        <v>1179</v>
      </c>
      <c r="I246" s="80">
        <v>197</v>
      </c>
      <c r="J246" s="158">
        <v>0</v>
      </c>
      <c r="K246" s="418">
        <v>123168.7</v>
      </c>
      <c r="L246" s="75">
        <f t="shared" si="61"/>
        <v>0</v>
      </c>
      <c r="M246" s="76"/>
      <c r="N246" s="77"/>
      <c r="O246" s="73">
        <f t="shared" si="62"/>
        <v>0</v>
      </c>
      <c r="P246" s="76"/>
      <c r="Q246" s="76"/>
      <c r="R246" s="77">
        <f t="shared" si="60"/>
        <v>0</v>
      </c>
      <c r="S246" s="76">
        <f t="shared" si="63"/>
        <v>0</v>
      </c>
      <c r="T246" s="76"/>
      <c r="U246" s="78"/>
      <c r="V246" s="76"/>
      <c r="W246" s="78"/>
      <c r="X246" s="76"/>
      <c r="Y246" s="78"/>
      <c r="Z246" s="73">
        <f t="shared" si="64"/>
        <v>0</v>
      </c>
      <c r="AA246" s="73">
        <f t="shared" si="65"/>
        <v>0</v>
      </c>
      <c r="AB246" s="76"/>
      <c r="AC246" s="77"/>
      <c r="AD246" s="76"/>
      <c r="AE246" s="77"/>
      <c r="AF246" s="76"/>
      <c r="AG246" s="77"/>
    </row>
    <row r="247" spans="1:33" s="17" customFormat="1" ht="42.75" hidden="1" customHeight="1" x14ac:dyDescent="0.25">
      <c r="A247" s="824"/>
      <c r="B247" s="751"/>
      <c r="C247" s="128" t="s">
        <v>446</v>
      </c>
      <c r="D247" s="90" t="s">
        <v>447</v>
      </c>
      <c r="E247" s="91" t="s">
        <v>41</v>
      </c>
      <c r="F247" s="129" t="s">
        <v>448</v>
      </c>
      <c r="G247" s="92">
        <v>32</v>
      </c>
      <c r="H247" s="79">
        <v>177</v>
      </c>
      <c r="I247" s="80">
        <v>198</v>
      </c>
      <c r="J247" s="158">
        <v>0</v>
      </c>
      <c r="K247" s="418">
        <v>123168.7</v>
      </c>
      <c r="L247" s="75">
        <f t="shared" si="61"/>
        <v>0</v>
      </c>
      <c r="M247" s="76"/>
      <c r="N247" s="77"/>
      <c r="O247" s="73">
        <f t="shared" si="62"/>
        <v>0</v>
      </c>
      <c r="P247" s="76"/>
      <c r="Q247" s="76"/>
      <c r="R247" s="77">
        <f t="shared" si="60"/>
        <v>0</v>
      </c>
      <c r="S247" s="76">
        <f t="shared" si="63"/>
        <v>0</v>
      </c>
      <c r="T247" s="76"/>
      <c r="U247" s="78"/>
      <c r="V247" s="76"/>
      <c r="W247" s="78"/>
      <c r="X247" s="76"/>
      <c r="Y247" s="78"/>
      <c r="Z247" s="73">
        <f t="shared" si="64"/>
        <v>0</v>
      </c>
      <c r="AA247" s="73">
        <f t="shared" si="65"/>
        <v>0</v>
      </c>
      <c r="AB247" s="76"/>
      <c r="AC247" s="77"/>
      <c r="AD247" s="76"/>
      <c r="AE247" s="77"/>
      <c r="AF247" s="76"/>
      <c r="AG247" s="77"/>
    </row>
    <row r="248" spans="1:33" s="17" customFormat="1" ht="42.75" hidden="1" customHeight="1" x14ac:dyDescent="0.25">
      <c r="A248" s="824"/>
      <c r="B248" s="751"/>
      <c r="C248" s="770" t="s">
        <v>449</v>
      </c>
      <c r="D248" s="90" t="s">
        <v>450</v>
      </c>
      <c r="E248" s="91" t="s">
        <v>41</v>
      </c>
      <c r="F248" s="129" t="s">
        <v>451</v>
      </c>
      <c r="G248" s="92">
        <v>32</v>
      </c>
      <c r="H248" s="79">
        <v>1178</v>
      </c>
      <c r="I248" s="80">
        <v>199</v>
      </c>
      <c r="J248" s="158">
        <v>0</v>
      </c>
      <c r="K248" s="418">
        <v>123168.7</v>
      </c>
      <c r="L248" s="75">
        <f t="shared" si="61"/>
        <v>0</v>
      </c>
      <c r="M248" s="76"/>
      <c r="N248" s="77"/>
      <c r="O248" s="73">
        <f t="shared" si="62"/>
        <v>0</v>
      </c>
      <c r="P248" s="76"/>
      <c r="Q248" s="76"/>
      <c r="R248" s="77">
        <f t="shared" si="60"/>
        <v>0</v>
      </c>
      <c r="S248" s="76">
        <f t="shared" si="63"/>
        <v>0</v>
      </c>
      <c r="T248" s="76"/>
      <c r="U248" s="78"/>
      <c r="V248" s="76"/>
      <c r="W248" s="78"/>
      <c r="X248" s="76"/>
      <c r="Y248" s="78"/>
      <c r="Z248" s="73">
        <f t="shared" si="64"/>
        <v>0</v>
      </c>
      <c r="AA248" s="73">
        <f t="shared" si="65"/>
        <v>0</v>
      </c>
      <c r="AB248" s="76"/>
      <c r="AC248" s="77"/>
      <c r="AD248" s="76"/>
      <c r="AE248" s="77"/>
      <c r="AF248" s="76"/>
      <c r="AG248" s="77"/>
    </row>
    <row r="249" spans="1:33" s="17" customFormat="1" ht="42.75" hidden="1" customHeight="1" x14ac:dyDescent="0.25">
      <c r="A249" s="824"/>
      <c r="B249" s="751"/>
      <c r="C249" s="804"/>
      <c r="D249" s="765" t="s">
        <v>452</v>
      </c>
      <c r="E249" s="768" t="s">
        <v>41</v>
      </c>
      <c r="F249" s="129" t="s">
        <v>453</v>
      </c>
      <c r="G249" s="92">
        <v>32</v>
      </c>
      <c r="H249" s="79">
        <v>176</v>
      </c>
      <c r="I249" s="80">
        <v>200</v>
      </c>
      <c r="J249" s="158">
        <v>0</v>
      </c>
      <c r="K249" s="418">
        <v>123168.7</v>
      </c>
      <c r="L249" s="75">
        <f t="shared" si="61"/>
        <v>0</v>
      </c>
      <c r="M249" s="76"/>
      <c r="N249" s="77"/>
      <c r="O249" s="73">
        <f t="shared" si="62"/>
        <v>0</v>
      </c>
      <c r="P249" s="76"/>
      <c r="Q249" s="76"/>
      <c r="R249" s="77">
        <f t="shared" si="60"/>
        <v>0</v>
      </c>
      <c r="S249" s="76">
        <f t="shared" si="63"/>
        <v>0</v>
      </c>
      <c r="T249" s="76"/>
      <c r="U249" s="78"/>
      <c r="V249" s="76"/>
      <c r="W249" s="78"/>
      <c r="X249" s="76"/>
      <c r="Y249" s="78"/>
      <c r="Z249" s="73">
        <f t="shared" si="64"/>
        <v>0</v>
      </c>
      <c r="AA249" s="73">
        <f t="shared" si="65"/>
        <v>0</v>
      </c>
      <c r="AB249" s="76"/>
      <c r="AC249" s="77"/>
      <c r="AD249" s="76"/>
      <c r="AE249" s="77"/>
      <c r="AF249" s="76"/>
      <c r="AG249" s="77"/>
    </row>
    <row r="250" spans="1:33" s="17" customFormat="1" ht="42.75" hidden="1" customHeight="1" x14ac:dyDescent="0.25">
      <c r="A250" s="824"/>
      <c r="B250" s="751"/>
      <c r="C250" s="804"/>
      <c r="D250" s="755"/>
      <c r="E250" s="756"/>
      <c r="F250" s="129" t="s">
        <v>454</v>
      </c>
      <c r="G250" s="92">
        <v>32</v>
      </c>
      <c r="H250" s="79">
        <v>175</v>
      </c>
      <c r="I250" s="80">
        <v>201</v>
      </c>
      <c r="J250" s="158">
        <v>0</v>
      </c>
      <c r="K250" s="418">
        <v>123168.7</v>
      </c>
      <c r="L250" s="75">
        <f t="shared" si="61"/>
        <v>0</v>
      </c>
      <c r="M250" s="76"/>
      <c r="N250" s="77"/>
      <c r="O250" s="73">
        <f t="shared" si="62"/>
        <v>0</v>
      </c>
      <c r="P250" s="76"/>
      <c r="Q250" s="76"/>
      <c r="R250" s="77">
        <f t="shared" si="60"/>
        <v>0</v>
      </c>
      <c r="S250" s="76">
        <f t="shared" si="63"/>
        <v>0</v>
      </c>
      <c r="T250" s="76"/>
      <c r="U250" s="78"/>
      <c r="V250" s="76"/>
      <c r="W250" s="78"/>
      <c r="X250" s="76"/>
      <c r="Y250" s="78"/>
      <c r="Z250" s="73">
        <f t="shared" si="64"/>
        <v>0</v>
      </c>
      <c r="AA250" s="73">
        <f t="shared" si="65"/>
        <v>0</v>
      </c>
      <c r="AB250" s="76"/>
      <c r="AC250" s="77"/>
      <c r="AD250" s="76"/>
      <c r="AE250" s="77"/>
      <c r="AF250" s="76"/>
      <c r="AG250" s="77"/>
    </row>
    <row r="251" spans="1:33" s="17" customFormat="1" ht="42.75" hidden="1" customHeight="1" x14ac:dyDescent="0.25">
      <c r="A251" s="824"/>
      <c r="B251" s="751"/>
      <c r="C251" s="804"/>
      <c r="D251" s="765" t="s">
        <v>455</v>
      </c>
      <c r="E251" s="768" t="s">
        <v>41</v>
      </c>
      <c r="F251" s="129" t="s">
        <v>456</v>
      </c>
      <c r="G251" s="92">
        <v>32</v>
      </c>
      <c r="H251" s="79">
        <v>170</v>
      </c>
      <c r="I251" s="80">
        <v>202</v>
      </c>
      <c r="J251" s="158">
        <v>0</v>
      </c>
      <c r="K251" s="418">
        <v>123168.7</v>
      </c>
      <c r="L251" s="75"/>
      <c r="M251" s="76"/>
      <c r="N251" s="77"/>
      <c r="O251" s="73">
        <f t="shared" si="62"/>
        <v>0</v>
      </c>
      <c r="P251" s="76"/>
      <c r="Q251" s="76"/>
      <c r="R251" s="77">
        <f t="shared" si="60"/>
        <v>0</v>
      </c>
      <c r="S251" s="76"/>
      <c r="T251" s="76"/>
      <c r="U251" s="93">
        <f>ROUND(T251*O251,2)</f>
        <v>0</v>
      </c>
      <c r="V251" s="76"/>
      <c r="W251" s="93">
        <f>ROUND(V251*Q251,2)</f>
        <v>0</v>
      </c>
      <c r="X251" s="76"/>
      <c r="Y251" s="93">
        <f>ROUND(X251*S251,2)</f>
        <v>0</v>
      </c>
      <c r="Z251" s="73">
        <f t="shared" si="64"/>
        <v>0</v>
      </c>
      <c r="AA251" s="73">
        <f t="shared" si="65"/>
        <v>0</v>
      </c>
      <c r="AB251" s="76"/>
      <c r="AC251" s="77"/>
      <c r="AD251" s="76"/>
      <c r="AE251" s="77"/>
      <c r="AF251" s="76"/>
      <c r="AG251" s="77"/>
    </row>
    <row r="252" spans="1:33" s="17" customFormat="1" ht="42.75" hidden="1" customHeight="1" x14ac:dyDescent="0.25">
      <c r="A252" s="824"/>
      <c r="B252" s="751"/>
      <c r="C252" s="771"/>
      <c r="D252" s="755"/>
      <c r="E252" s="756"/>
      <c r="F252" s="129" t="s">
        <v>371</v>
      </c>
      <c r="G252" s="92">
        <v>32</v>
      </c>
      <c r="H252" s="79">
        <v>161</v>
      </c>
      <c r="I252" s="80">
        <v>203</v>
      </c>
      <c r="J252" s="158">
        <v>0</v>
      </c>
      <c r="K252" s="418">
        <v>123168.7</v>
      </c>
      <c r="L252" s="75">
        <f t="shared" si="61"/>
        <v>0</v>
      </c>
      <c r="M252" s="76"/>
      <c r="N252" s="77"/>
      <c r="O252" s="73">
        <f t="shared" si="62"/>
        <v>0</v>
      </c>
      <c r="P252" s="76"/>
      <c r="Q252" s="76"/>
      <c r="R252" s="77">
        <f t="shared" si="60"/>
        <v>0</v>
      </c>
      <c r="S252" s="76">
        <f t="shared" si="63"/>
        <v>0</v>
      </c>
      <c r="T252" s="76"/>
      <c r="U252" s="78"/>
      <c r="V252" s="76"/>
      <c r="W252" s="78"/>
      <c r="X252" s="76"/>
      <c r="Y252" s="78"/>
      <c r="Z252" s="73">
        <f t="shared" si="64"/>
        <v>0</v>
      </c>
      <c r="AA252" s="73">
        <f t="shared" si="65"/>
        <v>0</v>
      </c>
      <c r="AB252" s="76"/>
      <c r="AC252" s="77"/>
      <c r="AD252" s="76"/>
      <c r="AE252" s="77"/>
      <c r="AF252" s="76"/>
      <c r="AG252" s="77"/>
    </row>
    <row r="253" spans="1:33" s="17" customFormat="1" ht="42.75" hidden="1" customHeight="1" x14ac:dyDescent="0.25">
      <c r="A253" s="824"/>
      <c r="B253" s="751"/>
      <c r="C253" s="231" t="s">
        <v>457</v>
      </c>
      <c r="D253" s="90" t="s">
        <v>458</v>
      </c>
      <c r="E253" s="91" t="s">
        <v>41</v>
      </c>
      <c r="F253" s="129" t="s">
        <v>459</v>
      </c>
      <c r="G253" s="92">
        <v>32</v>
      </c>
      <c r="H253" s="79">
        <v>1177</v>
      </c>
      <c r="I253" s="80">
        <v>204</v>
      </c>
      <c r="J253" s="158">
        <v>0</v>
      </c>
      <c r="K253" s="418">
        <v>123168.7</v>
      </c>
      <c r="L253" s="75">
        <f t="shared" si="61"/>
        <v>0</v>
      </c>
      <c r="M253" s="76"/>
      <c r="N253" s="77"/>
      <c r="O253" s="73">
        <f t="shared" si="62"/>
        <v>0</v>
      </c>
      <c r="P253" s="76"/>
      <c r="Q253" s="76"/>
      <c r="R253" s="77">
        <f t="shared" si="60"/>
        <v>0</v>
      </c>
      <c r="S253" s="76">
        <f t="shared" si="63"/>
        <v>0</v>
      </c>
      <c r="T253" s="76"/>
      <c r="U253" s="78"/>
      <c r="V253" s="76"/>
      <c r="W253" s="78"/>
      <c r="X253" s="76"/>
      <c r="Y253" s="78"/>
      <c r="Z253" s="73">
        <f t="shared" si="64"/>
        <v>0</v>
      </c>
      <c r="AA253" s="73">
        <f t="shared" si="65"/>
        <v>0</v>
      </c>
      <c r="AB253" s="76"/>
      <c r="AC253" s="77"/>
      <c r="AD253" s="76"/>
      <c r="AE253" s="77"/>
      <c r="AF253" s="76"/>
      <c r="AG253" s="77"/>
    </row>
    <row r="254" spans="1:33" s="17" customFormat="1" ht="42.75" hidden="1" customHeight="1" x14ac:dyDescent="0.25">
      <c r="A254" s="824"/>
      <c r="B254" s="751"/>
      <c r="C254" s="231" t="s">
        <v>460</v>
      </c>
      <c r="D254" s="90" t="s">
        <v>461</v>
      </c>
      <c r="E254" s="91" t="s">
        <v>41</v>
      </c>
      <c r="F254" s="129" t="s">
        <v>462</v>
      </c>
      <c r="G254" s="92">
        <v>32</v>
      </c>
      <c r="H254" s="79">
        <v>174</v>
      </c>
      <c r="I254" s="80">
        <v>205</v>
      </c>
      <c r="J254" s="158">
        <v>0</v>
      </c>
      <c r="K254" s="418">
        <v>123168.7</v>
      </c>
      <c r="L254" s="75">
        <f t="shared" si="61"/>
        <v>0</v>
      </c>
      <c r="M254" s="76"/>
      <c r="N254" s="77"/>
      <c r="O254" s="73">
        <f t="shared" si="62"/>
        <v>0</v>
      </c>
      <c r="P254" s="76"/>
      <c r="Q254" s="76"/>
      <c r="R254" s="77">
        <f t="shared" si="60"/>
        <v>0</v>
      </c>
      <c r="S254" s="76">
        <f t="shared" si="63"/>
        <v>0</v>
      </c>
      <c r="T254" s="76"/>
      <c r="U254" s="78"/>
      <c r="V254" s="76"/>
      <c r="W254" s="78"/>
      <c r="X254" s="76"/>
      <c r="Y254" s="78"/>
      <c r="Z254" s="73">
        <f t="shared" si="64"/>
        <v>0</v>
      </c>
      <c r="AA254" s="73">
        <f t="shared" si="65"/>
        <v>0</v>
      </c>
      <c r="AB254" s="76"/>
      <c r="AC254" s="77"/>
      <c r="AD254" s="76"/>
      <c r="AE254" s="77"/>
      <c r="AF254" s="76"/>
      <c r="AG254" s="77"/>
    </row>
    <row r="255" spans="1:33" s="17" customFormat="1" ht="42.75" hidden="1" customHeight="1" x14ac:dyDescent="0.25">
      <c r="A255" s="824"/>
      <c r="B255" s="751"/>
      <c r="C255" s="770" t="s">
        <v>463</v>
      </c>
      <c r="D255" s="765" t="s">
        <v>464</v>
      </c>
      <c r="E255" s="768" t="s">
        <v>41</v>
      </c>
      <c r="F255" s="129" t="s">
        <v>465</v>
      </c>
      <c r="G255" s="92">
        <v>32</v>
      </c>
      <c r="H255" s="79">
        <v>173</v>
      </c>
      <c r="I255" s="80">
        <v>206</v>
      </c>
      <c r="J255" s="158">
        <v>0</v>
      </c>
      <c r="K255" s="418">
        <v>123168.7</v>
      </c>
      <c r="L255" s="75">
        <f t="shared" si="61"/>
        <v>0</v>
      </c>
      <c r="M255" s="76"/>
      <c r="N255" s="77"/>
      <c r="O255" s="73">
        <f t="shared" si="62"/>
        <v>0</v>
      </c>
      <c r="P255" s="76"/>
      <c r="Q255" s="76"/>
      <c r="R255" s="77">
        <f t="shared" si="60"/>
        <v>0</v>
      </c>
      <c r="S255" s="76">
        <f t="shared" si="63"/>
        <v>0</v>
      </c>
      <c r="T255" s="76"/>
      <c r="U255" s="78"/>
      <c r="V255" s="76"/>
      <c r="W255" s="78"/>
      <c r="X255" s="76"/>
      <c r="Y255" s="78"/>
      <c r="Z255" s="73">
        <f t="shared" si="64"/>
        <v>0</v>
      </c>
      <c r="AA255" s="73">
        <f t="shared" si="65"/>
        <v>0</v>
      </c>
      <c r="AB255" s="76"/>
      <c r="AC255" s="77"/>
      <c r="AD255" s="76"/>
      <c r="AE255" s="77"/>
      <c r="AF255" s="76"/>
      <c r="AG255" s="77"/>
    </row>
    <row r="256" spans="1:33" s="17" customFormat="1" ht="42.75" hidden="1" customHeight="1" x14ac:dyDescent="0.25">
      <c r="A256" s="824"/>
      <c r="B256" s="751"/>
      <c r="C256" s="771"/>
      <c r="D256" s="755"/>
      <c r="E256" s="756"/>
      <c r="F256" s="129" t="s">
        <v>466</v>
      </c>
      <c r="G256" s="92">
        <v>32</v>
      </c>
      <c r="H256" s="79">
        <v>172</v>
      </c>
      <c r="I256" s="80">
        <v>207</v>
      </c>
      <c r="J256" s="158">
        <v>0</v>
      </c>
      <c r="K256" s="418">
        <v>123168.7</v>
      </c>
      <c r="L256" s="75"/>
      <c r="M256" s="76"/>
      <c r="N256" s="77"/>
      <c r="O256" s="73">
        <f t="shared" si="62"/>
        <v>0</v>
      </c>
      <c r="P256" s="76"/>
      <c r="Q256" s="76"/>
      <c r="R256" s="77">
        <f t="shared" si="60"/>
        <v>0</v>
      </c>
      <c r="S256" s="76"/>
      <c r="T256" s="76"/>
      <c r="U256" s="93">
        <f>ROUND(T256*O256,2)</f>
        <v>0</v>
      </c>
      <c r="V256" s="76"/>
      <c r="W256" s="93">
        <f>ROUND(V256*Q256,2)</f>
        <v>0</v>
      </c>
      <c r="X256" s="76"/>
      <c r="Y256" s="93">
        <f>ROUND(X256*S256,2)</f>
        <v>0</v>
      </c>
      <c r="Z256" s="73">
        <f t="shared" si="64"/>
        <v>0</v>
      </c>
      <c r="AA256" s="73">
        <f t="shared" si="65"/>
        <v>0</v>
      </c>
      <c r="AB256" s="76"/>
      <c r="AC256" s="77"/>
      <c r="AD256" s="76"/>
      <c r="AE256" s="77"/>
      <c r="AF256" s="76"/>
      <c r="AG256" s="77"/>
    </row>
    <row r="257" spans="1:33" s="17" customFormat="1" ht="42.75" hidden="1" customHeight="1" x14ac:dyDescent="0.25">
      <c r="A257" s="824"/>
      <c r="B257" s="751"/>
      <c r="C257" s="770" t="s">
        <v>467</v>
      </c>
      <c r="D257" s="90" t="s">
        <v>468</v>
      </c>
      <c r="E257" s="91" t="s">
        <v>41</v>
      </c>
      <c r="F257" s="129" t="s">
        <v>469</v>
      </c>
      <c r="G257" s="92">
        <v>32</v>
      </c>
      <c r="H257" s="79">
        <v>171</v>
      </c>
      <c r="I257" s="80">
        <v>208</v>
      </c>
      <c r="J257" s="158">
        <v>0</v>
      </c>
      <c r="K257" s="418">
        <v>123168.7</v>
      </c>
      <c r="L257" s="75">
        <f t="shared" si="61"/>
        <v>0</v>
      </c>
      <c r="M257" s="76"/>
      <c r="N257" s="77"/>
      <c r="O257" s="73">
        <f t="shared" si="62"/>
        <v>0</v>
      </c>
      <c r="P257" s="76"/>
      <c r="Q257" s="76"/>
      <c r="R257" s="77">
        <f t="shared" si="60"/>
        <v>0</v>
      </c>
      <c r="S257" s="76">
        <f t="shared" si="63"/>
        <v>0</v>
      </c>
      <c r="T257" s="76"/>
      <c r="U257" s="78"/>
      <c r="V257" s="76"/>
      <c r="W257" s="78"/>
      <c r="X257" s="76"/>
      <c r="Y257" s="78"/>
      <c r="Z257" s="73">
        <f t="shared" si="64"/>
        <v>0</v>
      </c>
      <c r="AA257" s="73">
        <f t="shared" si="65"/>
        <v>0</v>
      </c>
      <c r="AB257" s="76"/>
      <c r="AC257" s="77"/>
      <c r="AD257" s="76"/>
      <c r="AE257" s="77"/>
      <c r="AF257" s="76"/>
      <c r="AG257" s="77"/>
    </row>
    <row r="258" spans="1:33" s="17" customFormat="1" ht="42.75" hidden="1" customHeight="1" x14ac:dyDescent="0.25">
      <c r="A258" s="824"/>
      <c r="B258" s="751"/>
      <c r="C258" s="771"/>
      <c r="D258" s="90" t="s">
        <v>470</v>
      </c>
      <c r="E258" s="91" t="s">
        <v>41</v>
      </c>
      <c r="F258" s="129" t="s">
        <v>456</v>
      </c>
      <c r="G258" s="92">
        <v>32</v>
      </c>
      <c r="H258" s="79">
        <v>170</v>
      </c>
      <c r="I258" s="80">
        <v>209</v>
      </c>
      <c r="J258" s="158">
        <v>0</v>
      </c>
      <c r="K258" s="418">
        <v>123168.7</v>
      </c>
      <c r="L258" s="75"/>
      <c r="M258" s="76"/>
      <c r="N258" s="77"/>
      <c r="O258" s="73">
        <f t="shared" si="62"/>
        <v>0</v>
      </c>
      <c r="P258" s="76"/>
      <c r="Q258" s="76"/>
      <c r="R258" s="77">
        <f t="shared" si="60"/>
        <v>0</v>
      </c>
      <c r="S258" s="76"/>
      <c r="T258" s="76"/>
      <c r="U258" s="93">
        <f>ROUND(T258*O258,2)</f>
        <v>0</v>
      </c>
      <c r="V258" s="76"/>
      <c r="W258" s="93">
        <f>ROUND(V258*Q258,2)</f>
        <v>0</v>
      </c>
      <c r="X258" s="76"/>
      <c r="Y258" s="93">
        <f>ROUND(X258*S258,2)</f>
        <v>0</v>
      </c>
      <c r="Z258" s="73">
        <f t="shared" si="64"/>
        <v>0</v>
      </c>
      <c r="AA258" s="73">
        <f t="shared" si="65"/>
        <v>0</v>
      </c>
      <c r="AB258" s="76"/>
      <c r="AC258" s="77"/>
      <c r="AD258" s="76"/>
      <c r="AE258" s="77"/>
      <c r="AF258" s="76"/>
      <c r="AG258" s="77"/>
    </row>
    <row r="259" spans="1:33" s="17" customFormat="1" ht="42.75" hidden="1" customHeight="1" x14ac:dyDescent="0.25">
      <c r="A259" s="824"/>
      <c r="B259" s="751"/>
      <c r="C259" s="770" t="s">
        <v>471</v>
      </c>
      <c r="D259" s="765" t="s">
        <v>472</v>
      </c>
      <c r="E259" s="768" t="s">
        <v>41</v>
      </c>
      <c r="F259" s="129" t="s">
        <v>473</v>
      </c>
      <c r="G259" s="92">
        <v>32</v>
      </c>
      <c r="H259" s="79">
        <v>169</v>
      </c>
      <c r="I259" s="80">
        <v>210</v>
      </c>
      <c r="J259" s="158">
        <v>0</v>
      </c>
      <c r="K259" s="418">
        <v>123168.7</v>
      </c>
      <c r="L259" s="75">
        <f t="shared" si="61"/>
        <v>0</v>
      </c>
      <c r="M259" s="76"/>
      <c r="N259" s="77"/>
      <c r="O259" s="73">
        <f t="shared" si="62"/>
        <v>0</v>
      </c>
      <c r="P259" s="76"/>
      <c r="Q259" s="76"/>
      <c r="R259" s="77">
        <f t="shared" si="60"/>
        <v>0</v>
      </c>
      <c r="S259" s="76">
        <f t="shared" si="63"/>
        <v>0</v>
      </c>
      <c r="T259" s="76"/>
      <c r="U259" s="78"/>
      <c r="V259" s="76"/>
      <c r="W259" s="78"/>
      <c r="X259" s="76"/>
      <c r="Y259" s="78"/>
      <c r="Z259" s="73">
        <f t="shared" si="64"/>
        <v>0</v>
      </c>
      <c r="AA259" s="73">
        <f t="shared" si="65"/>
        <v>0</v>
      </c>
      <c r="AB259" s="76"/>
      <c r="AC259" s="77"/>
      <c r="AD259" s="76"/>
      <c r="AE259" s="77"/>
      <c r="AF259" s="76"/>
      <c r="AG259" s="77"/>
    </row>
    <row r="260" spans="1:33" s="17" customFormat="1" ht="42.75" hidden="1" customHeight="1" x14ac:dyDescent="0.25">
      <c r="A260" s="824"/>
      <c r="B260" s="751"/>
      <c r="C260" s="771"/>
      <c r="D260" s="755"/>
      <c r="E260" s="756"/>
      <c r="F260" s="129" t="s">
        <v>474</v>
      </c>
      <c r="G260" s="92">
        <v>32</v>
      </c>
      <c r="H260" s="79">
        <v>168</v>
      </c>
      <c r="I260" s="80">
        <v>211</v>
      </c>
      <c r="J260" s="158">
        <v>0</v>
      </c>
      <c r="K260" s="418">
        <v>123168.7</v>
      </c>
      <c r="L260" s="75">
        <f t="shared" si="61"/>
        <v>0</v>
      </c>
      <c r="M260" s="76"/>
      <c r="N260" s="77"/>
      <c r="O260" s="73">
        <f t="shared" si="62"/>
        <v>0</v>
      </c>
      <c r="P260" s="76"/>
      <c r="Q260" s="76"/>
      <c r="R260" s="77">
        <f t="shared" si="60"/>
        <v>0</v>
      </c>
      <c r="S260" s="76">
        <f t="shared" si="63"/>
        <v>0</v>
      </c>
      <c r="T260" s="76"/>
      <c r="U260" s="78"/>
      <c r="V260" s="76"/>
      <c r="W260" s="78"/>
      <c r="X260" s="76"/>
      <c r="Y260" s="78"/>
      <c r="Z260" s="73">
        <f t="shared" si="64"/>
        <v>0</v>
      </c>
      <c r="AA260" s="73">
        <f t="shared" si="65"/>
        <v>0</v>
      </c>
      <c r="AB260" s="76"/>
      <c r="AC260" s="77"/>
      <c r="AD260" s="76"/>
      <c r="AE260" s="77"/>
      <c r="AF260" s="76"/>
      <c r="AG260" s="77"/>
    </row>
    <row r="261" spans="1:33" s="17" customFormat="1" ht="42.75" hidden="1" customHeight="1" x14ac:dyDescent="0.25">
      <c r="A261" s="824"/>
      <c r="B261" s="751"/>
      <c r="C261" s="741" t="s">
        <v>475</v>
      </c>
      <c r="D261" s="765" t="s">
        <v>476</v>
      </c>
      <c r="E261" s="768" t="s">
        <v>41</v>
      </c>
      <c r="F261" s="129" t="s">
        <v>477</v>
      </c>
      <c r="G261" s="92">
        <v>32</v>
      </c>
      <c r="H261" s="79">
        <v>167</v>
      </c>
      <c r="I261" s="80">
        <v>212</v>
      </c>
      <c r="J261" s="158">
        <v>0</v>
      </c>
      <c r="K261" s="418">
        <v>123168.7</v>
      </c>
      <c r="L261" s="75">
        <f t="shared" si="61"/>
        <v>0</v>
      </c>
      <c r="M261" s="76"/>
      <c r="N261" s="77"/>
      <c r="O261" s="73">
        <f t="shared" si="62"/>
        <v>0</v>
      </c>
      <c r="P261" s="76"/>
      <c r="Q261" s="76"/>
      <c r="R261" s="77">
        <f t="shared" si="60"/>
        <v>0</v>
      </c>
      <c r="S261" s="76">
        <f t="shared" si="63"/>
        <v>0</v>
      </c>
      <c r="T261" s="76"/>
      <c r="U261" s="78"/>
      <c r="V261" s="76"/>
      <c r="W261" s="78"/>
      <c r="X261" s="76"/>
      <c r="Y261" s="78"/>
      <c r="Z261" s="73">
        <f t="shared" si="64"/>
        <v>0</v>
      </c>
      <c r="AA261" s="73">
        <f t="shared" si="65"/>
        <v>0</v>
      </c>
      <c r="AB261" s="76"/>
      <c r="AC261" s="77"/>
      <c r="AD261" s="76"/>
      <c r="AE261" s="77"/>
      <c r="AF261" s="76"/>
      <c r="AG261" s="77"/>
    </row>
    <row r="262" spans="1:33" s="17" customFormat="1" ht="42.75" hidden="1" customHeight="1" x14ac:dyDescent="0.25">
      <c r="A262" s="824"/>
      <c r="B262" s="751"/>
      <c r="C262" s="763"/>
      <c r="D262" s="766"/>
      <c r="E262" s="769"/>
      <c r="F262" s="129" t="s">
        <v>478</v>
      </c>
      <c r="G262" s="92">
        <v>32</v>
      </c>
      <c r="H262" s="79">
        <v>166</v>
      </c>
      <c r="I262" s="80">
        <v>213</v>
      </c>
      <c r="J262" s="158">
        <v>0</v>
      </c>
      <c r="K262" s="418">
        <v>123168.7</v>
      </c>
      <c r="L262" s="75">
        <f t="shared" si="61"/>
        <v>0</v>
      </c>
      <c r="M262" s="76"/>
      <c r="N262" s="77"/>
      <c r="O262" s="73">
        <f t="shared" si="62"/>
        <v>0</v>
      </c>
      <c r="P262" s="76"/>
      <c r="Q262" s="76"/>
      <c r="R262" s="77">
        <f t="shared" si="60"/>
        <v>0</v>
      </c>
      <c r="S262" s="76">
        <f t="shared" si="63"/>
        <v>0</v>
      </c>
      <c r="T262" s="76"/>
      <c r="U262" s="78"/>
      <c r="V262" s="76"/>
      <c r="W262" s="78"/>
      <c r="X262" s="76"/>
      <c r="Y262" s="78"/>
      <c r="Z262" s="73">
        <f t="shared" si="64"/>
        <v>0</v>
      </c>
      <c r="AA262" s="73">
        <f t="shared" si="65"/>
        <v>0</v>
      </c>
      <c r="AB262" s="76"/>
      <c r="AC262" s="77"/>
      <c r="AD262" s="76"/>
      <c r="AE262" s="77"/>
      <c r="AF262" s="76"/>
      <c r="AG262" s="77"/>
    </row>
    <row r="263" spans="1:33" s="17" customFormat="1" ht="42.75" hidden="1" customHeight="1" x14ac:dyDescent="0.25">
      <c r="A263" s="824"/>
      <c r="B263" s="751"/>
      <c r="C263" s="742"/>
      <c r="D263" s="755"/>
      <c r="E263" s="756"/>
      <c r="F263" s="129" t="s">
        <v>371</v>
      </c>
      <c r="G263" s="92">
        <v>32</v>
      </c>
      <c r="H263" s="79">
        <v>161</v>
      </c>
      <c r="I263" s="80">
        <v>214</v>
      </c>
      <c r="J263" s="158">
        <v>0</v>
      </c>
      <c r="K263" s="418">
        <v>123168.7</v>
      </c>
      <c r="L263" s="75">
        <f t="shared" si="61"/>
        <v>0</v>
      </c>
      <c r="M263" s="76"/>
      <c r="N263" s="77"/>
      <c r="O263" s="73">
        <f t="shared" si="62"/>
        <v>0</v>
      </c>
      <c r="P263" s="76"/>
      <c r="Q263" s="76"/>
      <c r="R263" s="77">
        <f t="shared" si="60"/>
        <v>0</v>
      </c>
      <c r="S263" s="76">
        <f t="shared" si="63"/>
        <v>0</v>
      </c>
      <c r="T263" s="76"/>
      <c r="U263" s="78"/>
      <c r="V263" s="76"/>
      <c r="W263" s="78"/>
      <c r="X263" s="76"/>
      <c r="Y263" s="78"/>
      <c r="Z263" s="73">
        <f t="shared" si="64"/>
        <v>0</v>
      </c>
      <c r="AA263" s="73">
        <f t="shared" si="65"/>
        <v>0</v>
      </c>
      <c r="AB263" s="76"/>
      <c r="AC263" s="77"/>
      <c r="AD263" s="76"/>
      <c r="AE263" s="77"/>
      <c r="AF263" s="76"/>
      <c r="AG263" s="77"/>
    </row>
    <row r="264" spans="1:33" s="17" customFormat="1" ht="42.75" hidden="1" customHeight="1" x14ac:dyDescent="0.25">
      <c r="A264" s="824"/>
      <c r="B264" s="751"/>
      <c r="C264" s="741" t="s">
        <v>475</v>
      </c>
      <c r="D264" s="765" t="s">
        <v>479</v>
      </c>
      <c r="E264" s="768" t="s">
        <v>41</v>
      </c>
      <c r="F264" s="129" t="s">
        <v>480</v>
      </c>
      <c r="G264" s="92">
        <v>32</v>
      </c>
      <c r="H264" s="79">
        <v>1084</v>
      </c>
      <c r="I264" s="80">
        <v>215</v>
      </c>
      <c r="J264" s="158">
        <v>0</v>
      </c>
      <c r="K264" s="418">
        <v>123168.7</v>
      </c>
      <c r="L264" s="75">
        <f t="shared" si="61"/>
        <v>0</v>
      </c>
      <c r="M264" s="76"/>
      <c r="N264" s="77"/>
      <c r="O264" s="73">
        <f t="shared" si="62"/>
        <v>0</v>
      </c>
      <c r="P264" s="76"/>
      <c r="Q264" s="76"/>
      <c r="R264" s="77">
        <f t="shared" si="60"/>
        <v>0</v>
      </c>
      <c r="S264" s="76">
        <f t="shared" si="63"/>
        <v>0</v>
      </c>
      <c r="T264" s="76"/>
      <c r="U264" s="78"/>
      <c r="V264" s="76"/>
      <c r="W264" s="78"/>
      <c r="X264" s="76"/>
      <c r="Y264" s="78"/>
      <c r="Z264" s="73">
        <f t="shared" si="64"/>
        <v>0</v>
      </c>
      <c r="AA264" s="73">
        <f t="shared" si="65"/>
        <v>0</v>
      </c>
      <c r="AB264" s="76"/>
      <c r="AC264" s="77"/>
      <c r="AD264" s="76"/>
      <c r="AE264" s="77"/>
      <c r="AF264" s="76"/>
      <c r="AG264" s="77"/>
    </row>
    <row r="265" spans="1:33" s="17" customFormat="1" ht="42.75" hidden="1" customHeight="1" x14ac:dyDescent="0.25">
      <c r="A265" s="824"/>
      <c r="B265" s="751"/>
      <c r="C265" s="742"/>
      <c r="D265" s="755"/>
      <c r="E265" s="756"/>
      <c r="F265" s="129" t="s">
        <v>481</v>
      </c>
      <c r="G265" s="92">
        <v>32</v>
      </c>
      <c r="H265" s="79">
        <v>1083</v>
      </c>
      <c r="I265" s="80">
        <v>216</v>
      </c>
      <c r="J265" s="158">
        <v>0</v>
      </c>
      <c r="K265" s="418">
        <v>123168.7</v>
      </c>
      <c r="L265" s="75">
        <f t="shared" si="61"/>
        <v>0</v>
      </c>
      <c r="M265" s="76"/>
      <c r="N265" s="77"/>
      <c r="O265" s="73">
        <f t="shared" si="62"/>
        <v>0</v>
      </c>
      <c r="P265" s="76"/>
      <c r="Q265" s="76"/>
      <c r="R265" s="77">
        <f t="shared" si="60"/>
        <v>0</v>
      </c>
      <c r="S265" s="76">
        <f t="shared" si="63"/>
        <v>0</v>
      </c>
      <c r="T265" s="76"/>
      <c r="U265" s="78"/>
      <c r="V265" s="76"/>
      <c r="W265" s="78"/>
      <c r="X265" s="76"/>
      <c r="Y265" s="78"/>
      <c r="Z265" s="73">
        <f t="shared" si="64"/>
        <v>0</v>
      </c>
      <c r="AA265" s="73">
        <f t="shared" si="65"/>
        <v>0</v>
      </c>
      <c r="AB265" s="76"/>
      <c r="AC265" s="77"/>
      <c r="AD265" s="76"/>
      <c r="AE265" s="77"/>
      <c r="AF265" s="76"/>
      <c r="AG265" s="77"/>
    </row>
    <row r="266" spans="1:33" s="17" customFormat="1" ht="42.75" hidden="1" customHeight="1" x14ac:dyDescent="0.25">
      <c r="A266" s="824"/>
      <c r="B266" s="751"/>
      <c r="C266" s="128" t="s">
        <v>482</v>
      </c>
      <c r="D266" s="90" t="s">
        <v>483</v>
      </c>
      <c r="E266" s="91" t="s">
        <v>41</v>
      </c>
      <c r="F266" s="129" t="s">
        <v>484</v>
      </c>
      <c r="G266" s="92">
        <v>32</v>
      </c>
      <c r="H266" s="79">
        <v>162</v>
      </c>
      <c r="I266" s="80">
        <v>217</v>
      </c>
      <c r="J266" s="158">
        <v>0</v>
      </c>
      <c r="K266" s="418">
        <v>123168.7</v>
      </c>
      <c r="L266" s="75">
        <f t="shared" si="61"/>
        <v>0</v>
      </c>
      <c r="M266" s="76"/>
      <c r="N266" s="77"/>
      <c r="O266" s="73">
        <f t="shared" si="62"/>
        <v>0</v>
      </c>
      <c r="P266" s="76"/>
      <c r="Q266" s="76"/>
      <c r="R266" s="77">
        <f t="shared" si="60"/>
        <v>0</v>
      </c>
      <c r="S266" s="76">
        <f t="shared" si="63"/>
        <v>0</v>
      </c>
      <c r="T266" s="76"/>
      <c r="U266" s="78"/>
      <c r="V266" s="76"/>
      <c r="W266" s="78"/>
      <c r="X266" s="76"/>
      <c r="Y266" s="78"/>
      <c r="Z266" s="73">
        <f t="shared" si="64"/>
        <v>0</v>
      </c>
      <c r="AA266" s="73">
        <f t="shared" si="65"/>
        <v>0</v>
      </c>
      <c r="AB266" s="76"/>
      <c r="AC266" s="77"/>
      <c r="AD266" s="76"/>
      <c r="AE266" s="77"/>
      <c r="AF266" s="76"/>
      <c r="AG266" s="77"/>
    </row>
    <row r="267" spans="1:33" s="17" customFormat="1" ht="42.75" hidden="1" customHeight="1" x14ac:dyDescent="0.25">
      <c r="A267" s="824"/>
      <c r="B267" s="751"/>
      <c r="C267" s="741" t="s">
        <v>485</v>
      </c>
      <c r="D267" s="765" t="s">
        <v>486</v>
      </c>
      <c r="E267" s="768" t="s">
        <v>41</v>
      </c>
      <c r="F267" s="129" t="s">
        <v>487</v>
      </c>
      <c r="G267" s="92">
        <v>32</v>
      </c>
      <c r="H267" s="79">
        <v>165</v>
      </c>
      <c r="I267" s="80">
        <v>218</v>
      </c>
      <c r="J267" s="158">
        <v>0</v>
      </c>
      <c r="K267" s="418">
        <v>123168.7</v>
      </c>
      <c r="L267" s="75">
        <f t="shared" si="61"/>
        <v>0</v>
      </c>
      <c r="M267" s="76"/>
      <c r="N267" s="77"/>
      <c r="O267" s="73">
        <f t="shared" si="62"/>
        <v>0</v>
      </c>
      <c r="P267" s="76"/>
      <c r="Q267" s="76"/>
      <c r="R267" s="77">
        <f t="shared" si="60"/>
        <v>0</v>
      </c>
      <c r="S267" s="76">
        <f t="shared" si="63"/>
        <v>0</v>
      </c>
      <c r="T267" s="76"/>
      <c r="U267" s="78"/>
      <c r="V267" s="76"/>
      <c r="W267" s="78"/>
      <c r="X267" s="76"/>
      <c r="Y267" s="78"/>
      <c r="Z267" s="73">
        <f t="shared" si="64"/>
        <v>0</v>
      </c>
      <c r="AA267" s="73">
        <f t="shared" si="65"/>
        <v>0</v>
      </c>
      <c r="AB267" s="76"/>
      <c r="AC267" s="77"/>
      <c r="AD267" s="76"/>
      <c r="AE267" s="77"/>
      <c r="AF267" s="76"/>
      <c r="AG267" s="77"/>
    </row>
    <row r="268" spans="1:33" s="17" customFormat="1" ht="42.75" hidden="1" customHeight="1" x14ac:dyDescent="0.25">
      <c r="A268" s="824"/>
      <c r="B268" s="751"/>
      <c r="C268" s="763"/>
      <c r="D268" s="766"/>
      <c r="E268" s="769"/>
      <c r="F268" s="129" t="s">
        <v>488</v>
      </c>
      <c r="G268" s="92">
        <v>32</v>
      </c>
      <c r="H268" s="79">
        <v>164</v>
      </c>
      <c r="I268" s="80">
        <v>219</v>
      </c>
      <c r="J268" s="158">
        <v>0</v>
      </c>
      <c r="K268" s="418">
        <v>123168.7</v>
      </c>
      <c r="L268" s="75">
        <f t="shared" si="61"/>
        <v>0</v>
      </c>
      <c r="M268" s="76"/>
      <c r="N268" s="77"/>
      <c r="O268" s="73">
        <f t="shared" si="62"/>
        <v>0</v>
      </c>
      <c r="P268" s="76"/>
      <c r="Q268" s="76"/>
      <c r="R268" s="77">
        <f t="shared" si="60"/>
        <v>0</v>
      </c>
      <c r="S268" s="76">
        <f t="shared" si="63"/>
        <v>0</v>
      </c>
      <c r="T268" s="76"/>
      <c r="U268" s="78"/>
      <c r="V268" s="76"/>
      <c r="W268" s="78"/>
      <c r="X268" s="76"/>
      <c r="Y268" s="78"/>
      <c r="Z268" s="73">
        <f t="shared" si="64"/>
        <v>0</v>
      </c>
      <c r="AA268" s="73">
        <f t="shared" si="65"/>
        <v>0</v>
      </c>
      <c r="AB268" s="76"/>
      <c r="AC268" s="77"/>
      <c r="AD268" s="76"/>
      <c r="AE268" s="77"/>
      <c r="AF268" s="76"/>
      <c r="AG268" s="77"/>
    </row>
    <row r="269" spans="1:33" s="17" customFormat="1" ht="42.75" hidden="1" customHeight="1" x14ac:dyDescent="0.25">
      <c r="A269" s="824"/>
      <c r="B269" s="751"/>
      <c r="C269" s="763"/>
      <c r="D269" s="766"/>
      <c r="E269" s="769"/>
      <c r="F269" s="129" t="s">
        <v>489</v>
      </c>
      <c r="G269" s="92">
        <v>32</v>
      </c>
      <c r="H269" s="79">
        <v>1176</v>
      </c>
      <c r="I269" s="80">
        <v>220</v>
      </c>
      <c r="J269" s="158">
        <v>0</v>
      </c>
      <c r="K269" s="418">
        <v>123168.7</v>
      </c>
      <c r="L269" s="75">
        <f t="shared" si="61"/>
        <v>0</v>
      </c>
      <c r="M269" s="76"/>
      <c r="N269" s="77"/>
      <c r="O269" s="73">
        <f t="shared" si="62"/>
        <v>0</v>
      </c>
      <c r="P269" s="76"/>
      <c r="Q269" s="76"/>
      <c r="R269" s="77">
        <f t="shared" si="60"/>
        <v>0</v>
      </c>
      <c r="S269" s="76">
        <f t="shared" si="63"/>
        <v>0</v>
      </c>
      <c r="T269" s="76"/>
      <c r="U269" s="78"/>
      <c r="V269" s="76"/>
      <c r="W269" s="78"/>
      <c r="X269" s="76"/>
      <c r="Y269" s="78"/>
      <c r="Z269" s="73">
        <f t="shared" si="64"/>
        <v>0</v>
      </c>
      <c r="AA269" s="73">
        <f t="shared" si="65"/>
        <v>0</v>
      </c>
      <c r="AB269" s="76"/>
      <c r="AC269" s="77"/>
      <c r="AD269" s="76"/>
      <c r="AE269" s="77"/>
      <c r="AF269" s="76"/>
      <c r="AG269" s="77"/>
    </row>
    <row r="270" spans="1:33" s="17" customFormat="1" ht="42.75" hidden="1" customHeight="1" x14ac:dyDescent="0.25">
      <c r="A270" s="824"/>
      <c r="B270" s="751"/>
      <c r="C270" s="763"/>
      <c r="D270" s="766"/>
      <c r="E270" s="769"/>
      <c r="F270" s="129" t="s">
        <v>336</v>
      </c>
      <c r="G270" s="92">
        <v>32</v>
      </c>
      <c r="H270" s="79">
        <v>163</v>
      </c>
      <c r="I270" s="80">
        <v>221</v>
      </c>
      <c r="J270" s="158">
        <v>0</v>
      </c>
      <c r="K270" s="418">
        <v>123168.7</v>
      </c>
      <c r="L270" s="75">
        <f t="shared" si="61"/>
        <v>0</v>
      </c>
      <c r="M270" s="76"/>
      <c r="N270" s="77"/>
      <c r="O270" s="73">
        <f t="shared" si="62"/>
        <v>0</v>
      </c>
      <c r="P270" s="76"/>
      <c r="Q270" s="76"/>
      <c r="R270" s="77">
        <f t="shared" ref="R270:R333" si="66">IFERROR(P270/O270*100,0)</f>
        <v>0</v>
      </c>
      <c r="S270" s="76">
        <f t="shared" si="63"/>
        <v>0</v>
      </c>
      <c r="T270" s="76"/>
      <c r="U270" s="78"/>
      <c r="V270" s="76"/>
      <c r="W270" s="78"/>
      <c r="X270" s="76"/>
      <c r="Y270" s="78"/>
      <c r="Z270" s="73">
        <f t="shared" si="64"/>
        <v>0</v>
      </c>
      <c r="AA270" s="73">
        <f t="shared" si="65"/>
        <v>0</v>
      </c>
      <c r="AB270" s="76"/>
      <c r="AC270" s="77"/>
      <c r="AD270" s="76"/>
      <c r="AE270" s="77"/>
      <c r="AF270" s="76"/>
      <c r="AG270" s="77"/>
    </row>
    <row r="271" spans="1:33" s="17" customFormat="1" ht="42.75" hidden="1" customHeight="1" x14ac:dyDescent="0.25">
      <c r="A271" s="824"/>
      <c r="B271" s="751"/>
      <c r="C271" s="763"/>
      <c r="D271" s="766"/>
      <c r="E271" s="769"/>
      <c r="F271" s="129" t="s">
        <v>484</v>
      </c>
      <c r="G271" s="92">
        <v>32</v>
      </c>
      <c r="H271" s="79">
        <v>162</v>
      </c>
      <c r="I271" s="80">
        <v>222</v>
      </c>
      <c r="J271" s="158">
        <v>0</v>
      </c>
      <c r="K271" s="418">
        <v>123168.7</v>
      </c>
      <c r="L271" s="75">
        <f t="shared" si="61"/>
        <v>0</v>
      </c>
      <c r="M271" s="76"/>
      <c r="N271" s="77"/>
      <c r="O271" s="73">
        <f t="shared" si="62"/>
        <v>0</v>
      </c>
      <c r="P271" s="76"/>
      <c r="Q271" s="76"/>
      <c r="R271" s="77">
        <f t="shared" si="66"/>
        <v>0</v>
      </c>
      <c r="S271" s="76">
        <f t="shared" si="63"/>
        <v>0</v>
      </c>
      <c r="T271" s="76"/>
      <c r="U271" s="78"/>
      <c r="V271" s="76"/>
      <c r="W271" s="78"/>
      <c r="X271" s="76"/>
      <c r="Y271" s="78"/>
      <c r="Z271" s="73">
        <f t="shared" si="64"/>
        <v>0</v>
      </c>
      <c r="AA271" s="73">
        <f t="shared" si="65"/>
        <v>0</v>
      </c>
      <c r="AB271" s="76"/>
      <c r="AC271" s="77"/>
      <c r="AD271" s="76"/>
      <c r="AE271" s="77"/>
      <c r="AF271" s="76"/>
      <c r="AG271" s="77"/>
    </row>
    <row r="272" spans="1:33" s="17" customFormat="1" ht="42.75" hidden="1" customHeight="1" x14ac:dyDescent="0.25">
      <c r="A272" s="824"/>
      <c r="B272" s="752"/>
      <c r="C272" s="742"/>
      <c r="D272" s="755"/>
      <c r="E272" s="756"/>
      <c r="F272" s="129" t="s">
        <v>490</v>
      </c>
      <c r="G272" s="92">
        <v>32</v>
      </c>
      <c r="H272" s="79">
        <v>161</v>
      </c>
      <c r="I272" s="80">
        <v>223</v>
      </c>
      <c r="J272" s="158">
        <v>0</v>
      </c>
      <c r="K272" s="418">
        <v>123168.7</v>
      </c>
      <c r="L272" s="75">
        <f t="shared" si="61"/>
        <v>0</v>
      </c>
      <c r="M272" s="76"/>
      <c r="N272" s="77"/>
      <c r="O272" s="73">
        <f t="shared" si="62"/>
        <v>0</v>
      </c>
      <c r="P272" s="76"/>
      <c r="Q272" s="76"/>
      <c r="R272" s="77">
        <f t="shared" si="66"/>
        <v>0</v>
      </c>
      <c r="S272" s="76">
        <f t="shared" si="63"/>
        <v>0</v>
      </c>
      <c r="T272" s="76"/>
      <c r="U272" s="78"/>
      <c r="V272" s="76"/>
      <c r="W272" s="78"/>
      <c r="X272" s="76"/>
      <c r="Y272" s="78"/>
      <c r="Z272" s="73">
        <f t="shared" si="64"/>
        <v>0</v>
      </c>
      <c r="AA272" s="73">
        <f t="shared" si="65"/>
        <v>0</v>
      </c>
      <c r="AB272" s="76"/>
      <c r="AC272" s="77"/>
      <c r="AD272" s="76"/>
      <c r="AE272" s="77"/>
      <c r="AF272" s="76"/>
      <c r="AG272" s="77"/>
    </row>
    <row r="273" spans="1:33" s="17" customFormat="1" ht="42.75" hidden="1" customHeight="1" x14ac:dyDescent="0.25">
      <c r="A273" s="824"/>
      <c r="B273" s="819" t="s">
        <v>491</v>
      </c>
      <c r="C273" s="741" t="s">
        <v>492</v>
      </c>
      <c r="D273" s="768" t="s">
        <v>493</v>
      </c>
      <c r="E273" s="768" t="s">
        <v>41</v>
      </c>
      <c r="F273" s="129" t="s">
        <v>494</v>
      </c>
      <c r="G273" s="92">
        <v>33</v>
      </c>
      <c r="H273" s="79">
        <v>160</v>
      </c>
      <c r="I273" s="80">
        <v>224</v>
      </c>
      <c r="J273" s="158">
        <v>0</v>
      </c>
      <c r="K273" s="418">
        <v>123168.7</v>
      </c>
      <c r="L273" s="75">
        <f t="shared" si="61"/>
        <v>0</v>
      </c>
      <c r="M273" s="76"/>
      <c r="N273" s="77"/>
      <c r="O273" s="73">
        <f t="shared" si="62"/>
        <v>0</v>
      </c>
      <c r="P273" s="76"/>
      <c r="Q273" s="76"/>
      <c r="R273" s="77">
        <f t="shared" si="66"/>
        <v>0</v>
      </c>
      <c r="S273" s="76">
        <f t="shared" si="63"/>
        <v>0</v>
      </c>
      <c r="T273" s="76"/>
      <c r="U273" s="78"/>
      <c r="V273" s="76"/>
      <c r="W273" s="78"/>
      <c r="X273" s="76"/>
      <c r="Y273" s="78"/>
      <c r="Z273" s="73">
        <f t="shared" si="64"/>
        <v>0</v>
      </c>
      <c r="AA273" s="73">
        <f t="shared" si="65"/>
        <v>0</v>
      </c>
      <c r="AB273" s="76"/>
      <c r="AC273" s="77"/>
      <c r="AD273" s="76"/>
      <c r="AE273" s="77"/>
      <c r="AF273" s="76"/>
      <c r="AG273" s="77"/>
    </row>
    <row r="274" spans="1:33" s="17" customFormat="1" ht="42.75" hidden="1" customHeight="1" x14ac:dyDescent="0.25">
      <c r="A274" s="824"/>
      <c r="B274" s="751"/>
      <c r="C274" s="763"/>
      <c r="D274" s="769"/>
      <c r="E274" s="769"/>
      <c r="F274" s="129" t="s">
        <v>495</v>
      </c>
      <c r="G274" s="92">
        <v>33</v>
      </c>
      <c r="H274" s="79">
        <v>159</v>
      </c>
      <c r="I274" s="80">
        <v>225</v>
      </c>
      <c r="J274" s="158">
        <v>0</v>
      </c>
      <c r="K274" s="418">
        <v>123168.7</v>
      </c>
      <c r="L274" s="75">
        <f t="shared" si="61"/>
        <v>0</v>
      </c>
      <c r="M274" s="76"/>
      <c r="N274" s="77"/>
      <c r="O274" s="73">
        <f t="shared" si="62"/>
        <v>0</v>
      </c>
      <c r="P274" s="76"/>
      <c r="Q274" s="76"/>
      <c r="R274" s="77">
        <f t="shared" si="66"/>
        <v>0</v>
      </c>
      <c r="S274" s="76">
        <f t="shared" si="63"/>
        <v>0</v>
      </c>
      <c r="T274" s="76"/>
      <c r="U274" s="78"/>
      <c r="V274" s="76"/>
      <c r="W274" s="78"/>
      <c r="X274" s="76"/>
      <c r="Y274" s="78"/>
      <c r="Z274" s="73">
        <f t="shared" si="64"/>
        <v>0</v>
      </c>
      <c r="AA274" s="73">
        <f t="shared" si="65"/>
        <v>0</v>
      </c>
      <c r="AB274" s="76"/>
      <c r="AC274" s="77"/>
      <c r="AD274" s="76"/>
      <c r="AE274" s="77"/>
      <c r="AF274" s="76"/>
      <c r="AG274" s="77"/>
    </row>
    <row r="275" spans="1:33" s="17" customFormat="1" ht="42.75" hidden="1" customHeight="1" x14ac:dyDescent="0.25">
      <c r="A275" s="824"/>
      <c r="B275" s="751"/>
      <c r="C275" s="763"/>
      <c r="D275" s="769"/>
      <c r="E275" s="769"/>
      <c r="F275" s="129" t="s">
        <v>496</v>
      </c>
      <c r="G275" s="92">
        <v>33</v>
      </c>
      <c r="H275" s="79">
        <v>1175</v>
      </c>
      <c r="I275" s="80">
        <v>226</v>
      </c>
      <c r="J275" s="158">
        <v>0</v>
      </c>
      <c r="K275" s="418">
        <v>123168.7</v>
      </c>
      <c r="L275" s="75">
        <f t="shared" si="61"/>
        <v>0</v>
      </c>
      <c r="M275" s="76"/>
      <c r="N275" s="77"/>
      <c r="O275" s="73">
        <f t="shared" si="62"/>
        <v>0</v>
      </c>
      <c r="P275" s="76"/>
      <c r="Q275" s="76"/>
      <c r="R275" s="77">
        <f t="shared" si="66"/>
        <v>0</v>
      </c>
      <c r="S275" s="76">
        <f t="shared" si="63"/>
        <v>0</v>
      </c>
      <c r="T275" s="76"/>
      <c r="U275" s="78"/>
      <c r="V275" s="76"/>
      <c r="W275" s="78"/>
      <c r="X275" s="76"/>
      <c r="Y275" s="78"/>
      <c r="Z275" s="73">
        <f t="shared" si="64"/>
        <v>0</v>
      </c>
      <c r="AA275" s="73">
        <f t="shared" si="65"/>
        <v>0</v>
      </c>
      <c r="AB275" s="76"/>
      <c r="AC275" s="77"/>
      <c r="AD275" s="76"/>
      <c r="AE275" s="77"/>
      <c r="AF275" s="76"/>
      <c r="AG275" s="77"/>
    </row>
    <row r="276" spans="1:33" s="17" customFormat="1" ht="42.75" hidden="1" customHeight="1" x14ac:dyDescent="0.25">
      <c r="A276" s="824"/>
      <c r="B276" s="751"/>
      <c r="C276" s="763"/>
      <c r="D276" s="769"/>
      <c r="E276" s="769"/>
      <c r="F276" s="129" t="s">
        <v>497</v>
      </c>
      <c r="G276" s="92">
        <v>33</v>
      </c>
      <c r="H276" s="79">
        <v>1174</v>
      </c>
      <c r="I276" s="80">
        <v>227</v>
      </c>
      <c r="J276" s="158">
        <v>0</v>
      </c>
      <c r="K276" s="418">
        <v>123168.7</v>
      </c>
      <c r="L276" s="75">
        <f t="shared" si="61"/>
        <v>0</v>
      </c>
      <c r="M276" s="76"/>
      <c r="N276" s="77"/>
      <c r="O276" s="73">
        <f t="shared" si="62"/>
        <v>0</v>
      </c>
      <c r="P276" s="76"/>
      <c r="Q276" s="76"/>
      <c r="R276" s="77">
        <f t="shared" si="66"/>
        <v>0</v>
      </c>
      <c r="S276" s="76">
        <f t="shared" si="63"/>
        <v>0</v>
      </c>
      <c r="T276" s="76"/>
      <c r="U276" s="78"/>
      <c r="V276" s="76"/>
      <c r="W276" s="78"/>
      <c r="X276" s="76"/>
      <c r="Y276" s="78"/>
      <c r="Z276" s="73">
        <f t="shared" si="64"/>
        <v>0</v>
      </c>
      <c r="AA276" s="73">
        <f t="shared" si="65"/>
        <v>0</v>
      </c>
      <c r="AB276" s="76"/>
      <c r="AC276" s="77"/>
      <c r="AD276" s="76"/>
      <c r="AE276" s="77"/>
      <c r="AF276" s="76"/>
      <c r="AG276" s="77"/>
    </row>
    <row r="277" spans="1:33" s="17" customFormat="1" ht="42.75" hidden="1" customHeight="1" x14ac:dyDescent="0.25">
      <c r="A277" s="824"/>
      <c r="B277" s="751"/>
      <c r="C277" s="763"/>
      <c r="D277" s="769"/>
      <c r="E277" s="769"/>
      <c r="F277" s="129" t="s">
        <v>498</v>
      </c>
      <c r="G277" s="92">
        <v>33</v>
      </c>
      <c r="H277" s="79">
        <v>1173</v>
      </c>
      <c r="I277" s="80">
        <v>228</v>
      </c>
      <c r="J277" s="158">
        <v>0</v>
      </c>
      <c r="K277" s="418">
        <v>123168.7</v>
      </c>
      <c r="L277" s="75">
        <f t="shared" si="61"/>
        <v>0</v>
      </c>
      <c r="M277" s="76"/>
      <c r="N277" s="77"/>
      <c r="O277" s="73">
        <f t="shared" si="62"/>
        <v>0</v>
      </c>
      <c r="P277" s="76"/>
      <c r="Q277" s="76"/>
      <c r="R277" s="77">
        <f t="shared" si="66"/>
        <v>0</v>
      </c>
      <c r="S277" s="76">
        <f t="shared" si="63"/>
        <v>0</v>
      </c>
      <c r="T277" s="76"/>
      <c r="U277" s="78"/>
      <c r="V277" s="76"/>
      <c r="W277" s="78"/>
      <c r="X277" s="76"/>
      <c r="Y277" s="78"/>
      <c r="Z277" s="73">
        <f t="shared" si="64"/>
        <v>0</v>
      </c>
      <c r="AA277" s="73">
        <f t="shared" si="65"/>
        <v>0</v>
      </c>
      <c r="AB277" s="76"/>
      <c r="AC277" s="77"/>
      <c r="AD277" s="76"/>
      <c r="AE277" s="77"/>
      <c r="AF277" s="76"/>
      <c r="AG277" s="77"/>
    </row>
    <row r="278" spans="1:33" s="17" customFormat="1" ht="42.75" hidden="1" customHeight="1" x14ac:dyDescent="0.25">
      <c r="A278" s="824"/>
      <c r="B278" s="751"/>
      <c r="C278" s="763"/>
      <c r="D278" s="769"/>
      <c r="E278" s="769"/>
      <c r="F278" s="129" t="s">
        <v>499</v>
      </c>
      <c r="G278" s="92">
        <v>33</v>
      </c>
      <c r="H278" s="79">
        <v>1172</v>
      </c>
      <c r="I278" s="80">
        <v>229</v>
      </c>
      <c r="J278" s="158">
        <v>0</v>
      </c>
      <c r="K278" s="418">
        <v>123168.7</v>
      </c>
      <c r="L278" s="75">
        <f t="shared" si="61"/>
        <v>0</v>
      </c>
      <c r="M278" s="76"/>
      <c r="N278" s="77"/>
      <c r="O278" s="73">
        <f t="shared" si="62"/>
        <v>0</v>
      </c>
      <c r="P278" s="76"/>
      <c r="Q278" s="76"/>
      <c r="R278" s="77">
        <f t="shared" si="66"/>
        <v>0</v>
      </c>
      <c r="S278" s="76">
        <f t="shared" si="63"/>
        <v>0</v>
      </c>
      <c r="T278" s="76"/>
      <c r="U278" s="78"/>
      <c r="V278" s="76"/>
      <c r="W278" s="78"/>
      <c r="X278" s="76"/>
      <c r="Y278" s="78"/>
      <c r="Z278" s="73">
        <f t="shared" si="64"/>
        <v>0</v>
      </c>
      <c r="AA278" s="73">
        <f t="shared" si="65"/>
        <v>0</v>
      </c>
      <c r="AB278" s="76"/>
      <c r="AC278" s="77"/>
      <c r="AD278" s="76"/>
      <c r="AE278" s="77"/>
      <c r="AF278" s="76"/>
      <c r="AG278" s="77"/>
    </row>
    <row r="279" spans="1:33" s="17" customFormat="1" ht="42.75" hidden="1" customHeight="1" x14ac:dyDescent="0.25">
      <c r="A279" s="824"/>
      <c r="B279" s="751"/>
      <c r="C279" s="763"/>
      <c r="D279" s="769"/>
      <c r="E279" s="769"/>
      <c r="F279" s="129" t="s">
        <v>500</v>
      </c>
      <c r="G279" s="92">
        <v>33</v>
      </c>
      <c r="H279" s="79">
        <v>1171</v>
      </c>
      <c r="I279" s="80">
        <v>230</v>
      </c>
      <c r="J279" s="158">
        <v>0</v>
      </c>
      <c r="K279" s="418">
        <v>123168.7</v>
      </c>
      <c r="L279" s="75">
        <f t="shared" si="61"/>
        <v>0</v>
      </c>
      <c r="M279" s="76"/>
      <c r="N279" s="77"/>
      <c r="O279" s="73">
        <f t="shared" si="62"/>
        <v>0</v>
      </c>
      <c r="P279" s="76"/>
      <c r="Q279" s="76"/>
      <c r="R279" s="77">
        <f t="shared" si="66"/>
        <v>0</v>
      </c>
      <c r="S279" s="76">
        <f t="shared" si="63"/>
        <v>0</v>
      </c>
      <c r="T279" s="76"/>
      <c r="U279" s="78"/>
      <c r="V279" s="76"/>
      <c r="W279" s="78"/>
      <c r="X279" s="76"/>
      <c r="Y279" s="78"/>
      <c r="Z279" s="73">
        <f t="shared" si="64"/>
        <v>0</v>
      </c>
      <c r="AA279" s="73">
        <f t="shared" si="65"/>
        <v>0</v>
      </c>
      <c r="AB279" s="76"/>
      <c r="AC279" s="77"/>
      <c r="AD279" s="76"/>
      <c r="AE279" s="77"/>
      <c r="AF279" s="76"/>
      <c r="AG279" s="77"/>
    </row>
    <row r="280" spans="1:33" s="17" customFormat="1" ht="42.75" hidden="1" customHeight="1" x14ac:dyDescent="0.25">
      <c r="A280" s="824"/>
      <c r="B280" s="751"/>
      <c r="C280" s="763"/>
      <c r="D280" s="769"/>
      <c r="E280" s="769"/>
      <c r="F280" s="129" t="s">
        <v>501</v>
      </c>
      <c r="G280" s="92">
        <v>33</v>
      </c>
      <c r="H280" s="79">
        <v>1170</v>
      </c>
      <c r="I280" s="80">
        <v>231</v>
      </c>
      <c r="J280" s="158">
        <v>0</v>
      </c>
      <c r="K280" s="418">
        <v>123168.7</v>
      </c>
      <c r="L280" s="75">
        <f t="shared" si="61"/>
        <v>0</v>
      </c>
      <c r="M280" s="76"/>
      <c r="N280" s="77"/>
      <c r="O280" s="73">
        <f t="shared" si="62"/>
        <v>0</v>
      </c>
      <c r="P280" s="76"/>
      <c r="Q280" s="76"/>
      <c r="R280" s="77">
        <f t="shared" si="66"/>
        <v>0</v>
      </c>
      <c r="S280" s="76">
        <f t="shared" si="63"/>
        <v>0</v>
      </c>
      <c r="T280" s="76"/>
      <c r="U280" s="78"/>
      <c r="V280" s="76"/>
      <c r="W280" s="78"/>
      <c r="X280" s="76"/>
      <c r="Y280" s="78"/>
      <c r="Z280" s="73">
        <f t="shared" si="64"/>
        <v>0</v>
      </c>
      <c r="AA280" s="73">
        <f t="shared" si="65"/>
        <v>0</v>
      </c>
      <c r="AB280" s="76"/>
      <c r="AC280" s="77"/>
      <c r="AD280" s="76"/>
      <c r="AE280" s="77"/>
      <c r="AF280" s="76"/>
      <c r="AG280" s="77"/>
    </row>
    <row r="281" spans="1:33" s="17" customFormat="1" ht="42.75" hidden="1" customHeight="1" x14ac:dyDescent="0.25">
      <c r="A281" s="824"/>
      <c r="B281" s="751"/>
      <c r="C281" s="763"/>
      <c r="D281" s="769"/>
      <c r="E281" s="769"/>
      <c r="F281" s="129" t="s">
        <v>502</v>
      </c>
      <c r="G281" s="92">
        <v>33</v>
      </c>
      <c r="H281" s="79">
        <v>158</v>
      </c>
      <c r="I281" s="80">
        <v>232</v>
      </c>
      <c r="J281" s="158">
        <v>0</v>
      </c>
      <c r="K281" s="418">
        <v>123168.7</v>
      </c>
      <c r="L281" s="75">
        <f t="shared" si="61"/>
        <v>0</v>
      </c>
      <c r="M281" s="76"/>
      <c r="N281" s="77"/>
      <c r="O281" s="73">
        <f t="shared" si="62"/>
        <v>0</v>
      </c>
      <c r="P281" s="76"/>
      <c r="Q281" s="76"/>
      <c r="R281" s="77">
        <f t="shared" si="66"/>
        <v>0</v>
      </c>
      <c r="S281" s="76">
        <f t="shared" si="63"/>
        <v>0</v>
      </c>
      <c r="T281" s="76"/>
      <c r="U281" s="78"/>
      <c r="V281" s="76"/>
      <c r="W281" s="78"/>
      <c r="X281" s="76"/>
      <c r="Y281" s="78"/>
      <c r="Z281" s="73">
        <f t="shared" si="64"/>
        <v>0</v>
      </c>
      <c r="AA281" s="73">
        <f t="shared" si="65"/>
        <v>0</v>
      </c>
      <c r="AB281" s="76"/>
      <c r="AC281" s="77"/>
      <c r="AD281" s="76"/>
      <c r="AE281" s="77"/>
      <c r="AF281" s="76"/>
      <c r="AG281" s="77"/>
    </row>
    <row r="282" spans="1:33" s="17" customFormat="1" ht="42.75" hidden="1" customHeight="1" x14ac:dyDescent="0.25">
      <c r="A282" s="824"/>
      <c r="B282" s="751"/>
      <c r="C282" s="763"/>
      <c r="D282" s="769"/>
      <c r="E282" s="769"/>
      <c r="F282" s="129" t="s">
        <v>503</v>
      </c>
      <c r="G282" s="92">
        <v>33</v>
      </c>
      <c r="H282" s="79">
        <v>157</v>
      </c>
      <c r="I282" s="80">
        <v>233</v>
      </c>
      <c r="J282" s="158">
        <v>0</v>
      </c>
      <c r="K282" s="418">
        <v>123168.7</v>
      </c>
      <c r="L282" s="75">
        <f t="shared" ref="L282:L345" si="67">ROUND(J282*$K282,2)</f>
        <v>0</v>
      </c>
      <c r="M282" s="76"/>
      <c r="N282" s="77"/>
      <c r="O282" s="73">
        <f t="shared" ref="O282:O345" si="68">ROUND(J282/12*AH$5,0)</f>
        <v>0</v>
      </c>
      <c r="P282" s="76"/>
      <c r="Q282" s="76"/>
      <c r="R282" s="77">
        <f t="shared" si="66"/>
        <v>0</v>
      </c>
      <c r="S282" s="76">
        <f t="shared" ref="S282:S345" si="69">J282-P282</f>
        <v>0</v>
      </c>
      <c r="T282" s="76"/>
      <c r="U282" s="78"/>
      <c r="V282" s="76"/>
      <c r="W282" s="78"/>
      <c r="X282" s="76"/>
      <c r="Y282" s="78"/>
      <c r="Z282" s="73">
        <f t="shared" ref="Z282:Z345" si="70">P282-O282</f>
        <v>0</v>
      </c>
      <c r="AA282" s="73">
        <f t="shared" ref="AA282:AA345" si="71">P282-J282</f>
        <v>0</v>
      </c>
      <c r="AB282" s="76"/>
      <c r="AC282" s="77"/>
      <c r="AD282" s="76"/>
      <c r="AE282" s="77"/>
      <c r="AF282" s="76"/>
      <c r="AG282" s="77"/>
    </row>
    <row r="283" spans="1:33" s="17" customFormat="1" ht="42.75" hidden="1" customHeight="1" x14ac:dyDescent="0.25">
      <c r="A283" s="824"/>
      <c r="B283" s="751"/>
      <c r="C283" s="763"/>
      <c r="D283" s="769"/>
      <c r="E283" s="769"/>
      <c r="F283" s="129" t="s">
        <v>504</v>
      </c>
      <c r="G283" s="92">
        <v>33</v>
      </c>
      <c r="H283" s="79">
        <v>1169</v>
      </c>
      <c r="I283" s="80">
        <v>234</v>
      </c>
      <c r="J283" s="158">
        <v>0</v>
      </c>
      <c r="K283" s="418">
        <v>123168.7</v>
      </c>
      <c r="L283" s="75">
        <f t="shared" si="67"/>
        <v>0</v>
      </c>
      <c r="M283" s="76"/>
      <c r="N283" s="77"/>
      <c r="O283" s="73">
        <f t="shared" si="68"/>
        <v>0</v>
      </c>
      <c r="P283" s="76"/>
      <c r="Q283" s="76"/>
      <c r="R283" s="77">
        <f t="shared" si="66"/>
        <v>0</v>
      </c>
      <c r="S283" s="76">
        <f t="shared" si="69"/>
        <v>0</v>
      </c>
      <c r="T283" s="76"/>
      <c r="U283" s="78"/>
      <c r="V283" s="76"/>
      <c r="W283" s="78"/>
      <c r="X283" s="76"/>
      <c r="Y283" s="78"/>
      <c r="Z283" s="73">
        <f t="shared" si="70"/>
        <v>0</v>
      </c>
      <c r="AA283" s="73">
        <f t="shared" si="71"/>
        <v>0</v>
      </c>
      <c r="AB283" s="76"/>
      <c r="AC283" s="77"/>
      <c r="AD283" s="76"/>
      <c r="AE283" s="77"/>
      <c r="AF283" s="76"/>
      <c r="AG283" s="77"/>
    </row>
    <row r="284" spans="1:33" s="17" customFormat="1" ht="42.75" hidden="1" customHeight="1" x14ac:dyDescent="0.25">
      <c r="A284" s="824"/>
      <c r="B284" s="751"/>
      <c r="C284" s="763"/>
      <c r="D284" s="769"/>
      <c r="E284" s="769"/>
      <c r="F284" s="129" t="s">
        <v>505</v>
      </c>
      <c r="G284" s="92">
        <v>33</v>
      </c>
      <c r="H284" s="79">
        <v>1168</v>
      </c>
      <c r="I284" s="80">
        <v>235</v>
      </c>
      <c r="J284" s="158">
        <v>0</v>
      </c>
      <c r="K284" s="418">
        <v>123168.7</v>
      </c>
      <c r="L284" s="75">
        <f t="shared" si="67"/>
        <v>0</v>
      </c>
      <c r="M284" s="76"/>
      <c r="N284" s="77"/>
      <c r="O284" s="73">
        <f t="shared" si="68"/>
        <v>0</v>
      </c>
      <c r="P284" s="76"/>
      <c r="Q284" s="76"/>
      <c r="R284" s="77">
        <f t="shared" si="66"/>
        <v>0</v>
      </c>
      <c r="S284" s="76">
        <f t="shared" si="69"/>
        <v>0</v>
      </c>
      <c r="T284" s="76"/>
      <c r="U284" s="78"/>
      <c r="V284" s="76"/>
      <c r="W284" s="78"/>
      <c r="X284" s="76"/>
      <c r="Y284" s="78"/>
      <c r="Z284" s="73">
        <f t="shared" si="70"/>
        <v>0</v>
      </c>
      <c r="AA284" s="73">
        <f t="shared" si="71"/>
        <v>0</v>
      </c>
      <c r="AB284" s="76"/>
      <c r="AC284" s="77"/>
      <c r="AD284" s="76"/>
      <c r="AE284" s="77"/>
      <c r="AF284" s="76"/>
      <c r="AG284" s="77"/>
    </row>
    <row r="285" spans="1:33" s="17" customFormat="1" ht="42.75" hidden="1" customHeight="1" x14ac:dyDescent="0.25">
      <c r="A285" s="824"/>
      <c r="B285" s="751"/>
      <c r="C285" s="763"/>
      <c r="D285" s="769"/>
      <c r="E285" s="769"/>
      <c r="F285" s="129" t="s">
        <v>506</v>
      </c>
      <c r="G285" s="92">
        <v>33</v>
      </c>
      <c r="H285" s="79">
        <v>156</v>
      </c>
      <c r="I285" s="80">
        <v>236</v>
      </c>
      <c r="J285" s="158">
        <v>0</v>
      </c>
      <c r="K285" s="418">
        <v>123168.7</v>
      </c>
      <c r="L285" s="75">
        <f t="shared" si="67"/>
        <v>0</v>
      </c>
      <c r="M285" s="76"/>
      <c r="N285" s="77"/>
      <c r="O285" s="73">
        <f t="shared" si="68"/>
        <v>0</v>
      </c>
      <c r="P285" s="76"/>
      <c r="Q285" s="76"/>
      <c r="R285" s="77">
        <f t="shared" si="66"/>
        <v>0</v>
      </c>
      <c r="S285" s="76">
        <f t="shared" si="69"/>
        <v>0</v>
      </c>
      <c r="T285" s="76"/>
      <c r="U285" s="78"/>
      <c r="V285" s="76"/>
      <c r="W285" s="78"/>
      <c r="X285" s="76"/>
      <c r="Y285" s="78"/>
      <c r="Z285" s="73">
        <f t="shared" si="70"/>
        <v>0</v>
      </c>
      <c r="AA285" s="73">
        <f t="shared" si="71"/>
        <v>0</v>
      </c>
      <c r="AB285" s="76"/>
      <c r="AC285" s="77"/>
      <c r="AD285" s="76"/>
      <c r="AE285" s="77"/>
      <c r="AF285" s="76"/>
      <c r="AG285" s="77"/>
    </row>
    <row r="286" spans="1:33" s="17" customFormat="1" ht="42.75" hidden="1" customHeight="1" x14ac:dyDescent="0.25">
      <c r="A286" s="824"/>
      <c r="B286" s="751"/>
      <c r="C286" s="763"/>
      <c r="D286" s="769"/>
      <c r="E286" s="769"/>
      <c r="F286" s="129" t="s">
        <v>507</v>
      </c>
      <c r="G286" s="92">
        <v>33</v>
      </c>
      <c r="H286" s="79">
        <v>1130</v>
      </c>
      <c r="I286" s="80">
        <v>237</v>
      </c>
      <c r="J286" s="158">
        <v>0</v>
      </c>
      <c r="K286" s="418">
        <v>123168.7</v>
      </c>
      <c r="L286" s="75">
        <f t="shared" si="67"/>
        <v>0</v>
      </c>
      <c r="M286" s="76"/>
      <c r="N286" s="77"/>
      <c r="O286" s="73">
        <f t="shared" si="68"/>
        <v>0</v>
      </c>
      <c r="P286" s="76"/>
      <c r="Q286" s="76"/>
      <c r="R286" s="77">
        <f t="shared" si="66"/>
        <v>0</v>
      </c>
      <c r="S286" s="76">
        <f t="shared" si="69"/>
        <v>0</v>
      </c>
      <c r="T286" s="76"/>
      <c r="U286" s="78"/>
      <c r="V286" s="76"/>
      <c r="W286" s="78"/>
      <c r="X286" s="76"/>
      <c r="Y286" s="78"/>
      <c r="Z286" s="73">
        <f t="shared" si="70"/>
        <v>0</v>
      </c>
      <c r="AA286" s="73">
        <f t="shared" si="71"/>
        <v>0</v>
      </c>
      <c r="AB286" s="76"/>
      <c r="AC286" s="77"/>
      <c r="AD286" s="76"/>
      <c r="AE286" s="77"/>
      <c r="AF286" s="76"/>
      <c r="AG286" s="77"/>
    </row>
    <row r="287" spans="1:33" s="17" customFormat="1" ht="42.75" hidden="1" customHeight="1" x14ac:dyDescent="0.25">
      <c r="A287" s="824"/>
      <c r="B287" s="751"/>
      <c r="C287" s="763"/>
      <c r="D287" s="769"/>
      <c r="E287" s="769"/>
      <c r="F287" s="129" t="s">
        <v>508</v>
      </c>
      <c r="G287" s="92">
        <v>33</v>
      </c>
      <c r="H287" s="79">
        <v>1167</v>
      </c>
      <c r="I287" s="80">
        <v>238</v>
      </c>
      <c r="J287" s="158">
        <v>0</v>
      </c>
      <c r="K287" s="418">
        <v>123168.7</v>
      </c>
      <c r="L287" s="75">
        <f t="shared" si="67"/>
        <v>0</v>
      </c>
      <c r="M287" s="76"/>
      <c r="N287" s="77"/>
      <c r="O287" s="73">
        <f t="shared" si="68"/>
        <v>0</v>
      </c>
      <c r="P287" s="76"/>
      <c r="Q287" s="76"/>
      <c r="R287" s="77">
        <f t="shared" si="66"/>
        <v>0</v>
      </c>
      <c r="S287" s="76">
        <f t="shared" si="69"/>
        <v>0</v>
      </c>
      <c r="T287" s="76"/>
      <c r="U287" s="78"/>
      <c r="V287" s="76"/>
      <c r="W287" s="78"/>
      <c r="X287" s="76"/>
      <c r="Y287" s="78"/>
      <c r="Z287" s="73">
        <f t="shared" si="70"/>
        <v>0</v>
      </c>
      <c r="AA287" s="73">
        <f t="shared" si="71"/>
        <v>0</v>
      </c>
      <c r="AB287" s="76"/>
      <c r="AC287" s="77"/>
      <c r="AD287" s="76"/>
      <c r="AE287" s="77"/>
      <c r="AF287" s="76"/>
      <c r="AG287" s="77"/>
    </row>
    <row r="288" spans="1:33" s="17" customFormat="1" ht="42.75" hidden="1" customHeight="1" x14ac:dyDescent="0.25">
      <c r="A288" s="824"/>
      <c r="B288" s="751"/>
      <c r="C288" s="763"/>
      <c r="D288" s="769"/>
      <c r="E288" s="769"/>
      <c r="F288" s="129" t="s">
        <v>509</v>
      </c>
      <c r="G288" s="92">
        <v>33</v>
      </c>
      <c r="H288" s="79">
        <v>1166</v>
      </c>
      <c r="I288" s="80">
        <v>239</v>
      </c>
      <c r="J288" s="158">
        <v>0</v>
      </c>
      <c r="K288" s="418">
        <v>123168.7</v>
      </c>
      <c r="L288" s="75">
        <f t="shared" si="67"/>
        <v>0</v>
      </c>
      <c r="M288" s="76"/>
      <c r="N288" s="77"/>
      <c r="O288" s="73">
        <f t="shared" si="68"/>
        <v>0</v>
      </c>
      <c r="P288" s="76"/>
      <c r="Q288" s="76"/>
      <c r="R288" s="77">
        <f t="shared" si="66"/>
        <v>0</v>
      </c>
      <c r="S288" s="76">
        <f t="shared" si="69"/>
        <v>0</v>
      </c>
      <c r="T288" s="76"/>
      <c r="U288" s="78"/>
      <c r="V288" s="76"/>
      <c r="W288" s="78"/>
      <c r="X288" s="76"/>
      <c r="Y288" s="78"/>
      <c r="Z288" s="73">
        <f t="shared" si="70"/>
        <v>0</v>
      </c>
      <c r="AA288" s="73">
        <f t="shared" si="71"/>
        <v>0</v>
      </c>
      <c r="AB288" s="76"/>
      <c r="AC288" s="77"/>
      <c r="AD288" s="76"/>
      <c r="AE288" s="77"/>
      <c r="AF288" s="76"/>
      <c r="AG288" s="77"/>
    </row>
    <row r="289" spans="1:33" s="17" customFormat="1" ht="42.75" hidden="1" customHeight="1" x14ac:dyDescent="0.25">
      <c r="A289" s="824"/>
      <c r="B289" s="751"/>
      <c r="C289" s="763"/>
      <c r="D289" s="769"/>
      <c r="E289" s="769"/>
      <c r="F289" s="129" t="s">
        <v>510</v>
      </c>
      <c r="G289" s="92">
        <v>33</v>
      </c>
      <c r="H289" s="79">
        <v>1165</v>
      </c>
      <c r="I289" s="80">
        <v>240</v>
      </c>
      <c r="J289" s="158">
        <v>0</v>
      </c>
      <c r="K289" s="418">
        <v>123168.7</v>
      </c>
      <c r="L289" s="75">
        <f t="shared" si="67"/>
        <v>0</v>
      </c>
      <c r="M289" s="76"/>
      <c r="N289" s="77"/>
      <c r="O289" s="73">
        <f t="shared" si="68"/>
        <v>0</v>
      </c>
      <c r="P289" s="76"/>
      <c r="Q289" s="76"/>
      <c r="R289" s="77">
        <f t="shared" si="66"/>
        <v>0</v>
      </c>
      <c r="S289" s="76">
        <f t="shared" si="69"/>
        <v>0</v>
      </c>
      <c r="T289" s="76"/>
      <c r="U289" s="78"/>
      <c r="V289" s="76"/>
      <c r="W289" s="78"/>
      <c r="X289" s="76"/>
      <c r="Y289" s="78"/>
      <c r="Z289" s="73">
        <f t="shared" si="70"/>
        <v>0</v>
      </c>
      <c r="AA289" s="73">
        <f t="shared" si="71"/>
        <v>0</v>
      </c>
      <c r="AB289" s="76"/>
      <c r="AC289" s="77"/>
      <c r="AD289" s="76"/>
      <c r="AE289" s="77"/>
      <c r="AF289" s="76"/>
      <c r="AG289" s="77"/>
    </row>
    <row r="290" spans="1:33" s="17" customFormat="1" ht="42.75" hidden="1" customHeight="1" x14ac:dyDescent="0.25">
      <c r="A290" s="824"/>
      <c r="B290" s="751"/>
      <c r="C290" s="763"/>
      <c r="D290" s="769"/>
      <c r="E290" s="769"/>
      <c r="F290" s="129" t="s">
        <v>511</v>
      </c>
      <c r="G290" s="92">
        <v>33</v>
      </c>
      <c r="H290" s="79">
        <v>155</v>
      </c>
      <c r="I290" s="80">
        <v>241</v>
      </c>
      <c r="J290" s="158">
        <v>0</v>
      </c>
      <c r="K290" s="418">
        <v>123168.7</v>
      </c>
      <c r="L290" s="75">
        <f t="shared" si="67"/>
        <v>0</v>
      </c>
      <c r="M290" s="76"/>
      <c r="N290" s="77"/>
      <c r="O290" s="73">
        <f t="shared" si="68"/>
        <v>0</v>
      </c>
      <c r="P290" s="76"/>
      <c r="Q290" s="76"/>
      <c r="R290" s="77">
        <f t="shared" si="66"/>
        <v>0</v>
      </c>
      <c r="S290" s="76">
        <f t="shared" si="69"/>
        <v>0</v>
      </c>
      <c r="T290" s="76"/>
      <c r="U290" s="78"/>
      <c r="V290" s="76"/>
      <c r="W290" s="78"/>
      <c r="X290" s="76"/>
      <c r="Y290" s="78"/>
      <c r="Z290" s="73">
        <f t="shared" si="70"/>
        <v>0</v>
      </c>
      <c r="AA290" s="73">
        <f t="shared" si="71"/>
        <v>0</v>
      </c>
      <c r="AB290" s="76"/>
      <c r="AC290" s="77"/>
      <c r="AD290" s="76"/>
      <c r="AE290" s="77"/>
      <c r="AF290" s="76"/>
      <c r="AG290" s="77"/>
    </row>
    <row r="291" spans="1:33" s="17" customFormat="1" ht="42.75" hidden="1" customHeight="1" x14ac:dyDescent="0.25">
      <c r="A291" s="824"/>
      <c r="B291" s="751"/>
      <c r="C291" s="763"/>
      <c r="D291" s="769"/>
      <c r="E291" s="769"/>
      <c r="F291" s="129" t="s">
        <v>512</v>
      </c>
      <c r="G291" s="92">
        <v>33</v>
      </c>
      <c r="H291" s="79">
        <v>154</v>
      </c>
      <c r="I291" s="80">
        <v>242</v>
      </c>
      <c r="J291" s="158">
        <v>0</v>
      </c>
      <c r="K291" s="418">
        <v>123168.7</v>
      </c>
      <c r="L291" s="75">
        <f t="shared" si="67"/>
        <v>0</v>
      </c>
      <c r="M291" s="76"/>
      <c r="N291" s="77"/>
      <c r="O291" s="73">
        <f t="shared" si="68"/>
        <v>0</v>
      </c>
      <c r="P291" s="76"/>
      <c r="Q291" s="76"/>
      <c r="R291" s="77">
        <f t="shared" si="66"/>
        <v>0</v>
      </c>
      <c r="S291" s="76">
        <f t="shared" si="69"/>
        <v>0</v>
      </c>
      <c r="T291" s="76"/>
      <c r="U291" s="78"/>
      <c r="V291" s="76"/>
      <c r="W291" s="78"/>
      <c r="X291" s="76"/>
      <c r="Y291" s="78"/>
      <c r="Z291" s="73">
        <f t="shared" si="70"/>
        <v>0</v>
      </c>
      <c r="AA291" s="73">
        <f t="shared" si="71"/>
        <v>0</v>
      </c>
      <c r="AB291" s="76"/>
      <c r="AC291" s="77"/>
      <c r="AD291" s="76"/>
      <c r="AE291" s="77"/>
      <c r="AF291" s="76"/>
      <c r="AG291" s="77"/>
    </row>
    <row r="292" spans="1:33" s="17" customFormat="1" ht="42.75" hidden="1" customHeight="1" x14ac:dyDescent="0.25">
      <c r="A292" s="824"/>
      <c r="B292" s="751"/>
      <c r="C292" s="763"/>
      <c r="D292" s="769"/>
      <c r="E292" s="769"/>
      <c r="F292" s="129" t="s">
        <v>513</v>
      </c>
      <c r="G292" s="92">
        <v>33</v>
      </c>
      <c r="H292" s="79">
        <v>153</v>
      </c>
      <c r="I292" s="80">
        <v>243</v>
      </c>
      <c r="J292" s="158">
        <v>0</v>
      </c>
      <c r="K292" s="418">
        <v>123168.7</v>
      </c>
      <c r="L292" s="75">
        <f t="shared" si="67"/>
        <v>0</v>
      </c>
      <c r="M292" s="76"/>
      <c r="N292" s="77"/>
      <c r="O292" s="73">
        <f t="shared" si="68"/>
        <v>0</v>
      </c>
      <c r="P292" s="76"/>
      <c r="Q292" s="76"/>
      <c r="R292" s="77">
        <f t="shared" si="66"/>
        <v>0</v>
      </c>
      <c r="S292" s="76">
        <f t="shared" si="69"/>
        <v>0</v>
      </c>
      <c r="T292" s="76"/>
      <c r="U292" s="78"/>
      <c r="V292" s="76"/>
      <c r="W292" s="78"/>
      <c r="X292" s="76"/>
      <c r="Y292" s="78"/>
      <c r="Z292" s="73">
        <f t="shared" si="70"/>
        <v>0</v>
      </c>
      <c r="AA292" s="73">
        <f t="shared" si="71"/>
        <v>0</v>
      </c>
      <c r="AB292" s="76"/>
      <c r="AC292" s="77"/>
      <c r="AD292" s="76"/>
      <c r="AE292" s="77"/>
      <c r="AF292" s="76"/>
      <c r="AG292" s="77"/>
    </row>
    <row r="293" spans="1:33" s="17" customFormat="1" ht="42.75" hidden="1" customHeight="1" x14ac:dyDescent="0.25">
      <c r="A293" s="824"/>
      <c r="B293" s="751"/>
      <c r="C293" s="742"/>
      <c r="D293" s="756"/>
      <c r="E293" s="756"/>
      <c r="F293" s="129" t="s">
        <v>514</v>
      </c>
      <c r="G293" s="92">
        <v>33</v>
      </c>
      <c r="H293" s="79">
        <v>152</v>
      </c>
      <c r="I293" s="80">
        <v>244</v>
      </c>
      <c r="J293" s="158">
        <v>0</v>
      </c>
      <c r="K293" s="418">
        <v>123168.7</v>
      </c>
      <c r="L293" s="75">
        <f t="shared" si="67"/>
        <v>0</v>
      </c>
      <c r="M293" s="76"/>
      <c r="N293" s="77"/>
      <c r="O293" s="73">
        <f t="shared" si="68"/>
        <v>0</v>
      </c>
      <c r="P293" s="76"/>
      <c r="Q293" s="76"/>
      <c r="R293" s="77">
        <f t="shared" si="66"/>
        <v>0</v>
      </c>
      <c r="S293" s="76">
        <f t="shared" si="69"/>
        <v>0</v>
      </c>
      <c r="T293" s="76"/>
      <c r="U293" s="78"/>
      <c r="V293" s="76"/>
      <c r="W293" s="78"/>
      <c r="X293" s="76"/>
      <c r="Y293" s="78"/>
      <c r="Z293" s="73">
        <f t="shared" si="70"/>
        <v>0</v>
      </c>
      <c r="AA293" s="73">
        <f t="shared" si="71"/>
        <v>0</v>
      </c>
      <c r="AB293" s="76"/>
      <c r="AC293" s="77"/>
      <c r="AD293" s="76"/>
      <c r="AE293" s="77"/>
      <c r="AF293" s="76"/>
      <c r="AG293" s="77"/>
    </row>
    <row r="294" spans="1:33" s="17" customFormat="1" ht="42.75" hidden="1" customHeight="1" x14ac:dyDescent="0.25">
      <c r="A294" s="824"/>
      <c r="B294" s="751"/>
      <c r="C294" s="770" t="s">
        <v>515</v>
      </c>
      <c r="D294" s="765" t="s">
        <v>516</v>
      </c>
      <c r="E294" s="768" t="s">
        <v>41</v>
      </c>
      <c r="F294" s="129" t="s">
        <v>517</v>
      </c>
      <c r="G294" s="92">
        <v>33</v>
      </c>
      <c r="H294" s="79">
        <v>151</v>
      </c>
      <c r="I294" s="80">
        <v>245</v>
      </c>
      <c r="J294" s="158">
        <v>0</v>
      </c>
      <c r="K294" s="418">
        <v>123168.7</v>
      </c>
      <c r="L294" s="75">
        <f t="shared" si="67"/>
        <v>0</v>
      </c>
      <c r="M294" s="76"/>
      <c r="N294" s="77"/>
      <c r="O294" s="73">
        <f t="shared" si="68"/>
        <v>0</v>
      </c>
      <c r="P294" s="76"/>
      <c r="Q294" s="76"/>
      <c r="R294" s="77">
        <f t="shared" si="66"/>
        <v>0</v>
      </c>
      <c r="S294" s="76">
        <f t="shared" si="69"/>
        <v>0</v>
      </c>
      <c r="T294" s="76"/>
      <c r="U294" s="78"/>
      <c r="V294" s="76"/>
      <c r="W294" s="78"/>
      <c r="X294" s="76"/>
      <c r="Y294" s="78"/>
      <c r="Z294" s="73">
        <f t="shared" si="70"/>
        <v>0</v>
      </c>
      <c r="AA294" s="73">
        <f t="shared" si="71"/>
        <v>0</v>
      </c>
      <c r="AB294" s="76"/>
      <c r="AC294" s="77"/>
      <c r="AD294" s="76"/>
      <c r="AE294" s="77"/>
      <c r="AF294" s="76"/>
      <c r="AG294" s="77"/>
    </row>
    <row r="295" spans="1:33" s="17" customFormat="1" ht="42.75" hidden="1" customHeight="1" x14ac:dyDescent="0.25">
      <c r="A295" s="824"/>
      <c r="B295" s="751"/>
      <c r="C295" s="804"/>
      <c r="D295" s="766"/>
      <c r="E295" s="769"/>
      <c r="F295" s="129" t="s">
        <v>518</v>
      </c>
      <c r="G295" s="92">
        <v>33</v>
      </c>
      <c r="H295" s="79">
        <v>150</v>
      </c>
      <c r="I295" s="80">
        <v>246</v>
      </c>
      <c r="J295" s="158">
        <v>0</v>
      </c>
      <c r="K295" s="418">
        <v>123168.7</v>
      </c>
      <c r="L295" s="75">
        <f t="shared" si="67"/>
        <v>0</v>
      </c>
      <c r="M295" s="76"/>
      <c r="N295" s="77"/>
      <c r="O295" s="73">
        <f t="shared" si="68"/>
        <v>0</v>
      </c>
      <c r="P295" s="76"/>
      <c r="Q295" s="76"/>
      <c r="R295" s="77">
        <f t="shared" si="66"/>
        <v>0</v>
      </c>
      <c r="S295" s="76">
        <f t="shared" si="69"/>
        <v>0</v>
      </c>
      <c r="T295" s="76"/>
      <c r="U295" s="78"/>
      <c r="V295" s="76"/>
      <c r="W295" s="78"/>
      <c r="X295" s="76"/>
      <c r="Y295" s="78"/>
      <c r="Z295" s="73">
        <f t="shared" si="70"/>
        <v>0</v>
      </c>
      <c r="AA295" s="73">
        <f t="shared" si="71"/>
        <v>0</v>
      </c>
      <c r="AB295" s="76"/>
      <c r="AC295" s="77"/>
      <c r="AD295" s="76"/>
      <c r="AE295" s="77"/>
      <c r="AF295" s="76"/>
      <c r="AG295" s="77"/>
    </row>
    <row r="296" spans="1:33" s="17" customFormat="1" ht="42.75" hidden="1" customHeight="1" x14ac:dyDescent="0.25">
      <c r="A296" s="824"/>
      <c r="B296" s="751"/>
      <c r="C296" s="771"/>
      <c r="D296" s="755"/>
      <c r="E296" s="756"/>
      <c r="F296" s="129" t="s">
        <v>519</v>
      </c>
      <c r="G296" s="92">
        <v>33</v>
      </c>
      <c r="H296" s="79">
        <v>149</v>
      </c>
      <c r="I296" s="80">
        <v>247</v>
      </c>
      <c r="J296" s="158">
        <v>0</v>
      </c>
      <c r="K296" s="418">
        <v>123168.7</v>
      </c>
      <c r="L296" s="75">
        <f t="shared" si="67"/>
        <v>0</v>
      </c>
      <c r="M296" s="76"/>
      <c r="N296" s="77"/>
      <c r="O296" s="73">
        <f t="shared" si="68"/>
        <v>0</v>
      </c>
      <c r="P296" s="76"/>
      <c r="Q296" s="76"/>
      <c r="R296" s="77">
        <f t="shared" si="66"/>
        <v>0</v>
      </c>
      <c r="S296" s="76">
        <f t="shared" si="69"/>
        <v>0</v>
      </c>
      <c r="T296" s="76"/>
      <c r="U296" s="78"/>
      <c r="V296" s="76"/>
      <c r="W296" s="78"/>
      <c r="X296" s="76"/>
      <c r="Y296" s="78"/>
      <c r="Z296" s="73">
        <f t="shared" si="70"/>
        <v>0</v>
      </c>
      <c r="AA296" s="73">
        <f t="shared" si="71"/>
        <v>0</v>
      </c>
      <c r="AB296" s="76"/>
      <c r="AC296" s="77"/>
      <c r="AD296" s="76"/>
      <c r="AE296" s="77"/>
      <c r="AF296" s="76"/>
      <c r="AG296" s="77"/>
    </row>
    <row r="297" spans="1:33" s="17" customFormat="1" ht="42.75" hidden="1" customHeight="1" x14ac:dyDescent="0.25">
      <c r="A297" s="824"/>
      <c r="B297" s="751"/>
      <c r="C297" s="770" t="s">
        <v>520</v>
      </c>
      <c r="D297" s="768" t="s">
        <v>521</v>
      </c>
      <c r="E297" s="768" t="s">
        <v>41</v>
      </c>
      <c r="F297" s="129" t="s">
        <v>522</v>
      </c>
      <c r="G297" s="92">
        <v>33</v>
      </c>
      <c r="H297" s="79">
        <v>1164</v>
      </c>
      <c r="I297" s="80">
        <v>248</v>
      </c>
      <c r="J297" s="158">
        <v>0</v>
      </c>
      <c r="K297" s="418">
        <v>123168.7</v>
      </c>
      <c r="L297" s="75">
        <f t="shared" si="67"/>
        <v>0</v>
      </c>
      <c r="M297" s="76"/>
      <c r="N297" s="77"/>
      <c r="O297" s="73">
        <f t="shared" si="68"/>
        <v>0</v>
      </c>
      <c r="P297" s="76"/>
      <c r="Q297" s="76"/>
      <c r="R297" s="77">
        <f t="shared" si="66"/>
        <v>0</v>
      </c>
      <c r="S297" s="76">
        <f t="shared" si="69"/>
        <v>0</v>
      </c>
      <c r="T297" s="76"/>
      <c r="U297" s="78"/>
      <c r="V297" s="76"/>
      <c r="W297" s="78"/>
      <c r="X297" s="76"/>
      <c r="Y297" s="78"/>
      <c r="Z297" s="73">
        <f t="shared" si="70"/>
        <v>0</v>
      </c>
      <c r="AA297" s="73">
        <f t="shared" si="71"/>
        <v>0</v>
      </c>
      <c r="AB297" s="76"/>
      <c r="AC297" s="77"/>
      <c r="AD297" s="76"/>
      <c r="AE297" s="77"/>
      <c r="AF297" s="76"/>
      <c r="AG297" s="77"/>
    </row>
    <row r="298" spans="1:33" s="17" customFormat="1" ht="42.75" hidden="1" customHeight="1" x14ac:dyDescent="0.25">
      <c r="A298" s="824"/>
      <c r="B298" s="751"/>
      <c r="C298" s="804"/>
      <c r="D298" s="769"/>
      <c r="E298" s="769"/>
      <c r="F298" s="129" t="s">
        <v>523</v>
      </c>
      <c r="G298" s="92">
        <v>33</v>
      </c>
      <c r="H298" s="79">
        <v>1163</v>
      </c>
      <c r="I298" s="80">
        <v>249</v>
      </c>
      <c r="J298" s="158">
        <v>0</v>
      </c>
      <c r="K298" s="418">
        <v>123168.7</v>
      </c>
      <c r="L298" s="75">
        <f t="shared" si="67"/>
        <v>0</v>
      </c>
      <c r="M298" s="76"/>
      <c r="N298" s="77"/>
      <c r="O298" s="73">
        <f t="shared" si="68"/>
        <v>0</v>
      </c>
      <c r="P298" s="76"/>
      <c r="Q298" s="76"/>
      <c r="R298" s="77">
        <f t="shared" si="66"/>
        <v>0</v>
      </c>
      <c r="S298" s="76">
        <f t="shared" si="69"/>
        <v>0</v>
      </c>
      <c r="T298" s="76"/>
      <c r="U298" s="78"/>
      <c r="V298" s="76"/>
      <c r="W298" s="78"/>
      <c r="X298" s="76"/>
      <c r="Y298" s="78"/>
      <c r="Z298" s="73">
        <f t="shared" si="70"/>
        <v>0</v>
      </c>
      <c r="AA298" s="73">
        <f t="shared" si="71"/>
        <v>0</v>
      </c>
      <c r="AB298" s="76"/>
      <c r="AC298" s="77"/>
      <c r="AD298" s="76"/>
      <c r="AE298" s="77"/>
      <c r="AF298" s="76"/>
      <c r="AG298" s="77"/>
    </row>
    <row r="299" spans="1:33" s="17" customFormat="1" ht="42.75" hidden="1" customHeight="1" x14ac:dyDescent="0.25">
      <c r="A299" s="824"/>
      <c r="B299" s="751"/>
      <c r="C299" s="804"/>
      <c r="D299" s="769"/>
      <c r="E299" s="769"/>
      <c r="F299" s="129" t="s">
        <v>524</v>
      </c>
      <c r="G299" s="92">
        <v>33</v>
      </c>
      <c r="H299" s="79">
        <v>148</v>
      </c>
      <c r="I299" s="80">
        <v>250</v>
      </c>
      <c r="J299" s="158">
        <v>0</v>
      </c>
      <c r="K299" s="418">
        <v>123168.7</v>
      </c>
      <c r="L299" s="75">
        <f t="shared" si="67"/>
        <v>0</v>
      </c>
      <c r="M299" s="76"/>
      <c r="N299" s="77"/>
      <c r="O299" s="73">
        <f t="shared" si="68"/>
        <v>0</v>
      </c>
      <c r="P299" s="76"/>
      <c r="Q299" s="76"/>
      <c r="R299" s="77">
        <f t="shared" si="66"/>
        <v>0</v>
      </c>
      <c r="S299" s="76">
        <f t="shared" si="69"/>
        <v>0</v>
      </c>
      <c r="T299" s="76"/>
      <c r="U299" s="78"/>
      <c r="V299" s="76"/>
      <c r="W299" s="78"/>
      <c r="X299" s="76"/>
      <c r="Y299" s="78"/>
      <c r="Z299" s="73">
        <f t="shared" si="70"/>
        <v>0</v>
      </c>
      <c r="AA299" s="73">
        <f t="shared" si="71"/>
        <v>0</v>
      </c>
      <c r="AB299" s="76"/>
      <c r="AC299" s="77"/>
      <c r="AD299" s="76"/>
      <c r="AE299" s="77"/>
      <c r="AF299" s="76"/>
      <c r="AG299" s="77"/>
    </row>
    <row r="300" spans="1:33" s="17" customFormat="1" ht="42.75" hidden="1" customHeight="1" x14ac:dyDescent="0.25">
      <c r="A300" s="824"/>
      <c r="B300" s="751"/>
      <c r="C300" s="804"/>
      <c r="D300" s="769"/>
      <c r="E300" s="769"/>
      <c r="F300" s="129" t="s">
        <v>525</v>
      </c>
      <c r="G300" s="92">
        <v>33</v>
      </c>
      <c r="H300" s="79">
        <v>1162</v>
      </c>
      <c r="I300" s="80">
        <v>251</v>
      </c>
      <c r="J300" s="158">
        <v>0</v>
      </c>
      <c r="K300" s="418">
        <v>123168.7</v>
      </c>
      <c r="L300" s="75">
        <f t="shared" si="67"/>
        <v>0</v>
      </c>
      <c r="M300" s="76"/>
      <c r="N300" s="77"/>
      <c r="O300" s="73">
        <f t="shared" si="68"/>
        <v>0</v>
      </c>
      <c r="P300" s="76"/>
      <c r="Q300" s="76"/>
      <c r="R300" s="77">
        <f t="shared" si="66"/>
        <v>0</v>
      </c>
      <c r="S300" s="76">
        <f t="shared" si="69"/>
        <v>0</v>
      </c>
      <c r="T300" s="76"/>
      <c r="U300" s="78"/>
      <c r="V300" s="76"/>
      <c r="W300" s="78"/>
      <c r="X300" s="76"/>
      <c r="Y300" s="78"/>
      <c r="Z300" s="73">
        <f t="shared" si="70"/>
        <v>0</v>
      </c>
      <c r="AA300" s="73">
        <f t="shared" si="71"/>
        <v>0</v>
      </c>
      <c r="AB300" s="76"/>
      <c r="AC300" s="77"/>
      <c r="AD300" s="76"/>
      <c r="AE300" s="77"/>
      <c r="AF300" s="76"/>
      <c r="AG300" s="77"/>
    </row>
    <row r="301" spans="1:33" s="17" customFormat="1" ht="42.75" hidden="1" customHeight="1" x14ac:dyDescent="0.25">
      <c r="A301" s="824"/>
      <c r="B301" s="751"/>
      <c r="C301" s="804"/>
      <c r="D301" s="769"/>
      <c r="E301" s="769"/>
      <c r="F301" s="129" t="s">
        <v>526</v>
      </c>
      <c r="G301" s="92">
        <v>33</v>
      </c>
      <c r="H301" s="79">
        <v>1161</v>
      </c>
      <c r="I301" s="80">
        <v>252</v>
      </c>
      <c r="J301" s="158">
        <v>0</v>
      </c>
      <c r="K301" s="418">
        <v>123168.7</v>
      </c>
      <c r="L301" s="75">
        <f t="shared" si="67"/>
        <v>0</v>
      </c>
      <c r="M301" s="76"/>
      <c r="N301" s="77"/>
      <c r="O301" s="73">
        <f t="shared" si="68"/>
        <v>0</v>
      </c>
      <c r="P301" s="76"/>
      <c r="Q301" s="76"/>
      <c r="R301" s="77">
        <f t="shared" si="66"/>
        <v>0</v>
      </c>
      <c r="S301" s="76">
        <f t="shared" si="69"/>
        <v>0</v>
      </c>
      <c r="T301" s="76"/>
      <c r="U301" s="78"/>
      <c r="V301" s="76"/>
      <c r="W301" s="78"/>
      <c r="X301" s="76"/>
      <c r="Y301" s="78"/>
      <c r="Z301" s="73">
        <f t="shared" si="70"/>
        <v>0</v>
      </c>
      <c r="AA301" s="73">
        <f t="shared" si="71"/>
        <v>0</v>
      </c>
      <c r="AB301" s="76"/>
      <c r="AC301" s="77"/>
      <c r="AD301" s="76"/>
      <c r="AE301" s="77"/>
      <c r="AF301" s="76"/>
      <c r="AG301" s="77"/>
    </row>
    <row r="302" spans="1:33" s="17" customFormat="1" ht="42.75" hidden="1" customHeight="1" x14ac:dyDescent="0.25">
      <c r="A302" s="824"/>
      <c r="B302" s="751"/>
      <c r="C302" s="804"/>
      <c r="D302" s="769"/>
      <c r="E302" s="769"/>
      <c r="F302" s="129" t="s">
        <v>527</v>
      </c>
      <c r="G302" s="92">
        <v>33</v>
      </c>
      <c r="H302" s="79">
        <v>1160</v>
      </c>
      <c r="I302" s="80">
        <v>253</v>
      </c>
      <c r="J302" s="158">
        <v>0</v>
      </c>
      <c r="K302" s="418">
        <v>123168.7</v>
      </c>
      <c r="L302" s="75">
        <f t="shared" si="67"/>
        <v>0</v>
      </c>
      <c r="M302" s="76"/>
      <c r="N302" s="77"/>
      <c r="O302" s="73">
        <f t="shared" si="68"/>
        <v>0</v>
      </c>
      <c r="P302" s="76"/>
      <c r="Q302" s="76"/>
      <c r="R302" s="77">
        <f t="shared" si="66"/>
        <v>0</v>
      </c>
      <c r="S302" s="76">
        <f t="shared" si="69"/>
        <v>0</v>
      </c>
      <c r="T302" s="76"/>
      <c r="U302" s="78"/>
      <c r="V302" s="76"/>
      <c r="W302" s="78"/>
      <c r="X302" s="76"/>
      <c r="Y302" s="78"/>
      <c r="Z302" s="73">
        <f t="shared" si="70"/>
        <v>0</v>
      </c>
      <c r="AA302" s="73">
        <f t="shared" si="71"/>
        <v>0</v>
      </c>
      <c r="AB302" s="76"/>
      <c r="AC302" s="77"/>
      <c r="AD302" s="76"/>
      <c r="AE302" s="77"/>
      <c r="AF302" s="76"/>
      <c r="AG302" s="77"/>
    </row>
    <row r="303" spans="1:33" s="17" customFormat="1" ht="42.75" hidden="1" customHeight="1" x14ac:dyDescent="0.25">
      <c r="A303" s="824"/>
      <c r="B303" s="751"/>
      <c r="C303" s="804"/>
      <c r="D303" s="769"/>
      <c r="E303" s="769"/>
      <c r="F303" s="129" t="s">
        <v>528</v>
      </c>
      <c r="G303" s="92">
        <v>33</v>
      </c>
      <c r="H303" s="79">
        <v>1159</v>
      </c>
      <c r="I303" s="80">
        <v>254</v>
      </c>
      <c r="J303" s="158">
        <v>0</v>
      </c>
      <c r="K303" s="418">
        <v>123168.7</v>
      </c>
      <c r="L303" s="75">
        <f t="shared" si="67"/>
        <v>0</v>
      </c>
      <c r="M303" s="76"/>
      <c r="N303" s="77"/>
      <c r="O303" s="73">
        <f t="shared" si="68"/>
        <v>0</v>
      </c>
      <c r="P303" s="76"/>
      <c r="Q303" s="76"/>
      <c r="R303" s="77">
        <f t="shared" si="66"/>
        <v>0</v>
      </c>
      <c r="S303" s="76">
        <f t="shared" si="69"/>
        <v>0</v>
      </c>
      <c r="T303" s="76"/>
      <c r="U303" s="78"/>
      <c r="V303" s="76"/>
      <c r="W303" s="78"/>
      <c r="X303" s="76"/>
      <c r="Y303" s="78"/>
      <c r="Z303" s="73">
        <f t="shared" si="70"/>
        <v>0</v>
      </c>
      <c r="AA303" s="73">
        <f t="shared" si="71"/>
        <v>0</v>
      </c>
      <c r="AB303" s="76"/>
      <c r="AC303" s="77"/>
      <c r="AD303" s="76"/>
      <c r="AE303" s="77"/>
      <c r="AF303" s="76"/>
      <c r="AG303" s="77"/>
    </row>
    <row r="304" spans="1:33" s="17" customFormat="1" ht="42.75" hidden="1" customHeight="1" x14ac:dyDescent="0.25">
      <c r="A304" s="824"/>
      <c r="B304" s="751"/>
      <c r="C304" s="804"/>
      <c r="D304" s="769"/>
      <c r="E304" s="769"/>
      <c r="F304" s="129" t="s">
        <v>529</v>
      </c>
      <c r="G304" s="92">
        <v>33</v>
      </c>
      <c r="H304" s="79">
        <v>1158</v>
      </c>
      <c r="I304" s="80">
        <v>255</v>
      </c>
      <c r="J304" s="158">
        <v>0</v>
      </c>
      <c r="K304" s="418">
        <v>123168.7</v>
      </c>
      <c r="L304" s="75">
        <f t="shared" si="67"/>
        <v>0</v>
      </c>
      <c r="M304" s="76"/>
      <c r="N304" s="77"/>
      <c r="O304" s="73">
        <f t="shared" si="68"/>
        <v>0</v>
      </c>
      <c r="P304" s="76"/>
      <c r="Q304" s="76"/>
      <c r="R304" s="77">
        <f t="shared" si="66"/>
        <v>0</v>
      </c>
      <c r="S304" s="76">
        <f t="shared" si="69"/>
        <v>0</v>
      </c>
      <c r="T304" s="76"/>
      <c r="U304" s="78"/>
      <c r="V304" s="76"/>
      <c r="W304" s="78"/>
      <c r="X304" s="76"/>
      <c r="Y304" s="78"/>
      <c r="Z304" s="73">
        <f t="shared" si="70"/>
        <v>0</v>
      </c>
      <c r="AA304" s="73">
        <f t="shared" si="71"/>
        <v>0</v>
      </c>
      <c r="AB304" s="76"/>
      <c r="AC304" s="77"/>
      <c r="AD304" s="76"/>
      <c r="AE304" s="77"/>
      <c r="AF304" s="76"/>
      <c r="AG304" s="77"/>
    </row>
    <row r="305" spans="1:33" s="17" customFormat="1" ht="42.75" hidden="1" customHeight="1" x14ac:dyDescent="0.25">
      <c r="A305" s="824"/>
      <c r="B305" s="751"/>
      <c r="C305" s="804"/>
      <c r="D305" s="769"/>
      <c r="E305" s="769"/>
      <c r="F305" s="129" t="s">
        <v>530</v>
      </c>
      <c r="G305" s="92">
        <v>33</v>
      </c>
      <c r="H305" s="79">
        <v>147</v>
      </c>
      <c r="I305" s="80">
        <v>256</v>
      </c>
      <c r="J305" s="158">
        <v>0</v>
      </c>
      <c r="K305" s="418">
        <v>123168.7</v>
      </c>
      <c r="L305" s="75">
        <f t="shared" si="67"/>
        <v>0</v>
      </c>
      <c r="M305" s="76"/>
      <c r="N305" s="77"/>
      <c r="O305" s="73">
        <f t="shared" si="68"/>
        <v>0</v>
      </c>
      <c r="P305" s="76"/>
      <c r="Q305" s="76"/>
      <c r="R305" s="77">
        <f t="shared" si="66"/>
        <v>0</v>
      </c>
      <c r="S305" s="76">
        <f t="shared" si="69"/>
        <v>0</v>
      </c>
      <c r="T305" s="76"/>
      <c r="U305" s="78"/>
      <c r="V305" s="76"/>
      <c r="W305" s="78"/>
      <c r="X305" s="76"/>
      <c r="Y305" s="78"/>
      <c r="Z305" s="73">
        <f t="shared" si="70"/>
        <v>0</v>
      </c>
      <c r="AA305" s="73">
        <f t="shared" si="71"/>
        <v>0</v>
      </c>
      <c r="AB305" s="76"/>
      <c r="AC305" s="77"/>
      <c r="AD305" s="76"/>
      <c r="AE305" s="77"/>
      <c r="AF305" s="76"/>
      <c r="AG305" s="77"/>
    </row>
    <row r="306" spans="1:33" s="17" customFormat="1" ht="42.75" hidden="1" customHeight="1" x14ac:dyDescent="0.25">
      <c r="A306" s="824"/>
      <c r="B306" s="751"/>
      <c r="C306" s="804"/>
      <c r="D306" s="769"/>
      <c r="E306" s="769"/>
      <c r="F306" s="129" t="s">
        <v>531</v>
      </c>
      <c r="G306" s="92">
        <v>33</v>
      </c>
      <c r="H306" s="79">
        <v>1157</v>
      </c>
      <c r="I306" s="80">
        <v>257</v>
      </c>
      <c r="J306" s="158">
        <v>0</v>
      </c>
      <c r="K306" s="418">
        <v>123168.7</v>
      </c>
      <c r="L306" s="75">
        <f t="shared" si="67"/>
        <v>0</v>
      </c>
      <c r="M306" s="76"/>
      <c r="N306" s="77"/>
      <c r="O306" s="73">
        <f t="shared" si="68"/>
        <v>0</v>
      </c>
      <c r="P306" s="76"/>
      <c r="Q306" s="76"/>
      <c r="R306" s="77">
        <f t="shared" si="66"/>
        <v>0</v>
      </c>
      <c r="S306" s="76">
        <f t="shared" si="69"/>
        <v>0</v>
      </c>
      <c r="T306" s="76"/>
      <c r="U306" s="78"/>
      <c r="V306" s="76"/>
      <c r="W306" s="78"/>
      <c r="X306" s="76"/>
      <c r="Y306" s="78"/>
      <c r="Z306" s="73">
        <f t="shared" si="70"/>
        <v>0</v>
      </c>
      <c r="AA306" s="73">
        <f t="shared" si="71"/>
        <v>0</v>
      </c>
      <c r="AB306" s="76"/>
      <c r="AC306" s="77"/>
      <c r="AD306" s="76"/>
      <c r="AE306" s="77"/>
      <c r="AF306" s="76"/>
      <c r="AG306" s="77"/>
    </row>
    <row r="307" spans="1:33" s="17" customFormat="1" ht="42.75" hidden="1" customHeight="1" x14ac:dyDescent="0.25">
      <c r="A307" s="824"/>
      <c r="B307" s="751"/>
      <c r="C307" s="804"/>
      <c r="D307" s="769"/>
      <c r="E307" s="769"/>
      <c r="F307" s="129" t="s">
        <v>532</v>
      </c>
      <c r="G307" s="92">
        <v>33</v>
      </c>
      <c r="H307" s="79">
        <v>1156</v>
      </c>
      <c r="I307" s="80">
        <v>258</v>
      </c>
      <c r="J307" s="158">
        <v>0</v>
      </c>
      <c r="K307" s="418">
        <v>123168.7</v>
      </c>
      <c r="L307" s="75">
        <f t="shared" si="67"/>
        <v>0</v>
      </c>
      <c r="M307" s="76"/>
      <c r="N307" s="77"/>
      <c r="O307" s="73">
        <f t="shared" si="68"/>
        <v>0</v>
      </c>
      <c r="P307" s="76"/>
      <c r="Q307" s="76"/>
      <c r="R307" s="77">
        <f t="shared" si="66"/>
        <v>0</v>
      </c>
      <c r="S307" s="76">
        <f t="shared" si="69"/>
        <v>0</v>
      </c>
      <c r="T307" s="76"/>
      <c r="U307" s="78"/>
      <c r="V307" s="76"/>
      <c r="W307" s="78"/>
      <c r="X307" s="76"/>
      <c r="Y307" s="78"/>
      <c r="Z307" s="73">
        <f t="shared" si="70"/>
        <v>0</v>
      </c>
      <c r="AA307" s="73">
        <f t="shared" si="71"/>
        <v>0</v>
      </c>
      <c r="AB307" s="76"/>
      <c r="AC307" s="77"/>
      <c r="AD307" s="76"/>
      <c r="AE307" s="77"/>
      <c r="AF307" s="76"/>
      <c r="AG307" s="77"/>
    </row>
    <row r="308" spans="1:33" s="17" customFormat="1" ht="42.75" hidden="1" customHeight="1" x14ac:dyDescent="0.25">
      <c r="A308" s="824"/>
      <c r="B308" s="751"/>
      <c r="C308" s="804"/>
      <c r="D308" s="769"/>
      <c r="E308" s="769"/>
      <c r="F308" s="129" t="s">
        <v>533</v>
      </c>
      <c r="G308" s="92">
        <v>33</v>
      </c>
      <c r="H308" s="79">
        <v>146</v>
      </c>
      <c r="I308" s="80">
        <v>259</v>
      </c>
      <c r="J308" s="158">
        <v>0</v>
      </c>
      <c r="K308" s="418">
        <v>123168.7</v>
      </c>
      <c r="L308" s="75">
        <f t="shared" si="67"/>
        <v>0</v>
      </c>
      <c r="M308" s="76"/>
      <c r="N308" s="77"/>
      <c r="O308" s="73">
        <f t="shared" si="68"/>
        <v>0</v>
      </c>
      <c r="P308" s="76"/>
      <c r="Q308" s="76"/>
      <c r="R308" s="77">
        <f t="shared" si="66"/>
        <v>0</v>
      </c>
      <c r="S308" s="76">
        <f t="shared" si="69"/>
        <v>0</v>
      </c>
      <c r="T308" s="76"/>
      <c r="U308" s="78"/>
      <c r="V308" s="76"/>
      <c r="W308" s="78"/>
      <c r="X308" s="76"/>
      <c r="Y308" s="78"/>
      <c r="Z308" s="73">
        <f t="shared" si="70"/>
        <v>0</v>
      </c>
      <c r="AA308" s="73">
        <f t="shared" si="71"/>
        <v>0</v>
      </c>
      <c r="AB308" s="76"/>
      <c r="AC308" s="77"/>
      <c r="AD308" s="76"/>
      <c r="AE308" s="77"/>
      <c r="AF308" s="76"/>
      <c r="AG308" s="77"/>
    </row>
    <row r="309" spans="1:33" s="17" customFormat="1" ht="42.75" hidden="1" customHeight="1" x14ac:dyDescent="0.25">
      <c r="A309" s="824"/>
      <c r="B309" s="751"/>
      <c r="C309" s="804"/>
      <c r="D309" s="769"/>
      <c r="E309" s="769"/>
      <c r="F309" s="129" t="s">
        <v>534</v>
      </c>
      <c r="G309" s="92">
        <v>33</v>
      </c>
      <c r="H309" s="79">
        <v>145</v>
      </c>
      <c r="I309" s="80">
        <v>260</v>
      </c>
      <c r="J309" s="158">
        <v>0</v>
      </c>
      <c r="K309" s="418">
        <v>123168.7</v>
      </c>
      <c r="L309" s="75">
        <f t="shared" si="67"/>
        <v>0</v>
      </c>
      <c r="M309" s="76"/>
      <c r="N309" s="77"/>
      <c r="O309" s="73">
        <f t="shared" si="68"/>
        <v>0</v>
      </c>
      <c r="P309" s="76"/>
      <c r="Q309" s="76"/>
      <c r="R309" s="77">
        <f t="shared" si="66"/>
        <v>0</v>
      </c>
      <c r="S309" s="76">
        <f t="shared" si="69"/>
        <v>0</v>
      </c>
      <c r="T309" s="76"/>
      <c r="U309" s="78"/>
      <c r="V309" s="76"/>
      <c r="W309" s="78"/>
      <c r="X309" s="76"/>
      <c r="Y309" s="78"/>
      <c r="Z309" s="73">
        <f t="shared" si="70"/>
        <v>0</v>
      </c>
      <c r="AA309" s="73">
        <f t="shared" si="71"/>
        <v>0</v>
      </c>
      <c r="AB309" s="76"/>
      <c r="AC309" s="77"/>
      <c r="AD309" s="76"/>
      <c r="AE309" s="77"/>
      <c r="AF309" s="76"/>
      <c r="AG309" s="77"/>
    </row>
    <row r="310" spans="1:33" s="17" customFormat="1" ht="42.75" hidden="1" customHeight="1" x14ac:dyDescent="0.25">
      <c r="A310" s="824"/>
      <c r="B310" s="751"/>
      <c r="C310" s="804"/>
      <c r="D310" s="769"/>
      <c r="E310" s="769"/>
      <c r="F310" s="129" t="s">
        <v>535</v>
      </c>
      <c r="G310" s="92">
        <v>33</v>
      </c>
      <c r="H310" s="79">
        <v>144</v>
      </c>
      <c r="I310" s="80">
        <v>261</v>
      </c>
      <c r="J310" s="158">
        <v>0</v>
      </c>
      <c r="K310" s="418">
        <v>123168.7</v>
      </c>
      <c r="L310" s="75">
        <f t="shared" si="67"/>
        <v>0</v>
      </c>
      <c r="M310" s="76"/>
      <c r="N310" s="77"/>
      <c r="O310" s="73">
        <f t="shared" si="68"/>
        <v>0</v>
      </c>
      <c r="P310" s="76"/>
      <c r="Q310" s="76"/>
      <c r="R310" s="77">
        <f t="shared" si="66"/>
        <v>0</v>
      </c>
      <c r="S310" s="76">
        <f t="shared" si="69"/>
        <v>0</v>
      </c>
      <c r="T310" s="76"/>
      <c r="U310" s="78"/>
      <c r="V310" s="76"/>
      <c r="W310" s="78"/>
      <c r="X310" s="76"/>
      <c r="Y310" s="78"/>
      <c r="Z310" s="73">
        <f t="shared" si="70"/>
        <v>0</v>
      </c>
      <c r="AA310" s="73">
        <f t="shared" si="71"/>
        <v>0</v>
      </c>
      <c r="AB310" s="76"/>
      <c r="AC310" s="77"/>
      <c r="AD310" s="76"/>
      <c r="AE310" s="77"/>
      <c r="AF310" s="76"/>
      <c r="AG310" s="77"/>
    </row>
    <row r="311" spans="1:33" s="17" customFormat="1" ht="42.75" hidden="1" customHeight="1" x14ac:dyDescent="0.25">
      <c r="A311" s="824"/>
      <c r="B311" s="751"/>
      <c r="C311" s="804"/>
      <c r="D311" s="769"/>
      <c r="E311" s="769"/>
      <c r="F311" s="129" t="s">
        <v>536</v>
      </c>
      <c r="G311" s="92">
        <v>33</v>
      </c>
      <c r="H311" s="79">
        <v>143</v>
      </c>
      <c r="I311" s="80">
        <v>262</v>
      </c>
      <c r="J311" s="158">
        <v>0</v>
      </c>
      <c r="K311" s="418">
        <v>123168.7</v>
      </c>
      <c r="L311" s="75">
        <f t="shared" si="67"/>
        <v>0</v>
      </c>
      <c r="M311" s="76"/>
      <c r="N311" s="77"/>
      <c r="O311" s="73">
        <f t="shared" si="68"/>
        <v>0</v>
      </c>
      <c r="P311" s="76"/>
      <c r="Q311" s="76"/>
      <c r="R311" s="77">
        <f t="shared" si="66"/>
        <v>0</v>
      </c>
      <c r="S311" s="76">
        <f t="shared" si="69"/>
        <v>0</v>
      </c>
      <c r="T311" s="76"/>
      <c r="U311" s="78"/>
      <c r="V311" s="76"/>
      <c r="W311" s="78"/>
      <c r="X311" s="76"/>
      <c r="Y311" s="78"/>
      <c r="Z311" s="73">
        <f t="shared" si="70"/>
        <v>0</v>
      </c>
      <c r="AA311" s="73">
        <f t="shared" si="71"/>
        <v>0</v>
      </c>
      <c r="AB311" s="76"/>
      <c r="AC311" s="77"/>
      <c r="AD311" s="76"/>
      <c r="AE311" s="77"/>
      <c r="AF311" s="76"/>
      <c r="AG311" s="77"/>
    </row>
    <row r="312" spans="1:33" s="17" customFormat="1" ht="42.75" hidden="1" customHeight="1" x14ac:dyDescent="0.25">
      <c r="A312" s="824"/>
      <c r="B312" s="751"/>
      <c r="C312" s="804"/>
      <c r="D312" s="769"/>
      <c r="E312" s="769"/>
      <c r="F312" s="129" t="s">
        <v>537</v>
      </c>
      <c r="G312" s="92">
        <v>33</v>
      </c>
      <c r="H312" s="79">
        <v>142</v>
      </c>
      <c r="I312" s="80">
        <v>263</v>
      </c>
      <c r="J312" s="158">
        <v>0</v>
      </c>
      <c r="K312" s="418">
        <v>123168.7</v>
      </c>
      <c r="L312" s="75">
        <f t="shared" si="67"/>
        <v>0</v>
      </c>
      <c r="M312" s="76"/>
      <c r="N312" s="77"/>
      <c r="O312" s="73">
        <f t="shared" si="68"/>
        <v>0</v>
      </c>
      <c r="P312" s="76"/>
      <c r="Q312" s="76"/>
      <c r="R312" s="77">
        <f t="shared" si="66"/>
        <v>0</v>
      </c>
      <c r="S312" s="76">
        <f t="shared" si="69"/>
        <v>0</v>
      </c>
      <c r="T312" s="76"/>
      <c r="U312" s="78"/>
      <c r="V312" s="76"/>
      <c r="W312" s="78"/>
      <c r="X312" s="76"/>
      <c r="Y312" s="78"/>
      <c r="Z312" s="73">
        <f t="shared" si="70"/>
        <v>0</v>
      </c>
      <c r="AA312" s="73">
        <f t="shared" si="71"/>
        <v>0</v>
      </c>
      <c r="AB312" s="76"/>
      <c r="AC312" s="77"/>
      <c r="AD312" s="76"/>
      <c r="AE312" s="77"/>
      <c r="AF312" s="76"/>
      <c r="AG312" s="77"/>
    </row>
    <row r="313" spans="1:33" s="17" customFormat="1" ht="42.75" hidden="1" customHeight="1" x14ac:dyDescent="0.25">
      <c r="A313" s="824"/>
      <c r="B313" s="751"/>
      <c r="C313" s="804"/>
      <c r="D313" s="769"/>
      <c r="E313" s="769"/>
      <c r="F313" s="129" t="s">
        <v>538</v>
      </c>
      <c r="G313" s="92">
        <v>33</v>
      </c>
      <c r="H313" s="79">
        <v>141</v>
      </c>
      <c r="I313" s="80">
        <v>264</v>
      </c>
      <c r="J313" s="158">
        <v>0</v>
      </c>
      <c r="K313" s="418">
        <v>123168.7</v>
      </c>
      <c r="L313" s="75">
        <f t="shared" si="67"/>
        <v>0</v>
      </c>
      <c r="M313" s="76"/>
      <c r="N313" s="77"/>
      <c r="O313" s="73">
        <f t="shared" si="68"/>
        <v>0</v>
      </c>
      <c r="P313" s="76"/>
      <c r="Q313" s="76"/>
      <c r="R313" s="77">
        <f t="shared" si="66"/>
        <v>0</v>
      </c>
      <c r="S313" s="76">
        <f t="shared" si="69"/>
        <v>0</v>
      </c>
      <c r="T313" s="76"/>
      <c r="U313" s="78"/>
      <c r="V313" s="76"/>
      <c r="W313" s="78"/>
      <c r="X313" s="76"/>
      <c r="Y313" s="78"/>
      <c r="Z313" s="73">
        <f t="shared" si="70"/>
        <v>0</v>
      </c>
      <c r="AA313" s="73">
        <f t="shared" si="71"/>
        <v>0</v>
      </c>
      <c r="AB313" s="76"/>
      <c r="AC313" s="77"/>
      <c r="AD313" s="76"/>
      <c r="AE313" s="77"/>
      <c r="AF313" s="76"/>
      <c r="AG313" s="77"/>
    </row>
    <row r="314" spans="1:33" s="17" customFormat="1" ht="42.75" hidden="1" customHeight="1" x14ac:dyDescent="0.25">
      <c r="A314" s="824"/>
      <c r="B314" s="751"/>
      <c r="C314" s="771"/>
      <c r="D314" s="756"/>
      <c r="E314" s="756"/>
      <c r="F314" s="129" t="s">
        <v>539</v>
      </c>
      <c r="G314" s="92">
        <v>33</v>
      </c>
      <c r="H314" s="79">
        <v>140</v>
      </c>
      <c r="I314" s="80">
        <v>265</v>
      </c>
      <c r="J314" s="158">
        <v>0</v>
      </c>
      <c r="K314" s="418">
        <v>123168.7</v>
      </c>
      <c r="L314" s="75">
        <f t="shared" si="67"/>
        <v>0</v>
      </c>
      <c r="M314" s="76"/>
      <c r="N314" s="77"/>
      <c r="O314" s="73">
        <f t="shared" si="68"/>
        <v>0</v>
      </c>
      <c r="P314" s="76"/>
      <c r="Q314" s="76"/>
      <c r="R314" s="77">
        <f t="shared" si="66"/>
        <v>0</v>
      </c>
      <c r="S314" s="76">
        <f t="shared" si="69"/>
        <v>0</v>
      </c>
      <c r="T314" s="76"/>
      <c r="U314" s="78"/>
      <c r="V314" s="76"/>
      <c r="W314" s="78"/>
      <c r="X314" s="76"/>
      <c r="Y314" s="78"/>
      <c r="Z314" s="73">
        <f t="shared" si="70"/>
        <v>0</v>
      </c>
      <c r="AA314" s="73">
        <f t="shared" si="71"/>
        <v>0</v>
      </c>
      <c r="AB314" s="76"/>
      <c r="AC314" s="77"/>
      <c r="AD314" s="76"/>
      <c r="AE314" s="77"/>
      <c r="AF314" s="76"/>
      <c r="AG314" s="77"/>
    </row>
    <row r="315" spans="1:33" s="17" customFormat="1" ht="42.75" hidden="1" customHeight="1" x14ac:dyDescent="0.25">
      <c r="A315" s="824"/>
      <c r="B315" s="751"/>
      <c r="C315" s="222" t="s">
        <v>540</v>
      </c>
      <c r="D315" s="90" t="s">
        <v>541</v>
      </c>
      <c r="E315" s="91" t="s">
        <v>41</v>
      </c>
      <c r="F315" s="129" t="s">
        <v>542</v>
      </c>
      <c r="G315" s="92">
        <v>33</v>
      </c>
      <c r="H315" s="79">
        <v>139</v>
      </c>
      <c r="I315" s="80">
        <v>266</v>
      </c>
      <c r="J315" s="158">
        <v>0</v>
      </c>
      <c r="K315" s="418">
        <v>123168.7</v>
      </c>
      <c r="L315" s="75">
        <f t="shared" si="67"/>
        <v>0</v>
      </c>
      <c r="M315" s="76"/>
      <c r="N315" s="77"/>
      <c r="O315" s="73">
        <f t="shared" si="68"/>
        <v>0</v>
      </c>
      <c r="P315" s="76"/>
      <c r="Q315" s="76"/>
      <c r="R315" s="77">
        <f t="shared" si="66"/>
        <v>0</v>
      </c>
      <c r="S315" s="76">
        <f t="shared" si="69"/>
        <v>0</v>
      </c>
      <c r="T315" s="76"/>
      <c r="U315" s="78"/>
      <c r="V315" s="76"/>
      <c r="W315" s="78"/>
      <c r="X315" s="76"/>
      <c r="Y315" s="78"/>
      <c r="Z315" s="73">
        <f t="shared" si="70"/>
        <v>0</v>
      </c>
      <c r="AA315" s="73">
        <f t="shared" si="71"/>
        <v>0</v>
      </c>
      <c r="AB315" s="76"/>
      <c r="AC315" s="77"/>
      <c r="AD315" s="76"/>
      <c r="AE315" s="77"/>
      <c r="AF315" s="76"/>
      <c r="AG315" s="77"/>
    </row>
    <row r="316" spans="1:33" s="17" customFormat="1" ht="42.75" hidden="1" customHeight="1" x14ac:dyDescent="0.25">
      <c r="A316" s="824"/>
      <c r="B316" s="751"/>
      <c r="C316" s="741" t="s">
        <v>543</v>
      </c>
      <c r="D316" s="768" t="s">
        <v>544</v>
      </c>
      <c r="E316" s="768" t="s">
        <v>41</v>
      </c>
      <c r="F316" s="129" t="s">
        <v>545</v>
      </c>
      <c r="G316" s="92">
        <v>33</v>
      </c>
      <c r="H316" s="79">
        <v>1155</v>
      </c>
      <c r="I316" s="80">
        <v>267</v>
      </c>
      <c r="J316" s="158">
        <v>0</v>
      </c>
      <c r="K316" s="418">
        <v>123168.7</v>
      </c>
      <c r="L316" s="75">
        <f t="shared" si="67"/>
        <v>0</v>
      </c>
      <c r="M316" s="76"/>
      <c r="N316" s="77"/>
      <c r="O316" s="73">
        <f t="shared" si="68"/>
        <v>0</v>
      </c>
      <c r="P316" s="76"/>
      <c r="Q316" s="76"/>
      <c r="R316" s="77">
        <f t="shared" si="66"/>
        <v>0</v>
      </c>
      <c r="S316" s="76">
        <f t="shared" si="69"/>
        <v>0</v>
      </c>
      <c r="T316" s="76"/>
      <c r="U316" s="78"/>
      <c r="V316" s="76"/>
      <c r="W316" s="78"/>
      <c r="X316" s="76"/>
      <c r="Y316" s="78"/>
      <c r="Z316" s="73">
        <f t="shared" si="70"/>
        <v>0</v>
      </c>
      <c r="AA316" s="73">
        <f t="shared" si="71"/>
        <v>0</v>
      </c>
      <c r="AB316" s="76"/>
      <c r="AC316" s="77"/>
      <c r="AD316" s="76"/>
      <c r="AE316" s="77"/>
      <c r="AF316" s="76"/>
      <c r="AG316" s="77"/>
    </row>
    <row r="317" spans="1:33" s="17" customFormat="1" ht="42.75" hidden="1" customHeight="1" x14ac:dyDescent="0.25">
      <c r="A317" s="824"/>
      <c r="B317" s="751"/>
      <c r="C317" s="763"/>
      <c r="D317" s="769"/>
      <c r="E317" s="769"/>
      <c r="F317" s="129" t="s">
        <v>546</v>
      </c>
      <c r="G317" s="92">
        <v>33</v>
      </c>
      <c r="H317" s="79">
        <v>138</v>
      </c>
      <c r="I317" s="80">
        <v>268</v>
      </c>
      <c r="J317" s="158">
        <v>0</v>
      </c>
      <c r="K317" s="418">
        <v>123168.7</v>
      </c>
      <c r="L317" s="75">
        <f t="shared" si="67"/>
        <v>0</v>
      </c>
      <c r="M317" s="76"/>
      <c r="N317" s="77"/>
      <c r="O317" s="73">
        <f t="shared" si="68"/>
        <v>0</v>
      </c>
      <c r="P317" s="76"/>
      <c r="Q317" s="76"/>
      <c r="R317" s="77">
        <f t="shared" si="66"/>
        <v>0</v>
      </c>
      <c r="S317" s="76">
        <f t="shared" si="69"/>
        <v>0</v>
      </c>
      <c r="T317" s="76"/>
      <c r="U317" s="78"/>
      <c r="V317" s="76"/>
      <c r="W317" s="78"/>
      <c r="X317" s="76"/>
      <c r="Y317" s="78"/>
      <c r="Z317" s="73">
        <f t="shared" si="70"/>
        <v>0</v>
      </c>
      <c r="AA317" s="73">
        <f t="shared" si="71"/>
        <v>0</v>
      </c>
      <c r="AB317" s="76"/>
      <c r="AC317" s="77"/>
      <c r="AD317" s="76"/>
      <c r="AE317" s="77"/>
      <c r="AF317" s="76"/>
      <c r="AG317" s="77"/>
    </row>
    <row r="318" spans="1:33" s="17" customFormat="1" ht="42.75" hidden="1" customHeight="1" x14ac:dyDescent="0.25">
      <c r="A318" s="824"/>
      <c r="B318" s="751"/>
      <c r="C318" s="763"/>
      <c r="D318" s="769"/>
      <c r="E318" s="769"/>
      <c r="F318" s="129" t="s">
        <v>547</v>
      </c>
      <c r="G318" s="92">
        <v>33</v>
      </c>
      <c r="H318" s="79">
        <v>1154</v>
      </c>
      <c r="I318" s="80">
        <v>269</v>
      </c>
      <c r="J318" s="158">
        <v>0</v>
      </c>
      <c r="K318" s="418">
        <v>123168.7</v>
      </c>
      <c r="L318" s="75">
        <f t="shared" si="67"/>
        <v>0</v>
      </c>
      <c r="M318" s="76"/>
      <c r="N318" s="77"/>
      <c r="O318" s="73">
        <f t="shared" si="68"/>
        <v>0</v>
      </c>
      <c r="P318" s="76"/>
      <c r="Q318" s="76"/>
      <c r="R318" s="77">
        <f t="shared" si="66"/>
        <v>0</v>
      </c>
      <c r="S318" s="76">
        <f t="shared" si="69"/>
        <v>0</v>
      </c>
      <c r="T318" s="76"/>
      <c r="U318" s="78"/>
      <c r="V318" s="76"/>
      <c r="W318" s="78"/>
      <c r="X318" s="76"/>
      <c r="Y318" s="78"/>
      <c r="Z318" s="73">
        <f t="shared" si="70"/>
        <v>0</v>
      </c>
      <c r="AA318" s="73">
        <f t="shared" si="71"/>
        <v>0</v>
      </c>
      <c r="AB318" s="76"/>
      <c r="AC318" s="77"/>
      <c r="AD318" s="76"/>
      <c r="AE318" s="77"/>
      <c r="AF318" s="76"/>
      <c r="AG318" s="77"/>
    </row>
    <row r="319" spans="1:33" s="17" customFormat="1" ht="42.75" hidden="1" customHeight="1" x14ac:dyDescent="0.25">
      <c r="A319" s="824"/>
      <c r="B319" s="751"/>
      <c r="C319" s="763"/>
      <c r="D319" s="769"/>
      <c r="E319" s="769"/>
      <c r="F319" s="129" t="s">
        <v>548</v>
      </c>
      <c r="G319" s="92">
        <v>33</v>
      </c>
      <c r="H319" s="79">
        <v>137</v>
      </c>
      <c r="I319" s="80">
        <v>270</v>
      </c>
      <c r="J319" s="158">
        <v>0</v>
      </c>
      <c r="K319" s="418">
        <v>123168.7</v>
      </c>
      <c r="L319" s="75">
        <f t="shared" si="67"/>
        <v>0</v>
      </c>
      <c r="M319" s="76"/>
      <c r="N319" s="77"/>
      <c r="O319" s="73">
        <f t="shared" si="68"/>
        <v>0</v>
      </c>
      <c r="P319" s="76"/>
      <c r="Q319" s="76"/>
      <c r="R319" s="77">
        <f t="shared" si="66"/>
        <v>0</v>
      </c>
      <c r="S319" s="76">
        <f t="shared" si="69"/>
        <v>0</v>
      </c>
      <c r="T319" s="76"/>
      <c r="U319" s="78"/>
      <c r="V319" s="76"/>
      <c r="W319" s="78"/>
      <c r="X319" s="76"/>
      <c r="Y319" s="78"/>
      <c r="Z319" s="73">
        <f t="shared" si="70"/>
        <v>0</v>
      </c>
      <c r="AA319" s="73">
        <f t="shared" si="71"/>
        <v>0</v>
      </c>
      <c r="AB319" s="76"/>
      <c r="AC319" s="77"/>
      <c r="AD319" s="76"/>
      <c r="AE319" s="77"/>
      <c r="AF319" s="76"/>
      <c r="AG319" s="77"/>
    </row>
    <row r="320" spans="1:33" s="17" customFormat="1" ht="42.75" hidden="1" customHeight="1" x14ac:dyDescent="0.25">
      <c r="A320" s="824"/>
      <c r="B320" s="751"/>
      <c r="C320" s="763"/>
      <c r="D320" s="769"/>
      <c r="E320" s="769"/>
      <c r="F320" s="129" t="s">
        <v>549</v>
      </c>
      <c r="G320" s="92">
        <v>33</v>
      </c>
      <c r="H320" s="79">
        <v>136</v>
      </c>
      <c r="I320" s="80">
        <v>271</v>
      </c>
      <c r="J320" s="158">
        <v>0</v>
      </c>
      <c r="K320" s="418">
        <v>123168.7</v>
      </c>
      <c r="L320" s="75">
        <f t="shared" si="67"/>
        <v>0</v>
      </c>
      <c r="M320" s="76"/>
      <c r="N320" s="77"/>
      <c r="O320" s="73">
        <f t="shared" si="68"/>
        <v>0</v>
      </c>
      <c r="P320" s="76"/>
      <c r="Q320" s="76"/>
      <c r="R320" s="77">
        <f t="shared" si="66"/>
        <v>0</v>
      </c>
      <c r="S320" s="76">
        <f t="shared" si="69"/>
        <v>0</v>
      </c>
      <c r="T320" s="76"/>
      <c r="U320" s="78"/>
      <c r="V320" s="76"/>
      <c r="W320" s="78"/>
      <c r="X320" s="76"/>
      <c r="Y320" s="78"/>
      <c r="Z320" s="73">
        <f t="shared" si="70"/>
        <v>0</v>
      </c>
      <c r="AA320" s="73">
        <f t="shared" si="71"/>
        <v>0</v>
      </c>
      <c r="AB320" s="76"/>
      <c r="AC320" s="77"/>
      <c r="AD320" s="76"/>
      <c r="AE320" s="77"/>
      <c r="AF320" s="76"/>
      <c r="AG320" s="77"/>
    </row>
    <row r="321" spans="1:33" s="17" customFormat="1" ht="42.75" hidden="1" customHeight="1" x14ac:dyDescent="0.25">
      <c r="A321" s="824"/>
      <c r="B321" s="751"/>
      <c r="C321" s="763"/>
      <c r="D321" s="769"/>
      <c r="E321" s="769"/>
      <c r="F321" s="129" t="s">
        <v>550</v>
      </c>
      <c r="G321" s="92">
        <v>33</v>
      </c>
      <c r="H321" s="79">
        <v>135</v>
      </c>
      <c r="I321" s="80">
        <v>272</v>
      </c>
      <c r="J321" s="158">
        <v>0</v>
      </c>
      <c r="K321" s="418">
        <v>123168.7</v>
      </c>
      <c r="L321" s="75">
        <f t="shared" si="67"/>
        <v>0</v>
      </c>
      <c r="M321" s="76"/>
      <c r="N321" s="77"/>
      <c r="O321" s="73">
        <f t="shared" si="68"/>
        <v>0</v>
      </c>
      <c r="P321" s="76"/>
      <c r="Q321" s="76"/>
      <c r="R321" s="77">
        <f t="shared" si="66"/>
        <v>0</v>
      </c>
      <c r="S321" s="76">
        <f t="shared" si="69"/>
        <v>0</v>
      </c>
      <c r="T321" s="76"/>
      <c r="U321" s="78"/>
      <c r="V321" s="76"/>
      <c r="W321" s="78"/>
      <c r="X321" s="76"/>
      <c r="Y321" s="78"/>
      <c r="Z321" s="73">
        <f t="shared" si="70"/>
        <v>0</v>
      </c>
      <c r="AA321" s="73">
        <f t="shared" si="71"/>
        <v>0</v>
      </c>
      <c r="AB321" s="76"/>
      <c r="AC321" s="77"/>
      <c r="AD321" s="76"/>
      <c r="AE321" s="77"/>
      <c r="AF321" s="76"/>
      <c r="AG321" s="77"/>
    </row>
    <row r="322" spans="1:33" s="17" customFormat="1" ht="42.75" hidden="1" customHeight="1" x14ac:dyDescent="0.25">
      <c r="A322" s="824"/>
      <c r="B322" s="751"/>
      <c r="C322" s="763"/>
      <c r="D322" s="769"/>
      <c r="E322" s="769"/>
      <c r="F322" s="129" t="s">
        <v>551</v>
      </c>
      <c r="G322" s="92">
        <v>33</v>
      </c>
      <c r="H322" s="79">
        <v>1153</v>
      </c>
      <c r="I322" s="80">
        <v>273</v>
      </c>
      <c r="J322" s="158">
        <v>0</v>
      </c>
      <c r="K322" s="418">
        <v>123168.7</v>
      </c>
      <c r="L322" s="75">
        <f t="shared" si="67"/>
        <v>0</v>
      </c>
      <c r="M322" s="76"/>
      <c r="N322" s="77"/>
      <c r="O322" s="73">
        <f t="shared" si="68"/>
        <v>0</v>
      </c>
      <c r="P322" s="76"/>
      <c r="Q322" s="76"/>
      <c r="R322" s="77">
        <f t="shared" si="66"/>
        <v>0</v>
      </c>
      <c r="S322" s="76">
        <f t="shared" si="69"/>
        <v>0</v>
      </c>
      <c r="T322" s="76"/>
      <c r="U322" s="78"/>
      <c r="V322" s="76"/>
      <c r="W322" s="78"/>
      <c r="X322" s="76"/>
      <c r="Y322" s="78"/>
      <c r="Z322" s="73">
        <f t="shared" si="70"/>
        <v>0</v>
      </c>
      <c r="AA322" s="73">
        <f t="shared" si="71"/>
        <v>0</v>
      </c>
      <c r="AB322" s="76"/>
      <c r="AC322" s="77"/>
      <c r="AD322" s="76"/>
      <c r="AE322" s="77"/>
      <c r="AF322" s="76"/>
      <c r="AG322" s="77"/>
    </row>
    <row r="323" spans="1:33" s="17" customFormat="1" ht="42.75" hidden="1" customHeight="1" x14ac:dyDescent="0.25">
      <c r="A323" s="824"/>
      <c r="B323" s="751"/>
      <c r="C323" s="763"/>
      <c r="D323" s="769"/>
      <c r="E323" s="769"/>
      <c r="F323" s="129" t="s">
        <v>552</v>
      </c>
      <c r="G323" s="92">
        <v>33</v>
      </c>
      <c r="H323" s="79">
        <v>134</v>
      </c>
      <c r="I323" s="80">
        <v>274</v>
      </c>
      <c r="J323" s="158">
        <v>0</v>
      </c>
      <c r="K323" s="418">
        <v>123168.7</v>
      </c>
      <c r="L323" s="75">
        <f t="shared" si="67"/>
        <v>0</v>
      </c>
      <c r="M323" s="76"/>
      <c r="N323" s="77"/>
      <c r="O323" s="73">
        <f t="shared" si="68"/>
        <v>0</v>
      </c>
      <c r="P323" s="76"/>
      <c r="Q323" s="76"/>
      <c r="R323" s="77">
        <f t="shared" si="66"/>
        <v>0</v>
      </c>
      <c r="S323" s="76">
        <f t="shared" si="69"/>
        <v>0</v>
      </c>
      <c r="T323" s="76"/>
      <c r="U323" s="78"/>
      <c r="V323" s="76"/>
      <c r="W323" s="78"/>
      <c r="X323" s="76"/>
      <c r="Y323" s="78"/>
      <c r="Z323" s="73">
        <f t="shared" si="70"/>
        <v>0</v>
      </c>
      <c r="AA323" s="73">
        <f t="shared" si="71"/>
        <v>0</v>
      </c>
      <c r="AB323" s="76"/>
      <c r="AC323" s="77"/>
      <c r="AD323" s="76"/>
      <c r="AE323" s="77"/>
      <c r="AF323" s="76"/>
      <c r="AG323" s="77"/>
    </row>
    <row r="324" spans="1:33" s="17" customFormat="1" ht="42.75" hidden="1" customHeight="1" x14ac:dyDescent="0.25">
      <c r="A324" s="824"/>
      <c r="B324" s="751"/>
      <c r="C324" s="763"/>
      <c r="D324" s="756"/>
      <c r="E324" s="756"/>
      <c r="F324" s="129" t="s">
        <v>553</v>
      </c>
      <c r="G324" s="92">
        <v>33</v>
      </c>
      <c r="H324" s="79">
        <v>133</v>
      </c>
      <c r="I324" s="80">
        <v>275</v>
      </c>
      <c r="J324" s="158">
        <v>0</v>
      </c>
      <c r="K324" s="418">
        <v>123168.7</v>
      </c>
      <c r="L324" s="75">
        <f t="shared" si="67"/>
        <v>0</v>
      </c>
      <c r="M324" s="76"/>
      <c r="N324" s="77"/>
      <c r="O324" s="73">
        <f t="shared" si="68"/>
        <v>0</v>
      </c>
      <c r="P324" s="76"/>
      <c r="Q324" s="76"/>
      <c r="R324" s="77">
        <f t="shared" si="66"/>
        <v>0</v>
      </c>
      <c r="S324" s="76">
        <f t="shared" si="69"/>
        <v>0</v>
      </c>
      <c r="T324" s="76"/>
      <c r="U324" s="78"/>
      <c r="V324" s="76"/>
      <c r="W324" s="78"/>
      <c r="X324" s="76"/>
      <c r="Y324" s="78"/>
      <c r="Z324" s="73">
        <f t="shared" si="70"/>
        <v>0</v>
      </c>
      <c r="AA324" s="73">
        <f t="shared" si="71"/>
        <v>0</v>
      </c>
      <c r="AB324" s="76"/>
      <c r="AC324" s="77"/>
      <c r="AD324" s="76"/>
      <c r="AE324" s="77"/>
      <c r="AF324" s="76"/>
      <c r="AG324" s="77"/>
    </row>
    <row r="325" spans="1:33" s="17" customFormat="1" ht="42.75" hidden="1" customHeight="1" x14ac:dyDescent="0.25">
      <c r="A325" s="824"/>
      <c r="B325" s="751"/>
      <c r="C325" s="763"/>
      <c r="D325" s="765" t="s">
        <v>554</v>
      </c>
      <c r="E325" s="768" t="s">
        <v>41</v>
      </c>
      <c r="F325" s="129" t="s">
        <v>555</v>
      </c>
      <c r="G325" s="92">
        <v>33</v>
      </c>
      <c r="H325" s="79">
        <v>132</v>
      </c>
      <c r="I325" s="80">
        <v>276</v>
      </c>
      <c r="J325" s="158">
        <v>0</v>
      </c>
      <c r="K325" s="418">
        <v>123168.7</v>
      </c>
      <c r="L325" s="75">
        <f t="shared" si="67"/>
        <v>0</v>
      </c>
      <c r="M325" s="76"/>
      <c r="N325" s="77"/>
      <c r="O325" s="73">
        <f t="shared" si="68"/>
        <v>0</v>
      </c>
      <c r="P325" s="76"/>
      <c r="Q325" s="76"/>
      <c r="R325" s="77">
        <f t="shared" si="66"/>
        <v>0</v>
      </c>
      <c r="S325" s="76">
        <f t="shared" si="69"/>
        <v>0</v>
      </c>
      <c r="T325" s="76"/>
      <c r="U325" s="78"/>
      <c r="V325" s="76"/>
      <c r="W325" s="78"/>
      <c r="X325" s="76"/>
      <c r="Y325" s="78"/>
      <c r="Z325" s="73">
        <f t="shared" si="70"/>
        <v>0</v>
      </c>
      <c r="AA325" s="73">
        <f t="shared" si="71"/>
        <v>0</v>
      </c>
      <c r="AB325" s="76"/>
      <c r="AC325" s="77"/>
      <c r="AD325" s="76"/>
      <c r="AE325" s="77"/>
      <c r="AF325" s="76"/>
      <c r="AG325" s="77"/>
    </row>
    <row r="326" spans="1:33" s="17" customFormat="1" ht="42.75" hidden="1" customHeight="1" x14ac:dyDescent="0.25">
      <c r="A326" s="824"/>
      <c r="B326" s="751"/>
      <c r="C326" s="763"/>
      <c r="D326" s="766"/>
      <c r="E326" s="769"/>
      <c r="F326" s="129" t="s">
        <v>556</v>
      </c>
      <c r="G326" s="92">
        <v>33</v>
      </c>
      <c r="H326" s="79">
        <v>1152</v>
      </c>
      <c r="I326" s="80">
        <v>277</v>
      </c>
      <c r="J326" s="158">
        <v>0</v>
      </c>
      <c r="K326" s="418">
        <v>123168.7</v>
      </c>
      <c r="L326" s="75">
        <f t="shared" si="67"/>
        <v>0</v>
      </c>
      <c r="M326" s="76"/>
      <c r="N326" s="77"/>
      <c r="O326" s="73">
        <f t="shared" si="68"/>
        <v>0</v>
      </c>
      <c r="P326" s="76"/>
      <c r="Q326" s="76"/>
      <c r="R326" s="77">
        <f t="shared" si="66"/>
        <v>0</v>
      </c>
      <c r="S326" s="76">
        <f t="shared" si="69"/>
        <v>0</v>
      </c>
      <c r="T326" s="76"/>
      <c r="U326" s="78"/>
      <c r="V326" s="76"/>
      <c r="W326" s="78"/>
      <c r="X326" s="76"/>
      <c r="Y326" s="78"/>
      <c r="Z326" s="73">
        <f t="shared" si="70"/>
        <v>0</v>
      </c>
      <c r="AA326" s="73">
        <f t="shared" si="71"/>
        <v>0</v>
      </c>
      <c r="AB326" s="76"/>
      <c r="AC326" s="77"/>
      <c r="AD326" s="76"/>
      <c r="AE326" s="77"/>
      <c r="AF326" s="76"/>
      <c r="AG326" s="77"/>
    </row>
    <row r="327" spans="1:33" s="17" customFormat="1" ht="42.75" hidden="1" customHeight="1" x14ac:dyDescent="0.25">
      <c r="A327" s="824"/>
      <c r="B327" s="751"/>
      <c r="C327" s="763"/>
      <c r="D327" s="766"/>
      <c r="E327" s="769"/>
      <c r="F327" s="129" t="s">
        <v>557</v>
      </c>
      <c r="G327" s="92">
        <v>33</v>
      </c>
      <c r="H327" s="79">
        <v>1151</v>
      </c>
      <c r="I327" s="80">
        <v>278</v>
      </c>
      <c r="J327" s="158">
        <v>0</v>
      </c>
      <c r="K327" s="418">
        <v>123168.7</v>
      </c>
      <c r="L327" s="75">
        <f t="shared" si="67"/>
        <v>0</v>
      </c>
      <c r="M327" s="76"/>
      <c r="N327" s="77"/>
      <c r="O327" s="73">
        <f t="shared" si="68"/>
        <v>0</v>
      </c>
      <c r="P327" s="76"/>
      <c r="Q327" s="76"/>
      <c r="R327" s="77">
        <f t="shared" si="66"/>
        <v>0</v>
      </c>
      <c r="S327" s="76">
        <f t="shared" si="69"/>
        <v>0</v>
      </c>
      <c r="T327" s="76"/>
      <c r="U327" s="78"/>
      <c r="V327" s="76"/>
      <c r="W327" s="78"/>
      <c r="X327" s="76"/>
      <c r="Y327" s="78"/>
      <c r="Z327" s="73">
        <f t="shared" si="70"/>
        <v>0</v>
      </c>
      <c r="AA327" s="73">
        <f t="shared" si="71"/>
        <v>0</v>
      </c>
      <c r="AB327" s="76"/>
      <c r="AC327" s="77"/>
      <c r="AD327" s="76"/>
      <c r="AE327" s="77"/>
      <c r="AF327" s="76"/>
      <c r="AG327" s="77"/>
    </row>
    <row r="328" spans="1:33" s="17" customFormat="1" ht="42.75" hidden="1" customHeight="1" x14ac:dyDescent="0.25">
      <c r="A328" s="824"/>
      <c r="B328" s="751"/>
      <c r="C328" s="763"/>
      <c r="D328" s="766"/>
      <c r="E328" s="769"/>
      <c r="F328" s="129" t="s">
        <v>558</v>
      </c>
      <c r="G328" s="92">
        <v>33</v>
      </c>
      <c r="H328" s="79">
        <v>131</v>
      </c>
      <c r="I328" s="80">
        <v>279</v>
      </c>
      <c r="J328" s="158">
        <v>0</v>
      </c>
      <c r="K328" s="418">
        <v>123168.7</v>
      </c>
      <c r="L328" s="75">
        <f t="shared" si="67"/>
        <v>0</v>
      </c>
      <c r="M328" s="76"/>
      <c r="N328" s="77"/>
      <c r="O328" s="73">
        <f t="shared" si="68"/>
        <v>0</v>
      </c>
      <c r="P328" s="76"/>
      <c r="Q328" s="76"/>
      <c r="R328" s="77">
        <f t="shared" si="66"/>
        <v>0</v>
      </c>
      <c r="S328" s="76">
        <f t="shared" si="69"/>
        <v>0</v>
      </c>
      <c r="T328" s="76"/>
      <c r="U328" s="78"/>
      <c r="V328" s="76"/>
      <c r="W328" s="78"/>
      <c r="X328" s="76"/>
      <c r="Y328" s="78"/>
      <c r="Z328" s="73">
        <f t="shared" si="70"/>
        <v>0</v>
      </c>
      <c r="AA328" s="73">
        <f t="shared" si="71"/>
        <v>0</v>
      </c>
      <c r="AB328" s="76"/>
      <c r="AC328" s="77"/>
      <c r="AD328" s="76"/>
      <c r="AE328" s="77"/>
      <c r="AF328" s="76"/>
      <c r="AG328" s="77"/>
    </row>
    <row r="329" spans="1:33" s="17" customFormat="1" ht="42.75" hidden="1" customHeight="1" x14ac:dyDescent="0.25">
      <c r="A329" s="824"/>
      <c r="B329" s="751"/>
      <c r="C329" s="763"/>
      <c r="D329" s="766"/>
      <c r="E329" s="769"/>
      <c r="F329" s="129" t="s">
        <v>559</v>
      </c>
      <c r="G329" s="92">
        <v>33</v>
      </c>
      <c r="H329" s="79">
        <v>1150</v>
      </c>
      <c r="I329" s="80">
        <v>280</v>
      </c>
      <c r="J329" s="158">
        <v>0</v>
      </c>
      <c r="K329" s="418">
        <v>123168.7</v>
      </c>
      <c r="L329" s="75">
        <f t="shared" si="67"/>
        <v>0</v>
      </c>
      <c r="M329" s="76"/>
      <c r="N329" s="77"/>
      <c r="O329" s="73">
        <f t="shared" si="68"/>
        <v>0</v>
      </c>
      <c r="P329" s="76"/>
      <c r="Q329" s="76"/>
      <c r="R329" s="77">
        <f t="shared" si="66"/>
        <v>0</v>
      </c>
      <c r="S329" s="76">
        <f t="shared" si="69"/>
        <v>0</v>
      </c>
      <c r="T329" s="76"/>
      <c r="U329" s="78"/>
      <c r="V329" s="76"/>
      <c r="W329" s="78"/>
      <c r="X329" s="76"/>
      <c r="Y329" s="78"/>
      <c r="Z329" s="73">
        <f t="shared" si="70"/>
        <v>0</v>
      </c>
      <c r="AA329" s="73">
        <f t="shared" si="71"/>
        <v>0</v>
      </c>
      <c r="AB329" s="76"/>
      <c r="AC329" s="77"/>
      <c r="AD329" s="76"/>
      <c r="AE329" s="77"/>
      <c r="AF329" s="76"/>
      <c r="AG329" s="77"/>
    </row>
    <row r="330" spans="1:33" s="17" customFormat="1" ht="42.75" hidden="1" customHeight="1" x14ac:dyDescent="0.25">
      <c r="A330" s="824"/>
      <c r="B330" s="751"/>
      <c r="C330" s="763"/>
      <c r="D330" s="766"/>
      <c r="E330" s="769"/>
      <c r="F330" s="129" t="s">
        <v>560</v>
      </c>
      <c r="G330" s="92">
        <v>33</v>
      </c>
      <c r="H330" s="79">
        <v>1149</v>
      </c>
      <c r="I330" s="80">
        <v>281</v>
      </c>
      <c r="J330" s="158">
        <v>0</v>
      </c>
      <c r="K330" s="418">
        <v>123168.7</v>
      </c>
      <c r="L330" s="75">
        <f t="shared" si="67"/>
        <v>0</v>
      </c>
      <c r="M330" s="76"/>
      <c r="N330" s="77"/>
      <c r="O330" s="73">
        <f t="shared" si="68"/>
        <v>0</v>
      </c>
      <c r="P330" s="76"/>
      <c r="Q330" s="76"/>
      <c r="R330" s="77">
        <f t="shared" si="66"/>
        <v>0</v>
      </c>
      <c r="S330" s="76">
        <f t="shared" si="69"/>
        <v>0</v>
      </c>
      <c r="T330" s="76"/>
      <c r="U330" s="78"/>
      <c r="V330" s="76"/>
      <c r="W330" s="78"/>
      <c r="X330" s="76"/>
      <c r="Y330" s="78"/>
      <c r="Z330" s="73">
        <f t="shared" si="70"/>
        <v>0</v>
      </c>
      <c r="AA330" s="73">
        <f t="shared" si="71"/>
        <v>0</v>
      </c>
      <c r="AB330" s="76"/>
      <c r="AC330" s="77"/>
      <c r="AD330" s="76"/>
      <c r="AE330" s="77"/>
      <c r="AF330" s="76"/>
      <c r="AG330" s="77"/>
    </row>
    <row r="331" spans="1:33" s="17" customFormat="1" ht="42.75" hidden="1" customHeight="1" x14ac:dyDescent="0.25">
      <c r="A331" s="824"/>
      <c r="B331" s="751"/>
      <c r="C331" s="763"/>
      <c r="D331" s="766"/>
      <c r="E331" s="769"/>
      <c r="F331" s="129" t="s">
        <v>561</v>
      </c>
      <c r="G331" s="92">
        <v>33</v>
      </c>
      <c r="H331" s="79">
        <v>130</v>
      </c>
      <c r="I331" s="80">
        <v>282</v>
      </c>
      <c r="J331" s="158">
        <v>0</v>
      </c>
      <c r="K331" s="418">
        <v>123168.7</v>
      </c>
      <c r="L331" s="75">
        <f t="shared" si="67"/>
        <v>0</v>
      </c>
      <c r="M331" s="76"/>
      <c r="N331" s="77"/>
      <c r="O331" s="73">
        <f t="shared" si="68"/>
        <v>0</v>
      </c>
      <c r="P331" s="76"/>
      <c r="Q331" s="76"/>
      <c r="R331" s="77">
        <f t="shared" si="66"/>
        <v>0</v>
      </c>
      <c r="S331" s="76">
        <f t="shared" si="69"/>
        <v>0</v>
      </c>
      <c r="T331" s="76"/>
      <c r="U331" s="78"/>
      <c r="V331" s="76"/>
      <c r="W331" s="78"/>
      <c r="X331" s="76"/>
      <c r="Y331" s="78"/>
      <c r="Z331" s="73">
        <f t="shared" si="70"/>
        <v>0</v>
      </c>
      <c r="AA331" s="73">
        <f t="shared" si="71"/>
        <v>0</v>
      </c>
      <c r="AB331" s="76"/>
      <c r="AC331" s="77"/>
      <c r="AD331" s="76"/>
      <c r="AE331" s="77"/>
      <c r="AF331" s="76"/>
      <c r="AG331" s="77"/>
    </row>
    <row r="332" spans="1:33" s="17" customFormat="1" ht="42.75" hidden="1" customHeight="1" x14ac:dyDescent="0.25">
      <c r="A332" s="824"/>
      <c r="B332" s="751"/>
      <c r="C332" s="763"/>
      <c r="D332" s="766"/>
      <c r="E332" s="769"/>
      <c r="F332" s="129" t="s">
        <v>562</v>
      </c>
      <c r="G332" s="92">
        <v>33</v>
      </c>
      <c r="H332" s="79">
        <v>1148</v>
      </c>
      <c r="I332" s="80">
        <v>283</v>
      </c>
      <c r="J332" s="158">
        <v>0</v>
      </c>
      <c r="K332" s="418">
        <v>123168.7</v>
      </c>
      <c r="L332" s="75">
        <f t="shared" si="67"/>
        <v>0</v>
      </c>
      <c r="M332" s="76"/>
      <c r="N332" s="77"/>
      <c r="O332" s="73">
        <f t="shared" si="68"/>
        <v>0</v>
      </c>
      <c r="P332" s="76"/>
      <c r="Q332" s="76"/>
      <c r="R332" s="77">
        <f t="shared" si="66"/>
        <v>0</v>
      </c>
      <c r="S332" s="76">
        <f t="shared" si="69"/>
        <v>0</v>
      </c>
      <c r="T332" s="76"/>
      <c r="U332" s="78"/>
      <c r="V332" s="76"/>
      <c r="W332" s="78"/>
      <c r="X332" s="76"/>
      <c r="Y332" s="78"/>
      <c r="Z332" s="73">
        <f t="shared" si="70"/>
        <v>0</v>
      </c>
      <c r="AA332" s="73">
        <f t="shared" si="71"/>
        <v>0</v>
      </c>
      <c r="AB332" s="76"/>
      <c r="AC332" s="77"/>
      <c r="AD332" s="76"/>
      <c r="AE332" s="77"/>
      <c r="AF332" s="76"/>
      <c r="AG332" s="77"/>
    </row>
    <row r="333" spans="1:33" s="17" customFormat="1" ht="42.75" hidden="1" customHeight="1" x14ac:dyDescent="0.25">
      <c r="A333" s="824"/>
      <c r="B333" s="751"/>
      <c r="C333" s="763"/>
      <c r="D333" s="766"/>
      <c r="E333" s="769"/>
      <c r="F333" s="129" t="s">
        <v>563</v>
      </c>
      <c r="G333" s="92">
        <v>33</v>
      </c>
      <c r="H333" s="79">
        <v>1147</v>
      </c>
      <c r="I333" s="80">
        <v>284</v>
      </c>
      <c r="J333" s="158">
        <v>0</v>
      </c>
      <c r="K333" s="418">
        <v>123168.7</v>
      </c>
      <c r="L333" s="75">
        <f t="shared" si="67"/>
        <v>0</v>
      </c>
      <c r="M333" s="76"/>
      <c r="N333" s="77"/>
      <c r="O333" s="73">
        <f t="shared" si="68"/>
        <v>0</v>
      </c>
      <c r="P333" s="76"/>
      <c r="Q333" s="76"/>
      <c r="R333" s="77">
        <f t="shared" si="66"/>
        <v>0</v>
      </c>
      <c r="S333" s="76">
        <f t="shared" si="69"/>
        <v>0</v>
      </c>
      <c r="T333" s="76"/>
      <c r="U333" s="78"/>
      <c r="V333" s="76"/>
      <c r="W333" s="78"/>
      <c r="X333" s="76"/>
      <c r="Y333" s="78"/>
      <c r="Z333" s="73">
        <f t="shared" si="70"/>
        <v>0</v>
      </c>
      <c r="AA333" s="73">
        <f t="shared" si="71"/>
        <v>0</v>
      </c>
      <c r="AB333" s="76"/>
      <c r="AC333" s="77"/>
      <c r="AD333" s="76"/>
      <c r="AE333" s="77"/>
      <c r="AF333" s="76"/>
      <c r="AG333" s="77"/>
    </row>
    <row r="334" spans="1:33" s="17" customFormat="1" ht="42.75" hidden="1" customHeight="1" x14ac:dyDescent="0.25">
      <c r="A334" s="824"/>
      <c r="B334" s="751"/>
      <c r="C334" s="763"/>
      <c r="D334" s="766"/>
      <c r="E334" s="769"/>
      <c r="F334" s="129" t="s">
        <v>564</v>
      </c>
      <c r="G334" s="92">
        <v>33</v>
      </c>
      <c r="H334" s="79">
        <v>1146</v>
      </c>
      <c r="I334" s="80">
        <v>285</v>
      </c>
      <c r="J334" s="158">
        <v>0</v>
      </c>
      <c r="K334" s="418">
        <v>123168.7</v>
      </c>
      <c r="L334" s="75">
        <f t="shared" si="67"/>
        <v>0</v>
      </c>
      <c r="M334" s="76"/>
      <c r="N334" s="77"/>
      <c r="O334" s="73">
        <f t="shared" si="68"/>
        <v>0</v>
      </c>
      <c r="P334" s="76"/>
      <c r="Q334" s="76"/>
      <c r="R334" s="77">
        <f t="shared" ref="R334:R397" si="72">IFERROR(P334/O334*100,0)</f>
        <v>0</v>
      </c>
      <c r="S334" s="76">
        <f t="shared" si="69"/>
        <v>0</v>
      </c>
      <c r="T334" s="76"/>
      <c r="U334" s="78"/>
      <c r="V334" s="76"/>
      <c r="W334" s="78"/>
      <c r="X334" s="76"/>
      <c r="Y334" s="78"/>
      <c r="Z334" s="73">
        <f t="shared" si="70"/>
        <v>0</v>
      </c>
      <c r="AA334" s="73">
        <f t="shared" si="71"/>
        <v>0</v>
      </c>
      <c r="AB334" s="76"/>
      <c r="AC334" s="77"/>
      <c r="AD334" s="76"/>
      <c r="AE334" s="77"/>
      <c r="AF334" s="76"/>
      <c r="AG334" s="77"/>
    </row>
    <row r="335" spans="1:33" s="17" customFormat="1" ht="42.75" hidden="1" customHeight="1" x14ac:dyDescent="0.25">
      <c r="A335" s="824"/>
      <c r="B335" s="751"/>
      <c r="C335" s="742"/>
      <c r="D335" s="755"/>
      <c r="E335" s="756"/>
      <c r="F335" s="129" t="s">
        <v>565</v>
      </c>
      <c r="G335" s="92">
        <v>33</v>
      </c>
      <c r="H335" s="79">
        <v>1145</v>
      </c>
      <c r="I335" s="80">
        <v>286</v>
      </c>
      <c r="J335" s="158">
        <v>0</v>
      </c>
      <c r="K335" s="418">
        <v>123168.7</v>
      </c>
      <c r="L335" s="75">
        <f t="shared" si="67"/>
        <v>0</v>
      </c>
      <c r="M335" s="76"/>
      <c r="N335" s="77"/>
      <c r="O335" s="73">
        <f t="shared" si="68"/>
        <v>0</v>
      </c>
      <c r="P335" s="76"/>
      <c r="Q335" s="76"/>
      <c r="R335" s="77">
        <f t="shared" si="72"/>
        <v>0</v>
      </c>
      <c r="S335" s="76">
        <f t="shared" si="69"/>
        <v>0</v>
      </c>
      <c r="T335" s="76"/>
      <c r="U335" s="78"/>
      <c r="V335" s="76"/>
      <c r="W335" s="78"/>
      <c r="X335" s="76"/>
      <c r="Y335" s="78"/>
      <c r="Z335" s="73">
        <f t="shared" si="70"/>
        <v>0</v>
      </c>
      <c r="AA335" s="73">
        <f t="shared" si="71"/>
        <v>0</v>
      </c>
      <c r="AB335" s="76"/>
      <c r="AC335" s="77"/>
      <c r="AD335" s="76"/>
      <c r="AE335" s="77"/>
      <c r="AF335" s="76"/>
      <c r="AG335" s="77"/>
    </row>
    <row r="336" spans="1:33" s="17" customFormat="1" ht="42.75" hidden="1" customHeight="1" x14ac:dyDescent="0.25">
      <c r="A336" s="824"/>
      <c r="B336" s="751"/>
      <c r="C336" s="222" t="s">
        <v>566</v>
      </c>
      <c r="D336" s="90" t="s">
        <v>567</v>
      </c>
      <c r="E336" s="91" t="s">
        <v>41</v>
      </c>
      <c r="F336" s="129" t="s">
        <v>568</v>
      </c>
      <c r="G336" s="92">
        <v>33</v>
      </c>
      <c r="H336" s="79">
        <v>1144</v>
      </c>
      <c r="I336" s="80">
        <v>287</v>
      </c>
      <c r="J336" s="158">
        <v>0</v>
      </c>
      <c r="K336" s="418">
        <v>123168.7</v>
      </c>
      <c r="L336" s="75">
        <f t="shared" si="67"/>
        <v>0</v>
      </c>
      <c r="M336" s="76"/>
      <c r="N336" s="77"/>
      <c r="O336" s="73">
        <f t="shared" si="68"/>
        <v>0</v>
      </c>
      <c r="P336" s="76"/>
      <c r="Q336" s="76"/>
      <c r="R336" s="77">
        <f t="shared" si="72"/>
        <v>0</v>
      </c>
      <c r="S336" s="76">
        <f t="shared" si="69"/>
        <v>0</v>
      </c>
      <c r="T336" s="76"/>
      <c r="U336" s="78"/>
      <c r="V336" s="76"/>
      <c r="W336" s="78"/>
      <c r="X336" s="76"/>
      <c r="Y336" s="78"/>
      <c r="Z336" s="73">
        <f t="shared" si="70"/>
        <v>0</v>
      </c>
      <c r="AA336" s="73">
        <f t="shared" si="71"/>
        <v>0</v>
      </c>
      <c r="AB336" s="76"/>
      <c r="AC336" s="77"/>
      <c r="AD336" s="76"/>
      <c r="AE336" s="77"/>
      <c r="AF336" s="76"/>
      <c r="AG336" s="77"/>
    </row>
    <row r="337" spans="1:33" s="17" customFormat="1" ht="42.75" hidden="1" customHeight="1" x14ac:dyDescent="0.25">
      <c r="A337" s="824"/>
      <c r="B337" s="751"/>
      <c r="C337" s="741" t="s">
        <v>569</v>
      </c>
      <c r="D337" s="765" t="s">
        <v>570</v>
      </c>
      <c r="E337" s="768" t="s">
        <v>41</v>
      </c>
      <c r="F337" s="129" t="s">
        <v>571</v>
      </c>
      <c r="G337" s="92">
        <v>33</v>
      </c>
      <c r="H337" s="79">
        <v>1143</v>
      </c>
      <c r="I337" s="80">
        <v>288</v>
      </c>
      <c r="J337" s="158">
        <v>0</v>
      </c>
      <c r="K337" s="418">
        <v>123168.7</v>
      </c>
      <c r="L337" s="75">
        <f t="shared" si="67"/>
        <v>0</v>
      </c>
      <c r="M337" s="76"/>
      <c r="N337" s="77"/>
      <c r="O337" s="73">
        <f t="shared" si="68"/>
        <v>0</v>
      </c>
      <c r="P337" s="76"/>
      <c r="Q337" s="76"/>
      <c r="R337" s="77">
        <f t="shared" si="72"/>
        <v>0</v>
      </c>
      <c r="S337" s="76">
        <f t="shared" si="69"/>
        <v>0</v>
      </c>
      <c r="T337" s="76"/>
      <c r="U337" s="78"/>
      <c r="V337" s="76"/>
      <c r="W337" s="78"/>
      <c r="X337" s="76"/>
      <c r="Y337" s="78"/>
      <c r="Z337" s="73">
        <f t="shared" si="70"/>
        <v>0</v>
      </c>
      <c r="AA337" s="73">
        <f t="shared" si="71"/>
        <v>0</v>
      </c>
      <c r="AB337" s="76"/>
      <c r="AC337" s="77"/>
      <c r="AD337" s="76"/>
      <c r="AE337" s="77"/>
      <c r="AF337" s="76"/>
      <c r="AG337" s="77"/>
    </row>
    <row r="338" spans="1:33" s="17" customFormat="1" ht="42.75" hidden="1" customHeight="1" x14ac:dyDescent="0.25">
      <c r="A338" s="824"/>
      <c r="B338" s="751"/>
      <c r="C338" s="763"/>
      <c r="D338" s="766"/>
      <c r="E338" s="769"/>
      <c r="F338" s="129" t="s">
        <v>572</v>
      </c>
      <c r="G338" s="92">
        <v>33</v>
      </c>
      <c r="H338" s="79">
        <v>1142</v>
      </c>
      <c r="I338" s="80">
        <v>289</v>
      </c>
      <c r="J338" s="158">
        <v>0</v>
      </c>
      <c r="K338" s="418">
        <v>123168.7</v>
      </c>
      <c r="L338" s="75">
        <f t="shared" si="67"/>
        <v>0</v>
      </c>
      <c r="M338" s="76"/>
      <c r="N338" s="77"/>
      <c r="O338" s="73">
        <f t="shared" si="68"/>
        <v>0</v>
      </c>
      <c r="P338" s="76"/>
      <c r="Q338" s="76"/>
      <c r="R338" s="77">
        <f t="shared" si="72"/>
        <v>0</v>
      </c>
      <c r="S338" s="76">
        <f t="shared" si="69"/>
        <v>0</v>
      </c>
      <c r="T338" s="76"/>
      <c r="U338" s="78"/>
      <c r="V338" s="76"/>
      <c r="W338" s="78"/>
      <c r="X338" s="76"/>
      <c r="Y338" s="78"/>
      <c r="Z338" s="73">
        <f t="shared" si="70"/>
        <v>0</v>
      </c>
      <c r="AA338" s="73">
        <f t="shared" si="71"/>
        <v>0</v>
      </c>
      <c r="AB338" s="76"/>
      <c r="AC338" s="77"/>
      <c r="AD338" s="76"/>
      <c r="AE338" s="77"/>
      <c r="AF338" s="76"/>
      <c r="AG338" s="77"/>
    </row>
    <row r="339" spans="1:33" s="17" customFormat="1" ht="42.75" hidden="1" customHeight="1" x14ac:dyDescent="0.25">
      <c r="A339" s="824"/>
      <c r="B339" s="751"/>
      <c r="C339" s="763"/>
      <c r="D339" s="766"/>
      <c r="E339" s="769"/>
      <c r="F339" s="129" t="s">
        <v>573</v>
      </c>
      <c r="G339" s="92">
        <v>33</v>
      </c>
      <c r="H339" s="79">
        <v>1141</v>
      </c>
      <c r="I339" s="80">
        <v>290</v>
      </c>
      <c r="J339" s="158">
        <v>0</v>
      </c>
      <c r="K339" s="418">
        <v>123168.7</v>
      </c>
      <c r="L339" s="75">
        <f t="shared" si="67"/>
        <v>0</v>
      </c>
      <c r="M339" s="76"/>
      <c r="N339" s="77"/>
      <c r="O339" s="73">
        <f t="shared" si="68"/>
        <v>0</v>
      </c>
      <c r="P339" s="76"/>
      <c r="Q339" s="76"/>
      <c r="R339" s="77">
        <f t="shared" si="72"/>
        <v>0</v>
      </c>
      <c r="S339" s="76">
        <f t="shared" si="69"/>
        <v>0</v>
      </c>
      <c r="T339" s="76"/>
      <c r="U339" s="78"/>
      <c r="V339" s="76"/>
      <c r="W339" s="78"/>
      <c r="X339" s="76"/>
      <c r="Y339" s="78"/>
      <c r="Z339" s="73">
        <f t="shared" si="70"/>
        <v>0</v>
      </c>
      <c r="AA339" s="73">
        <f t="shared" si="71"/>
        <v>0</v>
      </c>
      <c r="AB339" s="76"/>
      <c r="AC339" s="77"/>
      <c r="AD339" s="76"/>
      <c r="AE339" s="77"/>
      <c r="AF339" s="76"/>
      <c r="AG339" s="77"/>
    </row>
    <row r="340" spans="1:33" s="17" customFormat="1" ht="42.75" hidden="1" customHeight="1" x14ac:dyDescent="0.25">
      <c r="A340" s="824"/>
      <c r="B340" s="751"/>
      <c r="C340" s="763"/>
      <c r="D340" s="766"/>
      <c r="E340" s="769"/>
      <c r="F340" s="129" t="s">
        <v>574</v>
      </c>
      <c r="G340" s="92">
        <v>33</v>
      </c>
      <c r="H340" s="79">
        <v>129</v>
      </c>
      <c r="I340" s="80">
        <v>291</v>
      </c>
      <c r="J340" s="158">
        <v>0</v>
      </c>
      <c r="K340" s="418">
        <v>123168.7</v>
      </c>
      <c r="L340" s="75">
        <f t="shared" si="67"/>
        <v>0</v>
      </c>
      <c r="M340" s="76"/>
      <c r="N340" s="77"/>
      <c r="O340" s="73">
        <f t="shared" si="68"/>
        <v>0</v>
      </c>
      <c r="P340" s="76"/>
      <c r="Q340" s="76"/>
      <c r="R340" s="77">
        <f t="shared" si="72"/>
        <v>0</v>
      </c>
      <c r="S340" s="76">
        <f t="shared" si="69"/>
        <v>0</v>
      </c>
      <c r="T340" s="76"/>
      <c r="U340" s="78"/>
      <c r="V340" s="76"/>
      <c r="W340" s="78"/>
      <c r="X340" s="76"/>
      <c r="Y340" s="78"/>
      <c r="Z340" s="73">
        <f t="shared" si="70"/>
        <v>0</v>
      </c>
      <c r="AA340" s="73">
        <f t="shared" si="71"/>
        <v>0</v>
      </c>
      <c r="AB340" s="76"/>
      <c r="AC340" s="77"/>
      <c r="AD340" s="76"/>
      <c r="AE340" s="77"/>
      <c r="AF340" s="76"/>
      <c r="AG340" s="77"/>
    </row>
    <row r="341" spans="1:33" s="17" customFormat="1" ht="42.75" hidden="1" customHeight="1" x14ac:dyDescent="0.25">
      <c r="A341" s="824"/>
      <c r="B341" s="751"/>
      <c r="C341" s="763"/>
      <c r="D341" s="766"/>
      <c r="E341" s="769"/>
      <c r="F341" s="129" t="s">
        <v>575</v>
      </c>
      <c r="G341" s="92">
        <v>33</v>
      </c>
      <c r="H341" s="79">
        <v>128</v>
      </c>
      <c r="I341" s="80">
        <v>292</v>
      </c>
      <c r="J341" s="158">
        <v>0</v>
      </c>
      <c r="K341" s="418">
        <v>123168.7</v>
      </c>
      <c r="L341" s="75">
        <f t="shared" si="67"/>
        <v>0</v>
      </c>
      <c r="M341" s="76"/>
      <c r="N341" s="77"/>
      <c r="O341" s="73">
        <f t="shared" si="68"/>
        <v>0</v>
      </c>
      <c r="P341" s="76"/>
      <c r="Q341" s="76"/>
      <c r="R341" s="77">
        <f t="shared" si="72"/>
        <v>0</v>
      </c>
      <c r="S341" s="76">
        <f t="shared" si="69"/>
        <v>0</v>
      </c>
      <c r="T341" s="76"/>
      <c r="U341" s="78"/>
      <c r="V341" s="76"/>
      <c r="W341" s="78"/>
      <c r="X341" s="76"/>
      <c r="Y341" s="78"/>
      <c r="Z341" s="73">
        <f t="shared" si="70"/>
        <v>0</v>
      </c>
      <c r="AA341" s="73">
        <f t="shared" si="71"/>
        <v>0</v>
      </c>
      <c r="AB341" s="76"/>
      <c r="AC341" s="77"/>
      <c r="AD341" s="76"/>
      <c r="AE341" s="77"/>
      <c r="AF341" s="76"/>
      <c r="AG341" s="77"/>
    </row>
    <row r="342" spans="1:33" s="17" customFormat="1" ht="42.75" hidden="1" customHeight="1" x14ac:dyDescent="0.25">
      <c r="A342" s="824"/>
      <c r="B342" s="751"/>
      <c r="C342" s="763"/>
      <c r="D342" s="766"/>
      <c r="E342" s="769"/>
      <c r="F342" s="129" t="s">
        <v>576</v>
      </c>
      <c r="G342" s="92">
        <v>33</v>
      </c>
      <c r="H342" s="79">
        <v>127</v>
      </c>
      <c r="I342" s="80">
        <v>293</v>
      </c>
      <c r="J342" s="158">
        <v>0</v>
      </c>
      <c r="K342" s="418">
        <v>123168.7</v>
      </c>
      <c r="L342" s="75">
        <f t="shared" si="67"/>
        <v>0</v>
      </c>
      <c r="M342" s="76"/>
      <c r="N342" s="77"/>
      <c r="O342" s="73">
        <f t="shared" si="68"/>
        <v>0</v>
      </c>
      <c r="P342" s="76"/>
      <c r="Q342" s="76"/>
      <c r="R342" s="77">
        <f t="shared" si="72"/>
        <v>0</v>
      </c>
      <c r="S342" s="76">
        <f t="shared" si="69"/>
        <v>0</v>
      </c>
      <c r="T342" s="76"/>
      <c r="U342" s="78"/>
      <c r="V342" s="76"/>
      <c r="W342" s="78"/>
      <c r="X342" s="76"/>
      <c r="Y342" s="78"/>
      <c r="Z342" s="73">
        <f t="shared" si="70"/>
        <v>0</v>
      </c>
      <c r="AA342" s="73">
        <f t="shared" si="71"/>
        <v>0</v>
      </c>
      <c r="AB342" s="76"/>
      <c r="AC342" s="77"/>
      <c r="AD342" s="76"/>
      <c r="AE342" s="77"/>
      <c r="AF342" s="76"/>
      <c r="AG342" s="77"/>
    </row>
    <row r="343" spans="1:33" s="17" customFormat="1" ht="42.75" hidden="1" customHeight="1" x14ac:dyDescent="0.25">
      <c r="A343" s="824"/>
      <c r="B343" s="751"/>
      <c r="C343" s="763"/>
      <c r="D343" s="766"/>
      <c r="E343" s="769"/>
      <c r="F343" s="129" t="s">
        <v>577</v>
      </c>
      <c r="G343" s="92">
        <v>33</v>
      </c>
      <c r="H343" s="79">
        <v>126</v>
      </c>
      <c r="I343" s="80">
        <v>294</v>
      </c>
      <c r="J343" s="158">
        <v>0</v>
      </c>
      <c r="K343" s="418">
        <v>123168.7</v>
      </c>
      <c r="L343" s="75">
        <f t="shared" si="67"/>
        <v>0</v>
      </c>
      <c r="M343" s="76"/>
      <c r="N343" s="77"/>
      <c r="O343" s="73">
        <f t="shared" si="68"/>
        <v>0</v>
      </c>
      <c r="P343" s="76"/>
      <c r="Q343" s="76"/>
      <c r="R343" s="77">
        <f t="shared" si="72"/>
        <v>0</v>
      </c>
      <c r="S343" s="76">
        <f t="shared" si="69"/>
        <v>0</v>
      </c>
      <c r="T343" s="76"/>
      <c r="U343" s="78"/>
      <c r="V343" s="76"/>
      <c r="W343" s="78"/>
      <c r="X343" s="76"/>
      <c r="Y343" s="78"/>
      <c r="Z343" s="73">
        <f t="shared" si="70"/>
        <v>0</v>
      </c>
      <c r="AA343" s="73">
        <f t="shared" si="71"/>
        <v>0</v>
      </c>
      <c r="AB343" s="76"/>
      <c r="AC343" s="77"/>
      <c r="AD343" s="76"/>
      <c r="AE343" s="77"/>
      <c r="AF343" s="76"/>
      <c r="AG343" s="77"/>
    </row>
    <row r="344" spans="1:33" s="17" customFormat="1" ht="42.75" hidden="1" customHeight="1" x14ac:dyDescent="0.25">
      <c r="A344" s="824"/>
      <c r="B344" s="751"/>
      <c r="C344" s="763"/>
      <c r="D344" s="766"/>
      <c r="E344" s="769"/>
      <c r="F344" s="129" t="s">
        <v>578</v>
      </c>
      <c r="G344" s="92">
        <v>33</v>
      </c>
      <c r="H344" s="79">
        <v>125</v>
      </c>
      <c r="I344" s="80">
        <v>295</v>
      </c>
      <c r="J344" s="158">
        <v>0</v>
      </c>
      <c r="K344" s="418">
        <v>123168.7</v>
      </c>
      <c r="L344" s="75">
        <f t="shared" si="67"/>
        <v>0</v>
      </c>
      <c r="M344" s="76"/>
      <c r="N344" s="77"/>
      <c r="O344" s="73">
        <f t="shared" si="68"/>
        <v>0</v>
      </c>
      <c r="P344" s="76"/>
      <c r="Q344" s="76"/>
      <c r="R344" s="77">
        <f t="shared" si="72"/>
        <v>0</v>
      </c>
      <c r="S344" s="76">
        <f t="shared" si="69"/>
        <v>0</v>
      </c>
      <c r="T344" s="76"/>
      <c r="U344" s="78"/>
      <c r="V344" s="76"/>
      <c r="W344" s="78"/>
      <c r="X344" s="76"/>
      <c r="Y344" s="78"/>
      <c r="Z344" s="73">
        <f t="shared" si="70"/>
        <v>0</v>
      </c>
      <c r="AA344" s="73">
        <f t="shared" si="71"/>
        <v>0</v>
      </c>
      <c r="AB344" s="76"/>
      <c r="AC344" s="77"/>
      <c r="AD344" s="76"/>
      <c r="AE344" s="77"/>
      <c r="AF344" s="76"/>
      <c r="AG344" s="77"/>
    </row>
    <row r="345" spans="1:33" s="17" customFormat="1" ht="42.75" hidden="1" customHeight="1" x14ac:dyDescent="0.25">
      <c r="A345" s="824"/>
      <c r="B345" s="751"/>
      <c r="C345" s="763"/>
      <c r="D345" s="766"/>
      <c r="E345" s="769"/>
      <c r="F345" s="129" t="s">
        <v>579</v>
      </c>
      <c r="G345" s="92">
        <v>33</v>
      </c>
      <c r="H345" s="79">
        <v>124</v>
      </c>
      <c r="I345" s="80">
        <v>296</v>
      </c>
      <c r="J345" s="158">
        <v>0</v>
      </c>
      <c r="K345" s="418">
        <v>123168.7</v>
      </c>
      <c r="L345" s="75">
        <f t="shared" si="67"/>
        <v>0</v>
      </c>
      <c r="M345" s="76"/>
      <c r="N345" s="77"/>
      <c r="O345" s="73">
        <f t="shared" si="68"/>
        <v>0</v>
      </c>
      <c r="P345" s="76"/>
      <c r="Q345" s="76"/>
      <c r="R345" s="77">
        <f t="shared" si="72"/>
        <v>0</v>
      </c>
      <c r="S345" s="76">
        <f t="shared" si="69"/>
        <v>0</v>
      </c>
      <c r="T345" s="76"/>
      <c r="U345" s="78"/>
      <c r="V345" s="76"/>
      <c r="W345" s="78"/>
      <c r="X345" s="76"/>
      <c r="Y345" s="78"/>
      <c r="Z345" s="73">
        <f t="shared" si="70"/>
        <v>0</v>
      </c>
      <c r="AA345" s="73">
        <f t="shared" si="71"/>
        <v>0</v>
      </c>
      <c r="AB345" s="76"/>
      <c r="AC345" s="77"/>
      <c r="AD345" s="76"/>
      <c r="AE345" s="77"/>
      <c r="AF345" s="76"/>
      <c r="AG345" s="77"/>
    </row>
    <row r="346" spans="1:33" s="17" customFormat="1" ht="42.75" hidden="1" customHeight="1" x14ac:dyDescent="0.25">
      <c r="A346" s="824"/>
      <c r="B346" s="751"/>
      <c r="C346" s="763"/>
      <c r="D346" s="766"/>
      <c r="E346" s="769"/>
      <c r="F346" s="129" t="s">
        <v>580</v>
      </c>
      <c r="G346" s="92">
        <v>33</v>
      </c>
      <c r="H346" s="79">
        <v>123</v>
      </c>
      <c r="I346" s="80">
        <v>297</v>
      </c>
      <c r="J346" s="158">
        <v>0</v>
      </c>
      <c r="K346" s="418">
        <v>123168.7</v>
      </c>
      <c r="L346" s="75">
        <f t="shared" ref="L346:L409" si="73">ROUND(J346*$K346,2)</f>
        <v>0</v>
      </c>
      <c r="M346" s="76"/>
      <c r="N346" s="77"/>
      <c r="O346" s="73">
        <f t="shared" ref="O346:O409" si="74">ROUND(J346/12*AH$5,0)</f>
        <v>0</v>
      </c>
      <c r="P346" s="76"/>
      <c r="Q346" s="76"/>
      <c r="R346" s="77">
        <f t="shared" si="72"/>
        <v>0</v>
      </c>
      <c r="S346" s="76">
        <f t="shared" ref="S346:S409" si="75">J346-P346</f>
        <v>0</v>
      </c>
      <c r="T346" s="76"/>
      <c r="U346" s="78"/>
      <c r="V346" s="76"/>
      <c r="W346" s="78"/>
      <c r="X346" s="76"/>
      <c r="Y346" s="78"/>
      <c r="Z346" s="73">
        <f t="shared" ref="Z346:Z409" si="76">P346-O346</f>
        <v>0</v>
      </c>
      <c r="AA346" s="73">
        <f t="shared" ref="AA346:AA409" si="77">P346-J346</f>
        <v>0</v>
      </c>
      <c r="AB346" s="76"/>
      <c r="AC346" s="77"/>
      <c r="AD346" s="76"/>
      <c r="AE346" s="77"/>
      <c r="AF346" s="76"/>
      <c r="AG346" s="77"/>
    </row>
    <row r="347" spans="1:33" s="17" customFormat="1" ht="42.75" hidden="1" customHeight="1" x14ac:dyDescent="0.25">
      <c r="A347" s="824"/>
      <c r="B347" s="751"/>
      <c r="C347" s="763"/>
      <c r="D347" s="766"/>
      <c r="E347" s="769"/>
      <c r="F347" s="129" t="s">
        <v>581</v>
      </c>
      <c r="G347" s="92">
        <v>33</v>
      </c>
      <c r="H347" s="79">
        <v>1140</v>
      </c>
      <c r="I347" s="80">
        <v>298</v>
      </c>
      <c r="J347" s="158">
        <v>0</v>
      </c>
      <c r="K347" s="418">
        <v>123168.7</v>
      </c>
      <c r="L347" s="75">
        <f t="shared" si="73"/>
        <v>0</v>
      </c>
      <c r="M347" s="76"/>
      <c r="N347" s="77"/>
      <c r="O347" s="73">
        <f t="shared" si="74"/>
        <v>0</v>
      </c>
      <c r="P347" s="76"/>
      <c r="Q347" s="76"/>
      <c r="R347" s="77">
        <f t="shared" si="72"/>
        <v>0</v>
      </c>
      <c r="S347" s="76">
        <f t="shared" si="75"/>
        <v>0</v>
      </c>
      <c r="T347" s="76"/>
      <c r="U347" s="78"/>
      <c r="V347" s="76"/>
      <c r="W347" s="78"/>
      <c r="X347" s="76"/>
      <c r="Y347" s="78"/>
      <c r="Z347" s="73">
        <f t="shared" si="76"/>
        <v>0</v>
      </c>
      <c r="AA347" s="73">
        <f t="shared" si="77"/>
        <v>0</v>
      </c>
      <c r="AB347" s="76"/>
      <c r="AC347" s="77"/>
      <c r="AD347" s="76"/>
      <c r="AE347" s="77"/>
      <c r="AF347" s="76"/>
      <c r="AG347" s="77"/>
    </row>
    <row r="348" spans="1:33" s="17" customFormat="1" ht="42.75" hidden="1" customHeight="1" x14ac:dyDescent="0.25">
      <c r="A348" s="824"/>
      <c r="B348" s="751"/>
      <c r="C348" s="742"/>
      <c r="D348" s="755"/>
      <c r="E348" s="756"/>
      <c r="F348" s="129" t="s">
        <v>582</v>
      </c>
      <c r="G348" s="92">
        <v>33</v>
      </c>
      <c r="H348" s="79">
        <v>1139</v>
      </c>
      <c r="I348" s="80">
        <v>299</v>
      </c>
      <c r="J348" s="158">
        <v>0</v>
      </c>
      <c r="K348" s="418">
        <v>123168.7</v>
      </c>
      <c r="L348" s="75">
        <f t="shared" si="73"/>
        <v>0</v>
      </c>
      <c r="M348" s="76"/>
      <c r="N348" s="77"/>
      <c r="O348" s="73">
        <f t="shared" si="74"/>
        <v>0</v>
      </c>
      <c r="P348" s="76"/>
      <c r="Q348" s="76"/>
      <c r="R348" s="77">
        <f t="shared" si="72"/>
        <v>0</v>
      </c>
      <c r="S348" s="76">
        <f t="shared" si="75"/>
        <v>0</v>
      </c>
      <c r="T348" s="76"/>
      <c r="U348" s="78"/>
      <c r="V348" s="76"/>
      <c r="W348" s="78"/>
      <c r="X348" s="76"/>
      <c r="Y348" s="78"/>
      <c r="Z348" s="73">
        <f t="shared" si="76"/>
        <v>0</v>
      </c>
      <c r="AA348" s="73">
        <f t="shared" si="77"/>
        <v>0</v>
      </c>
      <c r="AB348" s="76"/>
      <c r="AC348" s="77"/>
      <c r="AD348" s="76"/>
      <c r="AE348" s="77"/>
      <c r="AF348" s="76"/>
      <c r="AG348" s="77"/>
    </row>
    <row r="349" spans="1:33" s="17" customFormat="1" ht="42.75" hidden="1" customHeight="1" x14ac:dyDescent="0.25">
      <c r="A349" s="824"/>
      <c r="B349" s="751"/>
      <c r="C349" s="770" t="s">
        <v>583</v>
      </c>
      <c r="D349" s="765" t="s">
        <v>584</v>
      </c>
      <c r="E349" s="768" t="s">
        <v>41</v>
      </c>
      <c r="F349" s="129" t="s">
        <v>585</v>
      </c>
      <c r="G349" s="92">
        <v>33</v>
      </c>
      <c r="H349" s="79">
        <v>1138</v>
      </c>
      <c r="I349" s="80">
        <v>300</v>
      </c>
      <c r="J349" s="158">
        <v>0</v>
      </c>
      <c r="K349" s="418">
        <v>123168.7</v>
      </c>
      <c r="L349" s="75">
        <f t="shared" si="73"/>
        <v>0</v>
      </c>
      <c r="M349" s="76"/>
      <c r="N349" s="77"/>
      <c r="O349" s="73">
        <f t="shared" si="74"/>
        <v>0</v>
      </c>
      <c r="P349" s="76"/>
      <c r="Q349" s="76"/>
      <c r="R349" s="77">
        <f t="shared" si="72"/>
        <v>0</v>
      </c>
      <c r="S349" s="76">
        <f t="shared" si="75"/>
        <v>0</v>
      </c>
      <c r="T349" s="76"/>
      <c r="U349" s="78"/>
      <c r="V349" s="76"/>
      <c r="W349" s="78"/>
      <c r="X349" s="76"/>
      <c r="Y349" s="78"/>
      <c r="Z349" s="73">
        <f t="shared" si="76"/>
        <v>0</v>
      </c>
      <c r="AA349" s="73">
        <f t="shared" si="77"/>
        <v>0</v>
      </c>
      <c r="AB349" s="76"/>
      <c r="AC349" s="77"/>
      <c r="AD349" s="76"/>
      <c r="AE349" s="77"/>
      <c r="AF349" s="76"/>
      <c r="AG349" s="77"/>
    </row>
    <row r="350" spans="1:33" s="17" customFormat="1" ht="42.75" hidden="1" customHeight="1" x14ac:dyDescent="0.25">
      <c r="A350" s="824"/>
      <c r="B350" s="751"/>
      <c r="C350" s="804"/>
      <c r="D350" s="766"/>
      <c r="E350" s="769"/>
      <c r="F350" s="129" t="s">
        <v>586</v>
      </c>
      <c r="G350" s="92">
        <v>33</v>
      </c>
      <c r="H350" s="79">
        <v>1137</v>
      </c>
      <c r="I350" s="80">
        <v>301</v>
      </c>
      <c r="J350" s="158">
        <v>0</v>
      </c>
      <c r="K350" s="418">
        <v>123168.7</v>
      </c>
      <c r="L350" s="75">
        <f t="shared" si="73"/>
        <v>0</v>
      </c>
      <c r="M350" s="76"/>
      <c r="N350" s="77"/>
      <c r="O350" s="73">
        <f t="shared" si="74"/>
        <v>0</v>
      </c>
      <c r="P350" s="76"/>
      <c r="Q350" s="76"/>
      <c r="R350" s="77">
        <f t="shared" si="72"/>
        <v>0</v>
      </c>
      <c r="S350" s="76">
        <f t="shared" si="75"/>
        <v>0</v>
      </c>
      <c r="T350" s="76"/>
      <c r="U350" s="78"/>
      <c r="V350" s="76"/>
      <c r="W350" s="78"/>
      <c r="X350" s="76"/>
      <c r="Y350" s="78"/>
      <c r="Z350" s="73">
        <f t="shared" si="76"/>
        <v>0</v>
      </c>
      <c r="AA350" s="73">
        <f t="shared" si="77"/>
        <v>0</v>
      </c>
      <c r="AB350" s="76"/>
      <c r="AC350" s="77"/>
      <c r="AD350" s="76"/>
      <c r="AE350" s="77"/>
      <c r="AF350" s="76"/>
      <c r="AG350" s="77"/>
    </row>
    <row r="351" spans="1:33" s="17" customFormat="1" ht="42.75" hidden="1" customHeight="1" x14ac:dyDescent="0.25">
      <c r="A351" s="824"/>
      <c r="B351" s="751"/>
      <c r="C351" s="771"/>
      <c r="D351" s="755"/>
      <c r="E351" s="756"/>
      <c r="F351" s="129" t="s">
        <v>587</v>
      </c>
      <c r="G351" s="92">
        <v>33</v>
      </c>
      <c r="H351" s="79">
        <v>1136</v>
      </c>
      <c r="I351" s="80">
        <v>302</v>
      </c>
      <c r="J351" s="158">
        <v>0</v>
      </c>
      <c r="K351" s="418">
        <v>123168.7</v>
      </c>
      <c r="L351" s="75">
        <f t="shared" si="73"/>
        <v>0</v>
      </c>
      <c r="M351" s="76"/>
      <c r="N351" s="77"/>
      <c r="O351" s="73">
        <f t="shared" si="74"/>
        <v>0</v>
      </c>
      <c r="P351" s="76"/>
      <c r="Q351" s="76"/>
      <c r="R351" s="77">
        <f t="shared" si="72"/>
        <v>0</v>
      </c>
      <c r="S351" s="76">
        <f t="shared" si="75"/>
        <v>0</v>
      </c>
      <c r="T351" s="76"/>
      <c r="U351" s="78"/>
      <c r="V351" s="76"/>
      <c r="W351" s="78"/>
      <c r="X351" s="76"/>
      <c r="Y351" s="78"/>
      <c r="Z351" s="73">
        <f t="shared" si="76"/>
        <v>0</v>
      </c>
      <c r="AA351" s="73">
        <f t="shared" si="77"/>
        <v>0</v>
      </c>
      <c r="AB351" s="76"/>
      <c r="AC351" s="77"/>
      <c r="AD351" s="76"/>
      <c r="AE351" s="77"/>
      <c r="AF351" s="76"/>
      <c r="AG351" s="77"/>
    </row>
    <row r="352" spans="1:33" s="17" customFormat="1" ht="42.75" hidden="1" customHeight="1" x14ac:dyDescent="0.25">
      <c r="A352" s="824"/>
      <c r="B352" s="751"/>
      <c r="C352" s="128" t="s">
        <v>588</v>
      </c>
      <c r="D352" s="90" t="s">
        <v>589</v>
      </c>
      <c r="E352" s="91" t="s">
        <v>41</v>
      </c>
      <c r="F352" s="129" t="s">
        <v>590</v>
      </c>
      <c r="G352" s="92">
        <v>33</v>
      </c>
      <c r="H352" s="79">
        <v>1135</v>
      </c>
      <c r="I352" s="80">
        <v>303</v>
      </c>
      <c r="J352" s="158">
        <v>0</v>
      </c>
      <c r="K352" s="418">
        <v>123168.7</v>
      </c>
      <c r="L352" s="75">
        <f t="shared" si="73"/>
        <v>0</v>
      </c>
      <c r="M352" s="76"/>
      <c r="N352" s="77"/>
      <c r="O352" s="73">
        <f t="shared" si="74"/>
        <v>0</v>
      </c>
      <c r="P352" s="76"/>
      <c r="Q352" s="76"/>
      <c r="R352" s="77">
        <f t="shared" si="72"/>
        <v>0</v>
      </c>
      <c r="S352" s="76">
        <f t="shared" si="75"/>
        <v>0</v>
      </c>
      <c r="T352" s="76"/>
      <c r="U352" s="78"/>
      <c r="V352" s="76"/>
      <c r="W352" s="78"/>
      <c r="X352" s="76"/>
      <c r="Y352" s="78"/>
      <c r="Z352" s="73">
        <f t="shared" si="76"/>
        <v>0</v>
      </c>
      <c r="AA352" s="73">
        <f t="shared" si="77"/>
        <v>0</v>
      </c>
      <c r="AB352" s="76"/>
      <c r="AC352" s="77"/>
      <c r="AD352" s="76"/>
      <c r="AE352" s="77"/>
      <c r="AF352" s="76"/>
      <c r="AG352" s="77"/>
    </row>
    <row r="353" spans="1:33" s="17" customFormat="1" ht="42.75" hidden="1" customHeight="1" x14ac:dyDescent="0.25">
      <c r="A353" s="824"/>
      <c r="B353" s="751"/>
      <c r="C353" s="128" t="s">
        <v>591</v>
      </c>
      <c r="D353" s="90" t="s">
        <v>476</v>
      </c>
      <c r="E353" s="91" t="s">
        <v>41</v>
      </c>
      <c r="F353" s="129" t="s">
        <v>592</v>
      </c>
      <c r="G353" s="92">
        <v>33</v>
      </c>
      <c r="H353" s="79">
        <v>122</v>
      </c>
      <c r="I353" s="80">
        <v>304</v>
      </c>
      <c r="J353" s="158">
        <v>0</v>
      </c>
      <c r="K353" s="418">
        <v>123168.7</v>
      </c>
      <c r="L353" s="75">
        <f t="shared" si="73"/>
        <v>0</v>
      </c>
      <c r="M353" s="76"/>
      <c r="N353" s="77"/>
      <c r="O353" s="73">
        <f t="shared" si="74"/>
        <v>0</v>
      </c>
      <c r="P353" s="76"/>
      <c r="Q353" s="76"/>
      <c r="R353" s="77">
        <f t="shared" si="72"/>
        <v>0</v>
      </c>
      <c r="S353" s="76">
        <f t="shared" si="75"/>
        <v>0</v>
      </c>
      <c r="T353" s="76"/>
      <c r="U353" s="78"/>
      <c r="V353" s="76"/>
      <c r="W353" s="78"/>
      <c r="X353" s="76"/>
      <c r="Y353" s="78"/>
      <c r="Z353" s="73">
        <f t="shared" si="76"/>
        <v>0</v>
      </c>
      <c r="AA353" s="73">
        <f t="shared" si="77"/>
        <v>0</v>
      </c>
      <c r="AB353" s="76"/>
      <c r="AC353" s="77"/>
      <c r="AD353" s="76"/>
      <c r="AE353" s="77"/>
      <c r="AF353" s="76"/>
      <c r="AG353" s="77"/>
    </row>
    <row r="354" spans="1:33" s="17" customFormat="1" ht="42.75" hidden="1" customHeight="1" x14ac:dyDescent="0.25">
      <c r="A354" s="824"/>
      <c r="B354" s="751"/>
      <c r="C354" s="741" t="s">
        <v>593</v>
      </c>
      <c r="D354" s="765" t="s">
        <v>594</v>
      </c>
      <c r="E354" s="768" t="s">
        <v>41</v>
      </c>
      <c r="F354" s="129" t="s">
        <v>595</v>
      </c>
      <c r="G354" s="92">
        <v>33</v>
      </c>
      <c r="H354" s="79">
        <v>1134</v>
      </c>
      <c r="I354" s="80">
        <v>305</v>
      </c>
      <c r="J354" s="158">
        <v>0</v>
      </c>
      <c r="K354" s="418">
        <v>123168.7</v>
      </c>
      <c r="L354" s="75">
        <f t="shared" si="73"/>
        <v>0</v>
      </c>
      <c r="M354" s="76"/>
      <c r="N354" s="77"/>
      <c r="O354" s="73">
        <f t="shared" si="74"/>
        <v>0</v>
      </c>
      <c r="P354" s="76"/>
      <c r="Q354" s="76"/>
      <c r="R354" s="77">
        <f t="shared" si="72"/>
        <v>0</v>
      </c>
      <c r="S354" s="76">
        <f t="shared" si="75"/>
        <v>0</v>
      </c>
      <c r="T354" s="76"/>
      <c r="U354" s="78"/>
      <c r="V354" s="76"/>
      <c r="W354" s="78"/>
      <c r="X354" s="76"/>
      <c r="Y354" s="78"/>
      <c r="Z354" s="73">
        <f t="shared" si="76"/>
        <v>0</v>
      </c>
      <c r="AA354" s="73">
        <f t="shared" si="77"/>
        <v>0</v>
      </c>
      <c r="AB354" s="76"/>
      <c r="AC354" s="77"/>
      <c r="AD354" s="76"/>
      <c r="AE354" s="77"/>
      <c r="AF354" s="76"/>
      <c r="AG354" s="77"/>
    </row>
    <row r="355" spans="1:33" s="17" customFormat="1" ht="42.75" hidden="1" customHeight="1" x14ac:dyDescent="0.25">
      <c r="A355" s="824"/>
      <c r="B355" s="751"/>
      <c r="C355" s="763"/>
      <c r="D355" s="766"/>
      <c r="E355" s="769"/>
      <c r="F355" s="129" t="s">
        <v>596</v>
      </c>
      <c r="G355" s="92">
        <v>33</v>
      </c>
      <c r="H355" s="79">
        <v>121</v>
      </c>
      <c r="I355" s="80">
        <v>306</v>
      </c>
      <c r="J355" s="158">
        <v>0</v>
      </c>
      <c r="K355" s="418">
        <v>123168.7</v>
      </c>
      <c r="L355" s="75">
        <f t="shared" si="73"/>
        <v>0</v>
      </c>
      <c r="M355" s="76"/>
      <c r="N355" s="77"/>
      <c r="O355" s="73">
        <f t="shared" si="74"/>
        <v>0</v>
      </c>
      <c r="P355" s="76"/>
      <c r="Q355" s="76"/>
      <c r="R355" s="77">
        <f t="shared" si="72"/>
        <v>0</v>
      </c>
      <c r="S355" s="76">
        <f t="shared" si="75"/>
        <v>0</v>
      </c>
      <c r="T355" s="76"/>
      <c r="U355" s="78"/>
      <c r="V355" s="76"/>
      <c r="W355" s="78"/>
      <c r="X355" s="76"/>
      <c r="Y355" s="78"/>
      <c r="Z355" s="73">
        <f t="shared" si="76"/>
        <v>0</v>
      </c>
      <c r="AA355" s="73">
        <f t="shared" si="77"/>
        <v>0</v>
      </c>
      <c r="AB355" s="76"/>
      <c r="AC355" s="77"/>
      <c r="AD355" s="76"/>
      <c r="AE355" s="77"/>
      <c r="AF355" s="76"/>
      <c r="AG355" s="77"/>
    </row>
    <row r="356" spans="1:33" s="17" customFormat="1" ht="42.75" hidden="1" customHeight="1" x14ac:dyDescent="0.25">
      <c r="A356" s="824"/>
      <c r="B356" s="751"/>
      <c r="C356" s="763"/>
      <c r="D356" s="766"/>
      <c r="E356" s="769"/>
      <c r="F356" s="129" t="s">
        <v>597</v>
      </c>
      <c r="G356" s="92">
        <v>33</v>
      </c>
      <c r="H356" s="79">
        <v>120</v>
      </c>
      <c r="I356" s="80">
        <v>307</v>
      </c>
      <c r="J356" s="158">
        <v>0</v>
      </c>
      <c r="K356" s="418">
        <v>123168.7</v>
      </c>
      <c r="L356" s="75">
        <f t="shared" si="73"/>
        <v>0</v>
      </c>
      <c r="M356" s="76"/>
      <c r="N356" s="77"/>
      <c r="O356" s="73">
        <f t="shared" si="74"/>
        <v>0</v>
      </c>
      <c r="P356" s="76"/>
      <c r="Q356" s="76"/>
      <c r="R356" s="77">
        <f t="shared" si="72"/>
        <v>0</v>
      </c>
      <c r="S356" s="76">
        <f t="shared" si="75"/>
        <v>0</v>
      </c>
      <c r="T356" s="76"/>
      <c r="U356" s="78"/>
      <c r="V356" s="76"/>
      <c r="W356" s="78"/>
      <c r="X356" s="76"/>
      <c r="Y356" s="78"/>
      <c r="Z356" s="73">
        <f t="shared" si="76"/>
        <v>0</v>
      </c>
      <c r="AA356" s="73">
        <f t="shared" si="77"/>
        <v>0</v>
      </c>
      <c r="AB356" s="76"/>
      <c r="AC356" s="77"/>
      <c r="AD356" s="76"/>
      <c r="AE356" s="77"/>
      <c r="AF356" s="76"/>
      <c r="AG356" s="77"/>
    </row>
    <row r="357" spans="1:33" s="17" customFormat="1" ht="42.75" hidden="1" customHeight="1" x14ac:dyDescent="0.25">
      <c r="A357" s="824"/>
      <c r="B357" s="751"/>
      <c r="C357" s="742"/>
      <c r="D357" s="755"/>
      <c r="E357" s="756"/>
      <c r="F357" s="129" t="s">
        <v>598</v>
      </c>
      <c r="G357" s="92">
        <v>33</v>
      </c>
      <c r="H357" s="79">
        <v>119</v>
      </c>
      <c r="I357" s="80">
        <v>308</v>
      </c>
      <c r="J357" s="158">
        <v>0</v>
      </c>
      <c r="K357" s="418">
        <v>123168.7</v>
      </c>
      <c r="L357" s="75">
        <f t="shared" si="73"/>
        <v>0</v>
      </c>
      <c r="M357" s="76"/>
      <c r="N357" s="77"/>
      <c r="O357" s="73">
        <f t="shared" si="74"/>
        <v>0</v>
      </c>
      <c r="P357" s="76"/>
      <c r="Q357" s="76"/>
      <c r="R357" s="77">
        <f t="shared" si="72"/>
        <v>0</v>
      </c>
      <c r="S357" s="76">
        <f t="shared" si="75"/>
        <v>0</v>
      </c>
      <c r="T357" s="76"/>
      <c r="U357" s="78"/>
      <c r="V357" s="76"/>
      <c r="W357" s="78"/>
      <c r="X357" s="76"/>
      <c r="Y357" s="78"/>
      <c r="Z357" s="73">
        <f t="shared" si="76"/>
        <v>0</v>
      </c>
      <c r="AA357" s="73">
        <f t="shared" si="77"/>
        <v>0</v>
      </c>
      <c r="AB357" s="76"/>
      <c r="AC357" s="77"/>
      <c r="AD357" s="76"/>
      <c r="AE357" s="77"/>
      <c r="AF357" s="76"/>
      <c r="AG357" s="77"/>
    </row>
    <row r="358" spans="1:33" s="17" customFormat="1" ht="42.75" hidden="1" customHeight="1" x14ac:dyDescent="0.25">
      <c r="A358" s="824"/>
      <c r="B358" s="751"/>
      <c r="C358" s="741" t="s">
        <v>599</v>
      </c>
      <c r="D358" s="768" t="s">
        <v>600</v>
      </c>
      <c r="E358" s="768" t="s">
        <v>41</v>
      </c>
      <c r="F358" s="129" t="s">
        <v>601</v>
      </c>
      <c r="G358" s="92">
        <v>33</v>
      </c>
      <c r="H358" s="79">
        <v>1133</v>
      </c>
      <c r="I358" s="80">
        <v>309</v>
      </c>
      <c r="J358" s="158">
        <v>0</v>
      </c>
      <c r="K358" s="418">
        <v>123168.7</v>
      </c>
      <c r="L358" s="75">
        <f t="shared" si="73"/>
        <v>0</v>
      </c>
      <c r="M358" s="76"/>
      <c r="N358" s="77"/>
      <c r="O358" s="73">
        <f t="shared" si="74"/>
        <v>0</v>
      </c>
      <c r="P358" s="76"/>
      <c r="Q358" s="76"/>
      <c r="R358" s="77">
        <f t="shared" si="72"/>
        <v>0</v>
      </c>
      <c r="S358" s="76">
        <f t="shared" si="75"/>
        <v>0</v>
      </c>
      <c r="T358" s="76"/>
      <c r="U358" s="78"/>
      <c r="V358" s="76"/>
      <c r="W358" s="78"/>
      <c r="X358" s="76"/>
      <c r="Y358" s="78"/>
      <c r="Z358" s="73">
        <f t="shared" si="76"/>
        <v>0</v>
      </c>
      <c r="AA358" s="73">
        <f t="shared" si="77"/>
        <v>0</v>
      </c>
      <c r="AB358" s="76"/>
      <c r="AC358" s="77"/>
      <c r="AD358" s="76"/>
      <c r="AE358" s="77"/>
      <c r="AF358" s="76"/>
      <c r="AG358" s="77"/>
    </row>
    <row r="359" spans="1:33" s="17" customFormat="1" ht="42.75" hidden="1" customHeight="1" x14ac:dyDescent="0.25">
      <c r="A359" s="824"/>
      <c r="B359" s="751"/>
      <c r="C359" s="763"/>
      <c r="D359" s="769"/>
      <c r="E359" s="769"/>
      <c r="F359" s="129" t="s">
        <v>602</v>
      </c>
      <c r="G359" s="92">
        <v>33</v>
      </c>
      <c r="H359" s="79">
        <v>118</v>
      </c>
      <c r="I359" s="80">
        <v>310</v>
      </c>
      <c r="J359" s="158">
        <v>0</v>
      </c>
      <c r="K359" s="418">
        <v>123168.7</v>
      </c>
      <c r="L359" s="75">
        <f t="shared" si="73"/>
        <v>0</v>
      </c>
      <c r="M359" s="76"/>
      <c r="N359" s="77"/>
      <c r="O359" s="73">
        <f t="shared" si="74"/>
        <v>0</v>
      </c>
      <c r="P359" s="76"/>
      <c r="Q359" s="76"/>
      <c r="R359" s="77">
        <f t="shared" si="72"/>
        <v>0</v>
      </c>
      <c r="S359" s="76">
        <f t="shared" si="75"/>
        <v>0</v>
      </c>
      <c r="T359" s="76"/>
      <c r="U359" s="78"/>
      <c r="V359" s="76"/>
      <c r="W359" s="78"/>
      <c r="X359" s="76"/>
      <c r="Y359" s="78"/>
      <c r="Z359" s="73">
        <f t="shared" si="76"/>
        <v>0</v>
      </c>
      <c r="AA359" s="73">
        <f t="shared" si="77"/>
        <v>0</v>
      </c>
      <c r="AB359" s="76"/>
      <c r="AC359" s="77"/>
      <c r="AD359" s="76"/>
      <c r="AE359" s="77"/>
      <c r="AF359" s="76"/>
      <c r="AG359" s="77"/>
    </row>
    <row r="360" spans="1:33" s="17" customFormat="1" ht="42.75" hidden="1" customHeight="1" x14ac:dyDescent="0.25">
      <c r="A360" s="824"/>
      <c r="B360" s="751"/>
      <c r="C360" s="763"/>
      <c r="D360" s="769"/>
      <c r="E360" s="769"/>
      <c r="F360" s="129" t="s">
        <v>603</v>
      </c>
      <c r="G360" s="92">
        <v>33</v>
      </c>
      <c r="H360" s="79">
        <v>1132</v>
      </c>
      <c r="I360" s="80">
        <v>311</v>
      </c>
      <c r="J360" s="158">
        <v>0</v>
      </c>
      <c r="K360" s="418">
        <v>123168.7</v>
      </c>
      <c r="L360" s="75">
        <f t="shared" si="73"/>
        <v>0</v>
      </c>
      <c r="M360" s="76"/>
      <c r="N360" s="77"/>
      <c r="O360" s="73">
        <f t="shared" si="74"/>
        <v>0</v>
      </c>
      <c r="P360" s="76"/>
      <c r="Q360" s="76"/>
      <c r="R360" s="77">
        <f t="shared" si="72"/>
        <v>0</v>
      </c>
      <c r="S360" s="76">
        <f t="shared" si="75"/>
        <v>0</v>
      </c>
      <c r="T360" s="76"/>
      <c r="U360" s="78"/>
      <c r="V360" s="76"/>
      <c r="W360" s="78"/>
      <c r="X360" s="76"/>
      <c r="Y360" s="78"/>
      <c r="Z360" s="73">
        <f t="shared" si="76"/>
        <v>0</v>
      </c>
      <c r="AA360" s="73">
        <f t="shared" si="77"/>
        <v>0</v>
      </c>
      <c r="AB360" s="76"/>
      <c r="AC360" s="77"/>
      <c r="AD360" s="76"/>
      <c r="AE360" s="77"/>
      <c r="AF360" s="76"/>
      <c r="AG360" s="77"/>
    </row>
    <row r="361" spans="1:33" s="17" customFormat="1" ht="42.75" hidden="1" customHeight="1" x14ac:dyDescent="0.25">
      <c r="A361" s="824"/>
      <c r="B361" s="751"/>
      <c r="C361" s="763"/>
      <c r="D361" s="769"/>
      <c r="E361" s="769"/>
      <c r="F361" s="129" t="s">
        <v>604</v>
      </c>
      <c r="G361" s="92">
        <v>33</v>
      </c>
      <c r="H361" s="79">
        <v>1131</v>
      </c>
      <c r="I361" s="80">
        <v>312</v>
      </c>
      <c r="J361" s="158">
        <v>0</v>
      </c>
      <c r="K361" s="418">
        <v>123168.7</v>
      </c>
      <c r="L361" s="75">
        <f t="shared" si="73"/>
        <v>0</v>
      </c>
      <c r="M361" s="76"/>
      <c r="N361" s="77"/>
      <c r="O361" s="73">
        <f t="shared" si="74"/>
        <v>0</v>
      </c>
      <c r="P361" s="76"/>
      <c r="Q361" s="76"/>
      <c r="R361" s="77">
        <f t="shared" si="72"/>
        <v>0</v>
      </c>
      <c r="S361" s="76">
        <f t="shared" si="75"/>
        <v>0</v>
      </c>
      <c r="T361" s="76"/>
      <c r="U361" s="78"/>
      <c r="V361" s="76"/>
      <c r="W361" s="78"/>
      <c r="X361" s="76"/>
      <c r="Y361" s="78"/>
      <c r="Z361" s="73">
        <f t="shared" si="76"/>
        <v>0</v>
      </c>
      <c r="AA361" s="73">
        <f t="shared" si="77"/>
        <v>0</v>
      </c>
      <c r="AB361" s="76"/>
      <c r="AC361" s="77"/>
      <c r="AD361" s="76"/>
      <c r="AE361" s="77"/>
      <c r="AF361" s="76"/>
      <c r="AG361" s="77"/>
    </row>
    <row r="362" spans="1:33" s="17" customFormat="1" ht="42.75" hidden="1" customHeight="1" x14ac:dyDescent="0.25">
      <c r="A362" s="824"/>
      <c r="B362" s="751"/>
      <c r="C362" s="763"/>
      <c r="D362" s="769"/>
      <c r="E362" s="769"/>
      <c r="F362" s="129" t="s">
        <v>507</v>
      </c>
      <c r="G362" s="92">
        <v>33</v>
      </c>
      <c r="H362" s="79">
        <v>1130</v>
      </c>
      <c r="I362" s="80">
        <v>314</v>
      </c>
      <c r="J362" s="158">
        <v>0</v>
      </c>
      <c r="K362" s="418">
        <v>123168.7</v>
      </c>
      <c r="L362" s="75">
        <f t="shared" si="73"/>
        <v>0</v>
      </c>
      <c r="M362" s="76"/>
      <c r="N362" s="77"/>
      <c r="O362" s="73">
        <f t="shared" si="74"/>
        <v>0</v>
      </c>
      <c r="P362" s="76"/>
      <c r="Q362" s="76"/>
      <c r="R362" s="77">
        <f t="shared" si="72"/>
        <v>0</v>
      </c>
      <c r="S362" s="76">
        <f t="shared" si="75"/>
        <v>0</v>
      </c>
      <c r="T362" s="76"/>
      <c r="U362" s="78"/>
      <c r="V362" s="76"/>
      <c r="W362" s="78"/>
      <c r="X362" s="76"/>
      <c r="Y362" s="78"/>
      <c r="Z362" s="73">
        <f t="shared" si="76"/>
        <v>0</v>
      </c>
      <c r="AA362" s="73">
        <f t="shared" si="77"/>
        <v>0</v>
      </c>
      <c r="AB362" s="76"/>
      <c r="AC362" s="77"/>
      <c r="AD362" s="76"/>
      <c r="AE362" s="77"/>
      <c r="AF362" s="76"/>
      <c r="AG362" s="77"/>
    </row>
    <row r="363" spans="1:33" s="17" customFormat="1" ht="42.75" hidden="1" customHeight="1" x14ac:dyDescent="0.25">
      <c r="A363" s="824"/>
      <c r="B363" s="751"/>
      <c r="C363" s="742"/>
      <c r="D363" s="756"/>
      <c r="E363" s="756"/>
      <c r="F363" s="232" t="s">
        <v>605</v>
      </c>
      <c r="G363" s="233">
        <v>33</v>
      </c>
      <c r="H363" s="234">
        <v>117</v>
      </c>
      <c r="I363" s="89">
        <v>575</v>
      </c>
      <c r="J363" s="158">
        <v>0</v>
      </c>
      <c r="K363" s="418">
        <v>123168.7</v>
      </c>
      <c r="L363" s="75">
        <f t="shared" si="73"/>
        <v>0</v>
      </c>
      <c r="M363" s="76"/>
      <c r="N363" s="77"/>
      <c r="O363" s="73">
        <f t="shared" si="74"/>
        <v>0</v>
      </c>
      <c r="P363" s="76"/>
      <c r="Q363" s="76"/>
      <c r="R363" s="77">
        <f t="shared" si="72"/>
        <v>0</v>
      </c>
      <c r="S363" s="76">
        <f t="shared" si="75"/>
        <v>0</v>
      </c>
      <c r="T363" s="76"/>
      <c r="U363" s="78"/>
      <c r="V363" s="76"/>
      <c r="W363" s="78"/>
      <c r="X363" s="76"/>
      <c r="Y363" s="78"/>
      <c r="Z363" s="73">
        <f t="shared" si="76"/>
        <v>0</v>
      </c>
      <c r="AA363" s="73">
        <f t="shared" si="77"/>
        <v>0</v>
      </c>
      <c r="AB363" s="76"/>
      <c r="AC363" s="77"/>
      <c r="AD363" s="76"/>
      <c r="AE363" s="77"/>
      <c r="AF363" s="76"/>
      <c r="AG363" s="77"/>
    </row>
    <row r="364" spans="1:33" s="17" customFormat="1" ht="42.75" hidden="1" customHeight="1" x14ac:dyDescent="0.25">
      <c r="A364" s="824"/>
      <c r="B364" s="751"/>
      <c r="C364" s="770" t="s">
        <v>606</v>
      </c>
      <c r="D364" s="90" t="s">
        <v>607</v>
      </c>
      <c r="E364" s="91" t="s">
        <v>41</v>
      </c>
      <c r="F364" s="129" t="s">
        <v>608</v>
      </c>
      <c r="G364" s="92">
        <v>33</v>
      </c>
      <c r="H364" s="79">
        <v>116</v>
      </c>
      <c r="I364" s="80">
        <v>315</v>
      </c>
      <c r="J364" s="158">
        <v>0</v>
      </c>
      <c r="K364" s="418">
        <v>123168.7</v>
      </c>
      <c r="L364" s="75">
        <f t="shared" si="73"/>
        <v>0</v>
      </c>
      <c r="M364" s="76"/>
      <c r="N364" s="77"/>
      <c r="O364" s="73">
        <f t="shared" si="74"/>
        <v>0</v>
      </c>
      <c r="P364" s="76"/>
      <c r="Q364" s="76"/>
      <c r="R364" s="77">
        <f t="shared" si="72"/>
        <v>0</v>
      </c>
      <c r="S364" s="76">
        <f t="shared" si="75"/>
        <v>0</v>
      </c>
      <c r="T364" s="76"/>
      <c r="U364" s="78"/>
      <c r="V364" s="76"/>
      <c r="W364" s="78"/>
      <c r="X364" s="76"/>
      <c r="Y364" s="78"/>
      <c r="Z364" s="73">
        <f t="shared" si="76"/>
        <v>0</v>
      </c>
      <c r="AA364" s="73">
        <f t="shared" si="77"/>
        <v>0</v>
      </c>
      <c r="AB364" s="76"/>
      <c r="AC364" s="77"/>
      <c r="AD364" s="76"/>
      <c r="AE364" s="77"/>
      <c r="AF364" s="76"/>
      <c r="AG364" s="77"/>
    </row>
    <row r="365" spans="1:33" s="17" customFormat="1" ht="42.75" hidden="1" customHeight="1" x14ac:dyDescent="0.25">
      <c r="A365" s="824"/>
      <c r="B365" s="751"/>
      <c r="C365" s="771"/>
      <c r="D365" s="90" t="s">
        <v>609</v>
      </c>
      <c r="E365" s="91" t="s">
        <v>41</v>
      </c>
      <c r="F365" s="129" t="s">
        <v>610</v>
      </c>
      <c r="G365" s="92">
        <v>33</v>
      </c>
      <c r="H365" s="79">
        <v>115</v>
      </c>
      <c r="I365" s="80">
        <v>316</v>
      </c>
      <c r="J365" s="158">
        <v>0</v>
      </c>
      <c r="K365" s="418">
        <v>123168.7</v>
      </c>
      <c r="L365" s="75">
        <f t="shared" si="73"/>
        <v>0</v>
      </c>
      <c r="M365" s="76"/>
      <c r="N365" s="77"/>
      <c r="O365" s="73">
        <f t="shared" si="74"/>
        <v>0</v>
      </c>
      <c r="P365" s="76"/>
      <c r="Q365" s="76"/>
      <c r="R365" s="77">
        <f t="shared" si="72"/>
        <v>0</v>
      </c>
      <c r="S365" s="76">
        <f t="shared" si="75"/>
        <v>0</v>
      </c>
      <c r="T365" s="76"/>
      <c r="U365" s="78"/>
      <c r="V365" s="76"/>
      <c r="W365" s="78"/>
      <c r="X365" s="76"/>
      <c r="Y365" s="78"/>
      <c r="Z365" s="73">
        <f t="shared" si="76"/>
        <v>0</v>
      </c>
      <c r="AA365" s="73">
        <f t="shared" si="77"/>
        <v>0</v>
      </c>
      <c r="AB365" s="76"/>
      <c r="AC365" s="77"/>
      <c r="AD365" s="76"/>
      <c r="AE365" s="77"/>
      <c r="AF365" s="76"/>
      <c r="AG365" s="77"/>
    </row>
    <row r="366" spans="1:33" s="17" customFormat="1" ht="42.75" hidden="1" customHeight="1" x14ac:dyDescent="0.25">
      <c r="A366" s="824"/>
      <c r="B366" s="751"/>
      <c r="C366" s="128" t="s">
        <v>611</v>
      </c>
      <c r="D366" s="90" t="s">
        <v>612</v>
      </c>
      <c r="E366" s="91" t="s">
        <v>41</v>
      </c>
      <c r="F366" s="129" t="s">
        <v>613</v>
      </c>
      <c r="G366" s="92">
        <v>33</v>
      </c>
      <c r="H366" s="79">
        <v>1082</v>
      </c>
      <c r="I366" s="80">
        <v>317</v>
      </c>
      <c r="J366" s="158">
        <v>0</v>
      </c>
      <c r="K366" s="418">
        <v>123168.7</v>
      </c>
      <c r="L366" s="75">
        <f t="shared" si="73"/>
        <v>0</v>
      </c>
      <c r="M366" s="76"/>
      <c r="N366" s="77"/>
      <c r="O366" s="73">
        <f t="shared" si="74"/>
        <v>0</v>
      </c>
      <c r="P366" s="76"/>
      <c r="Q366" s="76"/>
      <c r="R366" s="77">
        <f t="shared" si="72"/>
        <v>0</v>
      </c>
      <c r="S366" s="76">
        <f t="shared" si="75"/>
        <v>0</v>
      </c>
      <c r="T366" s="76"/>
      <c r="U366" s="78"/>
      <c r="V366" s="76"/>
      <c r="W366" s="78"/>
      <c r="X366" s="76"/>
      <c r="Y366" s="78"/>
      <c r="Z366" s="73">
        <f t="shared" si="76"/>
        <v>0</v>
      </c>
      <c r="AA366" s="73">
        <f t="shared" si="77"/>
        <v>0</v>
      </c>
      <c r="AB366" s="76"/>
      <c r="AC366" s="77"/>
      <c r="AD366" s="76"/>
      <c r="AE366" s="77"/>
      <c r="AF366" s="76"/>
      <c r="AG366" s="77"/>
    </row>
    <row r="367" spans="1:33" s="17" customFormat="1" ht="42.75" hidden="1" customHeight="1" x14ac:dyDescent="0.25">
      <c r="A367" s="824"/>
      <c r="B367" s="751"/>
      <c r="C367" s="770" t="s">
        <v>614</v>
      </c>
      <c r="D367" s="765" t="s">
        <v>615</v>
      </c>
      <c r="E367" s="768" t="s">
        <v>41</v>
      </c>
      <c r="F367" s="129" t="s">
        <v>616</v>
      </c>
      <c r="G367" s="92">
        <v>33</v>
      </c>
      <c r="H367" s="79">
        <v>1129</v>
      </c>
      <c r="I367" s="80">
        <v>318</v>
      </c>
      <c r="J367" s="158">
        <v>0</v>
      </c>
      <c r="K367" s="418">
        <v>123168.7</v>
      </c>
      <c r="L367" s="75">
        <f t="shared" si="73"/>
        <v>0</v>
      </c>
      <c r="M367" s="76"/>
      <c r="N367" s="77"/>
      <c r="O367" s="73">
        <f t="shared" si="74"/>
        <v>0</v>
      </c>
      <c r="P367" s="76"/>
      <c r="Q367" s="76"/>
      <c r="R367" s="77">
        <f t="shared" si="72"/>
        <v>0</v>
      </c>
      <c r="S367" s="76">
        <f t="shared" si="75"/>
        <v>0</v>
      </c>
      <c r="T367" s="76"/>
      <c r="U367" s="78"/>
      <c r="V367" s="76"/>
      <c r="W367" s="78"/>
      <c r="X367" s="76"/>
      <c r="Y367" s="78"/>
      <c r="Z367" s="73">
        <f t="shared" si="76"/>
        <v>0</v>
      </c>
      <c r="AA367" s="73">
        <f t="shared" si="77"/>
        <v>0</v>
      </c>
      <c r="AB367" s="76"/>
      <c r="AC367" s="77"/>
      <c r="AD367" s="76"/>
      <c r="AE367" s="77"/>
      <c r="AF367" s="76"/>
      <c r="AG367" s="77"/>
    </row>
    <row r="368" spans="1:33" s="17" customFormat="1" ht="42.75" hidden="1" customHeight="1" x14ac:dyDescent="0.25">
      <c r="A368" s="824"/>
      <c r="B368" s="751"/>
      <c r="C368" s="804"/>
      <c r="D368" s="766"/>
      <c r="E368" s="769"/>
      <c r="F368" s="129" t="s">
        <v>617</v>
      </c>
      <c r="G368" s="92">
        <v>33</v>
      </c>
      <c r="H368" s="79">
        <v>114</v>
      </c>
      <c r="I368" s="80">
        <v>319</v>
      </c>
      <c r="J368" s="158">
        <v>0</v>
      </c>
      <c r="K368" s="418">
        <v>123168.7</v>
      </c>
      <c r="L368" s="75">
        <f t="shared" si="73"/>
        <v>0</v>
      </c>
      <c r="M368" s="76"/>
      <c r="N368" s="77"/>
      <c r="O368" s="73">
        <f t="shared" si="74"/>
        <v>0</v>
      </c>
      <c r="P368" s="76"/>
      <c r="Q368" s="76"/>
      <c r="R368" s="77">
        <f t="shared" si="72"/>
        <v>0</v>
      </c>
      <c r="S368" s="76">
        <f t="shared" si="75"/>
        <v>0</v>
      </c>
      <c r="T368" s="76"/>
      <c r="U368" s="78"/>
      <c r="V368" s="76"/>
      <c r="W368" s="78"/>
      <c r="X368" s="76"/>
      <c r="Y368" s="78"/>
      <c r="Z368" s="73">
        <f t="shared" si="76"/>
        <v>0</v>
      </c>
      <c r="AA368" s="73">
        <f t="shared" si="77"/>
        <v>0</v>
      </c>
      <c r="AB368" s="76"/>
      <c r="AC368" s="77"/>
      <c r="AD368" s="76"/>
      <c r="AE368" s="77"/>
      <c r="AF368" s="76"/>
      <c r="AG368" s="77"/>
    </row>
    <row r="369" spans="1:33" s="17" customFormat="1" ht="42.75" hidden="1" customHeight="1" x14ac:dyDescent="0.25">
      <c r="A369" s="824"/>
      <c r="B369" s="751"/>
      <c r="C369" s="804"/>
      <c r="D369" s="766"/>
      <c r="E369" s="769"/>
      <c r="F369" s="129" t="s">
        <v>618</v>
      </c>
      <c r="G369" s="92">
        <v>33</v>
      </c>
      <c r="H369" s="79">
        <v>113</v>
      </c>
      <c r="I369" s="80">
        <v>320</v>
      </c>
      <c r="J369" s="158">
        <v>0</v>
      </c>
      <c r="K369" s="418">
        <v>123168.7</v>
      </c>
      <c r="L369" s="75">
        <f t="shared" si="73"/>
        <v>0</v>
      </c>
      <c r="M369" s="76"/>
      <c r="N369" s="77"/>
      <c r="O369" s="73">
        <f t="shared" si="74"/>
        <v>0</v>
      </c>
      <c r="P369" s="76"/>
      <c r="Q369" s="76"/>
      <c r="R369" s="77">
        <f t="shared" si="72"/>
        <v>0</v>
      </c>
      <c r="S369" s="76">
        <f t="shared" si="75"/>
        <v>0</v>
      </c>
      <c r="T369" s="76"/>
      <c r="U369" s="78"/>
      <c r="V369" s="76"/>
      <c r="W369" s="78"/>
      <c r="X369" s="76"/>
      <c r="Y369" s="78"/>
      <c r="Z369" s="73">
        <f t="shared" si="76"/>
        <v>0</v>
      </c>
      <c r="AA369" s="73">
        <f t="shared" si="77"/>
        <v>0</v>
      </c>
      <c r="AB369" s="76"/>
      <c r="AC369" s="77"/>
      <c r="AD369" s="76"/>
      <c r="AE369" s="77"/>
      <c r="AF369" s="76"/>
      <c r="AG369" s="77"/>
    </row>
    <row r="370" spans="1:33" s="17" customFormat="1" ht="42.75" hidden="1" customHeight="1" x14ac:dyDescent="0.25">
      <c r="A370" s="824"/>
      <c r="B370" s="751"/>
      <c r="C370" s="771"/>
      <c r="D370" s="755"/>
      <c r="E370" s="756"/>
      <c r="F370" s="129" t="s">
        <v>619</v>
      </c>
      <c r="G370" s="92">
        <v>33</v>
      </c>
      <c r="H370" s="79">
        <v>112</v>
      </c>
      <c r="I370" s="80">
        <v>321</v>
      </c>
      <c r="J370" s="158">
        <v>0</v>
      </c>
      <c r="K370" s="418">
        <v>123168.7</v>
      </c>
      <c r="L370" s="75">
        <f t="shared" si="73"/>
        <v>0</v>
      </c>
      <c r="M370" s="76"/>
      <c r="N370" s="77"/>
      <c r="O370" s="73">
        <f t="shared" si="74"/>
        <v>0</v>
      </c>
      <c r="P370" s="76"/>
      <c r="Q370" s="76"/>
      <c r="R370" s="77">
        <f t="shared" si="72"/>
        <v>0</v>
      </c>
      <c r="S370" s="76">
        <f t="shared" si="75"/>
        <v>0</v>
      </c>
      <c r="T370" s="76"/>
      <c r="U370" s="78"/>
      <c r="V370" s="76"/>
      <c r="W370" s="78"/>
      <c r="X370" s="76"/>
      <c r="Y370" s="78"/>
      <c r="Z370" s="73">
        <f t="shared" si="76"/>
        <v>0</v>
      </c>
      <c r="AA370" s="73">
        <f t="shared" si="77"/>
        <v>0</v>
      </c>
      <c r="AB370" s="76"/>
      <c r="AC370" s="77"/>
      <c r="AD370" s="76"/>
      <c r="AE370" s="77"/>
      <c r="AF370" s="76"/>
      <c r="AG370" s="77"/>
    </row>
    <row r="371" spans="1:33" s="17" customFormat="1" ht="42.75" hidden="1" customHeight="1" x14ac:dyDescent="0.25">
      <c r="A371" s="824"/>
      <c r="B371" s="751"/>
      <c r="C371" s="231" t="s">
        <v>429</v>
      </c>
      <c r="D371" s="90" t="s">
        <v>620</v>
      </c>
      <c r="E371" s="91" t="s">
        <v>41</v>
      </c>
      <c r="F371" s="129" t="s">
        <v>621</v>
      </c>
      <c r="G371" s="92">
        <v>33</v>
      </c>
      <c r="H371" s="79">
        <v>1128</v>
      </c>
      <c r="I371" s="80">
        <v>322</v>
      </c>
      <c r="J371" s="158">
        <v>0</v>
      </c>
      <c r="K371" s="418">
        <v>123168.7</v>
      </c>
      <c r="L371" s="75">
        <f t="shared" si="73"/>
        <v>0</v>
      </c>
      <c r="M371" s="76"/>
      <c r="N371" s="77"/>
      <c r="O371" s="73">
        <f t="shared" si="74"/>
        <v>0</v>
      </c>
      <c r="P371" s="76"/>
      <c r="Q371" s="76"/>
      <c r="R371" s="77">
        <f t="shared" si="72"/>
        <v>0</v>
      </c>
      <c r="S371" s="76">
        <f t="shared" si="75"/>
        <v>0</v>
      </c>
      <c r="T371" s="76"/>
      <c r="U371" s="78"/>
      <c r="V371" s="76"/>
      <c r="W371" s="78"/>
      <c r="X371" s="76"/>
      <c r="Y371" s="78"/>
      <c r="Z371" s="73">
        <f t="shared" si="76"/>
        <v>0</v>
      </c>
      <c r="AA371" s="73">
        <f t="shared" si="77"/>
        <v>0</v>
      </c>
      <c r="AB371" s="76"/>
      <c r="AC371" s="77"/>
      <c r="AD371" s="76"/>
      <c r="AE371" s="77"/>
      <c r="AF371" s="76"/>
      <c r="AG371" s="77"/>
    </row>
    <row r="372" spans="1:33" s="17" customFormat="1" ht="42.75" hidden="1" customHeight="1" x14ac:dyDescent="0.25">
      <c r="A372" s="824"/>
      <c r="B372" s="751"/>
      <c r="C372" s="770" t="s">
        <v>437</v>
      </c>
      <c r="D372" s="765" t="s">
        <v>622</v>
      </c>
      <c r="E372" s="768" t="s">
        <v>41</v>
      </c>
      <c r="F372" s="129" t="s">
        <v>623</v>
      </c>
      <c r="G372" s="92">
        <v>33</v>
      </c>
      <c r="H372" s="79">
        <v>1127</v>
      </c>
      <c r="I372" s="80">
        <v>323</v>
      </c>
      <c r="J372" s="158">
        <v>0</v>
      </c>
      <c r="K372" s="418">
        <v>123168.7</v>
      </c>
      <c r="L372" s="75">
        <f t="shared" si="73"/>
        <v>0</v>
      </c>
      <c r="M372" s="76"/>
      <c r="N372" s="77"/>
      <c r="O372" s="73">
        <f t="shared" si="74"/>
        <v>0</v>
      </c>
      <c r="P372" s="76"/>
      <c r="Q372" s="76"/>
      <c r="R372" s="77">
        <f t="shared" si="72"/>
        <v>0</v>
      </c>
      <c r="S372" s="76">
        <f t="shared" si="75"/>
        <v>0</v>
      </c>
      <c r="T372" s="76"/>
      <c r="U372" s="78"/>
      <c r="V372" s="76"/>
      <c r="W372" s="78"/>
      <c r="X372" s="76"/>
      <c r="Y372" s="78"/>
      <c r="Z372" s="73">
        <f t="shared" si="76"/>
        <v>0</v>
      </c>
      <c r="AA372" s="73">
        <f t="shared" si="77"/>
        <v>0</v>
      </c>
      <c r="AB372" s="76"/>
      <c r="AC372" s="77"/>
      <c r="AD372" s="76"/>
      <c r="AE372" s="77"/>
      <c r="AF372" s="76"/>
      <c r="AG372" s="77"/>
    </row>
    <row r="373" spans="1:33" s="17" customFormat="1" ht="42.75" hidden="1" customHeight="1" x14ac:dyDescent="0.25">
      <c r="A373" s="824"/>
      <c r="B373" s="751"/>
      <c r="C373" s="804"/>
      <c r="D373" s="766"/>
      <c r="E373" s="769"/>
      <c r="F373" s="129" t="s">
        <v>624</v>
      </c>
      <c r="G373" s="92">
        <v>33</v>
      </c>
      <c r="H373" s="79">
        <v>111</v>
      </c>
      <c r="I373" s="80">
        <v>324</v>
      </c>
      <c r="J373" s="158">
        <v>0</v>
      </c>
      <c r="K373" s="418">
        <v>123168.7</v>
      </c>
      <c r="L373" s="75">
        <f t="shared" si="73"/>
        <v>0</v>
      </c>
      <c r="M373" s="76"/>
      <c r="N373" s="77"/>
      <c r="O373" s="73">
        <f t="shared" si="74"/>
        <v>0</v>
      </c>
      <c r="P373" s="76"/>
      <c r="Q373" s="76"/>
      <c r="R373" s="77">
        <f t="shared" si="72"/>
        <v>0</v>
      </c>
      <c r="S373" s="76">
        <f t="shared" si="75"/>
        <v>0</v>
      </c>
      <c r="T373" s="76"/>
      <c r="U373" s="78"/>
      <c r="V373" s="76"/>
      <c r="W373" s="78"/>
      <c r="X373" s="76"/>
      <c r="Y373" s="78"/>
      <c r="Z373" s="73">
        <f t="shared" si="76"/>
        <v>0</v>
      </c>
      <c r="AA373" s="73">
        <f t="shared" si="77"/>
        <v>0</v>
      </c>
      <c r="AB373" s="76"/>
      <c r="AC373" s="77"/>
      <c r="AD373" s="76"/>
      <c r="AE373" s="77"/>
      <c r="AF373" s="76"/>
      <c r="AG373" s="77"/>
    </row>
    <row r="374" spans="1:33" s="17" customFormat="1" ht="42.75" hidden="1" customHeight="1" x14ac:dyDescent="0.25">
      <c r="A374" s="824"/>
      <c r="B374" s="751"/>
      <c r="C374" s="771"/>
      <c r="D374" s="755"/>
      <c r="E374" s="756"/>
      <c r="F374" s="129" t="s">
        <v>625</v>
      </c>
      <c r="G374" s="92">
        <v>33</v>
      </c>
      <c r="H374" s="79">
        <v>110</v>
      </c>
      <c r="I374" s="80">
        <v>325</v>
      </c>
      <c r="J374" s="158">
        <v>0</v>
      </c>
      <c r="K374" s="418">
        <v>123168.7</v>
      </c>
      <c r="L374" s="75">
        <f t="shared" si="73"/>
        <v>0</v>
      </c>
      <c r="M374" s="76"/>
      <c r="N374" s="77"/>
      <c r="O374" s="73">
        <f t="shared" si="74"/>
        <v>0</v>
      </c>
      <c r="P374" s="76"/>
      <c r="Q374" s="76"/>
      <c r="R374" s="77">
        <f t="shared" si="72"/>
        <v>0</v>
      </c>
      <c r="S374" s="76">
        <f t="shared" si="75"/>
        <v>0</v>
      </c>
      <c r="T374" s="76"/>
      <c r="U374" s="78"/>
      <c r="V374" s="76"/>
      <c r="W374" s="78"/>
      <c r="X374" s="76"/>
      <c r="Y374" s="78"/>
      <c r="Z374" s="73">
        <f t="shared" si="76"/>
        <v>0</v>
      </c>
      <c r="AA374" s="73">
        <f t="shared" si="77"/>
        <v>0</v>
      </c>
      <c r="AB374" s="76"/>
      <c r="AC374" s="77"/>
      <c r="AD374" s="76"/>
      <c r="AE374" s="77"/>
      <c r="AF374" s="76"/>
      <c r="AG374" s="77"/>
    </row>
    <row r="375" spans="1:33" s="17" customFormat="1" ht="42.75" hidden="1" customHeight="1" x14ac:dyDescent="0.25">
      <c r="A375" s="824"/>
      <c r="B375" s="751"/>
      <c r="C375" s="770" t="s">
        <v>442</v>
      </c>
      <c r="D375" s="765" t="s">
        <v>626</v>
      </c>
      <c r="E375" s="768" t="s">
        <v>41</v>
      </c>
      <c r="F375" s="129" t="s">
        <v>627</v>
      </c>
      <c r="G375" s="92">
        <v>33</v>
      </c>
      <c r="H375" s="79">
        <v>109</v>
      </c>
      <c r="I375" s="80">
        <v>326</v>
      </c>
      <c r="J375" s="158">
        <v>0</v>
      </c>
      <c r="K375" s="418">
        <v>123168.7</v>
      </c>
      <c r="L375" s="75">
        <f t="shared" si="73"/>
        <v>0</v>
      </c>
      <c r="M375" s="76"/>
      <c r="N375" s="77"/>
      <c r="O375" s="73">
        <f t="shared" si="74"/>
        <v>0</v>
      </c>
      <c r="P375" s="76"/>
      <c r="Q375" s="76"/>
      <c r="R375" s="77">
        <f t="shared" si="72"/>
        <v>0</v>
      </c>
      <c r="S375" s="76">
        <f t="shared" si="75"/>
        <v>0</v>
      </c>
      <c r="T375" s="76"/>
      <c r="U375" s="78"/>
      <c r="V375" s="76"/>
      <c r="W375" s="78"/>
      <c r="X375" s="76"/>
      <c r="Y375" s="78"/>
      <c r="Z375" s="73">
        <f t="shared" si="76"/>
        <v>0</v>
      </c>
      <c r="AA375" s="73">
        <f t="shared" si="77"/>
        <v>0</v>
      </c>
      <c r="AB375" s="76"/>
      <c r="AC375" s="77"/>
      <c r="AD375" s="76"/>
      <c r="AE375" s="77"/>
      <c r="AF375" s="76"/>
      <c r="AG375" s="77"/>
    </row>
    <row r="376" spans="1:33" s="17" customFormat="1" ht="42.75" hidden="1" customHeight="1" x14ac:dyDescent="0.25">
      <c r="A376" s="824"/>
      <c r="B376" s="751"/>
      <c r="C376" s="804"/>
      <c r="D376" s="766"/>
      <c r="E376" s="769"/>
      <c r="F376" s="129" t="s">
        <v>628</v>
      </c>
      <c r="G376" s="92">
        <v>33</v>
      </c>
      <c r="H376" s="79">
        <v>108</v>
      </c>
      <c r="I376" s="80">
        <v>327</v>
      </c>
      <c r="J376" s="158">
        <v>0</v>
      </c>
      <c r="K376" s="418">
        <v>123168.7</v>
      </c>
      <c r="L376" s="75">
        <f t="shared" si="73"/>
        <v>0</v>
      </c>
      <c r="M376" s="76"/>
      <c r="N376" s="77"/>
      <c r="O376" s="73">
        <f t="shared" si="74"/>
        <v>0</v>
      </c>
      <c r="P376" s="76"/>
      <c r="Q376" s="76"/>
      <c r="R376" s="77">
        <f t="shared" si="72"/>
        <v>0</v>
      </c>
      <c r="S376" s="76">
        <f t="shared" si="75"/>
        <v>0</v>
      </c>
      <c r="T376" s="76"/>
      <c r="U376" s="78"/>
      <c r="V376" s="76"/>
      <c r="W376" s="78"/>
      <c r="X376" s="76"/>
      <c r="Y376" s="78"/>
      <c r="Z376" s="73">
        <f t="shared" si="76"/>
        <v>0</v>
      </c>
      <c r="AA376" s="73">
        <f t="shared" si="77"/>
        <v>0</v>
      </c>
      <c r="AB376" s="76"/>
      <c r="AC376" s="77"/>
      <c r="AD376" s="76"/>
      <c r="AE376" s="77"/>
      <c r="AF376" s="76"/>
      <c r="AG376" s="77"/>
    </row>
    <row r="377" spans="1:33" s="17" customFormat="1" ht="42.75" hidden="1" customHeight="1" x14ac:dyDescent="0.25">
      <c r="A377" s="824"/>
      <c r="B377" s="751"/>
      <c r="C377" s="804"/>
      <c r="D377" s="766"/>
      <c r="E377" s="769"/>
      <c r="F377" s="129" t="s">
        <v>629</v>
      </c>
      <c r="G377" s="92">
        <v>33</v>
      </c>
      <c r="H377" s="79">
        <v>107</v>
      </c>
      <c r="I377" s="80">
        <v>328</v>
      </c>
      <c r="J377" s="158">
        <v>0</v>
      </c>
      <c r="K377" s="418">
        <v>123168.7</v>
      </c>
      <c r="L377" s="75">
        <f t="shared" si="73"/>
        <v>0</v>
      </c>
      <c r="M377" s="76"/>
      <c r="N377" s="77"/>
      <c r="O377" s="73">
        <f t="shared" si="74"/>
        <v>0</v>
      </c>
      <c r="P377" s="76"/>
      <c r="Q377" s="76"/>
      <c r="R377" s="77">
        <f t="shared" si="72"/>
        <v>0</v>
      </c>
      <c r="S377" s="76">
        <f t="shared" si="75"/>
        <v>0</v>
      </c>
      <c r="T377" s="76"/>
      <c r="U377" s="78"/>
      <c r="V377" s="76"/>
      <c r="W377" s="78"/>
      <c r="X377" s="76"/>
      <c r="Y377" s="78"/>
      <c r="Z377" s="73">
        <f t="shared" si="76"/>
        <v>0</v>
      </c>
      <c r="AA377" s="73">
        <f t="shared" si="77"/>
        <v>0</v>
      </c>
      <c r="AB377" s="76"/>
      <c r="AC377" s="77"/>
      <c r="AD377" s="76"/>
      <c r="AE377" s="77"/>
      <c r="AF377" s="76"/>
      <c r="AG377" s="77"/>
    </row>
    <row r="378" spans="1:33" s="17" customFormat="1" ht="42.75" hidden="1" customHeight="1" x14ac:dyDescent="0.25">
      <c r="A378" s="824"/>
      <c r="B378" s="751"/>
      <c r="C378" s="804"/>
      <c r="D378" s="766"/>
      <c r="E378" s="769"/>
      <c r="F378" s="129" t="s">
        <v>630</v>
      </c>
      <c r="G378" s="92">
        <v>33</v>
      </c>
      <c r="H378" s="79">
        <v>106</v>
      </c>
      <c r="I378" s="80">
        <v>329</v>
      </c>
      <c r="J378" s="158">
        <v>0</v>
      </c>
      <c r="K378" s="418">
        <v>123168.7</v>
      </c>
      <c r="L378" s="75">
        <f t="shared" si="73"/>
        <v>0</v>
      </c>
      <c r="M378" s="76"/>
      <c r="N378" s="77"/>
      <c r="O378" s="73">
        <f t="shared" si="74"/>
        <v>0</v>
      </c>
      <c r="P378" s="76"/>
      <c r="Q378" s="76"/>
      <c r="R378" s="77">
        <f t="shared" si="72"/>
        <v>0</v>
      </c>
      <c r="S378" s="76">
        <f t="shared" si="75"/>
        <v>0</v>
      </c>
      <c r="T378" s="76"/>
      <c r="U378" s="78"/>
      <c r="V378" s="76"/>
      <c r="W378" s="78"/>
      <c r="X378" s="76"/>
      <c r="Y378" s="78"/>
      <c r="Z378" s="73">
        <f t="shared" si="76"/>
        <v>0</v>
      </c>
      <c r="AA378" s="73">
        <f t="shared" si="77"/>
        <v>0</v>
      </c>
      <c r="AB378" s="76"/>
      <c r="AC378" s="77"/>
      <c r="AD378" s="76"/>
      <c r="AE378" s="77"/>
      <c r="AF378" s="76"/>
      <c r="AG378" s="77"/>
    </row>
    <row r="379" spans="1:33" s="17" customFormat="1" ht="42.75" hidden="1" customHeight="1" x14ac:dyDescent="0.25">
      <c r="A379" s="824"/>
      <c r="B379" s="751"/>
      <c r="C379" s="771"/>
      <c r="D379" s="755"/>
      <c r="E379" s="756"/>
      <c r="F379" s="129" t="s">
        <v>631</v>
      </c>
      <c r="G379" s="92">
        <v>33</v>
      </c>
      <c r="H379" s="79">
        <v>105</v>
      </c>
      <c r="I379" s="80">
        <v>330</v>
      </c>
      <c r="J379" s="158">
        <v>0</v>
      </c>
      <c r="K379" s="418">
        <v>123168.7</v>
      </c>
      <c r="L379" s="75">
        <f t="shared" si="73"/>
        <v>0</v>
      </c>
      <c r="M379" s="76"/>
      <c r="N379" s="77"/>
      <c r="O379" s="73">
        <f t="shared" si="74"/>
        <v>0</v>
      </c>
      <c r="P379" s="76"/>
      <c r="Q379" s="76"/>
      <c r="R379" s="77">
        <f t="shared" si="72"/>
        <v>0</v>
      </c>
      <c r="S379" s="76">
        <f t="shared" si="75"/>
        <v>0</v>
      </c>
      <c r="T379" s="76"/>
      <c r="U379" s="78"/>
      <c r="V379" s="76"/>
      <c r="W379" s="78"/>
      <c r="X379" s="76"/>
      <c r="Y379" s="78"/>
      <c r="Z379" s="73">
        <f t="shared" si="76"/>
        <v>0</v>
      </c>
      <c r="AA379" s="73">
        <f t="shared" si="77"/>
        <v>0</v>
      </c>
      <c r="AB379" s="76"/>
      <c r="AC379" s="77"/>
      <c r="AD379" s="76"/>
      <c r="AE379" s="77"/>
      <c r="AF379" s="76"/>
      <c r="AG379" s="77"/>
    </row>
    <row r="380" spans="1:33" s="17" customFormat="1" ht="42.75" hidden="1" customHeight="1" x14ac:dyDescent="0.25">
      <c r="A380" s="824"/>
      <c r="B380" s="751"/>
      <c r="C380" s="741" t="s">
        <v>632</v>
      </c>
      <c r="D380" s="765" t="s">
        <v>633</v>
      </c>
      <c r="E380" s="768" t="s">
        <v>41</v>
      </c>
      <c r="F380" s="129" t="s">
        <v>634</v>
      </c>
      <c r="G380" s="92">
        <v>33</v>
      </c>
      <c r="H380" s="79">
        <v>1126</v>
      </c>
      <c r="I380" s="80">
        <v>331</v>
      </c>
      <c r="J380" s="158">
        <v>0</v>
      </c>
      <c r="K380" s="418">
        <v>123168.7</v>
      </c>
      <c r="L380" s="75">
        <f t="shared" si="73"/>
        <v>0</v>
      </c>
      <c r="M380" s="76"/>
      <c r="N380" s="77"/>
      <c r="O380" s="73">
        <f t="shared" si="74"/>
        <v>0</v>
      </c>
      <c r="P380" s="76"/>
      <c r="Q380" s="76"/>
      <c r="R380" s="77">
        <f t="shared" si="72"/>
        <v>0</v>
      </c>
      <c r="S380" s="76">
        <f t="shared" si="75"/>
        <v>0</v>
      </c>
      <c r="T380" s="76"/>
      <c r="U380" s="78"/>
      <c r="V380" s="76"/>
      <c r="W380" s="78"/>
      <c r="X380" s="76"/>
      <c r="Y380" s="78"/>
      <c r="Z380" s="73">
        <f t="shared" si="76"/>
        <v>0</v>
      </c>
      <c r="AA380" s="73">
        <f t="shared" si="77"/>
        <v>0</v>
      </c>
      <c r="AB380" s="76"/>
      <c r="AC380" s="77"/>
      <c r="AD380" s="76"/>
      <c r="AE380" s="77"/>
      <c r="AF380" s="76"/>
      <c r="AG380" s="77"/>
    </row>
    <row r="381" spans="1:33" s="17" customFormat="1" ht="42.75" hidden="1" customHeight="1" x14ac:dyDescent="0.25">
      <c r="A381" s="824"/>
      <c r="B381" s="751"/>
      <c r="C381" s="742"/>
      <c r="D381" s="755"/>
      <c r="E381" s="756"/>
      <c r="F381" s="129" t="s">
        <v>635</v>
      </c>
      <c r="G381" s="92">
        <v>33</v>
      </c>
      <c r="H381" s="79">
        <v>104</v>
      </c>
      <c r="I381" s="80">
        <v>332</v>
      </c>
      <c r="J381" s="158">
        <v>0</v>
      </c>
      <c r="K381" s="418">
        <v>123168.7</v>
      </c>
      <c r="L381" s="75">
        <f t="shared" si="73"/>
        <v>0</v>
      </c>
      <c r="M381" s="76"/>
      <c r="N381" s="77"/>
      <c r="O381" s="73">
        <f t="shared" si="74"/>
        <v>0</v>
      </c>
      <c r="P381" s="76"/>
      <c r="Q381" s="76"/>
      <c r="R381" s="77">
        <f t="shared" si="72"/>
        <v>0</v>
      </c>
      <c r="S381" s="76">
        <f t="shared" si="75"/>
        <v>0</v>
      </c>
      <c r="T381" s="76"/>
      <c r="U381" s="78"/>
      <c r="V381" s="76"/>
      <c r="W381" s="78"/>
      <c r="X381" s="76"/>
      <c r="Y381" s="78"/>
      <c r="Z381" s="73">
        <f t="shared" si="76"/>
        <v>0</v>
      </c>
      <c r="AA381" s="73">
        <f t="shared" si="77"/>
        <v>0</v>
      </c>
      <c r="AB381" s="76"/>
      <c r="AC381" s="77"/>
      <c r="AD381" s="76"/>
      <c r="AE381" s="77"/>
      <c r="AF381" s="76"/>
      <c r="AG381" s="77"/>
    </row>
    <row r="382" spans="1:33" s="17" customFormat="1" ht="42.75" hidden="1" customHeight="1" x14ac:dyDescent="0.25">
      <c r="A382" s="824"/>
      <c r="B382" s="751"/>
      <c r="C382" s="231" t="s">
        <v>460</v>
      </c>
      <c r="D382" s="90" t="s">
        <v>636</v>
      </c>
      <c r="E382" s="91" t="s">
        <v>41</v>
      </c>
      <c r="F382" s="129" t="s">
        <v>637</v>
      </c>
      <c r="G382" s="92">
        <v>33</v>
      </c>
      <c r="H382" s="79">
        <v>103</v>
      </c>
      <c r="I382" s="80">
        <v>333</v>
      </c>
      <c r="J382" s="158">
        <v>0</v>
      </c>
      <c r="K382" s="418">
        <v>123168.7</v>
      </c>
      <c r="L382" s="75">
        <f t="shared" si="73"/>
        <v>0</v>
      </c>
      <c r="M382" s="76"/>
      <c r="N382" s="77"/>
      <c r="O382" s="73">
        <f t="shared" si="74"/>
        <v>0</v>
      </c>
      <c r="P382" s="76"/>
      <c r="Q382" s="76"/>
      <c r="R382" s="77">
        <f t="shared" si="72"/>
        <v>0</v>
      </c>
      <c r="S382" s="76">
        <f t="shared" si="75"/>
        <v>0</v>
      </c>
      <c r="T382" s="76"/>
      <c r="U382" s="78"/>
      <c r="V382" s="76"/>
      <c r="W382" s="78"/>
      <c r="X382" s="76"/>
      <c r="Y382" s="78"/>
      <c r="Z382" s="73">
        <f t="shared" si="76"/>
        <v>0</v>
      </c>
      <c r="AA382" s="73">
        <f t="shared" si="77"/>
        <v>0</v>
      </c>
      <c r="AB382" s="76"/>
      <c r="AC382" s="77"/>
      <c r="AD382" s="76"/>
      <c r="AE382" s="77"/>
      <c r="AF382" s="76"/>
      <c r="AG382" s="77"/>
    </row>
    <row r="383" spans="1:33" s="17" customFormat="1" ht="42.75" hidden="1" customHeight="1" x14ac:dyDescent="0.25">
      <c r="A383" s="824"/>
      <c r="B383" s="751"/>
      <c r="C383" s="231" t="s">
        <v>449</v>
      </c>
      <c r="D383" s="90" t="s">
        <v>638</v>
      </c>
      <c r="E383" s="91" t="s">
        <v>41</v>
      </c>
      <c r="F383" s="129" t="s">
        <v>639</v>
      </c>
      <c r="G383" s="92">
        <v>33</v>
      </c>
      <c r="H383" s="79">
        <v>1125</v>
      </c>
      <c r="I383" s="80">
        <v>334</v>
      </c>
      <c r="J383" s="158">
        <v>0</v>
      </c>
      <c r="K383" s="418">
        <v>123168.7</v>
      </c>
      <c r="L383" s="75">
        <f t="shared" si="73"/>
        <v>0</v>
      </c>
      <c r="M383" s="76"/>
      <c r="N383" s="77"/>
      <c r="O383" s="73">
        <f t="shared" si="74"/>
        <v>0</v>
      </c>
      <c r="P383" s="76"/>
      <c r="Q383" s="76"/>
      <c r="R383" s="77">
        <f t="shared" si="72"/>
        <v>0</v>
      </c>
      <c r="S383" s="76">
        <f t="shared" si="75"/>
        <v>0</v>
      </c>
      <c r="T383" s="76"/>
      <c r="U383" s="78"/>
      <c r="V383" s="76"/>
      <c r="W383" s="78"/>
      <c r="X383" s="76"/>
      <c r="Y383" s="78"/>
      <c r="Z383" s="73">
        <f t="shared" si="76"/>
        <v>0</v>
      </c>
      <c r="AA383" s="73">
        <f t="shared" si="77"/>
        <v>0</v>
      </c>
      <c r="AB383" s="76"/>
      <c r="AC383" s="77"/>
      <c r="AD383" s="76"/>
      <c r="AE383" s="77"/>
      <c r="AF383" s="76"/>
      <c r="AG383" s="77"/>
    </row>
    <row r="384" spans="1:33" s="17" customFormat="1" ht="42.75" hidden="1" customHeight="1" x14ac:dyDescent="0.25">
      <c r="A384" s="824"/>
      <c r="B384" s="751"/>
      <c r="C384" s="231" t="s">
        <v>457</v>
      </c>
      <c r="D384" s="90" t="s">
        <v>640</v>
      </c>
      <c r="E384" s="91" t="s">
        <v>41</v>
      </c>
      <c r="F384" s="129" t="s">
        <v>641</v>
      </c>
      <c r="G384" s="92">
        <v>33</v>
      </c>
      <c r="H384" s="79">
        <v>1124</v>
      </c>
      <c r="I384" s="80">
        <v>335</v>
      </c>
      <c r="J384" s="158">
        <v>0</v>
      </c>
      <c r="K384" s="418">
        <v>123168.7</v>
      </c>
      <c r="L384" s="75">
        <f t="shared" si="73"/>
        <v>0</v>
      </c>
      <c r="M384" s="76"/>
      <c r="N384" s="77"/>
      <c r="O384" s="73">
        <f t="shared" si="74"/>
        <v>0</v>
      </c>
      <c r="P384" s="76"/>
      <c r="Q384" s="76"/>
      <c r="R384" s="77">
        <f t="shared" si="72"/>
        <v>0</v>
      </c>
      <c r="S384" s="76">
        <f t="shared" si="75"/>
        <v>0</v>
      </c>
      <c r="T384" s="76"/>
      <c r="U384" s="78"/>
      <c r="V384" s="76"/>
      <c r="W384" s="78"/>
      <c r="X384" s="76"/>
      <c r="Y384" s="78"/>
      <c r="Z384" s="73">
        <f t="shared" si="76"/>
        <v>0</v>
      </c>
      <c r="AA384" s="73">
        <f t="shared" si="77"/>
        <v>0</v>
      </c>
      <c r="AB384" s="76"/>
      <c r="AC384" s="77"/>
      <c r="AD384" s="76"/>
      <c r="AE384" s="77"/>
      <c r="AF384" s="76"/>
      <c r="AG384" s="77"/>
    </row>
    <row r="385" spans="1:33" s="17" customFormat="1" ht="42.75" hidden="1" customHeight="1" x14ac:dyDescent="0.25">
      <c r="A385" s="824"/>
      <c r="B385" s="751"/>
      <c r="C385" s="770" t="s">
        <v>463</v>
      </c>
      <c r="D385" s="90" t="s">
        <v>642</v>
      </c>
      <c r="E385" s="91" t="s">
        <v>41</v>
      </c>
      <c r="F385" s="129" t="s">
        <v>643</v>
      </c>
      <c r="G385" s="92">
        <v>33</v>
      </c>
      <c r="H385" s="79">
        <v>1123</v>
      </c>
      <c r="I385" s="80">
        <v>336</v>
      </c>
      <c r="J385" s="158">
        <v>0</v>
      </c>
      <c r="K385" s="418">
        <v>123168.7</v>
      </c>
      <c r="L385" s="75">
        <f t="shared" si="73"/>
        <v>0</v>
      </c>
      <c r="M385" s="76"/>
      <c r="N385" s="77"/>
      <c r="O385" s="73">
        <f t="shared" si="74"/>
        <v>0</v>
      </c>
      <c r="P385" s="76"/>
      <c r="Q385" s="76"/>
      <c r="R385" s="77">
        <f t="shared" si="72"/>
        <v>0</v>
      </c>
      <c r="S385" s="76">
        <f t="shared" si="75"/>
        <v>0</v>
      </c>
      <c r="T385" s="76"/>
      <c r="U385" s="78"/>
      <c r="V385" s="76"/>
      <c r="W385" s="78"/>
      <c r="X385" s="76"/>
      <c r="Y385" s="78"/>
      <c r="Z385" s="73">
        <f t="shared" si="76"/>
        <v>0</v>
      </c>
      <c r="AA385" s="73">
        <f t="shared" si="77"/>
        <v>0</v>
      </c>
      <c r="AB385" s="76"/>
      <c r="AC385" s="77"/>
      <c r="AD385" s="76"/>
      <c r="AE385" s="77"/>
      <c r="AF385" s="76"/>
      <c r="AG385" s="77"/>
    </row>
    <row r="386" spans="1:33" s="17" customFormat="1" ht="42.75" hidden="1" customHeight="1" x14ac:dyDescent="0.25">
      <c r="A386" s="824"/>
      <c r="B386" s="751"/>
      <c r="C386" s="804"/>
      <c r="D386" s="765" t="s">
        <v>644</v>
      </c>
      <c r="E386" s="768" t="s">
        <v>41</v>
      </c>
      <c r="F386" s="129" t="s">
        <v>645</v>
      </c>
      <c r="G386" s="92">
        <v>33</v>
      </c>
      <c r="H386" s="79">
        <v>102</v>
      </c>
      <c r="I386" s="80">
        <v>337</v>
      </c>
      <c r="J386" s="158">
        <v>0</v>
      </c>
      <c r="K386" s="418">
        <v>123168.7</v>
      </c>
      <c r="L386" s="75">
        <f t="shared" si="73"/>
        <v>0</v>
      </c>
      <c r="M386" s="76"/>
      <c r="N386" s="77"/>
      <c r="O386" s="73">
        <f t="shared" si="74"/>
        <v>0</v>
      </c>
      <c r="P386" s="76"/>
      <c r="Q386" s="76"/>
      <c r="R386" s="77">
        <f t="shared" si="72"/>
        <v>0</v>
      </c>
      <c r="S386" s="76">
        <f t="shared" si="75"/>
        <v>0</v>
      </c>
      <c r="T386" s="76"/>
      <c r="U386" s="78"/>
      <c r="V386" s="76"/>
      <c r="W386" s="78"/>
      <c r="X386" s="76"/>
      <c r="Y386" s="78"/>
      <c r="Z386" s="73">
        <f t="shared" si="76"/>
        <v>0</v>
      </c>
      <c r="AA386" s="73">
        <f t="shared" si="77"/>
        <v>0</v>
      </c>
      <c r="AB386" s="76"/>
      <c r="AC386" s="77"/>
      <c r="AD386" s="76"/>
      <c r="AE386" s="77"/>
      <c r="AF386" s="76"/>
      <c r="AG386" s="77"/>
    </row>
    <row r="387" spans="1:33" s="17" customFormat="1" ht="42.75" hidden="1" customHeight="1" x14ac:dyDescent="0.25">
      <c r="A387" s="824"/>
      <c r="B387" s="751"/>
      <c r="C387" s="771"/>
      <c r="D387" s="755"/>
      <c r="E387" s="756"/>
      <c r="F387" s="129" t="s">
        <v>646</v>
      </c>
      <c r="G387" s="92">
        <v>33</v>
      </c>
      <c r="H387" s="79">
        <v>101</v>
      </c>
      <c r="I387" s="80">
        <v>338</v>
      </c>
      <c r="J387" s="158">
        <v>0</v>
      </c>
      <c r="K387" s="418">
        <v>123168.7</v>
      </c>
      <c r="L387" s="75">
        <f t="shared" si="73"/>
        <v>0</v>
      </c>
      <c r="M387" s="76"/>
      <c r="N387" s="77"/>
      <c r="O387" s="73">
        <f t="shared" si="74"/>
        <v>0</v>
      </c>
      <c r="P387" s="76"/>
      <c r="Q387" s="76"/>
      <c r="R387" s="77">
        <f t="shared" si="72"/>
        <v>0</v>
      </c>
      <c r="S387" s="76">
        <f t="shared" si="75"/>
        <v>0</v>
      </c>
      <c r="T387" s="76"/>
      <c r="U387" s="78"/>
      <c r="V387" s="76"/>
      <c r="W387" s="78"/>
      <c r="X387" s="76"/>
      <c r="Y387" s="78"/>
      <c r="Z387" s="73">
        <f t="shared" si="76"/>
        <v>0</v>
      </c>
      <c r="AA387" s="73">
        <f t="shared" si="77"/>
        <v>0</v>
      </c>
      <c r="AB387" s="76"/>
      <c r="AC387" s="77"/>
      <c r="AD387" s="76"/>
      <c r="AE387" s="77"/>
      <c r="AF387" s="76"/>
      <c r="AG387" s="77"/>
    </row>
    <row r="388" spans="1:33" s="17" customFormat="1" ht="42.75" hidden="1" customHeight="1" x14ac:dyDescent="0.25">
      <c r="A388" s="824"/>
      <c r="B388" s="751"/>
      <c r="C388" s="770" t="s">
        <v>467</v>
      </c>
      <c r="D388" s="765" t="s">
        <v>647</v>
      </c>
      <c r="E388" s="768" t="s">
        <v>41</v>
      </c>
      <c r="F388" s="129" t="s">
        <v>648</v>
      </c>
      <c r="G388" s="92">
        <v>33</v>
      </c>
      <c r="H388" s="79">
        <v>1122</v>
      </c>
      <c r="I388" s="80">
        <v>339</v>
      </c>
      <c r="J388" s="158">
        <v>0</v>
      </c>
      <c r="K388" s="418">
        <v>123168.7</v>
      </c>
      <c r="L388" s="75">
        <f t="shared" si="73"/>
        <v>0</v>
      </c>
      <c r="M388" s="76"/>
      <c r="N388" s="77"/>
      <c r="O388" s="73">
        <f t="shared" si="74"/>
        <v>0</v>
      </c>
      <c r="P388" s="76"/>
      <c r="Q388" s="76"/>
      <c r="R388" s="77">
        <f t="shared" si="72"/>
        <v>0</v>
      </c>
      <c r="S388" s="76">
        <f t="shared" si="75"/>
        <v>0</v>
      </c>
      <c r="T388" s="76"/>
      <c r="U388" s="78"/>
      <c r="V388" s="76"/>
      <c r="W388" s="78"/>
      <c r="X388" s="76"/>
      <c r="Y388" s="78"/>
      <c r="Z388" s="73">
        <f t="shared" si="76"/>
        <v>0</v>
      </c>
      <c r="AA388" s="73">
        <f t="shared" si="77"/>
        <v>0</v>
      </c>
      <c r="AB388" s="76"/>
      <c r="AC388" s="77"/>
      <c r="AD388" s="76"/>
      <c r="AE388" s="77"/>
      <c r="AF388" s="76"/>
      <c r="AG388" s="77"/>
    </row>
    <row r="389" spans="1:33" s="17" customFormat="1" ht="42.75" hidden="1" customHeight="1" x14ac:dyDescent="0.25">
      <c r="A389" s="824"/>
      <c r="B389" s="751"/>
      <c r="C389" s="804"/>
      <c r="D389" s="766"/>
      <c r="E389" s="769"/>
      <c r="F389" s="129" t="s">
        <v>649</v>
      </c>
      <c r="G389" s="92">
        <v>33</v>
      </c>
      <c r="H389" s="79">
        <v>100</v>
      </c>
      <c r="I389" s="80">
        <v>340</v>
      </c>
      <c r="J389" s="158">
        <v>0</v>
      </c>
      <c r="K389" s="418">
        <v>123168.7</v>
      </c>
      <c r="L389" s="75">
        <f t="shared" si="73"/>
        <v>0</v>
      </c>
      <c r="M389" s="76"/>
      <c r="N389" s="77"/>
      <c r="O389" s="73">
        <f t="shared" si="74"/>
        <v>0</v>
      </c>
      <c r="P389" s="76"/>
      <c r="Q389" s="76"/>
      <c r="R389" s="77">
        <f t="shared" si="72"/>
        <v>0</v>
      </c>
      <c r="S389" s="76">
        <f t="shared" si="75"/>
        <v>0</v>
      </c>
      <c r="T389" s="76"/>
      <c r="U389" s="78"/>
      <c r="V389" s="76"/>
      <c r="W389" s="78"/>
      <c r="X389" s="76"/>
      <c r="Y389" s="78"/>
      <c r="Z389" s="73">
        <f t="shared" si="76"/>
        <v>0</v>
      </c>
      <c r="AA389" s="73">
        <f t="shared" si="77"/>
        <v>0</v>
      </c>
      <c r="AB389" s="76"/>
      <c r="AC389" s="77"/>
      <c r="AD389" s="76"/>
      <c r="AE389" s="77"/>
      <c r="AF389" s="76"/>
      <c r="AG389" s="77"/>
    </row>
    <row r="390" spans="1:33" s="17" customFormat="1" ht="42.75" hidden="1" customHeight="1" x14ac:dyDescent="0.25">
      <c r="A390" s="824"/>
      <c r="B390" s="751"/>
      <c r="C390" s="771"/>
      <c r="D390" s="755"/>
      <c r="E390" s="756"/>
      <c r="F390" s="129" t="s">
        <v>650</v>
      </c>
      <c r="G390" s="92">
        <v>33</v>
      </c>
      <c r="H390" s="79">
        <v>99</v>
      </c>
      <c r="I390" s="80">
        <v>341</v>
      </c>
      <c r="J390" s="158">
        <v>0</v>
      </c>
      <c r="K390" s="418">
        <v>123168.7</v>
      </c>
      <c r="L390" s="75">
        <f t="shared" si="73"/>
        <v>0</v>
      </c>
      <c r="M390" s="76"/>
      <c r="N390" s="77"/>
      <c r="O390" s="73">
        <f t="shared" si="74"/>
        <v>0</v>
      </c>
      <c r="P390" s="76"/>
      <c r="Q390" s="76"/>
      <c r="R390" s="77">
        <f t="shared" si="72"/>
        <v>0</v>
      </c>
      <c r="S390" s="76">
        <f t="shared" si="75"/>
        <v>0</v>
      </c>
      <c r="T390" s="76"/>
      <c r="U390" s="78"/>
      <c r="V390" s="76"/>
      <c r="W390" s="78"/>
      <c r="X390" s="76"/>
      <c r="Y390" s="78"/>
      <c r="Z390" s="73">
        <f t="shared" si="76"/>
        <v>0</v>
      </c>
      <c r="AA390" s="73">
        <f t="shared" si="77"/>
        <v>0</v>
      </c>
      <c r="AB390" s="76"/>
      <c r="AC390" s="77"/>
      <c r="AD390" s="76"/>
      <c r="AE390" s="77"/>
      <c r="AF390" s="76"/>
      <c r="AG390" s="77"/>
    </row>
    <row r="391" spans="1:33" s="17" customFormat="1" ht="42.75" hidden="1" customHeight="1" x14ac:dyDescent="0.25">
      <c r="A391" s="824"/>
      <c r="B391" s="751"/>
      <c r="C391" s="770" t="s">
        <v>651</v>
      </c>
      <c r="D391" s="90" t="s">
        <v>652</v>
      </c>
      <c r="E391" s="91" t="s">
        <v>41</v>
      </c>
      <c r="F391" s="129" t="s">
        <v>653</v>
      </c>
      <c r="G391" s="92">
        <v>33</v>
      </c>
      <c r="H391" s="79">
        <v>1121</v>
      </c>
      <c r="I391" s="80">
        <v>342</v>
      </c>
      <c r="J391" s="158">
        <v>0</v>
      </c>
      <c r="K391" s="418">
        <v>123168.7</v>
      </c>
      <c r="L391" s="75">
        <f t="shared" si="73"/>
        <v>0</v>
      </c>
      <c r="M391" s="76"/>
      <c r="N391" s="77"/>
      <c r="O391" s="73">
        <f t="shared" si="74"/>
        <v>0</v>
      </c>
      <c r="P391" s="76"/>
      <c r="Q391" s="76"/>
      <c r="R391" s="77">
        <f t="shared" si="72"/>
        <v>0</v>
      </c>
      <c r="S391" s="76">
        <f t="shared" si="75"/>
        <v>0</v>
      </c>
      <c r="T391" s="76"/>
      <c r="U391" s="78"/>
      <c r="V391" s="76"/>
      <c r="W391" s="78"/>
      <c r="X391" s="76"/>
      <c r="Y391" s="78"/>
      <c r="Z391" s="73">
        <f t="shared" si="76"/>
        <v>0</v>
      </c>
      <c r="AA391" s="73">
        <f t="shared" si="77"/>
        <v>0</v>
      </c>
      <c r="AB391" s="76"/>
      <c r="AC391" s="77"/>
      <c r="AD391" s="76"/>
      <c r="AE391" s="77"/>
      <c r="AF391" s="76"/>
      <c r="AG391" s="77"/>
    </row>
    <row r="392" spans="1:33" s="17" customFormat="1" ht="42.75" hidden="1" customHeight="1" x14ac:dyDescent="0.25">
      <c r="A392" s="824"/>
      <c r="B392" s="751"/>
      <c r="C392" s="771"/>
      <c r="D392" s="90" t="s">
        <v>654</v>
      </c>
      <c r="E392" s="91" t="s">
        <v>41</v>
      </c>
      <c r="F392" s="129" t="s">
        <v>655</v>
      </c>
      <c r="G392" s="92">
        <v>33</v>
      </c>
      <c r="H392" s="79">
        <v>98</v>
      </c>
      <c r="I392" s="80">
        <v>343</v>
      </c>
      <c r="J392" s="158">
        <v>0</v>
      </c>
      <c r="K392" s="418">
        <v>123168.7</v>
      </c>
      <c r="L392" s="75">
        <f t="shared" si="73"/>
        <v>0</v>
      </c>
      <c r="M392" s="76"/>
      <c r="N392" s="77"/>
      <c r="O392" s="73">
        <f t="shared" si="74"/>
        <v>0</v>
      </c>
      <c r="P392" s="76"/>
      <c r="Q392" s="76"/>
      <c r="R392" s="77">
        <f t="shared" si="72"/>
        <v>0</v>
      </c>
      <c r="S392" s="76">
        <f t="shared" si="75"/>
        <v>0</v>
      </c>
      <c r="T392" s="76"/>
      <c r="U392" s="78"/>
      <c r="V392" s="76"/>
      <c r="W392" s="78"/>
      <c r="X392" s="76"/>
      <c r="Y392" s="78"/>
      <c r="Z392" s="73">
        <f t="shared" si="76"/>
        <v>0</v>
      </c>
      <c r="AA392" s="73">
        <f t="shared" si="77"/>
        <v>0</v>
      </c>
      <c r="AB392" s="76"/>
      <c r="AC392" s="77"/>
      <c r="AD392" s="76"/>
      <c r="AE392" s="77"/>
      <c r="AF392" s="76"/>
      <c r="AG392" s="77"/>
    </row>
    <row r="393" spans="1:33" s="17" customFormat="1" ht="42.75" hidden="1" customHeight="1" x14ac:dyDescent="0.25">
      <c r="A393" s="824"/>
      <c r="B393" s="751"/>
      <c r="C393" s="770" t="s">
        <v>471</v>
      </c>
      <c r="D393" s="768" t="s">
        <v>472</v>
      </c>
      <c r="E393" s="768" t="s">
        <v>41</v>
      </c>
      <c r="F393" s="129" t="s">
        <v>656</v>
      </c>
      <c r="G393" s="92">
        <v>33</v>
      </c>
      <c r="H393" s="79">
        <v>97</v>
      </c>
      <c r="I393" s="80">
        <v>344</v>
      </c>
      <c r="J393" s="158">
        <v>0</v>
      </c>
      <c r="K393" s="418">
        <v>123168.7</v>
      </c>
      <c r="L393" s="75">
        <f t="shared" si="73"/>
        <v>0</v>
      </c>
      <c r="M393" s="76"/>
      <c r="N393" s="77"/>
      <c r="O393" s="73">
        <f t="shared" si="74"/>
        <v>0</v>
      </c>
      <c r="P393" s="76"/>
      <c r="Q393" s="76"/>
      <c r="R393" s="77">
        <f t="shared" si="72"/>
        <v>0</v>
      </c>
      <c r="S393" s="76">
        <f t="shared" si="75"/>
        <v>0</v>
      </c>
      <c r="T393" s="76"/>
      <c r="U393" s="78"/>
      <c r="V393" s="76"/>
      <c r="W393" s="78"/>
      <c r="X393" s="76"/>
      <c r="Y393" s="78"/>
      <c r="Z393" s="73">
        <f t="shared" si="76"/>
        <v>0</v>
      </c>
      <c r="AA393" s="73">
        <f t="shared" si="77"/>
        <v>0</v>
      </c>
      <c r="AB393" s="76"/>
      <c r="AC393" s="77"/>
      <c r="AD393" s="76"/>
      <c r="AE393" s="77"/>
      <c r="AF393" s="76"/>
      <c r="AG393" s="77"/>
    </row>
    <row r="394" spans="1:33" s="17" customFormat="1" ht="42.75" hidden="1" customHeight="1" x14ac:dyDescent="0.25">
      <c r="A394" s="824"/>
      <c r="B394" s="751"/>
      <c r="C394" s="804"/>
      <c r="D394" s="769"/>
      <c r="E394" s="769"/>
      <c r="F394" s="129" t="s">
        <v>657</v>
      </c>
      <c r="G394" s="92">
        <v>33</v>
      </c>
      <c r="H394" s="79">
        <v>1120</v>
      </c>
      <c r="I394" s="80">
        <v>345</v>
      </c>
      <c r="J394" s="158">
        <v>0</v>
      </c>
      <c r="K394" s="418">
        <v>123168.7</v>
      </c>
      <c r="L394" s="75">
        <f t="shared" si="73"/>
        <v>0</v>
      </c>
      <c r="M394" s="76"/>
      <c r="N394" s="77"/>
      <c r="O394" s="73">
        <f t="shared" si="74"/>
        <v>0</v>
      </c>
      <c r="P394" s="76"/>
      <c r="Q394" s="76"/>
      <c r="R394" s="77">
        <f t="shared" si="72"/>
        <v>0</v>
      </c>
      <c r="S394" s="76">
        <f t="shared" si="75"/>
        <v>0</v>
      </c>
      <c r="T394" s="76"/>
      <c r="U394" s="78"/>
      <c r="V394" s="76"/>
      <c r="W394" s="78"/>
      <c r="X394" s="76"/>
      <c r="Y394" s="78"/>
      <c r="Z394" s="73">
        <f t="shared" si="76"/>
        <v>0</v>
      </c>
      <c r="AA394" s="73">
        <f t="shared" si="77"/>
        <v>0</v>
      </c>
      <c r="AB394" s="76"/>
      <c r="AC394" s="77"/>
      <c r="AD394" s="76"/>
      <c r="AE394" s="77"/>
      <c r="AF394" s="76"/>
      <c r="AG394" s="77"/>
    </row>
    <row r="395" spans="1:33" s="17" customFormat="1" ht="42.75" hidden="1" customHeight="1" x14ac:dyDescent="0.25">
      <c r="A395" s="824"/>
      <c r="B395" s="752"/>
      <c r="C395" s="771"/>
      <c r="D395" s="756"/>
      <c r="E395" s="756"/>
      <c r="F395" s="129" t="s">
        <v>658</v>
      </c>
      <c r="G395" s="92">
        <v>33</v>
      </c>
      <c r="H395" s="79">
        <v>96</v>
      </c>
      <c r="I395" s="80">
        <v>346</v>
      </c>
      <c r="J395" s="158">
        <v>0</v>
      </c>
      <c r="K395" s="418">
        <v>123168.7</v>
      </c>
      <c r="L395" s="75">
        <f t="shared" si="73"/>
        <v>0</v>
      </c>
      <c r="M395" s="76"/>
      <c r="N395" s="77"/>
      <c r="O395" s="73">
        <f t="shared" si="74"/>
        <v>0</v>
      </c>
      <c r="P395" s="76"/>
      <c r="Q395" s="76"/>
      <c r="R395" s="77">
        <f t="shared" si="72"/>
        <v>0</v>
      </c>
      <c r="S395" s="76">
        <f t="shared" si="75"/>
        <v>0</v>
      </c>
      <c r="T395" s="76"/>
      <c r="U395" s="78"/>
      <c r="V395" s="76"/>
      <c r="W395" s="78"/>
      <c r="X395" s="76"/>
      <c r="Y395" s="78"/>
      <c r="Z395" s="73">
        <f t="shared" si="76"/>
        <v>0</v>
      </c>
      <c r="AA395" s="73">
        <f t="shared" si="77"/>
        <v>0</v>
      </c>
      <c r="AB395" s="76"/>
      <c r="AC395" s="77"/>
      <c r="AD395" s="76"/>
      <c r="AE395" s="77"/>
      <c r="AF395" s="76"/>
      <c r="AG395" s="77"/>
    </row>
    <row r="396" spans="1:33" s="17" customFormat="1" ht="42.75" hidden="1" customHeight="1" x14ac:dyDescent="0.25">
      <c r="A396" s="824"/>
      <c r="B396" s="739" t="s">
        <v>659</v>
      </c>
      <c r="C396" s="128" t="s">
        <v>660</v>
      </c>
      <c r="D396" s="90" t="s">
        <v>661</v>
      </c>
      <c r="E396" s="91" t="s">
        <v>154</v>
      </c>
      <c r="F396" s="129" t="s">
        <v>662</v>
      </c>
      <c r="G396" s="92">
        <v>34</v>
      </c>
      <c r="H396" s="79">
        <v>1080</v>
      </c>
      <c r="I396" s="80">
        <v>347</v>
      </c>
      <c r="J396" s="158">
        <v>0</v>
      </c>
      <c r="K396" s="418">
        <v>123168.7</v>
      </c>
      <c r="L396" s="75">
        <f t="shared" si="73"/>
        <v>0</v>
      </c>
      <c r="M396" s="76"/>
      <c r="N396" s="77"/>
      <c r="O396" s="73">
        <f t="shared" si="74"/>
        <v>0</v>
      </c>
      <c r="P396" s="76"/>
      <c r="Q396" s="76"/>
      <c r="R396" s="77">
        <f t="shared" si="72"/>
        <v>0</v>
      </c>
      <c r="S396" s="76">
        <f t="shared" si="75"/>
        <v>0</v>
      </c>
      <c r="T396" s="76"/>
      <c r="U396" s="78"/>
      <c r="V396" s="76"/>
      <c r="W396" s="78"/>
      <c r="X396" s="76"/>
      <c r="Y396" s="78"/>
      <c r="Z396" s="73">
        <f t="shared" si="76"/>
        <v>0</v>
      </c>
      <c r="AA396" s="73">
        <f t="shared" si="77"/>
        <v>0</v>
      </c>
      <c r="AB396" s="76"/>
      <c r="AC396" s="77"/>
      <c r="AD396" s="76"/>
      <c r="AE396" s="77"/>
      <c r="AF396" s="76"/>
      <c r="AG396" s="77"/>
    </row>
    <row r="397" spans="1:33" s="17" customFormat="1" ht="42.75" hidden="1" customHeight="1" x14ac:dyDescent="0.25">
      <c r="A397" s="824"/>
      <c r="B397" s="795"/>
      <c r="C397" s="770" t="s">
        <v>614</v>
      </c>
      <c r="D397" s="765" t="s">
        <v>663</v>
      </c>
      <c r="E397" s="768" t="s">
        <v>154</v>
      </c>
      <c r="F397" s="129" t="s">
        <v>664</v>
      </c>
      <c r="G397" s="92">
        <v>34</v>
      </c>
      <c r="H397" s="79">
        <v>1081</v>
      </c>
      <c r="I397" s="80">
        <v>348</v>
      </c>
      <c r="J397" s="158">
        <v>0</v>
      </c>
      <c r="K397" s="418">
        <v>123168.7</v>
      </c>
      <c r="L397" s="75">
        <f t="shared" si="73"/>
        <v>0</v>
      </c>
      <c r="M397" s="76"/>
      <c r="N397" s="77"/>
      <c r="O397" s="73">
        <f t="shared" si="74"/>
        <v>0</v>
      </c>
      <c r="P397" s="76"/>
      <c r="Q397" s="76"/>
      <c r="R397" s="77">
        <f t="shared" si="72"/>
        <v>0</v>
      </c>
      <c r="S397" s="76">
        <f t="shared" si="75"/>
        <v>0</v>
      </c>
      <c r="T397" s="76"/>
      <c r="U397" s="78"/>
      <c r="V397" s="76"/>
      <c r="W397" s="78"/>
      <c r="X397" s="76"/>
      <c r="Y397" s="78"/>
      <c r="Z397" s="73">
        <f t="shared" si="76"/>
        <v>0</v>
      </c>
      <c r="AA397" s="73">
        <f t="shared" si="77"/>
        <v>0</v>
      </c>
      <c r="AB397" s="76"/>
      <c r="AC397" s="77"/>
      <c r="AD397" s="76"/>
      <c r="AE397" s="77"/>
      <c r="AF397" s="76"/>
      <c r="AG397" s="77"/>
    </row>
    <row r="398" spans="1:33" s="17" customFormat="1" ht="42.75" hidden="1" customHeight="1" x14ac:dyDescent="0.25">
      <c r="A398" s="825"/>
      <c r="B398" s="740"/>
      <c r="C398" s="771"/>
      <c r="D398" s="755"/>
      <c r="E398" s="756"/>
      <c r="F398" s="129" t="s">
        <v>662</v>
      </c>
      <c r="G398" s="92">
        <v>34</v>
      </c>
      <c r="H398" s="79">
        <v>1080</v>
      </c>
      <c r="I398" s="80">
        <v>349</v>
      </c>
      <c r="J398" s="158">
        <v>0</v>
      </c>
      <c r="K398" s="418">
        <v>123168.7</v>
      </c>
      <c r="L398" s="75">
        <f t="shared" si="73"/>
        <v>0</v>
      </c>
      <c r="M398" s="76"/>
      <c r="N398" s="77"/>
      <c r="O398" s="73">
        <f t="shared" si="74"/>
        <v>0</v>
      </c>
      <c r="P398" s="76"/>
      <c r="Q398" s="76"/>
      <c r="R398" s="77">
        <f t="shared" ref="R398:R463" si="78">IFERROR(P398/O398*100,0)</f>
        <v>0</v>
      </c>
      <c r="S398" s="76">
        <f t="shared" si="75"/>
        <v>0</v>
      </c>
      <c r="T398" s="76"/>
      <c r="U398" s="78"/>
      <c r="V398" s="76"/>
      <c r="W398" s="78"/>
      <c r="X398" s="76"/>
      <c r="Y398" s="78"/>
      <c r="Z398" s="73">
        <f t="shared" si="76"/>
        <v>0</v>
      </c>
      <c r="AA398" s="73">
        <f t="shared" si="77"/>
        <v>0</v>
      </c>
      <c r="AB398" s="76"/>
      <c r="AC398" s="77"/>
      <c r="AD398" s="76"/>
      <c r="AE398" s="77"/>
      <c r="AF398" s="76"/>
      <c r="AG398" s="77"/>
    </row>
    <row r="399" spans="1:33" s="17" customFormat="1" ht="42.75" hidden="1" customHeight="1" x14ac:dyDescent="0.25">
      <c r="A399" s="816" t="s">
        <v>665</v>
      </c>
      <c r="B399" s="736" t="s">
        <v>666</v>
      </c>
      <c r="C399" s="231" t="s">
        <v>667</v>
      </c>
      <c r="D399" s="90" t="s">
        <v>668</v>
      </c>
      <c r="E399" s="91" t="s">
        <v>104</v>
      </c>
      <c r="F399" s="129" t="s">
        <v>669</v>
      </c>
      <c r="G399" s="92">
        <v>177</v>
      </c>
      <c r="H399" s="79">
        <v>1119</v>
      </c>
      <c r="I399" s="80">
        <v>455</v>
      </c>
      <c r="J399" s="158">
        <v>0</v>
      </c>
      <c r="K399" s="416">
        <v>103315.06</v>
      </c>
      <c r="L399" s="75">
        <f t="shared" si="73"/>
        <v>0</v>
      </c>
      <c r="M399" s="76"/>
      <c r="N399" s="77"/>
      <c r="O399" s="73">
        <f t="shared" si="74"/>
        <v>0</v>
      </c>
      <c r="P399" s="76"/>
      <c r="Q399" s="76"/>
      <c r="R399" s="77">
        <f t="shared" si="78"/>
        <v>0</v>
      </c>
      <c r="S399" s="76">
        <f t="shared" si="75"/>
        <v>0</v>
      </c>
      <c r="T399" s="76"/>
      <c r="U399" s="78"/>
      <c r="V399" s="76"/>
      <c r="W399" s="78"/>
      <c r="X399" s="76"/>
      <c r="Y399" s="78"/>
      <c r="Z399" s="73">
        <f t="shared" si="76"/>
        <v>0</v>
      </c>
      <c r="AA399" s="73">
        <f t="shared" si="77"/>
        <v>0</v>
      </c>
      <c r="AB399" s="76"/>
      <c r="AC399" s="77"/>
      <c r="AD399" s="76"/>
      <c r="AE399" s="77"/>
      <c r="AF399" s="76"/>
      <c r="AG399" s="77"/>
    </row>
    <row r="400" spans="1:33" s="17" customFormat="1" ht="42.75" hidden="1" customHeight="1" x14ac:dyDescent="0.25">
      <c r="A400" s="817"/>
      <c r="B400" s="757"/>
      <c r="C400" s="231" t="s">
        <v>390</v>
      </c>
      <c r="D400" s="90" t="s">
        <v>670</v>
      </c>
      <c r="E400" s="91" t="s">
        <v>104</v>
      </c>
      <c r="F400" s="129" t="s">
        <v>671</v>
      </c>
      <c r="G400" s="92">
        <v>177</v>
      </c>
      <c r="H400" s="79">
        <v>95</v>
      </c>
      <c r="I400" s="80">
        <v>350</v>
      </c>
      <c r="J400" s="158">
        <v>0</v>
      </c>
      <c r="K400" s="418">
        <v>103315.06</v>
      </c>
      <c r="L400" s="75">
        <f t="shared" si="73"/>
        <v>0</v>
      </c>
      <c r="M400" s="76"/>
      <c r="N400" s="77"/>
      <c r="O400" s="73">
        <f t="shared" si="74"/>
        <v>0</v>
      </c>
      <c r="P400" s="76"/>
      <c r="Q400" s="76"/>
      <c r="R400" s="77">
        <f t="shared" si="78"/>
        <v>0</v>
      </c>
      <c r="S400" s="76">
        <f t="shared" si="75"/>
        <v>0</v>
      </c>
      <c r="T400" s="76"/>
      <c r="U400" s="78"/>
      <c r="V400" s="76"/>
      <c r="W400" s="78"/>
      <c r="X400" s="76"/>
      <c r="Y400" s="78"/>
      <c r="Z400" s="73">
        <f t="shared" si="76"/>
        <v>0</v>
      </c>
      <c r="AA400" s="73">
        <f t="shared" si="77"/>
        <v>0</v>
      </c>
      <c r="AB400" s="76"/>
      <c r="AC400" s="77"/>
      <c r="AD400" s="76"/>
      <c r="AE400" s="77"/>
      <c r="AF400" s="76"/>
      <c r="AG400" s="77"/>
    </row>
    <row r="401" spans="1:33" s="17" customFormat="1" ht="42.75" hidden="1" customHeight="1" x14ac:dyDescent="0.25">
      <c r="A401" s="817"/>
      <c r="B401" s="757"/>
      <c r="C401" s="128" t="s">
        <v>672</v>
      </c>
      <c r="D401" s="90" t="s">
        <v>673</v>
      </c>
      <c r="E401" s="91" t="s">
        <v>104</v>
      </c>
      <c r="F401" s="129" t="s">
        <v>674</v>
      </c>
      <c r="G401" s="92">
        <v>177</v>
      </c>
      <c r="H401" s="79">
        <v>94</v>
      </c>
      <c r="I401" s="80">
        <v>351</v>
      </c>
      <c r="J401" s="158">
        <v>0</v>
      </c>
      <c r="K401" s="418">
        <v>103315.06</v>
      </c>
      <c r="L401" s="75">
        <f t="shared" si="73"/>
        <v>0</v>
      </c>
      <c r="M401" s="76"/>
      <c r="N401" s="77"/>
      <c r="O401" s="73">
        <f t="shared" si="74"/>
        <v>0</v>
      </c>
      <c r="P401" s="76"/>
      <c r="Q401" s="76"/>
      <c r="R401" s="77">
        <f t="shared" si="78"/>
        <v>0</v>
      </c>
      <c r="S401" s="76">
        <f t="shared" si="75"/>
        <v>0</v>
      </c>
      <c r="T401" s="76"/>
      <c r="U401" s="78"/>
      <c r="V401" s="76"/>
      <c r="W401" s="78"/>
      <c r="X401" s="76"/>
      <c r="Y401" s="78"/>
      <c r="Z401" s="73">
        <f t="shared" si="76"/>
        <v>0</v>
      </c>
      <c r="AA401" s="73">
        <f t="shared" si="77"/>
        <v>0</v>
      </c>
      <c r="AB401" s="76"/>
      <c r="AC401" s="77"/>
      <c r="AD401" s="76"/>
      <c r="AE401" s="77"/>
      <c r="AF401" s="76"/>
      <c r="AG401" s="77"/>
    </row>
    <row r="402" spans="1:33" s="17" customFormat="1" ht="42.75" hidden="1" customHeight="1" x14ac:dyDescent="0.25">
      <c r="A402" s="817"/>
      <c r="B402" s="757"/>
      <c r="C402" s="128" t="s">
        <v>675</v>
      </c>
      <c r="D402" s="90" t="s">
        <v>676</v>
      </c>
      <c r="E402" s="91" t="s">
        <v>104</v>
      </c>
      <c r="F402" s="129" t="s">
        <v>677</v>
      </c>
      <c r="G402" s="92">
        <v>177</v>
      </c>
      <c r="H402" s="79">
        <v>93</v>
      </c>
      <c r="I402" s="80">
        <v>353</v>
      </c>
      <c r="J402" s="158">
        <v>0</v>
      </c>
      <c r="K402" s="418">
        <v>103315.06</v>
      </c>
      <c r="L402" s="75">
        <f t="shared" si="73"/>
        <v>0</v>
      </c>
      <c r="M402" s="76"/>
      <c r="N402" s="77"/>
      <c r="O402" s="73">
        <f t="shared" si="74"/>
        <v>0</v>
      </c>
      <c r="P402" s="76"/>
      <c r="Q402" s="76"/>
      <c r="R402" s="77">
        <f t="shared" si="78"/>
        <v>0</v>
      </c>
      <c r="S402" s="76">
        <f t="shared" si="75"/>
        <v>0</v>
      </c>
      <c r="T402" s="76"/>
      <c r="U402" s="78"/>
      <c r="V402" s="76"/>
      <c r="W402" s="78"/>
      <c r="X402" s="76"/>
      <c r="Y402" s="78"/>
      <c r="Z402" s="73">
        <f t="shared" si="76"/>
        <v>0</v>
      </c>
      <c r="AA402" s="73">
        <f t="shared" si="77"/>
        <v>0</v>
      </c>
      <c r="AB402" s="76"/>
      <c r="AC402" s="77"/>
      <c r="AD402" s="76"/>
      <c r="AE402" s="77"/>
      <c r="AF402" s="76"/>
      <c r="AG402" s="77"/>
    </row>
    <row r="403" spans="1:33" s="17" customFormat="1" ht="42.75" hidden="1" customHeight="1" x14ac:dyDescent="0.25">
      <c r="A403" s="817"/>
      <c r="B403" s="757"/>
      <c r="C403" s="128" t="s">
        <v>678</v>
      </c>
      <c r="D403" s="90" t="s">
        <v>679</v>
      </c>
      <c r="E403" s="91" t="s">
        <v>104</v>
      </c>
      <c r="F403" s="129" t="s">
        <v>680</v>
      </c>
      <c r="G403" s="92">
        <v>177</v>
      </c>
      <c r="H403" s="79">
        <v>92</v>
      </c>
      <c r="I403" s="80">
        <v>354</v>
      </c>
      <c r="J403" s="158">
        <v>0</v>
      </c>
      <c r="K403" s="418">
        <v>103315.06</v>
      </c>
      <c r="L403" s="75">
        <f t="shared" si="73"/>
        <v>0</v>
      </c>
      <c r="M403" s="76"/>
      <c r="N403" s="77"/>
      <c r="O403" s="73">
        <f t="shared" si="74"/>
        <v>0</v>
      </c>
      <c r="P403" s="76"/>
      <c r="Q403" s="76"/>
      <c r="R403" s="77">
        <f t="shared" si="78"/>
        <v>0</v>
      </c>
      <c r="S403" s="76">
        <f t="shared" si="75"/>
        <v>0</v>
      </c>
      <c r="T403" s="76"/>
      <c r="U403" s="78"/>
      <c r="V403" s="76"/>
      <c r="W403" s="78"/>
      <c r="X403" s="76"/>
      <c r="Y403" s="78"/>
      <c r="Z403" s="73">
        <f t="shared" si="76"/>
        <v>0</v>
      </c>
      <c r="AA403" s="73">
        <f t="shared" si="77"/>
        <v>0</v>
      </c>
      <c r="AB403" s="76"/>
      <c r="AC403" s="77"/>
      <c r="AD403" s="76"/>
      <c r="AE403" s="77"/>
      <c r="AF403" s="76"/>
      <c r="AG403" s="77"/>
    </row>
    <row r="404" spans="1:33" s="17" customFormat="1" ht="42.75" hidden="1" customHeight="1" x14ac:dyDescent="0.25">
      <c r="A404" s="818"/>
      <c r="B404" s="758"/>
      <c r="C404" s="222" t="s">
        <v>449</v>
      </c>
      <c r="D404" s="90" t="s">
        <v>681</v>
      </c>
      <c r="E404" s="91" t="s">
        <v>104</v>
      </c>
      <c r="F404" s="129" t="s">
        <v>682</v>
      </c>
      <c r="G404" s="92">
        <v>177</v>
      </c>
      <c r="H404" s="79">
        <v>91</v>
      </c>
      <c r="I404" s="80">
        <v>355</v>
      </c>
      <c r="J404" s="158">
        <v>0</v>
      </c>
      <c r="K404" s="418">
        <v>103315.06</v>
      </c>
      <c r="L404" s="75">
        <f t="shared" si="73"/>
        <v>0</v>
      </c>
      <c r="M404" s="76"/>
      <c r="N404" s="77"/>
      <c r="O404" s="73">
        <f t="shared" si="74"/>
        <v>0</v>
      </c>
      <c r="P404" s="76"/>
      <c r="Q404" s="76"/>
      <c r="R404" s="77">
        <f t="shared" si="78"/>
        <v>0</v>
      </c>
      <c r="S404" s="76">
        <f t="shared" si="75"/>
        <v>0</v>
      </c>
      <c r="T404" s="76"/>
      <c r="U404" s="78"/>
      <c r="V404" s="76"/>
      <c r="W404" s="78"/>
      <c r="X404" s="76"/>
      <c r="Y404" s="78"/>
      <c r="Z404" s="73">
        <f t="shared" si="76"/>
        <v>0</v>
      </c>
      <c r="AA404" s="73">
        <f t="shared" si="77"/>
        <v>0</v>
      </c>
      <c r="AB404" s="76"/>
      <c r="AC404" s="77"/>
      <c r="AD404" s="76"/>
      <c r="AE404" s="77"/>
      <c r="AF404" s="76"/>
      <c r="AG404" s="77"/>
    </row>
    <row r="405" spans="1:33" s="17" customFormat="1" ht="42.75" hidden="1" customHeight="1" x14ac:dyDescent="0.25">
      <c r="A405" s="131" t="s">
        <v>683</v>
      </c>
      <c r="B405" s="69" t="s">
        <v>684</v>
      </c>
      <c r="C405" s="128" t="s">
        <v>685</v>
      </c>
      <c r="D405" s="90" t="s">
        <v>686</v>
      </c>
      <c r="E405" s="91" t="s">
        <v>104</v>
      </c>
      <c r="F405" s="129" t="s">
        <v>687</v>
      </c>
      <c r="G405" s="92">
        <v>36</v>
      </c>
      <c r="H405" s="235">
        <v>90</v>
      </c>
      <c r="I405" s="236" t="s">
        <v>688</v>
      </c>
      <c r="J405" s="158">
        <v>0</v>
      </c>
      <c r="K405" s="416">
        <v>141238.19</v>
      </c>
      <c r="L405" s="75">
        <f t="shared" si="73"/>
        <v>0</v>
      </c>
      <c r="M405" s="76"/>
      <c r="N405" s="77"/>
      <c r="O405" s="73">
        <f t="shared" si="74"/>
        <v>0</v>
      </c>
      <c r="P405" s="76"/>
      <c r="Q405" s="76"/>
      <c r="R405" s="77">
        <f t="shared" si="78"/>
        <v>0</v>
      </c>
      <c r="S405" s="76">
        <f t="shared" si="75"/>
        <v>0</v>
      </c>
      <c r="T405" s="76"/>
      <c r="U405" s="78"/>
      <c r="V405" s="76"/>
      <c r="W405" s="78"/>
      <c r="X405" s="76"/>
      <c r="Y405" s="78"/>
      <c r="Z405" s="73">
        <f t="shared" si="76"/>
        <v>0</v>
      </c>
      <c r="AA405" s="73">
        <f t="shared" si="77"/>
        <v>0</v>
      </c>
      <c r="AB405" s="76"/>
      <c r="AC405" s="77"/>
      <c r="AD405" s="76"/>
      <c r="AE405" s="77"/>
      <c r="AF405" s="76"/>
      <c r="AG405" s="77"/>
    </row>
    <row r="406" spans="1:33" s="17" customFormat="1" ht="42.75" hidden="1" customHeight="1" x14ac:dyDescent="0.25">
      <c r="A406" s="810" t="s">
        <v>689</v>
      </c>
      <c r="B406" s="813" t="s">
        <v>690</v>
      </c>
      <c r="C406" s="237" t="s">
        <v>691</v>
      </c>
      <c r="D406" s="238" t="s">
        <v>692</v>
      </c>
      <c r="E406" s="237" t="s">
        <v>104</v>
      </c>
      <c r="F406" s="238" t="s">
        <v>693</v>
      </c>
      <c r="G406" s="239">
        <v>178</v>
      </c>
      <c r="H406" s="240">
        <v>88</v>
      </c>
      <c r="I406" s="241">
        <v>557</v>
      </c>
      <c r="J406" s="158">
        <v>0</v>
      </c>
      <c r="K406" s="467">
        <v>74987.490000000005</v>
      </c>
      <c r="L406" s="75">
        <f t="shared" si="73"/>
        <v>0</v>
      </c>
      <c r="M406" s="76"/>
      <c r="N406" s="77"/>
      <c r="O406" s="73">
        <f t="shared" si="74"/>
        <v>0</v>
      </c>
      <c r="P406" s="76"/>
      <c r="Q406" s="76"/>
      <c r="R406" s="77">
        <f t="shared" si="78"/>
        <v>0</v>
      </c>
      <c r="S406" s="76">
        <f t="shared" si="75"/>
        <v>0</v>
      </c>
      <c r="T406" s="76"/>
      <c r="U406" s="78"/>
      <c r="V406" s="76"/>
      <c r="W406" s="78"/>
      <c r="X406" s="76"/>
      <c r="Y406" s="78"/>
      <c r="Z406" s="73">
        <f t="shared" si="76"/>
        <v>0</v>
      </c>
      <c r="AA406" s="73">
        <f t="shared" si="77"/>
        <v>0</v>
      </c>
      <c r="AB406" s="76"/>
      <c r="AC406" s="77"/>
      <c r="AD406" s="76"/>
      <c r="AE406" s="77"/>
      <c r="AF406" s="76"/>
      <c r="AG406" s="77"/>
    </row>
    <row r="407" spans="1:33" s="17" customFormat="1" ht="42.75" hidden="1" customHeight="1" x14ac:dyDescent="0.25">
      <c r="A407" s="811"/>
      <c r="B407" s="814"/>
      <c r="C407" s="237" t="s">
        <v>694</v>
      </c>
      <c r="D407" s="243" t="s">
        <v>695</v>
      </c>
      <c r="E407" s="237" t="s">
        <v>104</v>
      </c>
      <c r="F407" s="238" t="s">
        <v>696</v>
      </c>
      <c r="G407" s="239">
        <v>178</v>
      </c>
      <c r="H407" s="240">
        <v>89</v>
      </c>
      <c r="I407" s="241">
        <v>558</v>
      </c>
      <c r="J407" s="158">
        <v>0</v>
      </c>
      <c r="K407" s="418">
        <v>74987.490000000005</v>
      </c>
      <c r="L407" s="75">
        <f t="shared" si="73"/>
        <v>0</v>
      </c>
      <c r="M407" s="76"/>
      <c r="N407" s="77"/>
      <c r="O407" s="73">
        <f t="shared" si="74"/>
        <v>0</v>
      </c>
      <c r="P407" s="76"/>
      <c r="Q407" s="76"/>
      <c r="R407" s="77">
        <f t="shared" si="78"/>
        <v>0</v>
      </c>
      <c r="S407" s="76">
        <f t="shared" si="75"/>
        <v>0</v>
      </c>
      <c r="T407" s="76"/>
      <c r="U407" s="78"/>
      <c r="V407" s="76"/>
      <c r="W407" s="78"/>
      <c r="X407" s="76"/>
      <c r="Y407" s="78"/>
      <c r="Z407" s="73">
        <f t="shared" si="76"/>
        <v>0</v>
      </c>
      <c r="AA407" s="73">
        <f t="shared" si="77"/>
        <v>0</v>
      </c>
      <c r="AB407" s="76"/>
      <c r="AC407" s="77"/>
      <c r="AD407" s="76"/>
      <c r="AE407" s="77"/>
      <c r="AF407" s="76"/>
      <c r="AG407" s="77"/>
    </row>
    <row r="408" spans="1:33" s="17" customFormat="1" ht="42.75" hidden="1" customHeight="1" x14ac:dyDescent="0.25">
      <c r="A408" s="811"/>
      <c r="B408" s="814"/>
      <c r="C408" s="237" t="s">
        <v>442</v>
      </c>
      <c r="D408" s="243" t="s">
        <v>697</v>
      </c>
      <c r="E408" s="237" t="s">
        <v>104</v>
      </c>
      <c r="F408" s="238" t="s">
        <v>698</v>
      </c>
      <c r="G408" s="239">
        <v>178</v>
      </c>
      <c r="H408" s="240">
        <v>89</v>
      </c>
      <c r="I408" s="241">
        <v>559</v>
      </c>
      <c r="J408" s="158">
        <v>0</v>
      </c>
      <c r="K408" s="418">
        <v>74987.490000000005</v>
      </c>
      <c r="L408" s="75">
        <f t="shared" si="73"/>
        <v>0</v>
      </c>
      <c r="M408" s="76"/>
      <c r="N408" s="77"/>
      <c r="O408" s="73">
        <f t="shared" si="74"/>
        <v>0</v>
      </c>
      <c r="P408" s="76"/>
      <c r="Q408" s="76"/>
      <c r="R408" s="77">
        <f t="shared" si="78"/>
        <v>0</v>
      </c>
      <c r="S408" s="76">
        <f t="shared" si="75"/>
        <v>0</v>
      </c>
      <c r="T408" s="76"/>
      <c r="U408" s="78"/>
      <c r="V408" s="76"/>
      <c r="W408" s="78"/>
      <c r="X408" s="76"/>
      <c r="Y408" s="78"/>
      <c r="Z408" s="73">
        <f t="shared" si="76"/>
        <v>0</v>
      </c>
      <c r="AA408" s="73">
        <f t="shared" si="77"/>
        <v>0</v>
      </c>
      <c r="AB408" s="76"/>
      <c r="AC408" s="77"/>
      <c r="AD408" s="76"/>
      <c r="AE408" s="77"/>
      <c r="AF408" s="76"/>
      <c r="AG408" s="77"/>
    </row>
    <row r="409" spans="1:33" s="17" customFormat="1" ht="42.75" hidden="1" customHeight="1" x14ac:dyDescent="0.25">
      <c r="A409" s="811"/>
      <c r="B409" s="814"/>
      <c r="C409" s="237" t="s">
        <v>699</v>
      </c>
      <c r="D409" s="243" t="s">
        <v>700</v>
      </c>
      <c r="E409" s="237" t="s">
        <v>104</v>
      </c>
      <c r="F409" s="238" t="s">
        <v>701</v>
      </c>
      <c r="G409" s="239">
        <v>178</v>
      </c>
      <c r="H409" s="240">
        <v>89</v>
      </c>
      <c r="I409" s="241">
        <v>560</v>
      </c>
      <c r="J409" s="158">
        <v>0</v>
      </c>
      <c r="K409" s="418">
        <v>74987.490000000005</v>
      </c>
      <c r="L409" s="75">
        <f t="shared" si="73"/>
        <v>0</v>
      </c>
      <c r="M409" s="76"/>
      <c r="N409" s="77"/>
      <c r="O409" s="73">
        <f t="shared" si="74"/>
        <v>0</v>
      </c>
      <c r="P409" s="76"/>
      <c r="Q409" s="76"/>
      <c r="R409" s="77">
        <f t="shared" si="78"/>
        <v>0</v>
      </c>
      <c r="S409" s="76">
        <f t="shared" si="75"/>
        <v>0</v>
      </c>
      <c r="T409" s="76"/>
      <c r="U409" s="78"/>
      <c r="V409" s="76"/>
      <c r="W409" s="78"/>
      <c r="X409" s="76"/>
      <c r="Y409" s="78"/>
      <c r="Z409" s="73">
        <f t="shared" si="76"/>
        <v>0</v>
      </c>
      <c r="AA409" s="73">
        <f t="shared" si="77"/>
        <v>0</v>
      </c>
      <c r="AB409" s="76"/>
      <c r="AC409" s="77"/>
      <c r="AD409" s="76"/>
      <c r="AE409" s="77"/>
      <c r="AF409" s="76"/>
      <c r="AG409" s="77"/>
    </row>
    <row r="410" spans="1:33" s="17" customFormat="1" ht="42.75" hidden="1" customHeight="1" x14ac:dyDescent="0.25">
      <c r="A410" s="811"/>
      <c r="B410" s="814"/>
      <c r="C410" s="237" t="s">
        <v>702</v>
      </c>
      <c r="D410" s="243" t="s">
        <v>703</v>
      </c>
      <c r="E410" s="237" t="s">
        <v>104</v>
      </c>
      <c r="F410" s="238" t="s">
        <v>698</v>
      </c>
      <c r="G410" s="239">
        <v>178</v>
      </c>
      <c r="H410" s="240">
        <v>89</v>
      </c>
      <c r="I410" s="241">
        <v>561</v>
      </c>
      <c r="J410" s="158">
        <v>0</v>
      </c>
      <c r="K410" s="418">
        <v>74987.490000000005</v>
      </c>
      <c r="L410" s="75">
        <f t="shared" ref="L410:L423" si="79">ROUND(J410*$K410,2)</f>
        <v>0</v>
      </c>
      <c r="M410" s="76"/>
      <c r="N410" s="77"/>
      <c r="O410" s="73">
        <f t="shared" ref="O410:O423" si="80">ROUND(J410/12*AH$5,0)</f>
        <v>0</v>
      </c>
      <c r="P410" s="76"/>
      <c r="Q410" s="76"/>
      <c r="R410" s="77">
        <f t="shared" si="78"/>
        <v>0</v>
      </c>
      <c r="S410" s="76">
        <f t="shared" ref="S410:S423" si="81">J410-P410</f>
        <v>0</v>
      </c>
      <c r="T410" s="76"/>
      <c r="U410" s="78"/>
      <c r="V410" s="76"/>
      <c r="W410" s="78"/>
      <c r="X410" s="76"/>
      <c r="Y410" s="78"/>
      <c r="Z410" s="73">
        <f t="shared" ref="Z410:Z423" si="82">P410-O410</f>
        <v>0</v>
      </c>
      <c r="AA410" s="73">
        <f t="shared" ref="AA410:AA423" si="83">P410-J410</f>
        <v>0</v>
      </c>
      <c r="AB410" s="76"/>
      <c r="AC410" s="77"/>
      <c r="AD410" s="76"/>
      <c r="AE410" s="77"/>
      <c r="AF410" s="76"/>
      <c r="AG410" s="77"/>
    </row>
    <row r="411" spans="1:33" s="17" customFormat="1" ht="42.75" hidden="1" customHeight="1" x14ac:dyDescent="0.25">
      <c r="A411" s="812"/>
      <c r="B411" s="815"/>
      <c r="C411" s="237" t="s">
        <v>704</v>
      </c>
      <c r="D411" s="243" t="s">
        <v>705</v>
      </c>
      <c r="E411" s="237" t="s">
        <v>104</v>
      </c>
      <c r="F411" s="238" t="s">
        <v>706</v>
      </c>
      <c r="G411" s="239">
        <v>178</v>
      </c>
      <c r="H411" s="240">
        <v>88</v>
      </c>
      <c r="I411" s="241">
        <v>562</v>
      </c>
      <c r="J411" s="158">
        <v>0</v>
      </c>
      <c r="K411" s="418">
        <v>74987.490000000005</v>
      </c>
      <c r="L411" s="75">
        <f t="shared" si="79"/>
        <v>0</v>
      </c>
      <c r="M411" s="76"/>
      <c r="N411" s="77"/>
      <c r="O411" s="73">
        <f t="shared" si="80"/>
        <v>0</v>
      </c>
      <c r="P411" s="76"/>
      <c r="Q411" s="76"/>
      <c r="R411" s="77">
        <f t="shared" si="78"/>
        <v>0</v>
      </c>
      <c r="S411" s="76">
        <f t="shared" si="81"/>
        <v>0</v>
      </c>
      <c r="T411" s="76"/>
      <c r="U411" s="78"/>
      <c r="V411" s="76"/>
      <c r="W411" s="78"/>
      <c r="X411" s="76"/>
      <c r="Y411" s="78"/>
      <c r="Z411" s="73">
        <f t="shared" si="82"/>
        <v>0</v>
      </c>
      <c r="AA411" s="73">
        <f t="shared" si="83"/>
        <v>0</v>
      </c>
      <c r="AB411" s="76"/>
      <c r="AC411" s="77"/>
      <c r="AD411" s="76"/>
      <c r="AE411" s="77"/>
      <c r="AF411" s="76"/>
      <c r="AG411" s="77"/>
    </row>
    <row r="412" spans="1:33" s="17" customFormat="1" ht="42.75" hidden="1" customHeight="1" x14ac:dyDescent="0.25">
      <c r="A412" s="810" t="s">
        <v>707</v>
      </c>
      <c r="B412" s="813" t="s">
        <v>708</v>
      </c>
      <c r="C412" s="237" t="s">
        <v>691</v>
      </c>
      <c r="D412" s="243" t="s">
        <v>692</v>
      </c>
      <c r="E412" s="237" t="s">
        <v>104</v>
      </c>
      <c r="F412" s="238" t="s">
        <v>709</v>
      </c>
      <c r="G412" s="239">
        <v>178</v>
      </c>
      <c r="H412" s="240">
        <v>87</v>
      </c>
      <c r="I412" s="241">
        <v>563</v>
      </c>
      <c r="J412" s="158">
        <v>0</v>
      </c>
      <c r="K412" s="467">
        <v>169952.53</v>
      </c>
      <c r="L412" s="75">
        <f t="shared" si="79"/>
        <v>0</v>
      </c>
      <c r="M412" s="76"/>
      <c r="N412" s="77"/>
      <c r="O412" s="73">
        <f t="shared" si="80"/>
        <v>0</v>
      </c>
      <c r="P412" s="76"/>
      <c r="Q412" s="76"/>
      <c r="R412" s="77">
        <f t="shared" si="78"/>
        <v>0</v>
      </c>
      <c r="S412" s="76">
        <f t="shared" si="81"/>
        <v>0</v>
      </c>
      <c r="T412" s="76"/>
      <c r="U412" s="78"/>
      <c r="V412" s="76"/>
      <c r="W412" s="78"/>
      <c r="X412" s="76"/>
      <c r="Y412" s="78"/>
      <c r="Z412" s="73">
        <f t="shared" si="82"/>
        <v>0</v>
      </c>
      <c r="AA412" s="73">
        <f t="shared" si="83"/>
        <v>0</v>
      </c>
      <c r="AB412" s="76"/>
      <c r="AC412" s="77"/>
      <c r="AD412" s="76"/>
      <c r="AE412" s="77"/>
      <c r="AF412" s="76"/>
      <c r="AG412" s="77"/>
    </row>
    <row r="413" spans="1:33" s="17" customFormat="1" ht="42.75" hidden="1" customHeight="1" x14ac:dyDescent="0.25">
      <c r="A413" s="811"/>
      <c r="B413" s="814"/>
      <c r="C413" s="237" t="s">
        <v>694</v>
      </c>
      <c r="D413" s="243" t="s">
        <v>695</v>
      </c>
      <c r="E413" s="237" t="s">
        <v>104</v>
      </c>
      <c r="F413" s="238" t="s">
        <v>710</v>
      </c>
      <c r="G413" s="239">
        <v>178</v>
      </c>
      <c r="H413" s="240">
        <v>85</v>
      </c>
      <c r="I413" s="241">
        <v>564</v>
      </c>
      <c r="J413" s="158">
        <v>0</v>
      </c>
      <c r="K413" s="418">
        <v>169952.53</v>
      </c>
      <c r="L413" s="75">
        <f t="shared" si="79"/>
        <v>0</v>
      </c>
      <c r="M413" s="76"/>
      <c r="N413" s="77"/>
      <c r="O413" s="73">
        <f t="shared" si="80"/>
        <v>0</v>
      </c>
      <c r="P413" s="76"/>
      <c r="Q413" s="76"/>
      <c r="R413" s="77">
        <f t="shared" si="78"/>
        <v>0</v>
      </c>
      <c r="S413" s="76">
        <f t="shared" si="81"/>
        <v>0</v>
      </c>
      <c r="T413" s="76"/>
      <c r="U413" s="78"/>
      <c r="V413" s="76"/>
      <c r="W413" s="78"/>
      <c r="X413" s="76"/>
      <c r="Y413" s="78"/>
      <c r="Z413" s="73">
        <f t="shared" si="82"/>
        <v>0</v>
      </c>
      <c r="AA413" s="73">
        <f t="shared" si="83"/>
        <v>0</v>
      </c>
      <c r="AB413" s="76"/>
      <c r="AC413" s="77"/>
      <c r="AD413" s="76"/>
      <c r="AE413" s="77"/>
      <c r="AF413" s="76"/>
      <c r="AG413" s="77"/>
    </row>
    <row r="414" spans="1:33" s="17" customFormat="1" ht="42.75" hidden="1" customHeight="1" x14ac:dyDescent="0.25">
      <c r="A414" s="811"/>
      <c r="B414" s="814"/>
      <c r="C414" s="237" t="s">
        <v>442</v>
      </c>
      <c r="D414" s="243" t="s">
        <v>697</v>
      </c>
      <c r="E414" s="237" t="s">
        <v>104</v>
      </c>
      <c r="F414" s="238" t="s">
        <v>711</v>
      </c>
      <c r="G414" s="239">
        <v>178</v>
      </c>
      <c r="H414" s="240">
        <v>86</v>
      </c>
      <c r="I414" s="241">
        <v>565</v>
      </c>
      <c r="J414" s="158">
        <v>0</v>
      </c>
      <c r="K414" s="418">
        <v>169952.53</v>
      </c>
      <c r="L414" s="75">
        <f t="shared" si="79"/>
        <v>0</v>
      </c>
      <c r="M414" s="76"/>
      <c r="N414" s="77"/>
      <c r="O414" s="73">
        <f t="shared" si="80"/>
        <v>0</v>
      </c>
      <c r="P414" s="76"/>
      <c r="Q414" s="76"/>
      <c r="R414" s="77">
        <f t="shared" si="78"/>
        <v>0</v>
      </c>
      <c r="S414" s="76">
        <f t="shared" si="81"/>
        <v>0</v>
      </c>
      <c r="T414" s="76"/>
      <c r="U414" s="78"/>
      <c r="V414" s="76"/>
      <c r="W414" s="78"/>
      <c r="X414" s="76"/>
      <c r="Y414" s="78"/>
      <c r="Z414" s="73">
        <f t="shared" si="82"/>
        <v>0</v>
      </c>
      <c r="AA414" s="73">
        <f t="shared" si="83"/>
        <v>0</v>
      </c>
      <c r="AB414" s="76"/>
      <c r="AC414" s="77"/>
      <c r="AD414" s="76"/>
      <c r="AE414" s="77"/>
      <c r="AF414" s="76"/>
      <c r="AG414" s="77"/>
    </row>
    <row r="415" spans="1:33" s="17" customFormat="1" ht="42.75" hidden="1" customHeight="1" x14ac:dyDescent="0.25">
      <c r="A415" s="811"/>
      <c r="B415" s="814"/>
      <c r="C415" s="237" t="s">
        <v>699</v>
      </c>
      <c r="D415" s="243" t="s">
        <v>700</v>
      </c>
      <c r="E415" s="237" t="s">
        <v>104</v>
      </c>
      <c r="F415" s="238" t="s">
        <v>711</v>
      </c>
      <c r="G415" s="239">
        <v>178</v>
      </c>
      <c r="H415" s="240">
        <v>86</v>
      </c>
      <c r="I415" s="241">
        <v>566</v>
      </c>
      <c r="J415" s="158">
        <v>0</v>
      </c>
      <c r="K415" s="418">
        <v>169952.53</v>
      </c>
      <c r="L415" s="75">
        <f t="shared" si="79"/>
        <v>0</v>
      </c>
      <c r="M415" s="76"/>
      <c r="N415" s="77"/>
      <c r="O415" s="73">
        <f t="shared" si="80"/>
        <v>0</v>
      </c>
      <c r="P415" s="76"/>
      <c r="Q415" s="76"/>
      <c r="R415" s="77">
        <f t="shared" si="78"/>
        <v>0</v>
      </c>
      <c r="S415" s="76">
        <f t="shared" si="81"/>
        <v>0</v>
      </c>
      <c r="T415" s="76"/>
      <c r="U415" s="78"/>
      <c r="V415" s="76"/>
      <c r="W415" s="78"/>
      <c r="X415" s="76"/>
      <c r="Y415" s="78"/>
      <c r="Z415" s="73">
        <f t="shared" si="82"/>
        <v>0</v>
      </c>
      <c r="AA415" s="73">
        <f t="shared" si="83"/>
        <v>0</v>
      </c>
      <c r="AB415" s="76"/>
      <c r="AC415" s="77"/>
      <c r="AD415" s="76"/>
      <c r="AE415" s="77"/>
      <c r="AF415" s="76"/>
      <c r="AG415" s="77"/>
    </row>
    <row r="416" spans="1:33" s="17" customFormat="1" ht="42.75" hidden="1" customHeight="1" x14ac:dyDescent="0.25">
      <c r="A416" s="811"/>
      <c r="B416" s="814"/>
      <c r="C416" s="237" t="s">
        <v>702</v>
      </c>
      <c r="D416" s="243" t="s">
        <v>703</v>
      </c>
      <c r="E416" s="237" t="s">
        <v>104</v>
      </c>
      <c r="F416" s="238" t="s">
        <v>712</v>
      </c>
      <c r="G416" s="239">
        <v>178</v>
      </c>
      <c r="H416" s="240">
        <v>85</v>
      </c>
      <c r="I416" s="241">
        <v>567</v>
      </c>
      <c r="J416" s="158">
        <v>0</v>
      </c>
      <c r="K416" s="418">
        <v>169952.53</v>
      </c>
      <c r="L416" s="75">
        <f t="shared" si="79"/>
        <v>0</v>
      </c>
      <c r="M416" s="76"/>
      <c r="N416" s="77"/>
      <c r="O416" s="73">
        <f t="shared" si="80"/>
        <v>0</v>
      </c>
      <c r="P416" s="76"/>
      <c r="Q416" s="76"/>
      <c r="R416" s="77">
        <f t="shared" si="78"/>
        <v>0</v>
      </c>
      <c r="S416" s="76">
        <f t="shared" si="81"/>
        <v>0</v>
      </c>
      <c r="T416" s="76"/>
      <c r="U416" s="78"/>
      <c r="V416" s="76"/>
      <c r="W416" s="78"/>
      <c r="X416" s="76"/>
      <c r="Y416" s="78"/>
      <c r="Z416" s="73">
        <f t="shared" si="82"/>
        <v>0</v>
      </c>
      <c r="AA416" s="73">
        <f t="shared" si="83"/>
        <v>0</v>
      </c>
      <c r="AB416" s="76"/>
      <c r="AC416" s="77"/>
      <c r="AD416" s="76"/>
      <c r="AE416" s="77"/>
      <c r="AF416" s="76"/>
      <c r="AG416" s="77"/>
    </row>
    <row r="417" spans="1:41" s="17" customFormat="1" ht="42.75" hidden="1" customHeight="1" x14ac:dyDescent="0.25">
      <c r="A417" s="812"/>
      <c r="B417" s="815"/>
      <c r="C417" s="237" t="s">
        <v>704</v>
      </c>
      <c r="D417" s="243" t="s">
        <v>705</v>
      </c>
      <c r="E417" s="237" t="s">
        <v>104</v>
      </c>
      <c r="F417" s="238" t="s">
        <v>713</v>
      </c>
      <c r="G417" s="239">
        <v>178</v>
      </c>
      <c r="H417" s="240">
        <v>82</v>
      </c>
      <c r="I417" s="241">
        <v>568</v>
      </c>
      <c r="J417" s="158">
        <v>0</v>
      </c>
      <c r="K417" s="418">
        <v>169952.53</v>
      </c>
      <c r="L417" s="75">
        <f t="shared" si="79"/>
        <v>0</v>
      </c>
      <c r="M417" s="76"/>
      <c r="N417" s="77"/>
      <c r="O417" s="73">
        <f t="shared" si="80"/>
        <v>0</v>
      </c>
      <c r="P417" s="76"/>
      <c r="Q417" s="76"/>
      <c r="R417" s="77">
        <f t="shared" si="78"/>
        <v>0</v>
      </c>
      <c r="S417" s="76">
        <f t="shared" si="81"/>
        <v>0</v>
      </c>
      <c r="T417" s="76"/>
      <c r="U417" s="78"/>
      <c r="V417" s="76"/>
      <c r="W417" s="78"/>
      <c r="X417" s="76"/>
      <c r="Y417" s="78"/>
      <c r="Z417" s="73">
        <f t="shared" si="82"/>
        <v>0</v>
      </c>
      <c r="AA417" s="73">
        <f t="shared" si="83"/>
        <v>0</v>
      </c>
      <c r="AB417" s="76"/>
      <c r="AC417" s="77"/>
      <c r="AD417" s="76"/>
      <c r="AE417" s="77"/>
      <c r="AF417" s="76"/>
      <c r="AG417" s="77"/>
    </row>
    <row r="418" spans="1:41" s="17" customFormat="1" ht="42.75" hidden="1" customHeight="1" x14ac:dyDescent="0.25">
      <c r="A418" s="810" t="s">
        <v>714</v>
      </c>
      <c r="B418" s="813" t="s">
        <v>708</v>
      </c>
      <c r="C418" s="237" t="s">
        <v>691</v>
      </c>
      <c r="D418" s="243" t="s">
        <v>692</v>
      </c>
      <c r="E418" s="237" t="s">
        <v>104</v>
      </c>
      <c r="F418" s="238" t="s">
        <v>715</v>
      </c>
      <c r="G418" s="239">
        <v>178</v>
      </c>
      <c r="H418" s="240">
        <v>84</v>
      </c>
      <c r="I418" s="241">
        <v>569</v>
      </c>
      <c r="J418" s="158">
        <v>0</v>
      </c>
      <c r="K418" s="467">
        <v>226393.76</v>
      </c>
      <c r="L418" s="75">
        <f t="shared" si="79"/>
        <v>0</v>
      </c>
      <c r="M418" s="76"/>
      <c r="N418" s="77"/>
      <c r="O418" s="73">
        <f t="shared" si="80"/>
        <v>0</v>
      </c>
      <c r="P418" s="76"/>
      <c r="Q418" s="76"/>
      <c r="R418" s="77">
        <f t="shared" si="78"/>
        <v>0</v>
      </c>
      <c r="S418" s="76">
        <f t="shared" si="81"/>
        <v>0</v>
      </c>
      <c r="T418" s="76"/>
      <c r="U418" s="78"/>
      <c r="V418" s="76"/>
      <c r="W418" s="78"/>
      <c r="X418" s="76"/>
      <c r="Y418" s="78"/>
      <c r="Z418" s="73">
        <f t="shared" si="82"/>
        <v>0</v>
      </c>
      <c r="AA418" s="73">
        <f t="shared" si="83"/>
        <v>0</v>
      </c>
      <c r="AB418" s="76"/>
      <c r="AC418" s="77"/>
      <c r="AD418" s="76"/>
      <c r="AE418" s="77"/>
      <c r="AF418" s="76"/>
      <c r="AG418" s="77"/>
    </row>
    <row r="419" spans="1:41" s="17" customFormat="1" ht="42.75" hidden="1" customHeight="1" x14ac:dyDescent="0.25">
      <c r="A419" s="811"/>
      <c r="B419" s="814"/>
      <c r="C419" s="237" t="s">
        <v>694</v>
      </c>
      <c r="D419" s="243" t="s">
        <v>695</v>
      </c>
      <c r="E419" s="237" t="s">
        <v>104</v>
      </c>
      <c r="F419" s="238" t="s">
        <v>716</v>
      </c>
      <c r="G419" s="239">
        <v>178</v>
      </c>
      <c r="H419" s="240">
        <v>83</v>
      </c>
      <c r="I419" s="241">
        <v>570</v>
      </c>
      <c r="J419" s="158">
        <v>0</v>
      </c>
      <c r="K419" s="418">
        <v>226393.76</v>
      </c>
      <c r="L419" s="75">
        <f t="shared" si="79"/>
        <v>0</v>
      </c>
      <c r="M419" s="76"/>
      <c r="N419" s="77"/>
      <c r="O419" s="73">
        <f t="shared" si="80"/>
        <v>0</v>
      </c>
      <c r="P419" s="76"/>
      <c r="Q419" s="76"/>
      <c r="R419" s="77">
        <f t="shared" si="78"/>
        <v>0</v>
      </c>
      <c r="S419" s="76">
        <f t="shared" si="81"/>
        <v>0</v>
      </c>
      <c r="T419" s="76"/>
      <c r="U419" s="78"/>
      <c r="V419" s="76"/>
      <c r="W419" s="78"/>
      <c r="X419" s="76"/>
      <c r="Y419" s="78"/>
      <c r="Z419" s="73">
        <f t="shared" si="82"/>
        <v>0</v>
      </c>
      <c r="AA419" s="73">
        <f t="shared" si="83"/>
        <v>0</v>
      </c>
      <c r="AB419" s="76"/>
      <c r="AC419" s="77"/>
      <c r="AD419" s="76"/>
      <c r="AE419" s="77"/>
      <c r="AF419" s="76"/>
      <c r="AG419" s="77"/>
    </row>
    <row r="420" spans="1:41" s="17" customFormat="1" ht="42.75" hidden="1" customHeight="1" x14ac:dyDescent="0.25">
      <c r="A420" s="811"/>
      <c r="B420" s="814"/>
      <c r="C420" s="237" t="s">
        <v>442</v>
      </c>
      <c r="D420" s="243" t="s">
        <v>697</v>
      </c>
      <c r="E420" s="237" t="s">
        <v>104</v>
      </c>
      <c r="F420" s="238" t="s">
        <v>717</v>
      </c>
      <c r="G420" s="239">
        <v>178</v>
      </c>
      <c r="H420" s="240">
        <v>83</v>
      </c>
      <c r="I420" s="241">
        <v>571</v>
      </c>
      <c r="J420" s="158">
        <v>0</v>
      </c>
      <c r="K420" s="418">
        <v>226393.76</v>
      </c>
      <c r="L420" s="75">
        <f t="shared" si="79"/>
        <v>0</v>
      </c>
      <c r="M420" s="76"/>
      <c r="N420" s="77"/>
      <c r="O420" s="73">
        <f t="shared" si="80"/>
        <v>0</v>
      </c>
      <c r="P420" s="76"/>
      <c r="Q420" s="76"/>
      <c r="R420" s="77">
        <f t="shared" si="78"/>
        <v>0</v>
      </c>
      <c r="S420" s="76">
        <f t="shared" si="81"/>
        <v>0</v>
      </c>
      <c r="T420" s="76"/>
      <c r="U420" s="78"/>
      <c r="V420" s="76"/>
      <c r="W420" s="78"/>
      <c r="X420" s="76"/>
      <c r="Y420" s="78"/>
      <c r="Z420" s="73">
        <f t="shared" si="82"/>
        <v>0</v>
      </c>
      <c r="AA420" s="73">
        <f t="shared" si="83"/>
        <v>0</v>
      </c>
      <c r="AB420" s="76"/>
      <c r="AC420" s="77"/>
      <c r="AD420" s="76"/>
      <c r="AE420" s="77"/>
      <c r="AF420" s="76"/>
      <c r="AG420" s="77"/>
    </row>
    <row r="421" spans="1:41" s="17" customFormat="1" ht="42.75" hidden="1" customHeight="1" x14ac:dyDescent="0.25">
      <c r="A421" s="811"/>
      <c r="B421" s="814"/>
      <c r="C421" s="237" t="s">
        <v>699</v>
      </c>
      <c r="D421" s="243" t="s">
        <v>718</v>
      </c>
      <c r="E421" s="237" t="s">
        <v>104</v>
      </c>
      <c r="F421" s="238" t="s">
        <v>717</v>
      </c>
      <c r="G421" s="239">
        <v>178</v>
      </c>
      <c r="H421" s="240">
        <v>83</v>
      </c>
      <c r="I421" s="241">
        <v>572</v>
      </c>
      <c r="J421" s="158">
        <v>0</v>
      </c>
      <c r="K421" s="418">
        <v>226393.76</v>
      </c>
      <c r="L421" s="75">
        <f t="shared" si="79"/>
        <v>0</v>
      </c>
      <c r="M421" s="76"/>
      <c r="N421" s="77"/>
      <c r="O421" s="73">
        <f t="shared" si="80"/>
        <v>0</v>
      </c>
      <c r="P421" s="76"/>
      <c r="Q421" s="76"/>
      <c r="R421" s="77">
        <f t="shared" si="78"/>
        <v>0</v>
      </c>
      <c r="S421" s="76">
        <f t="shared" si="81"/>
        <v>0</v>
      </c>
      <c r="T421" s="76"/>
      <c r="U421" s="78"/>
      <c r="V421" s="76"/>
      <c r="W421" s="78"/>
      <c r="X421" s="76"/>
      <c r="Y421" s="78"/>
      <c r="Z421" s="73">
        <f t="shared" si="82"/>
        <v>0</v>
      </c>
      <c r="AA421" s="73">
        <f t="shared" si="83"/>
        <v>0</v>
      </c>
      <c r="AB421" s="76"/>
      <c r="AC421" s="77"/>
      <c r="AD421" s="76"/>
      <c r="AE421" s="77"/>
      <c r="AF421" s="76"/>
      <c r="AG421" s="77"/>
    </row>
    <row r="422" spans="1:41" s="17" customFormat="1" ht="42.75" hidden="1" customHeight="1" x14ac:dyDescent="0.25">
      <c r="A422" s="811"/>
      <c r="B422" s="814"/>
      <c r="C422" s="237" t="s">
        <v>702</v>
      </c>
      <c r="D422" s="243" t="s">
        <v>703</v>
      </c>
      <c r="E422" s="237" t="s">
        <v>104</v>
      </c>
      <c r="F422" s="238" t="s">
        <v>717</v>
      </c>
      <c r="G422" s="239">
        <v>178</v>
      </c>
      <c r="H422" s="240">
        <v>83</v>
      </c>
      <c r="I422" s="241">
        <v>573</v>
      </c>
      <c r="J422" s="158">
        <v>0</v>
      </c>
      <c r="K422" s="418">
        <v>226393.76</v>
      </c>
      <c r="L422" s="75">
        <f t="shared" si="79"/>
        <v>0</v>
      </c>
      <c r="M422" s="76"/>
      <c r="N422" s="77"/>
      <c r="O422" s="73">
        <f t="shared" si="80"/>
        <v>0</v>
      </c>
      <c r="P422" s="76"/>
      <c r="Q422" s="76"/>
      <c r="R422" s="77">
        <f t="shared" si="78"/>
        <v>0</v>
      </c>
      <c r="S422" s="76">
        <f t="shared" si="81"/>
        <v>0</v>
      </c>
      <c r="T422" s="76"/>
      <c r="U422" s="78"/>
      <c r="V422" s="76"/>
      <c r="W422" s="78"/>
      <c r="X422" s="76"/>
      <c r="Y422" s="78"/>
      <c r="Z422" s="73">
        <f t="shared" si="82"/>
        <v>0</v>
      </c>
      <c r="AA422" s="73">
        <f t="shared" si="83"/>
        <v>0</v>
      </c>
      <c r="AB422" s="76"/>
      <c r="AC422" s="77"/>
      <c r="AD422" s="76"/>
      <c r="AE422" s="77"/>
      <c r="AF422" s="76"/>
      <c r="AG422" s="77"/>
    </row>
    <row r="423" spans="1:41" s="17" customFormat="1" ht="42.75" hidden="1" customHeight="1" x14ac:dyDescent="0.25">
      <c r="A423" s="812"/>
      <c r="B423" s="815"/>
      <c r="C423" s="237" t="s">
        <v>704</v>
      </c>
      <c r="D423" s="243" t="s">
        <v>705</v>
      </c>
      <c r="E423" s="237" t="s">
        <v>104</v>
      </c>
      <c r="F423" s="238" t="s">
        <v>719</v>
      </c>
      <c r="G423" s="239">
        <v>178</v>
      </c>
      <c r="H423" s="240">
        <v>2598</v>
      </c>
      <c r="I423" s="241">
        <v>574</v>
      </c>
      <c r="J423" s="158">
        <v>0</v>
      </c>
      <c r="K423" s="418">
        <v>226393.76</v>
      </c>
      <c r="L423" s="75">
        <f t="shared" si="79"/>
        <v>0</v>
      </c>
      <c r="M423" s="76"/>
      <c r="N423" s="77"/>
      <c r="O423" s="73">
        <f t="shared" si="80"/>
        <v>0</v>
      </c>
      <c r="P423" s="76"/>
      <c r="Q423" s="76"/>
      <c r="R423" s="77">
        <f t="shared" si="78"/>
        <v>0</v>
      </c>
      <c r="S423" s="76">
        <f t="shared" si="81"/>
        <v>0</v>
      </c>
      <c r="T423" s="76"/>
      <c r="U423" s="78"/>
      <c r="V423" s="76"/>
      <c r="W423" s="78"/>
      <c r="X423" s="76"/>
      <c r="Y423" s="78"/>
      <c r="Z423" s="73">
        <f t="shared" si="82"/>
        <v>0</v>
      </c>
      <c r="AA423" s="73">
        <f t="shared" si="83"/>
        <v>0</v>
      </c>
      <c r="AB423" s="76"/>
      <c r="AC423" s="77"/>
      <c r="AD423" s="76"/>
      <c r="AE423" s="77"/>
      <c r="AF423" s="76"/>
      <c r="AG423" s="77"/>
    </row>
    <row r="424" spans="1:41" s="17" customFormat="1" ht="25.5" hidden="1" x14ac:dyDescent="0.25">
      <c r="A424" s="244" t="s">
        <v>720</v>
      </c>
      <c r="B424" s="245"/>
      <c r="C424" s="246"/>
      <c r="D424" s="246"/>
      <c r="E424" s="246"/>
      <c r="F424" s="247"/>
      <c r="G424" s="244"/>
      <c r="H424" s="248"/>
      <c r="I424" s="249"/>
      <c r="J424" s="136"/>
      <c r="K424" s="470"/>
      <c r="L424" s="251"/>
      <c r="M424" s="251"/>
      <c r="N424" s="251"/>
      <c r="O424" s="251"/>
      <c r="P424" s="251"/>
      <c r="Q424" s="251"/>
      <c r="R424" s="251">
        <f t="shared" si="78"/>
        <v>0</v>
      </c>
      <c r="S424" s="251"/>
      <c r="T424" s="251"/>
      <c r="U424" s="251"/>
      <c r="V424" s="251"/>
      <c r="W424" s="251"/>
      <c r="X424" s="251"/>
      <c r="Y424" s="251"/>
      <c r="Z424" s="252"/>
      <c r="AA424" s="252"/>
      <c r="AB424" s="251"/>
      <c r="AC424" s="251"/>
      <c r="AD424" s="251"/>
      <c r="AE424" s="251"/>
      <c r="AF424" s="251"/>
      <c r="AG424" s="251"/>
    </row>
    <row r="425" spans="1:41" ht="35.25" customHeight="1" x14ac:dyDescent="0.25">
      <c r="A425" s="591" t="s">
        <v>721</v>
      </c>
      <c r="B425" s="592"/>
      <c r="C425" s="667"/>
      <c r="D425" s="255"/>
      <c r="E425" s="593"/>
      <c r="F425" s="691"/>
      <c r="G425" s="591"/>
      <c r="H425" s="595"/>
      <c r="I425" s="596"/>
      <c r="J425" s="537">
        <v>5</v>
      </c>
      <c r="K425" s="58"/>
      <c r="L425" s="597">
        <f>SUM(L426:L443)</f>
        <v>670522.19999999995</v>
      </c>
      <c r="M425" s="213">
        <f t="shared" ref="M425:AG425" si="84">SUM(M426:M443)</f>
        <v>3</v>
      </c>
      <c r="N425" s="259">
        <f t="shared" ref="N425" si="85">SUM(N426:N441)</f>
        <v>0</v>
      </c>
      <c r="O425" s="215">
        <f t="shared" si="84"/>
        <v>2</v>
      </c>
      <c r="P425" s="148">
        <f t="shared" si="84"/>
        <v>0</v>
      </c>
      <c r="Q425" s="148">
        <f t="shared" si="84"/>
        <v>0</v>
      </c>
      <c r="R425" s="125">
        <f t="shared" si="84"/>
        <v>0</v>
      </c>
      <c r="S425" s="148">
        <f t="shared" si="84"/>
        <v>-3</v>
      </c>
      <c r="T425" s="148">
        <f t="shared" si="84"/>
        <v>0</v>
      </c>
      <c r="U425" s="216">
        <f t="shared" si="84"/>
        <v>0</v>
      </c>
      <c r="V425" s="148">
        <f t="shared" si="84"/>
        <v>0</v>
      </c>
      <c r="W425" s="216">
        <f t="shared" si="84"/>
        <v>0</v>
      </c>
      <c r="X425" s="259">
        <f t="shared" si="84"/>
        <v>0</v>
      </c>
      <c r="Y425" s="259">
        <f t="shared" si="84"/>
        <v>0</v>
      </c>
      <c r="Z425" s="711">
        <f t="shared" si="84"/>
        <v>-2</v>
      </c>
      <c r="AA425" s="711">
        <f t="shared" si="84"/>
        <v>-5</v>
      </c>
      <c r="AB425" s="148">
        <f t="shared" si="84"/>
        <v>0</v>
      </c>
      <c r="AC425" s="125">
        <f t="shared" si="84"/>
        <v>0</v>
      </c>
      <c r="AD425" s="126">
        <f t="shared" si="84"/>
        <v>0</v>
      </c>
      <c r="AE425" s="126">
        <f t="shared" si="84"/>
        <v>0</v>
      </c>
      <c r="AF425" s="126">
        <f t="shared" si="84"/>
        <v>0</v>
      </c>
      <c r="AG425" s="126">
        <f t="shared" si="84"/>
        <v>0</v>
      </c>
      <c r="AH425" s="538"/>
      <c r="AI425" s="586"/>
      <c r="AJ425" s="586"/>
      <c r="AK425" s="586"/>
      <c r="AL425" s="586"/>
      <c r="AM425" s="586"/>
      <c r="AN425" s="586"/>
      <c r="AO425" s="586"/>
    </row>
    <row r="426" spans="1:41" s="17" customFormat="1" ht="45.75" hidden="1" customHeight="1" x14ac:dyDescent="0.25">
      <c r="A426" s="809" t="s">
        <v>722</v>
      </c>
      <c r="B426" s="736" t="s">
        <v>723</v>
      </c>
      <c r="C426" s="741" t="s">
        <v>724</v>
      </c>
      <c r="D426" s="765" t="s">
        <v>725</v>
      </c>
      <c r="E426" s="768" t="s">
        <v>41</v>
      </c>
      <c r="F426" s="129" t="s">
        <v>726</v>
      </c>
      <c r="G426" s="92">
        <v>208</v>
      </c>
      <c r="H426" s="79">
        <v>81</v>
      </c>
      <c r="I426" s="80">
        <v>357</v>
      </c>
      <c r="J426" s="73">
        <v>0</v>
      </c>
      <c r="K426" s="416">
        <v>119123.1</v>
      </c>
      <c r="L426" s="75">
        <f t="shared" ref="L426:L443" si="86">ROUND(J426*$K426,2)</f>
        <v>0</v>
      </c>
      <c r="M426" s="76"/>
      <c r="N426" s="77"/>
      <c r="O426" s="73">
        <f t="shared" ref="O426:O443" si="87">ROUND(J426/12*AH$5,0)</f>
        <v>0</v>
      </c>
      <c r="P426" s="76"/>
      <c r="Q426" s="76"/>
      <c r="R426" s="77">
        <f t="shared" si="78"/>
        <v>0</v>
      </c>
      <c r="S426" s="76">
        <f t="shared" ref="S426:S481" si="88">J426-P426</f>
        <v>0</v>
      </c>
      <c r="T426" s="76"/>
      <c r="U426" s="78"/>
      <c r="V426" s="76"/>
      <c r="W426" s="78"/>
      <c r="X426" s="76"/>
      <c r="Y426" s="78"/>
      <c r="Z426" s="73">
        <f t="shared" ref="Z426:Z443" si="89">P426-O426</f>
        <v>0</v>
      </c>
      <c r="AA426" s="73">
        <f t="shared" ref="AA426:AA443" si="90">P426-J426</f>
        <v>0</v>
      </c>
      <c r="AB426" s="76"/>
      <c r="AC426" s="77"/>
      <c r="AD426" s="76"/>
      <c r="AE426" s="77"/>
      <c r="AF426" s="76"/>
      <c r="AG426" s="77"/>
    </row>
    <row r="427" spans="1:41" s="17" customFormat="1" ht="45.75" hidden="1" customHeight="1" x14ac:dyDescent="0.25">
      <c r="A427" s="747"/>
      <c r="B427" s="757"/>
      <c r="C427" s="763"/>
      <c r="D427" s="766"/>
      <c r="E427" s="769"/>
      <c r="F427" s="129" t="s">
        <v>727</v>
      </c>
      <c r="G427" s="92">
        <v>208</v>
      </c>
      <c r="H427" s="79">
        <v>80</v>
      </c>
      <c r="I427" s="80">
        <v>358</v>
      </c>
      <c r="J427" s="73">
        <v>0</v>
      </c>
      <c r="K427" s="418">
        <v>119123.1</v>
      </c>
      <c r="L427" s="75">
        <f t="shared" si="86"/>
        <v>0</v>
      </c>
      <c r="M427" s="76"/>
      <c r="N427" s="77"/>
      <c r="O427" s="73">
        <f t="shared" si="87"/>
        <v>0</v>
      </c>
      <c r="P427" s="76"/>
      <c r="Q427" s="76"/>
      <c r="R427" s="77">
        <f t="shared" si="78"/>
        <v>0</v>
      </c>
      <c r="S427" s="76">
        <f t="shared" si="88"/>
        <v>0</v>
      </c>
      <c r="T427" s="76"/>
      <c r="U427" s="78"/>
      <c r="V427" s="76"/>
      <c r="W427" s="78"/>
      <c r="X427" s="76"/>
      <c r="Y427" s="78"/>
      <c r="Z427" s="73">
        <f t="shared" si="89"/>
        <v>0</v>
      </c>
      <c r="AA427" s="73">
        <f t="shared" si="90"/>
        <v>0</v>
      </c>
      <c r="AB427" s="76"/>
      <c r="AC427" s="77"/>
      <c r="AD427" s="76"/>
      <c r="AE427" s="77"/>
      <c r="AF427" s="76"/>
      <c r="AG427" s="77"/>
    </row>
    <row r="428" spans="1:41" s="17" customFormat="1" ht="45.75" hidden="1" customHeight="1" x14ac:dyDescent="0.25">
      <c r="A428" s="747"/>
      <c r="B428" s="757"/>
      <c r="C428" s="763"/>
      <c r="D428" s="766"/>
      <c r="E428" s="769"/>
      <c r="F428" s="129" t="s">
        <v>728</v>
      </c>
      <c r="G428" s="92">
        <v>208</v>
      </c>
      <c r="H428" s="79">
        <v>79</v>
      </c>
      <c r="I428" s="80">
        <v>359</v>
      </c>
      <c r="J428" s="73">
        <v>0</v>
      </c>
      <c r="K428" s="418">
        <v>119123.1</v>
      </c>
      <c r="L428" s="75">
        <f t="shared" si="86"/>
        <v>0</v>
      </c>
      <c r="M428" s="76"/>
      <c r="N428" s="77"/>
      <c r="O428" s="73">
        <f t="shared" si="87"/>
        <v>0</v>
      </c>
      <c r="P428" s="76"/>
      <c r="Q428" s="76"/>
      <c r="R428" s="77">
        <f t="shared" si="78"/>
        <v>0</v>
      </c>
      <c r="S428" s="76">
        <f t="shared" si="88"/>
        <v>0</v>
      </c>
      <c r="T428" s="76"/>
      <c r="U428" s="78"/>
      <c r="V428" s="76"/>
      <c r="W428" s="78"/>
      <c r="X428" s="76"/>
      <c r="Y428" s="78"/>
      <c r="Z428" s="73">
        <f t="shared" si="89"/>
        <v>0</v>
      </c>
      <c r="AA428" s="73">
        <f t="shared" si="90"/>
        <v>0</v>
      </c>
      <c r="AB428" s="76"/>
      <c r="AC428" s="77"/>
      <c r="AD428" s="76"/>
      <c r="AE428" s="77"/>
      <c r="AF428" s="76"/>
      <c r="AG428" s="77"/>
    </row>
    <row r="429" spans="1:41" s="17" customFormat="1" ht="45.75" hidden="1" customHeight="1" x14ac:dyDescent="0.25">
      <c r="A429" s="747"/>
      <c r="B429" s="757"/>
      <c r="C429" s="742"/>
      <c r="D429" s="755"/>
      <c r="E429" s="756"/>
      <c r="F429" s="129" t="s">
        <v>729</v>
      </c>
      <c r="G429" s="92">
        <v>208</v>
      </c>
      <c r="H429" s="79">
        <v>78</v>
      </c>
      <c r="I429" s="80">
        <v>360</v>
      </c>
      <c r="J429" s="73">
        <v>0</v>
      </c>
      <c r="K429" s="418">
        <v>119123.1</v>
      </c>
      <c r="L429" s="75">
        <f t="shared" si="86"/>
        <v>0</v>
      </c>
      <c r="M429" s="76"/>
      <c r="N429" s="77"/>
      <c r="O429" s="73">
        <f t="shared" si="87"/>
        <v>0</v>
      </c>
      <c r="P429" s="76"/>
      <c r="Q429" s="76"/>
      <c r="R429" s="77">
        <f t="shared" si="78"/>
        <v>0</v>
      </c>
      <c r="S429" s="76">
        <f t="shared" si="88"/>
        <v>0</v>
      </c>
      <c r="T429" s="76"/>
      <c r="U429" s="78"/>
      <c r="V429" s="76"/>
      <c r="W429" s="78"/>
      <c r="X429" s="76"/>
      <c r="Y429" s="78"/>
      <c r="Z429" s="73">
        <f t="shared" si="89"/>
        <v>0</v>
      </c>
      <c r="AA429" s="73">
        <f t="shared" si="90"/>
        <v>0</v>
      </c>
      <c r="AB429" s="76"/>
      <c r="AC429" s="77"/>
      <c r="AD429" s="76"/>
      <c r="AE429" s="77"/>
      <c r="AF429" s="76"/>
      <c r="AG429" s="77"/>
    </row>
    <row r="430" spans="1:41" s="17" customFormat="1" ht="45.75" hidden="1" customHeight="1" x14ac:dyDescent="0.25">
      <c r="A430" s="747"/>
      <c r="B430" s="757"/>
      <c r="C430" s="741" t="s">
        <v>730</v>
      </c>
      <c r="D430" s="765" t="s">
        <v>731</v>
      </c>
      <c r="E430" s="768" t="s">
        <v>41</v>
      </c>
      <c r="F430" s="129" t="s">
        <v>732</v>
      </c>
      <c r="G430" s="92">
        <v>208</v>
      </c>
      <c r="H430" s="79">
        <v>1118</v>
      </c>
      <c r="I430" s="80">
        <v>361</v>
      </c>
      <c r="J430" s="73">
        <v>0</v>
      </c>
      <c r="K430" s="418">
        <v>119123.1</v>
      </c>
      <c r="L430" s="75">
        <f t="shared" si="86"/>
        <v>0</v>
      </c>
      <c r="M430" s="76"/>
      <c r="N430" s="77"/>
      <c r="O430" s="73">
        <f t="shared" si="87"/>
        <v>0</v>
      </c>
      <c r="P430" s="76"/>
      <c r="Q430" s="76"/>
      <c r="R430" s="77">
        <f t="shared" si="78"/>
        <v>0</v>
      </c>
      <c r="S430" s="76">
        <f t="shared" si="88"/>
        <v>0</v>
      </c>
      <c r="T430" s="76"/>
      <c r="U430" s="78"/>
      <c r="V430" s="76"/>
      <c r="W430" s="78"/>
      <c r="X430" s="76"/>
      <c r="Y430" s="78"/>
      <c r="Z430" s="73">
        <f t="shared" si="89"/>
        <v>0</v>
      </c>
      <c r="AA430" s="73">
        <f t="shared" si="90"/>
        <v>0</v>
      </c>
      <c r="AB430" s="76"/>
      <c r="AC430" s="77"/>
      <c r="AD430" s="76"/>
      <c r="AE430" s="77"/>
      <c r="AF430" s="76"/>
      <c r="AG430" s="77"/>
    </row>
    <row r="431" spans="1:41" s="17" customFormat="1" ht="45.75" hidden="1" customHeight="1" x14ac:dyDescent="0.25">
      <c r="A431" s="747"/>
      <c r="B431" s="757"/>
      <c r="C431" s="763"/>
      <c r="D431" s="766"/>
      <c r="E431" s="769"/>
      <c r="F431" s="129" t="s">
        <v>733</v>
      </c>
      <c r="G431" s="92">
        <v>208</v>
      </c>
      <c r="H431" s="79">
        <v>1078</v>
      </c>
      <c r="I431" s="80">
        <v>362</v>
      </c>
      <c r="J431" s="73">
        <v>0</v>
      </c>
      <c r="K431" s="418">
        <v>119123.1</v>
      </c>
      <c r="L431" s="75">
        <f t="shared" si="86"/>
        <v>0</v>
      </c>
      <c r="M431" s="76"/>
      <c r="N431" s="77"/>
      <c r="O431" s="73">
        <f t="shared" si="87"/>
        <v>0</v>
      </c>
      <c r="P431" s="76"/>
      <c r="Q431" s="76"/>
      <c r="R431" s="77">
        <f t="shared" si="78"/>
        <v>0</v>
      </c>
      <c r="S431" s="76">
        <f t="shared" si="88"/>
        <v>0</v>
      </c>
      <c r="T431" s="76"/>
      <c r="U431" s="78"/>
      <c r="V431" s="76"/>
      <c r="W431" s="78"/>
      <c r="X431" s="76"/>
      <c r="Y431" s="78"/>
      <c r="Z431" s="73">
        <f t="shared" si="89"/>
        <v>0</v>
      </c>
      <c r="AA431" s="73">
        <f t="shared" si="90"/>
        <v>0</v>
      </c>
      <c r="AB431" s="76"/>
      <c r="AC431" s="77"/>
      <c r="AD431" s="76"/>
      <c r="AE431" s="77"/>
      <c r="AF431" s="76"/>
      <c r="AG431" s="77"/>
    </row>
    <row r="432" spans="1:41" s="17" customFormat="1" ht="45.75" hidden="1" customHeight="1" x14ac:dyDescent="0.25">
      <c r="A432" s="748"/>
      <c r="B432" s="758"/>
      <c r="C432" s="742"/>
      <c r="D432" s="755"/>
      <c r="E432" s="756"/>
      <c r="F432" s="129" t="s">
        <v>734</v>
      </c>
      <c r="G432" s="92">
        <v>208</v>
      </c>
      <c r="H432" s="79">
        <v>1077</v>
      </c>
      <c r="I432" s="80">
        <v>363</v>
      </c>
      <c r="J432" s="73">
        <v>0</v>
      </c>
      <c r="K432" s="418">
        <v>119123.1</v>
      </c>
      <c r="L432" s="75">
        <f t="shared" si="86"/>
        <v>0</v>
      </c>
      <c r="M432" s="76"/>
      <c r="N432" s="77"/>
      <c r="O432" s="73">
        <f t="shared" si="87"/>
        <v>0</v>
      </c>
      <c r="P432" s="76"/>
      <c r="Q432" s="76"/>
      <c r="R432" s="77">
        <f t="shared" si="78"/>
        <v>0</v>
      </c>
      <c r="S432" s="76">
        <f t="shared" si="88"/>
        <v>0</v>
      </c>
      <c r="T432" s="76"/>
      <c r="U432" s="78"/>
      <c r="V432" s="76"/>
      <c r="W432" s="78"/>
      <c r="X432" s="76"/>
      <c r="Y432" s="78"/>
      <c r="Z432" s="73">
        <f t="shared" si="89"/>
        <v>0</v>
      </c>
      <c r="AA432" s="73">
        <f t="shared" si="90"/>
        <v>0</v>
      </c>
      <c r="AB432" s="76"/>
      <c r="AC432" s="77"/>
      <c r="AD432" s="76"/>
      <c r="AE432" s="77"/>
      <c r="AF432" s="76"/>
      <c r="AG432" s="77"/>
    </row>
    <row r="433" spans="1:41" s="17" customFormat="1" ht="45.75" hidden="1" customHeight="1" x14ac:dyDescent="0.25">
      <c r="A433" s="809" t="s">
        <v>735</v>
      </c>
      <c r="B433" s="739" t="s">
        <v>736</v>
      </c>
      <c r="C433" s="741" t="s">
        <v>737</v>
      </c>
      <c r="D433" s="765" t="s">
        <v>738</v>
      </c>
      <c r="E433" s="768" t="s">
        <v>41</v>
      </c>
      <c r="F433" s="129" t="s">
        <v>739</v>
      </c>
      <c r="G433" s="92">
        <v>217</v>
      </c>
      <c r="H433" s="79">
        <v>77</v>
      </c>
      <c r="I433" s="80">
        <v>364</v>
      </c>
      <c r="J433" s="73">
        <v>0</v>
      </c>
      <c r="K433" s="416">
        <v>70941.23</v>
      </c>
      <c r="L433" s="75">
        <f t="shared" si="86"/>
        <v>0</v>
      </c>
      <c r="M433" s="76"/>
      <c r="N433" s="77"/>
      <c r="O433" s="73">
        <f t="shared" si="87"/>
        <v>0</v>
      </c>
      <c r="P433" s="76"/>
      <c r="Q433" s="76"/>
      <c r="R433" s="77">
        <f t="shared" si="78"/>
        <v>0</v>
      </c>
      <c r="S433" s="76">
        <f t="shared" si="88"/>
        <v>0</v>
      </c>
      <c r="T433" s="76"/>
      <c r="U433" s="78"/>
      <c r="V433" s="76"/>
      <c r="W433" s="78"/>
      <c r="X433" s="76"/>
      <c r="Y433" s="78"/>
      <c r="Z433" s="73">
        <f t="shared" si="89"/>
        <v>0</v>
      </c>
      <c r="AA433" s="73">
        <f t="shared" si="90"/>
        <v>0</v>
      </c>
      <c r="AB433" s="76"/>
      <c r="AC433" s="77"/>
      <c r="AD433" s="76"/>
      <c r="AE433" s="77"/>
      <c r="AF433" s="76"/>
      <c r="AG433" s="77"/>
    </row>
    <row r="434" spans="1:41" s="17" customFormat="1" ht="45.75" hidden="1" customHeight="1" x14ac:dyDescent="0.25">
      <c r="A434" s="747"/>
      <c r="B434" s="795"/>
      <c r="C434" s="742"/>
      <c r="D434" s="755"/>
      <c r="E434" s="756"/>
      <c r="F434" s="129" t="s">
        <v>740</v>
      </c>
      <c r="G434" s="92">
        <v>217</v>
      </c>
      <c r="H434" s="79">
        <v>76</v>
      </c>
      <c r="I434" s="80">
        <v>365</v>
      </c>
      <c r="J434" s="73">
        <v>0</v>
      </c>
      <c r="K434" s="418">
        <v>70941.23</v>
      </c>
      <c r="L434" s="75">
        <f t="shared" si="86"/>
        <v>0</v>
      </c>
      <c r="M434" s="76"/>
      <c r="N434" s="77"/>
      <c r="O434" s="73">
        <f t="shared" si="87"/>
        <v>0</v>
      </c>
      <c r="P434" s="76"/>
      <c r="Q434" s="76"/>
      <c r="R434" s="77">
        <f t="shared" si="78"/>
        <v>0</v>
      </c>
      <c r="S434" s="76">
        <f t="shared" si="88"/>
        <v>0</v>
      </c>
      <c r="T434" s="76"/>
      <c r="U434" s="78"/>
      <c r="V434" s="76"/>
      <c r="W434" s="78"/>
      <c r="X434" s="76"/>
      <c r="Y434" s="78"/>
      <c r="Z434" s="73">
        <f t="shared" si="89"/>
        <v>0</v>
      </c>
      <c r="AA434" s="73">
        <f t="shared" si="90"/>
        <v>0</v>
      </c>
      <c r="AB434" s="76"/>
      <c r="AC434" s="77"/>
      <c r="AD434" s="76"/>
      <c r="AE434" s="77"/>
      <c r="AF434" s="76"/>
      <c r="AG434" s="77"/>
    </row>
    <row r="435" spans="1:41" s="17" customFormat="1" ht="45.75" hidden="1" customHeight="1" x14ac:dyDescent="0.25">
      <c r="A435" s="747"/>
      <c r="B435" s="740"/>
      <c r="C435" s="128" t="s">
        <v>741</v>
      </c>
      <c r="D435" s="90" t="s">
        <v>742</v>
      </c>
      <c r="E435" s="91" t="s">
        <v>41</v>
      </c>
      <c r="F435" s="129" t="s">
        <v>743</v>
      </c>
      <c r="G435" s="92">
        <v>217</v>
      </c>
      <c r="H435" s="79">
        <v>1076</v>
      </c>
      <c r="I435" s="80">
        <v>366</v>
      </c>
      <c r="J435" s="73">
        <v>0</v>
      </c>
      <c r="K435" s="418">
        <v>70941.23</v>
      </c>
      <c r="L435" s="75">
        <f t="shared" si="86"/>
        <v>0</v>
      </c>
      <c r="M435" s="76"/>
      <c r="N435" s="77"/>
      <c r="O435" s="73">
        <f t="shared" si="87"/>
        <v>0</v>
      </c>
      <c r="P435" s="76"/>
      <c r="Q435" s="76"/>
      <c r="R435" s="77">
        <f t="shared" si="78"/>
        <v>0</v>
      </c>
      <c r="S435" s="76">
        <f t="shared" si="88"/>
        <v>0</v>
      </c>
      <c r="T435" s="76"/>
      <c r="U435" s="78"/>
      <c r="V435" s="76"/>
      <c r="W435" s="78"/>
      <c r="X435" s="76"/>
      <c r="Y435" s="78"/>
      <c r="Z435" s="73">
        <f t="shared" si="89"/>
        <v>0</v>
      </c>
      <c r="AA435" s="73">
        <f t="shared" si="90"/>
        <v>0</v>
      </c>
      <c r="AB435" s="76"/>
      <c r="AC435" s="77"/>
      <c r="AD435" s="76"/>
      <c r="AE435" s="77"/>
      <c r="AF435" s="76"/>
      <c r="AG435" s="77"/>
    </row>
    <row r="436" spans="1:41" s="17" customFormat="1" ht="45.75" hidden="1" customHeight="1" x14ac:dyDescent="0.25">
      <c r="A436" s="747"/>
      <c r="B436" s="149" t="s">
        <v>744</v>
      </c>
      <c r="C436" s="222" t="s">
        <v>745</v>
      </c>
      <c r="D436" s="90" t="s">
        <v>746</v>
      </c>
      <c r="E436" s="91" t="s">
        <v>41</v>
      </c>
      <c r="F436" s="129" t="s">
        <v>747</v>
      </c>
      <c r="G436" s="92">
        <v>218</v>
      </c>
      <c r="H436" s="79">
        <v>75</v>
      </c>
      <c r="I436" s="80">
        <v>367</v>
      </c>
      <c r="J436" s="73">
        <v>0</v>
      </c>
      <c r="K436" s="418">
        <v>70941.23</v>
      </c>
      <c r="L436" s="75">
        <f t="shared" si="86"/>
        <v>0</v>
      </c>
      <c r="M436" s="76"/>
      <c r="N436" s="77"/>
      <c r="O436" s="73">
        <f t="shared" si="87"/>
        <v>0</v>
      </c>
      <c r="P436" s="76"/>
      <c r="Q436" s="76"/>
      <c r="R436" s="77">
        <f t="shared" si="78"/>
        <v>0</v>
      </c>
      <c r="S436" s="76">
        <f t="shared" si="88"/>
        <v>0</v>
      </c>
      <c r="T436" s="76"/>
      <c r="U436" s="78"/>
      <c r="V436" s="76"/>
      <c r="W436" s="78"/>
      <c r="X436" s="76"/>
      <c r="Y436" s="78"/>
      <c r="Z436" s="73">
        <f t="shared" si="89"/>
        <v>0</v>
      </c>
      <c r="AA436" s="73">
        <f t="shared" si="90"/>
        <v>0</v>
      </c>
      <c r="AB436" s="76"/>
      <c r="AC436" s="77"/>
      <c r="AD436" s="76"/>
      <c r="AE436" s="77"/>
      <c r="AF436" s="76"/>
      <c r="AG436" s="77"/>
    </row>
    <row r="437" spans="1:41" s="17" customFormat="1" ht="45.75" hidden="1" customHeight="1" x14ac:dyDescent="0.25">
      <c r="A437" s="747"/>
      <c r="B437" s="739" t="s">
        <v>748</v>
      </c>
      <c r="C437" s="741" t="s">
        <v>749</v>
      </c>
      <c r="D437" s="765" t="s">
        <v>750</v>
      </c>
      <c r="E437" s="768" t="s">
        <v>41</v>
      </c>
      <c r="F437" s="129" t="s">
        <v>751</v>
      </c>
      <c r="G437" s="92">
        <v>204</v>
      </c>
      <c r="H437" s="79">
        <v>74</v>
      </c>
      <c r="I437" s="80">
        <v>368</v>
      </c>
      <c r="J437" s="73">
        <v>0</v>
      </c>
      <c r="K437" s="418">
        <v>70941.23</v>
      </c>
      <c r="L437" s="75">
        <f t="shared" si="86"/>
        <v>0</v>
      </c>
      <c r="M437" s="76"/>
      <c r="N437" s="77"/>
      <c r="O437" s="73">
        <f t="shared" si="87"/>
        <v>0</v>
      </c>
      <c r="P437" s="76"/>
      <c r="Q437" s="76"/>
      <c r="R437" s="77">
        <f t="shared" si="78"/>
        <v>0</v>
      </c>
      <c r="S437" s="76">
        <f t="shared" si="88"/>
        <v>0</v>
      </c>
      <c r="T437" s="76"/>
      <c r="U437" s="78"/>
      <c r="V437" s="76"/>
      <c r="W437" s="78"/>
      <c r="X437" s="76"/>
      <c r="Y437" s="78"/>
      <c r="Z437" s="73">
        <f t="shared" si="89"/>
        <v>0</v>
      </c>
      <c r="AA437" s="73">
        <f t="shared" si="90"/>
        <v>0</v>
      </c>
      <c r="AB437" s="76"/>
      <c r="AC437" s="77"/>
      <c r="AD437" s="76"/>
      <c r="AE437" s="77"/>
      <c r="AF437" s="76"/>
      <c r="AG437" s="77"/>
    </row>
    <row r="438" spans="1:41" s="17" customFormat="1" ht="45.75" hidden="1" customHeight="1" x14ac:dyDescent="0.25">
      <c r="A438" s="747"/>
      <c r="B438" s="795"/>
      <c r="C438" s="742"/>
      <c r="D438" s="755"/>
      <c r="E438" s="756"/>
      <c r="F438" s="129" t="s">
        <v>752</v>
      </c>
      <c r="G438" s="92">
        <v>204</v>
      </c>
      <c r="H438" s="79">
        <v>73</v>
      </c>
      <c r="I438" s="80">
        <v>369</v>
      </c>
      <c r="J438" s="73">
        <v>0</v>
      </c>
      <c r="K438" s="418">
        <v>70941.23</v>
      </c>
      <c r="L438" s="75">
        <f t="shared" si="86"/>
        <v>0</v>
      </c>
      <c r="M438" s="76"/>
      <c r="N438" s="77"/>
      <c r="O438" s="73">
        <f t="shared" si="87"/>
        <v>0</v>
      </c>
      <c r="P438" s="76"/>
      <c r="Q438" s="76"/>
      <c r="R438" s="77">
        <f t="shared" si="78"/>
        <v>0</v>
      </c>
      <c r="S438" s="76">
        <f t="shared" si="88"/>
        <v>0</v>
      </c>
      <c r="T438" s="76"/>
      <c r="U438" s="78"/>
      <c r="V438" s="76"/>
      <c r="W438" s="78"/>
      <c r="X438" s="76"/>
      <c r="Y438" s="78"/>
      <c r="Z438" s="73">
        <f t="shared" si="89"/>
        <v>0</v>
      </c>
      <c r="AA438" s="73">
        <f t="shared" si="90"/>
        <v>0</v>
      </c>
      <c r="AB438" s="76"/>
      <c r="AC438" s="77"/>
      <c r="AD438" s="76"/>
      <c r="AE438" s="77"/>
      <c r="AF438" s="76"/>
      <c r="AG438" s="77"/>
    </row>
    <row r="439" spans="1:41" s="17" customFormat="1" ht="45.75" hidden="1" customHeight="1" x14ac:dyDescent="0.25">
      <c r="A439" s="747"/>
      <c r="B439" s="795"/>
      <c r="C439" s="741" t="s">
        <v>753</v>
      </c>
      <c r="D439" s="765" t="s">
        <v>754</v>
      </c>
      <c r="E439" s="768" t="s">
        <v>41</v>
      </c>
      <c r="F439" s="129" t="s">
        <v>755</v>
      </c>
      <c r="G439" s="92">
        <v>204</v>
      </c>
      <c r="H439" s="79">
        <v>1075</v>
      </c>
      <c r="I439" s="80">
        <v>370</v>
      </c>
      <c r="J439" s="73">
        <v>0</v>
      </c>
      <c r="K439" s="418">
        <v>70941.23</v>
      </c>
      <c r="L439" s="75">
        <f t="shared" si="86"/>
        <v>0</v>
      </c>
      <c r="M439" s="76"/>
      <c r="N439" s="77"/>
      <c r="O439" s="73">
        <f t="shared" si="87"/>
        <v>0</v>
      </c>
      <c r="P439" s="76"/>
      <c r="Q439" s="76"/>
      <c r="R439" s="77">
        <f t="shared" si="78"/>
        <v>0</v>
      </c>
      <c r="S439" s="76">
        <f t="shared" si="88"/>
        <v>0</v>
      </c>
      <c r="T439" s="76"/>
      <c r="U439" s="78"/>
      <c r="V439" s="76"/>
      <c r="W439" s="78"/>
      <c r="X439" s="76"/>
      <c r="Y439" s="78"/>
      <c r="Z439" s="73">
        <f t="shared" si="89"/>
        <v>0</v>
      </c>
      <c r="AA439" s="73">
        <f t="shared" si="90"/>
        <v>0</v>
      </c>
      <c r="AB439" s="76"/>
      <c r="AC439" s="77"/>
      <c r="AD439" s="76"/>
      <c r="AE439" s="77"/>
      <c r="AF439" s="76"/>
      <c r="AG439" s="77"/>
    </row>
    <row r="440" spans="1:41" s="17" customFormat="1" ht="45.75" hidden="1" customHeight="1" x14ac:dyDescent="0.25">
      <c r="A440" s="747"/>
      <c r="B440" s="740"/>
      <c r="C440" s="742"/>
      <c r="D440" s="755"/>
      <c r="E440" s="756"/>
      <c r="F440" s="129" t="s">
        <v>756</v>
      </c>
      <c r="G440" s="92">
        <v>204</v>
      </c>
      <c r="H440" s="79">
        <v>1074</v>
      </c>
      <c r="I440" s="80">
        <v>371</v>
      </c>
      <c r="J440" s="73">
        <v>0</v>
      </c>
      <c r="K440" s="418">
        <v>70941.23</v>
      </c>
      <c r="L440" s="75">
        <f t="shared" si="86"/>
        <v>0</v>
      </c>
      <c r="M440" s="76"/>
      <c r="N440" s="77"/>
      <c r="O440" s="73">
        <f t="shared" si="87"/>
        <v>0</v>
      </c>
      <c r="P440" s="76"/>
      <c r="Q440" s="76"/>
      <c r="R440" s="77">
        <f t="shared" si="78"/>
        <v>0</v>
      </c>
      <c r="S440" s="76">
        <f t="shared" si="88"/>
        <v>0</v>
      </c>
      <c r="T440" s="76"/>
      <c r="U440" s="78"/>
      <c r="V440" s="76"/>
      <c r="W440" s="78"/>
      <c r="X440" s="76"/>
      <c r="Y440" s="78"/>
      <c r="Z440" s="73">
        <f t="shared" si="89"/>
        <v>0</v>
      </c>
      <c r="AA440" s="73">
        <f t="shared" si="90"/>
        <v>0</v>
      </c>
      <c r="AB440" s="76"/>
      <c r="AC440" s="77"/>
      <c r="AD440" s="76"/>
      <c r="AE440" s="77"/>
      <c r="AF440" s="76"/>
      <c r="AG440" s="77"/>
    </row>
    <row r="441" spans="1:41" s="17" customFormat="1" ht="331.5" hidden="1" customHeight="1" x14ac:dyDescent="0.25">
      <c r="A441" s="748"/>
      <c r="B441" s="149" t="s">
        <v>757</v>
      </c>
      <c r="C441" s="128" t="s">
        <v>758</v>
      </c>
      <c r="D441" s="90" t="s">
        <v>759</v>
      </c>
      <c r="E441" s="91" t="s">
        <v>41</v>
      </c>
      <c r="F441" s="129" t="s">
        <v>760</v>
      </c>
      <c r="G441" s="92">
        <v>214</v>
      </c>
      <c r="H441" s="79">
        <v>1117</v>
      </c>
      <c r="I441" s="80">
        <v>372</v>
      </c>
      <c r="J441" s="73">
        <v>0</v>
      </c>
      <c r="K441" s="418">
        <v>70941.23</v>
      </c>
      <c r="L441" s="75">
        <f t="shared" si="86"/>
        <v>0</v>
      </c>
      <c r="M441" s="76"/>
      <c r="N441" s="77"/>
      <c r="O441" s="73">
        <f t="shared" si="87"/>
        <v>0</v>
      </c>
      <c r="P441" s="76"/>
      <c r="Q441" s="76"/>
      <c r="R441" s="77">
        <f t="shared" si="78"/>
        <v>0</v>
      </c>
      <c r="S441" s="76">
        <f t="shared" si="88"/>
        <v>0</v>
      </c>
      <c r="T441" s="76"/>
      <c r="U441" s="78"/>
      <c r="V441" s="76"/>
      <c r="W441" s="78"/>
      <c r="X441" s="76"/>
      <c r="Y441" s="78"/>
      <c r="Z441" s="73">
        <f t="shared" si="89"/>
        <v>0</v>
      </c>
      <c r="AA441" s="73">
        <f t="shared" si="90"/>
        <v>0</v>
      </c>
      <c r="AB441" s="76"/>
      <c r="AC441" s="77"/>
      <c r="AD441" s="76"/>
      <c r="AE441" s="77"/>
      <c r="AF441" s="76"/>
      <c r="AG441" s="77"/>
    </row>
    <row r="442" spans="1:41" ht="43.5" customHeight="1" x14ac:dyDescent="0.25">
      <c r="A442" s="946">
        <v>28</v>
      </c>
      <c r="B442" s="948" t="s">
        <v>761</v>
      </c>
      <c r="C442" s="950" t="s">
        <v>762</v>
      </c>
      <c r="D442" s="807" t="s">
        <v>763</v>
      </c>
      <c r="E442" s="948" t="s">
        <v>41</v>
      </c>
      <c r="F442" s="712" t="s">
        <v>764</v>
      </c>
      <c r="G442" s="713">
        <v>457</v>
      </c>
      <c r="H442" s="262">
        <v>2579</v>
      </c>
      <c r="I442" s="714">
        <v>701</v>
      </c>
      <c r="J442" s="76">
        <v>5</v>
      </c>
      <c r="K442" s="341">
        <v>134104.44</v>
      </c>
      <c r="L442" s="75">
        <f t="shared" si="86"/>
        <v>670522.19999999995</v>
      </c>
      <c r="M442" s="153">
        <v>3</v>
      </c>
      <c r="N442" s="77"/>
      <c r="O442" s="73">
        <f>ROUND(J442/12*AH$5,0)</f>
        <v>2</v>
      </c>
      <c r="P442" s="76"/>
      <c r="Q442" s="76"/>
      <c r="R442" s="77">
        <f t="shared" si="78"/>
        <v>0</v>
      </c>
      <c r="S442" s="73">
        <f t="shared" ref="S442:S443" si="91">P442-M442</f>
        <v>-3</v>
      </c>
      <c r="T442" s="76"/>
      <c r="U442" s="78"/>
      <c r="V442" s="76"/>
      <c r="W442" s="77">
        <f t="shared" ref="W442:Y443" si="92">ROUND(V442*$K442,2)</f>
        <v>0</v>
      </c>
      <c r="X442" s="76"/>
      <c r="Y442" s="77">
        <f t="shared" si="92"/>
        <v>0</v>
      </c>
      <c r="Z442" s="73">
        <f t="shared" si="89"/>
        <v>-2</v>
      </c>
      <c r="AA442" s="73">
        <f t="shared" si="90"/>
        <v>-5</v>
      </c>
      <c r="AB442" s="76"/>
      <c r="AC442" s="77">
        <f>ROUND(AB442*$K442,2)</f>
        <v>0</v>
      </c>
      <c r="AD442" s="76"/>
      <c r="AE442" s="76"/>
      <c r="AF442" s="76"/>
      <c r="AG442" s="76"/>
      <c r="AH442" s="538"/>
      <c r="AI442" s="586"/>
      <c r="AJ442" s="586"/>
      <c r="AK442" s="586"/>
      <c r="AL442" s="586"/>
      <c r="AM442" s="586"/>
      <c r="AN442" s="586"/>
      <c r="AO442" s="586"/>
    </row>
    <row r="443" spans="1:41" ht="57.75" customHeight="1" x14ac:dyDescent="0.25">
      <c r="A443" s="947"/>
      <c r="B443" s="949"/>
      <c r="C443" s="951"/>
      <c r="D443" s="808"/>
      <c r="E443" s="949"/>
      <c r="F443" s="712" t="s">
        <v>765</v>
      </c>
      <c r="G443" s="713">
        <v>457</v>
      </c>
      <c r="H443" s="262">
        <v>2580</v>
      </c>
      <c r="I443" s="714">
        <v>702</v>
      </c>
      <c r="J443" s="151">
        <v>0</v>
      </c>
      <c r="K443" s="341">
        <v>134104.44</v>
      </c>
      <c r="L443" s="75">
        <f t="shared" si="86"/>
        <v>0</v>
      </c>
      <c r="M443" s="153"/>
      <c r="N443" s="77"/>
      <c r="O443" s="73">
        <f t="shared" si="87"/>
        <v>0</v>
      </c>
      <c r="P443" s="76"/>
      <c r="Q443" s="76"/>
      <c r="R443" s="77">
        <f t="shared" si="78"/>
        <v>0</v>
      </c>
      <c r="S443" s="73">
        <f t="shared" si="91"/>
        <v>0</v>
      </c>
      <c r="T443" s="76"/>
      <c r="U443" s="78"/>
      <c r="V443" s="158"/>
      <c r="W443" s="93">
        <f t="shared" si="92"/>
        <v>0</v>
      </c>
      <c r="X443" s="158"/>
      <c r="Y443" s="93">
        <f t="shared" si="92"/>
        <v>0</v>
      </c>
      <c r="Z443" s="73">
        <f t="shared" si="89"/>
        <v>0</v>
      </c>
      <c r="AA443" s="73">
        <f t="shared" si="90"/>
        <v>0</v>
      </c>
      <c r="AB443" s="76"/>
      <c r="AC443" s="77">
        <f>ROUND(AB443*$K443,2)</f>
        <v>0</v>
      </c>
      <c r="AD443" s="76"/>
      <c r="AE443" s="76"/>
      <c r="AF443" s="76"/>
      <c r="AG443" s="76"/>
      <c r="AH443" s="538"/>
      <c r="AI443" s="586"/>
      <c r="AJ443" s="586"/>
      <c r="AK443" s="586"/>
      <c r="AL443" s="586"/>
      <c r="AM443" s="586"/>
      <c r="AN443" s="586"/>
      <c r="AO443" s="586"/>
    </row>
    <row r="444" spans="1:41" s="17" customFormat="1" ht="25.5" hidden="1" x14ac:dyDescent="0.25">
      <c r="A444" s="244" t="s">
        <v>766</v>
      </c>
      <c r="B444" s="245"/>
      <c r="C444" s="246"/>
      <c r="D444" s="246"/>
      <c r="E444" s="246"/>
      <c r="F444" s="247"/>
      <c r="G444" s="244"/>
      <c r="H444" s="248"/>
      <c r="I444" s="249"/>
      <c r="J444" s="136"/>
      <c r="K444" s="470"/>
      <c r="L444" s="251"/>
      <c r="M444" s="251"/>
      <c r="N444" s="251"/>
      <c r="O444" s="251"/>
      <c r="P444" s="251"/>
      <c r="Q444" s="251"/>
      <c r="R444" s="251">
        <f t="shared" si="78"/>
        <v>0</v>
      </c>
      <c r="S444" s="251"/>
      <c r="T444" s="251"/>
      <c r="U444" s="251"/>
      <c r="V444" s="251"/>
      <c r="W444" s="251"/>
      <c r="X444" s="251"/>
      <c r="Y444" s="251"/>
      <c r="Z444" s="252"/>
      <c r="AA444" s="252"/>
      <c r="AB444" s="251"/>
      <c r="AC444" s="251"/>
      <c r="AD444" s="251"/>
      <c r="AE444" s="251"/>
      <c r="AF444" s="251"/>
      <c r="AG444" s="251"/>
    </row>
    <row r="445" spans="1:41" s="17" customFormat="1" ht="26.25" hidden="1" x14ac:dyDescent="0.25">
      <c r="A445" s="253" t="s">
        <v>767</v>
      </c>
      <c r="B445" s="254"/>
      <c r="C445" s="255"/>
      <c r="D445" s="255"/>
      <c r="E445" s="255"/>
      <c r="F445" s="256"/>
      <c r="G445" s="253"/>
      <c r="H445" s="257"/>
      <c r="I445" s="258"/>
      <c r="J445" s="116">
        <v>0</v>
      </c>
      <c r="K445" s="412"/>
      <c r="L445" s="259">
        <f t="shared" ref="L445:AC445" si="93">SUM(L446:L481)</f>
        <v>0</v>
      </c>
      <c r="M445" s="60">
        <f t="shared" si="93"/>
        <v>0</v>
      </c>
      <c r="N445" s="61">
        <f t="shared" si="93"/>
        <v>0</v>
      </c>
      <c r="O445" s="62">
        <f t="shared" si="93"/>
        <v>0</v>
      </c>
      <c r="P445" s="60">
        <f t="shared" si="93"/>
        <v>0</v>
      </c>
      <c r="Q445" s="60">
        <f t="shared" si="93"/>
        <v>0</v>
      </c>
      <c r="R445" s="61">
        <f t="shared" si="78"/>
        <v>0</v>
      </c>
      <c r="S445" s="60">
        <f t="shared" si="93"/>
        <v>0</v>
      </c>
      <c r="T445" s="60">
        <f t="shared" ref="T445:Y445" si="94">SUM(T446:T481)</f>
        <v>0</v>
      </c>
      <c r="U445" s="63">
        <f t="shared" si="94"/>
        <v>0</v>
      </c>
      <c r="V445" s="60">
        <f t="shared" si="94"/>
        <v>0</v>
      </c>
      <c r="W445" s="63">
        <f t="shared" si="94"/>
        <v>0</v>
      </c>
      <c r="X445" s="60">
        <f t="shared" si="94"/>
        <v>0</v>
      </c>
      <c r="Y445" s="63">
        <f t="shared" si="94"/>
        <v>0</v>
      </c>
      <c r="Z445" s="64">
        <f t="shared" si="93"/>
        <v>0</v>
      </c>
      <c r="AA445" s="64">
        <f>SUM(AA446:AA481)</f>
        <v>0</v>
      </c>
      <c r="AB445" s="65">
        <f t="shared" si="93"/>
        <v>0</v>
      </c>
      <c r="AC445" s="66">
        <f t="shared" si="93"/>
        <v>0</v>
      </c>
      <c r="AD445" s="65">
        <f>SUM(AD446:AD481)</f>
        <v>0</v>
      </c>
      <c r="AE445" s="66">
        <f>SUM(AE446:AE481)</f>
        <v>0</v>
      </c>
      <c r="AF445" s="65">
        <f>SUM(AF446:AF481)</f>
        <v>0</v>
      </c>
      <c r="AG445" s="66">
        <f>SUM(AG446:AG481)</f>
        <v>0</v>
      </c>
    </row>
    <row r="446" spans="1:41" s="17" customFormat="1" ht="45" hidden="1" customHeight="1" x14ac:dyDescent="0.25">
      <c r="A446" s="809" t="s">
        <v>768</v>
      </c>
      <c r="B446" s="736" t="s">
        <v>769</v>
      </c>
      <c r="C446" s="741" t="s">
        <v>770</v>
      </c>
      <c r="D446" s="765" t="s">
        <v>771</v>
      </c>
      <c r="E446" s="768" t="s">
        <v>41</v>
      </c>
      <c r="F446" s="129" t="s">
        <v>772</v>
      </c>
      <c r="G446" s="92">
        <v>182</v>
      </c>
      <c r="H446" s="79">
        <v>72</v>
      </c>
      <c r="I446" s="80">
        <v>373</v>
      </c>
      <c r="J446" s="73">
        <v>0</v>
      </c>
      <c r="K446" s="416">
        <v>63381.49</v>
      </c>
      <c r="L446" s="75">
        <f t="shared" ref="L446:L481" si="95">ROUND(J446*$K446,2)</f>
        <v>0</v>
      </c>
      <c r="M446" s="76"/>
      <c r="N446" s="77"/>
      <c r="O446" s="73">
        <f t="shared" ref="O446:O481" si="96">ROUND(J446/12*AH$5,0)</f>
        <v>0</v>
      </c>
      <c r="P446" s="76"/>
      <c r="Q446" s="76"/>
      <c r="R446" s="77">
        <f t="shared" si="78"/>
        <v>0</v>
      </c>
      <c r="S446" s="76">
        <f t="shared" si="88"/>
        <v>0</v>
      </c>
      <c r="T446" s="76"/>
      <c r="U446" s="78"/>
      <c r="V446" s="76"/>
      <c r="W446" s="78"/>
      <c r="X446" s="76"/>
      <c r="Y446" s="78"/>
      <c r="Z446" s="73">
        <f t="shared" ref="Z446:Z481" si="97">P446-O446</f>
        <v>0</v>
      </c>
      <c r="AA446" s="73">
        <f t="shared" ref="AA446:AA481" si="98">P446-J446</f>
        <v>0</v>
      </c>
      <c r="AB446" s="76"/>
      <c r="AC446" s="77"/>
      <c r="AD446" s="76"/>
      <c r="AE446" s="77"/>
      <c r="AF446" s="76"/>
      <c r="AG446" s="77"/>
    </row>
    <row r="447" spans="1:41" s="17" customFormat="1" ht="45" hidden="1" customHeight="1" x14ac:dyDescent="0.25">
      <c r="A447" s="747"/>
      <c r="B447" s="757"/>
      <c r="C447" s="763"/>
      <c r="D447" s="766"/>
      <c r="E447" s="769"/>
      <c r="F447" s="129" t="s">
        <v>773</v>
      </c>
      <c r="G447" s="92">
        <v>182</v>
      </c>
      <c r="H447" s="79">
        <v>71</v>
      </c>
      <c r="I447" s="80">
        <v>456</v>
      </c>
      <c r="J447" s="73">
        <v>0</v>
      </c>
      <c r="K447" s="418">
        <v>63381.49</v>
      </c>
      <c r="L447" s="75">
        <f t="shared" si="95"/>
        <v>0</v>
      </c>
      <c r="M447" s="76"/>
      <c r="N447" s="77"/>
      <c r="O447" s="73">
        <f t="shared" si="96"/>
        <v>0</v>
      </c>
      <c r="P447" s="76"/>
      <c r="Q447" s="76"/>
      <c r="R447" s="77">
        <f t="shared" si="78"/>
        <v>0</v>
      </c>
      <c r="S447" s="76">
        <f t="shared" si="88"/>
        <v>0</v>
      </c>
      <c r="T447" s="76"/>
      <c r="U447" s="78"/>
      <c r="V447" s="76"/>
      <c r="W447" s="78"/>
      <c r="X447" s="76"/>
      <c r="Y447" s="78"/>
      <c r="Z447" s="73">
        <f t="shared" si="97"/>
        <v>0</v>
      </c>
      <c r="AA447" s="73">
        <f t="shared" si="98"/>
        <v>0</v>
      </c>
      <c r="AB447" s="76"/>
      <c r="AC447" s="77"/>
      <c r="AD447" s="76"/>
      <c r="AE447" s="77"/>
      <c r="AF447" s="76"/>
      <c r="AG447" s="77"/>
    </row>
    <row r="448" spans="1:41" s="17" customFormat="1" ht="45" hidden="1" customHeight="1" x14ac:dyDescent="0.25">
      <c r="A448" s="747"/>
      <c r="B448" s="757"/>
      <c r="C448" s="763"/>
      <c r="D448" s="766"/>
      <c r="E448" s="769"/>
      <c r="F448" s="129" t="s">
        <v>774</v>
      </c>
      <c r="G448" s="92">
        <v>182</v>
      </c>
      <c r="H448" s="79">
        <v>70</v>
      </c>
      <c r="I448" s="80">
        <v>375</v>
      </c>
      <c r="J448" s="73">
        <v>0</v>
      </c>
      <c r="K448" s="418">
        <v>63381.49</v>
      </c>
      <c r="L448" s="75">
        <f t="shared" si="95"/>
        <v>0</v>
      </c>
      <c r="M448" s="76"/>
      <c r="N448" s="77"/>
      <c r="O448" s="73">
        <f t="shared" si="96"/>
        <v>0</v>
      </c>
      <c r="P448" s="76"/>
      <c r="Q448" s="76"/>
      <c r="R448" s="77">
        <f t="shared" si="78"/>
        <v>0</v>
      </c>
      <c r="S448" s="76">
        <f t="shared" si="88"/>
        <v>0</v>
      </c>
      <c r="T448" s="76"/>
      <c r="U448" s="78"/>
      <c r="V448" s="76"/>
      <c r="W448" s="78"/>
      <c r="X448" s="76"/>
      <c r="Y448" s="78"/>
      <c r="Z448" s="73">
        <f t="shared" si="97"/>
        <v>0</v>
      </c>
      <c r="AA448" s="73">
        <f t="shared" si="98"/>
        <v>0</v>
      </c>
      <c r="AB448" s="76"/>
      <c r="AC448" s="77"/>
      <c r="AD448" s="76"/>
      <c r="AE448" s="77"/>
      <c r="AF448" s="76"/>
      <c r="AG448" s="77"/>
    </row>
    <row r="449" spans="1:33" s="17" customFormat="1" ht="45" hidden="1" customHeight="1" x14ac:dyDescent="0.25">
      <c r="A449" s="747"/>
      <c r="B449" s="757"/>
      <c r="C449" s="763"/>
      <c r="D449" s="766"/>
      <c r="E449" s="769"/>
      <c r="F449" s="129" t="s">
        <v>775</v>
      </c>
      <c r="G449" s="92">
        <v>182</v>
      </c>
      <c r="H449" s="79">
        <v>69</v>
      </c>
      <c r="I449" s="80">
        <v>376</v>
      </c>
      <c r="J449" s="73">
        <v>0</v>
      </c>
      <c r="K449" s="418">
        <v>63381.49</v>
      </c>
      <c r="L449" s="75">
        <f t="shared" si="95"/>
        <v>0</v>
      </c>
      <c r="M449" s="76"/>
      <c r="N449" s="77"/>
      <c r="O449" s="73">
        <f t="shared" si="96"/>
        <v>0</v>
      </c>
      <c r="P449" s="76"/>
      <c r="Q449" s="76"/>
      <c r="R449" s="77">
        <f t="shared" si="78"/>
        <v>0</v>
      </c>
      <c r="S449" s="76">
        <f t="shared" si="88"/>
        <v>0</v>
      </c>
      <c r="T449" s="76"/>
      <c r="U449" s="78"/>
      <c r="V449" s="76"/>
      <c r="W449" s="78"/>
      <c r="X449" s="76"/>
      <c r="Y449" s="78"/>
      <c r="Z449" s="73">
        <f t="shared" si="97"/>
        <v>0</v>
      </c>
      <c r="AA449" s="73">
        <f t="shared" si="98"/>
        <v>0</v>
      </c>
      <c r="AB449" s="76"/>
      <c r="AC449" s="77"/>
      <c r="AD449" s="76"/>
      <c r="AE449" s="77"/>
      <c r="AF449" s="76"/>
      <c r="AG449" s="77"/>
    </row>
    <row r="450" spans="1:33" s="17" customFormat="1" ht="45" hidden="1" customHeight="1" x14ac:dyDescent="0.25">
      <c r="A450" s="747"/>
      <c r="B450" s="757"/>
      <c r="C450" s="763"/>
      <c r="D450" s="766"/>
      <c r="E450" s="769"/>
      <c r="F450" s="129" t="s">
        <v>776</v>
      </c>
      <c r="G450" s="92">
        <v>182</v>
      </c>
      <c r="H450" s="79">
        <v>1116</v>
      </c>
      <c r="I450" s="80">
        <v>377</v>
      </c>
      <c r="J450" s="73">
        <v>0</v>
      </c>
      <c r="K450" s="418">
        <v>63381.49</v>
      </c>
      <c r="L450" s="75">
        <f t="shared" si="95"/>
        <v>0</v>
      </c>
      <c r="M450" s="76"/>
      <c r="N450" s="77"/>
      <c r="O450" s="73">
        <f t="shared" si="96"/>
        <v>0</v>
      </c>
      <c r="P450" s="76"/>
      <c r="Q450" s="76"/>
      <c r="R450" s="77">
        <f t="shared" si="78"/>
        <v>0</v>
      </c>
      <c r="S450" s="76">
        <f t="shared" si="88"/>
        <v>0</v>
      </c>
      <c r="T450" s="76"/>
      <c r="U450" s="78"/>
      <c r="V450" s="76"/>
      <c r="W450" s="78"/>
      <c r="X450" s="76"/>
      <c r="Y450" s="78"/>
      <c r="Z450" s="73">
        <f t="shared" si="97"/>
        <v>0</v>
      </c>
      <c r="AA450" s="73">
        <f t="shared" si="98"/>
        <v>0</v>
      </c>
      <c r="AB450" s="76"/>
      <c r="AC450" s="77"/>
      <c r="AD450" s="76"/>
      <c r="AE450" s="77"/>
      <c r="AF450" s="76"/>
      <c r="AG450" s="77"/>
    </row>
    <row r="451" spans="1:33" s="17" customFormat="1" ht="45" hidden="1" customHeight="1" x14ac:dyDescent="0.25">
      <c r="A451" s="747"/>
      <c r="B451" s="757"/>
      <c r="C451" s="763"/>
      <c r="D451" s="766"/>
      <c r="E451" s="769"/>
      <c r="F451" s="129" t="s">
        <v>777</v>
      </c>
      <c r="G451" s="92">
        <v>182</v>
      </c>
      <c r="H451" s="79">
        <v>1115</v>
      </c>
      <c r="I451" s="80">
        <v>378</v>
      </c>
      <c r="J451" s="73">
        <v>0</v>
      </c>
      <c r="K451" s="418">
        <v>63381.49</v>
      </c>
      <c r="L451" s="75">
        <f t="shared" si="95"/>
        <v>0</v>
      </c>
      <c r="M451" s="76"/>
      <c r="N451" s="77"/>
      <c r="O451" s="73">
        <f t="shared" si="96"/>
        <v>0</v>
      </c>
      <c r="P451" s="76"/>
      <c r="Q451" s="76"/>
      <c r="R451" s="77">
        <f t="shared" si="78"/>
        <v>0</v>
      </c>
      <c r="S451" s="76">
        <f t="shared" si="88"/>
        <v>0</v>
      </c>
      <c r="T451" s="76"/>
      <c r="U451" s="78"/>
      <c r="V451" s="76"/>
      <c r="W451" s="78"/>
      <c r="X451" s="76"/>
      <c r="Y451" s="78"/>
      <c r="Z451" s="73">
        <f t="shared" si="97"/>
        <v>0</v>
      </c>
      <c r="AA451" s="73">
        <f t="shared" si="98"/>
        <v>0</v>
      </c>
      <c r="AB451" s="76"/>
      <c r="AC451" s="77"/>
      <c r="AD451" s="76"/>
      <c r="AE451" s="77"/>
      <c r="AF451" s="76"/>
      <c r="AG451" s="77"/>
    </row>
    <row r="452" spans="1:33" s="17" customFormat="1" ht="45" hidden="1" customHeight="1" x14ac:dyDescent="0.25">
      <c r="A452" s="747"/>
      <c r="B452" s="757"/>
      <c r="C452" s="763"/>
      <c r="D452" s="766"/>
      <c r="E452" s="769"/>
      <c r="F452" s="129" t="s">
        <v>778</v>
      </c>
      <c r="G452" s="92">
        <v>182</v>
      </c>
      <c r="H452" s="79">
        <v>68</v>
      </c>
      <c r="I452" s="80">
        <v>379</v>
      </c>
      <c r="J452" s="73">
        <v>0</v>
      </c>
      <c r="K452" s="418">
        <v>63381.49</v>
      </c>
      <c r="L452" s="75">
        <f t="shared" si="95"/>
        <v>0</v>
      </c>
      <c r="M452" s="76"/>
      <c r="N452" s="77"/>
      <c r="O452" s="73">
        <f t="shared" si="96"/>
        <v>0</v>
      </c>
      <c r="P452" s="76"/>
      <c r="Q452" s="76"/>
      <c r="R452" s="77">
        <f t="shared" si="78"/>
        <v>0</v>
      </c>
      <c r="S452" s="76">
        <f t="shared" si="88"/>
        <v>0</v>
      </c>
      <c r="T452" s="76"/>
      <c r="U452" s="78"/>
      <c r="V452" s="76"/>
      <c r="W452" s="78"/>
      <c r="X452" s="76"/>
      <c r="Y452" s="78"/>
      <c r="Z452" s="73">
        <f t="shared" si="97"/>
        <v>0</v>
      </c>
      <c r="AA452" s="73">
        <f t="shared" si="98"/>
        <v>0</v>
      </c>
      <c r="AB452" s="76"/>
      <c r="AC452" s="77"/>
      <c r="AD452" s="76"/>
      <c r="AE452" s="77"/>
      <c r="AF452" s="76"/>
      <c r="AG452" s="77"/>
    </row>
    <row r="453" spans="1:33" s="17" customFormat="1" ht="45" hidden="1" customHeight="1" x14ac:dyDescent="0.25">
      <c r="A453" s="747"/>
      <c r="B453" s="757"/>
      <c r="C453" s="763"/>
      <c r="D453" s="766"/>
      <c r="E453" s="769"/>
      <c r="F453" s="129" t="s">
        <v>779</v>
      </c>
      <c r="G453" s="92">
        <v>182</v>
      </c>
      <c r="H453" s="79">
        <v>67</v>
      </c>
      <c r="I453" s="80">
        <v>380</v>
      </c>
      <c r="J453" s="73">
        <v>0</v>
      </c>
      <c r="K453" s="418">
        <v>63381.49</v>
      </c>
      <c r="L453" s="75">
        <f t="shared" si="95"/>
        <v>0</v>
      </c>
      <c r="M453" s="76"/>
      <c r="N453" s="77"/>
      <c r="O453" s="73">
        <f t="shared" si="96"/>
        <v>0</v>
      </c>
      <c r="P453" s="76"/>
      <c r="Q453" s="76"/>
      <c r="R453" s="77">
        <f t="shared" si="78"/>
        <v>0</v>
      </c>
      <c r="S453" s="76">
        <f t="shared" si="88"/>
        <v>0</v>
      </c>
      <c r="T453" s="76"/>
      <c r="U453" s="78"/>
      <c r="V453" s="76"/>
      <c r="W453" s="78"/>
      <c r="X453" s="76"/>
      <c r="Y453" s="78"/>
      <c r="Z453" s="73">
        <f t="shared" si="97"/>
        <v>0</v>
      </c>
      <c r="AA453" s="73">
        <f t="shared" si="98"/>
        <v>0</v>
      </c>
      <c r="AB453" s="76"/>
      <c r="AC453" s="77"/>
      <c r="AD453" s="76"/>
      <c r="AE453" s="77"/>
      <c r="AF453" s="76"/>
      <c r="AG453" s="77"/>
    </row>
    <row r="454" spans="1:33" s="17" customFormat="1" ht="45" hidden="1" customHeight="1" x14ac:dyDescent="0.25">
      <c r="A454" s="747"/>
      <c r="B454" s="757"/>
      <c r="C454" s="763"/>
      <c r="D454" s="766"/>
      <c r="E454" s="769"/>
      <c r="F454" s="129" t="s">
        <v>780</v>
      </c>
      <c r="G454" s="92">
        <v>182</v>
      </c>
      <c r="H454" s="79">
        <v>66</v>
      </c>
      <c r="I454" s="80">
        <v>381</v>
      </c>
      <c r="J454" s="73">
        <v>0</v>
      </c>
      <c r="K454" s="418">
        <v>63381.49</v>
      </c>
      <c r="L454" s="75">
        <f t="shared" si="95"/>
        <v>0</v>
      </c>
      <c r="M454" s="76"/>
      <c r="N454" s="77"/>
      <c r="O454" s="73">
        <f t="shared" si="96"/>
        <v>0</v>
      </c>
      <c r="P454" s="76"/>
      <c r="Q454" s="76"/>
      <c r="R454" s="77">
        <f t="shared" si="78"/>
        <v>0</v>
      </c>
      <c r="S454" s="76">
        <f t="shared" si="88"/>
        <v>0</v>
      </c>
      <c r="T454" s="76"/>
      <c r="U454" s="78"/>
      <c r="V454" s="76"/>
      <c r="W454" s="78"/>
      <c r="X454" s="76"/>
      <c r="Y454" s="78"/>
      <c r="Z454" s="73">
        <f t="shared" si="97"/>
        <v>0</v>
      </c>
      <c r="AA454" s="73">
        <f t="shared" si="98"/>
        <v>0</v>
      </c>
      <c r="AB454" s="76"/>
      <c r="AC454" s="77"/>
      <c r="AD454" s="76"/>
      <c r="AE454" s="77"/>
      <c r="AF454" s="76"/>
      <c r="AG454" s="77"/>
    </row>
    <row r="455" spans="1:33" s="17" customFormat="1" ht="45" hidden="1" customHeight="1" x14ac:dyDescent="0.25">
      <c r="A455" s="747"/>
      <c r="B455" s="757"/>
      <c r="C455" s="763"/>
      <c r="D455" s="766"/>
      <c r="E455" s="769"/>
      <c r="F455" s="129" t="s">
        <v>781</v>
      </c>
      <c r="G455" s="92">
        <v>182</v>
      </c>
      <c r="H455" s="79">
        <v>65</v>
      </c>
      <c r="I455" s="80">
        <v>382</v>
      </c>
      <c r="J455" s="73">
        <v>0</v>
      </c>
      <c r="K455" s="418">
        <v>63381.49</v>
      </c>
      <c r="L455" s="75">
        <f t="shared" si="95"/>
        <v>0</v>
      </c>
      <c r="M455" s="76"/>
      <c r="N455" s="77"/>
      <c r="O455" s="73">
        <f t="shared" si="96"/>
        <v>0</v>
      </c>
      <c r="P455" s="76"/>
      <c r="Q455" s="76"/>
      <c r="R455" s="77">
        <f t="shared" si="78"/>
        <v>0</v>
      </c>
      <c r="S455" s="76">
        <f t="shared" si="88"/>
        <v>0</v>
      </c>
      <c r="T455" s="76"/>
      <c r="U455" s="78"/>
      <c r="V455" s="76"/>
      <c r="W455" s="78"/>
      <c r="X455" s="76"/>
      <c r="Y455" s="78"/>
      <c r="Z455" s="73">
        <f t="shared" si="97"/>
        <v>0</v>
      </c>
      <c r="AA455" s="73">
        <f t="shared" si="98"/>
        <v>0</v>
      </c>
      <c r="AB455" s="76"/>
      <c r="AC455" s="77"/>
      <c r="AD455" s="76"/>
      <c r="AE455" s="77"/>
      <c r="AF455" s="76"/>
      <c r="AG455" s="77"/>
    </row>
    <row r="456" spans="1:33" s="17" customFormat="1" ht="45" hidden="1" customHeight="1" x14ac:dyDescent="0.25">
      <c r="A456" s="747"/>
      <c r="B456" s="757"/>
      <c r="C456" s="763"/>
      <c r="D456" s="766"/>
      <c r="E456" s="769"/>
      <c r="F456" s="232" t="s">
        <v>782</v>
      </c>
      <c r="G456" s="264">
        <v>182</v>
      </c>
      <c r="H456" s="265">
        <v>64</v>
      </c>
      <c r="I456" s="89">
        <v>457</v>
      </c>
      <c r="J456" s="73">
        <v>0</v>
      </c>
      <c r="K456" s="418">
        <v>63381.49</v>
      </c>
      <c r="L456" s="75">
        <f t="shared" si="95"/>
        <v>0</v>
      </c>
      <c r="M456" s="76"/>
      <c r="N456" s="77"/>
      <c r="O456" s="73">
        <f t="shared" si="96"/>
        <v>0</v>
      </c>
      <c r="P456" s="76"/>
      <c r="Q456" s="76"/>
      <c r="R456" s="77">
        <f t="shared" si="78"/>
        <v>0</v>
      </c>
      <c r="S456" s="76">
        <f t="shared" si="88"/>
        <v>0</v>
      </c>
      <c r="T456" s="76"/>
      <c r="U456" s="78"/>
      <c r="V456" s="76"/>
      <c r="W456" s="78"/>
      <c r="X456" s="76"/>
      <c r="Y456" s="78"/>
      <c r="Z456" s="73">
        <f t="shared" si="97"/>
        <v>0</v>
      </c>
      <c r="AA456" s="73">
        <f t="shared" si="98"/>
        <v>0</v>
      </c>
      <c r="AB456" s="76"/>
      <c r="AC456" s="77"/>
      <c r="AD456" s="76"/>
      <c r="AE456" s="77"/>
      <c r="AF456" s="76"/>
      <c r="AG456" s="77"/>
    </row>
    <row r="457" spans="1:33" s="17" customFormat="1" ht="45" hidden="1" customHeight="1" x14ac:dyDescent="0.25">
      <c r="A457" s="747"/>
      <c r="B457" s="757"/>
      <c r="C457" s="763"/>
      <c r="D457" s="766"/>
      <c r="E457" s="769"/>
      <c r="F457" s="232" t="s">
        <v>783</v>
      </c>
      <c r="G457" s="264">
        <v>182</v>
      </c>
      <c r="H457" s="265">
        <v>2599</v>
      </c>
      <c r="I457" s="266">
        <v>488</v>
      </c>
      <c r="J457" s="73">
        <v>0</v>
      </c>
      <c r="K457" s="418">
        <v>63381.49</v>
      </c>
      <c r="L457" s="75">
        <f t="shared" si="95"/>
        <v>0</v>
      </c>
      <c r="M457" s="76"/>
      <c r="N457" s="77"/>
      <c r="O457" s="73">
        <f t="shared" si="96"/>
        <v>0</v>
      </c>
      <c r="P457" s="76"/>
      <c r="Q457" s="76"/>
      <c r="R457" s="77">
        <f t="shared" si="78"/>
        <v>0</v>
      </c>
      <c r="S457" s="76">
        <f t="shared" si="88"/>
        <v>0</v>
      </c>
      <c r="T457" s="76"/>
      <c r="U457" s="78"/>
      <c r="V457" s="76"/>
      <c r="W457" s="78"/>
      <c r="X457" s="76"/>
      <c r="Y457" s="78"/>
      <c r="Z457" s="73">
        <f t="shared" si="97"/>
        <v>0</v>
      </c>
      <c r="AA457" s="73">
        <f t="shared" si="98"/>
        <v>0</v>
      </c>
      <c r="AB457" s="76"/>
      <c r="AC457" s="77"/>
      <c r="AD457" s="76"/>
      <c r="AE457" s="77"/>
      <c r="AF457" s="76"/>
      <c r="AG457" s="77"/>
    </row>
    <row r="458" spans="1:33" s="17" customFormat="1" ht="45" hidden="1" customHeight="1" x14ac:dyDescent="0.25">
      <c r="A458" s="747"/>
      <c r="B458" s="757"/>
      <c r="C458" s="763"/>
      <c r="D458" s="766"/>
      <c r="E458" s="769"/>
      <c r="F458" s="129" t="s">
        <v>784</v>
      </c>
      <c r="G458" s="92">
        <v>182</v>
      </c>
      <c r="H458" s="267">
        <v>2597</v>
      </c>
      <c r="I458" s="268">
        <v>489</v>
      </c>
      <c r="J458" s="73">
        <v>0</v>
      </c>
      <c r="K458" s="418">
        <v>63381.49</v>
      </c>
      <c r="L458" s="75">
        <f t="shared" si="95"/>
        <v>0</v>
      </c>
      <c r="M458" s="76"/>
      <c r="N458" s="77"/>
      <c r="O458" s="73">
        <f t="shared" si="96"/>
        <v>0</v>
      </c>
      <c r="P458" s="76"/>
      <c r="Q458" s="76"/>
      <c r="R458" s="77">
        <f t="shared" si="78"/>
        <v>0</v>
      </c>
      <c r="S458" s="76">
        <f t="shared" si="88"/>
        <v>0</v>
      </c>
      <c r="T458" s="76"/>
      <c r="U458" s="78"/>
      <c r="V458" s="76"/>
      <c r="W458" s="78"/>
      <c r="X458" s="76"/>
      <c r="Y458" s="78"/>
      <c r="Z458" s="73">
        <f t="shared" si="97"/>
        <v>0</v>
      </c>
      <c r="AA458" s="73">
        <f t="shared" si="98"/>
        <v>0</v>
      </c>
      <c r="AB458" s="76"/>
      <c r="AC458" s="77"/>
      <c r="AD458" s="76"/>
      <c r="AE458" s="77"/>
      <c r="AF458" s="76"/>
      <c r="AG458" s="77"/>
    </row>
    <row r="459" spans="1:33" s="17" customFormat="1" ht="45" hidden="1" customHeight="1" x14ac:dyDescent="0.25">
      <c r="A459" s="747"/>
      <c r="B459" s="758"/>
      <c r="C459" s="742"/>
      <c r="D459" s="755"/>
      <c r="E459" s="756"/>
      <c r="F459" s="129" t="s">
        <v>785</v>
      </c>
      <c r="G459" s="92">
        <v>182</v>
      </c>
      <c r="H459" s="267">
        <v>3</v>
      </c>
      <c r="I459" s="268">
        <v>490</v>
      </c>
      <c r="J459" s="73">
        <v>0</v>
      </c>
      <c r="K459" s="418">
        <v>63381.49</v>
      </c>
      <c r="L459" s="75">
        <f t="shared" si="95"/>
        <v>0</v>
      </c>
      <c r="M459" s="76"/>
      <c r="N459" s="77"/>
      <c r="O459" s="73">
        <f t="shared" si="96"/>
        <v>0</v>
      </c>
      <c r="P459" s="76"/>
      <c r="Q459" s="76"/>
      <c r="R459" s="77">
        <f t="shared" si="78"/>
        <v>0</v>
      </c>
      <c r="S459" s="76">
        <f t="shared" si="88"/>
        <v>0</v>
      </c>
      <c r="T459" s="76"/>
      <c r="U459" s="78"/>
      <c r="V459" s="76"/>
      <c r="W459" s="78"/>
      <c r="X459" s="76"/>
      <c r="Y459" s="78"/>
      <c r="Z459" s="73">
        <f t="shared" si="97"/>
        <v>0</v>
      </c>
      <c r="AA459" s="73">
        <f t="shared" si="98"/>
        <v>0</v>
      </c>
      <c r="AB459" s="76"/>
      <c r="AC459" s="77"/>
      <c r="AD459" s="76"/>
      <c r="AE459" s="77"/>
      <c r="AF459" s="76"/>
      <c r="AG459" s="77"/>
    </row>
    <row r="460" spans="1:33" s="17" customFormat="1" ht="45" hidden="1" customHeight="1" x14ac:dyDescent="0.25">
      <c r="A460" s="747"/>
      <c r="B460" s="736" t="s">
        <v>786</v>
      </c>
      <c r="C460" s="768" t="s">
        <v>787</v>
      </c>
      <c r="D460" s="765" t="s">
        <v>788</v>
      </c>
      <c r="E460" s="768" t="s">
        <v>41</v>
      </c>
      <c r="F460" s="129" t="s">
        <v>789</v>
      </c>
      <c r="G460" s="92">
        <v>213</v>
      </c>
      <c r="H460" s="79">
        <v>63</v>
      </c>
      <c r="I460" s="80">
        <v>385</v>
      </c>
      <c r="J460" s="73">
        <v>0</v>
      </c>
      <c r="K460" s="418">
        <v>63381.49</v>
      </c>
      <c r="L460" s="75">
        <f t="shared" si="95"/>
        <v>0</v>
      </c>
      <c r="M460" s="76"/>
      <c r="N460" s="77"/>
      <c r="O460" s="73">
        <f t="shared" si="96"/>
        <v>0</v>
      </c>
      <c r="P460" s="76"/>
      <c r="Q460" s="76"/>
      <c r="R460" s="77">
        <f t="shared" si="78"/>
        <v>0</v>
      </c>
      <c r="S460" s="76">
        <f t="shared" si="88"/>
        <v>0</v>
      </c>
      <c r="T460" s="76"/>
      <c r="U460" s="78"/>
      <c r="V460" s="76"/>
      <c r="W460" s="78"/>
      <c r="X460" s="76"/>
      <c r="Y460" s="78"/>
      <c r="Z460" s="73">
        <f t="shared" si="97"/>
        <v>0</v>
      </c>
      <c r="AA460" s="73">
        <f t="shared" si="98"/>
        <v>0</v>
      </c>
      <c r="AB460" s="76"/>
      <c r="AC460" s="77"/>
      <c r="AD460" s="76"/>
      <c r="AE460" s="77"/>
      <c r="AF460" s="76"/>
      <c r="AG460" s="77"/>
    </row>
    <row r="461" spans="1:33" s="17" customFormat="1" ht="45" hidden="1" customHeight="1" x14ac:dyDescent="0.25">
      <c r="A461" s="747"/>
      <c r="B461" s="757"/>
      <c r="C461" s="769"/>
      <c r="D461" s="766"/>
      <c r="E461" s="769"/>
      <c r="F461" s="129" t="s">
        <v>790</v>
      </c>
      <c r="G461" s="92">
        <v>213</v>
      </c>
      <c r="H461" s="79">
        <v>62</v>
      </c>
      <c r="I461" s="80">
        <v>386</v>
      </c>
      <c r="J461" s="73">
        <v>0</v>
      </c>
      <c r="K461" s="418">
        <v>63381.49</v>
      </c>
      <c r="L461" s="75">
        <f t="shared" si="95"/>
        <v>0</v>
      </c>
      <c r="M461" s="76"/>
      <c r="N461" s="77"/>
      <c r="O461" s="73">
        <f t="shared" si="96"/>
        <v>0</v>
      </c>
      <c r="P461" s="76"/>
      <c r="Q461" s="76"/>
      <c r="R461" s="77">
        <f t="shared" si="78"/>
        <v>0</v>
      </c>
      <c r="S461" s="76">
        <f t="shared" si="88"/>
        <v>0</v>
      </c>
      <c r="T461" s="76"/>
      <c r="U461" s="78"/>
      <c r="V461" s="76"/>
      <c r="W461" s="78"/>
      <c r="X461" s="76"/>
      <c r="Y461" s="78"/>
      <c r="Z461" s="73">
        <f t="shared" si="97"/>
        <v>0</v>
      </c>
      <c r="AA461" s="73">
        <f t="shared" si="98"/>
        <v>0</v>
      </c>
      <c r="AB461" s="76"/>
      <c r="AC461" s="77"/>
      <c r="AD461" s="76"/>
      <c r="AE461" s="77"/>
      <c r="AF461" s="76"/>
      <c r="AG461" s="77"/>
    </row>
    <row r="462" spans="1:33" s="17" customFormat="1" ht="45" hidden="1" customHeight="1" x14ac:dyDescent="0.25">
      <c r="A462" s="747"/>
      <c r="B462" s="758"/>
      <c r="C462" s="756"/>
      <c r="D462" s="755"/>
      <c r="E462" s="756"/>
      <c r="F462" s="129" t="s">
        <v>791</v>
      </c>
      <c r="G462" s="92">
        <v>213</v>
      </c>
      <c r="H462" s="79">
        <v>61</v>
      </c>
      <c r="I462" s="80">
        <v>387</v>
      </c>
      <c r="J462" s="73">
        <v>0</v>
      </c>
      <c r="K462" s="418">
        <v>63381.49</v>
      </c>
      <c r="L462" s="75">
        <f t="shared" si="95"/>
        <v>0</v>
      </c>
      <c r="M462" s="76"/>
      <c r="N462" s="77"/>
      <c r="O462" s="73">
        <f t="shared" si="96"/>
        <v>0</v>
      </c>
      <c r="P462" s="76"/>
      <c r="Q462" s="76"/>
      <c r="R462" s="77">
        <f t="shared" si="78"/>
        <v>0</v>
      </c>
      <c r="S462" s="76">
        <f t="shared" si="88"/>
        <v>0</v>
      </c>
      <c r="T462" s="76"/>
      <c r="U462" s="78"/>
      <c r="V462" s="76"/>
      <c r="W462" s="78"/>
      <c r="X462" s="76"/>
      <c r="Y462" s="78"/>
      <c r="Z462" s="73">
        <f t="shared" si="97"/>
        <v>0</v>
      </c>
      <c r="AA462" s="73">
        <f t="shared" si="98"/>
        <v>0</v>
      </c>
      <c r="AB462" s="76"/>
      <c r="AC462" s="77"/>
      <c r="AD462" s="76"/>
      <c r="AE462" s="77"/>
      <c r="AF462" s="76"/>
      <c r="AG462" s="77"/>
    </row>
    <row r="463" spans="1:33" s="17" customFormat="1" ht="45" hidden="1" customHeight="1" x14ac:dyDescent="0.25">
      <c r="A463" s="747"/>
      <c r="B463" s="736" t="s">
        <v>792</v>
      </c>
      <c r="C463" s="741" t="s">
        <v>793</v>
      </c>
      <c r="D463" s="765" t="s">
        <v>794</v>
      </c>
      <c r="E463" s="768" t="s">
        <v>41</v>
      </c>
      <c r="F463" s="129" t="s">
        <v>795</v>
      </c>
      <c r="G463" s="92">
        <v>197</v>
      </c>
      <c r="H463" s="79">
        <v>1114</v>
      </c>
      <c r="I463" s="80">
        <v>388</v>
      </c>
      <c r="J463" s="73">
        <v>0</v>
      </c>
      <c r="K463" s="418">
        <v>63381.49</v>
      </c>
      <c r="L463" s="75">
        <f t="shared" si="95"/>
        <v>0</v>
      </c>
      <c r="M463" s="76"/>
      <c r="N463" s="77"/>
      <c r="O463" s="73">
        <f t="shared" si="96"/>
        <v>0</v>
      </c>
      <c r="P463" s="76"/>
      <c r="Q463" s="76"/>
      <c r="R463" s="77">
        <f t="shared" si="78"/>
        <v>0</v>
      </c>
      <c r="S463" s="76">
        <f t="shared" si="88"/>
        <v>0</v>
      </c>
      <c r="T463" s="76"/>
      <c r="U463" s="78"/>
      <c r="V463" s="76"/>
      <c r="W463" s="78"/>
      <c r="X463" s="76"/>
      <c r="Y463" s="78"/>
      <c r="Z463" s="73">
        <f t="shared" si="97"/>
        <v>0</v>
      </c>
      <c r="AA463" s="73">
        <f t="shared" si="98"/>
        <v>0</v>
      </c>
      <c r="AB463" s="76"/>
      <c r="AC463" s="77"/>
      <c r="AD463" s="76"/>
      <c r="AE463" s="77"/>
      <c r="AF463" s="76"/>
      <c r="AG463" s="77"/>
    </row>
    <row r="464" spans="1:33" s="17" customFormat="1" ht="45" hidden="1" customHeight="1" x14ac:dyDescent="0.25">
      <c r="A464" s="747"/>
      <c r="B464" s="757"/>
      <c r="C464" s="763"/>
      <c r="D464" s="766"/>
      <c r="E464" s="769"/>
      <c r="F464" s="129" t="s">
        <v>796</v>
      </c>
      <c r="G464" s="92">
        <v>197</v>
      </c>
      <c r="H464" s="79">
        <v>1113</v>
      </c>
      <c r="I464" s="80">
        <v>389</v>
      </c>
      <c r="J464" s="73">
        <v>0</v>
      </c>
      <c r="K464" s="418">
        <v>63381.49</v>
      </c>
      <c r="L464" s="75">
        <f t="shared" si="95"/>
        <v>0</v>
      </c>
      <c r="M464" s="76"/>
      <c r="N464" s="77"/>
      <c r="O464" s="73">
        <f t="shared" si="96"/>
        <v>0</v>
      </c>
      <c r="P464" s="76"/>
      <c r="Q464" s="76"/>
      <c r="R464" s="77">
        <f t="shared" ref="R464:R528" si="99">IFERROR(P464/O464*100,0)</f>
        <v>0</v>
      </c>
      <c r="S464" s="76">
        <f t="shared" si="88"/>
        <v>0</v>
      </c>
      <c r="T464" s="76"/>
      <c r="U464" s="78"/>
      <c r="V464" s="76"/>
      <c r="W464" s="78"/>
      <c r="X464" s="76"/>
      <c r="Y464" s="78"/>
      <c r="Z464" s="73">
        <f t="shared" si="97"/>
        <v>0</v>
      </c>
      <c r="AA464" s="73">
        <f t="shared" si="98"/>
        <v>0</v>
      </c>
      <c r="AB464" s="76"/>
      <c r="AC464" s="77"/>
      <c r="AD464" s="76"/>
      <c r="AE464" s="77"/>
      <c r="AF464" s="76"/>
      <c r="AG464" s="77"/>
    </row>
    <row r="465" spans="1:41" s="17" customFormat="1" ht="45" hidden="1" customHeight="1" x14ac:dyDescent="0.25">
      <c r="A465" s="747"/>
      <c r="B465" s="757"/>
      <c r="C465" s="763"/>
      <c r="D465" s="766"/>
      <c r="E465" s="769"/>
      <c r="F465" s="129" t="s">
        <v>797</v>
      </c>
      <c r="G465" s="92">
        <v>197</v>
      </c>
      <c r="H465" s="79">
        <v>60</v>
      </c>
      <c r="I465" s="80">
        <v>390</v>
      </c>
      <c r="J465" s="73">
        <v>0</v>
      </c>
      <c r="K465" s="418">
        <v>63381.49</v>
      </c>
      <c r="L465" s="75">
        <f t="shared" si="95"/>
        <v>0</v>
      </c>
      <c r="M465" s="76"/>
      <c r="N465" s="77"/>
      <c r="O465" s="73">
        <f t="shared" si="96"/>
        <v>0</v>
      </c>
      <c r="P465" s="76"/>
      <c r="Q465" s="76"/>
      <c r="R465" s="77">
        <f t="shared" si="99"/>
        <v>0</v>
      </c>
      <c r="S465" s="76">
        <f t="shared" si="88"/>
        <v>0</v>
      </c>
      <c r="T465" s="76"/>
      <c r="U465" s="78"/>
      <c r="V465" s="76"/>
      <c r="W465" s="78"/>
      <c r="X465" s="76"/>
      <c r="Y465" s="78"/>
      <c r="Z465" s="73">
        <f t="shared" si="97"/>
        <v>0</v>
      </c>
      <c r="AA465" s="73">
        <f t="shared" si="98"/>
        <v>0</v>
      </c>
      <c r="AB465" s="76"/>
      <c r="AC465" s="77"/>
      <c r="AD465" s="76"/>
      <c r="AE465" s="77"/>
      <c r="AF465" s="76"/>
      <c r="AG465" s="77"/>
    </row>
    <row r="466" spans="1:41" s="17" customFormat="1" ht="45" hidden="1" customHeight="1" x14ac:dyDescent="0.25">
      <c r="A466" s="747"/>
      <c r="B466" s="758"/>
      <c r="C466" s="742"/>
      <c r="D466" s="755"/>
      <c r="E466" s="756"/>
      <c r="F466" s="129" t="s">
        <v>798</v>
      </c>
      <c r="G466" s="92">
        <v>197</v>
      </c>
      <c r="H466" s="79">
        <v>59</v>
      </c>
      <c r="I466" s="80">
        <v>391</v>
      </c>
      <c r="J466" s="73">
        <v>0</v>
      </c>
      <c r="K466" s="418">
        <v>63381.49</v>
      </c>
      <c r="L466" s="75">
        <f t="shared" si="95"/>
        <v>0</v>
      </c>
      <c r="M466" s="76"/>
      <c r="N466" s="77"/>
      <c r="O466" s="73">
        <f t="shared" si="96"/>
        <v>0</v>
      </c>
      <c r="P466" s="76"/>
      <c r="Q466" s="76"/>
      <c r="R466" s="77">
        <f t="shared" si="99"/>
        <v>0</v>
      </c>
      <c r="S466" s="76">
        <f t="shared" si="88"/>
        <v>0</v>
      </c>
      <c r="T466" s="76"/>
      <c r="U466" s="78"/>
      <c r="V466" s="76"/>
      <c r="W466" s="78"/>
      <c r="X466" s="76"/>
      <c r="Y466" s="78"/>
      <c r="Z466" s="73">
        <f t="shared" si="97"/>
        <v>0</v>
      </c>
      <c r="AA466" s="73">
        <f t="shared" si="98"/>
        <v>0</v>
      </c>
      <c r="AB466" s="76"/>
      <c r="AC466" s="77"/>
      <c r="AD466" s="76"/>
      <c r="AE466" s="77"/>
      <c r="AF466" s="76"/>
      <c r="AG466" s="77"/>
    </row>
    <row r="467" spans="1:41" s="17" customFormat="1" ht="45" hidden="1" customHeight="1" x14ac:dyDescent="0.25">
      <c r="A467" s="747"/>
      <c r="B467" s="736" t="s">
        <v>799</v>
      </c>
      <c r="C467" s="741" t="s">
        <v>800</v>
      </c>
      <c r="D467" s="765" t="s">
        <v>801</v>
      </c>
      <c r="E467" s="768" t="s">
        <v>154</v>
      </c>
      <c r="F467" s="129" t="s">
        <v>802</v>
      </c>
      <c r="G467" s="92">
        <v>216</v>
      </c>
      <c r="H467" s="79">
        <v>1112</v>
      </c>
      <c r="I467" s="80">
        <v>392</v>
      </c>
      <c r="J467" s="73">
        <v>0</v>
      </c>
      <c r="K467" s="418">
        <v>63381.49</v>
      </c>
      <c r="L467" s="75">
        <f t="shared" si="95"/>
        <v>0</v>
      </c>
      <c r="M467" s="76"/>
      <c r="N467" s="77"/>
      <c r="O467" s="73">
        <f t="shared" si="96"/>
        <v>0</v>
      </c>
      <c r="P467" s="76"/>
      <c r="Q467" s="76"/>
      <c r="R467" s="77">
        <f t="shared" si="99"/>
        <v>0</v>
      </c>
      <c r="S467" s="76">
        <f t="shared" si="88"/>
        <v>0</v>
      </c>
      <c r="T467" s="76"/>
      <c r="U467" s="78"/>
      <c r="V467" s="76"/>
      <c r="W467" s="78"/>
      <c r="X467" s="76"/>
      <c r="Y467" s="78"/>
      <c r="Z467" s="73">
        <f t="shared" si="97"/>
        <v>0</v>
      </c>
      <c r="AA467" s="73">
        <f t="shared" si="98"/>
        <v>0</v>
      </c>
      <c r="AB467" s="76"/>
      <c r="AC467" s="77"/>
      <c r="AD467" s="76"/>
      <c r="AE467" s="77"/>
      <c r="AF467" s="76"/>
      <c r="AG467" s="77"/>
    </row>
    <row r="468" spans="1:41" s="17" customFormat="1" ht="45" hidden="1" customHeight="1" x14ac:dyDescent="0.25">
      <c r="A468" s="747"/>
      <c r="B468" s="757"/>
      <c r="C468" s="763"/>
      <c r="D468" s="766"/>
      <c r="E468" s="769"/>
      <c r="F468" s="129" t="s">
        <v>803</v>
      </c>
      <c r="G468" s="92">
        <v>216</v>
      </c>
      <c r="H468" s="79">
        <v>1111</v>
      </c>
      <c r="I468" s="80">
        <v>393</v>
      </c>
      <c r="J468" s="73">
        <v>0</v>
      </c>
      <c r="K468" s="418">
        <v>63381.49</v>
      </c>
      <c r="L468" s="75">
        <f t="shared" si="95"/>
        <v>0</v>
      </c>
      <c r="M468" s="76"/>
      <c r="N468" s="77"/>
      <c r="O468" s="73">
        <f t="shared" si="96"/>
        <v>0</v>
      </c>
      <c r="P468" s="76"/>
      <c r="Q468" s="76"/>
      <c r="R468" s="77">
        <f t="shared" si="99"/>
        <v>0</v>
      </c>
      <c r="S468" s="76">
        <f t="shared" si="88"/>
        <v>0</v>
      </c>
      <c r="T468" s="76"/>
      <c r="U468" s="78"/>
      <c r="V468" s="76"/>
      <c r="W468" s="78"/>
      <c r="X468" s="76"/>
      <c r="Y468" s="78"/>
      <c r="Z468" s="73">
        <f t="shared" si="97"/>
        <v>0</v>
      </c>
      <c r="AA468" s="73">
        <f t="shared" si="98"/>
        <v>0</v>
      </c>
      <c r="AB468" s="76"/>
      <c r="AC468" s="77"/>
      <c r="AD468" s="76"/>
      <c r="AE468" s="77"/>
      <c r="AF468" s="76"/>
      <c r="AG468" s="77"/>
    </row>
    <row r="469" spans="1:41" s="17" customFormat="1" ht="45" hidden="1" customHeight="1" x14ac:dyDescent="0.25">
      <c r="A469" s="747"/>
      <c r="B469" s="757"/>
      <c r="C469" s="763"/>
      <c r="D469" s="766"/>
      <c r="E469" s="769"/>
      <c r="F469" s="129" t="s">
        <v>804</v>
      </c>
      <c r="G469" s="92">
        <v>216</v>
      </c>
      <c r="H469" s="79">
        <v>1110</v>
      </c>
      <c r="I469" s="80">
        <v>394</v>
      </c>
      <c r="J469" s="73">
        <v>0</v>
      </c>
      <c r="K469" s="418">
        <v>63381.49</v>
      </c>
      <c r="L469" s="75">
        <f t="shared" si="95"/>
        <v>0</v>
      </c>
      <c r="M469" s="76"/>
      <c r="N469" s="77"/>
      <c r="O469" s="73">
        <f t="shared" si="96"/>
        <v>0</v>
      </c>
      <c r="P469" s="76"/>
      <c r="Q469" s="76"/>
      <c r="R469" s="77">
        <f t="shared" si="99"/>
        <v>0</v>
      </c>
      <c r="S469" s="76">
        <f t="shared" si="88"/>
        <v>0</v>
      </c>
      <c r="T469" s="76"/>
      <c r="U469" s="78"/>
      <c r="V469" s="76"/>
      <c r="W469" s="78"/>
      <c r="X469" s="76"/>
      <c r="Y469" s="78"/>
      <c r="Z469" s="73">
        <f t="shared" si="97"/>
        <v>0</v>
      </c>
      <c r="AA469" s="73">
        <f t="shared" si="98"/>
        <v>0</v>
      </c>
      <c r="AB469" s="76"/>
      <c r="AC469" s="77"/>
      <c r="AD469" s="76"/>
      <c r="AE469" s="77"/>
      <c r="AF469" s="76"/>
      <c r="AG469" s="77"/>
    </row>
    <row r="470" spans="1:41" s="17" customFormat="1" ht="45" hidden="1" customHeight="1" x14ac:dyDescent="0.25">
      <c r="A470" s="747"/>
      <c r="B470" s="757"/>
      <c r="C470" s="763"/>
      <c r="D470" s="766"/>
      <c r="E470" s="769"/>
      <c r="F470" s="129" t="s">
        <v>805</v>
      </c>
      <c r="G470" s="92">
        <v>216</v>
      </c>
      <c r="H470" s="79">
        <v>1109</v>
      </c>
      <c r="I470" s="80">
        <v>491</v>
      </c>
      <c r="J470" s="73">
        <v>0</v>
      </c>
      <c r="K470" s="418">
        <v>63381.49</v>
      </c>
      <c r="L470" s="75">
        <f t="shared" si="95"/>
        <v>0</v>
      </c>
      <c r="M470" s="76"/>
      <c r="N470" s="77"/>
      <c r="O470" s="73">
        <f t="shared" si="96"/>
        <v>0</v>
      </c>
      <c r="P470" s="76"/>
      <c r="Q470" s="76"/>
      <c r="R470" s="77">
        <f t="shared" si="99"/>
        <v>0</v>
      </c>
      <c r="S470" s="76">
        <f t="shared" si="88"/>
        <v>0</v>
      </c>
      <c r="T470" s="76"/>
      <c r="U470" s="78"/>
      <c r="V470" s="76"/>
      <c r="W470" s="78"/>
      <c r="X470" s="76"/>
      <c r="Y470" s="78"/>
      <c r="Z470" s="73">
        <f t="shared" si="97"/>
        <v>0</v>
      </c>
      <c r="AA470" s="73">
        <f t="shared" si="98"/>
        <v>0</v>
      </c>
      <c r="AB470" s="76"/>
      <c r="AC470" s="77"/>
      <c r="AD470" s="76"/>
      <c r="AE470" s="77"/>
      <c r="AF470" s="76"/>
      <c r="AG470" s="77"/>
    </row>
    <row r="471" spans="1:41" s="17" customFormat="1" ht="45" hidden="1" customHeight="1" x14ac:dyDescent="0.35">
      <c r="A471" s="747"/>
      <c r="B471" s="757"/>
      <c r="C471" s="763"/>
      <c r="D471" s="766"/>
      <c r="E471" s="769"/>
      <c r="F471" s="129" t="s">
        <v>806</v>
      </c>
      <c r="G471" s="92">
        <v>216</v>
      </c>
      <c r="H471" s="79">
        <v>1108</v>
      </c>
      <c r="I471" s="80">
        <v>492</v>
      </c>
      <c r="J471" s="73">
        <v>0</v>
      </c>
      <c r="K471" s="418">
        <v>63381.49</v>
      </c>
      <c r="L471" s="75">
        <f t="shared" si="95"/>
        <v>0</v>
      </c>
      <c r="M471" s="76"/>
      <c r="N471" s="77"/>
      <c r="O471" s="73">
        <f t="shared" si="96"/>
        <v>0</v>
      </c>
      <c r="P471" s="76"/>
      <c r="Q471" s="76"/>
      <c r="R471" s="77">
        <f t="shared" si="99"/>
        <v>0</v>
      </c>
      <c r="S471" s="76">
        <f t="shared" si="88"/>
        <v>0</v>
      </c>
      <c r="T471" s="76"/>
      <c r="U471" s="78"/>
      <c r="V471" s="76"/>
      <c r="W471" s="78"/>
      <c r="X471" s="76"/>
      <c r="Y471" s="78"/>
      <c r="Z471" s="73">
        <f t="shared" si="97"/>
        <v>0</v>
      </c>
      <c r="AA471" s="73">
        <f t="shared" si="98"/>
        <v>0</v>
      </c>
      <c r="AB471" s="76"/>
      <c r="AC471" s="77"/>
      <c r="AD471" s="76"/>
      <c r="AE471" s="77"/>
      <c r="AF471" s="76"/>
      <c r="AG471" s="77"/>
      <c r="AH471" s="67"/>
      <c r="AI471" s="21"/>
      <c r="AJ471" s="21"/>
      <c r="AK471" s="21"/>
      <c r="AL471" s="21"/>
      <c r="AM471" s="21"/>
      <c r="AN471" s="21"/>
      <c r="AO471" s="21"/>
    </row>
    <row r="472" spans="1:41" s="17" customFormat="1" ht="45" hidden="1" customHeight="1" x14ac:dyDescent="0.35">
      <c r="A472" s="747"/>
      <c r="B472" s="757"/>
      <c r="C472" s="763"/>
      <c r="D472" s="766"/>
      <c r="E472" s="769"/>
      <c r="F472" s="129" t="s">
        <v>807</v>
      </c>
      <c r="G472" s="92">
        <v>216</v>
      </c>
      <c r="H472" s="79">
        <v>1107</v>
      </c>
      <c r="I472" s="80">
        <v>493</v>
      </c>
      <c r="J472" s="73">
        <v>0</v>
      </c>
      <c r="K472" s="418">
        <v>63381.49</v>
      </c>
      <c r="L472" s="75">
        <f t="shared" si="95"/>
        <v>0</v>
      </c>
      <c r="M472" s="76"/>
      <c r="N472" s="77"/>
      <c r="O472" s="73">
        <f t="shared" si="96"/>
        <v>0</v>
      </c>
      <c r="P472" s="76"/>
      <c r="Q472" s="76"/>
      <c r="R472" s="77">
        <f t="shared" si="99"/>
        <v>0</v>
      </c>
      <c r="S472" s="76">
        <f t="shared" si="88"/>
        <v>0</v>
      </c>
      <c r="T472" s="76"/>
      <c r="U472" s="78"/>
      <c r="V472" s="76"/>
      <c r="W472" s="78"/>
      <c r="X472" s="76"/>
      <c r="Y472" s="78"/>
      <c r="Z472" s="73">
        <f t="shared" si="97"/>
        <v>0</v>
      </c>
      <c r="AA472" s="73">
        <f t="shared" si="98"/>
        <v>0</v>
      </c>
      <c r="AB472" s="76"/>
      <c r="AC472" s="77"/>
      <c r="AD472" s="76"/>
      <c r="AE472" s="77"/>
      <c r="AF472" s="76"/>
      <c r="AG472" s="77"/>
      <c r="AH472" s="67"/>
      <c r="AI472" s="21"/>
      <c r="AJ472" s="21"/>
      <c r="AK472" s="21"/>
      <c r="AL472" s="21"/>
      <c r="AM472" s="21"/>
      <c r="AN472" s="21"/>
      <c r="AO472" s="21"/>
    </row>
    <row r="473" spans="1:41" s="17" customFormat="1" ht="45" hidden="1" customHeight="1" x14ac:dyDescent="0.25">
      <c r="A473" s="747"/>
      <c r="B473" s="757"/>
      <c r="C473" s="763"/>
      <c r="D473" s="766"/>
      <c r="E473" s="769"/>
      <c r="F473" s="129" t="s">
        <v>808</v>
      </c>
      <c r="G473" s="92">
        <v>216</v>
      </c>
      <c r="H473" s="79">
        <v>1106</v>
      </c>
      <c r="I473" s="80">
        <v>494</v>
      </c>
      <c r="J473" s="73">
        <v>0</v>
      </c>
      <c r="K473" s="418">
        <v>63381.49</v>
      </c>
      <c r="L473" s="75">
        <f t="shared" si="95"/>
        <v>0</v>
      </c>
      <c r="M473" s="76"/>
      <c r="N473" s="77"/>
      <c r="O473" s="73">
        <f t="shared" si="96"/>
        <v>0</v>
      </c>
      <c r="P473" s="76"/>
      <c r="Q473" s="76"/>
      <c r="R473" s="77">
        <f t="shared" si="99"/>
        <v>0</v>
      </c>
      <c r="S473" s="76">
        <f t="shared" si="88"/>
        <v>0</v>
      </c>
      <c r="T473" s="76"/>
      <c r="U473" s="78"/>
      <c r="V473" s="76"/>
      <c r="W473" s="78"/>
      <c r="X473" s="76"/>
      <c r="Y473" s="78"/>
      <c r="Z473" s="73">
        <f t="shared" si="97"/>
        <v>0</v>
      </c>
      <c r="AA473" s="73">
        <f t="shared" si="98"/>
        <v>0</v>
      </c>
      <c r="AB473" s="76"/>
      <c r="AC473" s="77"/>
      <c r="AD473" s="76"/>
      <c r="AE473" s="77"/>
      <c r="AF473" s="76"/>
      <c r="AG473" s="77"/>
    </row>
    <row r="474" spans="1:41" s="17" customFormat="1" ht="45" hidden="1" customHeight="1" x14ac:dyDescent="0.25">
      <c r="A474" s="747"/>
      <c r="B474" s="757"/>
      <c r="C474" s="763"/>
      <c r="D474" s="766"/>
      <c r="E474" s="769"/>
      <c r="F474" s="129" t="s">
        <v>809</v>
      </c>
      <c r="G474" s="92">
        <v>216</v>
      </c>
      <c r="H474" s="79">
        <v>1054</v>
      </c>
      <c r="I474" s="80">
        <v>495</v>
      </c>
      <c r="J474" s="73">
        <v>0</v>
      </c>
      <c r="K474" s="418">
        <v>63381.49</v>
      </c>
      <c r="L474" s="75">
        <f t="shared" si="95"/>
        <v>0</v>
      </c>
      <c r="M474" s="76"/>
      <c r="N474" s="77"/>
      <c r="O474" s="73">
        <f t="shared" si="96"/>
        <v>0</v>
      </c>
      <c r="P474" s="76"/>
      <c r="Q474" s="76"/>
      <c r="R474" s="77">
        <f t="shared" si="99"/>
        <v>0</v>
      </c>
      <c r="S474" s="76">
        <f t="shared" si="88"/>
        <v>0</v>
      </c>
      <c r="T474" s="76"/>
      <c r="U474" s="78"/>
      <c r="V474" s="76"/>
      <c r="W474" s="78"/>
      <c r="X474" s="76"/>
      <c r="Y474" s="78"/>
      <c r="Z474" s="73">
        <f t="shared" si="97"/>
        <v>0</v>
      </c>
      <c r="AA474" s="73">
        <f t="shared" si="98"/>
        <v>0</v>
      </c>
      <c r="AB474" s="76"/>
      <c r="AC474" s="77"/>
      <c r="AD474" s="76"/>
      <c r="AE474" s="77"/>
      <c r="AF474" s="76"/>
      <c r="AG474" s="77"/>
    </row>
    <row r="475" spans="1:41" s="17" customFormat="1" ht="45" hidden="1" customHeight="1" x14ac:dyDescent="0.35">
      <c r="A475" s="747"/>
      <c r="B475" s="757"/>
      <c r="C475" s="763"/>
      <c r="D475" s="766"/>
      <c r="E475" s="769"/>
      <c r="F475" s="129" t="s">
        <v>811</v>
      </c>
      <c r="G475" s="92">
        <v>216</v>
      </c>
      <c r="H475" s="79">
        <v>1041</v>
      </c>
      <c r="I475" s="80">
        <v>496</v>
      </c>
      <c r="J475" s="73">
        <v>0</v>
      </c>
      <c r="K475" s="418">
        <v>63381.49</v>
      </c>
      <c r="L475" s="75">
        <f t="shared" si="95"/>
        <v>0</v>
      </c>
      <c r="M475" s="76"/>
      <c r="N475" s="77"/>
      <c r="O475" s="73">
        <f t="shared" si="96"/>
        <v>0</v>
      </c>
      <c r="P475" s="76"/>
      <c r="Q475" s="76"/>
      <c r="R475" s="77">
        <f t="shared" si="99"/>
        <v>0</v>
      </c>
      <c r="S475" s="76">
        <f t="shared" si="88"/>
        <v>0</v>
      </c>
      <c r="T475" s="76"/>
      <c r="U475" s="78"/>
      <c r="V475" s="76"/>
      <c r="W475" s="78"/>
      <c r="X475" s="76"/>
      <c r="Y475" s="78"/>
      <c r="Z475" s="73">
        <f t="shared" si="97"/>
        <v>0</v>
      </c>
      <c r="AA475" s="73">
        <f t="shared" si="98"/>
        <v>0</v>
      </c>
      <c r="AB475" s="76"/>
      <c r="AC475" s="77"/>
      <c r="AD475" s="76"/>
      <c r="AE475" s="77"/>
      <c r="AF475" s="76"/>
      <c r="AG475" s="77"/>
      <c r="AH475" s="67"/>
      <c r="AI475" s="21"/>
      <c r="AJ475" s="21"/>
      <c r="AK475" s="21"/>
      <c r="AL475" s="21"/>
      <c r="AM475" s="21"/>
      <c r="AN475" s="21"/>
      <c r="AO475" s="21"/>
    </row>
    <row r="476" spans="1:41" s="17" customFormat="1" ht="45" hidden="1" customHeight="1" x14ac:dyDescent="0.35">
      <c r="A476" s="747"/>
      <c r="B476" s="758"/>
      <c r="C476" s="742"/>
      <c r="D476" s="755"/>
      <c r="E476" s="756"/>
      <c r="F476" s="129" t="s">
        <v>812</v>
      </c>
      <c r="G476" s="92">
        <v>216</v>
      </c>
      <c r="H476" s="79">
        <v>1053</v>
      </c>
      <c r="I476" s="80">
        <v>497</v>
      </c>
      <c r="J476" s="73">
        <v>0</v>
      </c>
      <c r="K476" s="418">
        <v>63381.49</v>
      </c>
      <c r="L476" s="75">
        <f t="shared" si="95"/>
        <v>0</v>
      </c>
      <c r="M476" s="76"/>
      <c r="N476" s="77"/>
      <c r="O476" s="73">
        <f t="shared" si="96"/>
        <v>0</v>
      </c>
      <c r="P476" s="76"/>
      <c r="Q476" s="76"/>
      <c r="R476" s="77">
        <f t="shared" si="99"/>
        <v>0</v>
      </c>
      <c r="S476" s="76">
        <f t="shared" si="88"/>
        <v>0</v>
      </c>
      <c r="T476" s="76"/>
      <c r="U476" s="78"/>
      <c r="V476" s="76"/>
      <c r="W476" s="78"/>
      <c r="X476" s="76"/>
      <c r="Y476" s="78"/>
      <c r="Z476" s="73">
        <f t="shared" si="97"/>
        <v>0</v>
      </c>
      <c r="AA476" s="73">
        <f t="shared" si="98"/>
        <v>0</v>
      </c>
      <c r="AB476" s="76"/>
      <c r="AC476" s="77"/>
      <c r="AD476" s="76"/>
      <c r="AE476" s="77"/>
      <c r="AF476" s="76"/>
      <c r="AG476" s="77"/>
      <c r="AH476" s="67"/>
      <c r="AI476" s="21"/>
      <c r="AJ476" s="21"/>
      <c r="AK476" s="21"/>
      <c r="AL476" s="21"/>
      <c r="AM476" s="269"/>
      <c r="AN476" s="21"/>
      <c r="AO476" s="21"/>
    </row>
    <row r="477" spans="1:41" s="17" customFormat="1" ht="45" hidden="1" customHeight="1" x14ac:dyDescent="0.35">
      <c r="A477" s="747"/>
      <c r="B477" s="736" t="s">
        <v>813</v>
      </c>
      <c r="C477" s="770" t="s">
        <v>814</v>
      </c>
      <c r="D477" s="765" t="s">
        <v>815</v>
      </c>
      <c r="E477" s="768" t="s">
        <v>816</v>
      </c>
      <c r="F477" s="129" t="s">
        <v>817</v>
      </c>
      <c r="G477" s="92">
        <v>215</v>
      </c>
      <c r="H477" s="79">
        <v>58</v>
      </c>
      <c r="I477" s="80">
        <v>395</v>
      </c>
      <c r="J477" s="73">
        <v>0</v>
      </c>
      <c r="K477" s="418">
        <v>63381.49</v>
      </c>
      <c r="L477" s="75">
        <f t="shared" si="95"/>
        <v>0</v>
      </c>
      <c r="M477" s="76"/>
      <c r="N477" s="77"/>
      <c r="O477" s="73">
        <f t="shared" si="96"/>
        <v>0</v>
      </c>
      <c r="P477" s="76"/>
      <c r="Q477" s="76"/>
      <c r="R477" s="77">
        <f t="shared" si="99"/>
        <v>0</v>
      </c>
      <c r="S477" s="76">
        <f t="shared" si="88"/>
        <v>0</v>
      </c>
      <c r="T477" s="76"/>
      <c r="U477" s="78"/>
      <c r="V477" s="76"/>
      <c r="W477" s="78"/>
      <c r="X477" s="76"/>
      <c r="Y477" s="78"/>
      <c r="Z477" s="73">
        <f t="shared" si="97"/>
        <v>0</v>
      </c>
      <c r="AA477" s="73">
        <f t="shared" si="98"/>
        <v>0</v>
      </c>
      <c r="AB477" s="76"/>
      <c r="AC477" s="77"/>
      <c r="AD477" s="76"/>
      <c r="AE477" s="77"/>
      <c r="AF477" s="76"/>
      <c r="AG477" s="77"/>
      <c r="AH477" s="67"/>
      <c r="AI477" s="21"/>
      <c r="AJ477" s="21"/>
      <c r="AK477" s="21"/>
      <c r="AL477" s="21"/>
      <c r="AM477" s="270"/>
      <c r="AN477" s="21"/>
      <c r="AO477" s="21"/>
    </row>
    <row r="478" spans="1:41" s="17" customFormat="1" ht="45" hidden="1" customHeight="1" x14ac:dyDescent="0.35">
      <c r="A478" s="747"/>
      <c r="B478" s="757"/>
      <c r="C478" s="804"/>
      <c r="D478" s="766"/>
      <c r="E478" s="769"/>
      <c r="F478" s="129" t="s">
        <v>818</v>
      </c>
      <c r="G478" s="92">
        <v>215</v>
      </c>
      <c r="H478" s="79">
        <v>57</v>
      </c>
      <c r="I478" s="80">
        <v>396</v>
      </c>
      <c r="J478" s="73">
        <v>0</v>
      </c>
      <c r="K478" s="418">
        <v>63381.49</v>
      </c>
      <c r="L478" s="75">
        <f t="shared" si="95"/>
        <v>0</v>
      </c>
      <c r="M478" s="76"/>
      <c r="N478" s="77"/>
      <c r="O478" s="73">
        <f t="shared" si="96"/>
        <v>0</v>
      </c>
      <c r="P478" s="76"/>
      <c r="Q478" s="76"/>
      <c r="R478" s="77">
        <f t="shared" si="99"/>
        <v>0</v>
      </c>
      <c r="S478" s="76">
        <f t="shared" si="88"/>
        <v>0</v>
      </c>
      <c r="T478" s="76"/>
      <c r="U478" s="78"/>
      <c r="V478" s="76"/>
      <c r="W478" s="78"/>
      <c r="X478" s="76"/>
      <c r="Y478" s="78"/>
      <c r="Z478" s="73">
        <f t="shared" si="97"/>
        <v>0</v>
      </c>
      <c r="AA478" s="73">
        <f t="shared" si="98"/>
        <v>0</v>
      </c>
      <c r="AB478" s="76"/>
      <c r="AC478" s="77"/>
      <c r="AD478" s="76"/>
      <c r="AE478" s="77"/>
      <c r="AF478" s="76"/>
      <c r="AG478" s="77"/>
      <c r="AH478" s="67"/>
      <c r="AI478" s="21"/>
      <c r="AJ478" s="21"/>
      <c r="AK478" s="21"/>
      <c r="AL478" s="21"/>
      <c r="AM478" s="270"/>
      <c r="AN478" s="21"/>
      <c r="AO478" s="21"/>
    </row>
    <row r="479" spans="1:41" s="17" customFormat="1" ht="45" hidden="1" customHeight="1" x14ac:dyDescent="0.35">
      <c r="A479" s="748"/>
      <c r="B479" s="758"/>
      <c r="C479" s="771"/>
      <c r="D479" s="755"/>
      <c r="E479" s="756"/>
      <c r="F479" s="129" t="s">
        <v>819</v>
      </c>
      <c r="G479" s="92">
        <v>215</v>
      </c>
      <c r="H479" s="79">
        <v>1105</v>
      </c>
      <c r="I479" s="80">
        <v>397</v>
      </c>
      <c r="J479" s="73">
        <v>0</v>
      </c>
      <c r="K479" s="418">
        <v>63381.49</v>
      </c>
      <c r="L479" s="75">
        <f t="shared" si="95"/>
        <v>0</v>
      </c>
      <c r="M479" s="76"/>
      <c r="N479" s="77"/>
      <c r="O479" s="73">
        <f t="shared" si="96"/>
        <v>0</v>
      </c>
      <c r="P479" s="76"/>
      <c r="Q479" s="76"/>
      <c r="R479" s="77">
        <f t="shared" si="99"/>
        <v>0</v>
      </c>
      <c r="S479" s="76">
        <f t="shared" si="88"/>
        <v>0</v>
      </c>
      <c r="T479" s="76"/>
      <c r="U479" s="78"/>
      <c r="V479" s="76"/>
      <c r="W479" s="78"/>
      <c r="X479" s="76"/>
      <c r="Y479" s="78"/>
      <c r="Z479" s="73">
        <f t="shared" si="97"/>
        <v>0</v>
      </c>
      <c r="AA479" s="73">
        <f t="shared" si="98"/>
        <v>0</v>
      </c>
      <c r="AB479" s="76"/>
      <c r="AC479" s="77"/>
      <c r="AD479" s="76"/>
      <c r="AE479" s="77"/>
      <c r="AF479" s="76"/>
      <c r="AG479" s="77"/>
      <c r="AH479" s="67"/>
      <c r="AI479" s="21"/>
      <c r="AJ479" s="21"/>
      <c r="AK479" s="21"/>
      <c r="AL479" s="21"/>
      <c r="AM479" s="270"/>
      <c r="AN479" s="21"/>
      <c r="AO479" s="21"/>
    </row>
    <row r="480" spans="1:41" s="17" customFormat="1" ht="45" hidden="1" customHeight="1" x14ac:dyDescent="0.35">
      <c r="A480" s="734" t="s">
        <v>820</v>
      </c>
      <c r="B480" s="736" t="s">
        <v>821</v>
      </c>
      <c r="C480" s="800" t="s">
        <v>822</v>
      </c>
      <c r="D480" s="802" t="s">
        <v>823</v>
      </c>
      <c r="E480" s="768" t="s">
        <v>41</v>
      </c>
      <c r="F480" s="129" t="s">
        <v>824</v>
      </c>
      <c r="G480" s="92">
        <v>196</v>
      </c>
      <c r="H480" s="79">
        <v>56</v>
      </c>
      <c r="I480" s="80">
        <v>398</v>
      </c>
      <c r="J480" s="73">
        <v>0</v>
      </c>
      <c r="K480" s="416">
        <v>92152.38</v>
      </c>
      <c r="L480" s="75">
        <f t="shared" si="95"/>
        <v>0</v>
      </c>
      <c r="M480" s="76"/>
      <c r="N480" s="77"/>
      <c r="O480" s="73">
        <f t="shared" si="96"/>
        <v>0</v>
      </c>
      <c r="P480" s="76"/>
      <c r="Q480" s="76"/>
      <c r="R480" s="77">
        <f t="shared" si="99"/>
        <v>0</v>
      </c>
      <c r="S480" s="76">
        <f t="shared" si="88"/>
        <v>0</v>
      </c>
      <c r="T480" s="76"/>
      <c r="U480" s="78"/>
      <c r="V480" s="76"/>
      <c r="W480" s="78"/>
      <c r="X480" s="76"/>
      <c r="Y480" s="78"/>
      <c r="Z480" s="73">
        <f t="shared" si="97"/>
        <v>0</v>
      </c>
      <c r="AA480" s="73">
        <f t="shared" si="98"/>
        <v>0</v>
      </c>
      <c r="AB480" s="76"/>
      <c r="AC480" s="77"/>
      <c r="AD480" s="76"/>
      <c r="AE480" s="77"/>
      <c r="AF480" s="76"/>
      <c r="AG480" s="77"/>
      <c r="AH480" s="67"/>
      <c r="AI480" s="21"/>
      <c r="AJ480" s="21"/>
      <c r="AK480" s="21"/>
      <c r="AL480" s="21"/>
      <c r="AM480" s="270"/>
      <c r="AN480" s="21"/>
      <c r="AO480" s="21"/>
    </row>
    <row r="481" spans="1:41" s="17" customFormat="1" ht="45" hidden="1" customHeight="1" x14ac:dyDescent="0.35">
      <c r="A481" s="738"/>
      <c r="B481" s="758"/>
      <c r="C481" s="801"/>
      <c r="D481" s="803"/>
      <c r="E481" s="756"/>
      <c r="F481" s="129" t="s">
        <v>825</v>
      </c>
      <c r="G481" s="92">
        <v>196</v>
      </c>
      <c r="H481" s="79">
        <v>1073</v>
      </c>
      <c r="I481" s="80">
        <v>399</v>
      </c>
      <c r="J481" s="73">
        <v>0</v>
      </c>
      <c r="K481" s="418">
        <v>92152.38</v>
      </c>
      <c r="L481" s="75">
        <f t="shared" si="95"/>
        <v>0</v>
      </c>
      <c r="M481" s="76"/>
      <c r="N481" s="77"/>
      <c r="O481" s="73">
        <f t="shared" si="96"/>
        <v>0</v>
      </c>
      <c r="P481" s="76"/>
      <c r="Q481" s="76"/>
      <c r="R481" s="77">
        <f t="shared" si="99"/>
        <v>0</v>
      </c>
      <c r="S481" s="76">
        <f t="shared" si="88"/>
        <v>0</v>
      </c>
      <c r="T481" s="76"/>
      <c r="U481" s="78"/>
      <c r="V481" s="76"/>
      <c r="W481" s="78"/>
      <c r="X481" s="76"/>
      <c r="Y481" s="78"/>
      <c r="Z481" s="73">
        <f t="shared" si="97"/>
        <v>0</v>
      </c>
      <c r="AA481" s="73">
        <f t="shared" si="98"/>
        <v>0</v>
      </c>
      <c r="AB481" s="76"/>
      <c r="AC481" s="77"/>
      <c r="AD481" s="76"/>
      <c r="AE481" s="77"/>
      <c r="AF481" s="76"/>
      <c r="AG481" s="77"/>
      <c r="AH481" s="67"/>
      <c r="AI481" s="21"/>
      <c r="AJ481" s="21"/>
      <c r="AK481" s="21"/>
      <c r="AL481" s="21"/>
      <c r="AM481" s="270"/>
      <c r="AN481" s="21"/>
      <c r="AO481" s="21"/>
    </row>
    <row r="482" spans="1:41" s="17" customFormat="1" ht="25.5" hidden="1" x14ac:dyDescent="0.25">
      <c r="A482" s="244" t="s">
        <v>826</v>
      </c>
      <c r="B482" s="245"/>
      <c r="C482" s="246"/>
      <c r="D482" s="246"/>
      <c r="E482" s="246"/>
      <c r="F482" s="247"/>
      <c r="G482" s="244"/>
      <c r="H482" s="248"/>
      <c r="I482" s="249"/>
      <c r="J482" s="136"/>
      <c r="K482" s="470"/>
      <c r="L482" s="251"/>
      <c r="M482" s="251"/>
      <c r="N482" s="251"/>
      <c r="O482" s="251"/>
      <c r="P482" s="251"/>
      <c r="Q482" s="251"/>
      <c r="R482" s="251">
        <f t="shared" si="99"/>
        <v>0</v>
      </c>
      <c r="S482" s="251"/>
      <c r="T482" s="251"/>
      <c r="U482" s="251"/>
      <c r="V482" s="251"/>
      <c r="W482" s="251"/>
      <c r="X482" s="251"/>
      <c r="Y482" s="251"/>
      <c r="Z482" s="252"/>
      <c r="AA482" s="252"/>
      <c r="AB482" s="251"/>
      <c r="AC482" s="251"/>
      <c r="AD482" s="251"/>
      <c r="AE482" s="251"/>
      <c r="AF482" s="251"/>
      <c r="AG482" s="251"/>
    </row>
    <row r="483" spans="1:41" s="17" customFormat="1" ht="26.25" hidden="1" x14ac:dyDescent="0.35">
      <c r="A483" s="253" t="s">
        <v>827</v>
      </c>
      <c r="B483" s="254"/>
      <c r="C483" s="255"/>
      <c r="D483" s="255"/>
      <c r="E483" s="255"/>
      <c r="F483" s="256"/>
      <c r="G483" s="253"/>
      <c r="H483" s="257"/>
      <c r="I483" s="258"/>
      <c r="J483" s="116">
        <v>0</v>
      </c>
      <c r="K483" s="412"/>
      <c r="L483" s="259">
        <f>SUM(L484:L491)</f>
        <v>0</v>
      </c>
      <c r="M483" s="60">
        <f t="shared" ref="M483:AG483" si="100">SUM(M484:M490)</f>
        <v>0</v>
      </c>
      <c r="N483" s="61">
        <f t="shared" si="100"/>
        <v>0</v>
      </c>
      <c r="O483" s="62">
        <f t="shared" si="100"/>
        <v>0</v>
      </c>
      <c r="P483" s="60">
        <f t="shared" si="100"/>
        <v>0</v>
      </c>
      <c r="Q483" s="60">
        <f t="shared" si="100"/>
        <v>0</v>
      </c>
      <c r="R483" s="61">
        <f t="shared" si="99"/>
        <v>0</v>
      </c>
      <c r="S483" s="60">
        <f t="shared" si="100"/>
        <v>0</v>
      </c>
      <c r="T483" s="60">
        <f t="shared" si="100"/>
        <v>0</v>
      </c>
      <c r="U483" s="63">
        <f t="shared" si="100"/>
        <v>0</v>
      </c>
      <c r="V483" s="60">
        <f t="shared" si="100"/>
        <v>0</v>
      </c>
      <c r="W483" s="63">
        <f t="shared" si="100"/>
        <v>0</v>
      </c>
      <c r="X483" s="60">
        <f t="shared" si="100"/>
        <v>0</v>
      </c>
      <c r="Y483" s="63">
        <f t="shared" si="100"/>
        <v>0</v>
      </c>
      <c r="Z483" s="64">
        <f t="shared" si="100"/>
        <v>0</v>
      </c>
      <c r="AA483" s="64">
        <f t="shared" si="100"/>
        <v>0</v>
      </c>
      <c r="AB483" s="65">
        <f t="shared" si="100"/>
        <v>0</v>
      </c>
      <c r="AC483" s="66">
        <f t="shared" si="100"/>
        <v>0</v>
      </c>
      <c r="AD483" s="65">
        <f t="shared" si="100"/>
        <v>0</v>
      </c>
      <c r="AE483" s="66">
        <f t="shared" si="100"/>
        <v>0</v>
      </c>
      <c r="AF483" s="65">
        <f t="shared" si="100"/>
        <v>0</v>
      </c>
      <c r="AG483" s="66">
        <f t="shared" si="100"/>
        <v>0</v>
      </c>
      <c r="AH483" s="67"/>
      <c r="AI483" s="21"/>
      <c r="AJ483" s="21"/>
      <c r="AK483" s="21"/>
      <c r="AL483" s="21"/>
      <c r="AM483" s="269"/>
      <c r="AN483" s="21"/>
      <c r="AO483" s="21"/>
    </row>
    <row r="484" spans="1:41" s="17" customFormat="1" ht="45" hidden="1" customHeight="1" x14ac:dyDescent="0.25">
      <c r="A484" s="734" t="s">
        <v>828</v>
      </c>
      <c r="B484" s="739" t="s">
        <v>829</v>
      </c>
      <c r="C484" s="222" t="s">
        <v>830</v>
      </c>
      <c r="D484" s="90" t="s">
        <v>831</v>
      </c>
      <c r="E484" s="91" t="s">
        <v>104</v>
      </c>
      <c r="F484" s="129" t="s">
        <v>832</v>
      </c>
      <c r="G484" s="92">
        <v>190</v>
      </c>
      <c r="H484" s="79">
        <v>55</v>
      </c>
      <c r="I484" s="80">
        <v>400</v>
      </c>
      <c r="J484" s="158">
        <v>0</v>
      </c>
      <c r="K484" s="416">
        <v>86770.15</v>
      </c>
      <c r="L484" s="75">
        <f t="shared" ref="L484:L491" si="101">ROUND(J484*$K484,2)</f>
        <v>0</v>
      </c>
      <c r="M484" s="76"/>
      <c r="N484" s="77"/>
      <c r="O484" s="73">
        <f t="shared" ref="O484:O491" si="102">ROUND(J484/12*AH$5,0)</f>
        <v>0</v>
      </c>
      <c r="P484" s="76"/>
      <c r="Q484" s="76"/>
      <c r="R484" s="77">
        <f t="shared" si="99"/>
        <v>0</v>
      </c>
      <c r="S484" s="76"/>
      <c r="T484" s="76"/>
      <c r="U484" s="76"/>
      <c r="V484" s="76"/>
      <c r="W484" s="76"/>
      <c r="X484" s="76"/>
      <c r="Y484" s="76"/>
      <c r="Z484" s="73">
        <f t="shared" ref="Z484:Z491" si="103">P484-O484</f>
        <v>0</v>
      </c>
      <c r="AA484" s="73">
        <f t="shared" ref="AA484:AA491" si="104">P484-J484</f>
        <v>0</v>
      </c>
      <c r="AB484" s="76"/>
      <c r="AC484" s="77"/>
      <c r="AD484" s="76"/>
      <c r="AE484" s="77"/>
      <c r="AF484" s="76"/>
      <c r="AG484" s="77"/>
    </row>
    <row r="485" spans="1:41" s="17" customFormat="1" ht="45" hidden="1" customHeight="1" x14ac:dyDescent="0.25">
      <c r="A485" s="799"/>
      <c r="B485" s="795"/>
      <c r="C485" s="128" t="s">
        <v>833</v>
      </c>
      <c r="D485" s="90" t="s">
        <v>834</v>
      </c>
      <c r="E485" s="91" t="s">
        <v>104</v>
      </c>
      <c r="F485" s="129" t="s">
        <v>835</v>
      </c>
      <c r="G485" s="92">
        <v>190</v>
      </c>
      <c r="H485" s="79">
        <v>54</v>
      </c>
      <c r="I485" s="80">
        <v>401</v>
      </c>
      <c r="J485" s="158">
        <v>0</v>
      </c>
      <c r="K485" s="418">
        <v>86770.15</v>
      </c>
      <c r="L485" s="75">
        <f t="shared" si="101"/>
        <v>0</v>
      </c>
      <c r="M485" s="76"/>
      <c r="N485" s="77"/>
      <c r="O485" s="73">
        <f t="shared" si="102"/>
        <v>0</v>
      </c>
      <c r="P485" s="76"/>
      <c r="Q485" s="76"/>
      <c r="R485" s="77">
        <f t="shared" si="99"/>
        <v>0</v>
      </c>
      <c r="S485" s="76"/>
      <c r="T485" s="76"/>
      <c r="U485" s="76"/>
      <c r="V485" s="76"/>
      <c r="W485" s="76"/>
      <c r="X485" s="76"/>
      <c r="Y485" s="76"/>
      <c r="Z485" s="73">
        <f t="shared" si="103"/>
        <v>0</v>
      </c>
      <c r="AA485" s="73">
        <f t="shared" si="104"/>
        <v>0</v>
      </c>
      <c r="AB485" s="76"/>
      <c r="AC485" s="77"/>
      <c r="AD485" s="76"/>
      <c r="AE485" s="77"/>
      <c r="AF485" s="76"/>
      <c r="AG485" s="77"/>
    </row>
    <row r="486" spans="1:41" s="17" customFormat="1" ht="45" hidden="1" customHeight="1" x14ac:dyDescent="0.25">
      <c r="A486" s="799"/>
      <c r="B486" s="740"/>
      <c r="C486" s="222" t="s">
        <v>836</v>
      </c>
      <c r="D486" s="90" t="s">
        <v>837</v>
      </c>
      <c r="E486" s="91" t="s">
        <v>104</v>
      </c>
      <c r="F486" s="129" t="s">
        <v>838</v>
      </c>
      <c r="G486" s="92">
        <v>190</v>
      </c>
      <c r="H486" s="79">
        <v>53</v>
      </c>
      <c r="I486" s="80">
        <v>402</v>
      </c>
      <c r="J486" s="158">
        <v>0</v>
      </c>
      <c r="K486" s="418">
        <v>86770.15</v>
      </c>
      <c r="L486" s="75">
        <f t="shared" si="101"/>
        <v>0</v>
      </c>
      <c r="M486" s="76"/>
      <c r="N486" s="77"/>
      <c r="O486" s="73">
        <f t="shared" si="102"/>
        <v>0</v>
      </c>
      <c r="P486" s="76"/>
      <c r="Q486" s="76"/>
      <c r="R486" s="77">
        <f t="shared" si="99"/>
        <v>0</v>
      </c>
      <c r="S486" s="76"/>
      <c r="T486" s="76"/>
      <c r="U486" s="76"/>
      <c r="V486" s="76"/>
      <c r="W486" s="76"/>
      <c r="X486" s="76"/>
      <c r="Y486" s="76"/>
      <c r="Z486" s="73">
        <f t="shared" si="103"/>
        <v>0</v>
      </c>
      <c r="AA486" s="73">
        <f t="shared" si="104"/>
        <v>0</v>
      </c>
      <c r="AB486" s="76"/>
      <c r="AC486" s="77"/>
      <c r="AD486" s="76"/>
      <c r="AE486" s="77"/>
      <c r="AF486" s="76"/>
      <c r="AG486" s="77"/>
    </row>
    <row r="487" spans="1:41" s="17" customFormat="1" ht="45" hidden="1" customHeight="1" x14ac:dyDescent="0.25">
      <c r="A487" s="738"/>
      <c r="B487" s="149" t="s">
        <v>839</v>
      </c>
      <c r="C487" s="222" t="s">
        <v>840</v>
      </c>
      <c r="D487" s="90" t="s">
        <v>841</v>
      </c>
      <c r="E487" s="91" t="s">
        <v>104</v>
      </c>
      <c r="F487" s="129" t="s">
        <v>842</v>
      </c>
      <c r="G487" s="92">
        <v>189</v>
      </c>
      <c r="H487" s="79">
        <v>52</v>
      </c>
      <c r="I487" s="80">
        <v>403</v>
      </c>
      <c r="J487" s="158">
        <v>0</v>
      </c>
      <c r="K487" s="418">
        <v>86770.15</v>
      </c>
      <c r="L487" s="75">
        <f t="shared" si="101"/>
        <v>0</v>
      </c>
      <c r="M487" s="76"/>
      <c r="N487" s="77"/>
      <c r="O487" s="73">
        <f t="shared" si="102"/>
        <v>0</v>
      </c>
      <c r="P487" s="76"/>
      <c r="Q487" s="76"/>
      <c r="R487" s="77">
        <f t="shared" si="99"/>
        <v>0</v>
      </c>
      <c r="S487" s="76"/>
      <c r="T487" s="76"/>
      <c r="U487" s="76"/>
      <c r="V487" s="76"/>
      <c r="W487" s="76"/>
      <c r="X487" s="76"/>
      <c r="Y487" s="76"/>
      <c r="Z487" s="73">
        <f t="shared" si="103"/>
        <v>0</v>
      </c>
      <c r="AA487" s="73">
        <f t="shared" si="104"/>
        <v>0</v>
      </c>
      <c r="AB487" s="76"/>
      <c r="AC487" s="77"/>
      <c r="AD487" s="76"/>
      <c r="AE487" s="77"/>
      <c r="AF487" s="76"/>
      <c r="AG487" s="77"/>
    </row>
    <row r="488" spans="1:41" s="17" customFormat="1" ht="45" hidden="1" customHeight="1" x14ac:dyDescent="0.35">
      <c r="A488" s="734" t="s">
        <v>843</v>
      </c>
      <c r="B488" s="739" t="s">
        <v>844</v>
      </c>
      <c r="C488" s="741" t="s">
        <v>845</v>
      </c>
      <c r="D488" s="90" t="s">
        <v>846</v>
      </c>
      <c r="E488" s="91" t="s">
        <v>104</v>
      </c>
      <c r="F488" s="129" t="s">
        <v>847</v>
      </c>
      <c r="G488" s="92">
        <v>192</v>
      </c>
      <c r="H488" s="79">
        <v>51</v>
      </c>
      <c r="I488" s="80">
        <v>404</v>
      </c>
      <c r="J488" s="158">
        <v>0</v>
      </c>
      <c r="K488" s="416">
        <v>181080.44</v>
      </c>
      <c r="L488" s="75">
        <f t="shared" si="101"/>
        <v>0</v>
      </c>
      <c r="M488" s="76"/>
      <c r="N488" s="77"/>
      <c r="O488" s="73">
        <f t="shared" si="102"/>
        <v>0</v>
      </c>
      <c r="P488" s="76"/>
      <c r="Q488" s="76"/>
      <c r="R488" s="77">
        <f t="shared" si="99"/>
        <v>0</v>
      </c>
      <c r="S488" s="76"/>
      <c r="T488" s="76"/>
      <c r="U488" s="76"/>
      <c r="V488" s="76"/>
      <c r="W488" s="76"/>
      <c r="X488" s="76"/>
      <c r="Y488" s="76"/>
      <c r="Z488" s="73">
        <f t="shared" si="103"/>
        <v>0</v>
      </c>
      <c r="AA488" s="73">
        <f t="shared" si="104"/>
        <v>0</v>
      </c>
      <c r="AB488" s="76"/>
      <c r="AC488" s="77"/>
      <c r="AD488" s="76"/>
      <c r="AE488" s="77"/>
      <c r="AF488" s="76"/>
      <c r="AG488" s="77"/>
      <c r="AH488" s="67"/>
      <c r="AI488" s="21"/>
      <c r="AJ488" s="21"/>
      <c r="AK488" s="21"/>
      <c r="AL488" s="21"/>
      <c r="AM488" s="21"/>
      <c r="AN488" s="21"/>
      <c r="AO488" s="21"/>
    </row>
    <row r="489" spans="1:41" s="17" customFormat="1" ht="45" hidden="1" customHeight="1" x14ac:dyDescent="0.25">
      <c r="A489" s="738"/>
      <c r="B489" s="740"/>
      <c r="C489" s="742"/>
      <c r="D489" s="90" t="s">
        <v>848</v>
      </c>
      <c r="E489" s="91" t="s">
        <v>104</v>
      </c>
      <c r="F489" s="129" t="s">
        <v>849</v>
      </c>
      <c r="G489" s="92">
        <v>192</v>
      </c>
      <c r="H489" s="79">
        <v>50</v>
      </c>
      <c r="I489" s="80">
        <v>405</v>
      </c>
      <c r="J489" s="158">
        <v>0</v>
      </c>
      <c r="K489" s="418">
        <v>181080.44</v>
      </c>
      <c r="L489" s="75">
        <f t="shared" si="101"/>
        <v>0</v>
      </c>
      <c r="M489" s="76"/>
      <c r="N489" s="77"/>
      <c r="O489" s="73">
        <f t="shared" si="102"/>
        <v>0</v>
      </c>
      <c r="P489" s="76"/>
      <c r="Q489" s="76"/>
      <c r="R489" s="77">
        <f t="shared" si="99"/>
        <v>0</v>
      </c>
      <c r="S489" s="76"/>
      <c r="T489" s="76"/>
      <c r="U489" s="76"/>
      <c r="V489" s="76"/>
      <c r="W489" s="76"/>
      <c r="X489" s="76"/>
      <c r="Y489" s="76"/>
      <c r="Z489" s="73">
        <f t="shared" si="103"/>
        <v>0</v>
      </c>
      <c r="AA489" s="73">
        <f t="shared" si="104"/>
        <v>0</v>
      </c>
      <c r="AB489" s="76"/>
      <c r="AC489" s="77"/>
      <c r="AD489" s="76"/>
      <c r="AE489" s="77"/>
      <c r="AF489" s="76"/>
      <c r="AG489" s="77"/>
    </row>
    <row r="490" spans="1:41" s="17" customFormat="1" ht="45" hidden="1" customHeight="1" x14ac:dyDescent="0.25">
      <c r="A490" s="131" t="s">
        <v>850</v>
      </c>
      <c r="B490" s="149" t="s">
        <v>851</v>
      </c>
      <c r="C490" s="128" t="s">
        <v>852</v>
      </c>
      <c r="D490" s="90" t="s">
        <v>853</v>
      </c>
      <c r="E490" s="91" t="s">
        <v>104</v>
      </c>
      <c r="F490" s="129" t="s">
        <v>854</v>
      </c>
      <c r="G490" s="92">
        <v>191</v>
      </c>
      <c r="H490" s="79">
        <v>1104</v>
      </c>
      <c r="I490" s="80">
        <v>526</v>
      </c>
      <c r="J490" s="158">
        <v>0</v>
      </c>
      <c r="K490" s="416">
        <v>103283.03</v>
      </c>
      <c r="L490" s="75">
        <f t="shared" si="101"/>
        <v>0</v>
      </c>
      <c r="M490" s="76"/>
      <c r="N490" s="77"/>
      <c r="O490" s="73">
        <f t="shared" si="102"/>
        <v>0</v>
      </c>
      <c r="P490" s="76"/>
      <c r="Q490" s="76"/>
      <c r="R490" s="77">
        <f t="shared" si="99"/>
        <v>0</v>
      </c>
      <c r="S490" s="76"/>
      <c r="T490" s="76"/>
      <c r="U490" s="76"/>
      <c r="V490" s="76"/>
      <c r="W490" s="76"/>
      <c r="X490" s="76"/>
      <c r="Y490" s="76"/>
      <c r="Z490" s="73">
        <f t="shared" si="103"/>
        <v>0</v>
      </c>
      <c r="AA490" s="73">
        <f t="shared" si="104"/>
        <v>0</v>
      </c>
      <c r="AB490" s="76"/>
      <c r="AC490" s="77"/>
      <c r="AD490" s="76"/>
      <c r="AE490" s="77"/>
      <c r="AF490" s="76"/>
      <c r="AG490" s="77"/>
    </row>
    <row r="491" spans="1:41" s="17" customFormat="1" ht="45" hidden="1" customHeight="1" x14ac:dyDescent="0.35">
      <c r="A491" s="271" t="s">
        <v>855</v>
      </c>
      <c r="B491" s="272" t="s">
        <v>856</v>
      </c>
      <c r="C491" s="272" t="s">
        <v>857</v>
      </c>
      <c r="D491" s="273" t="s">
        <v>858</v>
      </c>
      <c r="E491" s="272" t="s">
        <v>104</v>
      </c>
      <c r="F491" s="232" t="s">
        <v>859</v>
      </c>
      <c r="G491" s="261">
        <v>134</v>
      </c>
      <c r="H491" s="262">
        <v>481</v>
      </c>
      <c r="I491" s="527"/>
      <c r="J491" s="542">
        <v>0</v>
      </c>
      <c r="K491" s="543">
        <v>179675.74</v>
      </c>
      <c r="L491" s="75">
        <f t="shared" si="101"/>
        <v>0</v>
      </c>
      <c r="M491" s="76"/>
      <c r="N491" s="77"/>
      <c r="O491" s="73">
        <f t="shared" si="102"/>
        <v>0</v>
      </c>
      <c r="P491" s="76"/>
      <c r="Q491" s="76"/>
      <c r="R491" s="77">
        <f t="shared" si="99"/>
        <v>0</v>
      </c>
      <c r="S491" s="76"/>
      <c r="T491" s="76"/>
      <c r="U491" s="76"/>
      <c r="V491" s="76"/>
      <c r="W491" s="76"/>
      <c r="X491" s="76"/>
      <c r="Y491" s="76"/>
      <c r="Z491" s="73">
        <f t="shared" si="103"/>
        <v>0</v>
      </c>
      <c r="AA491" s="73">
        <f t="shared" si="104"/>
        <v>0</v>
      </c>
      <c r="AB491" s="76"/>
      <c r="AC491" s="77"/>
      <c r="AD491" s="76"/>
      <c r="AE491" s="77"/>
      <c r="AF491" s="76"/>
      <c r="AG491" s="77"/>
      <c r="AH491" s="67"/>
      <c r="AI491" s="21"/>
      <c r="AJ491" s="21"/>
      <c r="AK491" s="21"/>
      <c r="AL491" s="21"/>
      <c r="AM491" s="21"/>
      <c r="AN491" s="21"/>
      <c r="AO491" s="21"/>
    </row>
    <row r="492" spans="1:41" s="17" customFormat="1" ht="25.5" hidden="1" x14ac:dyDescent="0.35">
      <c r="A492" s="159" t="s">
        <v>860</v>
      </c>
      <c r="B492" s="188"/>
      <c r="C492" s="189"/>
      <c r="D492" s="189"/>
      <c r="E492" s="189"/>
      <c r="F492" s="190"/>
      <c r="G492" s="159"/>
      <c r="H492" s="191"/>
      <c r="I492" s="192"/>
      <c r="J492" s="136"/>
      <c r="K492" s="436"/>
      <c r="L492" s="138"/>
      <c r="M492" s="138"/>
      <c r="N492" s="138"/>
      <c r="O492" s="138"/>
      <c r="P492" s="138"/>
      <c r="Q492" s="138"/>
      <c r="R492" s="138">
        <f t="shared" si="99"/>
        <v>0</v>
      </c>
      <c r="S492" s="138"/>
      <c r="T492" s="138"/>
      <c r="U492" s="138"/>
      <c r="V492" s="138"/>
      <c r="W492" s="138"/>
      <c r="X492" s="138"/>
      <c r="Y492" s="138"/>
      <c r="Z492" s="274"/>
      <c r="AA492" s="274"/>
      <c r="AB492" s="138"/>
      <c r="AC492" s="138"/>
      <c r="AD492" s="138"/>
      <c r="AE492" s="138"/>
      <c r="AF492" s="138"/>
      <c r="AG492" s="138"/>
      <c r="AH492" s="67"/>
      <c r="AI492" s="21"/>
      <c r="AJ492" s="21"/>
      <c r="AK492" s="21"/>
      <c r="AL492" s="21"/>
      <c r="AM492" s="21"/>
      <c r="AN492" s="21"/>
      <c r="AO492" s="21"/>
    </row>
    <row r="493" spans="1:41" s="17" customFormat="1" ht="26.25" hidden="1" x14ac:dyDescent="0.25">
      <c r="A493" s="109" t="s">
        <v>861</v>
      </c>
      <c r="B493" s="110"/>
      <c r="C493" s="111"/>
      <c r="D493" s="111"/>
      <c r="E493" s="111"/>
      <c r="F493" s="112"/>
      <c r="G493" s="109"/>
      <c r="H493" s="142"/>
      <c r="I493" s="143"/>
      <c r="J493" s="541">
        <v>0</v>
      </c>
      <c r="K493" s="412"/>
      <c r="L493" s="144">
        <f>SUM(L494:L495)</f>
        <v>0</v>
      </c>
      <c r="M493" s="60">
        <f t="shared" ref="M493:AG493" si="105">SUM(M494:M495)</f>
        <v>0</v>
      </c>
      <c r="N493" s="61">
        <f t="shared" si="105"/>
        <v>0</v>
      </c>
      <c r="O493" s="62">
        <f t="shared" si="105"/>
        <v>0</v>
      </c>
      <c r="P493" s="60">
        <f t="shared" si="105"/>
        <v>0</v>
      </c>
      <c r="Q493" s="60">
        <f t="shared" si="105"/>
        <v>0</v>
      </c>
      <c r="R493" s="61">
        <f t="shared" si="99"/>
        <v>0</v>
      </c>
      <c r="S493" s="60">
        <f t="shared" si="105"/>
        <v>0</v>
      </c>
      <c r="T493" s="60">
        <f t="shared" si="105"/>
        <v>0</v>
      </c>
      <c r="U493" s="63">
        <f t="shared" si="105"/>
        <v>0</v>
      </c>
      <c r="V493" s="60">
        <f t="shared" si="105"/>
        <v>0</v>
      </c>
      <c r="W493" s="63">
        <f t="shared" si="105"/>
        <v>0</v>
      </c>
      <c r="X493" s="60">
        <f t="shared" si="105"/>
        <v>0</v>
      </c>
      <c r="Y493" s="63">
        <f t="shared" si="105"/>
        <v>0</v>
      </c>
      <c r="Z493" s="64">
        <f t="shared" si="105"/>
        <v>0</v>
      </c>
      <c r="AA493" s="64">
        <f t="shared" si="105"/>
        <v>0</v>
      </c>
      <c r="AB493" s="148">
        <f t="shared" si="105"/>
        <v>0</v>
      </c>
      <c r="AC493" s="125">
        <f t="shared" si="105"/>
        <v>0</v>
      </c>
      <c r="AD493" s="126">
        <f t="shared" si="105"/>
        <v>0</v>
      </c>
      <c r="AE493" s="126">
        <f t="shared" si="105"/>
        <v>0</v>
      </c>
      <c r="AF493" s="126">
        <f t="shared" si="105"/>
        <v>0</v>
      </c>
      <c r="AG493" s="126">
        <f t="shared" si="105"/>
        <v>0</v>
      </c>
    </row>
    <row r="494" spans="1:41" s="17" customFormat="1" ht="38.25" hidden="1" customHeight="1" x14ac:dyDescent="0.35">
      <c r="A494" s="734" t="s">
        <v>862</v>
      </c>
      <c r="B494" s="739" t="s">
        <v>863</v>
      </c>
      <c r="C494" s="741" t="s">
        <v>864</v>
      </c>
      <c r="D494" s="765" t="s">
        <v>865</v>
      </c>
      <c r="E494" s="768" t="s">
        <v>104</v>
      </c>
      <c r="F494" s="129" t="s">
        <v>866</v>
      </c>
      <c r="G494" s="70">
        <v>188</v>
      </c>
      <c r="H494" s="71">
        <v>49</v>
      </c>
      <c r="I494" s="72">
        <v>406</v>
      </c>
      <c r="J494" s="82">
        <v>0</v>
      </c>
      <c r="K494" s="416">
        <v>138296.35999999999</v>
      </c>
      <c r="L494" s="152">
        <f>ROUND(J494*$K494,2)</f>
        <v>0</v>
      </c>
      <c r="M494" s="76"/>
      <c r="N494" s="77"/>
      <c r="O494" s="73">
        <f>ROUND(J494/12*AH$5,0)</f>
        <v>0</v>
      </c>
      <c r="P494" s="76"/>
      <c r="Q494" s="76"/>
      <c r="R494" s="77">
        <f t="shared" si="99"/>
        <v>0</v>
      </c>
      <c r="S494" s="76">
        <f>J494-P494</f>
        <v>0</v>
      </c>
      <c r="T494" s="76"/>
      <c r="U494" s="93">
        <f>ROUND(T494*$K494,2)</f>
        <v>0</v>
      </c>
      <c r="V494" s="76"/>
      <c r="W494" s="93">
        <f>ROUND(V494*$K494,2)</f>
        <v>0</v>
      </c>
      <c r="X494" s="76"/>
      <c r="Y494" s="93">
        <f>ROUND(X494*$K494,2)</f>
        <v>0</v>
      </c>
      <c r="Z494" s="73">
        <f>P494-O494</f>
        <v>0</v>
      </c>
      <c r="AA494" s="73">
        <f>P494-J494</f>
        <v>0</v>
      </c>
      <c r="AB494" s="76"/>
      <c r="AC494" s="77"/>
      <c r="AD494" s="76"/>
      <c r="AE494" s="73"/>
      <c r="AF494" s="73"/>
      <c r="AG494" s="73"/>
      <c r="AH494" s="67"/>
      <c r="AI494" s="21"/>
      <c r="AJ494" s="21"/>
      <c r="AK494" s="21"/>
      <c r="AL494" s="21"/>
      <c r="AM494" s="21"/>
      <c r="AN494" s="21"/>
      <c r="AO494" s="21"/>
    </row>
    <row r="495" spans="1:41" s="17" customFormat="1" ht="331.5" hidden="1" x14ac:dyDescent="0.35">
      <c r="A495" s="738"/>
      <c r="B495" s="740"/>
      <c r="C495" s="742"/>
      <c r="D495" s="755"/>
      <c r="E495" s="756"/>
      <c r="F495" s="205" t="s">
        <v>867</v>
      </c>
      <c r="G495" s="70">
        <v>188</v>
      </c>
      <c r="H495" s="71">
        <v>48</v>
      </c>
      <c r="I495" s="72">
        <v>407</v>
      </c>
      <c r="J495" s="73">
        <v>0</v>
      </c>
      <c r="K495" s="418">
        <v>138296.35999999999</v>
      </c>
      <c r="L495" s="75">
        <f>ROUND(J495*$K495,2)</f>
        <v>0</v>
      </c>
      <c r="M495" s="76"/>
      <c r="N495" s="77"/>
      <c r="O495" s="73">
        <f>ROUND(J495/12*AH$5,0)</f>
        <v>0</v>
      </c>
      <c r="P495" s="76"/>
      <c r="Q495" s="76"/>
      <c r="R495" s="77">
        <f t="shared" si="99"/>
        <v>0</v>
      </c>
      <c r="S495" s="76">
        <f>J495-P495</f>
        <v>0</v>
      </c>
      <c r="T495" s="76"/>
      <c r="U495" s="93">
        <f>ROUND(T495*O495,2)</f>
        <v>0</v>
      </c>
      <c r="V495" s="76"/>
      <c r="W495" s="93">
        <f>ROUND(V495*Q495,2)</f>
        <v>0</v>
      </c>
      <c r="X495" s="76"/>
      <c r="Y495" s="93">
        <f>ROUND(X495*S495,2)</f>
        <v>0</v>
      </c>
      <c r="Z495" s="73">
        <f>P495-O495</f>
        <v>0</v>
      </c>
      <c r="AA495" s="73">
        <f>P495-J495</f>
        <v>0</v>
      </c>
      <c r="AB495" s="76"/>
      <c r="AC495" s="77"/>
      <c r="AD495" s="76"/>
      <c r="AE495" s="77"/>
      <c r="AF495" s="76"/>
      <c r="AG495" s="77"/>
      <c r="AH495" s="67"/>
      <c r="AI495" s="21"/>
      <c r="AJ495" s="21"/>
      <c r="AK495" s="21"/>
      <c r="AL495" s="21"/>
      <c r="AM495" s="21"/>
      <c r="AN495" s="21"/>
      <c r="AO495" s="21"/>
    </row>
    <row r="496" spans="1:41" s="17" customFormat="1" ht="25.5" hidden="1" x14ac:dyDescent="0.35">
      <c r="A496" s="159" t="s">
        <v>868</v>
      </c>
      <c r="B496" s="188"/>
      <c r="C496" s="189"/>
      <c r="D496" s="189"/>
      <c r="E496" s="189"/>
      <c r="F496" s="190"/>
      <c r="G496" s="159"/>
      <c r="H496" s="191"/>
      <c r="I496" s="192"/>
      <c r="J496" s="136"/>
      <c r="K496" s="436"/>
      <c r="L496" s="138"/>
      <c r="M496" s="138"/>
      <c r="N496" s="138"/>
      <c r="O496" s="138"/>
      <c r="P496" s="138"/>
      <c r="Q496" s="138"/>
      <c r="R496" s="138">
        <f t="shared" si="99"/>
        <v>0</v>
      </c>
      <c r="S496" s="138"/>
      <c r="T496" s="138"/>
      <c r="U496" s="138"/>
      <c r="V496" s="138"/>
      <c r="W496" s="138"/>
      <c r="X496" s="138"/>
      <c r="Y496" s="138"/>
      <c r="Z496" s="274"/>
      <c r="AA496" s="274"/>
      <c r="AB496" s="138"/>
      <c r="AC496" s="138"/>
      <c r="AD496" s="138"/>
      <c r="AE496" s="138"/>
      <c r="AF496" s="138"/>
      <c r="AG496" s="138"/>
      <c r="AH496" s="67"/>
      <c r="AI496" s="21"/>
      <c r="AJ496" s="21"/>
      <c r="AK496" s="21"/>
      <c r="AL496" s="21"/>
      <c r="AM496" s="21"/>
      <c r="AN496" s="21"/>
      <c r="AO496" s="21"/>
    </row>
    <row r="497" spans="1:41" ht="43.5" customHeight="1" x14ac:dyDescent="0.35">
      <c r="A497" s="614" t="s">
        <v>869</v>
      </c>
      <c r="B497" s="615"/>
      <c r="C497" s="715"/>
      <c r="D497" s="278"/>
      <c r="E497" s="616"/>
      <c r="F497" s="716"/>
      <c r="G497" s="614"/>
      <c r="H497" s="618"/>
      <c r="I497" s="619"/>
      <c r="J497" s="282">
        <v>500</v>
      </c>
      <c r="K497" s="283"/>
      <c r="L497" s="620">
        <f>SUM(L498:L508)</f>
        <v>79728777.469999984</v>
      </c>
      <c r="M497" s="285">
        <f t="shared" ref="M497:AG497" si="106">SUM(M498:M508)</f>
        <v>250</v>
      </c>
      <c r="N497" s="286">
        <f t="shared" si="106"/>
        <v>0</v>
      </c>
      <c r="O497" s="287">
        <f t="shared" si="106"/>
        <v>168</v>
      </c>
      <c r="P497" s="288">
        <f t="shared" si="106"/>
        <v>43</v>
      </c>
      <c r="Q497" s="288">
        <f t="shared" si="106"/>
        <v>0</v>
      </c>
      <c r="R497" s="286">
        <f t="shared" si="99"/>
        <v>25.595238095238095</v>
      </c>
      <c r="S497" s="288">
        <f t="shared" si="106"/>
        <v>-207</v>
      </c>
      <c r="T497" s="288">
        <f t="shared" si="106"/>
        <v>100</v>
      </c>
      <c r="U497" s="289">
        <f t="shared" si="106"/>
        <v>15925022</v>
      </c>
      <c r="V497" s="288">
        <f t="shared" si="106"/>
        <v>0</v>
      </c>
      <c r="W497" s="289">
        <f t="shared" si="106"/>
        <v>0</v>
      </c>
      <c r="X497" s="288">
        <f t="shared" si="106"/>
        <v>0</v>
      </c>
      <c r="Y497" s="289">
        <f t="shared" si="106"/>
        <v>0</v>
      </c>
      <c r="Z497" s="290">
        <f t="shared" si="106"/>
        <v>-125</v>
      </c>
      <c r="AA497" s="290">
        <f t="shared" si="106"/>
        <v>-457</v>
      </c>
      <c r="AB497" s="291">
        <f t="shared" si="106"/>
        <v>0</v>
      </c>
      <c r="AC497" s="286">
        <f t="shared" si="106"/>
        <v>0</v>
      </c>
      <c r="AD497" s="293">
        <f t="shared" si="106"/>
        <v>0</v>
      </c>
      <c r="AE497" s="293">
        <f t="shared" si="106"/>
        <v>0</v>
      </c>
      <c r="AF497" s="293">
        <f t="shared" si="106"/>
        <v>0</v>
      </c>
      <c r="AG497" s="293">
        <f t="shared" si="106"/>
        <v>0</v>
      </c>
      <c r="AH497" s="538"/>
      <c r="AJ497" s="651"/>
    </row>
    <row r="498" spans="1:41" ht="42.75" customHeight="1" x14ac:dyDescent="0.25">
      <c r="A498" s="621" t="s">
        <v>870</v>
      </c>
      <c r="B498" s="622" t="s">
        <v>871</v>
      </c>
      <c r="C498" s="481" t="s">
        <v>872</v>
      </c>
      <c r="D498" s="297" t="s">
        <v>873</v>
      </c>
      <c r="E498" s="530" t="s">
        <v>41</v>
      </c>
      <c r="F498" s="717" t="s">
        <v>874</v>
      </c>
      <c r="G498" s="624">
        <v>183</v>
      </c>
      <c r="H498" s="625">
        <v>47</v>
      </c>
      <c r="I498" s="626">
        <v>498</v>
      </c>
      <c r="J498" s="544">
        <v>78</v>
      </c>
      <c r="K498" s="339">
        <v>164136.5</v>
      </c>
      <c r="L498" s="152">
        <f t="shared" ref="L498:L508" si="107">ROUND(J498*$K498,2)</f>
        <v>12802647</v>
      </c>
      <c r="M498" s="153">
        <v>39</v>
      </c>
      <c r="N498" s="77"/>
      <c r="O498" s="73">
        <f t="shared" ref="O498:O508" si="108">ROUND(J498/12*AH$5,0)</f>
        <v>26</v>
      </c>
      <c r="P498" s="221">
        <v>2</v>
      </c>
      <c r="Q498" s="76"/>
      <c r="R498" s="77">
        <f t="shared" si="99"/>
        <v>7.6923076923076925</v>
      </c>
      <c r="S498" s="73">
        <f t="shared" ref="S498:S504" si="109">P498-M498</f>
        <v>-37</v>
      </c>
      <c r="T498" s="76"/>
      <c r="U498" s="77">
        <f t="shared" ref="U498:W505" si="110">ROUND(T498*$K498,2)</f>
        <v>0</v>
      </c>
      <c r="V498" s="76"/>
      <c r="W498" s="77">
        <f t="shared" si="110"/>
        <v>0</v>
      </c>
      <c r="X498" s="76"/>
      <c r="Y498" s="77">
        <f t="shared" ref="Y498:Y505" si="111">ROUND(X498*$K498,2)</f>
        <v>0</v>
      </c>
      <c r="Z498" s="73">
        <f t="shared" ref="Z498:Z508" si="112">P498-O498</f>
        <v>-24</v>
      </c>
      <c r="AA498" s="73">
        <f t="shared" ref="AA498:AA508" si="113">P498-J498</f>
        <v>-76</v>
      </c>
      <c r="AB498" s="76"/>
      <c r="AC498" s="77">
        <f t="shared" ref="AC498:AC503" si="114">ROUND(AB498*$K498,2)</f>
        <v>0</v>
      </c>
      <c r="AD498" s="76"/>
      <c r="AE498" s="73"/>
      <c r="AF498" s="73"/>
      <c r="AG498" s="73"/>
      <c r="AH498" s="538"/>
      <c r="AI498" s="586"/>
      <c r="AJ498" s="586"/>
      <c r="AK498" s="586"/>
      <c r="AL498" s="586"/>
      <c r="AM498" s="586"/>
      <c r="AN498" s="586"/>
      <c r="AO498" s="586"/>
    </row>
    <row r="499" spans="1:41" ht="57.75" customHeight="1" x14ac:dyDescent="0.35">
      <c r="A499" s="621" t="s">
        <v>875</v>
      </c>
      <c r="B499" s="622" t="s">
        <v>871</v>
      </c>
      <c r="C499" s="481" t="s">
        <v>872</v>
      </c>
      <c r="D499" s="297" t="s">
        <v>873</v>
      </c>
      <c r="E499" s="530" t="s">
        <v>41</v>
      </c>
      <c r="F499" s="717" t="s">
        <v>876</v>
      </c>
      <c r="G499" s="624">
        <v>183</v>
      </c>
      <c r="H499" s="625">
        <v>46</v>
      </c>
      <c r="I499" s="626">
        <v>540</v>
      </c>
      <c r="J499" s="544">
        <v>135</v>
      </c>
      <c r="K499" s="339">
        <v>190961.48</v>
      </c>
      <c r="L499" s="152">
        <f t="shared" si="107"/>
        <v>25779799.800000001</v>
      </c>
      <c r="M499" s="153">
        <v>68</v>
      </c>
      <c r="N499" s="77"/>
      <c r="O499" s="73">
        <f t="shared" si="108"/>
        <v>45</v>
      </c>
      <c r="P499" s="221">
        <v>4</v>
      </c>
      <c r="Q499" s="76"/>
      <c r="R499" s="77">
        <f t="shared" si="99"/>
        <v>8.8888888888888893</v>
      </c>
      <c r="S499" s="73">
        <f t="shared" si="109"/>
        <v>-64</v>
      </c>
      <c r="T499" s="76"/>
      <c r="U499" s="77">
        <f t="shared" si="110"/>
        <v>0</v>
      </c>
      <c r="V499" s="158"/>
      <c r="W499" s="93">
        <f t="shared" si="110"/>
        <v>0</v>
      </c>
      <c r="X499" s="158"/>
      <c r="Y499" s="93">
        <f t="shared" si="111"/>
        <v>0</v>
      </c>
      <c r="Z499" s="73">
        <f t="shared" si="112"/>
        <v>-41</v>
      </c>
      <c r="AA499" s="73">
        <f t="shared" si="113"/>
        <v>-131</v>
      </c>
      <c r="AB499" s="76"/>
      <c r="AC499" s="77">
        <f t="shared" si="114"/>
        <v>0</v>
      </c>
      <c r="AD499" s="76"/>
      <c r="AE499" s="73"/>
      <c r="AF499" s="73"/>
      <c r="AG499" s="73"/>
      <c r="AH499" s="538"/>
      <c r="AM499" s="676">
        <f>AC499+Бурденко!AC499</f>
        <v>0</v>
      </c>
    </row>
    <row r="500" spans="1:41" ht="45.75" customHeight="1" x14ac:dyDescent="0.35">
      <c r="A500" s="621" t="s">
        <v>877</v>
      </c>
      <c r="B500" s="622" t="s">
        <v>871</v>
      </c>
      <c r="C500" s="481" t="s">
        <v>872</v>
      </c>
      <c r="D500" s="297" t="s">
        <v>873</v>
      </c>
      <c r="E500" s="530" t="s">
        <v>41</v>
      </c>
      <c r="F500" s="717" t="s">
        <v>878</v>
      </c>
      <c r="G500" s="624">
        <v>183</v>
      </c>
      <c r="H500" s="625">
        <v>45</v>
      </c>
      <c r="I500" s="626">
        <v>542</v>
      </c>
      <c r="J500" s="544">
        <v>6</v>
      </c>
      <c r="K500" s="339">
        <v>217738.27</v>
      </c>
      <c r="L500" s="152">
        <f t="shared" si="107"/>
        <v>1306429.6200000001</v>
      </c>
      <c r="M500" s="153">
        <v>3</v>
      </c>
      <c r="N500" s="77"/>
      <c r="O500" s="73">
        <f t="shared" si="108"/>
        <v>2</v>
      </c>
      <c r="P500" s="221">
        <v>2</v>
      </c>
      <c r="Q500" s="76"/>
      <c r="R500" s="77">
        <f t="shared" si="99"/>
        <v>100</v>
      </c>
      <c r="S500" s="73">
        <f t="shared" si="109"/>
        <v>-1</v>
      </c>
      <c r="T500" s="76"/>
      <c r="U500" s="77">
        <f t="shared" si="110"/>
        <v>0</v>
      </c>
      <c r="V500" s="76"/>
      <c r="W500" s="77">
        <f t="shared" si="110"/>
        <v>0</v>
      </c>
      <c r="X500" s="76"/>
      <c r="Y500" s="77">
        <f t="shared" si="111"/>
        <v>0</v>
      </c>
      <c r="Z500" s="73">
        <f t="shared" si="112"/>
        <v>0</v>
      </c>
      <c r="AA500" s="73">
        <f t="shared" si="113"/>
        <v>-4</v>
      </c>
      <c r="AB500" s="76"/>
      <c r="AC500" s="77">
        <f t="shared" si="114"/>
        <v>0</v>
      </c>
      <c r="AD500" s="76"/>
      <c r="AE500" s="73"/>
      <c r="AF500" s="73"/>
      <c r="AG500" s="73"/>
      <c r="AH500" s="538"/>
      <c r="AI500" s="586"/>
      <c r="AJ500" s="586"/>
      <c r="AK500" s="586"/>
      <c r="AL500" s="586"/>
      <c r="AM500" s="676">
        <f>AC500+Бурденко!AC500</f>
        <v>0</v>
      </c>
      <c r="AN500" s="586"/>
      <c r="AO500" s="586"/>
    </row>
    <row r="501" spans="1:41" ht="39.75" customHeight="1" x14ac:dyDescent="0.35">
      <c r="A501" s="621" t="s">
        <v>879</v>
      </c>
      <c r="B501" s="622" t="s">
        <v>871</v>
      </c>
      <c r="C501" s="481" t="s">
        <v>880</v>
      </c>
      <c r="D501" s="297" t="s">
        <v>881</v>
      </c>
      <c r="E501" s="530" t="s">
        <v>41</v>
      </c>
      <c r="F501" s="717" t="s">
        <v>874</v>
      </c>
      <c r="G501" s="624">
        <v>183</v>
      </c>
      <c r="H501" s="625">
        <v>47</v>
      </c>
      <c r="I501" s="626">
        <v>499</v>
      </c>
      <c r="J501" s="544">
        <v>85</v>
      </c>
      <c r="K501" s="339">
        <v>122199.69</v>
      </c>
      <c r="L501" s="152">
        <f t="shared" si="107"/>
        <v>10386973.65</v>
      </c>
      <c r="M501" s="153">
        <v>42</v>
      </c>
      <c r="N501" s="77"/>
      <c r="O501" s="73">
        <f t="shared" si="108"/>
        <v>28</v>
      </c>
      <c r="P501" s="221">
        <v>16</v>
      </c>
      <c r="Q501" s="76"/>
      <c r="R501" s="77">
        <f t="shared" si="99"/>
        <v>57.142857142857139</v>
      </c>
      <c r="S501" s="73">
        <f t="shared" si="109"/>
        <v>-26</v>
      </c>
      <c r="T501" s="76"/>
      <c r="U501" s="77">
        <f t="shared" si="110"/>
        <v>0</v>
      </c>
      <c r="V501" s="158"/>
      <c r="W501" s="93">
        <f t="shared" si="110"/>
        <v>0</v>
      </c>
      <c r="X501" s="158"/>
      <c r="Y501" s="93">
        <f t="shared" si="111"/>
        <v>0</v>
      </c>
      <c r="Z501" s="73">
        <f t="shared" si="112"/>
        <v>-12</v>
      </c>
      <c r="AA501" s="73">
        <f t="shared" si="113"/>
        <v>-69</v>
      </c>
      <c r="AB501" s="76"/>
      <c r="AC501" s="77">
        <f t="shared" si="114"/>
        <v>0</v>
      </c>
      <c r="AD501" s="76"/>
      <c r="AE501" s="73"/>
      <c r="AF501" s="73"/>
      <c r="AG501" s="73"/>
      <c r="AH501" s="538"/>
      <c r="AI501" s="586"/>
      <c r="AJ501" s="586"/>
      <c r="AK501" s="586"/>
      <c r="AL501" s="586"/>
      <c r="AM501" s="676">
        <f>AC501+Бурденко!AC501</f>
        <v>0</v>
      </c>
      <c r="AN501" s="586"/>
      <c r="AO501" s="586"/>
    </row>
    <row r="502" spans="1:41" ht="48.75" customHeight="1" x14ac:dyDescent="0.35">
      <c r="A502" s="621" t="s">
        <v>882</v>
      </c>
      <c r="B502" s="622" t="s">
        <v>871</v>
      </c>
      <c r="C502" s="481" t="s">
        <v>880</v>
      </c>
      <c r="D502" s="297" t="s">
        <v>881</v>
      </c>
      <c r="E502" s="530" t="s">
        <v>41</v>
      </c>
      <c r="F502" s="717" t="s">
        <v>876</v>
      </c>
      <c r="G502" s="624">
        <v>183</v>
      </c>
      <c r="H502" s="625">
        <v>46</v>
      </c>
      <c r="I502" s="626">
        <v>541</v>
      </c>
      <c r="J502" s="544">
        <v>190</v>
      </c>
      <c r="K502" s="339">
        <v>149085.14000000001</v>
      </c>
      <c r="L502" s="152">
        <f t="shared" si="107"/>
        <v>28326176.600000001</v>
      </c>
      <c r="M502" s="153">
        <v>95</v>
      </c>
      <c r="N502" s="77"/>
      <c r="O502" s="73">
        <f>ROUND(J502/12*AH$5,0)+1+1</f>
        <v>65</v>
      </c>
      <c r="P502" s="221">
        <v>19</v>
      </c>
      <c r="Q502" s="76"/>
      <c r="R502" s="77">
        <f t="shared" si="99"/>
        <v>29.230769230769234</v>
      </c>
      <c r="S502" s="73">
        <f t="shared" si="109"/>
        <v>-76</v>
      </c>
      <c r="T502" s="76"/>
      <c r="U502" s="77">
        <f t="shared" si="110"/>
        <v>0</v>
      </c>
      <c r="V502" s="158"/>
      <c r="W502" s="93">
        <f t="shared" si="110"/>
        <v>0</v>
      </c>
      <c r="X502" s="158"/>
      <c r="Y502" s="93">
        <f t="shared" si="111"/>
        <v>0</v>
      </c>
      <c r="Z502" s="73">
        <f t="shared" si="112"/>
        <v>-46</v>
      </c>
      <c r="AA502" s="73">
        <f t="shared" si="113"/>
        <v>-171</v>
      </c>
      <c r="AB502" s="76"/>
      <c r="AC502" s="77">
        <f t="shared" si="114"/>
        <v>0</v>
      </c>
      <c r="AD502" s="76"/>
      <c r="AE502" s="73"/>
      <c r="AF502" s="73"/>
      <c r="AG502" s="73"/>
      <c r="AH502" s="538"/>
      <c r="AM502" s="676">
        <f>AC502+Бурденко!AC502</f>
        <v>0</v>
      </c>
    </row>
    <row r="503" spans="1:41" ht="44.25" customHeight="1" x14ac:dyDescent="0.35">
      <c r="A503" s="621" t="s">
        <v>883</v>
      </c>
      <c r="B503" s="622" t="s">
        <v>871</v>
      </c>
      <c r="C503" s="481" t="s">
        <v>880</v>
      </c>
      <c r="D503" s="297" t="s">
        <v>881</v>
      </c>
      <c r="E503" s="530" t="s">
        <v>41</v>
      </c>
      <c r="F503" s="717" t="s">
        <v>878</v>
      </c>
      <c r="G503" s="624">
        <v>183</v>
      </c>
      <c r="H503" s="625">
        <v>45</v>
      </c>
      <c r="I503" s="626">
        <v>543</v>
      </c>
      <c r="J503" s="544">
        <v>6</v>
      </c>
      <c r="K503" s="339">
        <v>187791.8</v>
      </c>
      <c r="L503" s="152">
        <f t="shared" si="107"/>
        <v>1126750.8</v>
      </c>
      <c r="M503" s="153">
        <v>3</v>
      </c>
      <c r="N503" s="77"/>
      <c r="O503" s="73">
        <f t="shared" si="108"/>
        <v>2</v>
      </c>
      <c r="P503" s="76"/>
      <c r="Q503" s="76"/>
      <c r="R503" s="77">
        <f t="shared" si="99"/>
        <v>0</v>
      </c>
      <c r="S503" s="73">
        <f t="shared" si="109"/>
        <v>-3</v>
      </c>
      <c r="T503" s="76"/>
      <c r="U503" s="77">
        <f t="shared" si="110"/>
        <v>0</v>
      </c>
      <c r="V503" s="158"/>
      <c r="W503" s="93">
        <f t="shared" si="110"/>
        <v>0</v>
      </c>
      <c r="X503" s="158"/>
      <c r="Y503" s="93">
        <f t="shared" si="111"/>
        <v>0</v>
      </c>
      <c r="Z503" s="73">
        <f t="shared" si="112"/>
        <v>-2</v>
      </c>
      <c r="AA503" s="73">
        <f t="shared" si="113"/>
        <v>-6</v>
      </c>
      <c r="AB503" s="76"/>
      <c r="AC503" s="77">
        <f t="shared" si="114"/>
        <v>0</v>
      </c>
      <c r="AD503" s="76"/>
      <c r="AE503" s="73"/>
      <c r="AF503" s="73"/>
      <c r="AG503" s="73"/>
      <c r="AH503" s="538"/>
      <c r="AI503" s="586"/>
    </row>
    <row r="504" spans="1:41" ht="53.25" customHeight="1" x14ac:dyDescent="0.35">
      <c r="A504" s="627" t="s">
        <v>884</v>
      </c>
      <c r="B504" s="628" t="s">
        <v>885</v>
      </c>
      <c r="C504" s="631" t="s">
        <v>886</v>
      </c>
      <c r="D504" s="307" t="s">
        <v>887</v>
      </c>
      <c r="E504" s="631" t="s">
        <v>41</v>
      </c>
      <c r="F504" s="718" t="s">
        <v>888</v>
      </c>
      <c r="G504" s="632">
        <v>183</v>
      </c>
      <c r="H504" s="633">
        <v>44</v>
      </c>
      <c r="I504" s="634">
        <v>555</v>
      </c>
      <c r="J504" s="545">
        <v>0</v>
      </c>
      <c r="K504" s="490">
        <v>159250.22</v>
      </c>
      <c r="L504" s="152">
        <f t="shared" si="107"/>
        <v>0</v>
      </c>
      <c r="M504" s="153"/>
      <c r="N504" s="77"/>
      <c r="O504" s="73">
        <f t="shared" si="108"/>
        <v>0</v>
      </c>
      <c r="P504" s="76"/>
      <c r="Q504" s="76"/>
      <c r="R504" s="77">
        <f t="shared" si="99"/>
        <v>0</v>
      </c>
      <c r="S504" s="73">
        <f t="shared" si="109"/>
        <v>0</v>
      </c>
      <c r="T504" s="76">
        <v>100</v>
      </c>
      <c r="U504" s="93">
        <f t="shared" si="110"/>
        <v>15925022</v>
      </c>
      <c r="V504" s="158"/>
      <c r="W504" s="93">
        <f t="shared" si="110"/>
        <v>0</v>
      </c>
      <c r="X504" s="158"/>
      <c r="Y504" s="93">
        <f t="shared" si="111"/>
        <v>0</v>
      </c>
      <c r="Z504" s="73">
        <f t="shared" si="112"/>
        <v>0</v>
      </c>
      <c r="AA504" s="73">
        <f t="shared" si="113"/>
        <v>0</v>
      </c>
      <c r="AB504" s="76">
        <v>0</v>
      </c>
      <c r="AC504" s="78">
        <v>0</v>
      </c>
      <c r="AD504" s="76"/>
      <c r="AE504" s="73"/>
      <c r="AF504" s="73"/>
      <c r="AG504" s="73"/>
      <c r="AH504" s="67"/>
    </row>
    <row r="505" spans="1:41" s="17" customFormat="1" ht="65.25" hidden="1" customHeight="1" x14ac:dyDescent="0.25">
      <c r="A505" s="131" t="s">
        <v>889</v>
      </c>
      <c r="B505" s="223" t="s">
        <v>890</v>
      </c>
      <c r="C505" s="531" t="s">
        <v>891</v>
      </c>
      <c r="D505" s="205" t="s">
        <v>892</v>
      </c>
      <c r="E505" s="203" t="s">
        <v>41</v>
      </c>
      <c r="F505" s="205" t="s">
        <v>893</v>
      </c>
      <c r="G505" s="70">
        <v>220</v>
      </c>
      <c r="H505" s="79">
        <v>1103</v>
      </c>
      <c r="I505" s="80">
        <v>500</v>
      </c>
      <c r="J505" s="314">
        <v>0</v>
      </c>
      <c r="K505" s="416">
        <v>146526.16</v>
      </c>
      <c r="L505" s="152">
        <f t="shared" si="107"/>
        <v>0</v>
      </c>
      <c r="M505" s="76"/>
      <c r="N505" s="77"/>
      <c r="O505" s="73">
        <f t="shared" si="108"/>
        <v>0</v>
      </c>
      <c r="P505" s="76"/>
      <c r="Q505" s="76"/>
      <c r="R505" s="77">
        <f t="shared" si="99"/>
        <v>0</v>
      </c>
      <c r="S505" s="76">
        <f t="shared" ref="S505:S541" si="115">J505-P505</f>
        <v>0</v>
      </c>
      <c r="T505" s="158"/>
      <c r="U505" s="93">
        <f t="shared" si="110"/>
        <v>0</v>
      </c>
      <c r="V505" s="158"/>
      <c r="W505" s="93">
        <f t="shared" si="110"/>
        <v>0</v>
      </c>
      <c r="X505" s="158"/>
      <c r="Y505" s="93">
        <f t="shared" si="111"/>
        <v>0</v>
      </c>
      <c r="Z505" s="73">
        <f t="shared" si="112"/>
        <v>0</v>
      </c>
      <c r="AA505" s="73">
        <f t="shared" si="113"/>
        <v>0</v>
      </c>
      <c r="AB505" s="76"/>
      <c r="AC505" s="77">
        <f>ROUND(AB505*$K505,2)</f>
        <v>0</v>
      </c>
      <c r="AD505" s="76"/>
      <c r="AE505" s="73"/>
      <c r="AF505" s="73"/>
      <c r="AG505" s="73"/>
    </row>
    <row r="506" spans="1:41" s="17" customFormat="1" ht="54.75" hidden="1" customHeight="1" x14ac:dyDescent="0.25">
      <c r="A506" s="131" t="s">
        <v>894</v>
      </c>
      <c r="B506" s="69" t="s">
        <v>895</v>
      </c>
      <c r="C506" s="128" t="s">
        <v>891</v>
      </c>
      <c r="D506" s="129" t="s">
        <v>892</v>
      </c>
      <c r="E506" s="91" t="s">
        <v>41</v>
      </c>
      <c r="F506" s="129" t="s">
        <v>893</v>
      </c>
      <c r="G506" s="70">
        <v>221</v>
      </c>
      <c r="H506" s="79">
        <v>1103</v>
      </c>
      <c r="I506" s="80">
        <v>501</v>
      </c>
      <c r="J506" s="158">
        <v>0</v>
      </c>
      <c r="K506" s="416">
        <v>273745.01</v>
      </c>
      <c r="L506" s="75">
        <f t="shared" si="107"/>
        <v>0</v>
      </c>
      <c r="M506" s="76"/>
      <c r="N506" s="77"/>
      <c r="O506" s="73">
        <f t="shared" si="108"/>
        <v>0</v>
      </c>
      <c r="P506" s="76"/>
      <c r="Q506" s="76"/>
      <c r="R506" s="77">
        <f t="shared" si="99"/>
        <v>0</v>
      </c>
      <c r="S506" s="76">
        <f t="shared" si="115"/>
        <v>0</v>
      </c>
      <c r="T506" s="76"/>
      <c r="U506" s="93">
        <f>ROUND(T506*O506,2)</f>
        <v>0</v>
      </c>
      <c r="V506" s="76"/>
      <c r="W506" s="93">
        <f>ROUND(V506*Q506,2)</f>
        <v>0</v>
      </c>
      <c r="X506" s="76"/>
      <c r="Y506" s="93">
        <f>ROUND(X506*S506,2)</f>
        <v>0</v>
      </c>
      <c r="Z506" s="73">
        <f t="shared" si="112"/>
        <v>0</v>
      </c>
      <c r="AA506" s="73">
        <f t="shared" si="113"/>
        <v>0</v>
      </c>
      <c r="AB506" s="76"/>
      <c r="AC506" s="77"/>
      <c r="AD506" s="76"/>
      <c r="AE506" s="77"/>
      <c r="AF506" s="76"/>
      <c r="AG506" s="77"/>
    </row>
    <row r="507" spans="1:41" s="17" customFormat="1" ht="54.75" hidden="1" customHeight="1" x14ac:dyDescent="0.35">
      <c r="A507" s="131" t="s">
        <v>896</v>
      </c>
      <c r="B507" s="69" t="s">
        <v>897</v>
      </c>
      <c r="C507" s="128" t="s">
        <v>891</v>
      </c>
      <c r="D507" s="129" t="s">
        <v>898</v>
      </c>
      <c r="E507" s="91" t="s">
        <v>41</v>
      </c>
      <c r="F507" s="129" t="s">
        <v>899</v>
      </c>
      <c r="G507" s="70">
        <v>219</v>
      </c>
      <c r="H507" s="79">
        <v>1102</v>
      </c>
      <c r="I507" s="80">
        <v>527</v>
      </c>
      <c r="J507" s="158">
        <v>0</v>
      </c>
      <c r="K507" s="416">
        <v>215085.65</v>
      </c>
      <c r="L507" s="75">
        <f t="shared" si="107"/>
        <v>0</v>
      </c>
      <c r="M507" s="76"/>
      <c r="N507" s="77"/>
      <c r="O507" s="73">
        <f t="shared" si="108"/>
        <v>0</v>
      </c>
      <c r="P507" s="76"/>
      <c r="Q507" s="76"/>
      <c r="R507" s="77">
        <f t="shared" si="99"/>
        <v>0</v>
      </c>
      <c r="S507" s="76">
        <f t="shared" si="115"/>
        <v>0</v>
      </c>
      <c r="T507" s="76"/>
      <c r="U507" s="78"/>
      <c r="V507" s="76"/>
      <c r="W507" s="78"/>
      <c r="X507" s="76"/>
      <c r="Y507" s="78"/>
      <c r="Z507" s="73">
        <f t="shared" si="112"/>
        <v>0</v>
      </c>
      <c r="AA507" s="73">
        <f t="shared" si="113"/>
        <v>0</v>
      </c>
      <c r="AB507" s="76"/>
      <c r="AC507" s="77"/>
      <c r="AD507" s="76"/>
      <c r="AE507" s="77"/>
      <c r="AF507" s="76"/>
      <c r="AG507" s="77"/>
      <c r="AH507" s="67"/>
      <c r="AI507" s="21"/>
      <c r="AJ507" s="21"/>
      <c r="AK507" s="21"/>
      <c r="AL507" s="21"/>
      <c r="AM507" s="21"/>
      <c r="AN507" s="21"/>
      <c r="AO507" s="21"/>
    </row>
    <row r="508" spans="1:41" s="17" customFormat="1" ht="54.75" hidden="1" customHeight="1" x14ac:dyDescent="0.35">
      <c r="A508" s="315" t="s">
        <v>900</v>
      </c>
      <c r="B508" s="316" t="s">
        <v>901</v>
      </c>
      <c r="C508" s="317" t="s">
        <v>902</v>
      </c>
      <c r="D508" s="318" t="s">
        <v>903</v>
      </c>
      <c r="E508" s="317" t="s">
        <v>41</v>
      </c>
      <c r="F508" s="318" t="s">
        <v>904</v>
      </c>
      <c r="G508" s="319">
        <v>184</v>
      </c>
      <c r="H508" s="320">
        <v>1072</v>
      </c>
      <c r="I508" s="321">
        <v>534</v>
      </c>
      <c r="J508" s="158">
        <v>0</v>
      </c>
      <c r="K508" s="416">
        <v>368611.26</v>
      </c>
      <c r="L508" s="75">
        <f t="shared" si="107"/>
        <v>0</v>
      </c>
      <c r="M508" s="76"/>
      <c r="N508" s="77"/>
      <c r="O508" s="73">
        <f t="shared" si="108"/>
        <v>0</v>
      </c>
      <c r="P508" s="76"/>
      <c r="Q508" s="76"/>
      <c r="R508" s="77">
        <f t="shared" si="99"/>
        <v>0</v>
      </c>
      <c r="S508" s="76">
        <f t="shared" si="115"/>
        <v>0</v>
      </c>
      <c r="T508" s="76"/>
      <c r="U508" s="78"/>
      <c r="V508" s="76"/>
      <c r="W508" s="78"/>
      <c r="X508" s="76"/>
      <c r="Y508" s="78"/>
      <c r="Z508" s="73">
        <f t="shared" si="112"/>
        <v>0</v>
      </c>
      <c r="AA508" s="73">
        <f t="shared" si="113"/>
        <v>0</v>
      </c>
      <c r="AB508" s="76"/>
      <c r="AC508" s="77"/>
      <c r="AD508" s="76"/>
      <c r="AE508" s="77"/>
      <c r="AF508" s="76"/>
      <c r="AG508" s="77"/>
      <c r="AH508" s="67"/>
      <c r="AI508" s="21"/>
      <c r="AJ508" s="21"/>
      <c r="AK508" s="21"/>
      <c r="AL508" s="21"/>
      <c r="AM508" s="21"/>
      <c r="AN508" s="21"/>
      <c r="AO508" s="21"/>
    </row>
    <row r="509" spans="1:41" s="17" customFormat="1" ht="25.5" hidden="1" x14ac:dyDescent="0.35">
      <c r="A509" s="159" t="s">
        <v>905</v>
      </c>
      <c r="B509" s="188"/>
      <c r="C509" s="189"/>
      <c r="D509" s="189"/>
      <c r="E509" s="189"/>
      <c r="F509" s="190"/>
      <c r="G509" s="159"/>
      <c r="H509" s="191"/>
      <c r="I509" s="192"/>
      <c r="J509" s="136"/>
      <c r="K509" s="436"/>
      <c r="L509" s="138"/>
      <c r="M509" s="138"/>
      <c r="N509" s="138"/>
      <c r="O509" s="138"/>
      <c r="P509" s="138"/>
      <c r="Q509" s="138"/>
      <c r="R509" s="138">
        <f t="shared" si="99"/>
        <v>0</v>
      </c>
      <c r="S509" s="138"/>
      <c r="T509" s="138"/>
      <c r="U509" s="138"/>
      <c r="V509" s="138"/>
      <c r="W509" s="138"/>
      <c r="X509" s="138"/>
      <c r="Y509" s="138"/>
      <c r="Z509" s="274"/>
      <c r="AA509" s="274"/>
      <c r="AB509" s="138"/>
      <c r="AC509" s="138"/>
      <c r="AD509" s="138"/>
      <c r="AE509" s="138"/>
      <c r="AF509" s="138"/>
      <c r="AG509" s="138"/>
      <c r="AH509" s="67"/>
      <c r="AI509" s="21"/>
      <c r="AJ509" s="21"/>
      <c r="AK509" s="21"/>
      <c r="AL509" s="21"/>
      <c r="AM509" s="21"/>
      <c r="AN509" s="21"/>
      <c r="AO509" s="21"/>
    </row>
    <row r="510" spans="1:41" s="17" customFormat="1" ht="26.25" hidden="1" x14ac:dyDescent="0.35">
      <c r="A510" s="109" t="s">
        <v>906</v>
      </c>
      <c r="B510" s="110"/>
      <c r="C510" s="111"/>
      <c r="D510" s="111"/>
      <c r="E510" s="111"/>
      <c r="F510" s="112"/>
      <c r="G510" s="109"/>
      <c r="H510" s="142"/>
      <c r="I510" s="143"/>
      <c r="J510" s="541">
        <v>0</v>
      </c>
      <c r="K510" s="412"/>
      <c r="L510" s="144">
        <f>SUM(L511:L514)</f>
        <v>0</v>
      </c>
      <c r="M510" s="60">
        <f t="shared" ref="M510:AG510" si="116">SUM(M511:M514)</f>
        <v>0</v>
      </c>
      <c r="N510" s="61">
        <f t="shared" si="116"/>
        <v>0</v>
      </c>
      <c r="O510" s="62">
        <f t="shared" si="116"/>
        <v>0</v>
      </c>
      <c r="P510" s="60">
        <f t="shared" si="116"/>
        <v>0</v>
      </c>
      <c r="Q510" s="60">
        <f t="shared" si="116"/>
        <v>0</v>
      </c>
      <c r="R510" s="61">
        <f t="shared" si="99"/>
        <v>0</v>
      </c>
      <c r="S510" s="60">
        <f t="shared" si="116"/>
        <v>0</v>
      </c>
      <c r="T510" s="60">
        <f t="shared" si="116"/>
        <v>0</v>
      </c>
      <c r="U510" s="63">
        <f t="shared" si="116"/>
        <v>0</v>
      </c>
      <c r="V510" s="60">
        <f t="shared" si="116"/>
        <v>0</v>
      </c>
      <c r="W510" s="63">
        <f t="shared" si="116"/>
        <v>0</v>
      </c>
      <c r="X510" s="60">
        <f t="shared" si="116"/>
        <v>0</v>
      </c>
      <c r="Y510" s="63">
        <f t="shared" si="116"/>
        <v>0</v>
      </c>
      <c r="Z510" s="64">
        <f t="shared" si="116"/>
        <v>0</v>
      </c>
      <c r="AA510" s="64">
        <f t="shared" si="116"/>
        <v>0</v>
      </c>
      <c r="AB510" s="148">
        <f t="shared" si="116"/>
        <v>0</v>
      </c>
      <c r="AC510" s="66">
        <f t="shared" si="116"/>
        <v>0</v>
      </c>
      <c r="AD510" s="64">
        <f t="shared" si="116"/>
        <v>0</v>
      </c>
      <c r="AE510" s="64">
        <f t="shared" si="116"/>
        <v>0</v>
      </c>
      <c r="AF510" s="64">
        <f t="shared" si="116"/>
        <v>0</v>
      </c>
      <c r="AG510" s="64">
        <f t="shared" si="116"/>
        <v>0</v>
      </c>
      <c r="AH510" s="67"/>
      <c r="AI510" s="21"/>
      <c r="AJ510" s="21"/>
      <c r="AK510" s="21"/>
      <c r="AL510" s="21"/>
      <c r="AM510" s="21"/>
      <c r="AN510" s="21"/>
      <c r="AO510" s="21"/>
    </row>
    <row r="511" spans="1:41" s="17" customFormat="1" ht="54.75" hidden="1" customHeight="1" x14ac:dyDescent="0.25">
      <c r="A511" s="734" t="s">
        <v>907</v>
      </c>
      <c r="B511" s="739" t="s">
        <v>908</v>
      </c>
      <c r="C511" s="231" t="s">
        <v>909</v>
      </c>
      <c r="D511" s="90" t="s">
        <v>910</v>
      </c>
      <c r="E511" s="91" t="s">
        <v>41</v>
      </c>
      <c r="F511" s="129" t="s">
        <v>911</v>
      </c>
      <c r="G511" s="70">
        <v>224</v>
      </c>
      <c r="H511" s="71">
        <v>43</v>
      </c>
      <c r="I511" s="72">
        <v>411</v>
      </c>
      <c r="J511" s="73">
        <v>0</v>
      </c>
      <c r="K511" s="416">
        <v>151079.57</v>
      </c>
      <c r="L511" s="75">
        <f>ROUND(J511*$K511,2)</f>
        <v>0</v>
      </c>
      <c r="M511" s="76"/>
      <c r="N511" s="77"/>
      <c r="O511" s="73">
        <f>ROUND(J511/12*AH$5,0)</f>
        <v>0</v>
      </c>
      <c r="P511" s="76"/>
      <c r="Q511" s="76"/>
      <c r="R511" s="77">
        <f t="shared" si="99"/>
        <v>0</v>
      </c>
      <c r="S511" s="76">
        <f t="shared" si="115"/>
        <v>0</v>
      </c>
      <c r="T511" s="76"/>
      <c r="U511" s="78"/>
      <c r="V511" s="76"/>
      <c r="W511" s="78"/>
      <c r="X511" s="76"/>
      <c r="Y511" s="78"/>
      <c r="Z511" s="73">
        <f>P511-O511</f>
        <v>0</v>
      </c>
      <c r="AA511" s="73">
        <f>P511-J511</f>
        <v>0</v>
      </c>
      <c r="AB511" s="76"/>
      <c r="AC511" s="77"/>
      <c r="AD511" s="76"/>
      <c r="AE511" s="77"/>
      <c r="AF511" s="76"/>
      <c r="AG511" s="77"/>
    </row>
    <row r="512" spans="1:41" s="17" customFormat="1" ht="54.75" hidden="1" customHeight="1" x14ac:dyDescent="0.25">
      <c r="A512" s="799"/>
      <c r="B512" s="740"/>
      <c r="C512" s="231" t="s">
        <v>912</v>
      </c>
      <c r="D512" s="90" t="s">
        <v>913</v>
      </c>
      <c r="E512" s="91" t="s">
        <v>41</v>
      </c>
      <c r="F512" s="129" t="s">
        <v>914</v>
      </c>
      <c r="G512" s="70">
        <v>224</v>
      </c>
      <c r="H512" s="71">
        <v>42</v>
      </c>
      <c r="I512" s="72">
        <v>412</v>
      </c>
      <c r="J512" s="73">
        <v>0</v>
      </c>
      <c r="K512" s="418">
        <v>151079.57</v>
      </c>
      <c r="L512" s="75">
        <f>ROUND(J512*$K512,2)</f>
        <v>0</v>
      </c>
      <c r="M512" s="76"/>
      <c r="N512" s="78"/>
      <c r="O512" s="73">
        <f>ROUND(J512/12*AH$5,0)</f>
        <v>0</v>
      </c>
      <c r="P512" s="76"/>
      <c r="Q512" s="76"/>
      <c r="R512" s="77">
        <f t="shared" si="99"/>
        <v>0</v>
      </c>
      <c r="S512" s="76">
        <f t="shared" si="115"/>
        <v>0</v>
      </c>
      <c r="T512" s="76"/>
      <c r="U512" s="78"/>
      <c r="V512" s="76"/>
      <c r="W512" s="78"/>
      <c r="X512" s="76"/>
      <c r="Y512" s="78"/>
      <c r="Z512" s="73">
        <f>P512-O512</f>
        <v>0</v>
      </c>
      <c r="AA512" s="73">
        <f>P512-J512</f>
        <v>0</v>
      </c>
      <c r="AB512" s="76"/>
      <c r="AC512" s="77"/>
      <c r="AD512" s="76"/>
      <c r="AE512" s="77"/>
      <c r="AF512" s="76"/>
      <c r="AG512" s="77"/>
    </row>
    <row r="513" spans="1:41" s="17" customFormat="1" ht="54.75" hidden="1" customHeight="1" x14ac:dyDescent="0.25">
      <c r="A513" s="738"/>
      <c r="B513" s="149" t="s">
        <v>915</v>
      </c>
      <c r="C513" s="231" t="s">
        <v>916</v>
      </c>
      <c r="D513" s="90" t="s">
        <v>917</v>
      </c>
      <c r="E513" s="91" t="s">
        <v>41</v>
      </c>
      <c r="F513" s="129" t="s">
        <v>918</v>
      </c>
      <c r="G513" s="70">
        <v>175</v>
      </c>
      <c r="H513" s="71">
        <v>41</v>
      </c>
      <c r="I513" s="72">
        <v>413</v>
      </c>
      <c r="J513" s="82">
        <v>0</v>
      </c>
      <c r="K513" s="418">
        <v>151079.57</v>
      </c>
      <c r="L513" s="152">
        <f>ROUND(J513*$K513,2)</f>
        <v>0</v>
      </c>
      <c r="M513" s="76"/>
      <c r="N513" s="78"/>
      <c r="O513" s="73">
        <f>ROUND(J513/12*AH$5,0)</f>
        <v>0</v>
      </c>
      <c r="P513" s="76"/>
      <c r="Q513" s="76"/>
      <c r="R513" s="77">
        <f t="shared" si="99"/>
        <v>0</v>
      </c>
      <c r="S513" s="76">
        <f t="shared" si="115"/>
        <v>0</v>
      </c>
      <c r="T513" s="76"/>
      <c r="U513" s="93"/>
      <c r="V513" s="76"/>
      <c r="W513" s="93"/>
      <c r="X513" s="76"/>
      <c r="Y513" s="93"/>
      <c r="Z513" s="73">
        <f>P513-O513</f>
        <v>0</v>
      </c>
      <c r="AA513" s="73">
        <f>P513-J513</f>
        <v>0</v>
      </c>
      <c r="AB513" s="76"/>
      <c r="AC513" s="77"/>
      <c r="AD513" s="76"/>
      <c r="AE513" s="73"/>
      <c r="AF513" s="73"/>
      <c r="AG513" s="73"/>
    </row>
    <row r="514" spans="1:41" s="17" customFormat="1" ht="54.75" hidden="1" customHeight="1" x14ac:dyDescent="0.25">
      <c r="A514" s="131" t="s">
        <v>919</v>
      </c>
      <c r="B514" s="149" t="s">
        <v>920</v>
      </c>
      <c r="C514" s="231" t="s">
        <v>916</v>
      </c>
      <c r="D514" s="90" t="s">
        <v>917</v>
      </c>
      <c r="E514" s="91" t="s">
        <v>41</v>
      </c>
      <c r="F514" s="129" t="s">
        <v>921</v>
      </c>
      <c r="G514" s="70">
        <v>195</v>
      </c>
      <c r="H514" s="71">
        <v>40</v>
      </c>
      <c r="I514" s="72">
        <v>414</v>
      </c>
      <c r="J514" s="82">
        <v>0</v>
      </c>
      <c r="K514" s="416">
        <v>263734.63</v>
      </c>
      <c r="L514" s="152">
        <f>ROUND(J514*$K514,2)</f>
        <v>0</v>
      </c>
      <c r="M514" s="76"/>
      <c r="N514" s="77"/>
      <c r="O514" s="73">
        <f>ROUND(J514/12*AH$5,0)</f>
        <v>0</v>
      </c>
      <c r="P514" s="76"/>
      <c r="Q514" s="76"/>
      <c r="R514" s="77">
        <f t="shared" si="99"/>
        <v>0</v>
      </c>
      <c r="S514" s="76">
        <f t="shared" si="115"/>
        <v>0</v>
      </c>
      <c r="T514" s="76"/>
      <c r="U514" s="78"/>
      <c r="V514" s="76"/>
      <c r="W514" s="78"/>
      <c r="X514" s="76"/>
      <c r="Y514" s="78"/>
      <c r="Z514" s="73">
        <f>P514-O514</f>
        <v>0</v>
      </c>
      <c r="AA514" s="73">
        <f>P514-J514</f>
        <v>0</v>
      </c>
      <c r="AB514" s="76"/>
      <c r="AC514" s="77"/>
      <c r="AD514" s="76"/>
      <c r="AE514" s="73"/>
      <c r="AF514" s="73"/>
      <c r="AG514" s="73"/>
    </row>
    <row r="515" spans="1:41" s="17" customFormat="1" ht="25.5" hidden="1" x14ac:dyDescent="0.25">
      <c r="A515" s="159" t="s">
        <v>922</v>
      </c>
      <c r="B515" s="188"/>
      <c r="C515" s="189"/>
      <c r="D515" s="189"/>
      <c r="E515" s="189"/>
      <c r="F515" s="190"/>
      <c r="G515" s="159"/>
      <c r="H515" s="191"/>
      <c r="I515" s="192"/>
      <c r="J515" s="136"/>
      <c r="K515" s="436"/>
      <c r="L515" s="138"/>
      <c r="M515" s="138"/>
      <c r="N515" s="138"/>
      <c r="O515" s="138"/>
      <c r="P515" s="138"/>
      <c r="Q515" s="138"/>
      <c r="R515" s="138">
        <f t="shared" si="99"/>
        <v>0</v>
      </c>
      <c r="S515" s="138"/>
      <c r="T515" s="138"/>
      <c r="U515" s="138"/>
      <c r="V515" s="138"/>
      <c r="W515" s="138"/>
      <c r="X515" s="138"/>
      <c r="Y515" s="138"/>
      <c r="Z515" s="274"/>
      <c r="AA515" s="274"/>
      <c r="AB515" s="138"/>
      <c r="AC515" s="138"/>
      <c r="AD515" s="138"/>
      <c r="AE515" s="138"/>
      <c r="AF515" s="138"/>
      <c r="AG515" s="138"/>
    </row>
    <row r="516" spans="1:41" ht="36.75" customHeight="1" x14ac:dyDescent="0.25">
      <c r="A516" s="591" t="s">
        <v>923</v>
      </c>
      <c r="B516" s="592"/>
      <c r="C516" s="667"/>
      <c r="D516" s="111"/>
      <c r="E516" s="593"/>
      <c r="F516" s="691"/>
      <c r="G516" s="591"/>
      <c r="H516" s="595"/>
      <c r="I516" s="596"/>
      <c r="J516" s="60">
        <v>199</v>
      </c>
      <c r="K516" s="58"/>
      <c r="L516" s="597">
        <f>SUM(L517:L541)</f>
        <v>30065744.870000001</v>
      </c>
      <c r="M516" s="275">
        <f t="shared" ref="M516:AG516" si="117">SUM(M517:M541)</f>
        <v>117</v>
      </c>
      <c r="N516" s="61">
        <f t="shared" si="117"/>
        <v>0</v>
      </c>
      <c r="O516" s="62">
        <f t="shared" si="117"/>
        <v>87</v>
      </c>
      <c r="P516" s="60">
        <f t="shared" si="117"/>
        <v>84</v>
      </c>
      <c r="Q516" s="60">
        <f t="shared" si="117"/>
        <v>0</v>
      </c>
      <c r="R516" s="61">
        <f t="shared" si="99"/>
        <v>96.551724137931032</v>
      </c>
      <c r="S516" s="60">
        <f t="shared" si="117"/>
        <v>-33</v>
      </c>
      <c r="T516" s="60">
        <f t="shared" si="117"/>
        <v>0</v>
      </c>
      <c r="U516" s="63">
        <f t="shared" si="117"/>
        <v>0</v>
      </c>
      <c r="V516" s="60">
        <f t="shared" si="117"/>
        <v>0</v>
      </c>
      <c r="W516" s="63">
        <f t="shared" si="117"/>
        <v>0</v>
      </c>
      <c r="X516" s="60">
        <f t="shared" si="117"/>
        <v>0</v>
      </c>
      <c r="Y516" s="63">
        <f t="shared" si="117"/>
        <v>0</v>
      </c>
      <c r="Z516" s="64">
        <f t="shared" si="117"/>
        <v>-3</v>
      </c>
      <c r="AA516" s="64">
        <f t="shared" si="117"/>
        <v>-115</v>
      </c>
      <c r="AB516" s="148">
        <f t="shared" si="117"/>
        <v>0</v>
      </c>
      <c r="AC516" s="125">
        <f t="shared" si="117"/>
        <v>0</v>
      </c>
      <c r="AD516" s="126">
        <f t="shared" si="117"/>
        <v>0</v>
      </c>
      <c r="AE516" s="126">
        <f t="shared" si="117"/>
        <v>1</v>
      </c>
      <c r="AF516" s="126">
        <f t="shared" si="117"/>
        <v>0</v>
      </c>
      <c r="AG516" s="126">
        <f t="shared" si="117"/>
        <v>-1</v>
      </c>
      <c r="AH516" s="538"/>
      <c r="AI516" s="586"/>
      <c r="AJ516" s="586"/>
      <c r="AK516" s="586"/>
      <c r="AL516" s="586"/>
      <c r="AM516" s="586"/>
      <c r="AN516" s="586"/>
      <c r="AO516" s="586"/>
    </row>
    <row r="517" spans="1:41" s="17" customFormat="1" ht="54.75" hidden="1" customHeight="1" x14ac:dyDescent="0.25">
      <c r="A517" s="809" t="s">
        <v>924</v>
      </c>
      <c r="B517" s="739" t="s">
        <v>925</v>
      </c>
      <c r="C517" s="532" t="s">
        <v>926</v>
      </c>
      <c r="D517" s="90" t="s">
        <v>927</v>
      </c>
      <c r="E517" s="91" t="s">
        <v>41</v>
      </c>
      <c r="F517" s="324" t="s">
        <v>928</v>
      </c>
      <c r="G517" s="70">
        <v>206</v>
      </c>
      <c r="H517" s="71">
        <v>39</v>
      </c>
      <c r="I517" s="72">
        <v>415</v>
      </c>
      <c r="J517" s="82">
        <v>0</v>
      </c>
      <c r="K517" s="416">
        <v>140969.43</v>
      </c>
      <c r="L517" s="152">
        <f t="shared" ref="L517:L541" si="118">ROUND(J517*$K517,2)</f>
        <v>0</v>
      </c>
      <c r="M517" s="76"/>
      <c r="N517" s="77"/>
      <c r="O517" s="73">
        <f t="shared" ref="O517:O541" si="119">ROUND(J517/12*AH$5,0)</f>
        <v>0</v>
      </c>
      <c r="P517" s="76"/>
      <c r="Q517" s="76"/>
      <c r="R517" s="77">
        <f t="shared" si="99"/>
        <v>0</v>
      </c>
      <c r="S517" s="76">
        <f t="shared" si="115"/>
        <v>0</v>
      </c>
      <c r="T517" s="76"/>
      <c r="U517" s="93"/>
      <c r="V517" s="76"/>
      <c r="W517" s="93"/>
      <c r="X517" s="76"/>
      <c r="Y517" s="93"/>
      <c r="Z517" s="73">
        <f t="shared" ref="Z517:Z541" si="120">P517-O517</f>
        <v>0</v>
      </c>
      <c r="AA517" s="73">
        <f t="shared" ref="AA517:AA541" si="121">P517-J517</f>
        <v>0</v>
      </c>
      <c r="AB517" s="76"/>
      <c r="AC517" s="77">
        <f>ROUND(AB517*$K517,2)</f>
        <v>0</v>
      </c>
      <c r="AD517" s="76"/>
      <c r="AE517" s="73"/>
      <c r="AF517" s="73"/>
      <c r="AG517" s="73"/>
      <c r="AH517" s="538">
        <f>AB517-AD517-AE517-AF517-AG517</f>
        <v>0</v>
      </c>
    </row>
    <row r="518" spans="1:41" s="17" customFormat="1" ht="54.75" hidden="1" customHeight="1" x14ac:dyDescent="0.25">
      <c r="A518" s="747"/>
      <c r="B518" s="740"/>
      <c r="C518" s="532" t="s">
        <v>929</v>
      </c>
      <c r="D518" s="90" t="s">
        <v>299</v>
      </c>
      <c r="E518" s="91" t="s">
        <v>41</v>
      </c>
      <c r="F518" s="324" t="s">
        <v>930</v>
      </c>
      <c r="G518" s="70">
        <v>206</v>
      </c>
      <c r="H518" s="71">
        <v>38</v>
      </c>
      <c r="I518" s="72">
        <v>416</v>
      </c>
      <c r="J518" s="82">
        <v>0</v>
      </c>
      <c r="K518" s="418">
        <v>140969.43</v>
      </c>
      <c r="L518" s="152">
        <f t="shared" si="118"/>
        <v>0</v>
      </c>
      <c r="M518" s="76"/>
      <c r="N518" s="77"/>
      <c r="O518" s="73">
        <f t="shared" si="119"/>
        <v>0</v>
      </c>
      <c r="P518" s="76"/>
      <c r="Q518" s="76"/>
      <c r="R518" s="77">
        <f t="shared" si="99"/>
        <v>0</v>
      </c>
      <c r="S518" s="76">
        <f t="shared" si="115"/>
        <v>0</v>
      </c>
      <c r="T518" s="76"/>
      <c r="U518" s="93">
        <f>ROUND(T518*$K518,2)</f>
        <v>0</v>
      </c>
      <c r="V518" s="76"/>
      <c r="W518" s="93">
        <f>ROUND(V518*$K518,2)</f>
        <v>0</v>
      </c>
      <c r="X518" s="76"/>
      <c r="Y518" s="93">
        <f>ROUND(X518*$K518,2)</f>
        <v>0</v>
      </c>
      <c r="Z518" s="73">
        <f t="shared" si="120"/>
        <v>0</v>
      </c>
      <c r="AA518" s="73">
        <f t="shared" si="121"/>
        <v>0</v>
      </c>
      <c r="AB518" s="76"/>
      <c r="AC518" s="77">
        <f>ROUND(AB518*$K518,2)</f>
        <v>0</v>
      </c>
      <c r="AD518" s="76"/>
      <c r="AE518" s="73"/>
      <c r="AF518" s="73"/>
      <c r="AG518" s="73"/>
      <c r="AH518" s="538">
        <f>AB518-AD518-AE518-AF518-AG518</f>
        <v>0</v>
      </c>
    </row>
    <row r="519" spans="1:41" ht="50.25" customHeight="1" x14ac:dyDescent="0.25">
      <c r="A519" s="746"/>
      <c r="B519" s="589" t="s">
        <v>931</v>
      </c>
      <c r="C519" s="431" t="s">
        <v>932</v>
      </c>
      <c r="D519" s="90" t="s">
        <v>933</v>
      </c>
      <c r="E519" s="128" t="s">
        <v>41</v>
      </c>
      <c r="F519" s="635" t="s">
        <v>934</v>
      </c>
      <c r="G519" s="590">
        <v>187</v>
      </c>
      <c r="H519" s="267">
        <v>37</v>
      </c>
      <c r="I519" s="268">
        <v>418</v>
      </c>
      <c r="J519" s="82">
        <v>26</v>
      </c>
      <c r="K519" s="341">
        <v>140969.43</v>
      </c>
      <c r="L519" s="152">
        <f t="shared" si="118"/>
        <v>3665205.18</v>
      </c>
      <c r="M519" s="153">
        <v>15</v>
      </c>
      <c r="N519" s="77"/>
      <c r="O519" s="73">
        <f>ROUND(J519/12*AH$5,0)+3</f>
        <v>12</v>
      </c>
      <c r="P519" s="76">
        <v>4</v>
      </c>
      <c r="Q519" s="76"/>
      <c r="R519" s="77">
        <f t="shared" si="99"/>
        <v>33.333333333333329</v>
      </c>
      <c r="S519" s="73">
        <f t="shared" ref="S519:S521" si="122">P519-M519</f>
        <v>-11</v>
      </c>
      <c r="T519" s="76"/>
      <c r="U519" s="78"/>
      <c r="V519" s="76"/>
      <c r="W519" s="77">
        <f>ROUND(V519*$K519,2)</f>
        <v>0</v>
      </c>
      <c r="X519" s="76"/>
      <c r="Y519" s="77">
        <f>ROUND(X519*$K519,2)</f>
        <v>0</v>
      </c>
      <c r="Z519" s="73">
        <f t="shared" si="120"/>
        <v>-8</v>
      </c>
      <c r="AA519" s="73">
        <f t="shared" si="121"/>
        <v>-22</v>
      </c>
      <c r="AB519" s="76"/>
      <c r="AC519" s="77">
        <f>ROUND(AB519*$K519,2)</f>
        <v>0</v>
      </c>
      <c r="AD519" s="76"/>
      <c r="AE519" s="76"/>
      <c r="AF519" s="76"/>
      <c r="AG519" s="76"/>
      <c r="AH519" s="538"/>
      <c r="AI519" s="586"/>
      <c r="AJ519" s="586"/>
      <c r="AK519" s="586"/>
      <c r="AL519" s="586"/>
      <c r="AM519" s="586"/>
      <c r="AN519" s="586"/>
      <c r="AO519" s="586"/>
    </row>
    <row r="520" spans="1:41" ht="48" customHeight="1" x14ac:dyDescent="0.25">
      <c r="A520" s="746"/>
      <c r="B520" s="828" t="s">
        <v>935</v>
      </c>
      <c r="C520" s="869" t="s">
        <v>936</v>
      </c>
      <c r="D520" s="765" t="s">
        <v>937</v>
      </c>
      <c r="E520" s="741" t="s">
        <v>41</v>
      </c>
      <c r="F520" s="635" t="s">
        <v>938</v>
      </c>
      <c r="G520" s="590">
        <v>202</v>
      </c>
      <c r="H520" s="267">
        <v>1101</v>
      </c>
      <c r="I520" s="268">
        <v>419</v>
      </c>
      <c r="J520" s="73">
        <v>4</v>
      </c>
      <c r="K520" s="341">
        <v>140969.43</v>
      </c>
      <c r="L520" s="75">
        <f t="shared" si="118"/>
        <v>563877.72</v>
      </c>
      <c r="M520" s="153">
        <v>3</v>
      </c>
      <c r="N520" s="77"/>
      <c r="O520" s="73">
        <f>ROUND(J520/12*AH$5,0)+1</f>
        <v>2</v>
      </c>
      <c r="P520" s="221">
        <v>1</v>
      </c>
      <c r="Q520" s="76"/>
      <c r="R520" s="77">
        <f t="shared" si="99"/>
        <v>50</v>
      </c>
      <c r="S520" s="73">
        <f t="shared" si="122"/>
        <v>-2</v>
      </c>
      <c r="T520" s="76"/>
      <c r="U520" s="78"/>
      <c r="V520" s="76"/>
      <c r="W520" s="78"/>
      <c r="X520" s="76"/>
      <c r="Y520" s="77">
        <f>ROUND(X520*$K520,2)</f>
        <v>0</v>
      </c>
      <c r="Z520" s="73">
        <f t="shared" si="120"/>
        <v>-1</v>
      </c>
      <c r="AA520" s="73">
        <f t="shared" si="121"/>
        <v>-3</v>
      </c>
      <c r="AB520" s="76"/>
      <c r="AC520" s="77">
        <f>ROUND(AB520*$K520,2)</f>
        <v>0</v>
      </c>
      <c r="AD520" s="76"/>
      <c r="AE520" s="76"/>
      <c r="AF520" s="76"/>
      <c r="AG520" s="76"/>
      <c r="AH520" s="538"/>
      <c r="AI520" s="586"/>
      <c r="AJ520" s="586"/>
      <c r="AK520" s="586"/>
      <c r="AL520" s="586"/>
      <c r="AM520" s="586"/>
      <c r="AN520" s="586"/>
      <c r="AO520" s="586"/>
    </row>
    <row r="521" spans="1:41" ht="50.25" customHeight="1" x14ac:dyDescent="0.35">
      <c r="A521" s="746"/>
      <c r="B521" s="737"/>
      <c r="C521" s="870"/>
      <c r="D521" s="755"/>
      <c r="E521" s="742"/>
      <c r="F521" s="635" t="s">
        <v>939</v>
      </c>
      <c r="G521" s="590">
        <v>202</v>
      </c>
      <c r="H521" s="267">
        <v>36</v>
      </c>
      <c r="I521" s="268">
        <v>420</v>
      </c>
      <c r="J521" s="82">
        <v>21</v>
      </c>
      <c r="K521" s="341">
        <v>140969.43</v>
      </c>
      <c r="L521" s="152">
        <f t="shared" si="118"/>
        <v>2960358.03</v>
      </c>
      <c r="M521" s="153">
        <v>17</v>
      </c>
      <c r="N521" s="77"/>
      <c r="O521" s="73">
        <f>ROUND(J521/12*AH$5,0)+9</f>
        <v>16</v>
      </c>
      <c r="P521" s="76">
        <v>16</v>
      </c>
      <c r="Q521" s="76"/>
      <c r="R521" s="77">
        <f t="shared" si="99"/>
        <v>100</v>
      </c>
      <c r="S521" s="73">
        <f t="shared" si="122"/>
        <v>-1</v>
      </c>
      <c r="T521" s="76"/>
      <c r="U521" s="93"/>
      <c r="V521" s="158"/>
      <c r="W521" s="93">
        <f t="shared" ref="W521" si="123">ROUND(V521*$K521,2)</f>
        <v>0</v>
      </c>
      <c r="X521" s="158"/>
      <c r="Y521" s="77">
        <f>ROUND(X521*$K521,2)</f>
        <v>0</v>
      </c>
      <c r="Z521" s="73">
        <f t="shared" si="120"/>
        <v>0</v>
      </c>
      <c r="AA521" s="73">
        <f t="shared" si="121"/>
        <v>-5</v>
      </c>
      <c r="AB521" s="76"/>
      <c r="AC521" s="77">
        <f>ROUND(AB521*$K521,2)</f>
        <v>0</v>
      </c>
      <c r="AD521" s="76"/>
      <c r="AE521" s="76"/>
      <c r="AF521" s="76"/>
      <c r="AG521" s="76"/>
      <c r="AH521" s="538"/>
    </row>
    <row r="522" spans="1:41" s="17" customFormat="1" ht="57.75" hidden="1" customHeight="1" x14ac:dyDescent="0.25">
      <c r="A522" s="747"/>
      <c r="B522" s="739" t="s">
        <v>940</v>
      </c>
      <c r="C522" s="741" t="s">
        <v>941</v>
      </c>
      <c r="D522" s="765" t="s">
        <v>942</v>
      </c>
      <c r="E522" s="768" t="s">
        <v>41</v>
      </c>
      <c r="F522" s="129" t="s">
        <v>943</v>
      </c>
      <c r="G522" s="70">
        <v>198</v>
      </c>
      <c r="H522" s="71">
        <v>35</v>
      </c>
      <c r="I522" s="72">
        <v>421</v>
      </c>
      <c r="J522" s="73">
        <v>0</v>
      </c>
      <c r="K522" s="418">
        <v>140969.43</v>
      </c>
      <c r="L522" s="75">
        <f t="shared" si="118"/>
        <v>0</v>
      </c>
      <c r="M522" s="76"/>
      <c r="N522" s="77"/>
      <c r="O522" s="73">
        <f t="shared" si="119"/>
        <v>0</v>
      </c>
      <c r="P522" s="76"/>
      <c r="Q522" s="76"/>
      <c r="R522" s="77">
        <f t="shared" si="99"/>
        <v>0</v>
      </c>
      <c r="S522" s="76">
        <f t="shared" si="115"/>
        <v>0</v>
      </c>
      <c r="T522" s="76"/>
      <c r="U522" s="78"/>
      <c r="V522" s="76"/>
      <c r="W522" s="78"/>
      <c r="X522" s="158"/>
      <c r="Y522" s="93"/>
      <c r="Z522" s="73">
        <f t="shared" si="120"/>
        <v>0</v>
      </c>
      <c r="AA522" s="73">
        <f t="shared" si="121"/>
        <v>0</v>
      </c>
      <c r="AB522" s="76"/>
      <c r="AC522" s="77"/>
      <c r="AD522" s="76"/>
      <c r="AE522" s="76"/>
      <c r="AF522" s="76"/>
      <c r="AG522" s="76"/>
      <c r="AH522" s="538">
        <f>AB522-AD522-AE522-AF522-AG522</f>
        <v>0</v>
      </c>
    </row>
    <row r="523" spans="1:41" s="17" customFormat="1" ht="42" hidden="1" customHeight="1" x14ac:dyDescent="0.25">
      <c r="A523" s="747"/>
      <c r="B523" s="795"/>
      <c r="C523" s="763"/>
      <c r="D523" s="766"/>
      <c r="E523" s="769"/>
      <c r="F523" s="129" t="s">
        <v>944</v>
      </c>
      <c r="G523" s="70">
        <v>198</v>
      </c>
      <c r="H523" s="71">
        <v>34</v>
      </c>
      <c r="I523" s="72">
        <v>422</v>
      </c>
      <c r="J523" s="73">
        <v>0</v>
      </c>
      <c r="K523" s="418">
        <v>140969.43</v>
      </c>
      <c r="L523" s="75">
        <f t="shared" si="118"/>
        <v>0</v>
      </c>
      <c r="M523" s="76"/>
      <c r="N523" s="77"/>
      <c r="O523" s="73">
        <f t="shared" si="119"/>
        <v>0</v>
      </c>
      <c r="P523" s="76"/>
      <c r="Q523" s="76"/>
      <c r="R523" s="77">
        <f t="shared" si="99"/>
        <v>0</v>
      </c>
      <c r="S523" s="76">
        <f t="shared" si="115"/>
        <v>0</v>
      </c>
      <c r="T523" s="76"/>
      <c r="U523" s="78"/>
      <c r="V523" s="76"/>
      <c r="W523" s="78"/>
      <c r="X523" s="76"/>
      <c r="Y523" s="78"/>
      <c r="Z523" s="73">
        <f t="shared" si="120"/>
        <v>0</v>
      </c>
      <c r="AA523" s="73">
        <f t="shared" si="121"/>
        <v>0</v>
      </c>
      <c r="AB523" s="76"/>
      <c r="AC523" s="77"/>
      <c r="AD523" s="76"/>
      <c r="AE523" s="76"/>
      <c r="AF523" s="76"/>
      <c r="AG523" s="76"/>
    </row>
    <row r="524" spans="1:41" ht="48" customHeight="1" x14ac:dyDescent="0.25">
      <c r="A524" s="746"/>
      <c r="B524" s="796"/>
      <c r="C524" s="873"/>
      <c r="D524" s="766"/>
      <c r="E524" s="763"/>
      <c r="F524" s="635" t="s">
        <v>945</v>
      </c>
      <c r="G524" s="590">
        <v>198</v>
      </c>
      <c r="H524" s="267">
        <v>33</v>
      </c>
      <c r="I524" s="268">
        <v>423</v>
      </c>
      <c r="J524" s="151">
        <v>0</v>
      </c>
      <c r="K524" s="341">
        <v>140969.43</v>
      </c>
      <c r="L524" s="152">
        <f t="shared" si="118"/>
        <v>0</v>
      </c>
      <c r="M524" s="153"/>
      <c r="N524" s="77"/>
      <c r="O524" s="73">
        <f t="shared" si="119"/>
        <v>0</v>
      </c>
      <c r="P524" s="76"/>
      <c r="Q524" s="76"/>
      <c r="R524" s="77">
        <f t="shared" si="99"/>
        <v>0</v>
      </c>
      <c r="S524" s="73">
        <f t="shared" ref="S524:S525" si="124">P524-M524</f>
        <v>0</v>
      </c>
      <c r="T524" s="76"/>
      <c r="U524" s="78"/>
      <c r="V524" s="158"/>
      <c r="W524" s="93">
        <f t="shared" ref="W524" si="125">ROUND(V524*$K524,2)</f>
        <v>0</v>
      </c>
      <c r="X524" s="158"/>
      <c r="Y524" s="77">
        <f>ROUND(X524*$K524,2)</f>
        <v>0</v>
      </c>
      <c r="Z524" s="73">
        <f t="shared" si="120"/>
        <v>0</v>
      </c>
      <c r="AA524" s="73">
        <f t="shared" si="121"/>
        <v>0</v>
      </c>
      <c r="AB524" s="76"/>
      <c r="AC524" s="77">
        <f>ROUND(AB524*$K524,2)</f>
        <v>0</v>
      </c>
      <c r="AD524" s="76"/>
      <c r="AE524" s="76"/>
      <c r="AF524" s="76"/>
      <c r="AG524" s="76"/>
      <c r="AH524" s="538"/>
      <c r="AI524" s="586"/>
      <c r="AJ524" s="586"/>
      <c r="AK524" s="586"/>
      <c r="AL524" s="586"/>
      <c r="AM524" s="586"/>
      <c r="AN524" s="586"/>
      <c r="AO524" s="586"/>
    </row>
    <row r="525" spans="1:41" ht="47.25" customHeight="1" x14ac:dyDescent="0.25">
      <c r="A525" s="746"/>
      <c r="B525" s="796"/>
      <c r="C525" s="870"/>
      <c r="D525" s="755"/>
      <c r="E525" s="742"/>
      <c r="F525" s="635" t="s">
        <v>946</v>
      </c>
      <c r="G525" s="590">
        <v>198</v>
      </c>
      <c r="H525" s="267">
        <v>32</v>
      </c>
      <c r="I525" s="268">
        <v>424</v>
      </c>
      <c r="J525" s="82">
        <v>82</v>
      </c>
      <c r="K525" s="341">
        <v>140969.43</v>
      </c>
      <c r="L525" s="152">
        <f t="shared" si="118"/>
        <v>11559493.26</v>
      </c>
      <c r="M525" s="153">
        <v>49</v>
      </c>
      <c r="N525" s="77"/>
      <c r="O525" s="73">
        <f>ROUND(J525/12*AH$5,0)+7</f>
        <v>34</v>
      </c>
      <c r="P525" s="225">
        <v>50</v>
      </c>
      <c r="Q525" s="76"/>
      <c r="R525" s="77">
        <f t="shared" si="99"/>
        <v>147.05882352941177</v>
      </c>
      <c r="S525" s="73">
        <f t="shared" si="124"/>
        <v>1</v>
      </c>
      <c r="T525" s="76"/>
      <c r="U525" s="78"/>
      <c r="V525" s="76"/>
      <c r="W525" s="78"/>
      <c r="X525" s="158"/>
      <c r="Y525" s="77">
        <f>ROUND(X525*$K525,2)</f>
        <v>0</v>
      </c>
      <c r="Z525" s="73">
        <f t="shared" si="120"/>
        <v>16</v>
      </c>
      <c r="AA525" s="73">
        <f t="shared" si="121"/>
        <v>-32</v>
      </c>
      <c r="AB525" s="76"/>
      <c r="AC525" s="77">
        <f>ROUND(AB525*$K525,2)</f>
        <v>0</v>
      </c>
      <c r="AD525" s="76"/>
      <c r="AE525" s="76">
        <v>1</v>
      </c>
      <c r="AF525" s="76"/>
      <c r="AG525" s="76">
        <v>-1</v>
      </c>
      <c r="AH525" s="538"/>
      <c r="AI525" s="586"/>
      <c r="AJ525" s="586"/>
      <c r="AK525" s="586"/>
      <c r="AL525" s="586"/>
      <c r="AM525" s="586"/>
      <c r="AN525" s="586"/>
      <c r="AO525" s="586"/>
    </row>
    <row r="526" spans="1:41" s="17" customFormat="1" ht="65.25" hidden="1" customHeight="1" x14ac:dyDescent="0.25">
      <c r="A526" s="747"/>
      <c r="B526" s="795"/>
      <c r="C526" s="741" t="s">
        <v>947</v>
      </c>
      <c r="D526" s="765" t="s">
        <v>948</v>
      </c>
      <c r="E526" s="768" t="s">
        <v>41</v>
      </c>
      <c r="F526" s="129" t="s">
        <v>949</v>
      </c>
      <c r="G526" s="70">
        <v>198</v>
      </c>
      <c r="H526" s="71">
        <v>31</v>
      </c>
      <c r="I526" s="72">
        <v>425</v>
      </c>
      <c r="J526" s="73">
        <v>0</v>
      </c>
      <c r="K526" s="418">
        <v>140969.43</v>
      </c>
      <c r="L526" s="75">
        <f t="shared" si="118"/>
        <v>0</v>
      </c>
      <c r="M526" s="76"/>
      <c r="N526" s="77"/>
      <c r="O526" s="73">
        <f t="shared" si="119"/>
        <v>0</v>
      </c>
      <c r="P526" s="76"/>
      <c r="Q526" s="76"/>
      <c r="R526" s="77">
        <f t="shared" si="99"/>
        <v>0</v>
      </c>
      <c r="S526" s="76">
        <f t="shared" si="115"/>
        <v>0</v>
      </c>
      <c r="T526" s="76"/>
      <c r="U526" s="78"/>
      <c r="V526" s="76"/>
      <c r="W526" s="78"/>
      <c r="X526" s="76"/>
      <c r="Y526" s="78"/>
      <c r="Z526" s="73">
        <f t="shared" si="120"/>
        <v>0</v>
      </c>
      <c r="AA526" s="73">
        <f t="shared" si="121"/>
        <v>0</v>
      </c>
      <c r="AB526" s="76"/>
      <c r="AC526" s="77"/>
      <c r="AD526" s="76"/>
      <c r="AE526" s="76"/>
      <c r="AF526" s="76"/>
      <c r="AG526" s="76"/>
      <c r="AH526" s="538">
        <f>AB526-AD526-AE526-AF526-AG526</f>
        <v>0</v>
      </c>
    </row>
    <row r="527" spans="1:41" s="17" customFormat="1" ht="42" hidden="1" customHeight="1" x14ac:dyDescent="0.25">
      <c r="A527" s="747"/>
      <c r="B527" s="795"/>
      <c r="C527" s="742"/>
      <c r="D527" s="755"/>
      <c r="E527" s="756"/>
      <c r="F527" s="324" t="s">
        <v>950</v>
      </c>
      <c r="G527" s="70">
        <v>198</v>
      </c>
      <c r="H527" s="71">
        <v>1067</v>
      </c>
      <c r="I527" s="72">
        <v>426</v>
      </c>
      <c r="J527" s="82">
        <v>0</v>
      </c>
      <c r="K527" s="418">
        <v>140969.43</v>
      </c>
      <c r="L527" s="152">
        <f t="shared" si="118"/>
        <v>0</v>
      </c>
      <c r="M527" s="76"/>
      <c r="N527" s="77"/>
      <c r="O527" s="73">
        <f t="shared" si="119"/>
        <v>0</v>
      </c>
      <c r="P527" s="76"/>
      <c r="Q527" s="76"/>
      <c r="R527" s="77">
        <f t="shared" si="99"/>
        <v>0</v>
      </c>
      <c r="S527" s="76">
        <f t="shared" si="115"/>
        <v>0</v>
      </c>
      <c r="T527" s="76"/>
      <c r="U527" s="78"/>
      <c r="V527" s="76"/>
      <c r="W527" s="78"/>
      <c r="X527" s="76"/>
      <c r="Y527" s="78"/>
      <c r="Z527" s="73">
        <f t="shared" si="120"/>
        <v>0</v>
      </c>
      <c r="AA527" s="73">
        <f t="shared" si="121"/>
        <v>0</v>
      </c>
      <c r="AB527" s="76"/>
      <c r="AC527" s="77">
        <f>ROUND(AB527*$K527,2)</f>
        <v>0</v>
      </c>
      <c r="AD527" s="76"/>
      <c r="AE527" s="76"/>
      <c r="AF527" s="76"/>
      <c r="AG527" s="76"/>
    </row>
    <row r="528" spans="1:41" s="17" customFormat="1" ht="65.25" hidden="1" customHeight="1" x14ac:dyDescent="0.25">
      <c r="A528" s="748"/>
      <c r="B528" s="740"/>
      <c r="C528" s="222" t="s">
        <v>951</v>
      </c>
      <c r="D528" s="90" t="s">
        <v>952</v>
      </c>
      <c r="E528" s="91" t="s">
        <v>41</v>
      </c>
      <c r="F528" s="129" t="s">
        <v>953</v>
      </c>
      <c r="G528" s="70">
        <v>198</v>
      </c>
      <c r="H528" s="71">
        <v>30</v>
      </c>
      <c r="I528" s="72">
        <v>427</v>
      </c>
      <c r="J528" s="73">
        <v>0</v>
      </c>
      <c r="K528" s="418">
        <v>140969.43</v>
      </c>
      <c r="L528" s="75">
        <f t="shared" si="118"/>
        <v>0</v>
      </c>
      <c r="M528" s="76"/>
      <c r="N528" s="77"/>
      <c r="O528" s="73">
        <f t="shared" si="119"/>
        <v>0</v>
      </c>
      <c r="P528" s="76"/>
      <c r="Q528" s="76"/>
      <c r="R528" s="77">
        <f t="shared" si="99"/>
        <v>0</v>
      </c>
      <c r="S528" s="76">
        <f t="shared" si="115"/>
        <v>0</v>
      </c>
      <c r="T528" s="76"/>
      <c r="U528" s="78"/>
      <c r="V528" s="76"/>
      <c r="W528" s="78"/>
      <c r="X528" s="76"/>
      <c r="Y528" s="78"/>
      <c r="Z528" s="73">
        <f t="shared" si="120"/>
        <v>0</v>
      </c>
      <c r="AA528" s="73">
        <f t="shared" si="121"/>
        <v>0</v>
      </c>
      <c r="AB528" s="76"/>
      <c r="AC528" s="77"/>
      <c r="AD528" s="76"/>
      <c r="AE528" s="76"/>
      <c r="AF528" s="76"/>
      <c r="AG528" s="76"/>
      <c r="AH528" s="538">
        <f>AB528-AD528-AE528-AF528-AG528</f>
        <v>0</v>
      </c>
    </row>
    <row r="529" spans="1:41" s="17" customFormat="1" ht="44.25" hidden="1" customHeight="1" x14ac:dyDescent="0.25">
      <c r="A529" s="131"/>
      <c r="B529" s="326" t="s">
        <v>954</v>
      </c>
      <c r="C529" s="91" t="s">
        <v>955</v>
      </c>
      <c r="D529" s="90" t="s">
        <v>956</v>
      </c>
      <c r="E529" s="91" t="s">
        <v>41</v>
      </c>
      <c r="F529" s="324" t="s">
        <v>957</v>
      </c>
      <c r="G529" s="327"/>
      <c r="H529" s="328"/>
      <c r="I529" s="329">
        <v>417</v>
      </c>
      <c r="J529" s="82">
        <v>0</v>
      </c>
      <c r="K529" s="416"/>
      <c r="L529" s="130">
        <f t="shared" si="118"/>
        <v>0</v>
      </c>
      <c r="M529" s="76"/>
      <c r="N529" s="77"/>
      <c r="O529" s="73">
        <f t="shared" si="119"/>
        <v>0</v>
      </c>
      <c r="P529" s="76"/>
      <c r="Q529" s="76"/>
      <c r="R529" s="77">
        <f t="shared" ref="R529:R589" si="126">IFERROR(P529/O529*100,0)</f>
        <v>0</v>
      </c>
      <c r="S529" s="76">
        <f t="shared" si="115"/>
        <v>0</v>
      </c>
      <c r="T529" s="76"/>
      <c r="U529" s="78"/>
      <c r="V529" s="76"/>
      <c r="W529" s="78"/>
      <c r="X529" s="76"/>
      <c r="Y529" s="78"/>
      <c r="Z529" s="73">
        <f t="shared" si="120"/>
        <v>0</v>
      </c>
      <c r="AA529" s="73">
        <f t="shared" si="121"/>
        <v>0</v>
      </c>
      <c r="AB529" s="76"/>
      <c r="AC529" s="77"/>
      <c r="AD529" s="76"/>
      <c r="AE529" s="76"/>
      <c r="AF529" s="76"/>
      <c r="AG529" s="76"/>
    </row>
    <row r="530" spans="1:41" ht="60.75" customHeight="1" x14ac:dyDescent="0.25">
      <c r="A530" s="602" t="s">
        <v>958</v>
      </c>
      <c r="B530" s="605" t="s">
        <v>925</v>
      </c>
      <c r="C530" s="486" t="s">
        <v>959</v>
      </c>
      <c r="D530" s="204" t="s">
        <v>960</v>
      </c>
      <c r="E530" s="531" t="s">
        <v>41</v>
      </c>
      <c r="F530" s="636" t="s">
        <v>961</v>
      </c>
      <c r="G530" s="608">
        <v>206</v>
      </c>
      <c r="H530" s="609">
        <v>1100</v>
      </c>
      <c r="I530" s="610">
        <v>536</v>
      </c>
      <c r="J530" s="362">
        <v>1</v>
      </c>
      <c r="K530" s="339">
        <v>286030.28000000003</v>
      </c>
      <c r="L530" s="152">
        <f t="shared" si="118"/>
        <v>286030.28000000003</v>
      </c>
      <c r="M530" s="153">
        <v>1</v>
      </c>
      <c r="N530" s="77"/>
      <c r="O530" s="73">
        <f>ROUND(J530/12*AH$5,0)+1</f>
        <v>1</v>
      </c>
      <c r="P530" s="76">
        <v>1</v>
      </c>
      <c r="Q530" s="76"/>
      <c r="R530" s="77">
        <f t="shared" si="126"/>
        <v>100</v>
      </c>
      <c r="S530" s="73">
        <f t="shared" ref="S530:S533" si="127">P530-M530</f>
        <v>0</v>
      </c>
      <c r="T530" s="76"/>
      <c r="U530" s="93">
        <f>ROUND(T530*$K530,2)</f>
        <v>0</v>
      </c>
      <c r="V530" s="76"/>
      <c r="W530" s="77">
        <f>ROUND(V530*$K530,2)</f>
        <v>0</v>
      </c>
      <c r="X530" s="76"/>
      <c r="Y530" s="77">
        <f>ROUND(X530*$K530,2)</f>
        <v>0</v>
      </c>
      <c r="Z530" s="73">
        <f t="shared" si="120"/>
        <v>0</v>
      </c>
      <c r="AA530" s="73">
        <f t="shared" si="121"/>
        <v>0</v>
      </c>
      <c r="AB530" s="76"/>
      <c r="AC530" s="77">
        <f>ROUND(AB530*$K530,2)</f>
        <v>0</v>
      </c>
      <c r="AD530" s="76"/>
      <c r="AE530" s="76"/>
      <c r="AF530" s="76"/>
      <c r="AG530" s="76"/>
      <c r="AH530" s="538"/>
      <c r="AI530" s="586"/>
      <c r="AJ530" s="586"/>
      <c r="AK530" s="586"/>
      <c r="AL530" s="586"/>
      <c r="AM530" s="586"/>
      <c r="AN530" s="586"/>
      <c r="AO530" s="586"/>
    </row>
    <row r="531" spans="1:41" ht="47.25" customHeight="1" x14ac:dyDescent="0.25">
      <c r="A531" s="779" t="s">
        <v>962</v>
      </c>
      <c r="B531" s="780" t="s">
        <v>963</v>
      </c>
      <c r="C531" s="431" t="s">
        <v>964</v>
      </c>
      <c r="D531" s="90" t="s">
        <v>965</v>
      </c>
      <c r="E531" s="741" t="s">
        <v>41</v>
      </c>
      <c r="F531" s="943" t="s">
        <v>966</v>
      </c>
      <c r="G531" s="590">
        <v>222</v>
      </c>
      <c r="H531" s="637">
        <v>1099</v>
      </c>
      <c r="I531" s="638">
        <v>428</v>
      </c>
      <c r="J531" s="331">
        <v>37</v>
      </c>
      <c r="K531" s="339">
        <v>147848.51999999999</v>
      </c>
      <c r="L531" s="152">
        <f t="shared" si="118"/>
        <v>5470395.2400000002</v>
      </c>
      <c r="M531" s="153">
        <v>18</v>
      </c>
      <c r="N531" s="77"/>
      <c r="O531" s="73">
        <f t="shared" si="119"/>
        <v>12</v>
      </c>
      <c r="P531" s="76">
        <v>12</v>
      </c>
      <c r="Q531" s="76"/>
      <c r="R531" s="77">
        <f t="shared" si="126"/>
        <v>100</v>
      </c>
      <c r="S531" s="73">
        <f t="shared" si="127"/>
        <v>-6</v>
      </c>
      <c r="T531" s="76"/>
      <c r="U531" s="93">
        <f>ROUND(T531*$K531,2)</f>
        <v>0</v>
      </c>
      <c r="V531" s="76"/>
      <c r="W531" s="93">
        <f>ROUND(V531*$K531,2)</f>
        <v>0</v>
      </c>
      <c r="X531" s="76"/>
      <c r="Y531" s="93">
        <f>ROUND(X531*$K531,2)</f>
        <v>0</v>
      </c>
      <c r="Z531" s="73">
        <f t="shared" si="120"/>
        <v>0</v>
      </c>
      <c r="AA531" s="73">
        <f t="shared" si="121"/>
        <v>-25</v>
      </c>
      <c r="AB531" s="76"/>
      <c r="AC531" s="77">
        <f>ROUND(AB531*$K531,2)</f>
        <v>0</v>
      </c>
      <c r="AD531" s="76"/>
      <c r="AE531" s="76"/>
      <c r="AF531" s="76"/>
      <c r="AG531" s="76"/>
      <c r="AH531" s="538"/>
      <c r="AI531" s="586"/>
      <c r="AJ531" s="586"/>
      <c r="AK531" s="586"/>
      <c r="AL531" s="586"/>
      <c r="AM531" s="586"/>
      <c r="AN531" s="586"/>
      <c r="AO531" s="586"/>
    </row>
    <row r="532" spans="1:41" ht="51.75" customHeight="1" x14ac:dyDescent="0.25">
      <c r="A532" s="735"/>
      <c r="B532" s="781"/>
      <c r="C532" s="458" t="s">
        <v>967</v>
      </c>
      <c r="D532" s="90" t="s">
        <v>968</v>
      </c>
      <c r="E532" s="742"/>
      <c r="F532" s="944"/>
      <c r="G532" s="590">
        <v>222</v>
      </c>
      <c r="H532" s="267">
        <v>1099</v>
      </c>
      <c r="I532" s="639">
        <v>521</v>
      </c>
      <c r="J532" s="331">
        <v>8</v>
      </c>
      <c r="K532" s="341">
        <v>147848.51999999999</v>
      </c>
      <c r="L532" s="152">
        <f t="shared" si="118"/>
        <v>1182788.1599999999</v>
      </c>
      <c r="M532" s="153">
        <v>4</v>
      </c>
      <c r="N532" s="77"/>
      <c r="O532" s="73">
        <f t="shared" si="119"/>
        <v>3</v>
      </c>
      <c r="P532" s="76"/>
      <c r="Q532" s="76"/>
      <c r="R532" s="77">
        <f t="shared" si="126"/>
        <v>0</v>
      </c>
      <c r="S532" s="73">
        <f t="shared" si="127"/>
        <v>-4</v>
      </c>
      <c r="T532" s="76"/>
      <c r="U532" s="93"/>
      <c r="V532" s="76"/>
      <c r="W532" s="93"/>
      <c r="X532" s="76"/>
      <c r="Y532" s="93"/>
      <c r="Z532" s="73">
        <f t="shared" si="120"/>
        <v>-3</v>
      </c>
      <c r="AA532" s="73">
        <f t="shared" si="121"/>
        <v>-8</v>
      </c>
      <c r="AB532" s="76"/>
      <c r="AC532" s="77">
        <f>ROUND(AB532*$K532,2)</f>
        <v>0</v>
      </c>
      <c r="AD532" s="76"/>
      <c r="AE532" s="76"/>
      <c r="AF532" s="76"/>
      <c r="AG532" s="76"/>
      <c r="AH532" s="538"/>
      <c r="AI532" s="586"/>
      <c r="AJ532" s="586"/>
      <c r="AK532" s="586"/>
      <c r="AL532" s="586"/>
      <c r="AM532" s="586"/>
      <c r="AN532" s="586"/>
      <c r="AO532" s="586"/>
    </row>
    <row r="533" spans="1:41" ht="51.75" customHeight="1" x14ac:dyDescent="0.25">
      <c r="A533" s="784" t="s">
        <v>969</v>
      </c>
      <c r="B533" s="786" t="s">
        <v>970</v>
      </c>
      <c r="C533" s="945" t="s">
        <v>971</v>
      </c>
      <c r="D533" s="885" t="s">
        <v>972</v>
      </c>
      <c r="E533" s="792" t="s">
        <v>41</v>
      </c>
      <c r="F533" s="640" t="s">
        <v>973</v>
      </c>
      <c r="G533" s="641">
        <v>223</v>
      </c>
      <c r="H533" s="642">
        <v>1066</v>
      </c>
      <c r="I533" s="643">
        <v>549</v>
      </c>
      <c r="J533" s="331">
        <v>20</v>
      </c>
      <c r="K533" s="339">
        <v>218879.85</v>
      </c>
      <c r="L533" s="152">
        <f t="shared" si="118"/>
        <v>4377597</v>
      </c>
      <c r="M533" s="153">
        <v>10</v>
      </c>
      <c r="N533" s="77"/>
      <c r="O533" s="73">
        <f t="shared" si="119"/>
        <v>7</v>
      </c>
      <c r="P533" s="76"/>
      <c r="Q533" s="76"/>
      <c r="R533" s="77">
        <f t="shared" si="126"/>
        <v>0</v>
      </c>
      <c r="S533" s="73">
        <f t="shared" si="127"/>
        <v>-10</v>
      </c>
      <c r="T533" s="76"/>
      <c r="U533" s="78"/>
      <c r="V533" s="76"/>
      <c r="W533" s="78"/>
      <c r="X533" s="76"/>
      <c r="Y533" s="78"/>
      <c r="Z533" s="73">
        <f t="shared" si="120"/>
        <v>-7</v>
      </c>
      <c r="AA533" s="73">
        <f t="shared" si="121"/>
        <v>-20</v>
      </c>
      <c r="AB533" s="76"/>
      <c r="AC533" s="77"/>
      <c r="AD533" s="76"/>
      <c r="AE533" s="76"/>
      <c r="AF533" s="76"/>
      <c r="AG533" s="76"/>
      <c r="AH533" s="538"/>
      <c r="AI533" s="586"/>
      <c r="AJ533" s="586"/>
      <c r="AK533" s="586"/>
      <c r="AL533" s="586"/>
      <c r="AM533" s="586"/>
      <c r="AN533" s="586"/>
      <c r="AO533" s="586"/>
    </row>
    <row r="534" spans="1:41" s="17" customFormat="1" ht="42" hidden="1" customHeight="1" x14ac:dyDescent="0.25">
      <c r="A534" s="776"/>
      <c r="B534" s="787"/>
      <c r="C534" s="790"/>
      <c r="D534" s="793"/>
      <c r="E534" s="793"/>
      <c r="F534" s="340" t="s">
        <v>974</v>
      </c>
      <c r="G534" s="336">
        <v>223</v>
      </c>
      <c r="H534" s="337">
        <v>1065</v>
      </c>
      <c r="I534" s="338">
        <v>551</v>
      </c>
      <c r="J534" s="73">
        <v>0</v>
      </c>
      <c r="K534" s="491">
        <v>218879.85</v>
      </c>
      <c r="L534" s="75">
        <f t="shared" si="118"/>
        <v>0</v>
      </c>
      <c r="M534" s="76"/>
      <c r="N534" s="77"/>
      <c r="O534" s="73">
        <f t="shared" si="119"/>
        <v>0</v>
      </c>
      <c r="P534" s="76"/>
      <c r="Q534" s="76"/>
      <c r="R534" s="77">
        <f t="shared" si="126"/>
        <v>0</v>
      </c>
      <c r="S534" s="76">
        <f t="shared" si="115"/>
        <v>0</v>
      </c>
      <c r="T534" s="76"/>
      <c r="U534" s="78"/>
      <c r="V534" s="76"/>
      <c r="W534" s="78"/>
      <c r="X534" s="76"/>
      <c r="Y534" s="78"/>
      <c r="Z534" s="73">
        <f t="shared" si="120"/>
        <v>0</v>
      </c>
      <c r="AA534" s="73">
        <f t="shared" si="121"/>
        <v>0</v>
      </c>
      <c r="AB534" s="76"/>
      <c r="AC534" s="77"/>
      <c r="AD534" s="76"/>
      <c r="AE534" s="77"/>
      <c r="AF534" s="76"/>
      <c r="AG534" s="77"/>
    </row>
    <row r="535" spans="1:41" s="17" customFormat="1" ht="42" hidden="1" customHeight="1" x14ac:dyDescent="0.25">
      <c r="A535" s="776"/>
      <c r="B535" s="787"/>
      <c r="C535" s="791"/>
      <c r="D535" s="794"/>
      <c r="E535" s="794"/>
      <c r="F535" s="340" t="s">
        <v>975</v>
      </c>
      <c r="G535" s="336">
        <v>223</v>
      </c>
      <c r="H535" s="337">
        <v>1064</v>
      </c>
      <c r="I535" s="338">
        <v>550</v>
      </c>
      <c r="J535" s="73">
        <v>0</v>
      </c>
      <c r="K535" s="491">
        <v>218879.85</v>
      </c>
      <c r="L535" s="75">
        <f t="shared" si="118"/>
        <v>0</v>
      </c>
      <c r="M535" s="76"/>
      <c r="N535" s="77"/>
      <c r="O535" s="73">
        <f t="shared" si="119"/>
        <v>0</v>
      </c>
      <c r="P535" s="76"/>
      <c r="Q535" s="76"/>
      <c r="R535" s="77">
        <f t="shared" si="126"/>
        <v>0</v>
      </c>
      <c r="S535" s="76">
        <f t="shared" si="115"/>
        <v>0</v>
      </c>
      <c r="T535" s="76"/>
      <c r="U535" s="78"/>
      <c r="V535" s="76"/>
      <c r="W535" s="78"/>
      <c r="X535" s="76"/>
      <c r="Y535" s="78"/>
      <c r="Z535" s="73">
        <f t="shared" si="120"/>
        <v>0</v>
      </c>
      <c r="AA535" s="73">
        <f t="shared" si="121"/>
        <v>0</v>
      </c>
      <c r="AB535" s="76"/>
      <c r="AC535" s="77"/>
      <c r="AD535" s="76"/>
      <c r="AE535" s="77"/>
      <c r="AF535" s="76"/>
      <c r="AG535" s="77"/>
    </row>
    <row r="536" spans="1:41" s="17" customFormat="1" ht="42" hidden="1" customHeight="1" x14ac:dyDescent="0.25">
      <c r="A536" s="776"/>
      <c r="B536" s="787"/>
      <c r="C536" s="772" t="s">
        <v>976</v>
      </c>
      <c r="D536" s="772" t="s">
        <v>977</v>
      </c>
      <c r="E536" s="772" t="s">
        <v>41</v>
      </c>
      <c r="F536" s="340" t="s">
        <v>978</v>
      </c>
      <c r="G536" s="336">
        <v>223</v>
      </c>
      <c r="H536" s="337">
        <v>1063</v>
      </c>
      <c r="I536" s="338">
        <v>547</v>
      </c>
      <c r="J536" s="73">
        <v>0</v>
      </c>
      <c r="K536" s="491">
        <v>218879.85</v>
      </c>
      <c r="L536" s="75">
        <f t="shared" si="118"/>
        <v>0</v>
      </c>
      <c r="M536" s="76"/>
      <c r="N536" s="77"/>
      <c r="O536" s="73">
        <f t="shared" si="119"/>
        <v>0</v>
      </c>
      <c r="P536" s="76"/>
      <c r="Q536" s="76"/>
      <c r="R536" s="77">
        <f t="shared" si="126"/>
        <v>0</v>
      </c>
      <c r="S536" s="76">
        <f t="shared" si="115"/>
        <v>0</v>
      </c>
      <c r="T536" s="76"/>
      <c r="U536" s="78"/>
      <c r="V536" s="76"/>
      <c r="W536" s="78"/>
      <c r="X536" s="76"/>
      <c r="Y536" s="78"/>
      <c r="Z536" s="73">
        <f t="shared" si="120"/>
        <v>0</v>
      </c>
      <c r="AA536" s="73">
        <f t="shared" si="121"/>
        <v>0</v>
      </c>
      <c r="AB536" s="76"/>
      <c r="AC536" s="77"/>
      <c r="AD536" s="76"/>
      <c r="AE536" s="77"/>
      <c r="AF536" s="76"/>
      <c r="AG536" s="77"/>
    </row>
    <row r="537" spans="1:41" s="17" customFormat="1" ht="40.5" hidden="1" customHeight="1" x14ac:dyDescent="0.25">
      <c r="A537" s="776"/>
      <c r="B537" s="787"/>
      <c r="C537" s="773"/>
      <c r="D537" s="773"/>
      <c r="E537" s="773"/>
      <c r="F537" s="340" t="s">
        <v>979</v>
      </c>
      <c r="G537" s="336">
        <v>223</v>
      </c>
      <c r="H537" s="337">
        <v>1062</v>
      </c>
      <c r="I537" s="338">
        <v>548</v>
      </c>
      <c r="J537" s="73">
        <v>0</v>
      </c>
      <c r="K537" s="491">
        <v>218879.85</v>
      </c>
      <c r="L537" s="75">
        <f t="shared" si="118"/>
        <v>0</v>
      </c>
      <c r="M537" s="76"/>
      <c r="N537" s="77"/>
      <c r="O537" s="73">
        <f t="shared" si="119"/>
        <v>0</v>
      </c>
      <c r="P537" s="76"/>
      <c r="Q537" s="76"/>
      <c r="R537" s="77">
        <f t="shared" si="126"/>
        <v>0</v>
      </c>
      <c r="S537" s="76">
        <f t="shared" si="115"/>
        <v>0</v>
      </c>
      <c r="T537" s="76"/>
      <c r="U537" s="78"/>
      <c r="V537" s="76"/>
      <c r="W537" s="78"/>
      <c r="X537" s="76"/>
      <c r="Y537" s="78"/>
      <c r="Z537" s="73">
        <f t="shared" si="120"/>
        <v>0</v>
      </c>
      <c r="AA537" s="73">
        <f t="shared" si="121"/>
        <v>0</v>
      </c>
      <c r="AB537" s="76"/>
      <c r="AC537" s="77"/>
      <c r="AD537" s="76"/>
      <c r="AE537" s="77"/>
      <c r="AF537" s="76"/>
      <c r="AG537" s="77"/>
    </row>
    <row r="538" spans="1:41" s="17" customFormat="1" ht="40.5" hidden="1" customHeight="1" x14ac:dyDescent="0.25">
      <c r="A538" s="776"/>
      <c r="B538" s="787"/>
      <c r="C538" s="772" t="s">
        <v>980</v>
      </c>
      <c r="D538" s="772" t="s">
        <v>981</v>
      </c>
      <c r="E538" s="772" t="s">
        <v>41</v>
      </c>
      <c r="F538" s="340" t="s">
        <v>982</v>
      </c>
      <c r="G538" s="336">
        <v>223</v>
      </c>
      <c r="H538" s="337">
        <v>1061</v>
      </c>
      <c r="I538" s="338">
        <v>554</v>
      </c>
      <c r="J538" s="73">
        <v>0</v>
      </c>
      <c r="K538" s="491">
        <v>218879.85</v>
      </c>
      <c r="L538" s="75">
        <f t="shared" si="118"/>
        <v>0</v>
      </c>
      <c r="M538" s="76"/>
      <c r="N538" s="77"/>
      <c r="O538" s="73">
        <f t="shared" si="119"/>
        <v>0</v>
      </c>
      <c r="P538" s="76"/>
      <c r="Q538" s="76"/>
      <c r="R538" s="77">
        <f t="shared" si="126"/>
        <v>0</v>
      </c>
      <c r="S538" s="76">
        <f t="shared" si="115"/>
        <v>0</v>
      </c>
      <c r="T538" s="76"/>
      <c r="U538" s="78"/>
      <c r="V538" s="76"/>
      <c r="W538" s="78"/>
      <c r="X538" s="76"/>
      <c r="Y538" s="78"/>
      <c r="Z538" s="73">
        <f t="shared" si="120"/>
        <v>0</v>
      </c>
      <c r="AA538" s="73">
        <f t="shared" si="121"/>
        <v>0</v>
      </c>
      <c r="AB538" s="76"/>
      <c r="AC538" s="77"/>
      <c r="AD538" s="76"/>
      <c r="AE538" s="77"/>
      <c r="AF538" s="76"/>
      <c r="AG538" s="77"/>
    </row>
    <row r="539" spans="1:41" s="17" customFormat="1" ht="40.5" hidden="1" customHeight="1" x14ac:dyDescent="0.35">
      <c r="A539" s="776"/>
      <c r="B539" s="787"/>
      <c r="C539" s="774"/>
      <c r="D539" s="774"/>
      <c r="E539" s="774"/>
      <c r="F539" s="340" t="s">
        <v>983</v>
      </c>
      <c r="G539" s="336">
        <v>223</v>
      </c>
      <c r="H539" s="337">
        <v>1060</v>
      </c>
      <c r="I539" s="338">
        <v>552</v>
      </c>
      <c r="J539" s="73">
        <v>0</v>
      </c>
      <c r="K539" s="491">
        <v>218879.85</v>
      </c>
      <c r="L539" s="75">
        <f t="shared" si="118"/>
        <v>0</v>
      </c>
      <c r="M539" s="76"/>
      <c r="N539" s="77"/>
      <c r="O539" s="73">
        <f t="shared" si="119"/>
        <v>0</v>
      </c>
      <c r="P539" s="76"/>
      <c r="Q539" s="76"/>
      <c r="R539" s="77">
        <f t="shared" si="126"/>
        <v>0</v>
      </c>
      <c r="S539" s="76">
        <f t="shared" si="115"/>
        <v>0</v>
      </c>
      <c r="T539" s="76"/>
      <c r="U539" s="78"/>
      <c r="V539" s="76"/>
      <c r="W539" s="78"/>
      <c r="X539" s="76"/>
      <c r="Y539" s="78"/>
      <c r="Z539" s="73">
        <f t="shared" si="120"/>
        <v>0</v>
      </c>
      <c r="AA539" s="73">
        <f t="shared" si="121"/>
        <v>0</v>
      </c>
      <c r="AB539" s="76"/>
      <c r="AC539" s="77"/>
      <c r="AD539" s="76"/>
      <c r="AE539" s="77"/>
      <c r="AF539" s="76"/>
      <c r="AG539" s="77"/>
      <c r="AH539" s="67"/>
      <c r="AI539" s="21"/>
      <c r="AJ539" s="21"/>
      <c r="AK539" s="21"/>
      <c r="AL539" s="21"/>
      <c r="AM539" s="21"/>
      <c r="AN539" s="21"/>
      <c r="AO539" s="21"/>
    </row>
    <row r="540" spans="1:41" s="17" customFormat="1" ht="40.5" hidden="1" customHeight="1" x14ac:dyDescent="0.25">
      <c r="A540" s="785"/>
      <c r="B540" s="788"/>
      <c r="C540" s="773"/>
      <c r="D540" s="773"/>
      <c r="E540" s="773"/>
      <c r="F540" s="340" t="s">
        <v>984</v>
      </c>
      <c r="G540" s="336">
        <v>223</v>
      </c>
      <c r="H540" s="337">
        <v>1059</v>
      </c>
      <c r="I540" s="338">
        <v>553</v>
      </c>
      <c r="J540" s="73">
        <v>0</v>
      </c>
      <c r="K540" s="491">
        <v>218879.85</v>
      </c>
      <c r="L540" s="75">
        <f t="shared" si="118"/>
        <v>0</v>
      </c>
      <c r="M540" s="76"/>
      <c r="N540" s="77"/>
      <c r="O540" s="73">
        <f t="shared" si="119"/>
        <v>0</v>
      </c>
      <c r="P540" s="76"/>
      <c r="Q540" s="76"/>
      <c r="R540" s="77">
        <f t="shared" si="126"/>
        <v>0</v>
      </c>
      <c r="S540" s="76">
        <f t="shared" si="115"/>
        <v>0</v>
      </c>
      <c r="T540" s="76"/>
      <c r="U540" s="78"/>
      <c r="V540" s="76"/>
      <c r="W540" s="78"/>
      <c r="X540" s="76"/>
      <c r="Y540" s="78"/>
      <c r="Z540" s="73">
        <f t="shared" si="120"/>
        <v>0</v>
      </c>
      <c r="AA540" s="73">
        <f t="shared" si="121"/>
        <v>0</v>
      </c>
      <c r="AB540" s="76"/>
      <c r="AC540" s="77"/>
      <c r="AD540" s="76"/>
      <c r="AE540" s="77"/>
      <c r="AF540" s="76"/>
      <c r="AG540" s="77"/>
    </row>
    <row r="541" spans="1:41" s="17" customFormat="1" ht="63.75" hidden="1" customHeight="1" x14ac:dyDescent="0.25">
      <c r="A541" s="131" t="s">
        <v>985</v>
      </c>
      <c r="B541" s="69" t="s">
        <v>986</v>
      </c>
      <c r="C541" s="128" t="s">
        <v>987</v>
      </c>
      <c r="D541" s="90" t="s">
        <v>988</v>
      </c>
      <c r="E541" s="91" t="s">
        <v>41</v>
      </c>
      <c r="F541" s="129" t="s">
        <v>989</v>
      </c>
      <c r="G541" s="70">
        <v>207</v>
      </c>
      <c r="H541" s="71">
        <v>27</v>
      </c>
      <c r="I541" s="72">
        <v>429</v>
      </c>
      <c r="J541" s="73">
        <v>0</v>
      </c>
      <c r="K541" s="416">
        <v>359976.47</v>
      </c>
      <c r="L541" s="75">
        <f t="shared" si="118"/>
        <v>0</v>
      </c>
      <c r="M541" s="76"/>
      <c r="N541" s="77"/>
      <c r="O541" s="73">
        <f t="shared" si="119"/>
        <v>0</v>
      </c>
      <c r="P541" s="76"/>
      <c r="Q541" s="76"/>
      <c r="R541" s="77">
        <f t="shared" si="126"/>
        <v>0</v>
      </c>
      <c r="S541" s="76">
        <f t="shared" si="115"/>
        <v>0</v>
      </c>
      <c r="T541" s="76"/>
      <c r="U541" s="78"/>
      <c r="V541" s="76"/>
      <c r="W541" s="78"/>
      <c r="X541" s="76"/>
      <c r="Y541" s="78"/>
      <c r="Z541" s="73">
        <f t="shared" si="120"/>
        <v>0</v>
      </c>
      <c r="AA541" s="73">
        <f t="shared" si="121"/>
        <v>0</v>
      </c>
      <c r="AB541" s="76"/>
      <c r="AC541" s="77"/>
      <c r="AD541" s="76"/>
      <c r="AE541" s="77"/>
      <c r="AF541" s="76"/>
      <c r="AG541" s="77"/>
    </row>
    <row r="542" spans="1:41" s="17" customFormat="1" ht="25.5" hidden="1" x14ac:dyDescent="0.25">
      <c r="A542" s="159" t="s">
        <v>990</v>
      </c>
      <c r="B542" s="188"/>
      <c r="C542" s="189"/>
      <c r="D542" s="189"/>
      <c r="E542" s="189"/>
      <c r="F542" s="190"/>
      <c r="G542" s="159"/>
      <c r="H542" s="191"/>
      <c r="I542" s="192"/>
      <c r="J542" s="136"/>
      <c r="K542" s="436"/>
      <c r="L542" s="138"/>
      <c r="M542" s="138"/>
      <c r="N542" s="138"/>
      <c r="O542" s="138"/>
      <c r="P542" s="138"/>
      <c r="Q542" s="138"/>
      <c r="R542" s="138">
        <f t="shared" si="126"/>
        <v>0</v>
      </c>
      <c r="S542" s="138"/>
      <c r="T542" s="138"/>
      <c r="U542" s="138"/>
      <c r="V542" s="138"/>
      <c r="W542" s="138"/>
      <c r="X542" s="138"/>
      <c r="Y542" s="138"/>
      <c r="Z542" s="274"/>
      <c r="AA542" s="274"/>
      <c r="AB542" s="138"/>
      <c r="AC542" s="138"/>
      <c r="AD542" s="138"/>
      <c r="AE542" s="138"/>
      <c r="AF542" s="138"/>
      <c r="AG542" s="138"/>
    </row>
    <row r="543" spans="1:41" ht="41.25" customHeight="1" x14ac:dyDescent="0.35">
      <c r="A543" s="591" t="s">
        <v>991</v>
      </c>
      <c r="B543" s="592"/>
      <c r="C543" s="667"/>
      <c r="D543" s="111"/>
      <c r="E543" s="593"/>
      <c r="F543" s="691"/>
      <c r="G543" s="591"/>
      <c r="H543" s="595"/>
      <c r="I543" s="596"/>
      <c r="J543" s="60">
        <v>2</v>
      </c>
      <c r="K543" s="58"/>
      <c r="L543" s="597">
        <f t="shared" ref="L543:AC543" si="128">SUM(L544:L567)</f>
        <v>198584.46</v>
      </c>
      <c r="M543" s="275">
        <f t="shared" si="128"/>
        <v>1</v>
      </c>
      <c r="N543" s="61">
        <f t="shared" si="128"/>
        <v>0</v>
      </c>
      <c r="O543" s="62">
        <f t="shared" si="128"/>
        <v>1</v>
      </c>
      <c r="P543" s="60">
        <f t="shared" si="128"/>
        <v>1</v>
      </c>
      <c r="Q543" s="60">
        <f t="shared" si="128"/>
        <v>0</v>
      </c>
      <c r="R543" s="61">
        <f t="shared" si="126"/>
        <v>100</v>
      </c>
      <c r="S543" s="60">
        <f t="shared" si="128"/>
        <v>0</v>
      </c>
      <c r="T543" s="60">
        <f t="shared" ref="T543:Y543" si="129">SUM(T544:T567)</f>
        <v>0</v>
      </c>
      <c r="U543" s="63">
        <f t="shared" si="129"/>
        <v>0</v>
      </c>
      <c r="V543" s="60">
        <f t="shared" si="129"/>
        <v>0</v>
      </c>
      <c r="W543" s="63">
        <f t="shared" si="129"/>
        <v>0</v>
      </c>
      <c r="X543" s="60">
        <f t="shared" si="129"/>
        <v>0</v>
      </c>
      <c r="Y543" s="63">
        <f t="shared" si="129"/>
        <v>0</v>
      </c>
      <c r="Z543" s="64">
        <f t="shared" si="128"/>
        <v>0</v>
      </c>
      <c r="AA543" s="64">
        <f>SUM(AA544:AA567)</f>
        <v>-1</v>
      </c>
      <c r="AB543" s="148">
        <f t="shared" si="128"/>
        <v>0</v>
      </c>
      <c r="AC543" s="125">
        <f t="shared" si="128"/>
        <v>0</v>
      </c>
      <c r="AD543" s="126">
        <f>SUM(AD544:AD567)</f>
        <v>0</v>
      </c>
      <c r="AE543" s="126">
        <f>SUM(AE544:AE567)</f>
        <v>0</v>
      </c>
      <c r="AF543" s="126">
        <f>SUM(AF544:AF567)</f>
        <v>0</v>
      </c>
      <c r="AG543" s="126">
        <f>SUM(AG544:AG567)</f>
        <v>0</v>
      </c>
      <c r="AH543" s="538"/>
    </row>
    <row r="544" spans="1:41" s="17" customFormat="1" ht="42" hidden="1" customHeight="1" x14ac:dyDescent="0.35">
      <c r="A544" s="775" t="s">
        <v>992</v>
      </c>
      <c r="B544" s="736" t="s">
        <v>993</v>
      </c>
      <c r="C544" s="741" t="s">
        <v>994</v>
      </c>
      <c r="D544" s="765" t="s">
        <v>995</v>
      </c>
      <c r="E544" s="768" t="s">
        <v>41</v>
      </c>
      <c r="F544" s="129" t="s">
        <v>996</v>
      </c>
      <c r="G544" s="70">
        <v>199</v>
      </c>
      <c r="H544" s="71">
        <v>26</v>
      </c>
      <c r="I544" s="72">
        <v>430</v>
      </c>
      <c r="J544" s="73">
        <v>0</v>
      </c>
      <c r="K544" s="416">
        <v>99292.23</v>
      </c>
      <c r="L544" s="75">
        <f t="shared" ref="L544:L567" si="130">ROUND(J544*$K544,2)</f>
        <v>0</v>
      </c>
      <c r="M544" s="76"/>
      <c r="N544" s="77"/>
      <c r="O544" s="73">
        <f t="shared" ref="O544:O567" si="131">ROUND(J544/12*AH$5,0)</f>
        <v>0</v>
      </c>
      <c r="P544" s="76"/>
      <c r="Q544" s="76"/>
      <c r="R544" s="77">
        <f t="shared" si="126"/>
        <v>0</v>
      </c>
      <c r="S544" s="76">
        <f t="shared" ref="S544:S567" si="132">J544-P544</f>
        <v>0</v>
      </c>
      <c r="T544" s="76"/>
      <c r="U544" s="78"/>
      <c r="V544" s="76"/>
      <c r="W544" s="78"/>
      <c r="X544" s="76"/>
      <c r="Y544" s="78"/>
      <c r="Z544" s="73">
        <f t="shared" ref="Z544:Z567" si="133">P544-O544</f>
        <v>0</v>
      </c>
      <c r="AA544" s="73">
        <f t="shared" ref="AA544:AA567" si="134">P544-J544</f>
        <v>0</v>
      </c>
      <c r="AB544" s="76"/>
      <c r="AC544" s="77"/>
      <c r="AD544" s="76"/>
      <c r="AE544" s="77"/>
      <c r="AF544" s="76"/>
      <c r="AG544" s="77"/>
      <c r="AH544" s="67"/>
      <c r="AI544" s="21"/>
      <c r="AJ544" s="21"/>
      <c r="AK544" s="21"/>
      <c r="AL544" s="21"/>
      <c r="AM544" s="21"/>
      <c r="AN544" s="21"/>
      <c r="AO544" s="21"/>
    </row>
    <row r="545" spans="1:41" s="17" customFormat="1" ht="42" hidden="1" customHeight="1" x14ac:dyDescent="0.25">
      <c r="A545" s="776"/>
      <c r="B545" s="757"/>
      <c r="C545" s="763"/>
      <c r="D545" s="766"/>
      <c r="E545" s="769"/>
      <c r="F545" s="129" t="s">
        <v>997</v>
      </c>
      <c r="G545" s="70">
        <v>199</v>
      </c>
      <c r="H545" s="71">
        <v>1052</v>
      </c>
      <c r="I545" s="72">
        <v>502</v>
      </c>
      <c r="J545" s="73">
        <v>0</v>
      </c>
      <c r="K545" s="418">
        <v>99292.23</v>
      </c>
      <c r="L545" s="75">
        <f t="shared" si="130"/>
        <v>0</v>
      </c>
      <c r="M545" s="76"/>
      <c r="N545" s="77"/>
      <c r="O545" s="73">
        <f t="shared" si="131"/>
        <v>0</v>
      </c>
      <c r="P545" s="76"/>
      <c r="Q545" s="76"/>
      <c r="R545" s="77">
        <f t="shared" si="126"/>
        <v>0</v>
      </c>
      <c r="S545" s="76">
        <f t="shared" si="132"/>
        <v>0</v>
      </c>
      <c r="T545" s="76"/>
      <c r="U545" s="78"/>
      <c r="V545" s="76"/>
      <c r="W545" s="78"/>
      <c r="X545" s="76"/>
      <c r="Y545" s="78"/>
      <c r="Z545" s="73">
        <f t="shared" si="133"/>
        <v>0</v>
      </c>
      <c r="AA545" s="73">
        <f t="shared" si="134"/>
        <v>0</v>
      </c>
      <c r="AB545" s="76"/>
      <c r="AC545" s="77"/>
      <c r="AD545" s="76"/>
      <c r="AE545" s="77"/>
      <c r="AF545" s="76"/>
      <c r="AG545" s="77"/>
    </row>
    <row r="546" spans="1:41" s="17" customFormat="1" ht="42" hidden="1" customHeight="1" x14ac:dyDescent="0.35">
      <c r="A546" s="776"/>
      <c r="B546" s="757"/>
      <c r="C546" s="763"/>
      <c r="D546" s="766"/>
      <c r="E546" s="769"/>
      <c r="F546" s="129" t="s">
        <v>998</v>
      </c>
      <c r="G546" s="70"/>
      <c r="H546" s="71"/>
      <c r="I546" s="72">
        <v>503</v>
      </c>
      <c r="J546" s="73">
        <v>0</v>
      </c>
      <c r="K546" s="418">
        <v>99292.23</v>
      </c>
      <c r="L546" s="75">
        <f t="shared" si="130"/>
        <v>0</v>
      </c>
      <c r="M546" s="76"/>
      <c r="N546" s="77"/>
      <c r="O546" s="73">
        <f t="shared" si="131"/>
        <v>0</v>
      </c>
      <c r="P546" s="76"/>
      <c r="Q546" s="76"/>
      <c r="R546" s="77">
        <f t="shared" si="126"/>
        <v>0</v>
      </c>
      <c r="S546" s="76">
        <f t="shared" si="132"/>
        <v>0</v>
      </c>
      <c r="T546" s="76"/>
      <c r="U546" s="78"/>
      <c r="V546" s="76"/>
      <c r="W546" s="78"/>
      <c r="X546" s="76"/>
      <c r="Y546" s="78"/>
      <c r="Z546" s="73">
        <f t="shared" si="133"/>
        <v>0</v>
      </c>
      <c r="AA546" s="73">
        <f t="shared" si="134"/>
        <v>0</v>
      </c>
      <c r="AB546" s="76"/>
      <c r="AC546" s="77"/>
      <c r="AD546" s="76"/>
      <c r="AE546" s="77"/>
      <c r="AF546" s="76"/>
      <c r="AG546" s="77"/>
      <c r="AH546" s="67"/>
      <c r="AI546" s="21"/>
      <c r="AJ546" s="21"/>
      <c r="AK546" s="21"/>
      <c r="AL546" s="21"/>
      <c r="AM546" s="21"/>
      <c r="AN546" s="21"/>
      <c r="AO546" s="21"/>
    </row>
    <row r="547" spans="1:41" s="17" customFormat="1" ht="42" hidden="1" customHeight="1" x14ac:dyDescent="0.35">
      <c r="A547" s="776"/>
      <c r="B547" s="757"/>
      <c r="C547" s="763"/>
      <c r="D547" s="766"/>
      <c r="E547" s="769"/>
      <c r="F547" s="129" t="s">
        <v>999</v>
      </c>
      <c r="G547" s="70">
        <v>199</v>
      </c>
      <c r="H547" s="71">
        <v>2596</v>
      </c>
      <c r="I547" s="72">
        <v>504</v>
      </c>
      <c r="J547" s="73">
        <v>0</v>
      </c>
      <c r="K547" s="418">
        <v>99292.23</v>
      </c>
      <c r="L547" s="75">
        <f t="shared" si="130"/>
        <v>0</v>
      </c>
      <c r="M547" s="76"/>
      <c r="N547" s="77"/>
      <c r="O547" s="73">
        <f t="shared" si="131"/>
        <v>0</v>
      </c>
      <c r="P547" s="76"/>
      <c r="Q547" s="76"/>
      <c r="R547" s="77">
        <f t="shared" si="126"/>
        <v>0</v>
      </c>
      <c r="S547" s="76">
        <f t="shared" si="132"/>
        <v>0</v>
      </c>
      <c r="T547" s="76"/>
      <c r="U547" s="78"/>
      <c r="V547" s="76"/>
      <c r="W547" s="78"/>
      <c r="X547" s="76"/>
      <c r="Y547" s="78"/>
      <c r="Z547" s="73">
        <f t="shared" si="133"/>
        <v>0</v>
      </c>
      <c r="AA547" s="73">
        <f t="shared" si="134"/>
        <v>0</v>
      </c>
      <c r="AB547" s="76"/>
      <c r="AC547" s="77"/>
      <c r="AD547" s="76"/>
      <c r="AE547" s="77"/>
      <c r="AF547" s="76"/>
      <c r="AG547" s="77"/>
      <c r="AH547" s="67"/>
      <c r="AJ547" s="21"/>
      <c r="AK547" s="21"/>
      <c r="AL547" s="21"/>
      <c r="AM547" s="21"/>
      <c r="AN547" s="21"/>
      <c r="AO547" s="21"/>
    </row>
    <row r="548" spans="1:41" s="17" customFormat="1" ht="42" hidden="1" customHeight="1" x14ac:dyDescent="0.25">
      <c r="A548" s="776"/>
      <c r="B548" s="757"/>
      <c r="C548" s="763"/>
      <c r="D548" s="766"/>
      <c r="E548" s="769"/>
      <c r="F548" s="129" t="s">
        <v>1000</v>
      </c>
      <c r="G548" s="70">
        <v>199</v>
      </c>
      <c r="H548" s="79">
        <v>1039</v>
      </c>
      <c r="I548" s="80">
        <v>505</v>
      </c>
      <c r="J548" s="73">
        <v>0</v>
      </c>
      <c r="K548" s="418">
        <v>99292.23</v>
      </c>
      <c r="L548" s="75">
        <f t="shared" si="130"/>
        <v>0</v>
      </c>
      <c r="M548" s="76"/>
      <c r="N548" s="77"/>
      <c r="O548" s="73">
        <f t="shared" si="131"/>
        <v>0</v>
      </c>
      <c r="P548" s="76"/>
      <c r="Q548" s="76"/>
      <c r="R548" s="77">
        <f t="shared" si="126"/>
        <v>0</v>
      </c>
      <c r="S548" s="76">
        <f t="shared" si="132"/>
        <v>0</v>
      </c>
      <c r="T548" s="76"/>
      <c r="U548" s="78"/>
      <c r="V548" s="76"/>
      <c r="W548" s="78"/>
      <c r="X548" s="76"/>
      <c r="Y548" s="78"/>
      <c r="Z548" s="73">
        <f t="shared" si="133"/>
        <v>0</v>
      </c>
      <c r="AA548" s="73">
        <f t="shared" si="134"/>
        <v>0</v>
      </c>
      <c r="AB548" s="76"/>
      <c r="AC548" s="77"/>
      <c r="AD548" s="76"/>
      <c r="AE548" s="77"/>
      <c r="AF548" s="76"/>
      <c r="AG548" s="77"/>
    </row>
    <row r="549" spans="1:41" s="17" customFormat="1" ht="42" hidden="1" customHeight="1" x14ac:dyDescent="0.35">
      <c r="A549" s="776"/>
      <c r="B549" s="757"/>
      <c r="C549" s="763"/>
      <c r="D549" s="766"/>
      <c r="E549" s="769"/>
      <c r="F549" s="129" t="s">
        <v>1001</v>
      </c>
      <c r="G549" s="70">
        <v>199</v>
      </c>
      <c r="H549" s="71">
        <v>1050</v>
      </c>
      <c r="I549" s="72">
        <v>506</v>
      </c>
      <c r="J549" s="73">
        <v>0</v>
      </c>
      <c r="K549" s="418">
        <v>99292.23</v>
      </c>
      <c r="L549" s="75">
        <f t="shared" si="130"/>
        <v>0</v>
      </c>
      <c r="M549" s="76"/>
      <c r="N549" s="77"/>
      <c r="O549" s="73">
        <f t="shared" si="131"/>
        <v>0</v>
      </c>
      <c r="P549" s="76"/>
      <c r="Q549" s="76"/>
      <c r="R549" s="77">
        <f t="shared" si="126"/>
        <v>0</v>
      </c>
      <c r="S549" s="76">
        <f t="shared" si="132"/>
        <v>0</v>
      </c>
      <c r="T549" s="76"/>
      <c r="U549" s="78"/>
      <c r="V549" s="76"/>
      <c r="W549" s="78"/>
      <c r="X549" s="76"/>
      <c r="Y549" s="78"/>
      <c r="Z549" s="73">
        <f t="shared" si="133"/>
        <v>0</v>
      </c>
      <c r="AA549" s="73">
        <f t="shared" si="134"/>
        <v>0</v>
      </c>
      <c r="AB549" s="76"/>
      <c r="AC549" s="77"/>
      <c r="AD549" s="76"/>
      <c r="AE549" s="77"/>
      <c r="AF549" s="76"/>
      <c r="AG549" s="77"/>
      <c r="AH549" s="67"/>
      <c r="AJ549" s="21"/>
      <c r="AK549" s="21"/>
      <c r="AL549" s="21"/>
      <c r="AM549" s="21"/>
      <c r="AN549" s="21"/>
      <c r="AO549" s="21"/>
    </row>
    <row r="550" spans="1:41" s="17" customFormat="1" ht="42" hidden="1" customHeight="1" x14ac:dyDescent="0.25">
      <c r="A550" s="776"/>
      <c r="B550" s="757"/>
      <c r="C550" s="763"/>
      <c r="D550" s="766"/>
      <c r="E550" s="769"/>
      <c r="F550" s="129" t="s">
        <v>1002</v>
      </c>
      <c r="G550" s="70">
        <v>199</v>
      </c>
      <c r="H550" s="71">
        <v>1049</v>
      </c>
      <c r="I550" s="72">
        <v>507</v>
      </c>
      <c r="J550" s="73">
        <v>0</v>
      </c>
      <c r="K550" s="418">
        <v>99292.23</v>
      </c>
      <c r="L550" s="75">
        <f t="shared" si="130"/>
        <v>0</v>
      </c>
      <c r="M550" s="76"/>
      <c r="N550" s="77"/>
      <c r="O550" s="73">
        <f t="shared" si="131"/>
        <v>0</v>
      </c>
      <c r="P550" s="76"/>
      <c r="Q550" s="76"/>
      <c r="R550" s="77">
        <f t="shared" si="126"/>
        <v>0</v>
      </c>
      <c r="S550" s="76">
        <f t="shared" si="132"/>
        <v>0</v>
      </c>
      <c r="T550" s="76"/>
      <c r="U550" s="78"/>
      <c r="V550" s="76"/>
      <c r="W550" s="78"/>
      <c r="X550" s="76"/>
      <c r="Y550" s="78"/>
      <c r="Z550" s="73">
        <f t="shared" si="133"/>
        <v>0</v>
      </c>
      <c r="AA550" s="73">
        <f t="shared" si="134"/>
        <v>0</v>
      </c>
      <c r="AB550" s="76"/>
      <c r="AC550" s="77"/>
      <c r="AD550" s="76"/>
      <c r="AE550" s="77"/>
      <c r="AF550" s="76"/>
      <c r="AG550" s="77"/>
    </row>
    <row r="551" spans="1:41" s="17" customFormat="1" ht="42" hidden="1" customHeight="1" x14ac:dyDescent="0.25">
      <c r="A551" s="776"/>
      <c r="B551" s="757"/>
      <c r="C551" s="763"/>
      <c r="D551" s="766"/>
      <c r="E551" s="769"/>
      <c r="F551" s="129" t="s">
        <v>1003</v>
      </c>
      <c r="G551" s="70"/>
      <c r="H551" s="71"/>
      <c r="I551" s="72">
        <v>508</v>
      </c>
      <c r="J551" s="73">
        <v>0</v>
      </c>
      <c r="K551" s="418">
        <v>99292.23</v>
      </c>
      <c r="L551" s="75">
        <f t="shared" si="130"/>
        <v>0</v>
      </c>
      <c r="M551" s="76"/>
      <c r="N551" s="77"/>
      <c r="O551" s="73">
        <f t="shared" si="131"/>
        <v>0</v>
      </c>
      <c r="P551" s="76"/>
      <c r="Q551" s="76"/>
      <c r="R551" s="77">
        <f t="shared" si="126"/>
        <v>0</v>
      </c>
      <c r="S551" s="76">
        <f t="shared" si="132"/>
        <v>0</v>
      </c>
      <c r="T551" s="76"/>
      <c r="U551" s="78"/>
      <c r="V551" s="76"/>
      <c r="W551" s="78"/>
      <c r="X551" s="76"/>
      <c r="Y551" s="78"/>
      <c r="Z551" s="73">
        <f t="shared" si="133"/>
        <v>0</v>
      </c>
      <c r="AA551" s="73">
        <f t="shared" si="134"/>
        <v>0</v>
      </c>
      <c r="AB551" s="76"/>
      <c r="AC551" s="77"/>
      <c r="AD551" s="76"/>
      <c r="AE551" s="77"/>
      <c r="AF551" s="76"/>
      <c r="AG551" s="77"/>
    </row>
    <row r="552" spans="1:41" s="17" customFormat="1" ht="42" hidden="1" customHeight="1" x14ac:dyDescent="0.25">
      <c r="A552" s="776"/>
      <c r="B552" s="757"/>
      <c r="C552" s="763"/>
      <c r="D552" s="766"/>
      <c r="E552" s="769"/>
      <c r="F552" s="129" t="s">
        <v>1004</v>
      </c>
      <c r="G552" s="70">
        <v>199</v>
      </c>
      <c r="H552" s="71">
        <v>2572</v>
      </c>
      <c r="I552" s="72">
        <v>509</v>
      </c>
      <c r="J552" s="73">
        <v>0</v>
      </c>
      <c r="K552" s="418">
        <v>99292.23</v>
      </c>
      <c r="L552" s="75">
        <f t="shared" si="130"/>
        <v>0</v>
      </c>
      <c r="M552" s="76"/>
      <c r="N552" s="77"/>
      <c r="O552" s="73">
        <f t="shared" si="131"/>
        <v>0</v>
      </c>
      <c r="P552" s="76"/>
      <c r="Q552" s="76"/>
      <c r="R552" s="77">
        <f t="shared" si="126"/>
        <v>0</v>
      </c>
      <c r="S552" s="76">
        <f t="shared" si="132"/>
        <v>0</v>
      </c>
      <c r="T552" s="76"/>
      <c r="U552" s="78"/>
      <c r="V552" s="76"/>
      <c r="W552" s="78"/>
      <c r="X552" s="76"/>
      <c r="Y552" s="78"/>
      <c r="Z552" s="73">
        <f t="shared" si="133"/>
        <v>0</v>
      </c>
      <c r="AA552" s="73">
        <f t="shared" si="134"/>
        <v>0</v>
      </c>
      <c r="AB552" s="76"/>
      <c r="AC552" s="77"/>
      <c r="AD552" s="76"/>
      <c r="AE552" s="77"/>
      <c r="AF552" s="76"/>
      <c r="AG552" s="77"/>
    </row>
    <row r="553" spans="1:41" s="17" customFormat="1" ht="42" hidden="1" customHeight="1" x14ac:dyDescent="0.25">
      <c r="A553" s="776"/>
      <c r="B553" s="757"/>
      <c r="C553" s="763"/>
      <c r="D553" s="766"/>
      <c r="E553" s="769"/>
      <c r="F553" s="129" t="s">
        <v>1005</v>
      </c>
      <c r="G553" s="70">
        <v>199</v>
      </c>
      <c r="H553" s="71">
        <v>1037</v>
      </c>
      <c r="I553" s="72">
        <v>510</v>
      </c>
      <c r="J553" s="73">
        <v>0</v>
      </c>
      <c r="K553" s="418">
        <v>99292.23</v>
      </c>
      <c r="L553" s="75">
        <f t="shared" si="130"/>
        <v>0</v>
      </c>
      <c r="M553" s="76"/>
      <c r="N553" s="77"/>
      <c r="O553" s="73">
        <f t="shared" si="131"/>
        <v>0</v>
      </c>
      <c r="P553" s="76"/>
      <c r="Q553" s="76"/>
      <c r="R553" s="77">
        <f t="shared" si="126"/>
        <v>0</v>
      </c>
      <c r="S553" s="76">
        <f t="shared" si="132"/>
        <v>0</v>
      </c>
      <c r="T553" s="76"/>
      <c r="U553" s="78"/>
      <c r="V553" s="76"/>
      <c r="W553" s="78"/>
      <c r="X553" s="76"/>
      <c r="Y553" s="78"/>
      <c r="Z553" s="73">
        <f t="shared" si="133"/>
        <v>0</v>
      </c>
      <c r="AA553" s="73">
        <f t="shared" si="134"/>
        <v>0</v>
      </c>
      <c r="AB553" s="76"/>
      <c r="AC553" s="77"/>
      <c r="AD553" s="76"/>
      <c r="AE553" s="77"/>
      <c r="AF553" s="76"/>
      <c r="AG553" s="77"/>
    </row>
    <row r="554" spans="1:41" s="17" customFormat="1" ht="42" hidden="1" customHeight="1" x14ac:dyDescent="0.25">
      <c r="A554" s="776"/>
      <c r="B554" s="757"/>
      <c r="C554" s="763"/>
      <c r="D554" s="766"/>
      <c r="E554" s="769"/>
      <c r="F554" s="342" t="s">
        <v>1006</v>
      </c>
      <c r="G554" s="343">
        <v>199</v>
      </c>
      <c r="H554" s="344">
        <v>1047</v>
      </c>
      <c r="I554" s="345">
        <v>511</v>
      </c>
      <c r="J554" s="73">
        <v>0</v>
      </c>
      <c r="K554" s="418">
        <v>99292.23</v>
      </c>
      <c r="L554" s="75">
        <f t="shared" si="130"/>
        <v>0</v>
      </c>
      <c r="M554" s="76"/>
      <c r="N554" s="77"/>
      <c r="O554" s="73">
        <f t="shared" si="131"/>
        <v>0</v>
      </c>
      <c r="P554" s="76"/>
      <c r="Q554" s="76"/>
      <c r="R554" s="77">
        <f t="shared" si="126"/>
        <v>0</v>
      </c>
      <c r="S554" s="76">
        <f t="shared" si="132"/>
        <v>0</v>
      </c>
      <c r="T554" s="76"/>
      <c r="U554" s="78"/>
      <c r="V554" s="76"/>
      <c r="W554" s="78"/>
      <c r="X554" s="76"/>
      <c r="Y554" s="78"/>
      <c r="Z554" s="73">
        <f t="shared" si="133"/>
        <v>0</v>
      </c>
      <c r="AA554" s="73">
        <f t="shared" si="134"/>
        <v>0</v>
      </c>
      <c r="AB554" s="76"/>
      <c r="AC554" s="77"/>
      <c r="AD554" s="76"/>
      <c r="AE554" s="77"/>
      <c r="AF554" s="76"/>
      <c r="AG554" s="77"/>
    </row>
    <row r="555" spans="1:41" s="17" customFormat="1" ht="42" hidden="1" customHeight="1" x14ac:dyDescent="0.25">
      <c r="A555" s="776"/>
      <c r="B555" s="757"/>
      <c r="C555" s="763"/>
      <c r="D555" s="766"/>
      <c r="E555" s="769"/>
      <c r="F555" s="346" t="s">
        <v>1007</v>
      </c>
      <c r="G555" s="343">
        <v>199</v>
      </c>
      <c r="H555" s="344">
        <v>1036</v>
      </c>
      <c r="I555" s="345">
        <v>512</v>
      </c>
      <c r="J555" s="73">
        <v>0</v>
      </c>
      <c r="K555" s="418">
        <v>99292.23</v>
      </c>
      <c r="L555" s="75">
        <f t="shared" si="130"/>
        <v>0</v>
      </c>
      <c r="M555" s="76"/>
      <c r="N555" s="77"/>
      <c r="O555" s="73">
        <f t="shared" si="131"/>
        <v>0</v>
      </c>
      <c r="P555" s="76"/>
      <c r="Q555" s="76"/>
      <c r="R555" s="77">
        <f t="shared" si="126"/>
        <v>0</v>
      </c>
      <c r="S555" s="76">
        <f t="shared" si="132"/>
        <v>0</v>
      </c>
      <c r="T555" s="76"/>
      <c r="U555" s="78"/>
      <c r="V555" s="76"/>
      <c r="W555" s="78"/>
      <c r="X555" s="76"/>
      <c r="Y555" s="78"/>
      <c r="Z555" s="73">
        <f t="shared" si="133"/>
        <v>0</v>
      </c>
      <c r="AA555" s="73">
        <f t="shared" si="134"/>
        <v>0</v>
      </c>
      <c r="AB555" s="76"/>
      <c r="AC555" s="77"/>
      <c r="AD555" s="76"/>
      <c r="AE555" s="77"/>
      <c r="AF555" s="76"/>
      <c r="AG555" s="77"/>
    </row>
    <row r="556" spans="1:41" s="17" customFormat="1" ht="42" hidden="1" customHeight="1" x14ac:dyDescent="0.25">
      <c r="A556" s="776"/>
      <c r="B556" s="757"/>
      <c r="C556" s="763"/>
      <c r="D556" s="766"/>
      <c r="E556" s="769"/>
      <c r="F556" s="232" t="s">
        <v>1008</v>
      </c>
      <c r="G556" s="343">
        <v>199</v>
      </c>
      <c r="H556" s="344">
        <v>1045</v>
      </c>
      <c r="I556" s="86">
        <v>513</v>
      </c>
      <c r="J556" s="73">
        <v>0</v>
      </c>
      <c r="K556" s="418">
        <v>99292.23</v>
      </c>
      <c r="L556" s="75">
        <f t="shared" si="130"/>
        <v>0</v>
      </c>
      <c r="M556" s="76"/>
      <c r="N556" s="77"/>
      <c r="O556" s="73">
        <f t="shared" si="131"/>
        <v>0</v>
      </c>
      <c r="P556" s="76"/>
      <c r="Q556" s="76"/>
      <c r="R556" s="77">
        <f t="shared" si="126"/>
        <v>0</v>
      </c>
      <c r="S556" s="76">
        <f t="shared" si="132"/>
        <v>0</v>
      </c>
      <c r="T556" s="76"/>
      <c r="U556" s="78"/>
      <c r="V556" s="76"/>
      <c r="W556" s="78"/>
      <c r="X556" s="76"/>
      <c r="Y556" s="78"/>
      <c r="Z556" s="73">
        <f t="shared" si="133"/>
        <v>0</v>
      </c>
      <c r="AA556" s="73">
        <f t="shared" si="134"/>
        <v>0</v>
      </c>
      <c r="AB556" s="76"/>
      <c r="AC556" s="77"/>
      <c r="AD556" s="76"/>
      <c r="AE556" s="77"/>
      <c r="AF556" s="76"/>
      <c r="AG556" s="77"/>
    </row>
    <row r="557" spans="1:41" s="17" customFormat="1" ht="42" hidden="1" customHeight="1" x14ac:dyDescent="0.35">
      <c r="A557" s="776"/>
      <c r="B557" s="758"/>
      <c r="C557" s="742"/>
      <c r="D557" s="755"/>
      <c r="E557" s="756"/>
      <c r="F557" s="232" t="s">
        <v>1009</v>
      </c>
      <c r="G557" s="343">
        <v>199</v>
      </c>
      <c r="H557" s="344">
        <v>1035</v>
      </c>
      <c r="I557" s="86">
        <v>514</v>
      </c>
      <c r="J557" s="73">
        <v>0</v>
      </c>
      <c r="K557" s="418">
        <v>99292.23</v>
      </c>
      <c r="L557" s="75">
        <f t="shared" si="130"/>
        <v>0</v>
      </c>
      <c r="M557" s="76"/>
      <c r="N557" s="77"/>
      <c r="O557" s="73">
        <f t="shared" si="131"/>
        <v>0</v>
      </c>
      <c r="P557" s="76"/>
      <c r="Q557" s="76"/>
      <c r="R557" s="77">
        <f t="shared" si="126"/>
        <v>0</v>
      </c>
      <c r="S557" s="76">
        <f t="shared" si="132"/>
        <v>0</v>
      </c>
      <c r="T557" s="76"/>
      <c r="U557" s="78"/>
      <c r="V557" s="76"/>
      <c r="W557" s="78"/>
      <c r="X557" s="76"/>
      <c r="Y557" s="78"/>
      <c r="Z557" s="73">
        <f t="shared" si="133"/>
        <v>0</v>
      </c>
      <c r="AA557" s="73">
        <f t="shared" si="134"/>
        <v>0</v>
      </c>
      <c r="AB557" s="76"/>
      <c r="AC557" s="77"/>
      <c r="AD557" s="76"/>
      <c r="AE557" s="77"/>
      <c r="AF557" s="76"/>
      <c r="AG557" s="77"/>
      <c r="AH557" s="67"/>
      <c r="AI557" s="21"/>
      <c r="AJ557" s="21"/>
      <c r="AK557" s="21"/>
      <c r="AL557" s="21"/>
      <c r="AM557" s="21"/>
      <c r="AN557" s="21"/>
      <c r="AO557" s="21"/>
    </row>
    <row r="558" spans="1:41" s="17" customFormat="1" ht="42" hidden="1" customHeight="1" x14ac:dyDescent="0.25">
      <c r="A558" s="776"/>
      <c r="B558" s="736" t="s">
        <v>1010</v>
      </c>
      <c r="C558" s="741" t="s">
        <v>1011</v>
      </c>
      <c r="D558" s="765" t="s">
        <v>1012</v>
      </c>
      <c r="E558" s="768" t="s">
        <v>41</v>
      </c>
      <c r="F558" s="129" t="s">
        <v>1013</v>
      </c>
      <c r="G558" s="70">
        <v>186</v>
      </c>
      <c r="H558" s="71">
        <v>25</v>
      </c>
      <c r="I558" s="72">
        <v>431</v>
      </c>
      <c r="J558" s="73">
        <v>0</v>
      </c>
      <c r="K558" s="418">
        <v>99292.23</v>
      </c>
      <c r="L558" s="75">
        <f t="shared" si="130"/>
        <v>0</v>
      </c>
      <c r="M558" s="76"/>
      <c r="N558" s="77"/>
      <c r="O558" s="73">
        <f t="shared" si="131"/>
        <v>0</v>
      </c>
      <c r="P558" s="76"/>
      <c r="Q558" s="76"/>
      <c r="R558" s="77">
        <f t="shared" si="126"/>
        <v>0</v>
      </c>
      <c r="S558" s="76">
        <f t="shared" si="132"/>
        <v>0</v>
      </c>
      <c r="T558" s="76"/>
      <c r="U558" s="78"/>
      <c r="V558" s="76"/>
      <c r="W558" s="78"/>
      <c r="X558" s="76"/>
      <c r="Y558" s="78"/>
      <c r="Z558" s="73">
        <f t="shared" si="133"/>
        <v>0</v>
      </c>
      <c r="AA558" s="73">
        <f t="shared" si="134"/>
        <v>0</v>
      </c>
      <c r="AB558" s="76"/>
      <c r="AC558" s="77"/>
      <c r="AD558" s="76"/>
      <c r="AE558" s="77"/>
      <c r="AF558" s="76"/>
      <c r="AG558" s="77"/>
    </row>
    <row r="559" spans="1:41" s="17" customFormat="1" ht="42" hidden="1" customHeight="1" x14ac:dyDescent="0.25">
      <c r="A559" s="776"/>
      <c r="B559" s="757"/>
      <c r="C559" s="763"/>
      <c r="D559" s="766"/>
      <c r="E559" s="769"/>
      <c r="F559" s="129" t="s">
        <v>1014</v>
      </c>
      <c r="G559" s="70">
        <v>186</v>
      </c>
      <c r="H559" s="71">
        <v>24</v>
      </c>
      <c r="I559" s="72">
        <v>432</v>
      </c>
      <c r="J559" s="73">
        <v>0</v>
      </c>
      <c r="K559" s="418">
        <v>99292.23</v>
      </c>
      <c r="L559" s="75">
        <f t="shared" si="130"/>
        <v>0</v>
      </c>
      <c r="M559" s="76"/>
      <c r="N559" s="77"/>
      <c r="O559" s="73">
        <f t="shared" si="131"/>
        <v>0</v>
      </c>
      <c r="P559" s="76"/>
      <c r="Q559" s="76"/>
      <c r="R559" s="77">
        <f t="shared" si="126"/>
        <v>0</v>
      </c>
      <c r="S559" s="76">
        <f t="shared" si="132"/>
        <v>0</v>
      </c>
      <c r="T559" s="76"/>
      <c r="U559" s="78"/>
      <c r="V559" s="76"/>
      <c r="W559" s="78"/>
      <c r="X559" s="76"/>
      <c r="Y559" s="78"/>
      <c r="Z559" s="73">
        <f t="shared" si="133"/>
        <v>0</v>
      </c>
      <c r="AA559" s="73">
        <f t="shared" si="134"/>
        <v>0</v>
      </c>
      <c r="AB559" s="76"/>
      <c r="AC559" s="77"/>
      <c r="AD559" s="76"/>
      <c r="AE559" s="77"/>
      <c r="AF559" s="76"/>
      <c r="AG559" s="77"/>
    </row>
    <row r="560" spans="1:41" s="17" customFormat="1" ht="42" hidden="1" customHeight="1" x14ac:dyDescent="0.25">
      <c r="A560" s="776"/>
      <c r="B560" s="757"/>
      <c r="C560" s="763"/>
      <c r="D560" s="766"/>
      <c r="E560" s="769"/>
      <c r="F560" s="129" t="s">
        <v>1015</v>
      </c>
      <c r="G560" s="70">
        <v>186</v>
      </c>
      <c r="H560" s="71">
        <v>23</v>
      </c>
      <c r="I560" s="72">
        <v>433</v>
      </c>
      <c r="J560" s="73">
        <v>0</v>
      </c>
      <c r="K560" s="418">
        <v>99292.23</v>
      </c>
      <c r="L560" s="75">
        <f t="shared" si="130"/>
        <v>0</v>
      </c>
      <c r="M560" s="76"/>
      <c r="N560" s="77"/>
      <c r="O560" s="73">
        <f t="shared" si="131"/>
        <v>0</v>
      </c>
      <c r="P560" s="76"/>
      <c r="Q560" s="76"/>
      <c r="R560" s="77">
        <f t="shared" si="126"/>
        <v>0</v>
      </c>
      <c r="S560" s="76">
        <f t="shared" si="132"/>
        <v>0</v>
      </c>
      <c r="T560" s="76"/>
      <c r="U560" s="78"/>
      <c r="V560" s="76"/>
      <c r="W560" s="78"/>
      <c r="X560" s="76"/>
      <c r="Y560" s="78"/>
      <c r="Z560" s="73">
        <f t="shared" si="133"/>
        <v>0</v>
      </c>
      <c r="AA560" s="73">
        <f t="shared" si="134"/>
        <v>0</v>
      </c>
      <c r="AB560" s="76"/>
      <c r="AC560" s="77"/>
      <c r="AD560" s="76"/>
      <c r="AE560" s="77"/>
      <c r="AF560" s="76"/>
      <c r="AG560" s="77"/>
    </row>
    <row r="561" spans="1:43" s="17" customFormat="1" ht="42" hidden="1" customHeight="1" x14ac:dyDescent="0.25">
      <c r="A561" s="776"/>
      <c r="B561" s="757"/>
      <c r="C561" s="763"/>
      <c r="D561" s="766"/>
      <c r="E561" s="769"/>
      <c r="F561" s="129" t="s">
        <v>1016</v>
      </c>
      <c r="G561" s="70">
        <v>186</v>
      </c>
      <c r="H561" s="79">
        <v>22</v>
      </c>
      <c r="I561" s="80">
        <v>515</v>
      </c>
      <c r="J561" s="73">
        <v>0</v>
      </c>
      <c r="K561" s="418">
        <v>99292.23</v>
      </c>
      <c r="L561" s="75">
        <f t="shared" si="130"/>
        <v>0</v>
      </c>
      <c r="M561" s="76"/>
      <c r="N561" s="77"/>
      <c r="O561" s="73">
        <f t="shared" si="131"/>
        <v>0</v>
      </c>
      <c r="P561" s="76"/>
      <c r="Q561" s="76"/>
      <c r="R561" s="77">
        <f t="shared" si="126"/>
        <v>0</v>
      </c>
      <c r="S561" s="76">
        <f t="shared" si="132"/>
        <v>0</v>
      </c>
      <c r="T561" s="76"/>
      <c r="U561" s="78"/>
      <c r="V561" s="76"/>
      <c r="W561" s="78"/>
      <c r="X561" s="76"/>
      <c r="Y561" s="78"/>
      <c r="Z561" s="73">
        <f t="shared" si="133"/>
        <v>0</v>
      </c>
      <c r="AA561" s="73">
        <f t="shared" si="134"/>
        <v>0</v>
      </c>
      <c r="AB561" s="76"/>
      <c r="AC561" s="77"/>
      <c r="AD561" s="76"/>
      <c r="AE561" s="77"/>
      <c r="AF561" s="76"/>
      <c r="AG561" s="77"/>
    </row>
    <row r="562" spans="1:43" ht="84" customHeight="1" x14ac:dyDescent="0.35">
      <c r="A562" s="777"/>
      <c r="B562" s="762"/>
      <c r="C562" s="942"/>
      <c r="D562" s="766"/>
      <c r="E562" s="763"/>
      <c r="F562" s="635" t="s">
        <v>1017</v>
      </c>
      <c r="G562" s="590">
        <v>186</v>
      </c>
      <c r="H562" s="267">
        <v>21</v>
      </c>
      <c r="I562" s="268">
        <v>435</v>
      </c>
      <c r="J562" s="331">
        <v>2</v>
      </c>
      <c r="K562" s="341">
        <v>99292.23</v>
      </c>
      <c r="L562" s="152">
        <f t="shared" si="130"/>
        <v>198584.46</v>
      </c>
      <c r="M562" s="153">
        <v>1</v>
      </c>
      <c r="N562" s="77"/>
      <c r="O562" s="73">
        <f t="shared" si="131"/>
        <v>1</v>
      </c>
      <c r="P562" s="221">
        <v>1</v>
      </c>
      <c r="Q562" s="76"/>
      <c r="R562" s="77">
        <f t="shared" si="126"/>
        <v>100</v>
      </c>
      <c r="S562" s="73">
        <f>P562-M562</f>
        <v>0</v>
      </c>
      <c r="T562" s="76"/>
      <c r="U562" s="77">
        <f>ROUND(T562*$K562,2)</f>
        <v>0</v>
      </c>
      <c r="V562" s="76"/>
      <c r="W562" s="77">
        <f>ROUND(V562*$K562,2)</f>
        <v>0</v>
      </c>
      <c r="X562" s="76"/>
      <c r="Y562" s="77">
        <f>ROUND(X562*$K562,2)</f>
        <v>0</v>
      </c>
      <c r="Z562" s="73">
        <f t="shared" si="133"/>
        <v>0</v>
      </c>
      <c r="AA562" s="73">
        <f t="shared" si="134"/>
        <v>-1</v>
      </c>
      <c r="AB562" s="76"/>
      <c r="AC562" s="77">
        <f>ROUND(AB562*$K562,2)</f>
        <v>0</v>
      </c>
      <c r="AD562" s="76"/>
      <c r="AE562" s="73"/>
      <c r="AF562" s="73"/>
      <c r="AG562" s="73"/>
      <c r="AH562" s="538"/>
    </row>
    <row r="563" spans="1:43" s="17" customFormat="1" ht="42" hidden="1" customHeight="1" x14ac:dyDescent="0.25">
      <c r="A563" s="776"/>
      <c r="B563" s="757"/>
      <c r="C563" s="742"/>
      <c r="D563" s="755"/>
      <c r="E563" s="756"/>
      <c r="F563" s="129" t="s">
        <v>1018</v>
      </c>
      <c r="G563" s="70">
        <v>186</v>
      </c>
      <c r="H563" s="71">
        <v>20</v>
      </c>
      <c r="I563" s="72">
        <v>436</v>
      </c>
      <c r="J563" s="73">
        <v>0</v>
      </c>
      <c r="K563" s="418">
        <v>99292.23</v>
      </c>
      <c r="L563" s="75">
        <f t="shared" si="130"/>
        <v>0</v>
      </c>
      <c r="M563" s="76"/>
      <c r="N563" s="77"/>
      <c r="O563" s="73">
        <f t="shared" si="131"/>
        <v>0</v>
      </c>
      <c r="P563" s="76"/>
      <c r="Q563" s="76"/>
      <c r="R563" s="77">
        <f t="shared" si="126"/>
        <v>0</v>
      </c>
      <c r="S563" s="76">
        <f t="shared" si="132"/>
        <v>0</v>
      </c>
      <c r="T563" s="76"/>
      <c r="U563" s="78"/>
      <c r="V563" s="76"/>
      <c r="W563" s="78"/>
      <c r="X563" s="76"/>
      <c r="Y563" s="78"/>
      <c r="Z563" s="73">
        <f t="shared" si="133"/>
        <v>0</v>
      </c>
      <c r="AA563" s="73">
        <f t="shared" si="134"/>
        <v>0</v>
      </c>
      <c r="AB563" s="76"/>
      <c r="AC563" s="77"/>
      <c r="AD563" s="76"/>
      <c r="AE563" s="77"/>
      <c r="AF563" s="76"/>
      <c r="AG563" s="77"/>
    </row>
    <row r="564" spans="1:43" s="17" customFormat="1" ht="42" hidden="1" customHeight="1" x14ac:dyDescent="0.35">
      <c r="A564" s="776"/>
      <c r="B564" s="757"/>
      <c r="C564" s="770" t="s">
        <v>1019</v>
      </c>
      <c r="D564" s="765" t="s">
        <v>1020</v>
      </c>
      <c r="E564" s="768" t="s">
        <v>41</v>
      </c>
      <c r="F564" s="129" t="s">
        <v>1021</v>
      </c>
      <c r="G564" s="70">
        <v>186</v>
      </c>
      <c r="H564" s="71">
        <v>1058</v>
      </c>
      <c r="I564" s="72">
        <v>437</v>
      </c>
      <c r="J564" s="73">
        <v>0</v>
      </c>
      <c r="K564" s="418">
        <v>99292.23</v>
      </c>
      <c r="L564" s="75">
        <f t="shared" si="130"/>
        <v>0</v>
      </c>
      <c r="M564" s="76"/>
      <c r="N564" s="77"/>
      <c r="O564" s="73">
        <f t="shared" si="131"/>
        <v>0</v>
      </c>
      <c r="P564" s="76"/>
      <c r="Q564" s="76"/>
      <c r="R564" s="77">
        <f t="shared" si="126"/>
        <v>0</v>
      </c>
      <c r="S564" s="76">
        <f t="shared" si="132"/>
        <v>0</v>
      </c>
      <c r="T564" s="76"/>
      <c r="U564" s="78"/>
      <c r="V564" s="76"/>
      <c r="W564" s="78"/>
      <c r="X564" s="76"/>
      <c r="Y564" s="78"/>
      <c r="Z564" s="73">
        <f t="shared" si="133"/>
        <v>0</v>
      </c>
      <c r="AA564" s="73">
        <f t="shared" si="134"/>
        <v>0</v>
      </c>
      <c r="AB564" s="76"/>
      <c r="AC564" s="77"/>
      <c r="AD564" s="76"/>
      <c r="AE564" s="77"/>
      <c r="AF564" s="76"/>
      <c r="AG564" s="77"/>
      <c r="AH564" s="67"/>
      <c r="AI564" s="21"/>
      <c r="AJ564" s="21"/>
      <c r="AK564" s="21"/>
      <c r="AL564" s="21"/>
      <c r="AM564" s="21"/>
      <c r="AN564" s="21"/>
      <c r="AO564" s="21"/>
      <c r="AP564" s="21"/>
    </row>
    <row r="565" spans="1:43" s="17" customFormat="1" ht="42" hidden="1" customHeight="1" x14ac:dyDescent="0.35">
      <c r="A565" s="776"/>
      <c r="B565" s="758"/>
      <c r="C565" s="771"/>
      <c r="D565" s="755"/>
      <c r="E565" s="756"/>
      <c r="F565" s="129" t="s">
        <v>1022</v>
      </c>
      <c r="G565" s="70">
        <v>186</v>
      </c>
      <c r="H565" s="71">
        <v>1057</v>
      </c>
      <c r="I565" s="72">
        <v>438</v>
      </c>
      <c r="J565" s="73">
        <v>0</v>
      </c>
      <c r="K565" s="418">
        <v>99292.23</v>
      </c>
      <c r="L565" s="75">
        <f t="shared" si="130"/>
        <v>0</v>
      </c>
      <c r="M565" s="76"/>
      <c r="N565" s="77"/>
      <c r="O565" s="73">
        <f t="shared" si="131"/>
        <v>0</v>
      </c>
      <c r="P565" s="76"/>
      <c r="Q565" s="76"/>
      <c r="R565" s="77">
        <f t="shared" si="126"/>
        <v>0</v>
      </c>
      <c r="S565" s="76">
        <f t="shared" si="132"/>
        <v>0</v>
      </c>
      <c r="T565" s="76"/>
      <c r="U565" s="78"/>
      <c r="V565" s="76"/>
      <c r="W565" s="78"/>
      <c r="X565" s="76"/>
      <c r="Y565" s="78"/>
      <c r="Z565" s="73">
        <f t="shared" si="133"/>
        <v>0</v>
      </c>
      <c r="AA565" s="73">
        <f t="shared" si="134"/>
        <v>0</v>
      </c>
      <c r="AB565" s="76"/>
      <c r="AC565" s="77"/>
      <c r="AD565" s="76"/>
      <c r="AE565" s="77"/>
      <c r="AF565" s="76"/>
      <c r="AG565" s="77"/>
      <c r="AP565" s="353"/>
    </row>
    <row r="566" spans="1:43" s="17" customFormat="1" ht="42" hidden="1" customHeight="1" x14ac:dyDescent="0.25">
      <c r="A566" s="785"/>
      <c r="B566" s="149" t="s">
        <v>1023</v>
      </c>
      <c r="C566" s="128" t="s">
        <v>1024</v>
      </c>
      <c r="D566" s="90" t="s">
        <v>1025</v>
      </c>
      <c r="E566" s="91" t="s">
        <v>41</v>
      </c>
      <c r="F566" s="129" t="s">
        <v>1026</v>
      </c>
      <c r="G566" s="70">
        <v>209</v>
      </c>
      <c r="H566" s="347">
        <v>19</v>
      </c>
      <c r="I566" s="72">
        <v>439</v>
      </c>
      <c r="J566" s="348">
        <v>0</v>
      </c>
      <c r="K566" s="495">
        <v>99292.23</v>
      </c>
      <c r="L566" s="152">
        <f t="shared" si="130"/>
        <v>0</v>
      </c>
      <c r="M566" s="76"/>
      <c r="N566" s="77"/>
      <c r="O566" s="73">
        <f t="shared" si="131"/>
        <v>0</v>
      </c>
      <c r="P566" s="76"/>
      <c r="Q566" s="349"/>
      <c r="R566" s="350">
        <f t="shared" si="126"/>
        <v>0</v>
      </c>
      <c r="S566" s="349">
        <f t="shared" si="132"/>
        <v>0</v>
      </c>
      <c r="T566" s="349"/>
      <c r="U566" s="350">
        <f>ROUND(T566*$K566,2)</f>
        <v>0</v>
      </c>
      <c r="V566" s="349"/>
      <c r="W566" s="350">
        <f>ROUND(V566*$K566,2)</f>
        <v>0</v>
      </c>
      <c r="X566" s="349"/>
      <c r="Y566" s="350">
        <f>ROUND(X566*$K566,2)</f>
        <v>0</v>
      </c>
      <c r="Z566" s="351">
        <f t="shared" si="133"/>
        <v>0</v>
      </c>
      <c r="AA566" s="351">
        <f t="shared" si="134"/>
        <v>0</v>
      </c>
      <c r="AB566" s="349"/>
      <c r="AC566" s="350">
        <f>ROUND(AB566*$K566,2)</f>
        <v>0</v>
      </c>
      <c r="AD566" s="76"/>
      <c r="AE566" s="73"/>
      <c r="AF566" s="73"/>
      <c r="AG566" s="73"/>
    </row>
    <row r="567" spans="1:43" s="17" customFormat="1" ht="52.5" hidden="1" customHeight="1" x14ac:dyDescent="0.35">
      <c r="A567" s="131" t="s">
        <v>1027</v>
      </c>
      <c r="B567" s="149" t="s">
        <v>1028</v>
      </c>
      <c r="C567" s="128" t="s">
        <v>1029</v>
      </c>
      <c r="D567" s="90" t="s">
        <v>1030</v>
      </c>
      <c r="E567" s="91" t="s">
        <v>41</v>
      </c>
      <c r="F567" s="129" t="s">
        <v>1031</v>
      </c>
      <c r="G567" s="70">
        <v>185</v>
      </c>
      <c r="H567" s="71">
        <v>1098</v>
      </c>
      <c r="I567" s="72">
        <v>528</v>
      </c>
      <c r="J567" s="348">
        <v>0</v>
      </c>
      <c r="K567" s="496">
        <v>146016.17000000001</v>
      </c>
      <c r="L567" s="152">
        <f t="shared" si="130"/>
        <v>0</v>
      </c>
      <c r="M567" s="76"/>
      <c r="N567" s="77"/>
      <c r="O567" s="73">
        <f t="shared" si="131"/>
        <v>0</v>
      </c>
      <c r="P567" s="76"/>
      <c r="Q567" s="349"/>
      <c r="R567" s="350">
        <f t="shared" si="126"/>
        <v>0</v>
      </c>
      <c r="S567" s="349">
        <f t="shared" si="132"/>
        <v>0</v>
      </c>
      <c r="T567" s="349"/>
      <c r="U567" s="352"/>
      <c r="V567" s="349"/>
      <c r="W567" s="352"/>
      <c r="X567" s="349"/>
      <c r="Y567" s="352"/>
      <c r="Z567" s="351">
        <f t="shared" si="133"/>
        <v>0</v>
      </c>
      <c r="AA567" s="351">
        <f t="shared" si="134"/>
        <v>0</v>
      </c>
      <c r="AB567" s="349"/>
      <c r="AC567" s="350"/>
      <c r="AD567" s="76"/>
      <c r="AE567" s="73"/>
      <c r="AF567" s="73"/>
      <c r="AG567" s="73"/>
      <c r="AH567" s="67"/>
      <c r="AI567" s="21"/>
      <c r="AJ567" s="21"/>
      <c r="AK567" s="21"/>
      <c r="AL567" s="21"/>
      <c r="AM567" s="21"/>
      <c r="AN567" s="353"/>
      <c r="AO567" s="353"/>
      <c r="AP567" s="353"/>
      <c r="AQ567" s="353"/>
    </row>
    <row r="568" spans="1:43" s="17" customFormat="1" ht="25.5" hidden="1" x14ac:dyDescent="0.35">
      <c r="A568" s="159" t="s">
        <v>1032</v>
      </c>
      <c r="B568" s="188"/>
      <c r="C568" s="189"/>
      <c r="D568" s="189"/>
      <c r="E568" s="189"/>
      <c r="F568" s="190"/>
      <c r="G568" s="159"/>
      <c r="H568" s="191"/>
      <c r="I568" s="192"/>
      <c r="J568" s="136"/>
      <c r="K568" s="436"/>
      <c r="L568" s="138"/>
      <c r="M568" s="138"/>
      <c r="N568" s="138"/>
      <c r="O568" s="138"/>
      <c r="P568" s="138"/>
      <c r="Q568" s="138"/>
      <c r="R568" s="138">
        <f t="shared" si="126"/>
        <v>0</v>
      </c>
      <c r="S568" s="138"/>
      <c r="T568" s="138"/>
      <c r="U568" s="138"/>
      <c r="V568" s="138"/>
      <c r="W568" s="138"/>
      <c r="X568" s="138"/>
      <c r="Y568" s="138"/>
      <c r="Z568" s="274"/>
      <c r="AA568" s="274"/>
      <c r="AB568" s="138"/>
      <c r="AC568" s="138"/>
      <c r="AD568" s="138"/>
      <c r="AE568" s="138"/>
      <c r="AF568" s="138"/>
      <c r="AG568" s="138"/>
      <c r="AH568" s="21"/>
      <c r="AI568" s="21"/>
      <c r="AJ568" s="21"/>
      <c r="AK568" s="21"/>
      <c r="AL568" s="21"/>
      <c r="AM568" s="21"/>
      <c r="AN568" s="21"/>
      <c r="AO568" s="353"/>
    </row>
    <row r="569" spans="1:43" s="17" customFormat="1" ht="25.5" hidden="1" x14ac:dyDescent="0.25">
      <c r="A569" s="109" t="s">
        <v>1033</v>
      </c>
      <c r="B569" s="110"/>
      <c r="C569" s="111"/>
      <c r="D569" s="111"/>
      <c r="E569" s="111"/>
      <c r="F569" s="112"/>
      <c r="G569" s="109"/>
      <c r="H569" s="142"/>
      <c r="I569" s="143"/>
      <c r="J569" s="546">
        <v>0</v>
      </c>
      <c r="K569" s="59"/>
      <c r="L569" s="144">
        <f t="shared" ref="L569:AC569" si="135">SUM(L570:L583)</f>
        <v>0</v>
      </c>
      <c r="M569" s="60">
        <f t="shared" si="135"/>
        <v>0</v>
      </c>
      <c r="N569" s="61">
        <f t="shared" si="135"/>
        <v>0</v>
      </c>
      <c r="O569" s="355">
        <f t="shared" si="135"/>
        <v>0</v>
      </c>
      <c r="P569" s="356">
        <f t="shared" si="135"/>
        <v>0</v>
      </c>
      <c r="Q569" s="356">
        <f t="shared" si="135"/>
        <v>0</v>
      </c>
      <c r="R569" s="357">
        <f t="shared" si="126"/>
        <v>0</v>
      </c>
      <c r="S569" s="356">
        <f t="shared" si="135"/>
        <v>0</v>
      </c>
      <c r="T569" s="356">
        <f t="shared" si="135"/>
        <v>0</v>
      </c>
      <c r="U569" s="358">
        <f t="shared" si="135"/>
        <v>0</v>
      </c>
      <c r="V569" s="356">
        <f t="shared" si="135"/>
        <v>0</v>
      </c>
      <c r="W569" s="358">
        <f t="shared" si="135"/>
        <v>0</v>
      </c>
      <c r="X569" s="356">
        <f t="shared" si="135"/>
        <v>0</v>
      </c>
      <c r="Y569" s="358">
        <f t="shared" si="135"/>
        <v>0</v>
      </c>
      <c r="Z569" s="359">
        <f t="shared" si="135"/>
        <v>0</v>
      </c>
      <c r="AA569" s="359">
        <f>SUM(AA570:AA583)</f>
        <v>0</v>
      </c>
      <c r="AB569" s="360">
        <f t="shared" si="135"/>
        <v>0</v>
      </c>
      <c r="AC569" s="361">
        <f t="shared" si="135"/>
        <v>0</v>
      </c>
      <c r="AD569" s="126">
        <f>SUM(AD570:AD583)</f>
        <v>0</v>
      </c>
      <c r="AE569" s="126">
        <f>SUM(AE570:AE583)</f>
        <v>0</v>
      </c>
      <c r="AF569" s="126">
        <f>SUM(AF570:AF583)</f>
        <v>0</v>
      </c>
      <c r="AG569" s="126">
        <f>SUM(AG570:AG583)</f>
        <v>0</v>
      </c>
    </row>
    <row r="570" spans="1:43" s="17" customFormat="1" ht="52.5" hidden="1" customHeight="1" x14ac:dyDescent="0.25">
      <c r="A570" s="809" t="s">
        <v>1034</v>
      </c>
      <c r="B570" s="819" t="s">
        <v>1035</v>
      </c>
      <c r="C570" s="222" t="s">
        <v>1036</v>
      </c>
      <c r="D570" s="90" t="s">
        <v>1037</v>
      </c>
      <c r="E570" s="91" t="s">
        <v>41</v>
      </c>
      <c r="F570" s="129" t="s">
        <v>1038</v>
      </c>
      <c r="G570" s="70">
        <v>201</v>
      </c>
      <c r="H570" s="71">
        <v>1056</v>
      </c>
      <c r="I570" s="72">
        <v>440</v>
      </c>
      <c r="J570" s="348">
        <v>0</v>
      </c>
      <c r="K570" s="496">
        <v>129231.83</v>
      </c>
      <c r="L570" s="152">
        <f t="shared" ref="L570:L583" si="136">ROUND(J570*$K570,2)</f>
        <v>0</v>
      </c>
      <c r="M570" s="76"/>
      <c r="N570" s="77"/>
      <c r="O570" s="73">
        <f t="shared" ref="O570:O583" si="137">ROUND(J570/12*AH$5,0)</f>
        <v>0</v>
      </c>
      <c r="P570" s="76"/>
      <c r="Q570" s="349"/>
      <c r="R570" s="350">
        <f t="shared" si="126"/>
        <v>0</v>
      </c>
      <c r="S570" s="349">
        <f t="shared" ref="S570:S588" si="138">J570-P570</f>
        <v>0</v>
      </c>
      <c r="T570" s="349"/>
      <c r="U570" s="352"/>
      <c r="V570" s="349"/>
      <c r="W570" s="352"/>
      <c r="X570" s="349"/>
      <c r="Y570" s="352"/>
      <c r="Z570" s="351">
        <f t="shared" ref="Z570:Z583" si="139">P570-O570</f>
        <v>0</v>
      </c>
      <c r="AA570" s="351">
        <f t="shared" ref="AA570:AA583" si="140">P570-J570</f>
        <v>0</v>
      </c>
      <c r="AB570" s="349"/>
      <c r="AC570" s="350">
        <f>ROUND(AB570*$K570,2)</f>
        <v>0</v>
      </c>
      <c r="AD570" s="76"/>
      <c r="AE570" s="73"/>
      <c r="AF570" s="73"/>
      <c r="AG570" s="73"/>
    </row>
    <row r="571" spans="1:43" s="17" customFormat="1" ht="52.5" hidden="1" customHeight="1" x14ac:dyDescent="0.25">
      <c r="A571" s="747"/>
      <c r="B571" s="751"/>
      <c r="C571" s="128" t="s">
        <v>1039</v>
      </c>
      <c r="D571" s="90" t="s">
        <v>1040</v>
      </c>
      <c r="E571" s="91" t="s">
        <v>41</v>
      </c>
      <c r="F571" s="129" t="s">
        <v>1041</v>
      </c>
      <c r="G571" s="70">
        <v>201</v>
      </c>
      <c r="H571" s="71">
        <v>18</v>
      </c>
      <c r="I571" s="72">
        <v>441</v>
      </c>
      <c r="J571" s="73">
        <v>0</v>
      </c>
      <c r="K571" s="418">
        <v>129231.83</v>
      </c>
      <c r="L571" s="75">
        <f t="shared" si="136"/>
        <v>0</v>
      </c>
      <c r="M571" s="76"/>
      <c r="N571" s="77"/>
      <c r="O571" s="73">
        <f t="shared" si="137"/>
        <v>0</v>
      </c>
      <c r="P571" s="76"/>
      <c r="Q571" s="76"/>
      <c r="R571" s="77">
        <f t="shared" si="126"/>
        <v>0</v>
      </c>
      <c r="S571" s="76">
        <f t="shared" si="138"/>
        <v>0</v>
      </c>
      <c r="T571" s="76"/>
      <c r="U571" s="78"/>
      <c r="V571" s="76"/>
      <c r="W571" s="78"/>
      <c r="X571" s="76"/>
      <c r="Y571" s="78"/>
      <c r="Z571" s="73">
        <f t="shared" si="139"/>
        <v>0</v>
      </c>
      <c r="AA571" s="73">
        <f t="shared" si="140"/>
        <v>0</v>
      </c>
      <c r="AB571" s="76"/>
      <c r="AC571" s="77"/>
      <c r="AD571" s="76"/>
      <c r="AE571" s="77"/>
      <c r="AF571" s="76"/>
      <c r="AG571" s="77"/>
    </row>
    <row r="572" spans="1:43" s="17" customFormat="1" ht="52.5" hidden="1" customHeight="1" x14ac:dyDescent="0.25">
      <c r="A572" s="747"/>
      <c r="B572" s="751"/>
      <c r="C572" s="741" t="s">
        <v>1042</v>
      </c>
      <c r="D572" s="765" t="s">
        <v>1043</v>
      </c>
      <c r="E572" s="768" t="s">
        <v>41</v>
      </c>
      <c r="F572" s="129" t="s">
        <v>1044</v>
      </c>
      <c r="G572" s="70">
        <v>201</v>
      </c>
      <c r="H572" s="71">
        <v>17</v>
      </c>
      <c r="I572" s="72">
        <v>442</v>
      </c>
      <c r="J572" s="73">
        <v>0</v>
      </c>
      <c r="K572" s="418">
        <v>129231.83</v>
      </c>
      <c r="L572" s="220">
        <f t="shared" si="136"/>
        <v>0</v>
      </c>
      <c r="M572" s="76"/>
      <c r="N572" s="77"/>
      <c r="O572" s="73">
        <f t="shared" si="137"/>
        <v>0</v>
      </c>
      <c r="P572" s="76"/>
      <c r="Q572" s="76"/>
      <c r="R572" s="77">
        <f t="shared" si="126"/>
        <v>0</v>
      </c>
      <c r="S572" s="76">
        <f t="shared" si="138"/>
        <v>0</v>
      </c>
      <c r="T572" s="76"/>
      <c r="U572" s="78"/>
      <c r="V572" s="76"/>
      <c r="W572" s="77">
        <f>ROUND(V572*$K572,2)</f>
        <v>0</v>
      </c>
      <c r="X572" s="76"/>
      <c r="Y572" s="77">
        <f>ROUND(X572*$K572,2)</f>
        <v>0</v>
      </c>
      <c r="Z572" s="73">
        <f t="shared" si="139"/>
        <v>0</v>
      </c>
      <c r="AA572" s="73">
        <f t="shared" si="140"/>
        <v>0</v>
      </c>
      <c r="AB572" s="76"/>
      <c r="AC572" s="350">
        <f>ROUND(AB572*$K572,2)</f>
        <v>0</v>
      </c>
      <c r="AD572" s="76"/>
      <c r="AE572" s="77"/>
      <c r="AF572" s="76"/>
      <c r="AG572" s="77"/>
    </row>
    <row r="573" spans="1:43" s="17" customFormat="1" ht="52.5" hidden="1" customHeight="1" x14ac:dyDescent="0.35">
      <c r="A573" s="747"/>
      <c r="B573" s="751"/>
      <c r="C573" s="742"/>
      <c r="D573" s="755"/>
      <c r="E573" s="756"/>
      <c r="F573" s="129" t="s">
        <v>1045</v>
      </c>
      <c r="G573" s="70">
        <v>201</v>
      </c>
      <c r="H573" s="71">
        <v>16</v>
      </c>
      <c r="I573" s="72">
        <v>443</v>
      </c>
      <c r="J573" s="73">
        <v>0</v>
      </c>
      <c r="K573" s="418">
        <v>129231.83</v>
      </c>
      <c r="L573" s="75">
        <f t="shared" si="136"/>
        <v>0</v>
      </c>
      <c r="M573" s="76"/>
      <c r="N573" s="77"/>
      <c r="O573" s="73">
        <f t="shared" si="137"/>
        <v>0</v>
      </c>
      <c r="P573" s="76"/>
      <c r="Q573" s="76"/>
      <c r="R573" s="77">
        <f t="shared" si="126"/>
        <v>0</v>
      </c>
      <c r="S573" s="76">
        <f t="shared" si="138"/>
        <v>0</v>
      </c>
      <c r="T573" s="76"/>
      <c r="U573" s="78"/>
      <c r="V573" s="76"/>
      <c r="W573" s="78"/>
      <c r="X573" s="76"/>
      <c r="Y573" s="78"/>
      <c r="Z573" s="73">
        <f t="shared" si="139"/>
        <v>0</v>
      </c>
      <c r="AA573" s="73">
        <f t="shared" si="140"/>
        <v>0</v>
      </c>
      <c r="AB573" s="76"/>
      <c r="AC573" s="77"/>
      <c r="AD573" s="76"/>
      <c r="AE573" s="77"/>
      <c r="AF573" s="76"/>
      <c r="AG573" s="77"/>
      <c r="AH573" s="21"/>
      <c r="AI573" s="21"/>
      <c r="AJ573" s="21"/>
      <c r="AK573" s="21"/>
      <c r="AL573" s="21"/>
      <c r="AM573" s="21"/>
      <c r="AN573" s="21"/>
      <c r="AO573" s="353"/>
    </row>
    <row r="574" spans="1:43" s="17" customFormat="1" ht="52.5" hidden="1" customHeight="1" x14ac:dyDescent="0.35">
      <c r="A574" s="747"/>
      <c r="B574" s="751"/>
      <c r="C574" s="128" t="s">
        <v>1046</v>
      </c>
      <c r="D574" s="90" t="s">
        <v>1047</v>
      </c>
      <c r="E574" s="91" t="s">
        <v>41</v>
      </c>
      <c r="F574" s="129" t="s">
        <v>1048</v>
      </c>
      <c r="G574" s="70">
        <v>201</v>
      </c>
      <c r="H574" s="71">
        <v>15</v>
      </c>
      <c r="I574" s="72">
        <v>444</v>
      </c>
      <c r="J574" s="348">
        <v>0</v>
      </c>
      <c r="K574" s="495">
        <v>129231.83</v>
      </c>
      <c r="L574" s="152">
        <f t="shared" si="136"/>
        <v>0</v>
      </c>
      <c r="M574" s="76"/>
      <c r="N574" s="77"/>
      <c r="O574" s="73">
        <f t="shared" si="137"/>
        <v>0</v>
      </c>
      <c r="P574" s="76"/>
      <c r="Q574" s="349"/>
      <c r="R574" s="350">
        <f t="shared" si="126"/>
        <v>0</v>
      </c>
      <c r="S574" s="349">
        <f t="shared" si="138"/>
        <v>0</v>
      </c>
      <c r="T574" s="349"/>
      <c r="U574" s="352"/>
      <c r="V574" s="349"/>
      <c r="W574" s="350">
        <f>ROUND(V574*$K574,2)</f>
        <v>0</v>
      </c>
      <c r="X574" s="349"/>
      <c r="Y574" s="350">
        <f>ROUND(X574*$K574,2)</f>
        <v>0</v>
      </c>
      <c r="Z574" s="351">
        <f t="shared" si="139"/>
        <v>0</v>
      </c>
      <c r="AA574" s="351">
        <f t="shared" si="140"/>
        <v>0</v>
      </c>
      <c r="AB574" s="76"/>
      <c r="AC574" s="350">
        <f>ROUND(AB574*$K574,2)</f>
        <v>0</v>
      </c>
      <c r="AD574" s="76"/>
      <c r="AE574" s="73"/>
      <c r="AF574" s="73"/>
      <c r="AG574" s="73"/>
      <c r="AH574" s="21"/>
      <c r="AI574" s="21"/>
      <c r="AJ574" s="21"/>
      <c r="AK574" s="21"/>
      <c r="AL574" s="21"/>
      <c r="AM574" s="21"/>
      <c r="AN574" s="21"/>
      <c r="AO574" s="21"/>
    </row>
    <row r="575" spans="1:43" s="17" customFormat="1" ht="52.5" hidden="1" customHeight="1" x14ac:dyDescent="0.35">
      <c r="A575" s="747"/>
      <c r="B575" s="751"/>
      <c r="C575" s="128" t="s">
        <v>1049</v>
      </c>
      <c r="D575" s="90" t="s">
        <v>1050</v>
      </c>
      <c r="E575" s="91" t="s">
        <v>41</v>
      </c>
      <c r="F575" s="129" t="s">
        <v>1051</v>
      </c>
      <c r="G575" s="70">
        <v>201</v>
      </c>
      <c r="H575" s="71">
        <v>14</v>
      </c>
      <c r="I575" s="72">
        <v>445</v>
      </c>
      <c r="J575" s="73">
        <v>0</v>
      </c>
      <c r="K575" s="418">
        <v>129231.83</v>
      </c>
      <c r="L575" s="75">
        <f t="shared" si="136"/>
        <v>0</v>
      </c>
      <c r="M575" s="76"/>
      <c r="N575" s="77"/>
      <c r="O575" s="73">
        <f t="shared" si="137"/>
        <v>0</v>
      </c>
      <c r="P575" s="76"/>
      <c r="Q575" s="76"/>
      <c r="R575" s="77">
        <f t="shared" si="126"/>
        <v>0</v>
      </c>
      <c r="S575" s="76">
        <f t="shared" si="138"/>
        <v>0</v>
      </c>
      <c r="T575" s="76"/>
      <c r="U575" s="78"/>
      <c r="V575" s="76"/>
      <c r="W575" s="78"/>
      <c r="X575" s="76"/>
      <c r="Y575" s="78"/>
      <c r="Z575" s="73">
        <f t="shared" si="139"/>
        <v>0</v>
      </c>
      <c r="AA575" s="73">
        <f t="shared" si="140"/>
        <v>0</v>
      </c>
      <c r="AB575" s="76"/>
      <c r="AC575" s="77"/>
      <c r="AD575" s="76"/>
      <c r="AE575" s="77"/>
      <c r="AF575" s="76"/>
      <c r="AG575" s="77"/>
      <c r="AH575" s="21"/>
      <c r="AI575" s="21"/>
      <c r="AJ575" s="21"/>
      <c r="AK575" s="21"/>
      <c r="AL575" s="21"/>
      <c r="AM575" s="21"/>
      <c r="AN575" s="21"/>
      <c r="AO575" s="21"/>
    </row>
    <row r="576" spans="1:43" s="17" customFormat="1" ht="52.5" hidden="1" customHeight="1" x14ac:dyDescent="0.35">
      <c r="A576" s="747"/>
      <c r="B576" s="752"/>
      <c r="C576" s="363" t="s">
        <v>1052</v>
      </c>
      <c r="D576" s="364" t="s">
        <v>1053</v>
      </c>
      <c r="E576" s="365" t="s">
        <v>41</v>
      </c>
      <c r="F576" s="366" t="s">
        <v>1054</v>
      </c>
      <c r="G576" s="336">
        <v>201</v>
      </c>
      <c r="H576" s="337">
        <v>6</v>
      </c>
      <c r="I576" s="338">
        <v>546</v>
      </c>
      <c r="J576" s="73">
        <v>0</v>
      </c>
      <c r="K576" s="491">
        <v>129231.83</v>
      </c>
      <c r="L576" s="75">
        <f t="shared" si="136"/>
        <v>0</v>
      </c>
      <c r="M576" s="76"/>
      <c r="N576" s="77"/>
      <c r="O576" s="73">
        <f t="shared" si="137"/>
        <v>0</v>
      </c>
      <c r="P576" s="76"/>
      <c r="Q576" s="76"/>
      <c r="R576" s="77">
        <f t="shared" si="126"/>
        <v>0</v>
      </c>
      <c r="S576" s="76">
        <f t="shared" si="138"/>
        <v>0</v>
      </c>
      <c r="T576" s="76"/>
      <c r="U576" s="78"/>
      <c r="V576" s="76"/>
      <c r="W576" s="78"/>
      <c r="X576" s="76"/>
      <c r="Y576" s="78"/>
      <c r="Z576" s="73">
        <f t="shared" si="139"/>
        <v>0</v>
      </c>
      <c r="AA576" s="73">
        <f t="shared" si="140"/>
        <v>0</v>
      </c>
      <c r="AB576" s="76"/>
      <c r="AC576" s="77"/>
      <c r="AD576" s="76"/>
      <c r="AE576" s="77"/>
      <c r="AF576" s="76"/>
      <c r="AG576" s="77"/>
      <c r="AH576" s="21"/>
      <c r="AI576" s="21"/>
      <c r="AJ576" s="21"/>
      <c r="AK576" s="21"/>
      <c r="AL576" s="21"/>
      <c r="AM576" s="21"/>
      <c r="AN576" s="21"/>
      <c r="AO576" s="21"/>
    </row>
    <row r="577" spans="1:34" s="21" customFormat="1" ht="52.5" hidden="1" customHeight="1" x14ac:dyDescent="0.35">
      <c r="A577" s="747"/>
      <c r="B577" s="736" t="s">
        <v>1055</v>
      </c>
      <c r="C577" s="128" t="s">
        <v>1056</v>
      </c>
      <c r="D577" s="90" t="s">
        <v>1057</v>
      </c>
      <c r="E577" s="91" t="s">
        <v>41</v>
      </c>
      <c r="F577" s="129" t="s">
        <v>1058</v>
      </c>
      <c r="G577" s="70">
        <v>200</v>
      </c>
      <c r="H577" s="71">
        <v>13</v>
      </c>
      <c r="I577" s="72">
        <v>446</v>
      </c>
      <c r="J577" s="73">
        <v>0</v>
      </c>
      <c r="K577" s="418">
        <v>129231.83</v>
      </c>
      <c r="L577" s="75">
        <f t="shared" si="136"/>
        <v>0</v>
      </c>
      <c r="M577" s="76"/>
      <c r="N577" s="77"/>
      <c r="O577" s="73">
        <f t="shared" si="137"/>
        <v>0</v>
      </c>
      <c r="P577" s="76"/>
      <c r="Q577" s="76"/>
      <c r="R577" s="77">
        <f t="shared" si="126"/>
        <v>0</v>
      </c>
      <c r="S577" s="76">
        <f t="shared" si="138"/>
        <v>0</v>
      </c>
      <c r="T577" s="76"/>
      <c r="U577" s="78"/>
      <c r="V577" s="76"/>
      <c r="W577" s="78"/>
      <c r="X577" s="76"/>
      <c r="Y577" s="78"/>
      <c r="Z577" s="73">
        <f t="shared" si="139"/>
        <v>0</v>
      </c>
      <c r="AA577" s="73">
        <f t="shared" si="140"/>
        <v>0</v>
      </c>
      <c r="AB577" s="76"/>
      <c r="AC577" s="77"/>
      <c r="AD577" s="76"/>
      <c r="AE577" s="77"/>
      <c r="AF577" s="76"/>
      <c r="AG577" s="77"/>
    </row>
    <row r="578" spans="1:34" s="21" customFormat="1" ht="52.5" hidden="1" customHeight="1" x14ac:dyDescent="0.35">
      <c r="A578" s="747"/>
      <c r="B578" s="757"/>
      <c r="C578" s="741" t="s">
        <v>1059</v>
      </c>
      <c r="D578" s="90" t="s">
        <v>1060</v>
      </c>
      <c r="E578" s="91" t="s">
        <v>41</v>
      </c>
      <c r="F578" s="129" t="s">
        <v>1061</v>
      </c>
      <c r="G578" s="70">
        <v>200</v>
      </c>
      <c r="H578" s="71">
        <v>12</v>
      </c>
      <c r="I578" s="72">
        <v>447</v>
      </c>
      <c r="J578" s="73">
        <v>0</v>
      </c>
      <c r="K578" s="418">
        <v>129231.83</v>
      </c>
      <c r="L578" s="75">
        <f t="shared" si="136"/>
        <v>0</v>
      </c>
      <c r="M578" s="76"/>
      <c r="N578" s="77"/>
      <c r="O578" s="73">
        <f t="shared" si="137"/>
        <v>0</v>
      </c>
      <c r="P578" s="76"/>
      <c r="Q578" s="76"/>
      <c r="R578" s="77">
        <f t="shared" si="126"/>
        <v>0</v>
      </c>
      <c r="S578" s="76">
        <f t="shared" si="138"/>
        <v>0</v>
      </c>
      <c r="T578" s="76"/>
      <c r="U578" s="78"/>
      <c r="V578" s="76"/>
      <c r="W578" s="78"/>
      <c r="X578" s="76"/>
      <c r="Y578" s="78"/>
      <c r="Z578" s="73">
        <f t="shared" si="139"/>
        <v>0</v>
      </c>
      <c r="AA578" s="73">
        <f t="shared" si="140"/>
        <v>0</v>
      </c>
      <c r="AB578" s="76"/>
      <c r="AC578" s="77"/>
      <c r="AD578" s="76"/>
      <c r="AE578" s="77"/>
      <c r="AF578" s="76"/>
      <c r="AG578" s="77"/>
    </row>
    <row r="579" spans="1:34" s="21" customFormat="1" ht="52.5" hidden="1" customHeight="1" x14ac:dyDescent="0.35">
      <c r="A579" s="747"/>
      <c r="B579" s="758"/>
      <c r="C579" s="742"/>
      <c r="D579" s="90" t="s">
        <v>1062</v>
      </c>
      <c r="E579" s="91" t="s">
        <v>41</v>
      </c>
      <c r="F579" s="129" t="s">
        <v>1063</v>
      </c>
      <c r="G579" s="70">
        <v>200</v>
      </c>
      <c r="H579" s="71">
        <v>11</v>
      </c>
      <c r="I579" s="72">
        <v>448</v>
      </c>
      <c r="J579" s="73">
        <v>0</v>
      </c>
      <c r="K579" s="418">
        <v>129231.83</v>
      </c>
      <c r="L579" s="75">
        <f t="shared" si="136"/>
        <v>0</v>
      </c>
      <c r="M579" s="76"/>
      <c r="N579" s="77"/>
      <c r="O579" s="73">
        <f t="shared" si="137"/>
        <v>0</v>
      </c>
      <c r="P579" s="76"/>
      <c r="Q579" s="76"/>
      <c r="R579" s="77">
        <f t="shared" si="126"/>
        <v>0</v>
      </c>
      <c r="S579" s="76">
        <f t="shared" si="138"/>
        <v>0</v>
      </c>
      <c r="T579" s="76"/>
      <c r="U579" s="78"/>
      <c r="V579" s="76"/>
      <c r="W579" s="78"/>
      <c r="X579" s="76"/>
      <c r="Y579" s="78"/>
      <c r="Z579" s="73">
        <f t="shared" si="139"/>
        <v>0</v>
      </c>
      <c r="AA579" s="73">
        <f t="shared" si="140"/>
        <v>0</v>
      </c>
      <c r="AB579" s="76"/>
      <c r="AC579" s="77"/>
      <c r="AD579" s="76"/>
      <c r="AE579" s="77"/>
      <c r="AF579" s="76"/>
      <c r="AG579" s="77"/>
    </row>
    <row r="580" spans="1:34" s="21" customFormat="1" ht="52.5" hidden="1" customHeight="1" x14ac:dyDescent="0.35">
      <c r="A580" s="747"/>
      <c r="B580" s="83" t="s">
        <v>1064</v>
      </c>
      <c r="C580" s="128" t="s">
        <v>1065</v>
      </c>
      <c r="D580" s="90" t="s">
        <v>1066</v>
      </c>
      <c r="E580" s="91" t="s">
        <v>41</v>
      </c>
      <c r="F580" s="129" t="s">
        <v>1067</v>
      </c>
      <c r="G580" s="70">
        <v>203</v>
      </c>
      <c r="H580" s="71">
        <v>10</v>
      </c>
      <c r="I580" s="72">
        <v>449</v>
      </c>
      <c r="J580" s="348">
        <v>0</v>
      </c>
      <c r="K580" s="495">
        <v>129231.83</v>
      </c>
      <c r="L580" s="152">
        <f t="shared" si="136"/>
        <v>0</v>
      </c>
      <c r="M580" s="76"/>
      <c r="N580" s="77"/>
      <c r="O580" s="73">
        <f t="shared" si="137"/>
        <v>0</v>
      </c>
      <c r="P580" s="76"/>
      <c r="Q580" s="349"/>
      <c r="R580" s="350">
        <f t="shared" si="126"/>
        <v>0</v>
      </c>
      <c r="S580" s="349">
        <f t="shared" si="138"/>
        <v>0</v>
      </c>
      <c r="T580" s="349"/>
      <c r="U580" s="350">
        <f>ROUND(T580*$K580,2)</f>
        <v>0</v>
      </c>
      <c r="V580" s="349"/>
      <c r="W580" s="350">
        <f>ROUND(V580*$K580,2)</f>
        <v>0</v>
      </c>
      <c r="X580" s="349"/>
      <c r="Y580" s="350">
        <f>ROUND(X580*$K580,2)</f>
        <v>0</v>
      </c>
      <c r="Z580" s="351">
        <f t="shared" si="139"/>
        <v>0</v>
      </c>
      <c r="AA580" s="351">
        <f t="shared" si="140"/>
        <v>0</v>
      </c>
      <c r="AB580" s="349"/>
      <c r="AC580" s="350">
        <f>ROUND(AB580*$K580,2)</f>
        <v>0</v>
      </c>
      <c r="AD580" s="76"/>
      <c r="AE580" s="73"/>
      <c r="AF580" s="73"/>
      <c r="AG580" s="73"/>
    </row>
    <row r="581" spans="1:34" s="21" customFormat="1" ht="52.5" hidden="1" customHeight="1" x14ac:dyDescent="0.35">
      <c r="A581" s="747"/>
      <c r="B581" s="759" t="s">
        <v>1064</v>
      </c>
      <c r="C581" s="367" t="s">
        <v>1068</v>
      </c>
      <c r="D581" s="90" t="s">
        <v>1069</v>
      </c>
      <c r="E581" s="91" t="s">
        <v>41</v>
      </c>
      <c r="F581" s="129" t="s">
        <v>1067</v>
      </c>
      <c r="G581" s="70">
        <v>203</v>
      </c>
      <c r="H581" s="71">
        <v>10</v>
      </c>
      <c r="I581" s="72">
        <v>450</v>
      </c>
      <c r="J581" s="73">
        <v>0</v>
      </c>
      <c r="K581" s="418">
        <v>129231.83</v>
      </c>
      <c r="L581" s="75">
        <f t="shared" si="136"/>
        <v>0</v>
      </c>
      <c r="M581" s="76"/>
      <c r="N581" s="77"/>
      <c r="O581" s="73">
        <f t="shared" si="137"/>
        <v>0</v>
      </c>
      <c r="P581" s="76"/>
      <c r="Q581" s="76"/>
      <c r="R581" s="77">
        <f t="shared" si="126"/>
        <v>0</v>
      </c>
      <c r="S581" s="76">
        <f t="shared" si="138"/>
        <v>0</v>
      </c>
      <c r="T581" s="76"/>
      <c r="U581" s="78"/>
      <c r="V581" s="76"/>
      <c r="W581" s="78"/>
      <c r="X581" s="76"/>
      <c r="Y581" s="78"/>
      <c r="Z581" s="73">
        <f t="shared" si="139"/>
        <v>0</v>
      </c>
      <c r="AA581" s="73">
        <f t="shared" si="140"/>
        <v>0</v>
      </c>
      <c r="AB581" s="76"/>
      <c r="AC581" s="77"/>
      <c r="AD581" s="76"/>
      <c r="AE581" s="77"/>
      <c r="AF581" s="76"/>
      <c r="AG581" s="77"/>
    </row>
    <row r="582" spans="1:34" s="21" customFormat="1" ht="52.5" hidden="1" customHeight="1" x14ac:dyDescent="0.35">
      <c r="A582" s="747"/>
      <c r="B582" s="760"/>
      <c r="C582" s="365" t="s">
        <v>1070</v>
      </c>
      <c r="D582" s="364" t="s">
        <v>1071</v>
      </c>
      <c r="E582" s="364" t="s">
        <v>1072</v>
      </c>
      <c r="F582" s="366" t="s">
        <v>1073</v>
      </c>
      <c r="G582" s="336">
        <v>203</v>
      </c>
      <c r="H582" s="337">
        <v>8</v>
      </c>
      <c r="I582" s="338">
        <v>544</v>
      </c>
      <c r="J582" s="73">
        <v>0</v>
      </c>
      <c r="K582" s="491">
        <v>129231.83</v>
      </c>
      <c r="L582" s="75">
        <f t="shared" si="136"/>
        <v>0</v>
      </c>
      <c r="M582" s="76"/>
      <c r="N582" s="77"/>
      <c r="O582" s="73">
        <f t="shared" si="137"/>
        <v>0</v>
      </c>
      <c r="P582" s="76"/>
      <c r="Q582" s="76"/>
      <c r="R582" s="77">
        <f t="shared" si="126"/>
        <v>0</v>
      </c>
      <c r="S582" s="76">
        <f t="shared" si="138"/>
        <v>0</v>
      </c>
      <c r="T582" s="76"/>
      <c r="U582" s="78"/>
      <c r="V582" s="76"/>
      <c r="W582" s="78"/>
      <c r="X582" s="76"/>
      <c r="Y582" s="78"/>
      <c r="Z582" s="73">
        <f t="shared" si="139"/>
        <v>0</v>
      </c>
      <c r="AA582" s="73">
        <f t="shared" si="140"/>
        <v>0</v>
      </c>
      <c r="AB582" s="76"/>
      <c r="AC582" s="77"/>
      <c r="AD582" s="76"/>
      <c r="AE582" s="77"/>
      <c r="AF582" s="76"/>
      <c r="AG582" s="77"/>
    </row>
    <row r="583" spans="1:34" s="21" customFormat="1" ht="52.5" hidden="1" customHeight="1" x14ac:dyDescent="0.35">
      <c r="A583" s="748"/>
      <c r="B583" s="761"/>
      <c r="C583" s="365" t="s">
        <v>1074</v>
      </c>
      <c r="D583" s="364" t="s">
        <v>1075</v>
      </c>
      <c r="E583" s="364" t="s">
        <v>41</v>
      </c>
      <c r="F583" s="366" t="s">
        <v>1076</v>
      </c>
      <c r="G583" s="336">
        <v>203</v>
      </c>
      <c r="H583" s="337">
        <v>7</v>
      </c>
      <c r="I583" s="338">
        <v>545</v>
      </c>
      <c r="J583" s="73">
        <v>0</v>
      </c>
      <c r="K583" s="491">
        <v>129231.83</v>
      </c>
      <c r="L583" s="75">
        <f t="shared" si="136"/>
        <v>0</v>
      </c>
      <c r="M583" s="76"/>
      <c r="N583" s="77"/>
      <c r="O583" s="73">
        <f t="shared" si="137"/>
        <v>0</v>
      </c>
      <c r="P583" s="76"/>
      <c r="Q583" s="76"/>
      <c r="R583" s="77">
        <f t="shared" si="126"/>
        <v>0</v>
      </c>
      <c r="S583" s="76">
        <f t="shared" si="138"/>
        <v>0</v>
      </c>
      <c r="T583" s="76"/>
      <c r="U583" s="78"/>
      <c r="V583" s="76"/>
      <c r="W583" s="78"/>
      <c r="X583" s="76"/>
      <c r="Y583" s="78"/>
      <c r="Z583" s="73">
        <f t="shared" si="139"/>
        <v>0</v>
      </c>
      <c r="AA583" s="73">
        <f t="shared" si="140"/>
        <v>0</v>
      </c>
      <c r="AB583" s="76"/>
      <c r="AC583" s="77"/>
      <c r="AD583" s="76"/>
      <c r="AE583" s="77"/>
      <c r="AF583" s="76"/>
      <c r="AG583" s="77"/>
    </row>
    <row r="584" spans="1:34" s="21" customFormat="1" ht="25.5" hidden="1" x14ac:dyDescent="0.35">
      <c r="A584" s="159" t="s">
        <v>1077</v>
      </c>
      <c r="B584" s="188"/>
      <c r="C584" s="189"/>
      <c r="D584" s="189"/>
      <c r="E584" s="189"/>
      <c r="F584" s="190"/>
      <c r="G584" s="159"/>
      <c r="H584" s="191"/>
      <c r="I584" s="192"/>
      <c r="J584" s="136"/>
      <c r="K584" s="436"/>
      <c r="L584" s="138"/>
      <c r="M584" s="138"/>
      <c r="N584" s="138"/>
      <c r="O584" s="138"/>
      <c r="P584" s="138"/>
      <c r="Q584" s="138"/>
      <c r="R584" s="138">
        <f t="shared" si="126"/>
        <v>0</v>
      </c>
      <c r="S584" s="138"/>
      <c r="T584" s="138"/>
      <c r="U584" s="138"/>
      <c r="V584" s="138"/>
      <c r="W584" s="138"/>
      <c r="X584" s="138"/>
      <c r="Y584" s="138"/>
      <c r="Z584" s="274"/>
      <c r="AA584" s="274"/>
      <c r="AB584" s="138"/>
      <c r="AC584" s="138"/>
      <c r="AD584" s="138"/>
      <c r="AE584" s="138"/>
      <c r="AF584" s="138"/>
      <c r="AG584" s="138"/>
    </row>
    <row r="585" spans="1:34" s="21" customFormat="1" ht="25.5" hidden="1" x14ac:dyDescent="0.35">
      <c r="A585" s="109" t="s">
        <v>1078</v>
      </c>
      <c r="B585" s="110"/>
      <c r="C585" s="111"/>
      <c r="D585" s="111"/>
      <c r="E585" s="111"/>
      <c r="F585" s="112"/>
      <c r="G585" s="109"/>
      <c r="H585" s="142"/>
      <c r="I585" s="143"/>
      <c r="J585" s="546">
        <v>0</v>
      </c>
      <c r="K585" s="59"/>
      <c r="L585" s="144">
        <f t="shared" ref="L585:AC585" si="141">SUM(L586:L589)</f>
        <v>0</v>
      </c>
      <c r="M585" s="60">
        <f t="shared" si="141"/>
        <v>0</v>
      </c>
      <c r="N585" s="61">
        <f t="shared" si="141"/>
        <v>0</v>
      </c>
      <c r="O585" s="355">
        <f t="shared" si="141"/>
        <v>0</v>
      </c>
      <c r="P585" s="356">
        <f t="shared" si="141"/>
        <v>0</v>
      </c>
      <c r="Q585" s="356">
        <f t="shared" si="141"/>
        <v>0</v>
      </c>
      <c r="R585" s="357">
        <f t="shared" si="126"/>
        <v>0</v>
      </c>
      <c r="S585" s="356">
        <f t="shared" si="141"/>
        <v>0</v>
      </c>
      <c r="T585" s="356">
        <f t="shared" ref="T585:Y585" si="142">SUM(T586:T589)</f>
        <v>0</v>
      </c>
      <c r="U585" s="358">
        <f t="shared" si="142"/>
        <v>0</v>
      </c>
      <c r="V585" s="356">
        <f t="shared" si="142"/>
        <v>0</v>
      </c>
      <c r="W585" s="358">
        <f t="shared" si="142"/>
        <v>0</v>
      </c>
      <c r="X585" s="356">
        <f t="shared" si="142"/>
        <v>0</v>
      </c>
      <c r="Y585" s="358">
        <f t="shared" si="142"/>
        <v>0</v>
      </c>
      <c r="Z585" s="359">
        <f t="shared" si="141"/>
        <v>0</v>
      </c>
      <c r="AA585" s="359">
        <f>SUM(AA586:AA589)</f>
        <v>0</v>
      </c>
      <c r="AB585" s="360">
        <f t="shared" si="141"/>
        <v>0</v>
      </c>
      <c r="AC585" s="361">
        <f t="shared" si="141"/>
        <v>0</v>
      </c>
      <c r="AD585" s="126">
        <f>SUM(AD586:AD589)</f>
        <v>0</v>
      </c>
      <c r="AE585" s="126">
        <f>SUM(AE586:AE589)</f>
        <v>0</v>
      </c>
      <c r="AF585" s="126">
        <f>SUM(AF586:AF589)</f>
        <v>0</v>
      </c>
      <c r="AG585" s="126">
        <f>SUM(AG586:AG589)</f>
        <v>0</v>
      </c>
    </row>
    <row r="586" spans="1:34" s="21" customFormat="1" ht="75.75" hidden="1" customHeight="1" x14ac:dyDescent="0.35">
      <c r="A586" s="734" t="s">
        <v>1079</v>
      </c>
      <c r="B586" s="736" t="s">
        <v>1080</v>
      </c>
      <c r="C586" s="91" t="s">
        <v>1081</v>
      </c>
      <c r="D586" s="90" t="s">
        <v>1082</v>
      </c>
      <c r="E586" s="91" t="s">
        <v>104</v>
      </c>
      <c r="F586" s="129" t="s">
        <v>1083</v>
      </c>
      <c r="G586" s="70">
        <v>212</v>
      </c>
      <c r="H586" s="368">
        <v>9</v>
      </c>
      <c r="I586" s="369">
        <v>529</v>
      </c>
      <c r="J586" s="73">
        <v>0</v>
      </c>
      <c r="K586" s="416">
        <v>196063.35</v>
      </c>
      <c r="L586" s="75">
        <f>ROUND(J586*$K586,2)</f>
        <v>0</v>
      </c>
      <c r="M586" s="76"/>
      <c r="N586" s="77"/>
      <c r="O586" s="73">
        <f>ROUND(J586/12*AH$5,0)</f>
        <v>0</v>
      </c>
      <c r="P586" s="76"/>
      <c r="Q586" s="76"/>
      <c r="R586" s="77">
        <f t="shared" si="126"/>
        <v>0</v>
      </c>
      <c r="S586" s="76">
        <f t="shared" si="138"/>
        <v>0</v>
      </c>
      <c r="T586" s="76"/>
      <c r="U586" s="78"/>
      <c r="V586" s="76"/>
      <c r="W586" s="78"/>
      <c r="X586" s="76"/>
      <c r="Y586" s="78"/>
      <c r="Z586" s="73">
        <f>P586-O586</f>
        <v>0</v>
      </c>
      <c r="AA586" s="73">
        <f>P586-J586</f>
        <v>0</v>
      </c>
      <c r="AB586" s="76"/>
      <c r="AC586" s="77"/>
      <c r="AD586" s="76"/>
      <c r="AE586" s="77"/>
      <c r="AF586" s="76"/>
      <c r="AG586" s="77"/>
    </row>
    <row r="587" spans="1:34" s="21" customFormat="1" ht="39" hidden="1" customHeight="1" x14ac:dyDescent="0.35">
      <c r="A587" s="738"/>
      <c r="B587" s="758"/>
      <c r="C587" s="91" t="s">
        <v>1084</v>
      </c>
      <c r="D587" s="90" t="s">
        <v>1085</v>
      </c>
      <c r="E587" s="91" t="s">
        <v>104</v>
      </c>
      <c r="F587" s="129" t="s">
        <v>1086</v>
      </c>
      <c r="G587" s="70">
        <v>212</v>
      </c>
      <c r="H587" s="71">
        <v>1097</v>
      </c>
      <c r="I587" s="72">
        <v>530</v>
      </c>
      <c r="J587" s="348">
        <v>0</v>
      </c>
      <c r="K587" s="495">
        <v>196063.35</v>
      </c>
      <c r="L587" s="152">
        <f>ROUND(J587*$K587,2)</f>
        <v>0</v>
      </c>
      <c r="M587" s="76"/>
      <c r="N587" s="77"/>
      <c r="O587" s="73">
        <f>ROUND(J587/12*AH$5,0)</f>
        <v>0</v>
      </c>
      <c r="P587" s="76"/>
      <c r="Q587" s="349"/>
      <c r="R587" s="350">
        <f t="shared" si="126"/>
        <v>0</v>
      </c>
      <c r="S587" s="349">
        <f t="shared" si="138"/>
        <v>0</v>
      </c>
      <c r="T587" s="349"/>
      <c r="U587" s="352"/>
      <c r="V587" s="76"/>
      <c r="W587" s="77">
        <f>ROUND(V587*$K587,2)</f>
        <v>0</v>
      </c>
      <c r="X587" s="76"/>
      <c r="Y587" s="77">
        <f>ROUND(X587*$K587,2)</f>
        <v>0</v>
      </c>
      <c r="Z587" s="351">
        <f>P587-O587</f>
        <v>0</v>
      </c>
      <c r="AA587" s="351">
        <f>P587-J587</f>
        <v>0</v>
      </c>
      <c r="AB587" s="349"/>
      <c r="AC587" s="350"/>
      <c r="AD587" s="76"/>
      <c r="AE587" s="73"/>
      <c r="AF587" s="73"/>
      <c r="AG587" s="73"/>
    </row>
    <row r="588" spans="1:34" s="21" customFormat="1" ht="47.25" hidden="1" customHeight="1" x14ac:dyDescent="0.35">
      <c r="A588" s="734" t="s">
        <v>1087</v>
      </c>
      <c r="B588" s="739" t="s">
        <v>1088</v>
      </c>
      <c r="C588" s="741" t="s">
        <v>1089</v>
      </c>
      <c r="D588" s="90" t="s">
        <v>1090</v>
      </c>
      <c r="E588" s="91" t="s">
        <v>41</v>
      </c>
      <c r="F588" s="129" t="s">
        <v>1091</v>
      </c>
      <c r="G588" s="70">
        <v>180</v>
      </c>
      <c r="H588" s="71">
        <v>1096</v>
      </c>
      <c r="I588" s="72">
        <v>519</v>
      </c>
      <c r="J588" s="73">
        <v>0</v>
      </c>
      <c r="K588" s="416">
        <v>107272.28</v>
      </c>
      <c r="L588" s="75">
        <f>ROUND(J588*$K588,2)</f>
        <v>0</v>
      </c>
      <c r="M588" s="76"/>
      <c r="N588" s="77"/>
      <c r="O588" s="73">
        <f>ROUND(J588/12*AH$5,0)</f>
        <v>0</v>
      </c>
      <c r="P588" s="76"/>
      <c r="Q588" s="76"/>
      <c r="R588" s="77">
        <f t="shared" si="126"/>
        <v>0</v>
      </c>
      <c r="S588" s="76">
        <f t="shared" si="138"/>
        <v>0</v>
      </c>
      <c r="T588" s="76"/>
      <c r="U588" s="78"/>
      <c r="V588" s="76"/>
      <c r="W588" s="78"/>
      <c r="X588" s="76"/>
      <c r="Y588" s="78"/>
      <c r="Z588" s="73">
        <f>P588-O588</f>
        <v>0</v>
      </c>
      <c r="AA588" s="73">
        <f>P588-J588</f>
        <v>0</v>
      </c>
      <c r="AB588" s="76"/>
      <c r="AC588" s="77"/>
      <c r="AD588" s="76"/>
      <c r="AE588" s="77"/>
      <c r="AF588" s="76"/>
      <c r="AG588" s="77"/>
    </row>
    <row r="589" spans="1:34" s="21" customFormat="1" ht="47.25" hidden="1" customHeight="1" x14ac:dyDescent="0.35">
      <c r="A589" s="738"/>
      <c r="B589" s="740"/>
      <c r="C589" s="742"/>
      <c r="D589" s="90" t="s">
        <v>1092</v>
      </c>
      <c r="E589" s="91" t="s">
        <v>41</v>
      </c>
      <c r="F589" s="129" t="s">
        <v>1093</v>
      </c>
      <c r="G589" s="70">
        <v>180</v>
      </c>
      <c r="H589" s="71">
        <v>1095</v>
      </c>
      <c r="I589" s="72">
        <v>520</v>
      </c>
      <c r="J589" s="73">
        <v>0</v>
      </c>
      <c r="K589" s="418">
        <v>107272.28</v>
      </c>
      <c r="L589" s="75">
        <f>ROUND(J589*$K589,2)</f>
        <v>0</v>
      </c>
      <c r="M589" s="76"/>
      <c r="N589" s="77"/>
      <c r="O589" s="73">
        <f>ROUND(J589/12*AH$5,0)</f>
        <v>0</v>
      </c>
      <c r="P589" s="76"/>
      <c r="Q589" s="76"/>
      <c r="R589" s="77">
        <f t="shared" si="126"/>
        <v>0</v>
      </c>
      <c r="S589" s="76">
        <f>J589-P589</f>
        <v>0</v>
      </c>
      <c r="T589" s="76"/>
      <c r="U589" s="78"/>
      <c r="V589" s="76"/>
      <c r="W589" s="78"/>
      <c r="X589" s="76"/>
      <c r="Y589" s="78"/>
      <c r="Z589" s="73">
        <f>P589-O589</f>
        <v>0</v>
      </c>
      <c r="AA589" s="73">
        <f>P589-J589</f>
        <v>0</v>
      </c>
      <c r="AB589" s="76"/>
      <c r="AC589" s="77"/>
      <c r="AD589" s="76"/>
      <c r="AE589" s="77"/>
      <c r="AF589" s="76"/>
      <c r="AG589" s="77"/>
    </row>
    <row r="590" spans="1:34" s="585" customFormat="1" ht="39.75" customHeight="1" x14ac:dyDescent="0.35">
      <c r="A590" s="370" t="s">
        <v>1094</v>
      </c>
      <c r="B590" s="371"/>
      <c r="C590" s="503"/>
      <c r="D590" s="370"/>
      <c r="E590" s="370"/>
      <c r="F590" s="503"/>
      <c r="G590" s="370"/>
      <c r="H590" s="372"/>
      <c r="I590" s="373"/>
      <c r="J590" s="379">
        <v>719</v>
      </c>
      <c r="K590" s="646"/>
      <c r="L590" s="376">
        <f t="shared" ref="L590:AG590" si="143">L585+L569+L543+L516+L510+L497+L493+L483+L445+L425+L153+L137+L99+L95+L85+L81+L69+L62+L50+L9</f>
        <v>113387972.28999999</v>
      </c>
      <c r="M590" s="377">
        <f t="shared" si="143"/>
        <v>379</v>
      </c>
      <c r="N590" s="378">
        <f t="shared" si="143"/>
        <v>0</v>
      </c>
      <c r="O590" s="379">
        <f t="shared" si="143"/>
        <v>264</v>
      </c>
      <c r="P590" s="379">
        <f t="shared" si="143"/>
        <v>129</v>
      </c>
      <c r="Q590" s="379">
        <f t="shared" si="143"/>
        <v>0</v>
      </c>
      <c r="R590" s="380">
        <f>IFERROR(P590/O590*100,0)</f>
        <v>48.863636363636367</v>
      </c>
      <c r="S590" s="379">
        <f t="shared" si="143"/>
        <v>-250</v>
      </c>
      <c r="T590" s="379">
        <f t="shared" si="143"/>
        <v>100</v>
      </c>
      <c r="U590" s="381">
        <f t="shared" si="143"/>
        <v>15925022</v>
      </c>
      <c r="V590" s="379">
        <f t="shared" si="143"/>
        <v>0</v>
      </c>
      <c r="W590" s="381">
        <f t="shared" si="143"/>
        <v>0</v>
      </c>
      <c r="X590" s="379">
        <f t="shared" si="143"/>
        <v>0</v>
      </c>
      <c r="Y590" s="381">
        <f t="shared" si="143"/>
        <v>0</v>
      </c>
      <c r="Z590" s="382">
        <f t="shared" si="143"/>
        <v>-135</v>
      </c>
      <c r="AA590" s="382">
        <f t="shared" si="143"/>
        <v>-590</v>
      </c>
      <c r="AB590" s="383">
        <f t="shared" si="143"/>
        <v>0</v>
      </c>
      <c r="AC590" s="384">
        <f t="shared" si="143"/>
        <v>0</v>
      </c>
      <c r="AD590" s="385">
        <f t="shared" si="143"/>
        <v>0</v>
      </c>
      <c r="AE590" s="385">
        <f t="shared" si="143"/>
        <v>1</v>
      </c>
      <c r="AF590" s="385">
        <f t="shared" si="143"/>
        <v>0</v>
      </c>
      <c r="AG590" s="385">
        <f t="shared" si="143"/>
        <v>-1</v>
      </c>
      <c r="AH590" s="538"/>
    </row>
    <row r="591" spans="1:34" s="585" customFormat="1" x14ac:dyDescent="0.35">
      <c r="B591" s="647"/>
      <c r="C591" s="675"/>
      <c r="D591" s="387"/>
      <c r="E591" s="647"/>
      <c r="F591" s="675"/>
      <c r="G591" s="587"/>
      <c r="H591" s="587"/>
      <c r="I591" s="649"/>
      <c r="K591" s="650"/>
      <c r="M591" s="586"/>
      <c r="N591" s="17"/>
      <c r="O591" s="658"/>
      <c r="P591" s="586"/>
      <c r="Q591" s="586"/>
      <c r="R591" s="586"/>
      <c r="S591" s="586"/>
      <c r="T591" s="586"/>
      <c r="U591" s="586"/>
      <c r="V591" s="17"/>
      <c r="W591" s="17"/>
      <c r="X591" s="17"/>
      <c r="Y591" s="17"/>
      <c r="Z591" s="586"/>
      <c r="AA591" s="586"/>
      <c r="AB591" s="586"/>
      <c r="AC591" s="586"/>
      <c r="AD591" s="658"/>
      <c r="AE591" s="586"/>
      <c r="AF591" s="586"/>
      <c r="AG591" s="586"/>
      <c r="AH591" s="21"/>
    </row>
    <row r="592" spans="1:34" s="585" customFormat="1" x14ac:dyDescent="0.35">
      <c r="B592" s="647"/>
      <c r="C592" s="675"/>
      <c r="D592" s="387"/>
      <c r="E592" s="647"/>
      <c r="F592" s="675"/>
      <c r="G592" s="587"/>
      <c r="H592" s="587"/>
      <c r="I592" s="649"/>
      <c r="K592" s="650"/>
      <c r="L592" s="676"/>
      <c r="M592" s="586"/>
      <c r="N592" s="17"/>
      <c r="O592" s="658"/>
      <c r="P592" s="586"/>
      <c r="Q592" s="586"/>
      <c r="R592" s="586"/>
      <c r="S592" s="586"/>
      <c r="T592" s="586"/>
      <c r="U592" s="586"/>
      <c r="V592" s="17"/>
      <c r="W592" s="17"/>
      <c r="X592" s="17"/>
      <c r="Y592" s="17"/>
      <c r="Z592" s="586"/>
      <c r="AA592" s="586"/>
      <c r="AB592" s="586"/>
      <c r="AC592" s="586"/>
      <c r="AD592" s="586"/>
      <c r="AE592" s="586"/>
      <c r="AF592" s="586"/>
      <c r="AG592" s="586"/>
      <c r="AH592" s="21"/>
    </row>
    <row r="593" spans="2:28" x14ac:dyDescent="0.35">
      <c r="B593" s="647"/>
      <c r="C593" s="675"/>
      <c r="D593" s="387"/>
      <c r="E593" s="647"/>
      <c r="F593" s="675"/>
      <c r="G593" s="587"/>
      <c r="H593" s="587"/>
      <c r="K593" s="650"/>
      <c r="W593" s="21"/>
      <c r="AB593" s="719"/>
    </row>
    <row r="594" spans="2:28" x14ac:dyDescent="0.35">
      <c r="B594" s="647"/>
      <c r="C594" s="675"/>
      <c r="D594" s="387"/>
      <c r="E594" s="647"/>
      <c r="F594" s="675"/>
      <c r="G594" s="587"/>
      <c r="H594" s="587"/>
      <c r="K594" s="650"/>
    </row>
    <row r="595" spans="2:28" x14ac:dyDescent="0.35">
      <c r="B595" s="647"/>
      <c r="C595" s="675"/>
      <c r="D595" s="387"/>
      <c r="E595" s="647"/>
      <c r="F595" s="675"/>
      <c r="G595" s="587"/>
      <c r="H595" s="587"/>
      <c r="K595" s="650"/>
    </row>
    <row r="596" spans="2:28" x14ac:dyDescent="0.35">
      <c r="B596" s="647"/>
      <c r="C596" s="675"/>
      <c r="D596" s="387"/>
      <c r="E596" s="647"/>
      <c r="F596" s="675"/>
      <c r="G596" s="587"/>
      <c r="H596" s="587"/>
      <c r="K596" s="650"/>
    </row>
    <row r="597" spans="2:28" x14ac:dyDescent="0.35">
      <c r="B597" s="647"/>
      <c r="C597" s="675"/>
      <c r="D597" s="387"/>
      <c r="E597" s="647"/>
      <c r="F597" s="675"/>
      <c r="G597" s="587"/>
      <c r="H597" s="587"/>
      <c r="K597" s="650"/>
    </row>
    <row r="598" spans="2:28" x14ac:dyDescent="0.35">
      <c r="B598" s="647"/>
      <c r="C598" s="675"/>
      <c r="D598" s="387"/>
      <c r="E598" s="647"/>
      <c r="F598" s="675"/>
      <c r="G598" s="587"/>
      <c r="H598" s="587"/>
      <c r="K598" s="650"/>
    </row>
    <row r="599" spans="2:28" x14ac:dyDescent="0.35">
      <c r="B599" s="647"/>
      <c r="C599" s="675"/>
      <c r="D599" s="387"/>
      <c r="E599" s="647"/>
      <c r="F599" s="675"/>
      <c r="G599" s="587"/>
      <c r="H599" s="587"/>
      <c r="K599" s="650"/>
    </row>
    <row r="600" spans="2:28" x14ac:dyDescent="0.35">
      <c r="B600" s="647"/>
      <c r="C600" s="675"/>
      <c r="D600" s="387"/>
      <c r="E600" s="647"/>
      <c r="F600" s="675"/>
      <c r="G600" s="587"/>
      <c r="H600" s="587"/>
      <c r="K600" s="650"/>
    </row>
    <row r="601" spans="2:28" x14ac:dyDescent="0.35">
      <c r="B601" s="647"/>
      <c r="C601" s="675"/>
      <c r="D601" s="387"/>
      <c r="E601" s="647"/>
      <c r="F601" s="675"/>
      <c r="G601" s="587"/>
      <c r="H601" s="587"/>
      <c r="K601" s="650"/>
    </row>
    <row r="602" spans="2:28" x14ac:dyDescent="0.35">
      <c r="B602" s="647"/>
      <c r="C602" s="675"/>
      <c r="D602" s="387"/>
      <c r="E602" s="647"/>
      <c r="F602" s="675"/>
      <c r="G602" s="587"/>
      <c r="H602" s="587"/>
      <c r="K602" s="650"/>
    </row>
    <row r="603" spans="2:28" x14ac:dyDescent="0.35">
      <c r="B603" s="647"/>
      <c r="C603" s="675"/>
      <c r="D603" s="387"/>
      <c r="E603" s="647"/>
      <c r="F603" s="675"/>
      <c r="G603" s="587"/>
      <c r="H603" s="587"/>
      <c r="K603" s="650"/>
    </row>
    <row r="604" spans="2:28" x14ac:dyDescent="0.35">
      <c r="B604" s="647"/>
      <c r="C604" s="675"/>
      <c r="D604" s="387"/>
      <c r="E604" s="647"/>
      <c r="F604" s="675"/>
      <c r="G604" s="587"/>
      <c r="H604" s="587"/>
      <c r="K604" s="650"/>
    </row>
    <row r="605" spans="2:28" x14ac:dyDescent="0.35">
      <c r="B605" s="647"/>
      <c r="C605" s="675"/>
      <c r="D605" s="387"/>
      <c r="E605" s="647"/>
      <c r="F605" s="675"/>
      <c r="G605" s="587"/>
      <c r="H605" s="587"/>
      <c r="K605" s="650"/>
    </row>
    <row r="606" spans="2:28" x14ac:dyDescent="0.35">
      <c r="B606" s="647"/>
      <c r="C606" s="675"/>
      <c r="D606" s="387"/>
      <c r="E606" s="647"/>
      <c r="F606" s="675"/>
      <c r="G606" s="587"/>
      <c r="H606" s="587"/>
      <c r="K606" s="650"/>
    </row>
    <row r="607" spans="2:28" x14ac:dyDescent="0.35">
      <c r="B607" s="647"/>
      <c r="C607" s="675"/>
      <c r="D607" s="387"/>
      <c r="E607" s="647"/>
      <c r="F607" s="675"/>
      <c r="G607" s="587"/>
      <c r="H607" s="587"/>
      <c r="K607" s="650"/>
    </row>
    <row r="608" spans="2:28" x14ac:dyDescent="0.35">
      <c r="B608" s="647"/>
      <c r="C608" s="675"/>
      <c r="D608" s="387"/>
      <c r="E608" s="647"/>
      <c r="F608" s="675"/>
      <c r="G608" s="587"/>
      <c r="H608" s="587"/>
      <c r="K608" s="650"/>
    </row>
    <row r="609" spans="2:34" s="585" customFormat="1" x14ac:dyDescent="0.35">
      <c r="B609" s="647"/>
      <c r="C609" s="675"/>
      <c r="D609" s="387"/>
      <c r="E609" s="647"/>
      <c r="F609" s="675"/>
      <c r="G609" s="587"/>
      <c r="H609" s="587"/>
      <c r="I609" s="649"/>
      <c r="K609" s="650"/>
      <c r="M609" s="586"/>
      <c r="N609" s="17"/>
      <c r="O609" s="658"/>
      <c r="P609" s="586"/>
      <c r="Q609" s="586"/>
      <c r="R609" s="586"/>
      <c r="S609" s="586"/>
      <c r="T609" s="586"/>
      <c r="U609" s="586"/>
      <c r="V609" s="17"/>
      <c r="W609" s="17"/>
      <c r="X609" s="17"/>
      <c r="Y609" s="17"/>
      <c r="Z609" s="586"/>
      <c r="AA609" s="586"/>
      <c r="AB609" s="586"/>
      <c r="AC609" s="586"/>
      <c r="AD609" s="586"/>
      <c r="AE609" s="586"/>
      <c r="AF609" s="586"/>
      <c r="AG609" s="586"/>
      <c r="AH609" s="21"/>
    </row>
    <row r="610" spans="2:34" s="585" customFormat="1" x14ac:dyDescent="0.35">
      <c r="B610" s="647"/>
      <c r="C610" s="675"/>
      <c r="D610" s="387"/>
      <c r="E610" s="647"/>
      <c r="F610" s="675"/>
      <c r="G610" s="587"/>
      <c r="H610" s="587"/>
      <c r="I610" s="649"/>
      <c r="K610" s="650"/>
      <c r="M610" s="586"/>
      <c r="N610" s="17"/>
      <c r="O610" s="658"/>
      <c r="P610" s="586"/>
      <c r="Q610" s="586"/>
      <c r="R610" s="586"/>
      <c r="S610" s="586"/>
      <c r="T610" s="586"/>
      <c r="U610" s="586"/>
      <c r="V610" s="17"/>
      <c r="W610" s="17"/>
      <c r="X610" s="17"/>
      <c r="Y610" s="17"/>
      <c r="Z610" s="586"/>
      <c r="AA610" s="586"/>
      <c r="AB610" s="586"/>
      <c r="AC610" s="586"/>
      <c r="AD610" s="586"/>
      <c r="AE610" s="586"/>
      <c r="AF610" s="586"/>
      <c r="AG610" s="586"/>
      <c r="AH610" s="21"/>
    </row>
    <row r="611" spans="2:34" s="585" customFormat="1" x14ac:dyDescent="0.35">
      <c r="B611" s="647"/>
      <c r="C611" s="675"/>
      <c r="D611" s="387"/>
      <c r="E611" s="647"/>
      <c r="F611" s="675"/>
      <c r="G611" s="587"/>
      <c r="H611" s="587"/>
      <c r="I611" s="649"/>
      <c r="K611" s="650"/>
      <c r="M611" s="586"/>
      <c r="N611" s="17"/>
      <c r="O611" s="658"/>
      <c r="P611" s="586"/>
      <c r="Q611" s="586"/>
      <c r="R611" s="586"/>
      <c r="S611" s="586"/>
      <c r="T611" s="586"/>
      <c r="U611" s="586"/>
      <c r="V611" s="17"/>
      <c r="W611" s="17"/>
      <c r="X611" s="17"/>
      <c r="Y611" s="17"/>
      <c r="Z611" s="586"/>
      <c r="AA611" s="586"/>
      <c r="AB611" s="586"/>
      <c r="AC611" s="586"/>
      <c r="AD611" s="586"/>
      <c r="AE611" s="586"/>
      <c r="AF611" s="586"/>
      <c r="AG611" s="586"/>
      <c r="AH611" s="21"/>
    </row>
    <row r="612" spans="2:34" s="585" customFormat="1" x14ac:dyDescent="0.35">
      <c r="B612" s="647"/>
      <c r="C612" s="675"/>
      <c r="D612" s="387"/>
      <c r="E612" s="647"/>
      <c r="F612" s="675"/>
      <c r="G612" s="587"/>
      <c r="H612" s="587"/>
      <c r="I612" s="649"/>
      <c r="K612" s="650"/>
      <c r="M612" s="586"/>
      <c r="N612" s="17"/>
      <c r="O612" s="658"/>
      <c r="P612" s="586"/>
      <c r="Q612" s="586"/>
      <c r="R612" s="586"/>
      <c r="S612" s="586"/>
      <c r="T612" s="586"/>
      <c r="U612" s="586"/>
      <c r="V612" s="17"/>
      <c r="W612" s="17"/>
      <c r="X612" s="17"/>
      <c r="Y612" s="17"/>
      <c r="Z612" s="586"/>
      <c r="AA612" s="586"/>
      <c r="AB612" s="586"/>
      <c r="AC612" s="586"/>
      <c r="AD612" s="586"/>
      <c r="AE612" s="586"/>
      <c r="AF612" s="586"/>
      <c r="AG612" s="586"/>
      <c r="AH612" s="21"/>
    </row>
    <row r="613" spans="2:34" s="585" customFormat="1" x14ac:dyDescent="0.35">
      <c r="B613" s="647"/>
      <c r="C613" s="675"/>
      <c r="D613" s="387"/>
      <c r="E613" s="647"/>
      <c r="F613" s="675"/>
      <c r="G613" s="587"/>
      <c r="H613" s="587"/>
      <c r="I613" s="649"/>
      <c r="K613" s="650"/>
      <c r="M613" s="586"/>
      <c r="N613" s="17"/>
      <c r="O613" s="658"/>
      <c r="P613" s="586"/>
      <c r="Q613" s="586"/>
      <c r="R613" s="586"/>
      <c r="S613" s="586"/>
      <c r="T613" s="586"/>
      <c r="U613" s="586"/>
      <c r="V613" s="17"/>
      <c r="W613" s="17"/>
      <c r="X613" s="17"/>
      <c r="Y613" s="17"/>
      <c r="Z613" s="586"/>
      <c r="AA613" s="586"/>
      <c r="AB613" s="586"/>
      <c r="AC613" s="586"/>
      <c r="AD613" s="586"/>
      <c r="AE613" s="586"/>
      <c r="AF613" s="586"/>
      <c r="AG613" s="586"/>
      <c r="AH613" s="21"/>
    </row>
    <row r="614" spans="2:34" s="585" customFormat="1" x14ac:dyDescent="0.35">
      <c r="B614" s="647"/>
      <c r="C614" s="675"/>
      <c r="D614" s="387"/>
      <c r="E614" s="647"/>
      <c r="F614" s="675"/>
      <c r="G614" s="587"/>
      <c r="H614" s="587"/>
      <c r="I614" s="649"/>
      <c r="K614" s="650"/>
      <c r="M614" s="586"/>
      <c r="N614" s="17"/>
      <c r="O614" s="658"/>
      <c r="P614" s="586"/>
      <c r="Q614" s="586"/>
      <c r="R614" s="586"/>
      <c r="S614" s="586"/>
      <c r="T614" s="586"/>
      <c r="U614" s="586"/>
      <c r="V614" s="17"/>
      <c r="W614" s="17"/>
      <c r="X614" s="17"/>
      <c r="Y614" s="17"/>
      <c r="Z614" s="586"/>
      <c r="AA614" s="586"/>
      <c r="AB614" s="586"/>
      <c r="AC614" s="586"/>
      <c r="AD614" s="586"/>
      <c r="AE614" s="586"/>
      <c r="AF614" s="586"/>
      <c r="AG614" s="586"/>
      <c r="AH614" s="21"/>
    </row>
    <row r="615" spans="2:34" s="585" customFormat="1" x14ac:dyDescent="0.35">
      <c r="B615" s="647"/>
      <c r="C615" s="675"/>
      <c r="D615" s="387"/>
      <c r="E615" s="647"/>
      <c r="F615" s="675"/>
      <c r="G615" s="587"/>
      <c r="H615" s="587"/>
      <c r="I615" s="649"/>
      <c r="K615" s="650"/>
      <c r="M615" s="586"/>
      <c r="N615" s="17"/>
      <c r="O615" s="658"/>
      <c r="P615" s="586"/>
      <c r="Q615" s="586"/>
      <c r="R615" s="586"/>
      <c r="S615" s="586"/>
      <c r="T615" s="586"/>
      <c r="U615" s="586"/>
      <c r="V615" s="17"/>
      <c r="W615" s="17"/>
      <c r="X615" s="17"/>
      <c r="Y615" s="17"/>
      <c r="Z615" s="586"/>
      <c r="AA615" s="586"/>
      <c r="AB615" s="586"/>
      <c r="AC615" s="586"/>
      <c r="AD615" s="586"/>
      <c r="AE615" s="586"/>
      <c r="AF615" s="586"/>
      <c r="AG615" s="586"/>
      <c r="AH615" s="21"/>
    </row>
    <row r="616" spans="2:34" s="585" customFormat="1" x14ac:dyDescent="0.35">
      <c r="B616" s="647"/>
      <c r="C616" s="675"/>
      <c r="D616" s="387"/>
      <c r="E616" s="647"/>
      <c r="F616" s="675"/>
      <c r="G616" s="587"/>
      <c r="H616" s="587"/>
      <c r="I616" s="649"/>
      <c r="K616" s="650"/>
      <c r="M616" s="586"/>
      <c r="N616" s="17"/>
      <c r="O616" s="658"/>
      <c r="P616" s="586"/>
      <c r="Q616" s="586"/>
      <c r="R616" s="586"/>
      <c r="S616" s="586"/>
      <c r="T616" s="586"/>
      <c r="U616" s="586"/>
      <c r="V616" s="17"/>
      <c r="W616" s="17"/>
      <c r="X616" s="17"/>
      <c r="Y616" s="17"/>
      <c r="Z616" s="586"/>
      <c r="AA616" s="586"/>
      <c r="AB616" s="586"/>
      <c r="AC616" s="586"/>
      <c r="AD616" s="586"/>
      <c r="AE616" s="586"/>
      <c r="AF616" s="586"/>
      <c r="AG616" s="586"/>
      <c r="AH616" s="21"/>
    </row>
    <row r="617" spans="2:34" s="585" customFormat="1" x14ac:dyDescent="0.35">
      <c r="B617" s="647"/>
      <c r="C617" s="675"/>
      <c r="D617" s="387"/>
      <c r="E617" s="647"/>
      <c r="F617" s="675"/>
      <c r="G617" s="587"/>
      <c r="H617" s="587"/>
      <c r="I617" s="649"/>
      <c r="K617" s="650"/>
      <c r="M617" s="586"/>
      <c r="N617" s="17"/>
      <c r="O617" s="658"/>
      <c r="P617" s="586"/>
      <c r="Q617" s="586"/>
      <c r="R617" s="586"/>
      <c r="S617" s="586"/>
      <c r="T617" s="586"/>
      <c r="U617" s="586"/>
      <c r="V617" s="17"/>
      <c r="W617" s="17"/>
      <c r="X617" s="17"/>
      <c r="Y617" s="17"/>
      <c r="Z617" s="586"/>
      <c r="AA617" s="586"/>
      <c r="AB617" s="586"/>
      <c r="AC617" s="586"/>
      <c r="AD617" s="586"/>
      <c r="AE617" s="586"/>
      <c r="AF617" s="586"/>
      <c r="AG617" s="586"/>
      <c r="AH617" s="21"/>
    </row>
    <row r="618" spans="2:34" s="585" customFormat="1" x14ac:dyDescent="0.35">
      <c r="B618" s="647"/>
      <c r="C618" s="675"/>
      <c r="D618" s="387"/>
      <c r="E618" s="647"/>
      <c r="F618" s="675"/>
      <c r="G618" s="587"/>
      <c r="H618" s="587"/>
      <c r="I618" s="649"/>
      <c r="K618" s="650"/>
      <c r="M618" s="586"/>
      <c r="N618" s="17"/>
      <c r="O618" s="658"/>
      <c r="P618" s="586"/>
      <c r="Q618" s="586"/>
      <c r="R618" s="586"/>
      <c r="S618" s="586"/>
      <c r="T618" s="586"/>
      <c r="U618" s="586"/>
      <c r="V618" s="17"/>
      <c r="W618" s="17"/>
      <c r="X618" s="17"/>
      <c r="Y618" s="17"/>
      <c r="Z618" s="586"/>
      <c r="AA618" s="586"/>
      <c r="AB618" s="586"/>
      <c r="AC618" s="586"/>
      <c r="AD618" s="586"/>
      <c r="AE618" s="586"/>
      <c r="AF618" s="586"/>
      <c r="AG618" s="586"/>
      <c r="AH618" s="21"/>
    </row>
    <row r="619" spans="2:34" s="585" customFormat="1" x14ac:dyDescent="0.35">
      <c r="B619" s="647"/>
      <c r="C619" s="675"/>
      <c r="D619" s="387"/>
      <c r="E619" s="647"/>
      <c r="F619" s="675"/>
      <c r="G619" s="587"/>
      <c r="H619" s="587"/>
      <c r="I619" s="649"/>
      <c r="K619" s="650"/>
      <c r="M619" s="586"/>
      <c r="N619" s="17"/>
      <c r="O619" s="658"/>
      <c r="P619" s="586"/>
      <c r="Q619" s="586"/>
      <c r="R619" s="586"/>
      <c r="S619" s="586"/>
      <c r="T619" s="586"/>
      <c r="U619" s="586"/>
      <c r="V619" s="17"/>
      <c r="W619" s="17"/>
      <c r="X619" s="17"/>
      <c r="Y619" s="17"/>
      <c r="Z619" s="586"/>
      <c r="AA619" s="586"/>
      <c r="AB619" s="586"/>
      <c r="AC619" s="586"/>
      <c r="AD619" s="586"/>
      <c r="AE619" s="586"/>
      <c r="AF619" s="586"/>
      <c r="AG619" s="586"/>
      <c r="AH619" s="21"/>
    </row>
    <row r="620" spans="2:34" s="585" customFormat="1" x14ac:dyDescent="0.35">
      <c r="B620" s="647"/>
      <c r="C620" s="675"/>
      <c r="D620" s="387"/>
      <c r="E620" s="647"/>
      <c r="F620" s="675"/>
      <c r="G620" s="587"/>
      <c r="H620" s="587"/>
      <c r="I620" s="649"/>
      <c r="K620" s="650"/>
      <c r="M620" s="586"/>
      <c r="N620" s="17"/>
      <c r="O620" s="658"/>
      <c r="P620" s="586"/>
      <c r="Q620" s="586"/>
      <c r="R620" s="586"/>
      <c r="S620" s="586"/>
      <c r="T620" s="586"/>
      <c r="U620" s="586"/>
      <c r="V620" s="17"/>
      <c r="W620" s="17"/>
      <c r="X620" s="17"/>
      <c r="Y620" s="17"/>
      <c r="Z620" s="586"/>
      <c r="AA620" s="586"/>
      <c r="AB620" s="586"/>
      <c r="AC620" s="586"/>
      <c r="AD620" s="586"/>
      <c r="AE620" s="586"/>
      <c r="AF620" s="586"/>
      <c r="AG620" s="586"/>
      <c r="AH620" s="21"/>
    </row>
    <row r="621" spans="2:34" s="585" customFormat="1" x14ac:dyDescent="0.35">
      <c r="B621" s="647"/>
      <c r="C621" s="675"/>
      <c r="D621" s="387"/>
      <c r="E621" s="647"/>
      <c r="F621" s="675"/>
      <c r="G621" s="587"/>
      <c r="H621" s="587"/>
      <c r="I621" s="649"/>
      <c r="K621" s="650"/>
      <c r="M621" s="586"/>
      <c r="N621" s="17"/>
      <c r="O621" s="658"/>
      <c r="P621" s="586"/>
      <c r="Q621" s="586"/>
      <c r="R621" s="586"/>
      <c r="S621" s="586"/>
      <c r="T621" s="586"/>
      <c r="U621" s="586"/>
      <c r="V621" s="17"/>
      <c r="W621" s="17"/>
      <c r="X621" s="17"/>
      <c r="Y621" s="17"/>
      <c r="Z621" s="586"/>
      <c r="AA621" s="586"/>
      <c r="AB621" s="586"/>
      <c r="AC621" s="586"/>
      <c r="AD621" s="586"/>
      <c r="AE621" s="586"/>
      <c r="AF621" s="586"/>
      <c r="AG621" s="586"/>
      <c r="AH621" s="21"/>
    </row>
    <row r="622" spans="2:34" s="585" customFormat="1" x14ac:dyDescent="0.35">
      <c r="B622" s="647"/>
      <c r="C622" s="675"/>
      <c r="D622" s="387"/>
      <c r="E622" s="647"/>
      <c r="F622" s="675"/>
      <c r="G622" s="587"/>
      <c r="H622" s="587"/>
      <c r="I622" s="649"/>
      <c r="K622" s="650"/>
      <c r="M622" s="586"/>
      <c r="N622" s="17"/>
      <c r="O622" s="658"/>
      <c r="P622" s="586"/>
      <c r="Q622" s="586"/>
      <c r="R622" s="586"/>
      <c r="S622" s="586"/>
      <c r="T622" s="586"/>
      <c r="U622" s="586"/>
      <c r="V622" s="17"/>
      <c r="W622" s="17"/>
      <c r="X622" s="17"/>
      <c r="Y622" s="17"/>
      <c r="Z622" s="586"/>
      <c r="AA622" s="586"/>
      <c r="AB622" s="586"/>
      <c r="AC622" s="586"/>
      <c r="AD622" s="586"/>
      <c r="AE622" s="586"/>
      <c r="AF622" s="586"/>
      <c r="AG622" s="586"/>
      <c r="AH622" s="21"/>
    </row>
    <row r="623" spans="2:34" s="585" customFormat="1" x14ac:dyDescent="0.35">
      <c r="B623" s="647"/>
      <c r="C623" s="675"/>
      <c r="D623" s="387"/>
      <c r="E623" s="647"/>
      <c r="F623" s="675"/>
      <c r="G623" s="587"/>
      <c r="H623" s="587"/>
      <c r="I623" s="649"/>
      <c r="K623" s="650"/>
      <c r="M623" s="586"/>
      <c r="N623" s="17"/>
      <c r="O623" s="658"/>
      <c r="P623" s="586"/>
      <c r="Q623" s="586"/>
      <c r="R623" s="586"/>
      <c r="S623" s="586"/>
      <c r="T623" s="586"/>
      <c r="U623" s="586"/>
      <c r="V623" s="17"/>
      <c r="W623" s="17"/>
      <c r="X623" s="17"/>
      <c r="Y623" s="17"/>
      <c r="Z623" s="586"/>
      <c r="AA623" s="586"/>
      <c r="AB623" s="586"/>
      <c r="AC623" s="586"/>
      <c r="AD623" s="586"/>
      <c r="AE623" s="586"/>
      <c r="AF623" s="586"/>
      <c r="AG623" s="586"/>
      <c r="AH623" s="21"/>
    </row>
    <row r="624" spans="2:34" s="585" customFormat="1" x14ac:dyDescent="0.35">
      <c r="B624" s="647"/>
      <c r="C624" s="675"/>
      <c r="D624" s="387"/>
      <c r="E624" s="647"/>
      <c r="F624" s="675"/>
      <c r="G624" s="587"/>
      <c r="H624" s="587"/>
      <c r="I624" s="649"/>
      <c r="K624" s="650"/>
      <c r="M624" s="586"/>
      <c r="N624" s="17"/>
      <c r="O624" s="658"/>
      <c r="P624" s="586"/>
      <c r="Q624" s="586"/>
      <c r="R624" s="586"/>
      <c r="S624" s="586"/>
      <c r="T624" s="586"/>
      <c r="U624" s="586"/>
      <c r="V624" s="17"/>
      <c r="W624" s="17"/>
      <c r="X624" s="17"/>
      <c r="Y624" s="17"/>
      <c r="Z624" s="586"/>
      <c r="AA624" s="586"/>
      <c r="AB624" s="586"/>
      <c r="AC624" s="586"/>
      <c r="AD624" s="586"/>
      <c r="AE624" s="586"/>
      <c r="AF624" s="586"/>
      <c r="AG624" s="586"/>
      <c r="AH624" s="21"/>
    </row>
    <row r="625" spans="2:34" s="585" customFormat="1" x14ac:dyDescent="0.35">
      <c r="B625" s="647"/>
      <c r="C625" s="675"/>
      <c r="D625" s="387"/>
      <c r="E625" s="647"/>
      <c r="F625" s="675"/>
      <c r="G625" s="587"/>
      <c r="H625" s="587"/>
      <c r="I625" s="649"/>
      <c r="K625" s="650"/>
      <c r="M625" s="586"/>
      <c r="N625" s="17"/>
      <c r="O625" s="658"/>
      <c r="P625" s="586"/>
      <c r="Q625" s="586"/>
      <c r="R625" s="586"/>
      <c r="S625" s="586"/>
      <c r="T625" s="586"/>
      <c r="U625" s="586"/>
      <c r="V625" s="17"/>
      <c r="W625" s="17"/>
      <c r="X625" s="17"/>
      <c r="Y625" s="17"/>
      <c r="Z625" s="586"/>
      <c r="AA625" s="586"/>
      <c r="AB625" s="586"/>
      <c r="AC625" s="586"/>
      <c r="AD625" s="586"/>
      <c r="AE625" s="586"/>
      <c r="AF625" s="586"/>
      <c r="AG625" s="586"/>
      <c r="AH625" s="21"/>
    </row>
    <row r="626" spans="2:34" s="585" customFormat="1" x14ac:dyDescent="0.35">
      <c r="B626" s="647"/>
      <c r="C626" s="675"/>
      <c r="D626" s="387"/>
      <c r="E626" s="647"/>
      <c r="F626" s="675"/>
      <c r="G626" s="587"/>
      <c r="H626" s="587"/>
      <c r="I626" s="649"/>
      <c r="K626" s="650"/>
      <c r="M626" s="586"/>
      <c r="N626" s="17"/>
      <c r="O626" s="658"/>
      <c r="P626" s="586"/>
      <c r="Q626" s="586"/>
      <c r="R626" s="586"/>
      <c r="S626" s="586"/>
      <c r="T626" s="586"/>
      <c r="U626" s="586"/>
      <c r="V626" s="17"/>
      <c r="W626" s="17"/>
      <c r="X626" s="17"/>
      <c r="Y626" s="17"/>
      <c r="Z626" s="586"/>
      <c r="AA626" s="586"/>
      <c r="AB626" s="586"/>
      <c r="AC626" s="586"/>
      <c r="AD626" s="586"/>
      <c r="AE626" s="586"/>
      <c r="AF626" s="586"/>
      <c r="AG626" s="586"/>
      <c r="AH626" s="21"/>
    </row>
    <row r="627" spans="2:34" s="585" customFormat="1" x14ac:dyDescent="0.35">
      <c r="B627" s="647"/>
      <c r="C627" s="675"/>
      <c r="D627" s="387"/>
      <c r="E627" s="647"/>
      <c r="F627" s="675"/>
      <c r="G627" s="587"/>
      <c r="H627" s="587"/>
      <c r="I627" s="649"/>
      <c r="K627" s="650"/>
      <c r="M627" s="586"/>
      <c r="N627" s="17"/>
      <c r="O627" s="658"/>
      <c r="P627" s="586"/>
      <c r="Q627" s="586"/>
      <c r="R627" s="586"/>
      <c r="S627" s="586"/>
      <c r="T627" s="586"/>
      <c r="U627" s="586"/>
      <c r="V627" s="17"/>
      <c r="W627" s="17"/>
      <c r="X627" s="17"/>
      <c r="Y627" s="17"/>
      <c r="Z627" s="586"/>
      <c r="AA627" s="586"/>
      <c r="AB627" s="586"/>
      <c r="AC627" s="586"/>
      <c r="AD627" s="586"/>
      <c r="AE627" s="586"/>
      <c r="AF627" s="586"/>
      <c r="AG627" s="586"/>
      <c r="AH627" s="21"/>
    </row>
    <row r="628" spans="2:34" s="585" customFormat="1" x14ac:dyDescent="0.35">
      <c r="B628" s="647"/>
      <c r="C628" s="675"/>
      <c r="D628" s="387"/>
      <c r="E628" s="647"/>
      <c r="F628" s="675"/>
      <c r="G628" s="587"/>
      <c r="H628" s="587"/>
      <c r="I628" s="649"/>
      <c r="K628" s="650"/>
      <c r="M628" s="586"/>
      <c r="N628" s="17"/>
      <c r="O628" s="658"/>
      <c r="P628" s="586"/>
      <c r="Q628" s="586"/>
      <c r="R628" s="586"/>
      <c r="S628" s="586"/>
      <c r="T628" s="586"/>
      <c r="U628" s="586"/>
      <c r="V628" s="17"/>
      <c r="W628" s="17"/>
      <c r="X628" s="17"/>
      <c r="Y628" s="17"/>
      <c r="Z628" s="586"/>
      <c r="AA628" s="586"/>
      <c r="AB628" s="586"/>
      <c r="AC628" s="586"/>
      <c r="AD628" s="586"/>
      <c r="AE628" s="586"/>
      <c r="AF628" s="586"/>
      <c r="AG628" s="586"/>
      <c r="AH628" s="21"/>
    </row>
    <row r="629" spans="2:34" s="585" customFormat="1" x14ac:dyDescent="0.35">
      <c r="B629" s="647"/>
      <c r="C629" s="675"/>
      <c r="D629" s="387"/>
      <c r="E629" s="647"/>
      <c r="F629" s="675"/>
      <c r="G629" s="587"/>
      <c r="H629" s="587"/>
      <c r="I629" s="649"/>
      <c r="K629" s="650"/>
      <c r="M629" s="586"/>
      <c r="N629" s="17"/>
      <c r="O629" s="658"/>
      <c r="P629" s="586"/>
      <c r="Q629" s="586"/>
      <c r="R629" s="586"/>
      <c r="S629" s="586"/>
      <c r="T629" s="586"/>
      <c r="U629" s="586"/>
      <c r="V629" s="17"/>
      <c r="W629" s="17"/>
      <c r="X629" s="17"/>
      <c r="Y629" s="17"/>
      <c r="Z629" s="586"/>
      <c r="AA629" s="586"/>
      <c r="AB629" s="586"/>
      <c r="AC629" s="586"/>
      <c r="AD629" s="586"/>
      <c r="AE629" s="586"/>
      <c r="AF629" s="586"/>
      <c r="AG629" s="586"/>
      <c r="AH629" s="21"/>
    </row>
    <row r="630" spans="2:34" s="585" customFormat="1" x14ac:dyDescent="0.35">
      <c r="B630" s="647"/>
      <c r="C630" s="675"/>
      <c r="D630" s="387"/>
      <c r="E630" s="647"/>
      <c r="F630" s="675"/>
      <c r="G630" s="587"/>
      <c r="H630" s="587"/>
      <c r="I630" s="649"/>
      <c r="K630" s="650"/>
      <c r="M630" s="586"/>
      <c r="N630" s="17"/>
      <c r="O630" s="658"/>
      <c r="P630" s="586"/>
      <c r="Q630" s="586"/>
      <c r="R630" s="586"/>
      <c r="S630" s="586"/>
      <c r="T630" s="586"/>
      <c r="U630" s="586"/>
      <c r="V630" s="17"/>
      <c r="W630" s="17"/>
      <c r="X630" s="17"/>
      <c r="Y630" s="17"/>
      <c r="Z630" s="586"/>
      <c r="AA630" s="586"/>
      <c r="AB630" s="586"/>
      <c r="AC630" s="586"/>
      <c r="AD630" s="586"/>
      <c r="AE630" s="586"/>
      <c r="AF630" s="586"/>
      <c r="AG630" s="586"/>
      <c r="AH630" s="21"/>
    </row>
    <row r="631" spans="2:34" s="585" customFormat="1" x14ac:dyDescent="0.35">
      <c r="B631" s="647"/>
      <c r="C631" s="675"/>
      <c r="D631" s="387"/>
      <c r="E631" s="647"/>
      <c r="F631" s="675"/>
      <c r="G631" s="587"/>
      <c r="H631" s="587"/>
      <c r="I631" s="649"/>
      <c r="K631" s="650"/>
      <c r="M631" s="586"/>
      <c r="N631" s="17"/>
      <c r="O631" s="658"/>
      <c r="P631" s="586"/>
      <c r="Q631" s="586"/>
      <c r="R631" s="586"/>
      <c r="S631" s="586"/>
      <c r="T631" s="586"/>
      <c r="U631" s="586"/>
      <c r="V631" s="17"/>
      <c r="W631" s="17"/>
      <c r="X631" s="17"/>
      <c r="Y631" s="17"/>
      <c r="Z631" s="586"/>
      <c r="AA631" s="586"/>
      <c r="AB631" s="586"/>
      <c r="AC631" s="586"/>
      <c r="AD631" s="586"/>
      <c r="AE631" s="586"/>
      <c r="AF631" s="586"/>
      <c r="AG631" s="586"/>
      <c r="AH631" s="21"/>
    </row>
    <row r="632" spans="2:34" s="585" customFormat="1" x14ac:dyDescent="0.35">
      <c r="B632" s="647"/>
      <c r="C632" s="675"/>
      <c r="D632" s="387"/>
      <c r="E632" s="647"/>
      <c r="F632" s="675"/>
      <c r="G632" s="587"/>
      <c r="H632" s="587"/>
      <c r="I632" s="649"/>
      <c r="K632" s="650"/>
      <c r="M632" s="586"/>
      <c r="N632" s="17"/>
      <c r="O632" s="658"/>
      <c r="P632" s="586"/>
      <c r="Q632" s="586"/>
      <c r="R632" s="586"/>
      <c r="S632" s="586"/>
      <c r="T632" s="586"/>
      <c r="U632" s="586"/>
      <c r="V632" s="17"/>
      <c r="W632" s="17"/>
      <c r="X632" s="17"/>
      <c r="Y632" s="17"/>
      <c r="Z632" s="586"/>
      <c r="AA632" s="586"/>
      <c r="AB632" s="586"/>
      <c r="AC632" s="586"/>
      <c r="AD632" s="586"/>
      <c r="AE632" s="586"/>
      <c r="AF632" s="586"/>
      <c r="AG632" s="586"/>
      <c r="AH632" s="21"/>
    </row>
    <row r="633" spans="2:34" s="585" customFormat="1" x14ac:dyDescent="0.35">
      <c r="B633" s="647"/>
      <c r="C633" s="675"/>
      <c r="D633" s="387"/>
      <c r="E633" s="647"/>
      <c r="F633" s="675"/>
      <c r="G633" s="587"/>
      <c r="H633" s="587"/>
      <c r="I633" s="649"/>
      <c r="K633" s="650"/>
      <c r="M633" s="586"/>
      <c r="N633" s="17"/>
      <c r="O633" s="658"/>
      <c r="P633" s="586"/>
      <c r="Q633" s="586"/>
      <c r="R633" s="586"/>
      <c r="S633" s="586"/>
      <c r="T633" s="586"/>
      <c r="U633" s="586"/>
      <c r="V633" s="17"/>
      <c r="W633" s="17"/>
      <c r="X633" s="17"/>
      <c r="Y633" s="17"/>
      <c r="Z633" s="586"/>
      <c r="AA633" s="586"/>
      <c r="AB633" s="586"/>
      <c r="AC633" s="586"/>
      <c r="AD633" s="586"/>
      <c r="AE633" s="586"/>
      <c r="AF633" s="586"/>
      <c r="AG633" s="586"/>
      <c r="AH633" s="21"/>
    </row>
    <row r="634" spans="2:34" s="585" customFormat="1" x14ac:dyDescent="0.35">
      <c r="B634" s="647"/>
      <c r="C634" s="675"/>
      <c r="D634" s="387"/>
      <c r="E634" s="647"/>
      <c r="F634" s="675"/>
      <c r="G634" s="587"/>
      <c r="H634" s="587"/>
      <c r="I634" s="649"/>
      <c r="K634" s="650"/>
      <c r="M634" s="586"/>
      <c r="N634" s="17"/>
      <c r="O634" s="658"/>
      <c r="P634" s="586"/>
      <c r="Q634" s="586"/>
      <c r="R634" s="586"/>
      <c r="S634" s="586"/>
      <c r="T634" s="586"/>
      <c r="U634" s="586"/>
      <c r="V634" s="17"/>
      <c r="W634" s="17"/>
      <c r="X634" s="17"/>
      <c r="Y634" s="17"/>
      <c r="Z634" s="586"/>
      <c r="AA634" s="586"/>
      <c r="AB634" s="586"/>
      <c r="AC634" s="586"/>
      <c r="AD634" s="586"/>
      <c r="AE634" s="586"/>
      <c r="AF634" s="586"/>
      <c r="AG634" s="586"/>
      <c r="AH634" s="21"/>
    </row>
    <row r="635" spans="2:34" s="585" customFormat="1" x14ac:dyDescent="0.35">
      <c r="B635" s="647"/>
      <c r="C635" s="675"/>
      <c r="D635" s="387"/>
      <c r="E635" s="647"/>
      <c r="F635" s="675"/>
      <c r="G635" s="587"/>
      <c r="H635" s="587"/>
      <c r="I635" s="649"/>
      <c r="K635" s="650"/>
      <c r="M635" s="586"/>
      <c r="N635" s="17"/>
      <c r="O635" s="658"/>
      <c r="P635" s="586"/>
      <c r="Q635" s="586"/>
      <c r="R635" s="586"/>
      <c r="S635" s="586"/>
      <c r="T635" s="586"/>
      <c r="U635" s="586"/>
      <c r="V635" s="17"/>
      <c r="W635" s="17"/>
      <c r="X635" s="17"/>
      <c r="Y635" s="17"/>
      <c r="Z635" s="586"/>
      <c r="AA635" s="586"/>
      <c r="AB635" s="586"/>
      <c r="AC635" s="586"/>
      <c r="AD635" s="586"/>
      <c r="AE635" s="586"/>
      <c r="AF635" s="586"/>
      <c r="AG635" s="586"/>
      <c r="AH635" s="21"/>
    </row>
    <row r="636" spans="2:34" s="585" customFormat="1" x14ac:dyDescent="0.35">
      <c r="B636" s="647"/>
      <c r="C636" s="675"/>
      <c r="D636" s="387"/>
      <c r="E636" s="647"/>
      <c r="F636" s="675"/>
      <c r="G636" s="587"/>
      <c r="H636" s="587"/>
      <c r="I636" s="649"/>
      <c r="K636" s="650"/>
      <c r="M636" s="586"/>
      <c r="N636" s="17"/>
      <c r="O636" s="658"/>
      <c r="P636" s="586"/>
      <c r="Q636" s="586"/>
      <c r="R636" s="586"/>
      <c r="S636" s="586"/>
      <c r="T636" s="586"/>
      <c r="U636" s="586"/>
      <c r="V636" s="17"/>
      <c r="W636" s="17"/>
      <c r="X636" s="17"/>
      <c r="Y636" s="17"/>
      <c r="Z636" s="586"/>
      <c r="AA636" s="586"/>
      <c r="AB636" s="586"/>
      <c r="AC636" s="586"/>
      <c r="AD636" s="586"/>
      <c r="AE636" s="586"/>
      <c r="AF636" s="586"/>
      <c r="AG636" s="586"/>
      <c r="AH636" s="21"/>
    </row>
    <row r="637" spans="2:34" s="585" customFormat="1" x14ac:dyDescent="0.35">
      <c r="B637" s="647"/>
      <c r="C637" s="675"/>
      <c r="D637" s="387"/>
      <c r="E637" s="647"/>
      <c r="F637" s="675"/>
      <c r="G637" s="587"/>
      <c r="H637" s="587"/>
      <c r="I637" s="649"/>
      <c r="K637" s="650"/>
      <c r="M637" s="586"/>
      <c r="N637" s="17"/>
      <c r="O637" s="658"/>
      <c r="P637" s="586"/>
      <c r="Q637" s="586"/>
      <c r="R637" s="586"/>
      <c r="S637" s="586"/>
      <c r="T637" s="586"/>
      <c r="U637" s="586"/>
      <c r="V637" s="17"/>
      <c r="W637" s="17"/>
      <c r="X637" s="17"/>
      <c r="Y637" s="17"/>
      <c r="Z637" s="586"/>
      <c r="AA637" s="586"/>
      <c r="AB637" s="586"/>
      <c r="AC637" s="586"/>
      <c r="AD637" s="586"/>
      <c r="AE637" s="586"/>
      <c r="AF637" s="586"/>
      <c r="AG637" s="586"/>
      <c r="AH637" s="21"/>
    </row>
    <row r="638" spans="2:34" s="585" customFormat="1" x14ac:dyDescent="0.35">
      <c r="B638" s="647"/>
      <c r="C638" s="675"/>
      <c r="D638" s="387"/>
      <c r="E638" s="647"/>
      <c r="F638" s="675"/>
      <c r="G638" s="587"/>
      <c r="H638" s="587"/>
      <c r="I638" s="649"/>
      <c r="K638" s="650"/>
      <c r="M638" s="586"/>
      <c r="N638" s="17"/>
      <c r="O638" s="658"/>
      <c r="P638" s="586"/>
      <c r="Q638" s="586"/>
      <c r="R638" s="586"/>
      <c r="S638" s="586"/>
      <c r="T638" s="586"/>
      <c r="U638" s="586"/>
      <c r="V638" s="17"/>
      <c r="W638" s="17"/>
      <c r="X638" s="17"/>
      <c r="Y638" s="17"/>
      <c r="Z638" s="586"/>
      <c r="AA638" s="586"/>
      <c r="AB638" s="586"/>
      <c r="AC638" s="586"/>
      <c r="AD638" s="586"/>
      <c r="AE638" s="586"/>
      <c r="AF638" s="586"/>
      <c r="AG638" s="586"/>
      <c r="AH638" s="21"/>
    </row>
    <row r="639" spans="2:34" s="585" customFormat="1" x14ac:dyDescent="0.35">
      <c r="B639" s="647"/>
      <c r="C639" s="675"/>
      <c r="D639" s="387"/>
      <c r="E639" s="647"/>
      <c r="F639" s="675"/>
      <c r="G639" s="587"/>
      <c r="H639" s="587"/>
      <c r="I639" s="649"/>
      <c r="K639" s="650"/>
      <c r="M639" s="586"/>
      <c r="N639" s="17"/>
      <c r="O639" s="658"/>
      <c r="P639" s="586"/>
      <c r="Q639" s="586"/>
      <c r="R639" s="586"/>
      <c r="S639" s="586"/>
      <c r="T639" s="586"/>
      <c r="U639" s="586"/>
      <c r="V639" s="17"/>
      <c r="W639" s="17"/>
      <c r="X639" s="17"/>
      <c r="Y639" s="17"/>
      <c r="Z639" s="586"/>
      <c r="AA639" s="586"/>
      <c r="AB639" s="586"/>
      <c r="AC639" s="586"/>
      <c r="AD639" s="586"/>
      <c r="AE639" s="586"/>
      <c r="AF639" s="586"/>
      <c r="AG639" s="586"/>
      <c r="AH639" s="21"/>
    </row>
    <row r="640" spans="2:34" s="585" customFormat="1" x14ac:dyDescent="0.35">
      <c r="B640" s="647"/>
      <c r="C640" s="675"/>
      <c r="D640" s="387"/>
      <c r="E640" s="647"/>
      <c r="F640" s="675"/>
      <c r="G640" s="587"/>
      <c r="H640" s="587"/>
      <c r="I640" s="649"/>
      <c r="K640" s="650"/>
      <c r="M640" s="586"/>
      <c r="N640" s="17"/>
      <c r="O640" s="658"/>
      <c r="P640" s="586"/>
      <c r="Q640" s="586"/>
      <c r="R640" s="586"/>
      <c r="S640" s="586"/>
      <c r="T640" s="586"/>
      <c r="U640" s="586"/>
      <c r="V640" s="17"/>
      <c r="W640" s="17"/>
      <c r="X640" s="17"/>
      <c r="Y640" s="17"/>
      <c r="Z640" s="586"/>
      <c r="AA640" s="586"/>
      <c r="AB640" s="586"/>
      <c r="AC640" s="586"/>
      <c r="AD640" s="586"/>
      <c r="AE640" s="586"/>
      <c r="AF640" s="586"/>
      <c r="AG640" s="586"/>
      <c r="AH640" s="21"/>
    </row>
    <row r="641" spans="2:34" s="585" customFormat="1" x14ac:dyDescent="0.35">
      <c r="B641" s="647"/>
      <c r="C641" s="675"/>
      <c r="D641" s="387"/>
      <c r="E641" s="647"/>
      <c r="F641" s="675"/>
      <c r="G641" s="587"/>
      <c r="H641" s="587"/>
      <c r="I641" s="649"/>
      <c r="K641" s="650"/>
      <c r="M641" s="586"/>
      <c r="N641" s="17"/>
      <c r="O641" s="658"/>
      <c r="P641" s="586"/>
      <c r="Q641" s="586"/>
      <c r="R641" s="586"/>
      <c r="S641" s="586"/>
      <c r="T641" s="586"/>
      <c r="U641" s="586"/>
      <c r="V641" s="17"/>
      <c r="W641" s="17"/>
      <c r="X641" s="17"/>
      <c r="Y641" s="17"/>
      <c r="Z641" s="586"/>
      <c r="AA641" s="586"/>
      <c r="AB641" s="586"/>
      <c r="AC641" s="586"/>
      <c r="AD641" s="586"/>
      <c r="AE641" s="586"/>
      <c r="AF641" s="586"/>
      <c r="AG641" s="586"/>
      <c r="AH641" s="21"/>
    </row>
    <row r="642" spans="2:34" s="585" customFormat="1" x14ac:dyDescent="0.35">
      <c r="B642" s="647"/>
      <c r="C642" s="675"/>
      <c r="D642" s="387"/>
      <c r="E642" s="647"/>
      <c r="F642" s="675"/>
      <c r="G642" s="587"/>
      <c r="H642" s="587"/>
      <c r="I642" s="649"/>
      <c r="K642" s="650"/>
      <c r="M642" s="586"/>
      <c r="N642" s="17"/>
      <c r="O642" s="658"/>
      <c r="P642" s="586"/>
      <c r="Q642" s="586"/>
      <c r="R642" s="586"/>
      <c r="S642" s="586"/>
      <c r="T642" s="586"/>
      <c r="U642" s="586"/>
      <c r="V642" s="17"/>
      <c r="W642" s="17"/>
      <c r="X642" s="17"/>
      <c r="Y642" s="17"/>
      <c r="Z642" s="586"/>
      <c r="AA642" s="586"/>
      <c r="AB642" s="586"/>
      <c r="AC642" s="586"/>
      <c r="AD642" s="586"/>
      <c r="AE642" s="586"/>
      <c r="AF642" s="586"/>
      <c r="AG642" s="586"/>
      <c r="AH642" s="21"/>
    </row>
    <row r="643" spans="2:34" s="585" customFormat="1" x14ac:dyDescent="0.35">
      <c r="B643" s="647"/>
      <c r="C643" s="675"/>
      <c r="D643" s="387"/>
      <c r="E643" s="647"/>
      <c r="F643" s="675"/>
      <c r="G643" s="587"/>
      <c r="H643" s="587"/>
      <c r="I643" s="649"/>
      <c r="K643" s="650"/>
      <c r="M643" s="586"/>
      <c r="N643" s="17"/>
      <c r="O643" s="658"/>
      <c r="P643" s="586"/>
      <c r="Q643" s="586"/>
      <c r="R643" s="586"/>
      <c r="S643" s="586"/>
      <c r="T643" s="586"/>
      <c r="U643" s="586"/>
      <c r="V643" s="17"/>
      <c r="W643" s="17"/>
      <c r="X643" s="17"/>
      <c r="Y643" s="17"/>
      <c r="Z643" s="586"/>
      <c r="AA643" s="586"/>
      <c r="AB643" s="586"/>
      <c r="AC643" s="586"/>
      <c r="AD643" s="586"/>
      <c r="AE643" s="586"/>
      <c r="AF643" s="586"/>
      <c r="AG643" s="586"/>
      <c r="AH643" s="21"/>
    </row>
    <row r="644" spans="2:34" s="585" customFormat="1" x14ac:dyDescent="0.35">
      <c r="B644" s="647"/>
      <c r="C644" s="675"/>
      <c r="D644" s="387"/>
      <c r="E644" s="647"/>
      <c r="F644" s="675"/>
      <c r="G644" s="587"/>
      <c r="H644" s="587"/>
      <c r="I644" s="649"/>
      <c r="K644" s="650"/>
      <c r="M644" s="586"/>
      <c r="N644" s="17"/>
      <c r="O644" s="658"/>
      <c r="P644" s="586"/>
      <c r="Q644" s="586"/>
      <c r="R644" s="586"/>
      <c r="S644" s="586"/>
      <c r="T644" s="586"/>
      <c r="U644" s="586"/>
      <c r="V644" s="17"/>
      <c r="W644" s="17"/>
      <c r="X644" s="17"/>
      <c r="Y644" s="17"/>
      <c r="Z644" s="586"/>
      <c r="AA644" s="586"/>
      <c r="AB644" s="586"/>
      <c r="AC644" s="586"/>
      <c r="AD644" s="586"/>
      <c r="AE644" s="586"/>
      <c r="AF644" s="586"/>
      <c r="AG644" s="586"/>
      <c r="AH644" s="21"/>
    </row>
    <row r="645" spans="2:34" s="585" customFormat="1" x14ac:dyDescent="0.35">
      <c r="B645" s="647"/>
      <c r="C645" s="675"/>
      <c r="D645" s="387"/>
      <c r="E645" s="647"/>
      <c r="F645" s="675"/>
      <c r="G645" s="587"/>
      <c r="H645" s="587"/>
      <c r="I645" s="649"/>
      <c r="K645" s="650"/>
      <c r="M645" s="586"/>
      <c r="N645" s="17"/>
      <c r="O645" s="658"/>
      <c r="P645" s="586"/>
      <c r="Q645" s="586"/>
      <c r="R645" s="586"/>
      <c r="S645" s="586"/>
      <c r="T645" s="586"/>
      <c r="U645" s="586"/>
      <c r="V645" s="17"/>
      <c r="W645" s="17"/>
      <c r="X645" s="17"/>
      <c r="Y645" s="17"/>
      <c r="Z645" s="586"/>
      <c r="AA645" s="586"/>
      <c r="AB645" s="586"/>
      <c r="AC645" s="586"/>
      <c r="AD645" s="586"/>
      <c r="AE645" s="586"/>
      <c r="AF645" s="586"/>
      <c r="AG645" s="586"/>
      <c r="AH645" s="21"/>
    </row>
    <row r="646" spans="2:34" s="585" customFormat="1" x14ac:dyDescent="0.35">
      <c r="B646" s="647"/>
      <c r="C646" s="675"/>
      <c r="D646" s="387"/>
      <c r="E646" s="647"/>
      <c r="F646" s="675"/>
      <c r="G646" s="587"/>
      <c r="H646" s="587"/>
      <c r="I646" s="649"/>
      <c r="K646" s="650"/>
      <c r="M646" s="586"/>
      <c r="N646" s="17"/>
      <c r="O646" s="658"/>
      <c r="P646" s="586"/>
      <c r="Q646" s="586"/>
      <c r="R646" s="586"/>
      <c r="S646" s="586"/>
      <c r="T646" s="586"/>
      <c r="U646" s="586"/>
      <c r="V646" s="17"/>
      <c r="W646" s="17"/>
      <c r="X646" s="17"/>
      <c r="Y646" s="17"/>
      <c r="Z646" s="586"/>
      <c r="AA646" s="586"/>
      <c r="AB646" s="586"/>
      <c r="AC646" s="586"/>
      <c r="AD646" s="586"/>
      <c r="AE646" s="586"/>
      <c r="AF646" s="586"/>
      <c r="AG646" s="586"/>
      <c r="AH646" s="21"/>
    </row>
    <row r="647" spans="2:34" s="585" customFormat="1" x14ac:dyDescent="0.35">
      <c r="B647" s="647"/>
      <c r="C647" s="675"/>
      <c r="D647" s="387"/>
      <c r="E647" s="647"/>
      <c r="F647" s="675"/>
      <c r="G647" s="587"/>
      <c r="H647" s="587"/>
      <c r="I647" s="649"/>
      <c r="K647" s="650"/>
      <c r="M647" s="586"/>
      <c r="N647" s="17"/>
      <c r="O647" s="658"/>
      <c r="P647" s="586"/>
      <c r="Q647" s="586"/>
      <c r="R647" s="586"/>
      <c r="S647" s="586"/>
      <c r="T647" s="586"/>
      <c r="U647" s="586"/>
      <c r="V647" s="17"/>
      <c r="W647" s="17"/>
      <c r="X647" s="17"/>
      <c r="Y647" s="17"/>
      <c r="Z647" s="586"/>
      <c r="AA647" s="586"/>
      <c r="AB647" s="586"/>
      <c r="AC647" s="586"/>
      <c r="AD647" s="586"/>
      <c r="AE647" s="586"/>
      <c r="AF647" s="586"/>
      <c r="AG647" s="586"/>
      <c r="AH647" s="21"/>
    </row>
    <row r="648" spans="2:34" s="585" customFormat="1" x14ac:dyDescent="0.35">
      <c r="B648" s="647"/>
      <c r="C648" s="675"/>
      <c r="D648" s="387"/>
      <c r="E648" s="647"/>
      <c r="F648" s="675"/>
      <c r="G648" s="587"/>
      <c r="H648" s="587"/>
      <c r="I648" s="649"/>
      <c r="K648" s="650"/>
      <c r="M648" s="586"/>
      <c r="N648" s="17"/>
      <c r="O648" s="658"/>
      <c r="P648" s="586"/>
      <c r="Q648" s="586"/>
      <c r="R648" s="586"/>
      <c r="S648" s="586"/>
      <c r="T648" s="586"/>
      <c r="U648" s="586"/>
      <c r="V648" s="17"/>
      <c r="W648" s="17"/>
      <c r="X648" s="17"/>
      <c r="Y648" s="17"/>
      <c r="Z648" s="586"/>
      <c r="AA648" s="586"/>
      <c r="AB648" s="586"/>
      <c r="AC648" s="586"/>
      <c r="AD648" s="586"/>
      <c r="AE648" s="586"/>
      <c r="AF648" s="586"/>
      <c r="AG648" s="586"/>
      <c r="AH648" s="21"/>
    </row>
    <row r="649" spans="2:34" s="585" customFormat="1" x14ac:dyDescent="0.35">
      <c r="B649" s="647"/>
      <c r="C649" s="675"/>
      <c r="D649" s="387"/>
      <c r="E649" s="647"/>
      <c r="F649" s="675"/>
      <c r="G649" s="587"/>
      <c r="H649" s="587"/>
      <c r="I649" s="649"/>
      <c r="K649" s="650"/>
      <c r="M649" s="586"/>
      <c r="N649" s="17"/>
      <c r="O649" s="658"/>
      <c r="P649" s="586"/>
      <c r="Q649" s="586"/>
      <c r="R649" s="586"/>
      <c r="S649" s="586"/>
      <c r="T649" s="586"/>
      <c r="U649" s="586"/>
      <c r="V649" s="17"/>
      <c r="W649" s="17"/>
      <c r="X649" s="17"/>
      <c r="Y649" s="17"/>
      <c r="Z649" s="586"/>
      <c r="AA649" s="586"/>
      <c r="AB649" s="586"/>
      <c r="AC649" s="586"/>
      <c r="AD649" s="586"/>
      <c r="AE649" s="586"/>
      <c r="AF649" s="586"/>
      <c r="AG649" s="586"/>
      <c r="AH649" s="21"/>
    </row>
    <row r="650" spans="2:34" s="585" customFormat="1" x14ac:dyDescent="0.35">
      <c r="B650" s="647"/>
      <c r="C650" s="675"/>
      <c r="D650" s="387"/>
      <c r="E650" s="647"/>
      <c r="F650" s="675"/>
      <c r="G650" s="587"/>
      <c r="H650" s="587"/>
      <c r="I650" s="649"/>
      <c r="K650" s="650"/>
      <c r="M650" s="586"/>
      <c r="N650" s="17"/>
      <c r="O650" s="658"/>
      <c r="P650" s="586"/>
      <c r="Q650" s="586"/>
      <c r="R650" s="586"/>
      <c r="S650" s="586"/>
      <c r="T650" s="586"/>
      <c r="U650" s="586"/>
      <c r="V650" s="17"/>
      <c r="W650" s="17"/>
      <c r="X650" s="17"/>
      <c r="Y650" s="17"/>
      <c r="Z650" s="586"/>
      <c r="AA650" s="586"/>
      <c r="AB650" s="586"/>
      <c r="AC650" s="586"/>
      <c r="AD650" s="586"/>
      <c r="AE650" s="586"/>
      <c r="AF650" s="586"/>
      <c r="AG650" s="586"/>
      <c r="AH650" s="21"/>
    </row>
    <row r="651" spans="2:34" s="585" customFormat="1" x14ac:dyDescent="0.35">
      <c r="B651" s="647"/>
      <c r="C651" s="675"/>
      <c r="D651" s="387"/>
      <c r="E651" s="647"/>
      <c r="F651" s="675"/>
      <c r="G651" s="587"/>
      <c r="H651" s="587"/>
      <c r="I651" s="649"/>
      <c r="K651" s="650"/>
      <c r="M651" s="586"/>
      <c r="N651" s="17"/>
      <c r="O651" s="658"/>
      <c r="P651" s="586"/>
      <c r="Q651" s="586"/>
      <c r="R651" s="586"/>
      <c r="S651" s="586"/>
      <c r="T651" s="586"/>
      <c r="U651" s="586"/>
      <c r="V651" s="17"/>
      <c r="W651" s="17"/>
      <c r="X651" s="17"/>
      <c r="Y651" s="17"/>
      <c r="Z651" s="586"/>
      <c r="AA651" s="586"/>
      <c r="AB651" s="586"/>
      <c r="AC651" s="586"/>
      <c r="AD651" s="586"/>
      <c r="AE651" s="586"/>
      <c r="AF651" s="586"/>
      <c r="AG651" s="586"/>
      <c r="AH651" s="21"/>
    </row>
    <row r="652" spans="2:34" s="585" customFormat="1" x14ac:dyDescent="0.35">
      <c r="B652" s="647"/>
      <c r="C652" s="675"/>
      <c r="D652" s="387"/>
      <c r="E652" s="647"/>
      <c r="F652" s="675"/>
      <c r="G652" s="587"/>
      <c r="H652" s="587"/>
      <c r="I652" s="649"/>
      <c r="K652" s="650"/>
      <c r="M652" s="586"/>
      <c r="N652" s="17"/>
      <c r="O652" s="658"/>
      <c r="P652" s="586"/>
      <c r="Q652" s="586"/>
      <c r="R652" s="586"/>
      <c r="S652" s="586"/>
      <c r="T652" s="586"/>
      <c r="U652" s="586"/>
      <c r="V652" s="17"/>
      <c r="W652" s="17"/>
      <c r="X652" s="17"/>
      <c r="Y652" s="17"/>
      <c r="Z652" s="586"/>
      <c r="AA652" s="586"/>
      <c r="AB652" s="586"/>
      <c r="AC652" s="586"/>
      <c r="AD652" s="586"/>
      <c r="AE652" s="586"/>
      <c r="AF652" s="586"/>
      <c r="AG652" s="586"/>
      <c r="AH652" s="21"/>
    </row>
    <row r="653" spans="2:34" s="585" customFormat="1" x14ac:dyDescent="0.35">
      <c r="B653" s="647"/>
      <c r="C653" s="675"/>
      <c r="D653" s="387"/>
      <c r="E653" s="647"/>
      <c r="F653" s="675"/>
      <c r="G653" s="587"/>
      <c r="H653" s="587"/>
      <c r="I653" s="649"/>
      <c r="K653" s="650"/>
      <c r="M653" s="586"/>
      <c r="N653" s="17"/>
      <c r="O653" s="658"/>
      <c r="P653" s="586"/>
      <c r="Q653" s="586"/>
      <c r="R653" s="586"/>
      <c r="S653" s="586"/>
      <c r="T653" s="586"/>
      <c r="U653" s="586"/>
      <c r="V653" s="17"/>
      <c r="W653" s="17"/>
      <c r="X653" s="17"/>
      <c r="Y653" s="17"/>
      <c r="Z653" s="586"/>
      <c r="AA653" s="586"/>
      <c r="AB653" s="586"/>
      <c r="AC653" s="586"/>
      <c r="AD653" s="586"/>
      <c r="AE653" s="586"/>
      <c r="AF653" s="586"/>
      <c r="AG653" s="586"/>
      <c r="AH653" s="21"/>
    </row>
    <row r="654" spans="2:34" s="585" customFormat="1" x14ac:dyDescent="0.35">
      <c r="B654" s="647"/>
      <c r="C654" s="675"/>
      <c r="D654" s="387"/>
      <c r="E654" s="647"/>
      <c r="F654" s="675"/>
      <c r="G654" s="587"/>
      <c r="H654" s="587"/>
      <c r="I654" s="649"/>
      <c r="K654" s="650"/>
      <c r="M654" s="586"/>
      <c r="N654" s="17"/>
      <c r="O654" s="658"/>
      <c r="P654" s="586"/>
      <c r="Q654" s="586"/>
      <c r="R654" s="586"/>
      <c r="S654" s="586"/>
      <c r="T654" s="586"/>
      <c r="U654" s="586"/>
      <c r="V654" s="17"/>
      <c r="W654" s="17"/>
      <c r="X654" s="17"/>
      <c r="Y654" s="17"/>
      <c r="Z654" s="586"/>
      <c r="AA654" s="586"/>
      <c r="AB654" s="586"/>
      <c r="AC654" s="586"/>
      <c r="AD654" s="586"/>
      <c r="AE654" s="586"/>
      <c r="AF654" s="586"/>
      <c r="AG654" s="586"/>
      <c r="AH654" s="21"/>
    </row>
    <row r="655" spans="2:34" s="585" customFormat="1" x14ac:dyDescent="0.35">
      <c r="B655" s="647"/>
      <c r="C655" s="675"/>
      <c r="D655" s="387"/>
      <c r="E655" s="647"/>
      <c r="F655" s="675"/>
      <c r="G655" s="587"/>
      <c r="H655" s="587"/>
      <c r="I655" s="649"/>
      <c r="K655" s="650"/>
      <c r="M655" s="586"/>
      <c r="N655" s="17"/>
      <c r="O655" s="658"/>
      <c r="P655" s="586"/>
      <c r="Q655" s="586"/>
      <c r="R655" s="586"/>
      <c r="S655" s="586"/>
      <c r="T655" s="586"/>
      <c r="U655" s="586"/>
      <c r="V655" s="17"/>
      <c r="W655" s="17"/>
      <c r="X655" s="17"/>
      <c r="Y655" s="17"/>
      <c r="Z655" s="586"/>
      <c r="AA655" s="586"/>
      <c r="AB655" s="586"/>
      <c r="AC655" s="586"/>
      <c r="AD655" s="586"/>
      <c r="AE655" s="586"/>
      <c r="AF655" s="586"/>
      <c r="AG655" s="586"/>
      <c r="AH655" s="21"/>
    </row>
    <row r="656" spans="2:34" s="585" customFormat="1" x14ac:dyDescent="0.35">
      <c r="B656" s="647"/>
      <c r="C656" s="675"/>
      <c r="D656" s="387"/>
      <c r="E656" s="647"/>
      <c r="F656" s="675"/>
      <c r="G656" s="587"/>
      <c r="H656" s="587"/>
      <c r="I656" s="649"/>
      <c r="K656" s="650"/>
      <c r="M656" s="586"/>
      <c r="N656" s="17"/>
      <c r="O656" s="658"/>
      <c r="P656" s="586"/>
      <c r="Q656" s="586"/>
      <c r="R656" s="586"/>
      <c r="S656" s="586"/>
      <c r="T656" s="586"/>
      <c r="U656" s="586"/>
      <c r="V656" s="17"/>
      <c r="W656" s="17"/>
      <c r="X656" s="17"/>
      <c r="Y656" s="17"/>
      <c r="Z656" s="586"/>
      <c r="AA656" s="586"/>
      <c r="AB656" s="586"/>
      <c r="AC656" s="586"/>
      <c r="AD656" s="586"/>
      <c r="AE656" s="586"/>
      <c r="AF656" s="586"/>
      <c r="AG656" s="586"/>
      <c r="AH656" s="21"/>
    </row>
    <row r="657" spans="2:34" s="585" customFormat="1" x14ac:dyDescent="0.35">
      <c r="B657" s="647"/>
      <c r="C657" s="675"/>
      <c r="D657" s="387"/>
      <c r="E657" s="647"/>
      <c r="F657" s="675"/>
      <c r="G657" s="587"/>
      <c r="H657" s="587"/>
      <c r="I657" s="649"/>
      <c r="K657" s="650"/>
      <c r="M657" s="586"/>
      <c r="N657" s="17"/>
      <c r="O657" s="658"/>
      <c r="P657" s="586"/>
      <c r="Q657" s="586"/>
      <c r="R657" s="586"/>
      <c r="S657" s="586"/>
      <c r="T657" s="586"/>
      <c r="U657" s="586"/>
      <c r="V657" s="17"/>
      <c r="W657" s="17"/>
      <c r="X657" s="17"/>
      <c r="Y657" s="17"/>
      <c r="Z657" s="586"/>
      <c r="AA657" s="586"/>
      <c r="AB657" s="586"/>
      <c r="AC657" s="586"/>
      <c r="AD657" s="586"/>
      <c r="AE657" s="586"/>
      <c r="AF657" s="586"/>
      <c r="AG657" s="586"/>
      <c r="AH657" s="21"/>
    </row>
    <row r="658" spans="2:34" s="585" customFormat="1" x14ac:dyDescent="0.35">
      <c r="B658" s="647"/>
      <c r="C658" s="675"/>
      <c r="D658" s="387"/>
      <c r="E658" s="647"/>
      <c r="F658" s="675"/>
      <c r="G658" s="587"/>
      <c r="H658" s="587"/>
      <c r="I658" s="649"/>
      <c r="K658" s="650"/>
      <c r="M658" s="586"/>
      <c r="N658" s="17"/>
      <c r="O658" s="658"/>
      <c r="P658" s="586"/>
      <c r="Q658" s="586"/>
      <c r="R658" s="586"/>
      <c r="S658" s="586"/>
      <c r="T658" s="586"/>
      <c r="U658" s="586"/>
      <c r="V658" s="17"/>
      <c r="W658" s="17"/>
      <c r="X658" s="17"/>
      <c r="Y658" s="17"/>
      <c r="Z658" s="586"/>
      <c r="AA658" s="586"/>
      <c r="AB658" s="586"/>
      <c r="AC658" s="586"/>
      <c r="AD658" s="586"/>
      <c r="AE658" s="586"/>
      <c r="AF658" s="586"/>
      <c r="AG658" s="586"/>
      <c r="AH658" s="21"/>
    </row>
    <row r="659" spans="2:34" s="585" customFormat="1" x14ac:dyDescent="0.35">
      <c r="B659" s="647"/>
      <c r="C659" s="675"/>
      <c r="D659" s="387"/>
      <c r="E659" s="647"/>
      <c r="F659" s="675"/>
      <c r="G659" s="587"/>
      <c r="H659" s="587"/>
      <c r="I659" s="649"/>
      <c r="K659" s="650"/>
      <c r="M659" s="586"/>
      <c r="N659" s="17"/>
      <c r="O659" s="658"/>
      <c r="P659" s="586"/>
      <c r="Q659" s="586"/>
      <c r="R659" s="586"/>
      <c r="S659" s="586"/>
      <c r="T659" s="586"/>
      <c r="U659" s="586"/>
      <c r="V659" s="17"/>
      <c r="W659" s="17"/>
      <c r="X659" s="17"/>
      <c r="Y659" s="17"/>
      <c r="Z659" s="586"/>
      <c r="AA659" s="586"/>
      <c r="AB659" s="586"/>
      <c r="AC659" s="586"/>
      <c r="AD659" s="586"/>
      <c r="AE659" s="586"/>
      <c r="AF659" s="586"/>
      <c r="AG659" s="586"/>
      <c r="AH659" s="21"/>
    </row>
    <row r="660" spans="2:34" s="585" customFormat="1" x14ac:dyDescent="0.35">
      <c r="B660" s="647"/>
      <c r="C660" s="675"/>
      <c r="D660" s="387"/>
      <c r="E660" s="647"/>
      <c r="F660" s="675"/>
      <c r="G660" s="587"/>
      <c r="H660" s="587"/>
      <c r="I660" s="649"/>
      <c r="K660" s="650"/>
      <c r="M660" s="586"/>
      <c r="N660" s="17"/>
      <c r="O660" s="658"/>
      <c r="P660" s="586"/>
      <c r="Q660" s="586"/>
      <c r="R660" s="586"/>
      <c r="S660" s="586"/>
      <c r="T660" s="586"/>
      <c r="U660" s="586"/>
      <c r="V660" s="17"/>
      <c r="W660" s="17"/>
      <c r="X660" s="17"/>
      <c r="Y660" s="17"/>
      <c r="Z660" s="586"/>
      <c r="AA660" s="586"/>
      <c r="AB660" s="586"/>
      <c r="AC660" s="586"/>
      <c r="AD660" s="586"/>
      <c r="AE660" s="586"/>
      <c r="AF660" s="586"/>
      <c r="AG660" s="586"/>
      <c r="AH660" s="21"/>
    </row>
    <row r="661" spans="2:34" s="585" customFormat="1" x14ac:dyDescent="0.35">
      <c r="B661" s="647"/>
      <c r="C661" s="675"/>
      <c r="D661" s="387"/>
      <c r="E661" s="647"/>
      <c r="F661" s="675"/>
      <c r="G661" s="587"/>
      <c r="H661" s="587"/>
      <c r="I661" s="649"/>
      <c r="K661" s="650"/>
      <c r="M661" s="586"/>
      <c r="N661" s="17"/>
      <c r="O661" s="658"/>
      <c r="P661" s="586"/>
      <c r="Q661" s="586"/>
      <c r="R661" s="586"/>
      <c r="S661" s="586"/>
      <c r="T661" s="586"/>
      <c r="U661" s="586"/>
      <c r="V661" s="17"/>
      <c r="W661" s="17"/>
      <c r="X661" s="17"/>
      <c r="Y661" s="17"/>
      <c r="Z661" s="586"/>
      <c r="AA661" s="586"/>
      <c r="AB661" s="586"/>
      <c r="AC661" s="586"/>
      <c r="AD661" s="586"/>
      <c r="AE661" s="586"/>
      <c r="AF661" s="586"/>
      <c r="AG661" s="586"/>
      <c r="AH661" s="21"/>
    </row>
    <row r="662" spans="2:34" s="585" customFormat="1" x14ac:dyDescent="0.35">
      <c r="B662" s="647"/>
      <c r="C662" s="675"/>
      <c r="D662" s="387"/>
      <c r="E662" s="647"/>
      <c r="F662" s="675"/>
      <c r="G662" s="587"/>
      <c r="H662" s="587"/>
      <c r="I662" s="649"/>
      <c r="K662" s="650"/>
      <c r="M662" s="586"/>
      <c r="N662" s="17"/>
      <c r="O662" s="658"/>
      <c r="P662" s="586"/>
      <c r="Q662" s="586"/>
      <c r="R662" s="586"/>
      <c r="S662" s="586"/>
      <c r="T662" s="586"/>
      <c r="U662" s="586"/>
      <c r="V662" s="17"/>
      <c r="W662" s="17"/>
      <c r="X662" s="17"/>
      <c r="Y662" s="17"/>
      <c r="Z662" s="586"/>
      <c r="AA662" s="586"/>
      <c r="AB662" s="586"/>
      <c r="AC662" s="586"/>
      <c r="AD662" s="586"/>
      <c r="AE662" s="586"/>
      <c r="AF662" s="586"/>
      <c r="AG662" s="586"/>
      <c r="AH662" s="21"/>
    </row>
    <row r="663" spans="2:34" s="585" customFormat="1" x14ac:dyDescent="0.35">
      <c r="B663" s="647"/>
      <c r="C663" s="675"/>
      <c r="D663" s="387"/>
      <c r="E663" s="647"/>
      <c r="F663" s="675"/>
      <c r="G663" s="587"/>
      <c r="H663" s="587"/>
      <c r="I663" s="649"/>
      <c r="K663" s="650"/>
      <c r="M663" s="586"/>
      <c r="N663" s="17"/>
      <c r="O663" s="658"/>
      <c r="P663" s="586"/>
      <c r="Q663" s="586"/>
      <c r="R663" s="586"/>
      <c r="S663" s="586"/>
      <c r="T663" s="586"/>
      <c r="U663" s="586"/>
      <c r="V663" s="17"/>
      <c r="W663" s="17"/>
      <c r="X663" s="17"/>
      <c r="Y663" s="17"/>
      <c r="Z663" s="586"/>
      <c r="AA663" s="586"/>
      <c r="AB663" s="586"/>
      <c r="AC663" s="586"/>
      <c r="AD663" s="586"/>
      <c r="AE663" s="586"/>
      <c r="AF663" s="586"/>
      <c r="AG663" s="586"/>
      <c r="AH663" s="21"/>
    </row>
    <row r="664" spans="2:34" s="585" customFormat="1" x14ac:dyDescent="0.35">
      <c r="B664" s="647"/>
      <c r="C664" s="675"/>
      <c r="D664" s="387"/>
      <c r="E664" s="647"/>
      <c r="F664" s="675"/>
      <c r="G664" s="587"/>
      <c r="H664" s="587"/>
      <c r="I664" s="649"/>
      <c r="K664" s="650"/>
      <c r="M664" s="586"/>
      <c r="N664" s="17"/>
      <c r="O664" s="658"/>
      <c r="P664" s="586"/>
      <c r="Q664" s="586"/>
      <c r="R664" s="586"/>
      <c r="S664" s="586"/>
      <c r="T664" s="586"/>
      <c r="U664" s="586"/>
      <c r="V664" s="17"/>
      <c r="W664" s="17"/>
      <c r="X664" s="17"/>
      <c r="Y664" s="17"/>
      <c r="Z664" s="586"/>
      <c r="AA664" s="586"/>
      <c r="AB664" s="586"/>
      <c r="AC664" s="586"/>
      <c r="AD664" s="586"/>
      <c r="AE664" s="586"/>
      <c r="AF664" s="586"/>
      <c r="AG664" s="586"/>
      <c r="AH664" s="21"/>
    </row>
    <row r="665" spans="2:34" s="585" customFormat="1" x14ac:dyDescent="0.35">
      <c r="B665" s="647"/>
      <c r="C665" s="675"/>
      <c r="D665" s="387"/>
      <c r="E665" s="647"/>
      <c r="F665" s="675"/>
      <c r="G665" s="587"/>
      <c r="H665" s="587"/>
      <c r="I665" s="649"/>
      <c r="K665" s="650"/>
      <c r="M665" s="586"/>
      <c r="N665" s="17"/>
      <c r="O665" s="658"/>
      <c r="P665" s="586"/>
      <c r="Q665" s="586"/>
      <c r="R665" s="586"/>
      <c r="S665" s="586"/>
      <c r="T665" s="586"/>
      <c r="U665" s="586"/>
      <c r="V665" s="17"/>
      <c r="W665" s="17"/>
      <c r="X665" s="17"/>
      <c r="Y665" s="17"/>
      <c r="Z665" s="586"/>
      <c r="AA665" s="586"/>
      <c r="AB665" s="586"/>
      <c r="AC665" s="586"/>
      <c r="AD665" s="586"/>
      <c r="AE665" s="586"/>
      <c r="AF665" s="586"/>
      <c r="AG665" s="586"/>
      <c r="AH665" s="21"/>
    </row>
    <row r="666" spans="2:34" s="585" customFormat="1" x14ac:dyDescent="0.35">
      <c r="B666" s="647"/>
      <c r="C666" s="675"/>
      <c r="D666" s="387"/>
      <c r="E666" s="647"/>
      <c r="F666" s="675"/>
      <c r="G666" s="587"/>
      <c r="H666" s="587"/>
      <c r="I666" s="649"/>
      <c r="K666" s="650"/>
      <c r="M666" s="586"/>
      <c r="N666" s="17"/>
      <c r="O666" s="658"/>
      <c r="P666" s="586"/>
      <c r="Q666" s="586"/>
      <c r="R666" s="586"/>
      <c r="S666" s="586"/>
      <c r="T666" s="586"/>
      <c r="U666" s="586"/>
      <c r="V666" s="17"/>
      <c r="W666" s="17"/>
      <c r="X666" s="17"/>
      <c r="Y666" s="17"/>
      <c r="Z666" s="586"/>
      <c r="AA666" s="586"/>
      <c r="AB666" s="586"/>
      <c r="AC666" s="586"/>
      <c r="AD666" s="586"/>
      <c r="AE666" s="586"/>
      <c r="AF666" s="586"/>
      <c r="AG666" s="586"/>
      <c r="AH666" s="21"/>
    </row>
    <row r="667" spans="2:34" s="585" customFormat="1" x14ac:dyDescent="0.35">
      <c r="B667" s="647"/>
      <c r="C667" s="675"/>
      <c r="D667" s="387"/>
      <c r="E667" s="647"/>
      <c r="F667" s="675"/>
      <c r="G667" s="587"/>
      <c r="H667" s="587"/>
      <c r="I667" s="649"/>
      <c r="K667" s="650"/>
      <c r="M667" s="586"/>
      <c r="N667" s="17"/>
      <c r="O667" s="658"/>
      <c r="P667" s="586"/>
      <c r="Q667" s="586"/>
      <c r="R667" s="586"/>
      <c r="S667" s="586"/>
      <c r="T667" s="586"/>
      <c r="U667" s="586"/>
      <c r="V667" s="17"/>
      <c r="W667" s="17"/>
      <c r="X667" s="17"/>
      <c r="Y667" s="17"/>
      <c r="Z667" s="586"/>
      <c r="AA667" s="586"/>
      <c r="AB667" s="586"/>
      <c r="AC667" s="586"/>
      <c r="AD667" s="586"/>
      <c r="AE667" s="586"/>
      <c r="AF667" s="586"/>
      <c r="AG667" s="586"/>
      <c r="AH667" s="21"/>
    </row>
    <row r="668" spans="2:34" s="585" customFormat="1" x14ac:dyDescent="0.35">
      <c r="B668" s="647"/>
      <c r="C668" s="675"/>
      <c r="D668" s="387"/>
      <c r="E668" s="647"/>
      <c r="F668" s="675"/>
      <c r="G668" s="587"/>
      <c r="H668" s="587"/>
      <c r="I668" s="649"/>
      <c r="K668" s="650"/>
      <c r="M668" s="586"/>
      <c r="N668" s="17"/>
      <c r="O668" s="658"/>
      <c r="P668" s="586"/>
      <c r="Q668" s="586"/>
      <c r="R668" s="586"/>
      <c r="S668" s="586"/>
      <c r="T668" s="586"/>
      <c r="U668" s="586"/>
      <c r="V668" s="17"/>
      <c r="W668" s="17"/>
      <c r="X668" s="17"/>
      <c r="Y668" s="17"/>
      <c r="Z668" s="586"/>
      <c r="AA668" s="586"/>
      <c r="AB668" s="586"/>
      <c r="AC668" s="586"/>
      <c r="AD668" s="586"/>
      <c r="AE668" s="586"/>
      <c r="AF668" s="586"/>
      <c r="AG668" s="586"/>
      <c r="AH668" s="21"/>
    </row>
    <row r="669" spans="2:34" s="585" customFormat="1" x14ac:dyDescent="0.35">
      <c r="B669" s="647"/>
      <c r="C669" s="675"/>
      <c r="D669" s="387"/>
      <c r="E669" s="647"/>
      <c r="F669" s="675"/>
      <c r="G669" s="587"/>
      <c r="H669" s="587"/>
      <c r="I669" s="649"/>
      <c r="K669" s="650"/>
      <c r="M669" s="586"/>
      <c r="N669" s="17"/>
      <c r="O669" s="658"/>
      <c r="P669" s="586"/>
      <c r="Q669" s="586"/>
      <c r="R669" s="586"/>
      <c r="S669" s="586"/>
      <c r="T669" s="586"/>
      <c r="U669" s="586"/>
      <c r="V669" s="17"/>
      <c r="W669" s="17"/>
      <c r="X669" s="17"/>
      <c r="Y669" s="17"/>
      <c r="Z669" s="586"/>
      <c r="AA669" s="586"/>
      <c r="AB669" s="586"/>
      <c r="AC669" s="586"/>
      <c r="AD669" s="586"/>
      <c r="AE669" s="586"/>
      <c r="AF669" s="586"/>
      <c r="AG669" s="586"/>
      <c r="AH669" s="21"/>
    </row>
    <row r="670" spans="2:34" s="585" customFormat="1" x14ac:dyDescent="0.35">
      <c r="B670" s="647"/>
      <c r="C670" s="675"/>
      <c r="D670" s="387"/>
      <c r="E670" s="647"/>
      <c r="F670" s="675"/>
      <c r="G670" s="587"/>
      <c r="H670" s="587"/>
      <c r="I670" s="649"/>
      <c r="K670" s="650"/>
      <c r="M670" s="586"/>
      <c r="N670" s="17"/>
      <c r="O670" s="658"/>
      <c r="P670" s="586"/>
      <c r="Q670" s="586"/>
      <c r="R670" s="586"/>
      <c r="S670" s="586"/>
      <c r="T670" s="586"/>
      <c r="U670" s="586"/>
      <c r="V670" s="17"/>
      <c r="W670" s="17"/>
      <c r="X670" s="17"/>
      <c r="Y670" s="17"/>
      <c r="Z670" s="586"/>
      <c r="AA670" s="586"/>
      <c r="AB670" s="586"/>
      <c r="AC670" s="586"/>
      <c r="AD670" s="586"/>
      <c r="AE670" s="586"/>
      <c r="AF670" s="586"/>
      <c r="AG670" s="586"/>
      <c r="AH670" s="21"/>
    </row>
    <row r="671" spans="2:34" s="585" customFormat="1" x14ac:dyDescent="0.35">
      <c r="B671" s="647"/>
      <c r="C671" s="675"/>
      <c r="D671" s="387"/>
      <c r="E671" s="647"/>
      <c r="F671" s="675"/>
      <c r="G671" s="587"/>
      <c r="H671" s="587"/>
      <c r="I671" s="649"/>
      <c r="K671" s="650"/>
      <c r="M671" s="586"/>
      <c r="N671" s="17"/>
      <c r="O671" s="658"/>
      <c r="P671" s="586"/>
      <c r="Q671" s="586"/>
      <c r="R671" s="586"/>
      <c r="S671" s="586"/>
      <c r="T671" s="586"/>
      <c r="U671" s="586"/>
      <c r="V671" s="17"/>
      <c r="W671" s="17"/>
      <c r="X671" s="17"/>
      <c r="Y671" s="17"/>
      <c r="Z671" s="586"/>
      <c r="AA671" s="586"/>
      <c r="AB671" s="586"/>
      <c r="AC671" s="586"/>
      <c r="AD671" s="586"/>
      <c r="AE671" s="586"/>
      <c r="AF671" s="586"/>
      <c r="AG671" s="586"/>
      <c r="AH671" s="21"/>
    </row>
    <row r="672" spans="2:34" s="585" customFormat="1" x14ac:dyDescent="0.35">
      <c r="B672" s="647"/>
      <c r="C672" s="675"/>
      <c r="D672" s="387"/>
      <c r="E672" s="647"/>
      <c r="F672" s="675"/>
      <c r="G672" s="587"/>
      <c r="H672" s="587"/>
      <c r="I672" s="649"/>
      <c r="K672" s="650"/>
      <c r="M672" s="586"/>
      <c r="N672" s="17"/>
      <c r="O672" s="658"/>
      <c r="P672" s="586"/>
      <c r="Q672" s="586"/>
      <c r="R672" s="586"/>
      <c r="S672" s="586"/>
      <c r="T672" s="586"/>
      <c r="U672" s="586"/>
      <c r="V672" s="17"/>
      <c r="W672" s="17"/>
      <c r="X672" s="17"/>
      <c r="Y672" s="17"/>
      <c r="Z672" s="586"/>
      <c r="AA672" s="586"/>
      <c r="AB672" s="586"/>
      <c r="AC672" s="586"/>
      <c r="AD672" s="586"/>
      <c r="AE672" s="586"/>
      <c r="AF672" s="586"/>
      <c r="AG672" s="586"/>
      <c r="AH672" s="21"/>
    </row>
    <row r="673" spans="2:34" s="585" customFormat="1" x14ac:dyDescent="0.35">
      <c r="B673" s="647"/>
      <c r="C673" s="675"/>
      <c r="D673" s="387"/>
      <c r="E673" s="647"/>
      <c r="F673" s="675"/>
      <c r="G673" s="587"/>
      <c r="H673" s="587"/>
      <c r="I673" s="649"/>
      <c r="K673" s="650"/>
      <c r="M673" s="586"/>
      <c r="N673" s="17"/>
      <c r="O673" s="658"/>
      <c r="P673" s="586"/>
      <c r="Q673" s="586"/>
      <c r="R673" s="586"/>
      <c r="S673" s="586"/>
      <c r="T673" s="586"/>
      <c r="U673" s="586"/>
      <c r="V673" s="17"/>
      <c r="W673" s="17"/>
      <c r="X673" s="17"/>
      <c r="Y673" s="17"/>
      <c r="Z673" s="586"/>
      <c r="AA673" s="586"/>
      <c r="AB673" s="586"/>
      <c r="AC673" s="586"/>
      <c r="AD673" s="586"/>
      <c r="AE673" s="586"/>
      <c r="AF673" s="586"/>
      <c r="AG673" s="586"/>
      <c r="AH673" s="21"/>
    </row>
    <row r="674" spans="2:34" s="585" customFormat="1" x14ac:dyDescent="0.35">
      <c r="B674" s="647"/>
      <c r="C674" s="675"/>
      <c r="D674" s="387"/>
      <c r="E674" s="647"/>
      <c r="F674" s="675"/>
      <c r="G674" s="587"/>
      <c r="H674" s="587"/>
      <c r="I674" s="649"/>
      <c r="K674" s="650"/>
      <c r="M674" s="586"/>
      <c r="N674" s="17"/>
      <c r="O674" s="658"/>
      <c r="P674" s="586"/>
      <c r="Q674" s="586"/>
      <c r="R674" s="586"/>
      <c r="S674" s="586"/>
      <c r="T674" s="586"/>
      <c r="U674" s="586"/>
      <c r="V674" s="17"/>
      <c r="W674" s="17"/>
      <c r="X674" s="17"/>
      <c r="Y674" s="17"/>
      <c r="Z674" s="586"/>
      <c r="AA674" s="586"/>
      <c r="AB674" s="586"/>
      <c r="AC674" s="586"/>
      <c r="AD674" s="586"/>
      <c r="AE674" s="586"/>
      <c r="AF674" s="586"/>
      <c r="AG674" s="586"/>
      <c r="AH674" s="21"/>
    </row>
    <row r="675" spans="2:34" s="585" customFormat="1" x14ac:dyDescent="0.35">
      <c r="B675" s="647"/>
      <c r="C675" s="675"/>
      <c r="D675" s="387"/>
      <c r="E675" s="647"/>
      <c r="F675" s="675"/>
      <c r="G675" s="587"/>
      <c r="H675" s="587"/>
      <c r="I675" s="649"/>
      <c r="K675" s="650"/>
      <c r="M675" s="586"/>
      <c r="N675" s="17"/>
      <c r="O675" s="658"/>
      <c r="P675" s="586"/>
      <c r="Q675" s="586"/>
      <c r="R675" s="586"/>
      <c r="S675" s="586"/>
      <c r="T675" s="586"/>
      <c r="U675" s="586"/>
      <c r="V675" s="17"/>
      <c r="W675" s="17"/>
      <c r="X675" s="17"/>
      <c r="Y675" s="17"/>
      <c r="Z675" s="586"/>
      <c r="AA675" s="586"/>
      <c r="AB675" s="586"/>
      <c r="AC675" s="586"/>
      <c r="AD675" s="586"/>
      <c r="AE675" s="586"/>
      <c r="AF675" s="586"/>
      <c r="AG675" s="586"/>
      <c r="AH675" s="21"/>
    </row>
    <row r="676" spans="2:34" s="585" customFormat="1" x14ac:dyDescent="0.35">
      <c r="B676" s="647"/>
      <c r="C676" s="675"/>
      <c r="D676" s="387"/>
      <c r="E676" s="647"/>
      <c r="F676" s="675"/>
      <c r="G676" s="587"/>
      <c r="H676" s="587"/>
      <c r="I676" s="649"/>
      <c r="K676" s="650"/>
      <c r="M676" s="586"/>
      <c r="N676" s="17"/>
      <c r="O676" s="658"/>
      <c r="P676" s="586"/>
      <c r="Q676" s="586"/>
      <c r="R676" s="586"/>
      <c r="S676" s="586"/>
      <c r="T676" s="586"/>
      <c r="U676" s="586"/>
      <c r="V676" s="17"/>
      <c r="W676" s="17"/>
      <c r="X676" s="17"/>
      <c r="Y676" s="17"/>
      <c r="Z676" s="586"/>
      <c r="AA676" s="586"/>
      <c r="AB676" s="586"/>
      <c r="AC676" s="586"/>
      <c r="AD676" s="586"/>
      <c r="AE676" s="586"/>
      <c r="AF676" s="586"/>
      <c r="AG676" s="586"/>
      <c r="AH676" s="21"/>
    </row>
    <row r="677" spans="2:34" s="585" customFormat="1" x14ac:dyDescent="0.35">
      <c r="B677" s="647"/>
      <c r="C677" s="675"/>
      <c r="D677" s="387"/>
      <c r="E677" s="647"/>
      <c r="F677" s="675"/>
      <c r="G677" s="587"/>
      <c r="H677" s="587"/>
      <c r="I677" s="649"/>
      <c r="K677" s="650"/>
      <c r="M677" s="586"/>
      <c r="N677" s="17"/>
      <c r="O677" s="658"/>
      <c r="P677" s="586"/>
      <c r="Q677" s="586"/>
      <c r="R677" s="586"/>
      <c r="S677" s="586"/>
      <c r="T677" s="586"/>
      <c r="U677" s="586"/>
      <c r="V677" s="17"/>
      <c r="W677" s="17"/>
      <c r="X677" s="17"/>
      <c r="Y677" s="17"/>
      <c r="Z677" s="586"/>
      <c r="AA677" s="586"/>
      <c r="AB677" s="586"/>
      <c r="AC677" s="586"/>
      <c r="AD677" s="586"/>
      <c r="AE677" s="586"/>
      <c r="AF677" s="586"/>
      <c r="AG677" s="586"/>
      <c r="AH677" s="21"/>
    </row>
    <row r="678" spans="2:34" s="585" customFormat="1" x14ac:dyDescent="0.35">
      <c r="B678" s="647"/>
      <c r="C678" s="675"/>
      <c r="D678" s="387"/>
      <c r="E678" s="647"/>
      <c r="F678" s="675"/>
      <c r="G678" s="587"/>
      <c r="H678" s="587"/>
      <c r="I678" s="649"/>
      <c r="K678" s="650"/>
      <c r="M678" s="586"/>
      <c r="N678" s="17"/>
      <c r="O678" s="658"/>
      <c r="P678" s="586"/>
      <c r="Q678" s="586"/>
      <c r="R678" s="586"/>
      <c r="S678" s="586"/>
      <c r="T678" s="586"/>
      <c r="U678" s="586"/>
      <c r="V678" s="17"/>
      <c r="W678" s="17"/>
      <c r="X678" s="17"/>
      <c r="Y678" s="17"/>
      <c r="Z678" s="586"/>
      <c r="AA678" s="586"/>
      <c r="AB678" s="586"/>
      <c r="AC678" s="586"/>
      <c r="AD678" s="586"/>
      <c r="AE678" s="586"/>
      <c r="AF678" s="586"/>
      <c r="AG678" s="586"/>
      <c r="AH678" s="21"/>
    </row>
    <row r="679" spans="2:34" s="585" customFormat="1" x14ac:dyDescent="0.35">
      <c r="B679" s="647"/>
      <c r="C679" s="675"/>
      <c r="D679" s="387"/>
      <c r="E679" s="647"/>
      <c r="F679" s="675"/>
      <c r="G679" s="587"/>
      <c r="H679" s="587"/>
      <c r="I679" s="649"/>
      <c r="K679" s="650"/>
      <c r="M679" s="586"/>
      <c r="N679" s="17"/>
      <c r="O679" s="658"/>
      <c r="P679" s="586"/>
      <c r="Q679" s="586"/>
      <c r="R679" s="586"/>
      <c r="S679" s="586"/>
      <c r="T679" s="586"/>
      <c r="U679" s="586"/>
      <c r="V679" s="17"/>
      <c r="W679" s="17"/>
      <c r="X679" s="17"/>
      <c r="Y679" s="17"/>
      <c r="Z679" s="586"/>
      <c r="AA679" s="586"/>
      <c r="AB679" s="586"/>
      <c r="AC679" s="586"/>
      <c r="AD679" s="586"/>
      <c r="AE679" s="586"/>
      <c r="AF679" s="586"/>
      <c r="AG679" s="586"/>
      <c r="AH679" s="21"/>
    </row>
    <row r="680" spans="2:34" s="585" customFormat="1" x14ac:dyDescent="0.35">
      <c r="B680" s="647"/>
      <c r="C680" s="675"/>
      <c r="D680" s="387"/>
      <c r="E680" s="647"/>
      <c r="F680" s="675"/>
      <c r="G680" s="587"/>
      <c r="H680" s="587"/>
      <c r="I680" s="649"/>
      <c r="K680" s="650"/>
      <c r="M680" s="586"/>
      <c r="N680" s="17"/>
      <c r="O680" s="658"/>
      <c r="P680" s="586"/>
      <c r="Q680" s="586"/>
      <c r="R680" s="586"/>
      <c r="S680" s="586"/>
      <c r="T680" s="586"/>
      <c r="U680" s="586"/>
      <c r="V680" s="17"/>
      <c r="W680" s="17"/>
      <c r="X680" s="17"/>
      <c r="Y680" s="17"/>
      <c r="Z680" s="586"/>
      <c r="AA680" s="586"/>
      <c r="AB680" s="586"/>
      <c r="AC680" s="586"/>
      <c r="AD680" s="586"/>
      <c r="AE680" s="586"/>
      <c r="AF680" s="586"/>
      <c r="AG680" s="586"/>
      <c r="AH680" s="21"/>
    </row>
    <row r="681" spans="2:34" s="585" customFormat="1" x14ac:dyDescent="0.35">
      <c r="B681" s="647"/>
      <c r="C681" s="675"/>
      <c r="D681" s="387"/>
      <c r="E681" s="647"/>
      <c r="F681" s="675"/>
      <c r="G681" s="587"/>
      <c r="H681" s="587"/>
      <c r="I681" s="649"/>
      <c r="K681" s="650"/>
      <c r="M681" s="586"/>
      <c r="N681" s="17"/>
      <c r="O681" s="658"/>
      <c r="P681" s="586"/>
      <c r="Q681" s="586"/>
      <c r="R681" s="586"/>
      <c r="S681" s="586"/>
      <c r="T681" s="586"/>
      <c r="U681" s="586"/>
      <c r="V681" s="17"/>
      <c r="W681" s="17"/>
      <c r="X681" s="17"/>
      <c r="Y681" s="17"/>
      <c r="Z681" s="586"/>
      <c r="AA681" s="586"/>
      <c r="AB681" s="586"/>
      <c r="AC681" s="586"/>
      <c r="AD681" s="586"/>
      <c r="AE681" s="586"/>
      <c r="AF681" s="586"/>
      <c r="AG681" s="586"/>
      <c r="AH681" s="21"/>
    </row>
    <row r="682" spans="2:34" s="585" customFormat="1" x14ac:dyDescent="0.35">
      <c r="B682" s="647"/>
      <c r="C682" s="675"/>
      <c r="D682" s="387"/>
      <c r="E682" s="647"/>
      <c r="F682" s="675"/>
      <c r="G682" s="587"/>
      <c r="H682" s="587"/>
      <c r="I682" s="649"/>
      <c r="K682" s="650"/>
      <c r="M682" s="586"/>
      <c r="N682" s="17"/>
      <c r="O682" s="658"/>
      <c r="P682" s="586"/>
      <c r="Q682" s="586"/>
      <c r="R682" s="586"/>
      <c r="S682" s="586"/>
      <c r="T682" s="586"/>
      <c r="U682" s="586"/>
      <c r="V682" s="17"/>
      <c r="W682" s="17"/>
      <c r="X682" s="17"/>
      <c r="Y682" s="17"/>
      <c r="Z682" s="586"/>
      <c r="AA682" s="586"/>
      <c r="AB682" s="586"/>
      <c r="AC682" s="586"/>
      <c r="AD682" s="586"/>
      <c r="AE682" s="586"/>
      <c r="AF682" s="586"/>
      <c r="AG682" s="586"/>
      <c r="AH682" s="21"/>
    </row>
    <row r="683" spans="2:34" s="585" customFormat="1" x14ac:dyDescent="0.35">
      <c r="B683" s="647"/>
      <c r="C683" s="675"/>
      <c r="D683" s="387"/>
      <c r="E683" s="647"/>
      <c r="F683" s="675"/>
      <c r="G683" s="587"/>
      <c r="H683" s="587"/>
      <c r="I683" s="649"/>
      <c r="K683" s="650"/>
      <c r="M683" s="586"/>
      <c r="N683" s="17"/>
      <c r="O683" s="658"/>
      <c r="P683" s="586"/>
      <c r="Q683" s="586"/>
      <c r="R683" s="586"/>
      <c r="S683" s="586"/>
      <c r="T683" s="586"/>
      <c r="U683" s="586"/>
      <c r="V683" s="17"/>
      <c r="W683" s="17"/>
      <c r="X683" s="17"/>
      <c r="Y683" s="17"/>
      <c r="Z683" s="586"/>
      <c r="AA683" s="586"/>
      <c r="AB683" s="586"/>
      <c r="AC683" s="586"/>
      <c r="AD683" s="586"/>
      <c r="AE683" s="586"/>
      <c r="AF683" s="586"/>
      <c r="AG683" s="586"/>
      <c r="AH683" s="21"/>
    </row>
    <row r="684" spans="2:34" s="585" customFormat="1" x14ac:dyDescent="0.35">
      <c r="B684" s="647"/>
      <c r="C684" s="675"/>
      <c r="D684" s="387"/>
      <c r="E684" s="647"/>
      <c r="F684" s="675"/>
      <c r="G684" s="587"/>
      <c r="H684" s="587"/>
      <c r="I684" s="649"/>
      <c r="K684" s="650"/>
      <c r="M684" s="586"/>
      <c r="N684" s="17"/>
      <c r="O684" s="658"/>
      <c r="P684" s="586"/>
      <c r="Q684" s="586"/>
      <c r="R684" s="586"/>
      <c r="S684" s="586"/>
      <c r="T684" s="586"/>
      <c r="U684" s="586"/>
      <c r="V684" s="17"/>
      <c r="W684" s="17"/>
      <c r="X684" s="17"/>
      <c r="Y684" s="17"/>
      <c r="Z684" s="586"/>
      <c r="AA684" s="586"/>
      <c r="AB684" s="586"/>
      <c r="AC684" s="586"/>
      <c r="AD684" s="586"/>
      <c r="AE684" s="586"/>
      <c r="AF684" s="586"/>
      <c r="AG684" s="586"/>
      <c r="AH684" s="21"/>
    </row>
    <row r="685" spans="2:34" s="585" customFormat="1" x14ac:dyDescent="0.35">
      <c r="B685" s="647"/>
      <c r="C685" s="675"/>
      <c r="D685" s="387"/>
      <c r="E685" s="647"/>
      <c r="F685" s="675"/>
      <c r="G685" s="587"/>
      <c r="H685" s="587"/>
      <c r="I685" s="649"/>
      <c r="K685" s="650"/>
      <c r="M685" s="586"/>
      <c r="N685" s="17"/>
      <c r="O685" s="658"/>
      <c r="P685" s="586"/>
      <c r="Q685" s="586"/>
      <c r="R685" s="586"/>
      <c r="S685" s="586"/>
      <c r="T685" s="586"/>
      <c r="U685" s="586"/>
      <c r="V685" s="17"/>
      <c r="W685" s="17"/>
      <c r="X685" s="17"/>
      <c r="Y685" s="17"/>
      <c r="Z685" s="586"/>
      <c r="AA685" s="586"/>
      <c r="AB685" s="586"/>
      <c r="AC685" s="586"/>
      <c r="AD685" s="586"/>
      <c r="AE685" s="586"/>
      <c r="AF685" s="586"/>
      <c r="AG685" s="586"/>
      <c r="AH685" s="21"/>
    </row>
    <row r="686" spans="2:34" s="585" customFormat="1" x14ac:dyDescent="0.35">
      <c r="B686" s="647"/>
      <c r="C686" s="675"/>
      <c r="D686" s="387"/>
      <c r="E686" s="647"/>
      <c r="F686" s="675"/>
      <c r="G686" s="587"/>
      <c r="H686" s="587"/>
      <c r="I686" s="649"/>
      <c r="K686" s="650"/>
      <c r="M686" s="586"/>
      <c r="N686" s="17"/>
      <c r="O686" s="658"/>
      <c r="P686" s="586"/>
      <c r="Q686" s="586"/>
      <c r="R686" s="586"/>
      <c r="S686" s="586"/>
      <c r="T686" s="586"/>
      <c r="U686" s="586"/>
      <c r="V686" s="17"/>
      <c r="W686" s="17"/>
      <c r="X686" s="17"/>
      <c r="Y686" s="17"/>
      <c r="Z686" s="586"/>
      <c r="AA686" s="586"/>
      <c r="AB686" s="586"/>
      <c r="AC686" s="586"/>
      <c r="AD686" s="586"/>
      <c r="AE686" s="586"/>
      <c r="AF686" s="586"/>
      <c r="AG686" s="586"/>
      <c r="AH686" s="21"/>
    </row>
    <row r="687" spans="2:34" s="585" customFormat="1" x14ac:dyDescent="0.35">
      <c r="B687" s="647"/>
      <c r="C687" s="675"/>
      <c r="D687" s="387"/>
      <c r="E687" s="647"/>
      <c r="F687" s="675"/>
      <c r="G687" s="587"/>
      <c r="H687" s="587"/>
      <c r="I687" s="649"/>
      <c r="K687" s="650"/>
      <c r="M687" s="586"/>
      <c r="N687" s="17"/>
      <c r="O687" s="658"/>
      <c r="P687" s="586"/>
      <c r="Q687" s="586"/>
      <c r="R687" s="586"/>
      <c r="S687" s="586"/>
      <c r="T687" s="586"/>
      <c r="U687" s="586"/>
      <c r="V687" s="17"/>
      <c r="W687" s="17"/>
      <c r="X687" s="17"/>
      <c r="Y687" s="17"/>
      <c r="Z687" s="586"/>
      <c r="AA687" s="586"/>
      <c r="AB687" s="586"/>
      <c r="AC687" s="586"/>
      <c r="AD687" s="586"/>
      <c r="AE687" s="586"/>
      <c r="AF687" s="586"/>
      <c r="AG687" s="586"/>
      <c r="AH687" s="21"/>
    </row>
    <row r="688" spans="2:34" s="585" customFormat="1" x14ac:dyDescent="0.35">
      <c r="B688" s="647"/>
      <c r="C688" s="675"/>
      <c r="D688" s="387"/>
      <c r="E688" s="647"/>
      <c r="F688" s="675"/>
      <c r="G688" s="587"/>
      <c r="H688" s="587"/>
      <c r="I688" s="649"/>
      <c r="K688" s="650"/>
      <c r="M688" s="586"/>
      <c r="N688" s="17"/>
      <c r="O688" s="658"/>
      <c r="P688" s="586"/>
      <c r="Q688" s="586"/>
      <c r="R688" s="586"/>
      <c r="S688" s="586"/>
      <c r="T688" s="586"/>
      <c r="U688" s="586"/>
      <c r="V688" s="17"/>
      <c r="W688" s="17"/>
      <c r="X688" s="17"/>
      <c r="Y688" s="17"/>
      <c r="Z688" s="586"/>
      <c r="AA688" s="586"/>
      <c r="AB688" s="586"/>
      <c r="AC688" s="586"/>
      <c r="AD688" s="586"/>
      <c r="AE688" s="586"/>
      <c r="AF688" s="586"/>
      <c r="AG688" s="586"/>
      <c r="AH688" s="21"/>
    </row>
    <row r="689" spans="2:34" s="585" customFormat="1" x14ac:dyDescent="0.35">
      <c r="B689" s="647"/>
      <c r="C689" s="675"/>
      <c r="D689" s="387"/>
      <c r="E689" s="647"/>
      <c r="F689" s="675"/>
      <c r="G689" s="587"/>
      <c r="H689" s="587"/>
      <c r="I689" s="649"/>
      <c r="K689" s="650"/>
      <c r="M689" s="586"/>
      <c r="N689" s="17"/>
      <c r="O689" s="658"/>
      <c r="P689" s="586"/>
      <c r="Q689" s="586"/>
      <c r="R689" s="586"/>
      <c r="S689" s="586"/>
      <c r="T689" s="586"/>
      <c r="U689" s="586"/>
      <c r="V689" s="17"/>
      <c r="W689" s="17"/>
      <c r="X689" s="17"/>
      <c r="Y689" s="17"/>
      <c r="Z689" s="586"/>
      <c r="AA689" s="586"/>
      <c r="AB689" s="586"/>
      <c r="AC689" s="586"/>
      <c r="AD689" s="586"/>
      <c r="AE689" s="586"/>
      <c r="AF689" s="586"/>
      <c r="AG689" s="586"/>
      <c r="AH689" s="21"/>
    </row>
    <row r="690" spans="2:34" s="585" customFormat="1" x14ac:dyDescent="0.35">
      <c r="B690" s="647"/>
      <c r="C690" s="675"/>
      <c r="D690" s="387"/>
      <c r="E690" s="647"/>
      <c r="F690" s="675"/>
      <c r="G690" s="587"/>
      <c r="H690" s="587"/>
      <c r="I690" s="649"/>
      <c r="K690" s="650"/>
      <c r="M690" s="586"/>
      <c r="N690" s="17"/>
      <c r="O690" s="658"/>
      <c r="P690" s="586"/>
      <c r="Q690" s="586"/>
      <c r="R690" s="586"/>
      <c r="S690" s="586"/>
      <c r="T690" s="586"/>
      <c r="U690" s="586"/>
      <c r="V690" s="17"/>
      <c r="W690" s="17"/>
      <c r="X690" s="17"/>
      <c r="Y690" s="17"/>
      <c r="Z690" s="586"/>
      <c r="AA690" s="586"/>
      <c r="AB690" s="586"/>
      <c r="AC690" s="586"/>
      <c r="AD690" s="586"/>
      <c r="AE690" s="586"/>
      <c r="AF690" s="586"/>
      <c r="AG690" s="586"/>
      <c r="AH690" s="21"/>
    </row>
    <row r="691" spans="2:34" s="585" customFormat="1" x14ac:dyDescent="0.35">
      <c r="B691" s="647"/>
      <c r="C691" s="675"/>
      <c r="D691" s="387"/>
      <c r="E691" s="647"/>
      <c r="F691" s="675"/>
      <c r="G691" s="587"/>
      <c r="H691" s="587"/>
      <c r="I691" s="649"/>
      <c r="K691" s="650"/>
      <c r="M691" s="586"/>
      <c r="N691" s="17"/>
      <c r="O691" s="658"/>
      <c r="P691" s="586"/>
      <c r="Q691" s="586"/>
      <c r="R691" s="586"/>
      <c r="S691" s="586"/>
      <c r="T691" s="586"/>
      <c r="U691" s="586"/>
      <c r="V691" s="17"/>
      <c r="W691" s="17"/>
      <c r="X691" s="17"/>
      <c r="Y691" s="17"/>
      <c r="Z691" s="586"/>
      <c r="AA691" s="586"/>
      <c r="AB691" s="586"/>
      <c r="AC691" s="586"/>
      <c r="AD691" s="586"/>
      <c r="AE691" s="586"/>
      <c r="AF691" s="586"/>
      <c r="AG691" s="586"/>
      <c r="AH691" s="21"/>
    </row>
    <row r="692" spans="2:34" s="585" customFormat="1" x14ac:dyDescent="0.35">
      <c r="B692" s="647"/>
      <c r="C692" s="675"/>
      <c r="D692" s="387"/>
      <c r="E692" s="647"/>
      <c r="F692" s="675"/>
      <c r="G692" s="587"/>
      <c r="H692" s="587"/>
      <c r="I692" s="649"/>
      <c r="K692" s="650"/>
      <c r="M692" s="586"/>
      <c r="N692" s="17"/>
      <c r="O692" s="658"/>
      <c r="P692" s="586"/>
      <c r="Q692" s="586"/>
      <c r="R692" s="586"/>
      <c r="S692" s="586"/>
      <c r="T692" s="586"/>
      <c r="U692" s="586"/>
      <c r="V692" s="17"/>
      <c r="W692" s="17"/>
      <c r="X692" s="17"/>
      <c r="Y692" s="17"/>
      <c r="Z692" s="586"/>
      <c r="AA692" s="586"/>
      <c r="AB692" s="586"/>
      <c r="AC692" s="586"/>
      <c r="AD692" s="586"/>
      <c r="AE692" s="586"/>
      <c r="AF692" s="586"/>
      <c r="AG692" s="586"/>
      <c r="AH692" s="21"/>
    </row>
    <row r="693" spans="2:34" s="585" customFormat="1" x14ac:dyDescent="0.35">
      <c r="B693" s="647"/>
      <c r="C693" s="675"/>
      <c r="D693" s="387"/>
      <c r="E693" s="647"/>
      <c r="F693" s="675"/>
      <c r="G693" s="587"/>
      <c r="H693" s="587"/>
      <c r="I693" s="649"/>
      <c r="K693" s="650"/>
      <c r="M693" s="586"/>
      <c r="N693" s="17"/>
      <c r="O693" s="658"/>
      <c r="P693" s="586"/>
      <c r="Q693" s="586"/>
      <c r="R693" s="586"/>
      <c r="S693" s="586"/>
      <c r="T693" s="586"/>
      <c r="U693" s="586"/>
      <c r="V693" s="17"/>
      <c r="W693" s="17"/>
      <c r="X693" s="17"/>
      <c r="Y693" s="17"/>
      <c r="Z693" s="586"/>
      <c r="AA693" s="586"/>
      <c r="AB693" s="586"/>
      <c r="AC693" s="586"/>
      <c r="AD693" s="586"/>
      <c r="AE693" s="586"/>
      <c r="AF693" s="586"/>
      <c r="AG693" s="586"/>
      <c r="AH693" s="21"/>
    </row>
    <row r="694" spans="2:34" s="585" customFormat="1" x14ac:dyDescent="0.35">
      <c r="B694" s="647"/>
      <c r="C694" s="675"/>
      <c r="D694" s="387"/>
      <c r="E694" s="647"/>
      <c r="F694" s="675"/>
      <c r="G694" s="587"/>
      <c r="H694" s="587"/>
      <c r="I694" s="649"/>
      <c r="K694" s="650"/>
      <c r="M694" s="586"/>
      <c r="N694" s="17"/>
      <c r="O694" s="658"/>
      <c r="P694" s="586"/>
      <c r="Q694" s="586"/>
      <c r="R694" s="586"/>
      <c r="S694" s="586"/>
      <c r="T694" s="586"/>
      <c r="U694" s="586"/>
      <c r="V694" s="17"/>
      <c r="W694" s="17"/>
      <c r="X694" s="17"/>
      <c r="Y694" s="17"/>
      <c r="Z694" s="586"/>
      <c r="AA694" s="586"/>
      <c r="AB694" s="586"/>
      <c r="AC694" s="586"/>
      <c r="AD694" s="586"/>
      <c r="AE694" s="586"/>
      <c r="AF694" s="586"/>
      <c r="AG694" s="586"/>
      <c r="AH694" s="21"/>
    </row>
    <row r="695" spans="2:34" s="585" customFormat="1" x14ac:dyDescent="0.35">
      <c r="B695" s="647"/>
      <c r="C695" s="675"/>
      <c r="D695" s="387"/>
      <c r="E695" s="647"/>
      <c r="F695" s="675"/>
      <c r="G695" s="587"/>
      <c r="H695" s="587"/>
      <c r="I695" s="649"/>
      <c r="K695" s="650"/>
      <c r="M695" s="586"/>
      <c r="N695" s="17"/>
      <c r="O695" s="658"/>
      <c r="P695" s="586"/>
      <c r="Q695" s="586"/>
      <c r="R695" s="586"/>
      <c r="S695" s="586"/>
      <c r="T695" s="586"/>
      <c r="U695" s="586"/>
      <c r="V695" s="17"/>
      <c r="W695" s="17"/>
      <c r="X695" s="17"/>
      <c r="Y695" s="17"/>
      <c r="Z695" s="586"/>
      <c r="AA695" s="586"/>
      <c r="AB695" s="586"/>
      <c r="AC695" s="586"/>
      <c r="AD695" s="586"/>
      <c r="AE695" s="586"/>
      <c r="AF695" s="586"/>
      <c r="AG695" s="586"/>
      <c r="AH695" s="21"/>
    </row>
    <row r="696" spans="2:34" s="585" customFormat="1" x14ac:dyDescent="0.35">
      <c r="B696" s="647"/>
      <c r="C696" s="675"/>
      <c r="D696" s="387"/>
      <c r="E696" s="647"/>
      <c r="F696" s="675"/>
      <c r="G696" s="587"/>
      <c r="H696" s="587"/>
      <c r="I696" s="649"/>
      <c r="K696" s="650"/>
      <c r="M696" s="586"/>
      <c r="N696" s="17"/>
      <c r="O696" s="658"/>
      <c r="P696" s="586"/>
      <c r="Q696" s="586"/>
      <c r="R696" s="586"/>
      <c r="S696" s="586"/>
      <c r="T696" s="586"/>
      <c r="U696" s="586"/>
      <c r="V696" s="17"/>
      <c r="W696" s="17"/>
      <c r="X696" s="17"/>
      <c r="Y696" s="17"/>
      <c r="Z696" s="586"/>
      <c r="AA696" s="586"/>
      <c r="AB696" s="586"/>
      <c r="AC696" s="586"/>
      <c r="AD696" s="586"/>
      <c r="AE696" s="586"/>
      <c r="AF696" s="586"/>
      <c r="AG696" s="586"/>
      <c r="AH696" s="21"/>
    </row>
    <row r="697" spans="2:34" s="585" customFormat="1" x14ac:dyDescent="0.35">
      <c r="B697" s="647"/>
      <c r="C697" s="675"/>
      <c r="D697" s="387"/>
      <c r="E697" s="647"/>
      <c r="F697" s="675"/>
      <c r="G697" s="587"/>
      <c r="H697" s="587"/>
      <c r="I697" s="649"/>
      <c r="K697" s="650"/>
      <c r="M697" s="586"/>
      <c r="N697" s="17"/>
      <c r="O697" s="658"/>
      <c r="P697" s="586"/>
      <c r="Q697" s="586"/>
      <c r="R697" s="586"/>
      <c r="S697" s="586"/>
      <c r="T697" s="586"/>
      <c r="U697" s="586"/>
      <c r="V697" s="17"/>
      <c r="W697" s="17"/>
      <c r="X697" s="17"/>
      <c r="Y697" s="17"/>
      <c r="Z697" s="586"/>
      <c r="AA697" s="586"/>
      <c r="AB697" s="586"/>
      <c r="AC697" s="586"/>
      <c r="AD697" s="586"/>
      <c r="AE697" s="586"/>
      <c r="AF697" s="586"/>
      <c r="AG697" s="586"/>
      <c r="AH697" s="21"/>
    </row>
    <row r="698" spans="2:34" s="585" customFormat="1" x14ac:dyDescent="0.35">
      <c r="B698" s="647"/>
      <c r="C698" s="675"/>
      <c r="D698" s="387"/>
      <c r="E698" s="647"/>
      <c r="F698" s="675"/>
      <c r="G698" s="587"/>
      <c r="H698" s="587"/>
      <c r="I698" s="649"/>
      <c r="K698" s="650"/>
      <c r="M698" s="586"/>
      <c r="N698" s="17"/>
      <c r="O698" s="658"/>
      <c r="P698" s="586"/>
      <c r="Q698" s="586"/>
      <c r="R698" s="586"/>
      <c r="S698" s="586"/>
      <c r="T698" s="586"/>
      <c r="U698" s="586"/>
      <c r="V698" s="17"/>
      <c r="W698" s="17"/>
      <c r="X698" s="17"/>
      <c r="Y698" s="17"/>
      <c r="Z698" s="586"/>
      <c r="AA698" s="586"/>
      <c r="AB698" s="586"/>
      <c r="AC698" s="586"/>
      <c r="AD698" s="586"/>
      <c r="AE698" s="586"/>
      <c r="AF698" s="586"/>
      <c r="AG698" s="586"/>
      <c r="AH698" s="21"/>
    </row>
    <row r="699" spans="2:34" s="585" customFormat="1" x14ac:dyDescent="0.35">
      <c r="B699" s="647"/>
      <c r="C699" s="675"/>
      <c r="D699" s="387"/>
      <c r="E699" s="647"/>
      <c r="F699" s="675"/>
      <c r="G699" s="587"/>
      <c r="H699" s="587"/>
      <c r="I699" s="649"/>
      <c r="K699" s="650"/>
      <c r="M699" s="586"/>
      <c r="N699" s="17"/>
      <c r="O699" s="658"/>
      <c r="P699" s="586"/>
      <c r="Q699" s="586"/>
      <c r="R699" s="586"/>
      <c r="S699" s="586"/>
      <c r="T699" s="586"/>
      <c r="U699" s="586"/>
      <c r="V699" s="17"/>
      <c r="W699" s="17"/>
      <c r="X699" s="17"/>
      <c r="Y699" s="17"/>
      <c r="Z699" s="586"/>
      <c r="AA699" s="586"/>
      <c r="AB699" s="586"/>
      <c r="AC699" s="586"/>
      <c r="AD699" s="586"/>
      <c r="AE699" s="586"/>
      <c r="AF699" s="586"/>
      <c r="AG699" s="586"/>
      <c r="AH699" s="21"/>
    </row>
    <row r="700" spans="2:34" s="585" customFormat="1" x14ac:dyDescent="0.35">
      <c r="B700" s="647"/>
      <c r="C700" s="675"/>
      <c r="D700" s="387"/>
      <c r="E700" s="647"/>
      <c r="F700" s="675"/>
      <c r="G700" s="587"/>
      <c r="H700" s="587"/>
      <c r="I700" s="649"/>
      <c r="K700" s="650"/>
      <c r="M700" s="586"/>
      <c r="N700" s="17"/>
      <c r="O700" s="658"/>
      <c r="P700" s="586"/>
      <c r="Q700" s="586"/>
      <c r="R700" s="586"/>
      <c r="S700" s="586"/>
      <c r="T700" s="586"/>
      <c r="U700" s="586"/>
      <c r="V700" s="17"/>
      <c r="W700" s="17"/>
      <c r="X700" s="17"/>
      <c r="Y700" s="17"/>
      <c r="Z700" s="586"/>
      <c r="AA700" s="586"/>
      <c r="AB700" s="586"/>
      <c r="AC700" s="586"/>
      <c r="AD700" s="586"/>
      <c r="AE700" s="586"/>
      <c r="AF700" s="586"/>
      <c r="AG700" s="586"/>
      <c r="AH700" s="21"/>
    </row>
    <row r="701" spans="2:34" s="585" customFormat="1" x14ac:dyDescent="0.35">
      <c r="B701" s="647"/>
      <c r="C701" s="675"/>
      <c r="D701" s="387"/>
      <c r="E701" s="647"/>
      <c r="F701" s="675"/>
      <c r="G701" s="587"/>
      <c r="H701" s="587"/>
      <c r="I701" s="649"/>
      <c r="K701" s="650"/>
      <c r="M701" s="586"/>
      <c r="N701" s="17"/>
      <c r="O701" s="658"/>
      <c r="P701" s="586"/>
      <c r="Q701" s="586"/>
      <c r="R701" s="586"/>
      <c r="S701" s="586"/>
      <c r="T701" s="586"/>
      <c r="U701" s="586"/>
      <c r="V701" s="17"/>
      <c r="W701" s="17"/>
      <c r="X701" s="17"/>
      <c r="Y701" s="17"/>
      <c r="Z701" s="586"/>
      <c r="AA701" s="586"/>
      <c r="AB701" s="586"/>
      <c r="AC701" s="586"/>
      <c r="AD701" s="586"/>
      <c r="AE701" s="586"/>
      <c r="AF701" s="586"/>
      <c r="AG701" s="586"/>
      <c r="AH701" s="21"/>
    </row>
    <row r="702" spans="2:34" s="585" customFormat="1" x14ac:dyDescent="0.35">
      <c r="B702" s="647"/>
      <c r="C702" s="675"/>
      <c r="D702" s="387"/>
      <c r="E702" s="647"/>
      <c r="F702" s="675"/>
      <c r="G702" s="587"/>
      <c r="H702" s="587"/>
      <c r="I702" s="649"/>
      <c r="K702" s="650"/>
      <c r="M702" s="586"/>
      <c r="N702" s="17"/>
      <c r="O702" s="658"/>
      <c r="P702" s="586"/>
      <c r="Q702" s="586"/>
      <c r="R702" s="586"/>
      <c r="S702" s="586"/>
      <c r="T702" s="586"/>
      <c r="U702" s="586"/>
      <c r="V702" s="17"/>
      <c r="W702" s="17"/>
      <c r="X702" s="17"/>
      <c r="Y702" s="17"/>
      <c r="Z702" s="586"/>
      <c r="AA702" s="586"/>
      <c r="AB702" s="586"/>
      <c r="AC702" s="586"/>
      <c r="AD702" s="586"/>
      <c r="AE702" s="586"/>
      <c r="AF702" s="586"/>
      <c r="AG702" s="586"/>
      <c r="AH702" s="21"/>
    </row>
    <row r="703" spans="2:34" s="585" customFormat="1" x14ac:dyDescent="0.35">
      <c r="B703" s="647"/>
      <c r="C703" s="675"/>
      <c r="D703" s="387"/>
      <c r="E703" s="647"/>
      <c r="F703" s="675"/>
      <c r="G703" s="587"/>
      <c r="H703" s="587"/>
      <c r="I703" s="649"/>
      <c r="K703" s="650"/>
      <c r="M703" s="586"/>
      <c r="N703" s="17"/>
      <c r="O703" s="658"/>
      <c r="P703" s="586"/>
      <c r="Q703" s="586"/>
      <c r="R703" s="586"/>
      <c r="S703" s="586"/>
      <c r="T703" s="586"/>
      <c r="U703" s="586"/>
      <c r="V703" s="17"/>
      <c r="W703" s="17"/>
      <c r="X703" s="17"/>
      <c r="Y703" s="17"/>
      <c r="Z703" s="586"/>
      <c r="AA703" s="586"/>
      <c r="AB703" s="586"/>
      <c r="AC703" s="586"/>
      <c r="AD703" s="586"/>
      <c r="AE703" s="586"/>
      <c r="AF703" s="586"/>
      <c r="AG703" s="586"/>
      <c r="AH703" s="21"/>
    </row>
    <row r="704" spans="2:34" s="585" customFormat="1" x14ac:dyDescent="0.35">
      <c r="B704" s="647"/>
      <c r="C704" s="675"/>
      <c r="D704" s="387"/>
      <c r="E704" s="647"/>
      <c r="F704" s="675"/>
      <c r="G704" s="587"/>
      <c r="H704" s="587"/>
      <c r="I704" s="649"/>
      <c r="K704" s="650"/>
      <c r="M704" s="586"/>
      <c r="N704" s="17"/>
      <c r="O704" s="658"/>
      <c r="P704" s="586"/>
      <c r="Q704" s="586"/>
      <c r="R704" s="586"/>
      <c r="S704" s="586"/>
      <c r="T704" s="586"/>
      <c r="U704" s="586"/>
      <c r="V704" s="17"/>
      <c r="W704" s="17"/>
      <c r="X704" s="17"/>
      <c r="Y704" s="17"/>
      <c r="Z704" s="586"/>
      <c r="AA704" s="586"/>
      <c r="AB704" s="586"/>
      <c r="AC704" s="586"/>
      <c r="AD704" s="586"/>
      <c r="AE704" s="586"/>
      <c r="AF704" s="586"/>
      <c r="AG704" s="586"/>
      <c r="AH704" s="21"/>
    </row>
    <row r="705" spans="2:34" s="585" customFormat="1" x14ac:dyDescent="0.35">
      <c r="B705" s="647"/>
      <c r="C705" s="675"/>
      <c r="D705" s="387"/>
      <c r="E705" s="647"/>
      <c r="F705" s="675"/>
      <c r="G705" s="587"/>
      <c r="H705" s="587"/>
      <c r="I705" s="649"/>
      <c r="K705" s="650"/>
      <c r="M705" s="586"/>
      <c r="N705" s="17"/>
      <c r="O705" s="658"/>
      <c r="P705" s="586"/>
      <c r="Q705" s="586"/>
      <c r="R705" s="586"/>
      <c r="S705" s="586"/>
      <c r="T705" s="586"/>
      <c r="U705" s="586"/>
      <c r="V705" s="17"/>
      <c r="W705" s="17"/>
      <c r="X705" s="17"/>
      <c r="Y705" s="17"/>
      <c r="Z705" s="586"/>
      <c r="AA705" s="586"/>
      <c r="AB705" s="586"/>
      <c r="AC705" s="586"/>
      <c r="AD705" s="586"/>
      <c r="AE705" s="586"/>
      <c r="AF705" s="586"/>
      <c r="AG705" s="586"/>
      <c r="AH705" s="21"/>
    </row>
    <row r="706" spans="2:34" s="585" customFormat="1" x14ac:dyDescent="0.35">
      <c r="B706" s="647"/>
      <c r="C706" s="675"/>
      <c r="D706" s="387"/>
      <c r="E706" s="647"/>
      <c r="F706" s="675"/>
      <c r="G706" s="587"/>
      <c r="H706" s="587"/>
      <c r="I706" s="649"/>
      <c r="K706" s="650"/>
      <c r="M706" s="586"/>
      <c r="N706" s="17"/>
      <c r="O706" s="658"/>
      <c r="P706" s="586"/>
      <c r="Q706" s="586"/>
      <c r="R706" s="586"/>
      <c r="S706" s="586"/>
      <c r="T706" s="586"/>
      <c r="U706" s="586"/>
      <c r="V706" s="17"/>
      <c r="W706" s="17"/>
      <c r="X706" s="17"/>
      <c r="Y706" s="17"/>
      <c r="Z706" s="586"/>
      <c r="AA706" s="586"/>
      <c r="AB706" s="586"/>
      <c r="AC706" s="586"/>
      <c r="AD706" s="586"/>
      <c r="AE706" s="586"/>
      <c r="AF706" s="586"/>
      <c r="AG706" s="586"/>
      <c r="AH706" s="21"/>
    </row>
    <row r="707" spans="2:34" s="585" customFormat="1" x14ac:dyDescent="0.35">
      <c r="B707" s="647"/>
      <c r="C707" s="675"/>
      <c r="D707" s="387"/>
      <c r="E707" s="647"/>
      <c r="F707" s="675"/>
      <c r="G707" s="587"/>
      <c r="H707" s="587"/>
      <c r="I707" s="649"/>
      <c r="K707" s="650"/>
      <c r="M707" s="586"/>
      <c r="N707" s="17"/>
      <c r="O707" s="658"/>
      <c r="P707" s="586"/>
      <c r="Q707" s="586"/>
      <c r="R707" s="586"/>
      <c r="S707" s="586"/>
      <c r="T707" s="586"/>
      <c r="U707" s="586"/>
      <c r="V707" s="17"/>
      <c r="W707" s="17"/>
      <c r="X707" s="17"/>
      <c r="Y707" s="17"/>
      <c r="Z707" s="586"/>
      <c r="AA707" s="586"/>
      <c r="AB707" s="586"/>
      <c r="AC707" s="586"/>
      <c r="AD707" s="586"/>
      <c r="AE707" s="586"/>
      <c r="AF707" s="586"/>
      <c r="AG707" s="586"/>
      <c r="AH707" s="21"/>
    </row>
    <row r="708" spans="2:34" s="585" customFormat="1" x14ac:dyDescent="0.35">
      <c r="B708" s="647"/>
      <c r="C708" s="675"/>
      <c r="D708" s="387"/>
      <c r="E708" s="647"/>
      <c r="F708" s="675"/>
      <c r="G708" s="587"/>
      <c r="H708" s="587"/>
      <c r="I708" s="649"/>
      <c r="K708" s="650"/>
      <c r="M708" s="586"/>
      <c r="N708" s="17"/>
      <c r="O708" s="658"/>
      <c r="P708" s="586"/>
      <c r="Q708" s="586"/>
      <c r="R708" s="586"/>
      <c r="S708" s="586"/>
      <c r="T708" s="586"/>
      <c r="U708" s="586"/>
      <c r="V708" s="17"/>
      <c r="W708" s="17"/>
      <c r="X708" s="17"/>
      <c r="Y708" s="17"/>
      <c r="Z708" s="586"/>
      <c r="AA708" s="586"/>
      <c r="AB708" s="586"/>
      <c r="AC708" s="586"/>
      <c r="AD708" s="586"/>
      <c r="AE708" s="586"/>
      <c r="AF708" s="586"/>
      <c r="AG708" s="586"/>
      <c r="AH708" s="21"/>
    </row>
    <row r="709" spans="2:34" s="585" customFormat="1" x14ac:dyDescent="0.35">
      <c r="B709" s="647"/>
      <c r="C709" s="675"/>
      <c r="D709" s="387"/>
      <c r="E709" s="647"/>
      <c r="F709" s="675"/>
      <c r="G709" s="587"/>
      <c r="H709" s="587"/>
      <c r="I709" s="649"/>
      <c r="K709" s="650"/>
      <c r="M709" s="586"/>
      <c r="N709" s="17"/>
      <c r="O709" s="658"/>
      <c r="P709" s="586"/>
      <c r="Q709" s="586"/>
      <c r="R709" s="586"/>
      <c r="S709" s="586"/>
      <c r="T709" s="586"/>
      <c r="U709" s="586"/>
      <c r="V709" s="17"/>
      <c r="W709" s="17"/>
      <c r="X709" s="17"/>
      <c r="Y709" s="17"/>
      <c r="Z709" s="586"/>
      <c r="AA709" s="586"/>
      <c r="AB709" s="586"/>
      <c r="AC709" s="586"/>
      <c r="AD709" s="586"/>
      <c r="AE709" s="586"/>
      <c r="AF709" s="586"/>
      <c r="AG709" s="586"/>
      <c r="AH709" s="21"/>
    </row>
    <row r="710" spans="2:34" s="585" customFormat="1" x14ac:dyDescent="0.35">
      <c r="B710" s="647"/>
      <c r="C710" s="675"/>
      <c r="D710" s="387"/>
      <c r="E710" s="647"/>
      <c r="F710" s="675"/>
      <c r="G710" s="587"/>
      <c r="H710" s="587"/>
      <c r="I710" s="649"/>
      <c r="K710" s="650"/>
      <c r="M710" s="586"/>
      <c r="N710" s="17"/>
      <c r="O710" s="658"/>
      <c r="P710" s="586"/>
      <c r="Q710" s="586"/>
      <c r="R710" s="586"/>
      <c r="S710" s="586"/>
      <c r="T710" s="586"/>
      <c r="U710" s="586"/>
      <c r="V710" s="17"/>
      <c r="W710" s="17"/>
      <c r="X710" s="17"/>
      <c r="Y710" s="17"/>
      <c r="Z710" s="586"/>
      <c r="AA710" s="586"/>
      <c r="AB710" s="586"/>
      <c r="AC710" s="586"/>
      <c r="AD710" s="586"/>
      <c r="AE710" s="586"/>
      <c r="AF710" s="586"/>
      <c r="AG710" s="586"/>
      <c r="AH710" s="21"/>
    </row>
    <row r="711" spans="2:34" s="585" customFormat="1" x14ac:dyDescent="0.35">
      <c r="B711" s="647"/>
      <c r="C711" s="675"/>
      <c r="D711" s="387"/>
      <c r="E711" s="647"/>
      <c r="F711" s="675"/>
      <c r="G711" s="587"/>
      <c r="H711" s="587"/>
      <c r="I711" s="649"/>
      <c r="K711" s="650"/>
      <c r="M711" s="586"/>
      <c r="N711" s="17"/>
      <c r="O711" s="658"/>
      <c r="P711" s="586"/>
      <c r="Q711" s="586"/>
      <c r="R711" s="586"/>
      <c r="S711" s="586"/>
      <c r="T711" s="586"/>
      <c r="U711" s="586"/>
      <c r="V711" s="17"/>
      <c r="W711" s="17"/>
      <c r="X711" s="17"/>
      <c r="Y711" s="17"/>
      <c r="Z711" s="586"/>
      <c r="AA711" s="586"/>
      <c r="AB711" s="586"/>
      <c r="AC711" s="586"/>
      <c r="AD711" s="586"/>
      <c r="AE711" s="586"/>
      <c r="AF711" s="586"/>
      <c r="AG711" s="586"/>
      <c r="AH711" s="21"/>
    </row>
    <row r="712" spans="2:34" s="585" customFormat="1" x14ac:dyDescent="0.35">
      <c r="B712" s="647"/>
      <c r="C712" s="675"/>
      <c r="D712" s="387"/>
      <c r="E712" s="647"/>
      <c r="F712" s="675"/>
      <c r="G712" s="587"/>
      <c r="H712" s="587"/>
      <c r="I712" s="649"/>
      <c r="K712" s="650"/>
      <c r="M712" s="586"/>
      <c r="N712" s="17"/>
      <c r="O712" s="658"/>
      <c r="P712" s="586"/>
      <c r="Q712" s="586"/>
      <c r="R712" s="586"/>
      <c r="S712" s="586"/>
      <c r="T712" s="586"/>
      <c r="U712" s="586"/>
      <c r="V712" s="17"/>
      <c r="W712" s="17"/>
      <c r="X712" s="17"/>
      <c r="Y712" s="17"/>
      <c r="Z712" s="586"/>
      <c r="AA712" s="586"/>
      <c r="AB712" s="586"/>
      <c r="AC712" s="586"/>
      <c r="AD712" s="586"/>
      <c r="AE712" s="586"/>
      <c r="AF712" s="586"/>
      <c r="AG712" s="586"/>
      <c r="AH712" s="21"/>
    </row>
    <row r="713" spans="2:34" s="585" customFormat="1" x14ac:dyDescent="0.35">
      <c r="B713" s="647"/>
      <c r="C713" s="675"/>
      <c r="D713" s="387"/>
      <c r="E713" s="647"/>
      <c r="F713" s="675"/>
      <c r="G713" s="587"/>
      <c r="H713" s="587"/>
      <c r="I713" s="649"/>
      <c r="K713" s="650"/>
      <c r="M713" s="586"/>
      <c r="N713" s="17"/>
      <c r="O713" s="658"/>
      <c r="P713" s="586"/>
      <c r="Q713" s="586"/>
      <c r="R713" s="586"/>
      <c r="S713" s="586"/>
      <c r="T713" s="586"/>
      <c r="U713" s="586"/>
      <c r="V713" s="17"/>
      <c r="W713" s="17"/>
      <c r="X713" s="17"/>
      <c r="Y713" s="17"/>
      <c r="Z713" s="586"/>
      <c r="AA713" s="586"/>
      <c r="AB713" s="586"/>
      <c r="AC713" s="586"/>
      <c r="AD713" s="586"/>
      <c r="AE713" s="586"/>
      <c r="AF713" s="586"/>
      <c r="AG713" s="586"/>
      <c r="AH713" s="21"/>
    </row>
    <row r="714" spans="2:34" s="585" customFormat="1" x14ac:dyDescent="0.35">
      <c r="B714" s="647"/>
      <c r="C714" s="675"/>
      <c r="D714" s="387"/>
      <c r="E714" s="647"/>
      <c r="F714" s="675"/>
      <c r="G714" s="587"/>
      <c r="H714" s="587"/>
      <c r="I714" s="649"/>
      <c r="K714" s="650"/>
      <c r="M714" s="586"/>
      <c r="N714" s="17"/>
      <c r="O714" s="658"/>
      <c r="P714" s="586"/>
      <c r="Q714" s="586"/>
      <c r="R714" s="586"/>
      <c r="S714" s="586"/>
      <c r="T714" s="586"/>
      <c r="U714" s="586"/>
      <c r="V714" s="17"/>
      <c r="W714" s="17"/>
      <c r="X714" s="17"/>
      <c r="Y714" s="17"/>
      <c r="Z714" s="586"/>
      <c r="AA714" s="586"/>
      <c r="AB714" s="586"/>
      <c r="AC714" s="586"/>
      <c r="AD714" s="586"/>
      <c r="AE714" s="586"/>
      <c r="AF714" s="586"/>
      <c r="AG714" s="586"/>
      <c r="AH714" s="21"/>
    </row>
    <row r="715" spans="2:34" s="585" customFormat="1" x14ac:dyDescent="0.35">
      <c r="B715" s="647"/>
      <c r="C715" s="675"/>
      <c r="D715" s="387"/>
      <c r="E715" s="647"/>
      <c r="F715" s="675"/>
      <c r="G715" s="587"/>
      <c r="H715" s="587"/>
      <c r="I715" s="649"/>
      <c r="K715" s="650"/>
      <c r="M715" s="586"/>
      <c r="N715" s="17"/>
      <c r="O715" s="658"/>
      <c r="P715" s="586"/>
      <c r="Q715" s="586"/>
      <c r="R715" s="586"/>
      <c r="S715" s="586"/>
      <c r="T715" s="586"/>
      <c r="U715" s="586"/>
      <c r="V715" s="17"/>
      <c r="W715" s="17"/>
      <c r="X715" s="17"/>
      <c r="Y715" s="17"/>
      <c r="Z715" s="586"/>
      <c r="AA715" s="586"/>
      <c r="AB715" s="586"/>
      <c r="AC715" s="586"/>
      <c r="AD715" s="586"/>
      <c r="AE715" s="586"/>
      <c r="AF715" s="586"/>
      <c r="AG715" s="586"/>
      <c r="AH715" s="21"/>
    </row>
    <row r="716" spans="2:34" s="585" customFormat="1" x14ac:dyDescent="0.35">
      <c r="B716" s="647"/>
      <c r="C716" s="675"/>
      <c r="D716" s="387"/>
      <c r="E716" s="647"/>
      <c r="F716" s="675"/>
      <c r="G716" s="587"/>
      <c r="H716" s="587"/>
      <c r="I716" s="649"/>
      <c r="K716" s="650"/>
      <c r="M716" s="586"/>
      <c r="N716" s="17"/>
      <c r="O716" s="658"/>
      <c r="P716" s="586"/>
      <c r="Q716" s="586"/>
      <c r="R716" s="586"/>
      <c r="S716" s="586"/>
      <c r="T716" s="586"/>
      <c r="U716" s="586"/>
      <c r="V716" s="17"/>
      <c r="W716" s="17"/>
      <c r="X716" s="17"/>
      <c r="Y716" s="17"/>
      <c r="Z716" s="586"/>
      <c r="AA716" s="586"/>
      <c r="AB716" s="586"/>
      <c r="AC716" s="586"/>
      <c r="AD716" s="586"/>
      <c r="AE716" s="586"/>
      <c r="AF716" s="586"/>
      <c r="AG716" s="586"/>
      <c r="AH716" s="21"/>
    </row>
    <row r="717" spans="2:34" s="585" customFormat="1" x14ac:dyDescent="0.35">
      <c r="B717" s="647"/>
      <c r="C717" s="675"/>
      <c r="D717" s="387"/>
      <c r="E717" s="647"/>
      <c r="F717" s="675"/>
      <c r="G717" s="587"/>
      <c r="H717" s="587"/>
      <c r="I717" s="649"/>
      <c r="K717" s="650"/>
      <c r="M717" s="586"/>
      <c r="N717" s="17"/>
      <c r="O717" s="658"/>
      <c r="P717" s="586"/>
      <c r="Q717" s="586"/>
      <c r="R717" s="586"/>
      <c r="S717" s="586"/>
      <c r="T717" s="586"/>
      <c r="U717" s="586"/>
      <c r="V717" s="17"/>
      <c r="W717" s="17"/>
      <c r="X717" s="17"/>
      <c r="Y717" s="17"/>
      <c r="Z717" s="586"/>
      <c r="AA717" s="586"/>
      <c r="AB717" s="586"/>
      <c r="AC717" s="586"/>
      <c r="AD717" s="586"/>
      <c r="AE717" s="586"/>
      <c r="AF717" s="586"/>
      <c r="AG717" s="586"/>
      <c r="AH717" s="21"/>
    </row>
    <row r="718" spans="2:34" s="585" customFormat="1" x14ac:dyDescent="0.35">
      <c r="B718" s="647"/>
      <c r="C718" s="675"/>
      <c r="D718" s="387"/>
      <c r="E718" s="647"/>
      <c r="F718" s="675"/>
      <c r="G718" s="587"/>
      <c r="H718" s="587"/>
      <c r="I718" s="649"/>
      <c r="K718" s="650"/>
      <c r="M718" s="586"/>
      <c r="N718" s="17"/>
      <c r="O718" s="658"/>
      <c r="P718" s="586"/>
      <c r="Q718" s="586"/>
      <c r="R718" s="586"/>
      <c r="S718" s="586"/>
      <c r="T718" s="586"/>
      <c r="U718" s="586"/>
      <c r="V718" s="17"/>
      <c r="W718" s="17"/>
      <c r="X718" s="17"/>
      <c r="Y718" s="17"/>
      <c r="Z718" s="586"/>
      <c r="AA718" s="586"/>
      <c r="AB718" s="586"/>
      <c r="AC718" s="586"/>
      <c r="AD718" s="586"/>
      <c r="AE718" s="586"/>
      <c r="AF718" s="586"/>
      <c r="AG718" s="586"/>
      <c r="AH718" s="21"/>
    </row>
    <row r="719" spans="2:34" s="585" customFormat="1" x14ac:dyDescent="0.35">
      <c r="B719" s="647"/>
      <c r="C719" s="675"/>
      <c r="D719" s="387"/>
      <c r="E719" s="647"/>
      <c r="F719" s="675"/>
      <c r="G719" s="587"/>
      <c r="H719" s="587"/>
      <c r="I719" s="649"/>
      <c r="K719" s="650"/>
      <c r="M719" s="586"/>
      <c r="N719" s="17"/>
      <c r="O719" s="658"/>
      <c r="P719" s="586"/>
      <c r="Q719" s="586"/>
      <c r="R719" s="586"/>
      <c r="S719" s="586"/>
      <c r="T719" s="586"/>
      <c r="U719" s="586"/>
      <c r="V719" s="17"/>
      <c r="W719" s="17"/>
      <c r="X719" s="17"/>
      <c r="Y719" s="17"/>
      <c r="Z719" s="586"/>
      <c r="AA719" s="586"/>
      <c r="AB719" s="586"/>
      <c r="AC719" s="586"/>
      <c r="AD719" s="586"/>
      <c r="AE719" s="586"/>
      <c r="AF719" s="586"/>
      <c r="AG719" s="586"/>
      <c r="AH719" s="21"/>
    </row>
    <row r="720" spans="2:34" s="585" customFormat="1" x14ac:dyDescent="0.35">
      <c r="B720" s="647"/>
      <c r="C720" s="675"/>
      <c r="D720" s="387"/>
      <c r="E720" s="647"/>
      <c r="F720" s="675"/>
      <c r="G720" s="587"/>
      <c r="H720" s="587"/>
      <c r="I720" s="649"/>
      <c r="K720" s="650"/>
      <c r="M720" s="586"/>
      <c r="N720" s="17"/>
      <c r="O720" s="658"/>
      <c r="P720" s="586"/>
      <c r="Q720" s="586"/>
      <c r="R720" s="586"/>
      <c r="S720" s="586"/>
      <c r="T720" s="586"/>
      <c r="U720" s="586"/>
      <c r="V720" s="17"/>
      <c r="W720" s="17"/>
      <c r="X720" s="17"/>
      <c r="Y720" s="17"/>
      <c r="Z720" s="586"/>
      <c r="AA720" s="586"/>
      <c r="AB720" s="586"/>
      <c r="AC720" s="586"/>
      <c r="AD720" s="586"/>
      <c r="AE720" s="586"/>
      <c r="AF720" s="586"/>
      <c r="AG720" s="586"/>
      <c r="AH720" s="21"/>
    </row>
    <row r="721" spans="2:34" s="585" customFormat="1" x14ac:dyDescent="0.35">
      <c r="B721" s="647"/>
      <c r="C721" s="675"/>
      <c r="D721" s="387"/>
      <c r="E721" s="647"/>
      <c r="F721" s="675"/>
      <c r="G721" s="587"/>
      <c r="H721" s="587"/>
      <c r="I721" s="649"/>
      <c r="K721" s="650"/>
      <c r="M721" s="586"/>
      <c r="N721" s="17"/>
      <c r="O721" s="658"/>
      <c r="P721" s="586"/>
      <c r="Q721" s="586"/>
      <c r="R721" s="586"/>
      <c r="S721" s="586"/>
      <c r="T721" s="586"/>
      <c r="U721" s="586"/>
      <c r="V721" s="17"/>
      <c r="W721" s="17"/>
      <c r="X721" s="17"/>
      <c r="Y721" s="17"/>
      <c r="Z721" s="586"/>
      <c r="AA721" s="586"/>
      <c r="AB721" s="586"/>
      <c r="AC721" s="586"/>
      <c r="AD721" s="586"/>
      <c r="AE721" s="586"/>
      <c r="AF721" s="586"/>
      <c r="AG721" s="586"/>
      <c r="AH721" s="21"/>
    </row>
    <row r="722" spans="2:34" s="585" customFormat="1" x14ac:dyDescent="0.35">
      <c r="B722" s="647"/>
      <c r="C722" s="675"/>
      <c r="D722" s="387"/>
      <c r="E722" s="647"/>
      <c r="F722" s="675"/>
      <c r="G722" s="587"/>
      <c r="H722" s="587"/>
      <c r="I722" s="649"/>
      <c r="K722" s="650"/>
      <c r="M722" s="586"/>
      <c r="N722" s="17"/>
      <c r="O722" s="658"/>
      <c r="P722" s="586"/>
      <c r="Q722" s="586"/>
      <c r="R722" s="586"/>
      <c r="S722" s="586"/>
      <c r="T722" s="586"/>
      <c r="U722" s="586"/>
      <c r="V722" s="17"/>
      <c r="W722" s="17"/>
      <c r="X722" s="17"/>
      <c r="Y722" s="17"/>
      <c r="Z722" s="586"/>
      <c r="AA722" s="586"/>
      <c r="AB722" s="586"/>
      <c r="AC722" s="586"/>
      <c r="AD722" s="586"/>
      <c r="AE722" s="586"/>
      <c r="AF722" s="586"/>
      <c r="AG722" s="586"/>
      <c r="AH722" s="21"/>
    </row>
    <row r="723" spans="2:34" s="585" customFormat="1" x14ac:dyDescent="0.35">
      <c r="B723" s="647"/>
      <c r="C723" s="675"/>
      <c r="D723" s="387"/>
      <c r="E723" s="647"/>
      <c r="F723" s="675"/>
      <c r="G723" s="587"/>
      <c r="H723" s="587"/>
      <c r="I723" s="649"/>
      <c r="K723" s="650"/>
      <c r="M723" s="586"/>
      <c r="N723" s="17"/>
      <c r="O723" s="658"/>
      <c r="P723" s="586"/>
      <c r="Q723" s="586"/>
      <c r="R723" s="586"/>
      <c r="S723" s="586"/>
      <c r="T723" s="586"/>
      <c r="U723" s="586"/>
      <c r="V723" s="17"/>
      <c r="W723" s="17"/>
      <c r="X723" s="17"/>
      <c r="Y723" s="17"/>
      <c r="Z723" s="586"/>
      <c r="AA723" s="586"/>
      <c r="AB723" s="586"/>
      <c r="AC723" s="586"/>
      <c r="AD723" s="586"/>
      <c r="AE723" s="586"/>
      <c r="AF723" s="586"/>
      <c r="AG723" s="586"/>
      <c r="AH723" s="21"/>
    </row>
    <row r="724" spans="2:34" s="585" customFormat="1" x14ac:dyDescent="0.35">
      <c r="B724" s="647"/>
      <c r="C724" s="675"/>
      <c r="D724" s="387"/>
      <c r="E724" s="647"/>
      <c r="F724" s="675"/>
      <c r="G724" s="587"/>
      <c r="H724" s="587"/>
      <c r="I724" s="649"/>
      <c r="K724" s="650"/>
      <c r="M724" s="586"/>
      <c r="N724" s="17"/>
      <c r="O724" s="658"/>
      <c r="P724" s="586"/>
      <c r="Q724" s="586"/>
      <c r="R724" s="586"/>
      <c r="S724" s="586"/>
      <c r="T724" s="586"/>
      <c r="U724" s="586"/>
      <c r="V724" s="17"/>
      <c r="W724" s="17"/>
      <c r="X724" s="17"/>
      <c r="Y724" s="17"/>
      <c r="Z724" s="586"/>
      <c r="AA724" s="586"/>
      <c r="AB724" s="586"/>
      <c r="AC724" s="586"/>
      <c r="AD724" s="586"/>
      <c r="AE724" s="586"/>
      <c r="AF724" s="586"/>
      <c r="AG724" s="586"/>
      <c r="AH724" s="21"/>
    </row>
    <row r="725" spans="2:34" s="585" customFormat="1" x14ac:dyDescent="0.35">
      <c r="B725" s="647"/>
      <c r="C725" s="675"/>
      <c r="D725" s="387"/>
      <c r="E725" s="647"/>
      <c r="F725" s="675"/>
      <c r="G725" s="587"/>
      <c r="H725" s="587"/>
      <c r="I725" s="649"/>
      <c r="K725" s="650"/>
      <c r="M725" s="586"/>
      <c r="N725" s="17"/>
      <c r="O725" s="658"/>
      <c r="P725" s="586"/>
      <c r="Q725" s="586"/>
      <c r="R725" s="586"/>
      <c r="S725" s="586"/>
      <c r="T725" s="586"/>
      <c r="U725" s="586"/>
      <c r="V725" s="17"/>
      <c r="W725" s="17"/>
      <c r="X725" s="17"/>
      <c r="Y725" s="17"/>
      <c r="Z725" s="586"/>
      <c r="AA725" s="586"/>
      <c r="AB725" s="586"/>
      <c r="AC725" s="586"/>
      <c r="AD725" s="586"/>
      <c r="AE725" s="586"/>
      <c r="AF725" s="586"/>
      <c r="AG725" s="586"/>
      <c r="AH725" s="21"/>
    </row>
    <row r="726" spans="2:34" s="585" customFormat="1" x14ac:dyDescent="0.35">
      <c r="B726" s="647"/>
      <c r="C726" s="675"/>
      <c r="D726" s="387"/>
      <c r="E726" s="647"/>
      <c r="F726" s="675"/>
      <c r="G726" s="587"/>
      <c r="H726" s="587"/>
      <c r="I726" s="649"/>
      <c r="K726" s="650"/>
      <c r="M726" s="586"/>
      <c r="N726" s="17"/>
      <c r="O726" s="658"/>
      <c r="P726" s="586"/>
      <c r="Q726" s="586"/>
      <c r="R726" s="586"/>
      <c r="S726" s="586"/>
      <c r="T726" s="586"/>
      <c r="U726" s="586"/>
      <c r="V726" s="17"/>
      <c r="W726" s="17"/>
      <c r="X726" s="17"/>
      <c r="Y726" s="17"/>
      <c r="Z726" s="586"/>
      <c r="AA726" s="586"/>
      <c r="AB726" s="586"/>
      <c r="AC726" s="586"/>
      <c r="AD726" s="586"/>
      <c r="AE726" s="586"/>
      <c r="AF726" s="586"/>
      <c r="AG726" s="586"/>
      <c r="AH726" s="21"/>
    </row>
    <row r="727" spans="2:34" s="585" customFormat="1" x14ac:dyDescent="0.35">
      <c r="B727" s="647"/>
      <c r="C727" s="675"/>
      <c r="D727" s="387"/>
      <c r="E727" s="647"/>
      <c r="F727" s="675"/>
      <c r="G727" s="587"/>
      <c r="H727" s="587"/>
      <c r="I727" s="649"/>
      <c r="K727" s="650"/>
      <c r="M727" s="586"/>
      <c r="N727" s="17"/>
      <c r="O727" s="658"/>
      <c r="P727" s="586"/>
      <c r="Q727" s="586"/>
      <c r="R727" s="586"/>
      <c r="S727" s="586"/>
      <c r="T727" s="586"/>
      <c r="U727" s="586"/>
      <c r="V727" s="17"/>
      <c r="W727" s="17"/>
      <c r="X727" s="17"/>
      <c r="Y727" s="17"/>
      <c r="Z727" s="586"/>
      <c r="AA727" s="586"/>
      <c r="AB727" s="586"/>
      <c r="AC727" s="586"/>
      <c r="AD727" s="586"/>
      <c r="AE727" s="586"/>
      <c r="AF727" s="586"/>
      <c r="AG727" s="586"/>
      <c r="AH727" s="21"/>
    </row>
    <row r="728" spans="2:34" s="585" customFormat="1" x14ac:dyDescent="0.35">
      <c r="B728" s="647"/>
      <c r="C728" s="675"/>
      <c r="D728" s="387"/>
      <c r="E728" s="647"/>
      <c r="F728" s="675"/>
      <c r="G728" s="587"/>
      <c r="H728" s="587"/>
      <c r="I728" s="649"/>
      <c r="K728" s="650"/>
      <c r="M728" s="586"/>
      <c r="N728" s="17"/>
      <c r="O728" s="658"/>
      <c r="P728" s="586"/>
      <c r="Q728" s="586"/>
      <c r="R728" s="586"/>
      <c r="S728" s="586"/>
      <c r="T728" s="586"/>
      <c r="U728" s="586"/>
      <c r="V728" s="17"/>
      <c r="W728" s="17"/>
      <c r="X728" s="17"/>
      <c r="Y728" s="17"/>
      <c r="Z728" s="586"/>
      <c r="AA728" s="586"/>
      <c r="AB728" s="586"/>
      <c r="AC728" s="586"/>
      <c r="AD728" s="586"/>
      <c r="AE728" s="586"/>
      <c r="AF728" s="586"/>
      <c r="AG728" s="586"/>
      <c r="AH728" s="21"/>
    </row>
    <row r="729" spans="2:34" s="585" customFormat="1" x14ac:dyDescent="0.35">
      <c r="B729" s="647"/>
      <c r="C729" s="675"/>
      <c r="D729" s="387"/>
      <c r="E729" s="647"/>
      <c r="F729" s="675"/>
      <c r="G729" s="587"/>
      <c r="H729" s="587"/>
      <c r="I729" s="649"/>
      <c r="K729" s="650"/>
      <c r="M729" s="586"/>
      <c r="N729" s="17"/>
      <c r="O729" s="658"/>
      <c r="P729" s="586"/>
      <c r="Q729" s="586"/>
      <c r="R729" s="586"/>
      <c r="S729" s="586"/>
      <c r="T729" s="586"/>
      <c r="U729" s="586"/>
      <c r="V729" s="17"/>
      <c r="W729" s="17"/>
      <c r="X729" s="17"/>
      <c r="Y729" s="17"/>
      <c r="Z729" s="586"/>
      <c r="AA729" s="586"/>
      <c r="AB729" s="586"/>
      <c r="AC729" s="586"/>
      <c r="AD729" s="586"/>
      <c r="AE729" s="586"/>
      <c r="AF729" s="586"/>
      <c r="AG729" s="586"/>
      <c r="AH729" s="21"/>
    </row>
    <row r="730" spans="2:34" s="585" customFormat="1" x14ac:dyDescent="0.35">
      <c r="B730" s="647"/>
      <c r="C730" s="675"/>
      <c r="D730" s="387"/>
      <c r="E730" s="647"/>
      <c r="F730" s="675"/>
      <c r="G730" s="587"/>
      <c r="H730" s="587"/>
      <c r="I730" s="649"/>
      <c r="K730" s="650"/>
      <c r="M730" s="586"/>
      <c r="N730" s="17"/>
      <c r="O730" s="658"/>
      <c r="P730" s="586"/>
      <c r="Q730" s="586"/>
      <c r="R730" s="586"/>
      <c r="S730" s="586"/>
      <c r="T730" s="586"/>
      <c r="U730" s="586"/>
      <c r="V730" s="17"/>
      <c r="W730" s="17"/>
      <c r="X730" s="17"/>
      <c r="Y730" s="17"/>
      <c r="Z730" s="586"/>
      <c r="AA730" s="586"/>
      <c r="AB730" s="586"/>
      <c r="AC730" s="586"/>
      <c r="AD730" s="586"/>
      <c r="AE730" s="586"/>
      <c r="AF730" s="586"/>
      <c r="AG730" s="586"/>
      <c r="AH730" s="21"/>
    </row>
    <row r="731" spans="2:34" s="585" customFormat="1" x14ac:dyDescent="0.35">
      <c r="B731" s="647"/>
      <c r="C731" s="675"/>
      <c r="D731" s="387"/>
      <c r="E731" s="647"/>
      <c r="F731" s="675"/>
      <c r="G731" s="587"/>
      <c r="H731" s="587"/>
      <c r="I731" s="649"/>
      <c r="K731" s="650"/>
      <c r="M731" s="586"/>
      <c r="N731" s="17"/>
      <c r="O731" s="658"/>
      <c r="P731" s="586"/>
      <c r="Q731" s="586"/>
      <c r="R731" s="586"/>
      <c r="S731" s="586"/>
      <c r="T731" s="586"/>
      <c r="U731" s="586"/>
      <c r="V731" s="17"/>
      <c r="W731" s="17"/>
      <c r="X731" s="17"/>
      <c r="Y731" s="17"/>
      <c r="Z731" s="586"/>
      <c r="AA731" s="586"/>
      <c r="AB731" s="586"/>
      <c r="AC731" s="586"/>
      <c r="AD731" s="586"/>
      <c r="AE731" s="586"/>
      <c r="AF731" s="586"/>
      <c r="AG731" s="586"/>
      <c r="AH731" s="21"/>
    </row>
    <row r="732" spans="2:34" s="585" customFormat="1" x14ac:dyDescent="0.35">
      <c r="B732" s="647"/>
      <c r="C732" s="675"/>
      <c r="D732" s="387"/>
      <c r="E732" s="647"/>
      <c r="F732" s="675"/>
      <c r="G732" s="587"/>
      <c r="H732" s="587"/>
      <c r="I732" s="649"/>
      <c r="K732" s="650"/>
      <c r="M732" s="586"/>
      <c r="N732" s="17"/>
      <c r="O732" s="658"/>
      <c r="P732" s="586"/>
      <c r="Q732" s="586"/>
      <c r="R732" s="586"/>
      <c r="S732" s="586"/>
      <c r="T732" s="586"/>
      <c r="U732" s="586"/>
      <c r="V732" s="17"/>
      <c r="W732" s="17"/>
      <c r="X732" s="17"/>
      <c r="Y732" s="17"/>
      <c r="Z732" s="586"/>
      <c r="AA732" s="586"/>
      <c r="AB732" s="586"/>
      <c r="AC732" s="586"/>
      <c r="AD732" s="586"/>
      <c r="AE732" s="586"/>
      <c r="AF732" s="586"/>
      <c r="AG732" s="586"/>
      <c r="AH732" s="21"/>
    </row>
    <row r="733" spans="2:34" s="585" customFormat="1" x14ac:dyDescent="0.35">
      <c r="B733" s="647"/>
      <c r="C733" s="675"/>
      <c r="D733" s="387"/>
      <c r="E733" s="647"/>
      <c r="F733" s="675"/>
      <c r="G733" s="587"/>
      <c r="H733" s="587"/>
      <c r="I733" s="649"/>
      <c r="K733" s="650"/>
      <c r="M733" s="586"/>
      <c r="N733" s="17"/>
      <c r="O733" s="658"/>
      <c r="P733" s="586"/>
      <c r="Q733" s="586"/>
      <c r="R733" s="586"/>
      <c r="S733" s="586"/>
      <c r="T733" s="586"/>
      <c r="U733" s="586"/>
      <c r="V733" s="17"/>
      <c r="W733" s="17"/>
      <c r="X733" s="17"/>
      <c r="Y733" s="17"/>
      <c r="Z733" s="586"/>
      <c r="AA733" s="586"/>
      <c r="AB733" s="586"/>
      <c r="AC733" s="586"/>
      <c r="AD733" s="586"/>
      <c r="AE733" s="586"/>
      <c r="AF733" s="586"/>
      <c r="AG733" s="586"/>
      <c r="AH733" s="21"/>
    </row>
    <row r="734" spans="2:34" s="585" customFormat="1" x14ac:dyDescent="0.35">
      <c r="B734" s="647"/>
      <c r="C734" s="675"/>
      <c r="D734" s="387"/>
      <c r="E734" s="647"/>
      <c r="F734" s="675"/>
      <c r="G734" s="587"/>
      <c r="H734" s="587"/>
      <c r="I734" s="649"/>
      <c r="K734" s="650"/>
      <c r="M734" s="586"/>
      <c r="N734" s="17"/>
      <c r="O734" s="658"/>
      <c r="P734" s="586"/>
      <c r="Q734" s="586"/>
      <c r="R734" s="586"/>
      <c r="S734" s="586"/>
      <c r="T734" s="586"/>
      <c r="U734" s="586"/>
      <c r="V734" s="17"/>
      <c r="W734" s="17"/>
      <c r="X734" s="17"/>
      <c r="Y734" s="17"/>
      <c r="Z734" s="586"/>
      <c r="AA734" s="586"/>
      <c r="AB734" s="586"/>
      <c r="AC734" s="586"/>
      <c r="AD734" s="586"/>
      <c r="AE734" s="586"/>
      <c r="AF734" s="586"/>
      <c r="AG734" s="586"/>
      <c r="AH734" s="21"/>
    </row>
    <row r="735" spans="2:34" s="585" customFormat="1" x14ac:dyDescent="0.35">
      <c r="B735" s="647"/>
      <c r="C735" s="675"/>
      <c r="D735" s="387"/>
      <c r="E735" s="647"/>
      <c r="F735" s="675"/>
      <c r="G735" s="587"/>
      <c r="H735" s="587"/>
      <c r="I735" s="649"/>
      <c r="K735" s="650"/>
      <c r="M735" s="586"/>
      <c r="N735" s="17"/>
      <c r="O735" s="658"/>
      <c r="P735" s="586"/>
      <c r="Q735" s="586"/>
      <c r="R735" s="586"/>
      <c r="S735" s="586"/>
      <c r="T735" s="586"/>
      <c r="U735" s="586"/>
      <c r="V735" s="17"/>
      <c r="W735" s="17"/>
      <c r="X735" s="17"/>
      <c r="Y735" s="17"/>
      <c r="Z735" s="586"/>
      <c r="AA735" s="586"/>
      <c r="AB735" s="586"/>
      <c r="AC735" s="586"/>
      <c r="AD735" s="586"/>
      <c r="AE735" s="586"/>
      <c r="AF735" s="586"/>
      <c r="AG735" s="586"/>
      <c r="AH735" s="21"/>
    </row>
    <row r="736" spans="2:34" s="585" customFormat="1" x14ac:dyDescent="0.35">
      <c r="B736" s="647"/>
      <c r="C736" s="675"/>
      <c r="D736" s="387"/>
      <c r="E736" s="647"/>
      <c r="F736" s="675"/>
      <c r="G736" s="587"/>
      <c r="H736" s="587"/>
      <c r="I736" s="649"/>
      <c r="K736" s="650"/>
      <c r="M736" s="586"/>
      <c r="N736" s="17"/>
      <c r="O736" s="658"/>
      <c r="P736" s="586"/>
      <c r="Q736" s="586"/>
      <c r="R736" s="586"/>
      <c r="S736" s="586"/>
      <c r="T736" s="586"/>
      <c r="U736" s="586"/>
      <c r="V736" s="17"/>
      <c r="W736" s="17"/>
      <c r="X736" s="17"/>
      <c r="Y736" s="17"/>
      <c r="Z736" s="586"/>
      <c r="AA736" s="586"/>
      <c r="AB736" s="586"/>
      <c r="AC736" s="586"/>
      <c r="AD736" s="586"/>
      <c r="AE736" s="586"/>
      <c r="AF736" s="586"/>
      <c r="AG736" s="586"/>
      <c r="AH736" s="21"/>
    </row>
    <row r="737" spans="2:34" s="585" customFormat="1" x14ac:dyDescent="0.35">
      <c r="B737" s="647"/>
      <c r="C737" s="675"/>
      <c r="D737" s="387"/>
      <c r="E737" s="647"/>
      <c r="F737" s="675"/>
      <c r="G737" s="587"/>
      <c r="H737" s="587"/>
      <c r="I737" s="649"/>
      <c r="K737" s="650"/>
      <c r="M737" s="586"/>
      <c r="N737" s="17"/>
      <c r="O737" s="658"/>
      <c r="P737" s="586"/>
      <c r="Q737" s="586"/>
      <c r="R737" s="586"/>
      <c r="S737" s="586"/>
      <c r="T737" s="586"/>
      <c r="U737" s="586"/>
      <c r="V737" s="17"/>
      <c r="W737" s="17"/>
      <c r="X737" s="17"/>
      <c r="Y737" s="17"/>
      <c r="Z737" s="586"/>
      <c r="AA737" s="586"/>
      <c r="AB737" s="586"/>
      <c r="AC737" s="586"/>
      <c r="AD737" s="586"/>
      <c r="AE737" s="586"/>
      <c r="AF737" s="586"/>
      <c r="AG737" s="586"/>
      <c r="AH737" s="21"/>
    </row>
    <row r="738" spans="2:34" s="585" customFormat="1" x14ac:dyDescent="0.35">
      <c r="B738" s="647"/>
      <c r="C738" s="675"/>
      <c r="D738" s="387"/>
      <c r="E738" s="647"/>
      <c r="F738" s="675"/>
      <c r="G738" s="587"/>
      <c r="H738" s="587"/>
      <c r="I738" s="649"/>
      <c r="K738" s="650"/>
      <c r="M738" s="586"/>
      <c r="N738" s="17"/>
      <c r="O738" s="658"/>
      <c r="P738" s="586"/>
      <c r="Q738" s="586"/>
      <c r="R738" s="586"/>
      <c r="S738" s="586"/>
      <c r="T738" s="586"/>
      <c r="U738" s="586"/>
      <c r="V738" s="17"/>
      <c r="W738" s="17"/>
      <c r="X738" s="17"/>
      <c r="Y738" s="17"/>
      <c r="Z738" s="586"/>
      <c r="AA738" s="586"/>
      <c r="AB738" s="586"/>
      <c r="AC738" s="586"/>
      <c r="AD738" s="586"/>
      <c r="AE738" s="586"/>
      <c r="AF738" s="586"/>
      <c r="AG738" s="586"/>
      <c r="AH738" s="21"/>
    </row>
    <row r="739" spans="2:34" s="585" customFormat="1" x14ac:dyDescent="0.35">
      <c r="B739" s="647"/>
      <c r="C739" s="675"/>
      <c r="D739" s="387"/>
      <c r="E739" s="647"/>
      <c r="F739" s="675"/>
      <c r="G739" s="587"/>
      <c r="H739" s="587"/>
      <c r="I739" s="649"/>
      <c r="K739" s="650"/>
      <c r="M739" s="586"/>
      <c r="N739" s="17"/>
      <c r="O739" s="658"/>
      <c r="P739" s="586"/>
      <c r="Q739" s="586"/>
      <c r="R739" s="586"/>
      <c r="S739" s="586"/>
      <c r="T739" s="586"/>
      <c r="U739" s="586"/>
      <c r="V739" s="17"/>
      <c r="W739" s="17"/>
      <c r="X739" s="17"/>
      <c r="Y739" s="17"/>
      <c r="Z739" s="586"/>
      <c r="AA739" s="586"/>
      <c r="AB739" s="586"/>
      <c r="AC739" s="586"/>
      <c r="AD739" s="586"/>
      <c r="AE739" s="586"/>
      <c r="AF739" s="586"/>
      <c r="AG739" s="586"/>
      <c r="AH739" s="21"/>
    </row>
    <row r="740" spans="2:34" s="585" customFormat="1" x14ac:dyDescent="0.35">
      <c r="B740" s="647"/>
      <c r="C740" s="675"/>
      <c r="D740" s="387"/>
      <c r="E740" s="647"/>
      <c r="F740" s="675"/>
      <c r="G740" s="587"/>
      <c r="H740" s="587"/>
      <c r="I740" s="649"/>
      <c r="K740" s="650"/>
      <c r="M740" s="586"/>
      <c r="N740" s="17"/>
      <c r="O740" s="658"/>
      <c r="P740" s="586"/>
      <c r="Q740" s="586"/>
      <c r="R740" s="586"/>
      <c r="S740" s="586"/>
      <c r="T740" s="586"/>
      <c r="U740" s="586"/>
      <c r="V740" s="17"/>
      <c r="W740" s="17"/>
      <c r="X740" s="17"/>
      <c r="Y740" s="17"/>
      <c r="Z740" s="586"/>
      <c r="AA740" s="586"/>
      <c r="AB740" s="586"/>
      <c r="AC740" s="586"/>
      <c r="AD740" s="586"/>
      <c r="AE740" s="586"/>
      <c r="AF740" s="586"/>
      <c r="AG740" s="586"/>
      <c r="AH740" s="21"/>
    </row>
    <row r="741" spans="2:34" s="585" customFormat="1" x14ac:dyDescent="0.35">
      <c r="B741" s="647"/>
      <c r="C741" s="675"/>
      <c r="D741" s="387"/>
      <c r="E741" s="647"/>
      <c r="F741" s="675"/>
      <c r="G741" s="587"/>
      <c r="H741" s="587"/>
      <c r="I741" s="649"/>
      <c r="K741" s="650"/>
      <c r="M741" s="586"/>
      <c r="N741" s="17"/>
      <c r="O741" s="658"/>
      <c r="P741" s="586"/>
      <c r="Q741" s="586"/>
      <c r="R741" s="586"/>
      <c r="S741" s="586"/>
      <c r="T741" s="586"/>
      <c r="U741" s="586"/>
      <c r="V741" s="17"/>
      <c r="W741" s="17"/>
      <c r="X741" s="17"/>
      <c r="Y741" s="17"/>
      <c r="Z741" s="586"/>
      <c r="AA741" s="586"/>
      <c r="AB741" s="586"/>
      <c r="AC741" s="586"/>
      <c r="AD741" s="586"/>
      <c r="AE741" s="586"/>
      <c r="AF741" s="586"/>
      <c r="AG741" s="586"/>
      <c r="AH741" s="21"/>
    </row>
    <row r="742" spans="2:34" s="585" customFormat="1" x14ac:dyDescent="0.35">
      <c r="B742" s="647"/>
      <c r="C742" s="675"/>
      <c r="D742" s="387"/>
      <c r="E742" s="647"/>
      <c r="F742" s="675"/>
      <c r="G742" s="587"/>
      <c r="H742" s="587"/>
      <c r="I742" s="649"/>
      <c r="K742" s="650"/>
      <c r="M742" s="586"/>
      <c r="N742" s="17"/>
      <c r="O742" s="658"/>
      <c r="P742" s="586"/>
      <c r="Q742" s="586"/>
      <c r="R742" s="586"/>
      <c r="S742" s="586"/>
      <c r="T742" s="586"/>
      <c r="U742" s="586"/>
      <c r="V742" s="17"/>
      <c r="W742" s="17"/>
      <c r="X742" s="17"/>
      <c r="Y742" s="17"/>
      <c r="Z742" s="586"/>
      <c r="AA742" s="586"/>
      <c r="AB742" s="586"/>
      <c r="AC742" s="586"/>
      <c r="AD742" s="586"/>
      <c r="AE742" s="586"/>
      <c r="AF742" s="586"/>
      <c r="AG742" s="586"/>
      <c r="AH742" s="21"/>
    </row>
    <row r="743" spans="2:34" s="585" customFormat="1" x14ac:dyDescent="0.35">
      <c r="B743" s="647"/>
      <c r="C743" s="675"/>
      <c r="D743" s="387"/>
      <c r="E743" s="647"/>
      <c r="F743" s="675"/>
      <c r="G743" s="587"/>
      <c r="H743" s="587"/>
      <c r="I743" s="649"/>
      <c r="K743" s="650"/>
      <c r="M743" s="586"/>
      <c r="N743" s="17"/>
      <c r="O743" s="658"/>
      <c r="P743" s="586"/>
      <c r="Q743" s="586"/>
      <c r="R743" s="586"/>
      <c r="S743" s="586"/>
      <c r="T743" s="586"/>
      <c r="U743" s="586"/>
      <c r="V743" s="17"/>
      <c r="W743" s="17"/>
      <c r="X743" s="17"/>
      <c r="Y743" s="17"/>
      <c r="Z743" s="586"/>
      <c r="AA743" s="586"/>
      <c r="AB743" s="586"/>
      <c r="AC743" s="586"/>
      <c r="AD743" s="586"/>
      <c r="AE743" s="586"/>
      <c r="AF743" s="586"/>
      <c r="AG743" s="586"/>
      <c r="AH743" s="21"/>
    </row>
    <row r="744" spans="2:34" s="585" customFormat="1" x14ac:dyDescent="0.35">
      <c r="B744" s="647"/>
      <c r="C744" s="675"/>
      <c r="D744" s="387"/>
      <c r="E744" s="647"/>
      <c r="F744" s="675"/>
      <c r="G744" s="587"/>
      <c r="H744" s="587"/>
      <c r="I744" s="649"/>
      <c r="K744" s="650"/>
      <c r="M744" s="586"/>
      <c r="N744" s="17"/>
      <c r="O744" s="658"/>
      <c r="P744" s="586"/>
      <c r="Q744" s="586"/>
      <c r="R744" s="586"/>
      <c r="S744" s="586"/>
      <c r="T744" s="586"/>
      <c r="U744" s="586"/>
      <c r="V744" s="17"/>
      <c r="W744" s="17"/>
      <c r="X744" s="17"/>
      <c r="Y744" s="17"/>
      <c r="Z744" s="586"/>
      <c r="AA744" s="586"/>
      <c r="AB744" s="586"/>
      <c r="AC744" s="586"/>
      <c r="AD744" s="586"/>
      <c r="AE744" s="586"/>
      <c r="AF744" s="586"/>
      <c r="AG744" s="586"/>
      <c r="AH744" s="21"/>
    </row>
    <row r="745" spans="2:34" s="585" customFormat="1" x14ac:dyDescent="0.35">
      <c r="B745" s="647"/>
      <c r="C745" s="675"/>
      <c r="D745" s="387"/>
      <c r="E745" s="647"/>
      <c r="F745" s="675"/>
      <c r="G745" s="587"/>
      <c r="H745" s="587"/>
      <c r="I745" s="649"/>
      <c r="K745" s="650"/>
      <c r="M745" s="586"/>
      <c r="N745" s="17"/>
      <c r="O745" s="658"/>
      <c r="P745" s="586"/>
      <c r="Q745" s="586"/>
      <c r="R745" s="586"/>
      <c r="S745" s="586"/>
      <c r="T745" s="586"/>
      <c r="U745" s="586"/>
      <c r="V745" s="17"/>
      <c r="W745" s="17"/>
      <c r="X745" s="17"/>
      <c r="Y745" s="17"/>
      <c r="Z745" s="586"/>
      <c r="AA745" s="586"/>
      <c r="AB745" s="586"/>
      <c r="AC745" s="586"/>
      <c r="AD745" s="586"/>
      <c r="AE745" s="586"/>
      <c r="AF745" s="586"/>
      <c r="AG745" s="586"/>
      <c r="AH745" s="21"/>
    </row>
    <row r="746" spans="2:34" s="585" customFormat="1" x14ac:dyDescent="0.35">
      <c r="B746" s="647"/>
      <c r="C746" s="675"/>
      <c r="D746" s="387"/>
      <c r="E746" s="647"/>
      <c r="F746" s="675"/>
      <c r="G746" s="587"/>
      <c r="H746" s="587"/>
      <c r="I746" s="649"/>
      <c r="K746" s="650"/>
      <c r="M746" s="586"/>
      <c r="N746" s="17"/>
      <c r="O746" s="658"/>
      <c r="P746" s="586"/>
      <c r="Q746" s="586"/>
      <c r="R746" s="586"/>
      <c r="S746" s="586"/>
      <c r="T746" s="586"/>
      <c r="U746" s="586"/>
      <c r="V746" s="17"/>
      <c r="W746" s="17"/>
      <c r="X746" s="17"/>
      <c r="Y746" s="17"/>
      <c r="Z746" s="586"/>
      <c r="AA746" s="586"/>
      <c r="AB746" s="586"/>
      <c r="AC746" s="586"/>
      <c r="AD746" s="586"/>
      <c r="AE746" s="586"/>
      <c r="AF746" s="586"/>
      <c r="AG746" s="586"/>
      <c r="AH746" s="21"/>
    </row>
    <row r="747" spans="2:34" s="585" customFormat="1" x14ac:dyDescent="0.35">
      <c r="B747" s="647"/>
      <c r="C747" s="675"/>
      <c r="D747" s="387"/>
      <c r="E747" s="647"/>
      <c r="F747" s="675"/>
      <c r="G747" s="587"/>
      <c r="H747" s="587"/>
      <c r="I747" s="649"/>
      <c r="K747" s="650"/>
      <c r="M747" s="586"/>
      <c r="N747" s="17"/>
      <c r="O747" s="658"/>
      <c r="P747" s="586"/>
      <c r="Q747" s="586"/>
      <c r="R747" s="586"/>
      <c r="S747" s="586"/>
      <c r="T747" s="586"/>
      <c r="U747" s="586"/>
      <c r="V747" s="17"/>
      <c r="W747" s="17"/>
      <c r="X747" s="17"/>
      <c r="Y747" s="17"/>
      <c r="Z747" s="586"/>
      <c r="AA747" s="586"/>
      <c r="AB747" s="586"/>
      <c r="AC747" s="586"/>
      <c r="AD747" s="586"/>
      <c r="AE747" s="586"/>
      <c r="AF747" s="586"/>
      <c r="AG747" s="586"/>
      <c r="AH747" s="21"/>
    </row>
    <row r="748" spans="2:34" s="585" customFormat="1" x14ac:dyDescent="0.35">
      <c r="B748" s="647"/>
      <c r="C748" s="675"/>
      <c r="D748" s="387"/>
      <c r="E748" s="647"/>
      <c r="F748" s="675"/>
      <c r="G748" s="587"/>
      <c r="H748" s="587"/>
      <c r="I748" s="649"/>
      <c r="K748" s="650"/>
      <c r="M748" s="586"/>
      <c r="N748" s="17"/>
      <c r="O748" s="658"/>
      <c r="P748" s="586"/>
      <c r="Q748" s="586"/>
      <c r="R748" s="586"/>
      <c r="S748" s="586"/>
      <c r="T748" s="586"/>
      <c r="U748" s="586"/>
      <c r="V748" s="17"/>
      <c r="W748" s="17"/>
      <c r="X748" s="17"/>
      <c r="Y748" s="17"/>
      <c r="Z748" s="586"/>
      <c r="AA748" s="586"/>
      <c r="AB748" s="586"/>
      <c r="AC748" s="586"/>
      <c r="AD748" s="586"/>
      <c r="AE748" s="586"/>
      <c r="AF748" s="586"/>
      <c r="AG748" s="586"/>
      <c r="AH748" s="21"/>
    </row>
    <row r="749" spans="2:34" s="585" customFormat="1" x14ac:dyDescent="0.35">
      <c r="B749" s="647"/>
      <c r="C749" s="675"/>
      <c r="D749" s="387"/>
      <c r="E749" s="647"/>
      <c r="F749" s="675"/>
      <c r="G749" s="587"/>
      <c r="H749" s="587"/>
      <c r="I749" s="649"/>
      <c r="K749" s="650"/>
      <c r="M749" s="586"/>
      <c r="N749" s="17"/>
      <c r="O749" s="658"/>
      <c r="P749" s="586"/>
      <c r="Q749" s="586"/>
      <c r="R749" s="586"/>
      <c r="S749" s="586"/>
      <c r="T749" s="586"/>
      <c r="U749" s="586"/>
      <c r="V749" s="17"/>
      <c r="W749" s="17"/>
      <c r="X749" s="17"/>
      <c r="Y749" s="17"/>
      <c r="Z749" s="586"/>
      <c r="AA749" s="586"/>
      <c r="AB749" s="586"/>
      <c r="AC749" s="586"/>
      <c r="AD749" s="586"/>
      <c r="AE749" s="586"/>
      <c r="AF749" s="586"/>
      <c r="AG749" s="586"/>
      <c r="AH749" s="21"/>
    </row>
    <row r="750" spans="2:34" s="585" customFormat="1" x14ac:dyDescent="0.35">
      <c r="B750" s="647"/>
      <c r="C750" s="675"/>
      <c r="D750" s="387"/>
      <c r="E750" s="647"/>
      <c r="F750" s="675"/>
      <c r="G750" s="587"/>
      <c r="H750" s="587"/>
      <c r="I750" s="649"/>
      <c r="K750" s="650"/>
      <c r="M750" s="586"/>
      <c r="N750" s="17"/>
      <c r="O750" s="658"/>
      <c r="P750" s="586"/>
      <c r="Q750" s="586"/>
      <c r="R750" s="586"/>
      <c r="S750" s="586"/>
      <c r="T750" s="586"/>
      <c r="U750" s="586"/>
      <c r="V750" s="17"/>
      <c r="W750" s="17"/>
      <c r="X750" s="17"/>
      <c r="Y750" s="17"/>
      <c r="Z750" s="586"/>
      <c r="AA750" s="586"/>
      <c r="AB750" s="586"/>
      <c r="AC750" s="586"/>
      <c r="AD750" s="586"/>
      <c r="AE750" s="586"/>
      <c r="AF750" s="586"/>
      <c r="AG750" s="586"/>
      <c r="AH750" s="21"/>
    </row>
    <row r="751" spans="2:34" s="585" customFormat="1" x14ac:dyDescent="0.35">
      <c r="B751" s="647"/>
      <c r="C751" s="675"/>
      <c r="D751" s="387"/>
      <c r="E751" s="647"/>
      <c r="F751" s="675"/>
      <c r="G751" s="587"/>
      <c r="H751" s="587"/>
      <c r="I751" s="649"/>
      <c r="K751" s="650"/>
      <c r="M751" s="586"/>
      <c r="N751" s="17"/>
      <c r="O751" s="658"/>
      <c r="P751" s="586"/>
      <c r="Q751" s="586"/>
      <c r="R751" s="586"/>
      <c r="S751" s="586"/>
      <c r="T751" s="586"/>
      <c r="U751" s="586"/>
      <c r="V751" s="17"/>
      <c r="W751" s="17"/>
      <c r="X751" s="17"/>
      <c r="Y751" s="17"/>
      <c r="Z751" s="586"/>
      <c r="AA751" s="586"/>
      <c r="AB751" s="586"/>
      <c r="AC751" s="586"/>
      <c r="AD751" s="586"/>
      <c r="AE751" s="586"/>
      <c r="AF751" s="586"/>
      <c r="AG751" s="586"/>
      <c r="AH751" s="21"/>
    </row>
    <row r="752" spans="2:34" s="585" customFormat="1" x14ac:dyDescent="0.35">
      <c r="B752" s="647"/>
      <c r="C752" s="675"/>
      <c r="D752" s="387"/>
      <c r="E752" s="647"/>
      <c r="F752" s="675"/>
      <c r="G752" s="587"/>
      <c r="H752" s="587"/>
      <c r="I752" s="649"/>
      <c r="K752" s="650"/>
      <c r="M752" s="586"/>
      <c r="N752" s="17"/>
      <c r="O752" s="658"/>
      <c r="P752" s="586"/>
      <c r="Q752" s="586"/>
      <c r="R752" s="586"/>
      <c r="S752" s="586"/>
      <c r="T752" s="586"/>
      <c r="U752" s="586"/>
      <c r="V752" s="17"/>
      <c r="W752" s="17"/>
      <c r="X752" s="17"/>
      <c r="Y752" s="17"/>
      <c r="Z752" s="586"/>
      <c r="AA752" s="586"/>
      <c r="AB752" s="586"/>
      <c r="AC752" s="586"/>
      <c r="AD752" s="586"/>
      <c r="AE752" s="586"/>
      <c r="AF752" s="586"/>
      <c r="AG752" s="586"/>
      <c r="AH752" s="21"/>
    </row>
    <row r="753" spans="2:34" s="585" customFormat="1" x14ac:dyDescent="0.35">
      <c r="B753" s="647"/>
      <c r="C753" s="675"/>
      <c r="D753" s="387"/>
      <c r="E753" s="647"/>
      <c r="F753" s="675"/>
      <c r="G753" s="587"/>
      <c r="H753" s="587"/>
      <c r="I753" s="649"/>
      <c r="K753" s="650"/>
      <c r="M753" s="586"/>
      <c r="N753" s="17"/>
      <c r="O753" s="658"/>
      <c r="P753" s="586"/>
      <c r="Q753" s="586"/>
      <c r="R753" s="586"/>
      <c r="S753" s="586"/>
      <c r="T753" s="586"/>
      <c r="U753" s="586"/>
      <c r="V753" s="17"/>
      <c r="W753" s="17"/>
      <c r="X753" s="17"/>
      <c r="Y753" s="17"/>
      <c r="Z753" s="586"/>
      <c r="AA753" s="586"/>
      <c r="AB753" s="586"/>
      <c r="AC753" s="586"/>
      <c r="AD753" s="586"/>
      <c r="AE753" s="586"/>
      <c r="AF753" s="586"/>
      <c r="AG753" s="586"/>
      <c r="AH753" s="21"/>
    </row>
    <row r="754" spans="2:34" s="585" customFormat="1" x14ac:dyDescent="0.35">
      <c r="B754" s="647"/>
      <c r="C754" s="675"/>
      <c r="D754" s="387"/>
      <c r="E754" s="647"/>
      <c r="F754" s="675"/>
      <c r="G754" s="587"/>
      <c r="H754" s="587"/>
      <c r="I754" s="649"/>
      <c r="K754" s="650"/>
      <c r="M754" s="586"/>
      <c r="N754" s="17"/>
      <c r="O754" s="658"/>
      <c r="P754" s="586"/>
      <c r="Q754" s="586"/>
      <c r="R754" s="586"/>
      <c r="S754" s="586"/>
      <c r="T754" s="586"/>
      <c r="U754" s="586"/>
      <c r="V754" s="17"/>
      <c r="W754" s="17"/>
      <c r="X754" s="17"/>
      <c r="Y754" s="17"/>
      <c r="Z754" s="586"/>
      <c r="AA754" s="586"/>
      <c r="AB754" s="586"/>
      <c r="AC754" s="586"/>
      <c r="AD754" s="586"/>
      <c r="AE754" s="586"/>
      <c r="AF754" s="586"/>
      <c r="AG754" s="586"/>
      <c r="AH754" s="21"/>
    </row>
    <row r="755" spans="2:34" s="585" customFormat="1" x14ac:dyDescent="0.35">
      <c r="B755" s="647"/>
      <c r="C755" s="675"/>
      <c r="D755" s="387"/>
      <c r="E755" s="647"/>
      <c r="F755" s="675"/>
      <c r="G755" s="587"/>
      <c r="H755" s="587"/>
      <c r="I755" s="649"/>
      <c r="K755" s="650"/>
      <c r="M755" s="586"/>
      <c r="N755" s="17"/>
      <c r="O755" s="658"/>
      <c r="P755" s="586"/>
      <c r="Q755" s="586"/>
      <c r="R755" s="586"/>
      <c r="S755" s="586"/>
      <c r="T755" s="586"/>
      <c r="U755" s="586"/>
      <c r="V755" s="17"/>
      <c r="W755" s="17"/>
      <c r="X755" s="17"/>
      <c r="Y755" s="17"/>
      <c r="Z755" s="586"/>
      <c r="AA755" s="586"/>
      <c r="AB755" s="586"/>
      <c r="AC755" s="586"/>
      <c r="AD755" s="586"/>
      <c r="AE755" s="586"/>
      <c r="AF755" s="586"/>
      <c r="AG755" s="586"/>
      <c r="AH755" s="21"/>
    </row>
    <row r="756" spans="2:34" s="585" customFormat="1" x14ac:dyDescent="0.35">
      <c r="B756" s="647"/>
      <c r="C756" s="675"/>
      <c r="D756" s="387"/>
      <c r="E756" s="647"/>
      <c r="F756" s="675"/>
      <c r="G756" s="587"/>
      <c r="H756" s="587"/>
      <c r="I756" s="649"/>
      <c r="K756" s="650"/>
      <c r="M756" s="586"/>
      <c r="N756" s="17"/>
      <c r="O756" s="658"/>
      <c r="P756" s="586"/>
      <c r="Q756" s="586"/>
      <c r="R756" s="586"/>
      <c r="S756" s="586"/>
      <c r="T756" s="586"/>
      <c r="U756" s="586"/>
      <c r="V756" s="17"/>
      <c r="W756" s="17"/>
      <c r="X756" s="17"/>
      <c r="Y756" s="17"/>
      <c r="Z756" s="586"/>
      <c r="AA756" s="586"/>
      <c r="AB756" s="586"/>
      <c r="AC756" s="586"/>
      <c r="AD756" s="586"/>
      <c r="AE756" s="586"/>
      <c r="AF756" s="586"/>
      <c r="AG756" s="586"/>
      <c r="AH756" s="21"/>
    </row>
    <row r="757" spans="2:34" s="585" customFormat="1" x14ac:dyDescent="0.35">
      <c r="B757" s="647"/>
      <c r="C757" s="675"/>
      <c r="D757" s="387"/>
      <c r="E757" s="647"/>
      <c r="F757" s="675"/>
      <c r="G757" s="587"/>
      <c r="H757" s="587"/>
      <c r="I757" s="649"/>
      <c r="K757" s="650"/>
      <c r="M757" s="586"/>
      <c r="N757" s="17"/>
      <c r="O757" s="658"/>
      <c r="P757" s="586"/>
      <c r="Q757" s="586"/>
      <c r="R757" s="586"/>
      <c r="S757" s="586"/>
      <c r="T757" s="586"/>
      <c r="U757" s="586"/>
      <c r="V757" s="17"/>
      <c r="W757" s="17"/>
      <c r="X757" s="17"/>
      <c r="Y757" s="17"/>
      <c r="Z757" s="586"/>
      <c r="AA757" s="586"/>
      <c r="AB757" s="586"/>
      <c r="AC757" s="586"/>
      <c r="AD757" s="586"/>
      <c r="AE757" s="586"/>
      <c r="AF757" s="586"/>
      <c r="AG757" s="586"/>
      <c r="AH757" s="21"/>
    </row>
    <row r="758" spans="2:34" s="585" customFormat="1" x14ac:dyDescent="0.35">
      <c r="B758" s="647"/>
      <c r="C758" s="675"/>
      <c r="D758" s="387"/>
      <c r="E758" s="647"/>
      <c r="F758" s="675"/>
      <c r="G758" s="587"/>
      <c r="H758" s="587"/>
      <c r="I758" s="649"/>
      <c r="K758" s="650"/>
      <c r="M758" s="586"/>
      <c r="N758" s="17"/>
      <c r="O758" s="658"/>
      <c r="P758" s="586"/>
      <c r="Q758" s="586"/>
      <c r="R758" s="586"/>
      <c r="S758" s="586"/>
      <c r="T758" s="586"/>
      <c r="U758" s="586"/>
      <c r="V758" s="17"/>
      <c r="W758" s="17"/>
      <c r="X758" s="17"/>
      <c r="Y758" s="17"/>
      <c r="Z758" s="586"/>
      <c r="AA758" s="586"/>
      <c r="AB758" s="586"/>
      <c r="AC758" s="586"/>
      <c r="AD758" s="586"/>
      <c r="AE758" s="586"/>
      <c r="AF758" s="586"/>
      <c r="AG758" s="586"/>
      <c r="AH758" s="21"/>
    </row>
    <row r="759" spans="2:34" s="585" customFormat="1" x14ac:dyDescent="0.35">
      <c r="B759" s="647"/>
      <c r="C759" s="675"/>
      <c r="D759" s="387"/>
      <c r="E759" s="647"/>
      <c r="F759" s="675"/>
      <c r="G759" s="587"/>
      <c r="H759" s="587"/>
      <c r="I759" s="649"/>
      <c r="K759" s="650"/>
      <c r="M759" s="586"/>
      <c r="N759" s="17"/>
      <c r="O759" s="658"/>
      <c r="P759" s="586"/>
      <c r="Q759" s="586"/>
      <c r="R759" s="586"/>
      <c r="S759" s="586"/>
      <c r="T759" s="586"/>
      <c r="U759" s="586"/>
      <c r="V759" s="17"/>
      <c r="W759" s="17"/>
      <c r="X759" s="17"/>
      <c r="Y759" s="17"/>
      <c r="Z759" s="586"/>
      <c r="AA759" s="586"/>
      <c r="AB759" s="586"/>
      <c r="AC759" s="586"/>
      <c r="AD759" s="586"/>
      <c r="AE759" s="586"/>
      <c r="AF759" s="586"/>
      <c r="AG759" s="586"/>
      <c r="AH759" s="21"/>
    </row>
    <row r="760" spans="2:34" s="585" customFormat="1" x14ac:dyDescent="0.35">
      <c r="B760" s="647"/>
      <c r="C760" s="675"/>
      <c r="D760" s="387"/>
      <c r="E760" s="647"/>
      <c r="F760" s="675"/>
      <c r="G760" s="587"/>
      <c r="H760" s="587"/>
      <c r="I760" s="649"/>
      <c r="K760" s="650"/>
      <c r="M760" s="586"/>
      <c r="N760" s="17"/>
      <c r="O760" s="658"/>
      <c r="P760" s="586"/>
      <c r="Q760" s="586"/>
      <c r="R760" s="586"/>
      <c r="S760" s="586"/>
      <c r="T760" s="586"/>
      <c r="U760" s="586"/>
      <c r="V760" s="17"/>
      <c r="W760" s="17"/>
      <c r="X760" s="17"/>
      <c r="Y760" s="17"/>
      <c r="Z760" s="586"/>
      <c r="AA760" s="586"/>
      <c r="AB760" s="586"/>
      <c r="AC760" s="586"/>
      <c r="AD760" s="586"/>
      <c r="AE760" s="586"/>
      <c r="AF760" s="586"/>
      <c r="AG760" s="586"/>
      <c r="AH760" s="21"/>
    </row>
    <row r="761" spans="2:34" s="585" customFormat="1" x14ac:dyDescent="0.35">
      <c r="B761" s="647"/>
      <c r="C761" s="675"/>
      <c r="D761" s="387"/>
      <c r="E761" s="647"/>
      <c r="F761" s="675"/>
      <c r="G761" s="587"/>
      <c r="H761" s="587"/>
      <c r="I761" s="649"/>
      <c r="K761" s="650"/>
      <c r="M761" s="586"/>
      <c r="N761" s="17"/>
      <c r="O761" s="658"/>
      <c r="P761" s="586"/>
      <c r="Q761" s="586"/>
      <c r="R761" s="586"/>
      <c r="S761" s="586"/>
      <c r="T761" s="586"/>
      <c r="U761" s="586"/>
      <c r="V761" s="17"/>
      <c r="W761" s="17"/>
      <c r="X761" s="17"/>
      <c r="Y761" s="17"/>
      <c r="Z761" s="586"/>
      <c r="AA761" s="586"/>
      <c r="AB761" s="586"/>
      <c r="AC761" s="586"/>
      <c r="AD761" s="586"/>
      <c r="AE761" s="586"/>
      <c r="AF761" s="586"/>
      <c r="AG761" s="586"/>
      <c r="AH761" s="21"/>
    </row>
    <row r="762" spans="2:34" s="585" customFormat="1" x14ac:dyDescent="0.35">
      <c r="B762" s="647"/>
      <c r="C762" s="675"/>
      <c r="D762" s="387"/>
      <c r="E762" s="647"/>
      <c r="F762" s="675"/>
      <c r="G762" s="587"/>
      <c r="H762" s="587"/>
      <c r="I762" s="649"/>
      <c r="K762" s="650"/>
      <c r="M762" s="586"/>
      <c r="N762" s="17"/>
      <c r="O762" s="658"/>
      <c r="P762" s="586"/>
      <c r="Q762" s="586"/>
      <c r="R762" s="586"/>
      <c r="S762" s="586"/>
      <c r="T762" s="586"/>
      <c r="U762" s="586"/>
      <c r="V762" s="17"/>
      <c r="W762" s="17"/>
      <c r="X762" s="17"/>
      <c r="Y762" s="17"/>
      <c r="Z762" s="586"/>
      <c r="AA762" s="586"/>
      <c r="AB762" s="586"/>
      <c r="AC762" s="586"/>
      <c r="AD762" s="586"/>
      <c r="AE762" s="586"/>
      <c r="AF762" s="586"/>
      <c r="AG762" s="586"/>
      <c r="AH762" s="21"/>
    </row>
    <row r="763" spans="2:34" s="585" customFormat="1" x14ac:dyDescent="0.35">
      <c r="B763" s="647"/>
      <c r="C763" s="675"/>
      <c r="D763" s="387"/>
      <c r="E763" s="647"/>
      <c r="F763" s="675"/>
      <c r="G763" s="587"/>
      <c r="H763" s="587"/>
      <c r="I763" s="649"/>
      <c r="K763" s="650"/>
      <c r="M763" s="586"/>
      <c r="N763" s="17"/>
      <c r="O763" s="658"/>
      <c r="P763" s="586"/>
      <c r="Q763" s="586"/>
      <c r="R763" s="586"/>
      <c r="S763" s="586"/>
      <c r="T763" s="586"/>
      <c r="U763" s="586"/>
      <c r="V763" s="17"/>
      <c r="W763" s="17"/>
      <c r="X763" s="17"/>
      <c r="Y763" s="17"/>
      <c r="Z763" s="586"/>
      <c r="AA763" s="586"/>
      <c r="AB763" s="586"/>
      <c r="AC763" s="586"/>
      <c r="AD763" s="586"/>
      <c r="AE763" s="586"/>
      <c r="AF763" s="586"/>
      <c r="AG763" s="586"/>
      <c r="AH763" s="21"/>
    </row>
    <row r="764" spans="2:34" s="585" customFormat="1" x14ac:dyDescent="0.35">
      <c r="B764" s="647"/>
      <c r="C764" s="675"/>
      <c r="D764" s="387"/>
      <c r="E764" s="647"/>
      <c r="F764" s="675"/>
      <c r="G764" s="587"/>
      <c r="H764" s="587"/>
      <c r="I764" s="649"/>
      <c r="K764" s="650"/>
      <c r="M764" s="586"/>
      <c r="N764" s="17"/>
      <c r="O764" s="658"/>
      <c r="P764" s="586"/>
      <c r="Q764" s="586"/>
      <c r="R764" s="586"/>
      <c r="S764" s="586"/>
      <c r="T764" s="586"/>
      <c r="U764" s="586"/>
      <c r="V764" s="17"/>
      <c r="W764" s="17"/>
      <c r="X764" s="17"/>
      <c r="Y764" s="17"/>
      <c r="Z764" s="586"/>
      <c r="AA764" s="586"/>
      <c r="AB764" s="586"/>
      <c r="AC764" s="586"/>
      <c r="AD764" s="586"/>
      <c r="AE764" s="586"/>
      <c r="AF764" s="586"/>
      <c r="AG764" s="586"/>
      <c r="AH764" s="21"/>
    </row>
    <row r="765" spans="2:34" s="585" customFormat="1" x14ac:dyDescent="0.35">
      <c r="B765" s="647"/>
      <c r="C765" s="675"/>
      <c r="D765" s="387"/>
      <c r="E765" s="647"/>
      <c r="F765" s="675"/>
      <c r="G765" s="587"/>
      <c r="H765" s="587"/>
      <c r="I765" s="649"/>
      <c r="K765" s="650"/>
      <c r="M765" s="586"/>
      <c r="N765" s="17"/>
      <c r="O765" s="658"/>
      <c r="P765" s="586"/>
      <c r="Q765" s="586"/>
      <c r="R765" s="586"/>
      <c r="S765" s="586"/>
      <c r="T765" s="586"/>
      <c r="U765" s="586"/>
      <c r="V765" s="17"/>
      <c r="W765" s="17"/>
      <c r="X765" s="17"/>
      <c r="Y765" s="17"/>
      <c r="Z765" s="586"/>
      <c r="AA765" s="586"/>
      <c r="AB765" s="586"/>
      <c r="AC765" s="586"/>
      <c r="AD765" s="586"/>
      <c r="AE765" s="586"/>
      <c r="AF765" s="586"/>
      <c r="AG765" s="586"/>
      <c r="AH765" s="21"/>
    </row>
    <row r="766" spans="2:34" s="585" customFormat="1" x14ac:dyDescent="0.35">
      <c r="B766" s="647"/>
      <c r="C766" s="675"/>
      <c r="D766" s="387"/>
      <c r="E766" s="647"/>
      <c r="F766" s="675"/>
      <c r="G766" s="587"/>
      <c r="H766" s="587"/>
      <c r="I766" s="649"/>
      <c r="K766" s="650"/>
      <c r="M766" s="586"/>
      <c r="N766" s="17"/>
      <c r="O766" s="658"/>
      <c r="P766" s="586"/>
      <c r="Q766" s="586"/>
      <c r="R766" s="586"/>
      <c r="S766" s="586"/>
      <c r="T766" s="586"/>
      <c r="U766" s="586"/>
      <c r="V766" s="17"/>
      <c r="W766" s="17"/>
      <c r="X766" s="17"/>
      <c r="Y766" s="17"/>
      <c r="Z766" s="586"/>
      <c r="AA766" s="586"/>
      <c r="AB766" s="586"/>
      <c r="AC766" s="586"/>
      <c r="AD766" s="586"/>
      <c r="AE766" s="586"/>
      <c r="AF766" s="586"/>
      <c r="AG766" s="586"/>
      <c r="AH766" s="21"/>
    </row>
    <row r="767" spans="2:34" s="585" customFormat="1" x14ac:dyDescent="0.35">
      <c r="B767" s="647"/>
      <c r="C767" s="675"/>
      <c r="D767" s="387"/>
      <c r="E767" s="647"/>
      <c r="F767" s="675"/>
      <c r="G767" s="587"/>
      <c r="H767" s="587"/>
      <c r="I767" s="649"/>
      <c r="K767" s="650"/>
      <c r="M767" s="586"/>
      <c r="N767" s="17"/>
      <c r="O767" s="658"/>
      <c r="P767" s="586"/>
      <c r="Q767" s="586"/>
      <c r="R767" s="586"/>
      <c r="S767" s="586"/>
      <c r="T767" s="586"/>
      <c r="U767" s="586"/>
      <c r="V767" s="17"/>
      <c r="W767" s="17"/>
      <c r="X767" s="17"/>
      <c r="Y767" s="17"/>
      <c r="Z767" s="586"/>
      <c r="AA767" s="586"/>
      <c r="AB767" s="586"/>
      <c r="AC767" s="586"/>
      <c r="AD767" s="586"/>
      <c r="AE767" s="586"/>
      <c r="AF767" s="586"/>
      <c r="AG767" s="586"/>
      <c r="AH767" s="21"/>
    </row>
    <row r="768" spans="2:34" s="585" customFormat="1" x14ac:dyDescent="0.35">
      <c r="B768" s="647"/>
      <c r="C768" s="675"/>
      <c r="D768" s="387"/>
      <c r="E768" s="647"/>
      <c r="F768" s="675"/>
      <c r="G768" s="587"/>
      <c r="H768" s="587"/>
      <c r="I768" s="649"/>
      <c r="K768" s="650"/>
      <c r="M768" s="586"/>
      <c r="N768" s="17"/>
      <c r="O768" s="658"/>
      <c r="P768" s="586"/>
      <c r="Q768" s="586"/>
      <c r="R768" s="586"/>
      <c r="S768" s="586"/>
      <c r="T768" s="586"/>
      <c r="U768" s="586"/>
      <c r="V768" s="17"/>
      <c r="W768" s="17"/>
      <c r="X768" s="17"/>
      <c r="Y768" s="17"/>
      <c r="Z768" s="586"/>
      <c r="AA768" s="586"/>
      <c r="AB768" s="586"/>
      <c r="AC768" s="586"/>
      <c r="AD768" s="586"/>
      <c r="AE768" s="586"/>
      <c r="AF768" s="586"/>
      <c r="AG768" s="586"/>
      <c r="AH768" s="21"/>
    </row>
    <row r="769" spans="2:34" s="585" customFormat="1" x14ac:dyDescent="0.35">
      <c r="B769" s="647"/>
      <c r="C769" s="675"/>
      <c r="D769" s="387"/>
      <c r="E769" s="647"/>
      <c r="F769" s="675"/>
      <c r="G769" s="587"/>
      <c r="H769" s="587"/>
      <c r="I769" s="649"/>
      <c r="K769" s="650"/>
      <c r="M769" s="586"/>
      <c r="N769" s="17"/>
      <c r="O769" s="658"/>
      <c r="P769" s="586"/>
      <c r="Q769" s="586"/>
      <c r="R769" s="586"/>
      <c r="S769" s="586"/>
      <c r="T769" s="586"/>
      <c r="U769" s="586"/>
      <c r="V769" s="17"/>
      <c r="W769" s="17"/>
      <c r="X769" s="17"/>
      <c r="Y769" s="17"/>
      <c r="Z769" s="586"/>
      <c r="AA769" s="586"/>
      <c r="AB769" s="586"/>
      <c r="AC769" s="586"/>
      <c r="AD769" s="586"/>
      <c r="AE769" s="586"/>
      <c r="AF769" s="586"/>
      <c r="AG769" s="586"/>
      <c r="AH769" s="21"/>
    </row>
    <row r="770" spans="2:34" s="585" customFormat="1" x14ac:dyDescent="0.35">
      <c r="B770" s="647"/>
      <c r="C770" s="675"/>
      <c r="D770" s="387"/>
      <c r="E770" s="647"/>
      <c r="F770" s="675"/>
      <c r="G770" s="587"/>
      <c r="H770" s="587"/>
      <c r="I770" s="649"/>
      <c r="K770" s="650"/>
      <c r="M770" s="586"/>
      <c r="N770" s="17"/>
      <c r="O770" s="658"/>
      <c r="P770" s="586"/>
      <c r="Q770" s="586"/>
      <c r="R770" s="586"/>
      <c r="S770" s="586"/>
      <c r="T770" s="586"/>
      <c r="U770" s="586"/>
      <c r="V770" s="17"/>
      <c r="W770" s="17"/>
      <c r="X770" s="17"/>
      <c r="Y770" s="17"/>
      <c r="Z770" s="586"/>
      <c r="AA770" s="586"/>
      <c r="AB770" s="586"/>
      <c r="AC770" s="586"/>
      <c r="AD770" s="586"/>
      <c r="AE770" s="586"/>
      <c r="AF770" s="586"/>
      <c r="AG770" s="586"/>
      <c r="AH770" s="21"/>
    </row>
    <row r="771" spans="2:34" s="585" customFormat="1" x14ac:dyDescent="0.35">
      <c r="B771" s="647"/>
      <c r="C771" s="675"/>
      <c r="D771" s="387"/>
      <c r="E771" s="647"/>
      <c r="F771" s="675"/>
      <c r="G771" s="587"/>
      <c r="H771" s="587"/>
      <c r="I771" s="649"/>
      <c r="K771" s="650"/>
      <c r="M771" s="586"/>
      <c r="N771" s="17"/>
      <c r="O771" s="658"/>
      <c r="P771" s="586"/>
      <c r="Q771" s="586"/>
      <c r="R771" s="586"/>
      <c r="S771" s="586"/>
      <c r="T771" s="586"/>
      <c r="U771" s="586"/>
      <c r="V771" s="17"/>
      <c r="W771" s="17"/>
      <c r="X771" s="17"/>
      <c r="Y771" s="17"/>
      <c r="Z771" s="586"/>
      <c r="AA771" s="586"/>
      <c r="AB771" s="586"/>
      <c r="AC771" s="586"/>
      <c r="AD771" s="586"/>
      <c r="AE771" s="586"/>
      <c r="AF771" s="586"/>
      <c r="AG771" s="586"/>
      <c r="AH771" s="21"/>
    </row>
    <row r="772" spans="2:34" s="585" customFormat="1" x14ac:dyDescent="0.35">
      <c r="B772" s="647"/>
      <c r="C772" s="675"/>
      <c r="D772" s="387"/>
      <c r="E772" s="647"/>
      <c r="F772" s="675"/>
      <c r="G772" s="587"/>
      <c r="H772" s="587"/>
      <c r="I772" s="649"/>
      <c r="K772" s="650"/>
      <c r="M772" s="586"/>
      <c r="N772" s="17"/>
      <c r="O772" s="658"/>
      <c r="P772" s="586"/>
      <c r="Q772" s="586"/>
      <c r="R772" s="586"/>
      <c r="S772" s="586"/>
      <c r="T772" s="586"/>
      <c r="U772" s="586"/>
      <c r="V772" s="17"/>
      <c r="W772" s="17"/>
      <c r="X772" s="17"/>
      <c r="Y772" s="17"/>
      <c r="Z772" s="586"/>
      <c r="AA772" s="586"/>
      <c r="AB772" s="586"/>
      <c r="AC772" s="586"/>
      <c r="AD772" s="586"/>
      <c r="AE772" s="586"/>
      <c r="AF772" s="586"/>
      <c r="AG772" s="586"/>
      <c r="AH772" s="21"/>
    </row>
    <row r="773" spans="2:34" s="585" customFormat="1" x14ac:dyDescent="0.35">
      <c r="B773" s="647"/>
      <c r="C773" s="675"/>
      <c r="D773" s="387"/>
      <c r="E773" s="647"/>
      <c r="F773" s="675"/>
      <c r="G773" s="587"/>
      <c r="H773" s="587"/>
      <c r="I773" s="649"/>
      <c r="K773" s="650"/>
      <c r="M773" s="586"/>
      <c r="N773" s="17"/>
      <c r="O773" s="658"/>
      <c r="P773" s="586"/>
      <c r="Q773" s="586"/>
      <c r="R773" s="586"/>
      <c r="S773" s="586"/>
      <c r="T773" s="586"/>
      <c r="U773" s="586"/>
      <c r="V773" s="17"/>
      <c r="W773" s="17"/>
      <c r="X773" s="17"/>
      <c r="Y773" s="17"/>
      <c r="Z773" s="586"/>
      <c r="AA773" s="586"/>
      <c r="AB773" s="586"/>
      <c r="AC773" s="586"/>
      <c r="AD773" s="586"/>
      <c r="AE773" s="586"/>
      <c r="AF773" s="586"/>
      <c r="AG773" s="586"/>
      <c r="AH773" s="21"/>
    </row>
    <row r="774" spans="2:34" s="585" customFormat="1" x14ac:dyDescent="0.35">
      <c r="B774" s="647"/>
      <c r="C774" s="675"/>
      <c r="D774" s="387"/>
      <c r="E774" s="647"/>
      <c r="F774" s="675"/>
      <c r="G774" s="587"/>
      <c r="H774" s="587"/>
      <c r="I774" s="649"/>
      <c r="K774" s="650"/>
      <c r="M774" s="586"/>
      <c r="N774" s="17"/>
      <c r="O774" s="658"/>
      <c r="P774" s="586"/>
      <c r="Q774" s="586"/>
      <c r="R774" s="586"/>
      <c r="S774" s="586"/>
      <c r="T774" s="586"/>
      <c r="U774" s="586"/>
      <c r="V774" s="17"/>
      <c r="W774" s="17"/>
      <c r="X774" s="17"/>
      <c r="Y774" s="17"/>
      <c r="Z774" s="586"/>
      <c r="AA774" s="586"/>
      <c r="AB774" s="586"/>
      <c r="AC774" s="586"/>
      <c r="AD774" s="586"/>
      <c r="AE774" s="586"/>
      <c r="AF774" s="586"/>
      <c r="AG774" s="586"/>
      <c r="AH774" s="21"/>
    </row>
    <row r="775" spans="2:34" s="585" customFormat="1" x14ac:dyDescent="0.35">
      <c r="B775" s="647"/>
      <c r="C775" s="675"/>
      <c r="D775" s="387"/>
      <c r="E775" s="647"/>
      <c r="F775" s="675"/>
      <c r="G775" s="587"/>
      <c r="H775" s="587"/>
      <c r="I775" s="649"/>
      <c r="K775" s="650"/>
      <c r="M775" s="586"/>
      <c r="N775" s="17"/>
      <c r="O775" s="658"/>
      <c r="P775" s="586"/>
      <c r="Q775" s="586"/>
      <c r="R775" s="586"/>
      <c r="S775" s="586"/>
      <c r="T775" s="586"/>
      <c r="U775" s="586"/>
      <c r="V775" s="17"/>
      <c r="W775" s="17"/>
      <c r="X775" s="17"/>
      <c r="Y775" s="17"/>
      <c r="Z775" s="586"/>
      <c r="AA775" s="586"/>
      <c r="AB775" s="586"/>
      <c r="AC775" s="586"/>
      <c r="AD775" s="586"/>
      <c r="AE775" s="586"/>
      <c r="AF775" s="586"/>
      <c r="AG775" s="586"/>
      <c r="AH775" s="21"/>
    </row>
    <row r="776" spans="2:34" s="585" customFormat="1" x14ac:dyDescent="0.35">
      <c r="B776" s="647"/>
      <c r="C776" s="675"/>
      <c r="D776" s="387"/>
      <c r="E776" s="647"/>
      <c r="F776" s="675"/>
      <c r="G776" s="587"/>
      <c r="H776" s="587"/>
      <c r="I776" s="649"/>
      <c r="K776" s="650"/>
      <c r="M776" s="586"/>
      <c r="N776" s="17"/>
      <c r="O776" s="658"/>
      <c r="P776" s="586"/>
      <c r="Q776" s="586"/>
      <c r="R776" s="586"/>
      <c r="S776" s="586"/>
      <c r="T776" s="586"/>
      <c r="U776" s="586"/>
      <c r="V776" s="17"/>
      <c r="W776" s="17"/>
      <c r="X776" s="17"/>
      <c r="Y776" s="17"/>
      <c r="Z776" s="586"/>
      <c r="AA776" s="586"/>
      <c r="AB776" s="586"/>
      <c r="AC776" s="586"/>
      <c r="AD776" s="586"/>
      <c r="AE776" s="586"/>
      <c r="AF776" s="586"/>
      <c r="AG776" s="586"/>
      <c r="AH776" s="21"/>
    </row>
    <row r="777" spans="2:34" s="585" customFormat="1" x14ac:dyDescent="0.35">
      <c r="B777" s="647"/>
      <c r="C777" s="675"/>
      <c r="D777" s="387"/>
      <c r="E777" s="647"/>
      <c r="F777" s="675"/>
      <c r="G777" s="587"/>
      <c r="H777" s="587"/>
      <c r="I777" s="649"/>
      <c r="K777" s="650"/>
      <c r="M777" s="586"/>
      <c r="N777" s="17"/>
      <c r="O777" s="658"/>
      <c r="P777" s="586"/>
      <c r="Q777" s="586"/>
      <c r="R777" s="586"/>
      <c r="S777" s="586"/>
      <c r="T777" s="586"/>
      <c r="U777" s="586"/>
      <c r="V777" s="17"/>
      <c r="W777" s="17"/>
      <c r="X777" s="17"/>
      <c r="Y777" s="17"/>
      <c r="Z777" s="586"/>
      <c r="AA777" s="586"/>
      <c r="AB777" s="586"/>
      <c r="AC777" s="586"/>
      <c r="AD777" s="586"/>
      <c r="AE777" s="586"/>
      <c r="AF777" s="586"/>
      <c r="AG777" s="586"/>
      <c r="AH777" s="21"/>
    </row>
    <row r="778" spans="2:34" s="585" customFormat="1" x14ac:dyDescent="0.35">
      <c r="B778" s="647"/>
      <c r="C778" s="675"/>
      <c r="D778" s="387"/>
      <c r="E778" s="647"/>
      <c r="F778" s="675"/>
      <c r="G778" s="587"/>
      <c r="H778" s="587"/>
      <c r="I778" s="649"/>
      <c r="K778" s="650"/>
      <c r="M778" s="586"/>
      <c r="N778" s="17"/>
      <c r="O778" s="658"/>
      <c r="P778" s="586"/>
      <c r="Q778" s="586"/>
      <c r="R778" s="586"/>
      <c r="S778" s="586"/>
      <c r="T778" s="586"/>
      <c r="U778" s="586"/>
      <c r="V778" s="17"/>
      <c r="W778" s="17"/>
      <c r="X778" s="17"/>
      <c r="Y778" s="17"/>
      <c r="Z778" s="586"/>
      <c r="AA778" s="586"/>
      <c r="AB778" s="586"/>
      <c r="AC778" s="586"/>
      <c r="AD778" s="586"/>
      <c r="AE778" s="586"/>
      <c r="AF778" s="586"/>
      <c r="AG778" s="586"/>
      <c r="AH778" s="21"/>
    </row>
    <row r="779" spans="2:34" s="585" customFormat="1" x14ac:dyDescent="0.35">
      <c r="B779" s="647"/>
      <c r="C779" s="675"/>
      <c r="D779" s="387"/>
      <c r="E779" s="647"/>
      <c r="F779" s="675"/>
      <c r="G779" s="587"/>
      <c r="H779" s="587"/>
      <c r="I779" s="649"/>
      <c r="K779" s="650"/>
      <c r="M779" s="586"/>
      <c r="N779" s="17"/>
      <c r="O779" s="658"/>
      <c r="P779" s="586"/>
      <c r="Q779" s="586"/>
      <c r="R779" s="586"/>
      <c r="S779" s="586"/>
      <c r="T779" s="586"/>
      <c r="U779" s="586"/>
      <c r="V779" s="17"/>
      <c r="W779" s="17"/>
      <c r="X779" s="17"/>
      <c r="Y779" s="17"/>
      <c r="Z779" s="586"/>
      <c r="AA779" s="586"/>
      <c r="AB779" s="586"/>
      <c r="AC779" s="586"/>
      <c r="AD779" s="586"/>
      <c r="AE779" s="586"/>
      <c r="AF779" s="586"/>
      <c r="AG779" s="586"/>
      <c r="AH779" s="21"/>
    </row>
    <row r="780" spans="2:34" s="585" customFormat="1" x14ac:dyDescent="0.35">
      <c r="B780" s="647"/>
      <c r="C780" s="675"/>
      <c r="D780" s="387"/>
      <c r="E780" s="647"/>
      <c r="F780" s="675"/>
      <c r="G780" s="587"/>
      <c r="H780" s="587"/>
      <c r="I780" s="649"/>
      <c r="K780" s="650"/>
      <c r="M780" s="586"/>
      <c r="N780" s="17"/>
      <c r="O780" s="658"/>
      <c r="P780" s="586"/>
      <c r="Q780" s="586"/>
      <c r="R780" s="586"/>
      <c r="S780" s="586"/>
      <c r="T780" s="586"/>
      <c r="U780" s="586"/>
      <c r="V780" s="17"/>
      <c r="W780" s="17"/>
      <c r="X780" s="17"/>
      <c r="Y780" s="17"/>
      <c r="Z780" s="586"/>
      <c r="AA780" s="586"/>
      <c r="AB780" s="586"/>
      <c r="AC780" s="586"/>
      <c r="AD780" s="586"/>
      <c r="AE780" s="586"/>
      <c r="AF780" s="586"/>
      <c r="AG780" s="586"/>
      <c r="AH780" s="21"/>
    </row>
    <row r="781" spans="2:34" s="585" customFormat="1" x14ac:dyDescent="0.35">
      <c r="B781" s="647"/>
      <c r="C781" s="675"/>
      <c r="D781" s="387"/>
      <c r="E781" s="647"/>
      <c r="F781" s="675"/>
      <c r="G781" s="587"/>
      <c r="H781" s="587"/>
      <c r="I781" s="649"/>
      <c r="K781" s="650"/>
      <c r="M781" s="586"/>
      <c r="N781" s="17"/>
      <c r="O781" s="658"/>
      <c r="P781" s="586"/>
      <c r="Q781" s="586"/>
      <c r="R781" s="586"/>
      <c r="S781" s="586"/>
      <c r="T781" s="586"/>
      <c r="U781" s="586"/>
      <c r="V781" s="17"/>
      <c r="W781" s="17"/>
      <c r="X781" s="17"/>
      <c r="Y781" s="17"/>
      <c r="Z781" s="586"/>
      <c r="AA781" s="586"/>
      <c r="AB781" s="586"/>
      <c r="AC781" s="586"/>
      <c r="AD781" s="586"/>
      <c r="AE781" s="586"/>
      <c r="AF781" s="586"/>
      <c r="AG781" s="586"/>
      <c r="AH781" s="21"/>
    </row>
    <row r="782" spans="2:34" s="585" customFormat="1" x14ac:dyDescent="0.35">
      <c r="B782" s="647"/>
      <c r="C782" s="675"/>
      <c r="D782" s="387"/>
      <c r="E782" s="647"/>
      <c r="F782" s="675"/>
      <c r="G782" s="587"/>
      <c r="H782" s="587"/>
      <c r="I782" s="649"/>
      <c r="K782" s="650"/>
      <c r="M782" s="586"/>
      <c r="N782" s="17"/>
      <c r="O782" s="658"/>
      <c r="P782" s="586"/>
      <c r="Q782" s="586"/>
      <c r="R782" s="586"/>
      <c r="S782" s="586"/>
      <c r="T782" s="586"/>
      <c r="U782" s="586"/>
      <c r="V782" s="17"/>
      <c r="W782" s="17"/>
      <c r="X782" s="17"/>
      <c r="Y782" s="17"/>
      <c r="Z782" s="586"/>
      <c r="AA782" s="586"/>
      <c r="AB782" s="586"/>
      <c r="AC782" s="586"/>
      <c r="AD782" s="586"/>
      <c r="AE782" s="586"/>
      <c r="AF782" s="586"/>
      <c r="AG782" s="586"/>
      <c r="AH782" s="21"/>
    </row>
    <row r="783" spans="2:34" s="585" customFormat="1" x14ac:dyDescent="0.35">
      <c r="B783" s="647"/>
      <c r="C783" s="675"/>
      <c r="D783" s="387"/>
      <c r="E783" s="647"/>
      <c r="F783" s="675"/>
      <c r="G783" s="587"/>
      <c r="H783" s="587"/>
      <c r="I783" s="649"/>
      <c r="K783" s="650"/>
      <c r="M783" s="586"/>
      <c r="N783" s="17"/>
      <c r="O783" s="658"/>
      <c r="P783" s="586"/>
      <c r="Q783" s="586"/>
      <c r="R783" s="586"/>
      <c r="S783" s="586"/>
      <c r="T783" s="586"/>
      <c r="U783" s="586"/>
      <c r="V783" s="17"/>
      <c r="W783" s="17"/>
      <c r="X783" s="17"/>
      <c r="Y783" s="17"/>
      <c r="Z783" s="586"/>
      <c r="AA783" s="586"/>
      <c r="AB783" s="586"/>
      <c r="AC783" s="586"/>
      <c r="AD783" s="586"/>
      <c r="AE783" s="586"/>
      <c r="AF783" s="586"/>
      <c r="AG783" s="586"/>
      <c r="AH783" s="21"/>
    </row>
    <row r="784" spans="2:34" s="585" customFormat="1" x14ac:dyDescent="0.35">
      <c r="B784" s="647"/>
      <c r="C784" s="675"/>
      <c r="D784" s="387"/>
      <c r="E784" s="647"/>
      <c r="F784" s="675"/>
      <c r="G784" s="587"/>
      <c r="H784" s="587"/>
      <c r="I784" s="649"/>
      <c r="K784" s="650"/>
      <c r="M784" s="586"/>
      <c r="N784" s="17"/>
      <c r="O784" s="658"/>
      <c r="P784" s="586"/>
      <c r="Q784" s="586"/>
      <c r="R784" s="586"/>
      <c r="S784" s="586"/>
      <c r="T784" s="586"/>
      <c r="U784" s="586"/>
      <c r="V784" s="17"/>
      <c r="W784" s="17"/>
      <c r="X784" s="17"/>
      <c r="Y784" s="17"/>
      <c r="Z784" s="586"/>
      <c r="AA784" s="586"/>
      <c r="AB784" s="586"/>
      <c r="AC784" s="586"/>
      <c r="AD784" s="586"/>
      <c r="AE784" s="586"/>
      <c r="AF784" s="586"/>
      <c r="AG784" s="586"/>
      <c r="AH784" s="21"/>
    </row>
    <row r="785" spans="2:34" s="585" customFormat="1" x14ac:dyDescent="0.35">
      <c r="B785" s="647"/>
      <c r="C785" s="675"/>
      <c r="D785" s="387"/>
      <c r="E785" s="647"/>
      <c r="F785" s="675"/>
      <c r="G785" s="587"/>
      <c r="H785" s="587"/>
      <c r="I785" s="649"/>
      <c r="K785" s="650"/>
      <c r="M785" s="586"/>
      <c r="N785" s="17"/>
      <c r="O785" s="658"/>
      <c r="P785" s="586"/>
      <c r="Q785" s="586"/>
      <c r="R785" s="586"/>
      <c r="S785" s="586"/>
      <c r="T785" s="586"/>
      <c r="U785" s="586"/>
      <c r="V785" s="17"/>
      <c r="W785" s="17"/>
      <c r="X785" s="17"/>
      <c r="Y785" s="17"/>
      <c r="Z785" s="586"/>
      <c r="AA785" s="586"/>
      <c r="AB785" s="586"/>
      <c r="AC785" s="586"/>
      <c r="AD785" s="586"/>
      <c r="AE785" s="586"/>
      <c r="AF785" s="586"/>
      <c r="AG785" s="586"/>
      <c r="AH785" s="21"/>
    </row>
    <row r="786" spans="2:34" s="585" customFormat="1" x14ac:dyDescent="0.35">
      <c r="B786" s="647"/>
      <c r="C786" s="675"/>
      <c r="D786" s="387"/>
      <c r="E786" s="647"/>
      <c r="F786" s="675"/>
      <c r="G786" s="587"/>
      <c r="H786" s="587"/>
      <c r="I786" s="649"/>
      <c r="K786" s="650"/>
      <c r="M786" s="586"/>
      <c r="N786" s="17"/>
      <c r="O786" s="658"/>
      <c r="P786" s="586"/>
      <c r="Q786" s="586"/>
      <c r="R786" s="586"/>
      <c r="S786" s="586"/>
      <c r="T786" s="586"/>
      <c r="U786" s="586"/>
      <c r="V786" s="17"/>
      <c r="W786" s="17"/>
      <c r="X786" s="17"/>
      <c r="Y786" s="17"/>
      <c r="Z786" s="586"/>
      <c r="AA786" s="586"/>
      <c r="AB786" s="586"/>
      <c r="AC786" s="586"/>
      <c r="AD786" s="586"/>
      <c r="AE786" s="586"/>
      <c r="AF786" s="586"/>
      <c r="AG786" s="586"/>
      <c r="AH786" s="21"/>
    </row>
    <row r="787" spans="2:34" s="585" customFormat="1" x14ac:dyDescent="0.35">
      <c r="B787" s="647"/>
      <c r="C787" s="675"/>
      <c r="D787" s="387"/>
      <c r="E787" s="647"/>
      <c r="F787" s="675"/>
      <c r="G787" s="587"/>
      <c r="H787" s="587"/>
      <c r="I787" s="649"/>
      <c r="K787" s="650"/>
      <c r="M787" s="586"/>
      <c r="N787" s="17"/>
      <c r="O787" s="658"/>
      <c r="P787" s="586"/>
      <c r="Q787" s="586"/>
      <c r="R787" s="586"/>
      <c r="S787" s="586"/>
      <c r="T787" s="586"/>
      <c r="U787" s="586"/>
      <c r="V787" s="17"/>
      <c r="W787" s="17"/>
      <c r="X787" s="17"/>
      <c r="Y787" s="17"/>
      <c r="Z787" s="586"/>
      <c r="AA787" s="586"/>
      <c r="AB787" s="586"/>
      <c r="AC787" s="586"/>
      <c r="AD787" s="586"/>
      <c r="AE787" s="586"/>
      <c r="AF787" s="586"/>
      <c r="AG787" s="586"/>
      <c r="AH787" s="21"/>
    </row>
    <row r="788" spans="2:34" s="585" customFormat="1" x14ac:dyDescent="0.35">
      <c r="B788" s="647"/>
      <c r="C788" s="675"/>
      <c r="D788" s="387"/>
      <c r="E788" s="647"/>
      <c r="F788" s="675"/>
      <c r="G788" s="587"/>
      <c r="H788" s="587"/>
      <c r="I788" s="649"/>
      <c r="K788" s="650"/>
      <c r="M788" s="586"/>
      <c r="N788" s="17"/>
      <c r="O788" s="658"/>
      <c r="P788" s="586"/>
      <c r="Q788" s="586"/>
      <c r="R788" s="586"/>
      <c r="S788" s="586"/>
      <c r="T788" s="586"/>
      <c r="U788" s="586"/>
      <c r="V788" s="17"/>
      <c r="W788" s="17"/>
      <c r="X788" s="17"/>
      <c r="Y788" s="17"/>
      <c r="Z788" s="586"/>
      <c r="AA788" s="586"/>
      <c r="AB788" s="586"/>
      <c r="AC788" s="586"/>
      <c r="AD788" s="586"/>
      <c r="AE788" s="586"/>
      <c r="AF788" s="586"/>
      <c r="AG788" s="586"/>
      <c r="AH788" s="21"/>
    </row>
    <row r="789" spans="2:34" s="585" customFormat="1" x14ac:dyDescent="0.35">
      <c r="B789" s="647"/>
      <c r="C789" s="675"/>
      <c r="D789" s="387"/>
      <c r="E789" s="647"/>
      <c r="F789" s="675"/>
      <c r="G789" s="587"/>
      <c r="H789" s="587"/>
      <c r="I789" s="649"/>
      <c r="K789" s="650"/>
      <c r="M789" s="586"/>
      <c r="N789" s="17"/>
      <c r="O789" s="658"/>
      <c r="P789" s="586"/>
      <c r="Q789" s="586"/>
      <c r="R789" s="586"/>
      <c r="S789" s="586"/>
      <c r="T789" s="586"/>
      <c r="U789" s="586"/>
      <c r="V789" s="17"/>
      <c r="W789" s="17"/>
      <c r="X789" s="17"/>
      <c r="Y789" s="17"/>
      <c r="Z789" s="586"/>
      <c r="AA789" s="586"/>
      <c r="AB789" s="586"/>
      <c r="AC789" s="586"/>
      <c r="AD789" s="586"/>
      <c r="AE789" s="586"/>
      <c r="AF789" s="586"/>
      <c r="AG789" s="586"/>
      <c r="AH789" s="21"/>
    </row>
    <row r="790" spans="2:34" s="585" customFormat="1" x14ac:dyDescent="0.35">
      <c r="B790" s="647"/>
      <c r="C790" s="675"/>
      <c r="D790" s="387"/>
      <c r="E790" s="647"/>
      <c r="F790" s="675"/>
      <c r="G790" s="587"/>
      <c r="H790" s="587"/>
      <c r="I790" s="649"/>
      <c r="K790" s="650"/>
      <c r="M790" s="586"/>
      <c r="N790" s="17"/>
      <c r="O790" s="658"/>
      <c r="P790" s="586"/>
      <c r="Q790" s="586"/>
      <c r="R790" s="586"/>
      <c r="S790" s="586"/>
      <c r="T790" s="586"/>
      <c r="U790" s="586"/>
      <c r="V790" s="17"/>
      <c r="W790" s="17"/>
      <c r="X790" s="17"/>
      <c r="Y790" s="17"/>
      <c r="Z790" s="586"/>
      <c r="AA790" s="586"/>
      <c r="AB790" s="586"/>
      <c r="AC790" s="586"/>
      <c r="AD790" s="586"/>
      <c r="AE790" s="586"/>
      <c r="AF790" s="586"/>
      <c r="AG790" s="586"/>
      <c r="AH790" s="21"/>
    </row>
    <row r="791" spans="2:34" s="585" customFormat="1" x14ac:dyDescent="0.35">
      <c r="B791" s="647"/>
      <c r="C791" s="675"/>
      <c r="D791" s="387"/>
      <c r="E791" s="647"/>
      <c r="F791" s="675"/>
      <c r="G791" s="587"/>
      <c r="H791" s="587"/>
      <c r="I791" s="649"/>
      <c r="K791" s="650"/>
      <c r="M791" s="586"/>
      <c r="N791" s="17"/>
      <c r="O791" s="658"/>
      <c r="P791" s="586"/>
      <c r="Q791" s="586"/>
      <c r="R791" s="586"/>
      <c r="S791" s="586"/>
      <c r="T791" s="586"/>
      <c r="U791" s="586"/>
      <c r="V791" s="17"/>
      <c r="W791" s="17"/>
      <c r="X791" s="17"/>
      <c r="Y791" s="17"/>
      <c r="Z791" s="586"/>
      <c r="AA791" s="586"/>
      <c r="AB791" s="586"/>
      <c r="AC791" s="586"/>
      <c r="AD791" s="586"/>
      <c r="AE791" s="586"/>
      <c r="AF791" s="586"/>
      <c r="AG791" s="586"/>
      <c r="AH791" s="21"/>
    </row>
    <row r="792" spans="2:34" s="585" customFormat="1" x14ac:dyDescent="0.35">
      <c r="B792" s="647"/>
      <c r="C792" s="675"/>
      <c r="D792" s="387"/>
      <c r="E792" s="647"/>
      <c r="F792" s="675"/>
      <c r="G792" s="587"/>
      <c r="H792" s="587"/>
      <c r="I792" s="649"/>
      <c r="K792" s="650"/>
      <c r="M792" s="586"/>
      <c r="N792" s="17"/>
      <c r="O792" s="658"/>
      <c r="P792" s="586"/>
      <c r="Q792" s="586"/>
      <c r="R792" s="586"/>
      <c r="S792" s="586"/>
      <c r="T792" s="586"/>
      <c r="U792" s="586"/>
      <c r="V792" s="17"/>
      <c r="W792" s="17"/>
      <c r="X792" s="17"/>
      <c r="Y792" s="17"/>
      <c r="Z792" s="586"/>
      <c r="AA792" s="586"/>
      <c r="AB792" s="586"/>
      <c r="AC792" s="586"/>
      <c r="AD792" s="586"/>
      <c r="AE792" s="586"/>
      <c r="AF792" s="586"/>
      <c r="AG792" s="586"/>
      <c r="AH792" s="21"/>
    </row>
    <row r="793" spans="2:34" s="585" customFormat="1" x14ac:dyDescent="0.35">
      <c r="B793" s="647"/>
      <c r="C793" s="675"/>
      <c r="D793" s="387"/>
      <c r="E793" s="647"/>
      <c r="F793" s="675"/>
      <c r="G793" s="587"/>
      <c r="H793" s="587"/>
      <c r="I793" s="649"/>
      <c r="K793" s="650"/>
      <c r="M793" s="586"/>
      <c r="N793" s="17"/>
      <c r="O793" s="658"/>
      <c r="P793" s="586"/>
      <c r="Q793" s="586"/>
      <c r="R793" s="586"/>
      <c r="S793" s="586"/>
      <c r="T793" s="586"/>
      <c r="U793" s="586"/>
      <c r="V793" s="17"/>
      <c r="W793" s="17"/>
      <c r="X793" s="17"/>
      <c r="Y793" s="17"/>
      <c r="Z793" s="586"/>
      <c r="AA793" s="586"/>
      <c r="AB793" s="586"/>
      <c r="AC793" s="586"/>
      <c r="AD793" s="586"/>
      <c r="AE793" s="586"/>
      <c r="AF793" s="586"/>
      <c r="AG793" s="586"/>
      <c r="AH793" s="21"/>
    </row>
    <row r="794" spans="2:34" s="585" customFormat="1" x14ac:dyDescent="0.35">
      <c r="B794" s="647"/>
      <c r="C794" s="675"/>
      <c r="D794" s="387"/>
      <c r="E794" s="647"/>
      <c r="F794" s="675"/>
      <c r="G794" s="587"/>
      <c r="H794" s="587"/>
      <c r="I794" s="649"/>
      <c r="K794" s="650"/>
      <c r="M794" s="586"/>
      <c r="N794" s="17"/>
      <c r="O794" s="658"/>
      <c r="P794" s="586"/>
      <c r="Q794" s="586"/>
      <c r="R794" s="586"/>
      <c r="S794" s="586"/>
      <c r="T794" s="586"/>
      <c r="U794" s="586"/>
      <c r="V794" s="17"/>
      <c r="W794" s="17"/>
      <c r="X794" s="17"/>
      <c r="Y794" s="17"/>
      <c r="Z794" s="586"/>
      <c r="AA794" s="586"/>
      <c r="AB794" s="586"/>
      <c r="AC794" s="586"/>
      <c r="AD794" s="586"/>
      <c r="AE794" s="586"/>
      <c r="AF794" s="586"/>
      <c r="AG794" s="586"/>
      <c r="AH794" s="21"/>
    </row>
    <row r="795" spans="2:34" s="585" customFormat="1" x14ac:dyDescent="0.35">
      <c r="B795" s="647"/>
      <c r="C795" s="675"/>
      <c r="D795" s="387"/>
      <c r="E795" s="647"/>
      <c r="F795" s="675"/>
      <c r="G795" s="587"/>
      <c r="H795" s="587"/>
      <c r="I795" s="649"/>
      <c r="K795" s="650"/>
      <c r="M795" s="586"/>
      <c r="N795" s="17"/>
      <c r="O795" s="658"/>
      <c r="P795" s="586"/>
      <c r="Q795" s="586"/>
      <c r="R795" s="586"/>
      <c r="S795" s="586"/>
      <c r="T795" s="586"/>
      <c r="U795" s="586"/>
      <c r="V795" s="17"/>
      <c r="W795" s="17"/>
      <c r="X795" s="17"/>
      <c r="Y795" s="17"/>
      <c r="Z795" s="586"/>
      <c r="AA795" s="586"/>
      <c r="AB795" s="586"/>
      <c r="AC795" s="586"/>
      <c r="AD795" s="586"/>
      <c r="AE795" s="586"/>
      <c r="AF795" s="586"/>
      <c r="AG795" s="586"/>
      <c r="AH795" s="21"/>
    </row>
    <row r="796" spans="2:34" s="585" customFormat="1" x14ac:dyDescent="0.35">
      <c r="B796" s="647"/>
      <c r="C796" s="675"/>
      <c r="D796" s="387"/>
      <c r="E796" s="647"/>
      <c r="F796" s="675"/>
      <c r="G796" s="587"/>
      <c r="H796" s="587"/>
      <c r="I796" s="649"/>
      <c r="K796" s="650"/>
      <c r="M796" s="586"/>
      <c r="N796" s="17"/>
      <c r="O796" s="658"/>
      <c r="P796" s="586"/>
      <c r="Q796" s="586"/>
      <c r="R796" s="586"/>
      <c r="S796" s="586"/>
      <c r="T796" s="586"/>
      <c r="U796" s="586"/>
      <c r="V796" s="17"/>
      <c r="W796" s="17"/>
      <c r="X796" s="17"/>
      <c r="Y796" s="17"/>
      <c r="Z796" s="586"/>
      <c r="AA796" s="586"/>
      <c r="AB796" s="586"/>
      <c r="AC796" s="586"/>
      <c r="AD796" s="586"/>
      <c r="AE796" s="586"/>
      <c r="AF796" s="586"/>
      <c r="AG796" s="586"/>
      <c r="AH796" s="21"/>
    </row>
    <row r="797" spans="2:34" s="585" customFormat="1" x14ac:dyDescent="0.35">
      <c r="B797" s="647"/>
      <c r="C797" s="675"/>
      <c r="D797" s="387"/>
      <c r="E797" s="647"/>
      <c r="F797" s="675"/>
      <c r="G797" s="587"/>
      <c r="H797" s="587"/>
      <c r="I797" s="649"/>
      <c r="K797" s="650"/>
      <c r="M797" s="586"/>
      <c r="N797" s="17"/>
      <c r="O797" s="658"/>
      <c r="P797" s="586"/>
      <c r="Q797" s="586"/>
      <c r="R797" s="586"/>
      <c r="S797" s="586"/>
      <c r="T797" s="586"/>
      <c r="U797" s="586"/>
      <c r="V797" s="17"/>
      <c r="W797" s="17"/>
      <c r="X797" s="17"/>
      <c r="Y797" s="17"/>
      <c r="Z797" s="586"/>
      <c r="AA797" s="586"/>
      <c r="AB797" s="586"/>
      <c r="AC797" s="586"/>
      <c r="AD797" s="586"/>
      <c r="AE797" s="586"/>
      <c r="AF797" s="586"/>
      <c r="AG797" s="586"/>
      <c r="AH797" s="21"/>
    </row>
    <row r="798" spans="2:34" s="585" customFormat="1" x14ac:dyDescent="0.35">
      <c r="B798" s="647"/>
      <c r="C798" s="675"/>
      <c r="D798" s="387"/>
      <c r="E798" s="647"/>
      <c r="F798" s="675"/>
      <c r="G798" s="587"/>
      <c r="H798" s="587"/>
      <c r="I798" s="649"/>
      <c r="K798" s="650"/>
      <c r="M798" s="586"/>
      <c r="N798" s="17"/>
      <c r="O798" s="658"/>
      <c r="P798" s="586"/>
      <c r="Q798" s="586"/>
      <c r="R798" s="586"/>
      <c r="S798" s="586"/>
      <c r="T798" s="586"/>
      <c r="U798" s="586"/>
      <c r="V798" s="17"/>
      <c r="W798" s="17"/>
      <c r="X798" s="17"/>
      <c r="Y798" s="17"/>
      <c r="Z798" s="586"/>
      <c r="AA798" s="586"/>
      <c r="AB798" s="586"/>
      <c r="AC798" s="586"/>
      <c r="AD798" s="586"/>
      <c r="AE798" s="586"/>
      <c r="AF798" s="586"/>
      <c r="AG798" s="586"/>
      <c r="AH798" s="21"/>
    </row>
    <row r="799" spans="2:34" s="585" customFormat="1" x14ac:dyDescent="0.35">
      <c r="B799" s="647"/>
      <c r="C799" s="675"/>
      <c r="D799" s="387"/>
      <c r="E799" s="647"/>
      <c r="F799" s="675"/>
      <c r="G799" s="587"/>
      <c r="H799" s="587"/>
      <c r="I799" s="649"/>
      <c r="K799" s="650"/>
      <c r="M799" s="586"/>
      <c r="N799" s="17"/>
      <c r="O799" s="658"/>
      <c r="P799" s="586"/>
      <c r="Q799" s="586"/>
      <c r="R799" s="586"/>
      <c r="S799" s="586"/>
      <c r="T799" s="586"/>
      <c r="U799" s="586"/>
      <c r="V799" s="17"/>
      <c r="W799" s="17"/>
      <c r="X799" s="17"/>
      <c r="Y799" s="17"/>
      <c r="Z799" s="586"/>
      <c r="AA799" s="586"/>
      <c r="AB799" s="586"/>
      <c r="AC799" s="586"/>
      <c r="AD799" s="586"/>
      <c r="AE799" s="586"/>
      <c r="AF799" s="586"/>
      <c r="AG799" s="586"/>
      <c r="AH799" s="21"/>
    </row>
    <row r="800" spans="2:34" s="585" customFormat="1" x14ac:dyDescent="0.35">
      <c r="B800" s="647"/>
      <c r="C800" s="675"/>
      <c r="D800" s="387"/>
      <c r="E800" s="647"/>
      <c r="F800" s="675"/>
      <c r="G800" s="587"/>
      <c r="H800" s="587"/>
      <c r="I800" s="649"/>
      <c r="K800" s="650"/>
      <c r="M800" s="586"/>
      <c r="N800" s="17"/>
      <c r="O800" s="658"/>
      <c r="P800" s="586"/>
      <c r="Q800" s="586"/>
      <c r="R800" s="586"/>
      <c r="S800" s="586"/>
      <c r="T800" s="586"/>
      <c r="U800" s="586"/>
      <c r="V800" s="17"/>
      <c r="W800" s="17"/>
      <c r="X800" s="17"/>
      <c r="Y800" s="17"/>
      <c r="Z800" s="586"/>
      <c r="AA800" s="586"/>
      <c r="AB800" s="586"/>
      <c r="AC800" s="586"/>
      <c r="AD800" s="586"/>
      <c r="AE800" s="586"/>
      <c r="AF800" s="586"/>
      <c r="AG800" s="586"/>
      <c r="AH800" s="21"/>
    </row>
    <row r="801" spans="2:34" s="585" customFormat="1" x14ac:dyDescent="0.35">
      <c r="B801" s="647"/>
      <c r="C801" s="675"/>
      <c r="D801" s="387"/>
      <c r="E801" s="647"/>
      <c r="F801" s="675"/>
      <c r="G801" s="587"/>
      <c r="H801" s="587"/>
      <c r="I801" s="649"/>
      <c r="K801" s="650"/>
      <c r="M801" s="586"/>
      <c r="N801" s="17"/>
      <c r="O801" s="658"/>
      <c r="P801" s="586"/>
      <c r="Q801" s="586"/>
      <c r="R801" s="586"/>
      <c r="S801" s="586"/>
      <c r="T801" s="586"/>
      <c r="U801" s="586"/>
      <c r="V801" s="17"/>
      <c r="W801" s="17"/>
      <c r="X801" s="17"/>
      <c r="Y801" s="17"/>
      <c r="Z801" s="586"/>
      <c r="AA801" s="586"/>
      <c r="AB801" s="586"/>
      <c r="AC801" s="586"/>
      <c r="AD801" s="586"/>
      <c r="AE801" s="586"/>
      <c r="AF801" s="586"/>
      <c r="AG801" s="586"/>
      <c r="AH801" s="21"/>
    </row>
    <row r="802" spans="2:34" s="585" customFormat="1" x14ac:dyDescent="0.35">
      <c r="B802" s="647"/>
      <c r="C802" s="675"/>
      <c r="D802" s="387"/>
      <c r="E802" s="647"/>
      <c r="F802" s="675"/>
      <c r="G802" s="587"/>
      <c r="H802" s="587"/>
      <c r="I802" s="649"/>
      <c r="K802" s="650"/>
      <c r="M802" s="586"/>
      <c r="N802" s="17"/>
      <c r="O802" s="658"/>
      <c r="P802" s="586"/>
      <c r="Q802" s="586"/>
      <c r="R802" s="586"/>
      <c r="S802" s="586"/>
      <c r="T802" s="586"/>
      <c r="U802" s="586"/>
      <c r="V802" s="17"/>
      <c r="W802" s="17"/>
      <c r="X802" s="17"/>
      <c r="Y802" s="17"/>
      <c r="Z802" s="586"/>
      <c r="AA802" s="586"/>
      <c r="AB802" s="586"/>
      <c r="AC802" s="586"/>
      <c r="AD802" s="586"/>
      <c r="AE802" s="586"/>
      <c r="AF802" s="586"/>
      <c r="AG802" s="586"/>
      <c r="AH802" s="21"/>
    </row>
    <row r="803" spans="2:34" s="585" customFormat="1" x14ac:dyDescent="0.35">
      <c r="B803" s="647"/>
      <c r="C803" s="675"/>
      <c r="D803" s="387"/>
      <c r="E803" s="647"/>
      <c r="F803" s="675"/>
      <c r="G803" s="587"/>
      <c r="H803" s="587"/>
      <c r="I803" s="649"/>
      <c r="K803" s="650"/>
      <c r="M803" s="586"/>
      <c r="N803" s="17"/>
      <c r="O803" s="658"/>
      <c r="P803" s="586"/>
      <c r="Q803" s="586"/>
      <c r="R803" s="586"/>
      <c r="S803" s="586"/>
      <c r="T803" s="586"/>
      <c r="U803" s="586"/>
      <c r="V803" s="17"/>
      <c r="W803" s="17"/>
      <c r="X803" s="17"/>
      <c r="Y803" s="17"/>
      <c r="Z803" s="586"/>
      <c r="AA803" s="586"/>
      <c r="AB803" s="586"/>
      <c r="AC803" s="586"/>
      <c r="AD803" s="586"/>
      <c r="AE803" s="586"/>
      <c r="AF803" s="586"/>
      <c r="AG803" s="586"/>
      <c r="AH803" s="21"/>
    </row>
    <row r="804" spans="2:34" s="585" customFormat="1" x14ac:dyDescent="0.35">
      <c r="B804" s="647"/>
      <c r="C804" s="675"/>
      <c r="D804" s="387"/>
      <c r="E804" s="647"/>
      <c r="F804" s="675"/>
      <c r="G804" s="587"/>
      <c r="H804" s="587"/>
      <c r="I804" s="649"/>
      <c r="K804" s="650"/>
      <c r="M804" s="586"/>
      <c r="N804" s="17"/>
      <c r="O804" s="658"/>
      <c r="P804" s="586"/>
      <c r="Q804" s="586"/>
      <c r="R804" s="586"/>
      <c r="S804" s="586"/>
      <c r="T804" s="586"/>
      <c r="U804" s="586"/>
      <c r="V804" s="17"/>
      <c r="W804" s="17"/>
      <c r="X804" s="17"/>
      <c r="Y804" s="17"/>
      <c r="Z804" s="586"/>
      <c r="AA804" s="586"/>
      <c r="AB804" s="586"/>
      <c r="AC804" s="586"/>
      <c r="AD804" s="586"/>
      <c r="AE804" s="586"/>
      <c r="AF804" s="586"/>
      <c r="AG804" s="586"/>
      <c r="AH804" s="21"/>
    </row>
    <row r="805" spans="2:34" s="585" customFormat="1" x14ac:dyDescent="0.35">
      <c r="B805" s="647"/>
      <c r="C805" s="675"/>
      <c r="D805" s="387"/>
      <c r="E805" s="647"/>
      <c r="F805" s="675"/>
      <c r="G805" s="587"/>
      <c r="H805" s="587"/>
      <c r="I805" s="649"/>
      <c r="K805" s="650"/>
      <c r="M805" s="586"/>
      <c r="N805" s="17"/>
      <c r="O805" s="658"/>
      <c r="P805" s="586"/>
      <c r="Q805" s="586"/>
      <c r="R805" s="586"/>
      <c r="S805" s="586"/>
      <c r="T805" s="586"/>
      <c r="U805" s="586"/>
      <c r="V805" s="17"/>
      <c r="W805" s="17"/>
      <c r="X805" s="17"/>
      <c r="Y805" s="17"/>
      <c r="Z805" s="586"/>
      <c r="AA805" s="586"/>
      <c r="AB805" s="586"/>
      <c r="AC805" s="586"/>
      <c r="AD805" s="586"/>
      <c r="AE805" s="586"/>
      <c r="AF805" s="586"/>
      <c r="AG805" s="586"/>
      <c r="AH805" s="21"/>
    </row>
    <row r="806" spans="2:34" s="585" customFormat="1" x14ac:dyDescent="0.35">
      <c r="B806" s="647"/>
      <c r="C806" s="675"/>
      <c r="D806" s="387"/>
      <c r="E806" s="647"/>
      <c r="F806" s="675"/>
      <c r="G806" s="587"/>
      <c r="H806" s="587"/>
      <c r="I806" s="649"/>
      <c r="K806" s="650"/>
      <c r="M806" s="586"/>
      <c r="N806" s="17"/>
      <c r="O806" s="658"/>
      <c r="P806" s="586"/>
      <c r="Q806" s="586"/>
      <c r="R806" s="586"/>
      <c r="S806" s="586"/>
      <c r="T806" s="586"/>
      <c r="U806" s="586"/>
      <c r="V806" s="17"/>
      <c r="W806" s="17"/>
      <c r="X806" s="17"/>
      <c r="Y806" s="17"/>
      <c r="Z806" s="586"/>
      <c r="AA806" s="586"/>
      <c r="AB806" s="586"/>
      <c r="AC806" s="586"/>
      <c r="AD806" s="586"/>
      <c r="AE806" s="586"/>
      <c r="AF806" s="586"/>
      <c r="AG806" s="586"/>
      <c r="AH806" s="21"/>
    </row>
    <row r="807" spans="2:34" s="585" customFormat="1" x14ac:dyDescent="0.35">
      <c r="B807" s="647"/>
      <c r="C807" s="675"/>
      <c r="D807" s="387"/>
      <c r="E807" s="647"/>
      <c r="F807" s="675"/>
      <c r="G807" s="587"/>
      <c r="H807" s="587"/>
      <c r="I807" s="649"/>
      <c r="K807" s="650"/>
      <c r="M807" s="586"/>
      <c r="N807" s="17"/>
      <c r="O807" s="658"/>
      <c r="P807" s="586"/>
      <c r="Q807" s="586"/>
      <c r="R807" s="586"/>
      <c r="S807" s="586"/>
      <c r="T807" s="586"/>
      <c r="U807" s="586"/>
      <c r="V807" s="17"/>
      <c r="W807" s="17"/>
      <c r="X807" s="17"/>
      <c r="Y807" s="17"/>
      <c r="Z807" s="586"/>
      <c r="AA807" s="586"/>
      <c r="AB807" s="586"/>
      <c r="AC807" s="586"/>
      <c r="AD807" s="586"/>
      <c r="AE807" s="586"/>
      <c r="AF807" s="586"/>
      <c r="AG807" s="586"/>
      <c r="AH807" s="21"/>
    </row>
    <row r="808" spans="2:34" s="585" customFormat="1" x14ac:dyDescent="0.35">
      <c r="B808" s="647"/>
      <c r="C808" s="675"/>
      <c r="D808" s="387"/>
      <c r="E808" s="647"/>
      <c r="F808" s="675"/>
      <c r="G808" s="587"/>
      <c r="H808" s="587"/>
      <c r="I808" s="649"/>
      <c r="K808" s="650"/>
      <c r="M808" s="586"/>
      <c r="N808" s="17"/>
      <c r="O808" s="658"/>
      <c r="P808" s="586"/>
      <c r="Q808" s="586"/>
      <c r="R808" s="586"/>
      <c r="S808" s="586"/>
      <c r="T808" s="586"/>
      <c r="U808" s="586"/>
      <c r="V808" s="17"/>
      <c r="W808" s="17"/>
      <c r="X808" s="17"/>
      <c r="Y808" s="17"/>
      <c r="Z808" s="586"/>
      <c r="AA808" s="586"/>
      <c r="AB808" s="586"/>
      <c r="AC808" s="586"/>
      <c r="AD808" s="586"/>
      <c r="AE808" s="586"/>
      <c r="AF808" s="586"/>
      <c r="AG808" s="586"/>
      <c r="AH808" s="21"/>
    </row>
    <row r="809" spans="2:34" s="585" customFormat="1" x14ac:dyDescent="0.35">
      <c r="B809" s="647"/>
      <c r="C809" s="675"/>
      <c r="D809" s="387"/>
      <c r="E809" s="647"/>
      <c r="F809" s="675"/>
      <c r="G809" s="587"/>
      <c r="H809" s="587"/>
      <c r="I809" s="649"/>
      <c r="K809" s="650"/>
      <c r="M809" s="586"/>
      <c r="N809" s="17"/>
      <c r="O809" s="658"/>
      <c r="P809" s="586"/>
      <c r="Q809" s="586"/>
      <c r="R809" s="586"/>
      <c r="S809" s="586"/>
      <c r="T809" s="586"/>
      <c r="U809" s="586"/>
      <c r="V809" s="17"/>
      <c r="W809" s="17"/>
      <c r="X809" s="17"/>
      <c r="Y809" s="17"/>
      <c r="Z809" s="586"/>
      <c r="AA809" s="586"/>
      <c r="AB809" s="586"/>
      <c r="AC809" s="586"/>
      <c r="AD809" s="586"/>
      <c r="AE809" s="586"/>
      <c r="AF809" s="586"/>
      <c r="AG809" s="586"/>
      <c r="AH809" s="21"/>
    </row>
    <row r="810" spans="2:34" s="585" customFormat="1" x14ac:dyDescent="0.35">
      <c r="B810" s="647"/>
      <c r="C810" s="675"/>
      <c r="D810" s="387"/>
      <c r="E810" s="647"/>
      <c r="F810" s="675"/>
      <c r="G810" s="587"/>
      <c r="H810" s="587"/>
      <c r="I810" s="649"/>
      <c r="K810" s="650"/>
      <c r="M810" s="586"/>
      <c r="N810" s="17"/>
      <c r="O810" s="658"/>
      <c r="P810" s="586"/>
      <c r="Q810" s="586"/>
      <c r="R810" s="586"/>
      <c r="S810" s="586"/>
      <c r="T810" s="586"/>
      <c r="U810" s="586"/>
      <c r="V810" s="17"/>
      <c r="W810" s="17"/>
      <c r="X810" s="17"/>
      <c r="Y810" s="17"/>
      <c r="Z810" s="586"/>
      <c r="AA810" s="586"/>
      <c r="AB810" s="586"/>
      <c r="AC810" s="586"/>
      <c r="AD810" s="586"/>
      <c r="AE810" s="586"/>
      <c r="AF810" s="586"/>
      <c r="AG810" s="586"/>
      <c r="AH810" s="21"/>
    </row>
    <row r="811" spans="2:34" s="585" customFormat="1" x14ac:dyDescent="0.35">
      <c r="B811" s="647"/>
      <c r="C811" s="675"/>
      <c r="D811" s="387"/>
      <c r="E811" s="647"/>
      <c r="F811" s="675"/>
      <c r="G811" s="587"/>
      <c r="H811" s="587"/>
      <c r="I811" s="649"/>
      <c r="K811" s="650"/>
      <c r="M811" s="586"/>
      <c r="N811" s="17"/>
      <c r="O811" s="658"/>
      <c r="P811" s="586"/>
      <c r="Q811" s="586"/>
      <c r="R811" s="586"/>
      <c r="S811" s="586"/>
      <c r="T811" s="586"/>
      <c r="U811" s="586"/>
      <c r="V811" s="17"/>
      <c r="W811" s="17"/>
      <c r="X811" s="17"/>
      <c r="Y811" s="17"/>
      <c r="Z811" s="586"/>
      <c r="AA811" s="586"/>
      <c r="AB811" s="586"/>
      <c r="AC811" s="586"/>
      <c r="AD811" s="586"/>
      <c r="AE811" s="586"/>
      <c r="AF811" s="586"/>
      <c r="AG811" s="586"/>
      <c r="AH811" s="21"/>
    </row>
    <row r="812" spans="2:34" s="585" customFormat="1" x14ac:dyDescent="0.35">
      <c r="B812" s="647"/>
      <c r="C812" s="675"/>
      <c r="D812" s="387"/>
      <c r="E812" s="647"/>
      <c r="F812" s="675"/>
      <c r="G812" s="587"/>
      <c r="H812" s="587"/>
      <c r="I812" s="649"/>
      <c r="K812" s="650"/>
      <c r="M812" s="586"/>
      <c r="N812" s="17"/>
      <c r="O812" s="658"/>
      <c r="P812" s="586"/>
      <c r="Q812" s="586"/>
      <c r="R812" s="586"/>
      <c r="S812" s="586"/>
      <c r="T812" s="586"/>
      <c r="U812" s="586"/>
      <c r="V812" s="17"/>
      <c r="W812" s="17"/>
      <c r="X812" s="17"/>
      <c r="Y812" s="17"/>
      <c r="Z812" s="586"/>
      <c r="AA812" s="586"/>
      <c r="AB812" s="586"/>
      <c r="AC812" s="586"/>
      <c r="AD812" s="586"/>
      <c r="AE812" s="586"/>
      <c r="AF812" s="586"/>
      <c r="AG812" s="586"/>
      <c r="AH812" s="21"/>
    </row>
    <row r="813" spans="2:34" s="585" customFormat="1" x14ac:dyDescent="0.35">
      <c r="B813" s="647"/>
      <c r="C813" s="675"/>
      <c r="D813" s="387"/>
      <c r="E813" s="647"/>
      <c r="F813" s="675"/>
      <c r="G813" s="587"/>
      <c r="H813" s="587"/>
      <c r="I813" s="649"/>
      <c r="K813" s="650"/>
      <c r="M813" s="586"/>
      <c r="N813" s="17"/>
      <c r="O813" s="658"/>
      <c r="P813" s="586"/>
      <c r="Q813" s="586"/>
      <c r="R813" s="586"/>
      <c r="S813" s="586"/>
      <c r="T813" s="586"/>
      <c r="U813" s="586"/>
      <c r="V813" s="17"/>
      <c r="W813" s="17"/>
      <c r="X813" s="17"/>
      <c r="Y813" s="17"/>
      <c r="Z813" s="586"/>
      <c r="AA813" s="586"/>
      <c r="AB813" s="586"/>
      <c r="AC813" s="586"/>
      <c r="AD813" s="586"/>
      <c r="AE813" s="586"/>
      <c r="AF813" s="586"/>
      <c r="AG813" s="586"/>
      <c r="AH813" s="21"/>
    </row>
    <row r="814" spans="2:34" s="585" customFormat="1" x14ac:dyDescent="0.35">
      <c r="B814" s="647"/>
      <c r="C814" s="675"/>
      <c r="D814" s="387"/>
      <c r="E814" s="647"/>
      <c r="F814" s="675"/>
      <c r="G814" s="587"/>
      <c r="H814" s="587"/>
      <c r="I814" s="649"/>
      <c r="K814" s="650"/>
      <c r="M814" s="586"/>
      <c r="N814" s="17"/>
      <c r="O814" s="658"/>
      <c r="P814" s="586"/>
      <c r="Q814" s="586"/>
      <c r="R814" s="586"/>
      <c r="S814" s="586"/>
      <c r="T814" s="586"/>
      <c r="U814" s="586"/>
      <c r="V814" s="17"/>
      <c r="W814" s="17"/>
      <c r="X814" s="17"/>
      <c r="Y814" s="17"/>
      <c r="Z814" s="586"/>
      <c r="AA814" s="586"/>
      <c r="AB814" s="586"/>
      <c r="AC814" s="586"/>
      <c r="AD814" s="586"/>
      <c r="AE814" s="586"/>
      <c r="AF814" s="586"/>
      <c r="AG814" s="586"/>
      <c r="AH814" s="21"/>
    </row>
    <row r="815" spans="2:34" s="585" customFormat="1" x14ac:dyDescent="0.35">
      <c r="B815" s="647"/>
      <c r="C815" s="675"/>
      <c r="D815" s="387"/>
      <c r="E815" s="647"/>
      <c r="F815" s="675"/>
      <c r="G815" s="587"/>
      <c r="H815" s="587"/>
      <c r="I815" s="649"/>
      <c r="K815" s="650"/>
      <c r="M815" s="586"/>
      <c r="N815" s="17"/>
      <c r="O815" s="658"/>
      <c r="P815" s="586"/>
      <c r="Q815" s="586"/>
      <c r="R815" s="586"/>
      <c r="S815" s="586"/>
      <c r="T815" s="586"/>
      <c r="U815" s="586"/>
      <c r="V815" s="17"/>
      <c r="W815" s="17"/>
      <c r="X815" s="17"/>
      <c r="Y815" s="17"/>
      <c r="Z815" s="586"/>
      <c r="AA815" s="586"/>
      <c r="AB815" s="586"/>
      <c r="AC815" s="586"/>
      <c r="AD815" s="586"/>
      <c r="AE815" s="586"/>
      <c r="AF815" s="586"/>
      <c r="AG815" s="586"/>
      <c r="AH815" s="21"/>
    </row>
    <row r="816" spans="2:34" s="585" customFormat="1" x14ac:dyDescent="0.35">
      <c r="B816" s="647"/>
      <c r="C816" s="675"/>
      <c r="D816" s="387"/>
      <c r="E816" s="647"/>
      <c r="F816" s="675"/>
      <c r="G816" s="587"/>
      <c r="H816" s="587"/>
      <c r="I816" s="649"/>
      <c r="K816" s="650"/>
      <c r="M816" s="586"/>
      <c r="N816" s="17"/>
      <c r="O816" s="658"/>
      <c r="P816" s="586"/>
      <c r="Q816" s="586"/>
      <c r="R816" s="586"/>
      <c r="S816" s="586"/>
      <c r="T816" s="586"/>
      <c r="U816" s="586"/>
      <c r="V816" s="17"/>
      <c r="W816" s="17"/>
      <c r="X816" s="17"/>
      <c r="Y816" s="17"/>
      <c r="Z816" s="586"/>
      <c r="AA816" s="586"/>
      <c r="AB816" s="586"/>
      <c r="AC816" s="586"/>
      <c r="AD816" s="586"/>
      <c r="AE816" s="586"/>
      <c r="AF816" s="586"/>
      <c r="AG816" s="586"/>
      <c r="AH816" s="21"/>
    </row>
    <row r="817" spans="2:34" s="585" customFormat="1" ht="15.75" customHeight="1" x14ac:dyDescent="0.35">
      <c r="B817" s="647"/>
      <c r="C817" s="675"/>
      <c r="D817" s="387"/>
      <c r="E817" s="647"/>
      <c r="F817" s="675"/>
      <c r="G817" s="587"/>
      <c r="H817" s="587"/>
      <c r="I817" s="649"/>
      <c r="K817" s="650"/>
      <c r="M817" s="586"/>
      <c r="N817" s="17"/>
      <c r="O817" s="658"/>
      <c r="P817" s="586"/>
      <c r="Q817" s="586"/>
      <c r="R817" s="586"/>
      <c r="S817" s="586"/>
      <c r="T817" s="586"/>
      <c r="U817" s="586"/>
      <c r="V817" s="17"/>
      <c r="W817" s="17"/>
      <c r="X817" s="17"/>
      <c r="Y817" s="17"/>
      <c r="Z817" s="586"/>
      <c r="AA817" s="586"/>
      <c r="AB817" s="586"/>
      <c r="AC817" s="586"/>
      <c r="AD817" s="586"/>
      <c r="AE817" s="586"/>
      <c r="AF817" s="586"/>
      <c r="AG817" s="586"/>
      <c r="AH817" s="21"/>
    </row>
    <row r="818" spans="2:34" s="585" customFormat="1" ht="84.75" customHeight="1" x14ac:dyDescent="0.35">
      <c r="B818" s="647"/>
      <c r="C818" s="675"/>
      <c r="D818" s="387"/>
      <c r="E818" s="647"/>
      <c r="F818" s="675"/>
      <c r="G818" s="587"/>
      <c r="H818" s="587"/>
      <c r="I818" s="649"/>
      <c r="K818" s="650"/>
      <c r="M818" s="586"/>
      <c r="N818" s="17"/>
      <c r="O818" s="658"/>
      <c r="P818" s="586"/>
      <c r="Q818" s="586"/>
      <c r="R818" s="586"/>
      <c r="S818" s="586"/>
      <c r="T818" s="586"/>
      <c r="U818" s="586"/>
      <c r="V818" s="17"/>
      <c r="W818" s="17"/>
      <c r="X818" s="17"/>
      <c r="Y818" s="17"/>
      <c r="Z818" s="586"/>
      <c r="AA818" s="586"/>
      <c r="AB818" s="586"/>
      <c r="AC818" s="586"/>
      <c r="AD818" s="586"/>
      <c r="AE818" s="586"/>
      <c r="AF818" s="586"/>
      <c r="AG818" s="586"/>
      <c r="AH818" s="21"/>
    </row>
    <row r="819" spans="2:34" s="585" customFormat="1" x14ac:dyDescent="0.35">
      <c r="B819" s="647"/>
      <c r="C819" s="675"/>
      <c r="D819" s="387"/>
      <c r="E819" s="647"/>
      <c r="F819" s="675"/>
      <c r="G819" s="587"/>
      <c r="H819" s="587"/>
      <c r="I819" s="649"/>
      <c r="K819" s="650"/>
      <c r="M819" s="586"/>
      <c r="N819" s="17"/>
      <c r="O819" s="658"/>
      <c r="P819" s="586"/>
      <c r="Q819" s="586"/>
      <c r="R819" s="586"/>
      <c r="S819" s="586"/>
      <c r="T819" s="586"/>
      <c r="U819" s="586"/>
      <c r="V819" s="17"/>
      <c r="W819" s="17"/>
      <c r="X819" s="17"/>
      <c r="Y819" s="17"/>
      <c r="Z819" s="586"/>
      <c r="AA819" s="586"/>
      <c r="AB819" s="586"/>
      <c r="AC819" s="586"/>
      <c r="AD819" s="586"/>
      <c r="AE819" s="586"/>
      <c r="AF819" s="586"/>
      <c r="AG819" s="586"/>
      <c r="AH819" s="21"/>
    </row>
    <row r="820" spans="2:34" s="585" customFormat="1" x14ac:dyDescent="0.35">
      <c r="B820" s="647"/>
      <c r="C820" s="675"/>
      <c r="D820" s="387"/>
      <c r="E820" s="647"/>
      <c r="F820" s="675"/>
      <c r="G820" s="587"/>
      <c r="H820" s="587"/>
      <c r="I820" s="649"/>
      <c r="K820" s="650"/>
      <c r="M820" s="586"/>
      <c r="N820" s="17"/>
      <c r="O820" s="658"/>
      <c r="P820" s="586"/>
      <c r="Q820" s="586"/>
      <c r="R820" s="586"/>
      <c r="S820" s="586"/>
      <c r="T820" s="586"/>
      <c r="U820" s="586"/>
      <c r="V820" s="17"/>
      <c r="W820" s="17"/>
      <c r="X820" s="17"/>
      <c r="Y820" s="17"/>
      <c r="Z820" s="586"/>
      <c r="AA820" s="586"/>
      <c r="AB820" s="586"/>
      <c r="AC820" s="586"/>
      <c r="AD820" s="586"/>
      <c r="AE820" s="586"/>
      <c r="AF820" s="586"/>
      <c r="AG820" s="586"/>
      <c r="AH820" s="21"/>
    </row>
    <row r="821" spans="2:34" s="585" customFormat="1" x14ac:dyDescent="0.35">
      <c r="B821" s="647"/>
      <c r="C821" s="675"/>
      <c r="D821" s="387"/>
      <c r="E821" s="647"/>
      <c r="F821" s="675"/>
      <c r="G821" s="587"/>
      <c r="H821" s="587"/>
      <c r="I821" s="649"/>
      <c r="K821" s="650"/>
      <c r="M821" s="586"/>
      <c r="N821" s="17"/>
      <c r="O821" s="658"/>
      <c r="P821" s="586"/>
      <c r="Q821" s="586"/>
      <c r="R821" s="586"/>
      <c r="S821" s="586"/>
      <c r="T821" s="586"/>
      <c r="U821" s="586"/>
      <c r="V821" s="17"/>
      <c r="W821" s="17"/>
      <c r="X821" s="17"/>
      <c r="Y821" s="17"/>
      <c r="Z821" s="586"/>
      <c r="AA821" s="586"/>
      <c r="AB821" s="586"/>
      <c r="AC821" s="586"/>
      <c r="AD821" s="586"/>
      <c r="AE821" s="586"/>
      <c r="AF821" s="586"/>
      <c r="AG821" s="586"/>
      <c r="AH821" s="21"/>
    </row>
    <row r="822" spans="2:34" s="585" customFormat="1" x14ac:dyDescent="0.35">
      <c r="B822" s="647"/>
      <c r="C822" s="675"/>
      <c r="D822" s="387"/>
      <c r="E822" s="647"/>
      <c r="F822" s="675"/>
      <c r="G822" s="587"/>
      <c r="H822" s="587"/>
      <c r="I822" s="649"/>
      <c r="K822" s="650"/>
      <c r="M822" s="586"/>
      <c r="N822" s="17"/>
      <c r="O822" s="658"/>
      <c r="P822" s="586"/>
      <c r="Q822" s="586"/>
      <c r="R822" s="586"/>
      <c r="S822" s="586"/>
      <c r="T822" s="586"/>
      <c r="U822" s="586"/>
      <c r="V822" s="17"/>
      <c r="W822" s="17"/>
      <c r="X822" s="17"/>
      <c r="Y822" s="17"/>
      <c r="Z822" s="586"/>
      <c r="AA822" s="586"/>
      <c r="AB822" s="586"/>
      <c r="AC822" s="586"/>
      <c r="AD822" s="586"/>
      <c r="AE822" s="586"/>
      <c r="AF822" s="586"/>
      <c r="AG822" s="586"/>
      <c r="AH822" s="21"/>
    </row>
    <row r="823" spans="2:34" s="585" customFormat="1" x14ac:dyDescent="0.35">
      <c r="B823" s="647"/>
      <c r="C823" s="675"/>
      <c r="D823" s="387"/>
      <c r="E823" s="647"/>
      <c r="F823" s="675"/>
      <c r="G823" s="587"/>
      <c r="H823" s="587"/>
      <c r="I823" s="649"/>
      <c r="K823" s="650"/>
      <c r="M823" s="586"/>
      <c r="N823" s="17"/>
      <c r="O823" s="658"/>
      <c r="P823" s="586"/>
      <c r="Q823" s="586"/>
      <c r="R823" s="586"/>
      <c r="S823" s="586"/>
      <c r="T823" s="586"/>
      <c r="U823" s="586"/>
      <c r="V823" s="17"/>
      <c r="W823" s="17"/>
      <c r="X823" s="17"/>
      <c r="Y823" s="17"/>
      <c r="Z823" s="586"/>
      <c r="AA823" s="586"/>
      <c r="AB823" s="586"/>
      <c r="AC823" s="586"/>
      <c r="AD823" s="586"/>
      <c r="AE823" s="586"/>
      <c r="AF823" s="586"/>
      <c r="AG823" s="586"/>
      <c r="AH823" s="21"/>
    </row>
    <row r="824" spans="2:34" s="585" customFormat="1" x14ac:dyDescent="0.35">
      <c r="B824" s="647"/>
      <c r="C824" s="675"/>
      <c r="D824" s="387"/>
      <c r="E824" s="647"/>
      <c r="F824" s="675"/>
      <c r="G824" s="587"/>
      <c r="H824" s="587"/>
      <c r="I824" s="649"/>
      <c r="K824" s="650"/>
      <c r="M824" s="586"/>
      <c r="N824" s="17"/>
      <c r="O824" s="658"/>
      <c r="P824" s="586"/>
      <c r="Q824" s="586"/>
      <c r="R824" s="586"/>
      <c r="S824" s="586"/>
      <c r="T824" s="586"/>
      <c r="U824" s="586"/>
      <c r="V824" s="17"/>
      <c r="W824" s="17"/>
      <c r="X824" s="17"/>
      <c r="Y824" s="17"/>
      <c r="Z824" s="586"/>
      <c r="AA824" s="586"/>
      <c r="AB824" s="586"/>
      <c r="AC824" s="586"/>
      <c r="AD824" s="586"/>
      <c r="AE824" s="586"/>
      <c r="AF824" s="586"/>
      <c r="AG824" s="586"/>
      <c r="AH824" s="21"/>
    </row>
    <row r="825" spans="2:34" s="585" customFormat="1" ht="15.75" customHeight="1" x14ac:dyDescent="0.35">
      <c r="B825" s="647"/>
      <c r="C825" s="675"/>
      <c r="D825" s="387"/>
      <c r="E825" s="647"/>
      <c r="F825" s="675"/>
      <c r="G825" s="587"/>
      <c r="H825" s="587"/>
      <c r="I825" s="649"/>
      <c r="K825" s="650"/>
      <c r="M825" s="586"/>
      <c r="N825" s="17"/>
      <c r="O825" s="658"/>
      <c r="P825" s="586"/>
      <c r="Q825" s="586"/>
      <c r="R825" s="586"/>
      <c r="S825" s="586"/>
      <c r="T825" s="586"/>
      <c r="U825" s="586"/>
      <c r="V825" s="17"/>
      <c r="W825" s="17"/>
      <c r="X825" s="17"/>
      <c r="Y825" s="17"/>
      <c r="Z825" s="586"/>
      <c r="AA825" s="586"/>
      <c r="AB825" s="586"/>
      <c r="AC825" s="586"/>
      <c r="AD825" s="586"/>
      <c r="AE825" s="586"/>
      <c r="AF825" s="586"/>
      <c r="AG825" s="586"/>
      <c r="AH825" s="21"/>
    </row>
    <row r="826" spans="2:34" s="585" customFormat="1" x14ac:dyDescent="0.35">
      <c r="B826" s="647"/>
      <c r="C826" s="675"/>
      <c r="D826" s="387"/>
      <c r="E826" s="647"/>
      <c r="F826" s="675"/>
      <c r="G826" s="587"/>
      <c r="H826" s="587"/>
      <c r="I826" s="649"/>
      <c r="K826" s="650"/>
      <c r="M826" s="586"/>
      <c r="N826" s="17"/>
      <c r="O826" s="658"/>
      <c r="P826" s="586"/>
      <c r="Q826" s="586"/>
      <c r="R826" s="586"/>
      <c r="S826" s="586"/>
      <c r="T826" s="586"/>
      <c r="U826" s="586"/>
      <c r="V826" s="17"/>
      <c r="W826" s="17"/>
      <c r="X826" s="17"/>
      <c r="Y826" s="17"/>
      <c r="Z826" s="586"/>
      <c r="AA826" s="586"/>
      <c r="AB826" s="586"/>
      <c r="AC826" s="586"/>
      <c r="AD826" s="586"/>
      <c r="AE826" s="586"/>
      <c r="AF826" s="586"/>
      <c r="AG826" s="586"/>
      <c r="AH826" s="21"/>
    </row>
    <row r="827" spans="2:34" s="585" customFormat="1" x14ac:dyDescent="0.35">
      <c r="B827" s="647"/>
      <c r="C827" s="675"/>
      <c r="D827" s="387"/>
      <c r="E827" s="647"/>
      <c r="F827" s="675"/>
      <c r="G827" s="587"/>
      <c r="H827" s="587"/>
      <c r="I827" s="649"/>
      <c r="K827" s="650"/>
      <c r="M827" s="586"/>
      <c r="N827" s="17"/>
      <c r="O827" s="658"/>
      <c r="P827" s="586"/>
      <c r="Q827" s="586"/>
      <c r="R827" s="586"/>
      <c r="S827" s="586"/>
      <c r="T827" s="586"/>
      <c r="U827" s="586"/>
      <c r="V827" s="17"/>
      <c r="W827" s="17"/>
      <c r="X827" s="17"/>
      <c r="Y827" s="17"/>
      <c r="Z827" s="586"/>
      <c r="AA827" s="586"/>
      <c r="AB827" s="586"/>
      <c r="AC827" s="586"/>
      <c r="AD827" s="586"/>
      <c r="AE827" s="586"/>
      <c r="AF827" s="586"/>
      <c r="AG827" s="586"/>
      <c r="AH827" s="21"/>
    </row>
    <row r="828" spans="2:34" s="585" customFormat="1" x14ac:dyDescent="0.35">
      <c r="B828" s="647"/>
      <c r="C828" s="675"/>
      <c r="D828" s="387"/>
      <c r="E828" s="647"/>
      <c r="F828" s="675"/>
      <c r="G828" s="587"/>
      <c r="H828" s="587"/>
      <c r="I828" s="649"/>
      <c r="K828" s="650"/>
      <c r="M828" s="586"/>
      <c r="N828" s="17"/>
      <c r="O828" s="658"/>
      <c r="P828" s="586"/>
      <c r="Q828" s="586"/>
      <c r="R828" s="586"/>
      <c r="S828" s="586"/>
      <c r="T828" s="586"/>
      <c r="U828" s="586"/>
      <c r="V828" s="17"/>
      <c r="W828" s="17"/>
      <c r="X828" s="17"/>
      <c r="Y828" s="17"/>
      <c r="Z828" s="586"/>
      <c r="AA828" s="586"/>
      <c r="AB828" s="586"/>
      <c r="AC828" s="586"/>
      <c r="AD828" s="586"/>
      <c r="AE828" s="586"/>
      <c r="AF828" s="586"/>
      <c r="AG828" s="586"/>
      <c r="AH828" s="21"/>
    </row>
    <row r="829" spans="2:34" s="585" customFormat="1" ht="32.25" customHeight="1" x14ac:dyDescent="0.35">
      <c r="B829" s="647"/>
      <c r="C829" s="675"/>
      <c r="D829" s="387"/>
      <c r="E829" s="647"/>
      <c r="F829" s="675"/>
      <c r="G829" s="587"/>
      <c r="H829" s="587"/>
      <c r="I829" s="649"/>
      <c r="K829" s="650"/>
      <c r="M829" s="586"/>
      <c r="N829" s="17"/>
      <c r="O829" s="658"/>
      <c r="P829" s="586"/>
      <c r="Q829" s="586"/>
      <c r="R829" s="586"/>
      <c r="S829" s="586"/>
      <c r="T829" s="586"/>
      <c r="U829" s="586"/>
      <c r="V829" s="17"/>
      <c r="W829" s="17"/>
      <c r="X829" s="17"/>
      <c r="Y829" s="17"/>
      <c r="Z829" s="586"/>
      <c r="AA829" s="586"/>
      <c r="AB829" s="586"/>
      <c r="AC829" s="586"/>
      <c r="AD829" s="586"/>
      <c r="AE829" s="586"/>
      <c r="AF829" s="586"/>
      <c r="AG829" s="586"/>
      <c r="AH829" s="21"/>
    </row>
    <row r="830" spans="2:34" s="585" customFormat="1" x14ac:dyDescent="0.35">
      <c r="B830" s="653"/>
      <c r="C830" s="677"/>
      <c r="D830" s="395"/>
      <c r="E830" s="647"/>
      <c r="F830" s="678"/>
      <c r="G830" s="656"/>
      <c r="H830" s="656"/>
      <c r="I830" s="649"/>
      <c r="K830" s="657"/>
      <c r="M830" s="586"/>
      <c r="N830" s="17"/>
      <c r="O830" s="658"/>
      <c r="P830" s="586"/>
      <c r="Q830" s="586"/>
      <c r="R830" s="586"/>
      <c r="S830" s="586"/>
      <c r="T830" s="586"/>
      <c r="U830" s="586"/>
      <c r="V830" s="17"/>
      <c r="W830" s="17"/>
      <c r="X830" s="17"/>
      <c r="Y830" s="17"/>
      <c r="Z830" s="586"/>
      <c r="AA830" s="586"/>
      <c r="AB830" s="586"/>
      <c r="AC830" s="586"/>
      <c r="AD830" s="586"/>
      <c r="AE830" s="586"/>
      <c r="AF830" s="586"/>
      <c r="AG830" s="586"/>
      <c r="AH830" s="21"/>
    </row>
    <row r="831" spans="2:34" s="585" customFormat="1" x14ac:dyDescent="0.35">
      <c r="B831" s="653"/>
      <c r="C831" s="677"/>
      <c r="D831" s="395"/>
      <c r="E831" s="647"/>
      <c r="F831" s="678"/>
      <c r="G831" s="656"/>
      <c r="H831" s="656"/>
      <c r="I831" s="649"/>
      <c r="K831" s="657"/>
      <c r="M831" s="586"/>
      <c r="N831" s="17"/>
      <c r="O831" s="658"/>
      <c r="P831" s="586"/>
      <c r="Q831" s="586"/>
      <c r="R831" s="586"/>
      <c r="S831" s="586"/>
      <c r="T831" s="586"/>
      <c r="U831" s="586"/>
      <c r="V831" s="17"/>
      <c r="W831" s="17"/>
      <c r="X831" s="17"/>
      <c r="Y831" s="17"/>
      <c r="Z831" s="586"/>
      <c r="AA831" s="586"/>
      <c r="AB831" s="586"/>
      <c r="AC831" s="586"/>
      <c r="AD831" s="586"/>
      <c r="AE831" s="586"/>
      <c r="AF831" s="586"/>
      <c r="AG831" s="586"/>
      <c r="AH831" s="21"/>
    </row>
  </sheetData>
  <sheetProtection formatCells="0" formatColumns="0" formatRows="0"/>
  <autoFilter ref="A7:L590">
    <filterColumn colId="9">
      <filters>
        <filter val="0"/>
        <filter val="1"/>
        <filter val="11"/>
        <filter val="135"/>
        <filter val="190"/>
        <filter val="199"/>
        <filter val="2"/>
        <filter val="20"/>
        <filter val="21"/>
        <filter val="26"/>
        <filter val="37"/>
        <filter val="4"/>
        <filter val="5"/>
        <filter val="500"/>
        <filter val="6"/>
        <filter val="7"/>
        <filter val="719"/>
        <filter val="78"/>
        <filter val="8"/>
        <filter val="82"/>
        <filter val="85"/>
      </filters>
    </filterColumn>
  </autoFilter>
  <mergeCells count="364">
    <mergeCell ref="A3:U3"/>
    <mergeCell ref="A4:J4"/>
    <mergeCell ref="A5:A6"/>
    <mergeCell ref="B5:B6"/>
    <mergeCell ref="C5:C6"/>
    <mergeCell ref="D5:D6"/>
    <mergeCell ref="E5:E6"/>
    <mergeCell ref="F5:F6"/>
    <mergeCell ref="G5:G6"/>
    <mergeCell ref="J5:L5"/>
    <mergeCell ref="T5:U5"/>
    <mergeCell ref="V5:W5"/>
    <mergeCell ref="X5:Y5"/>
    <mergeCell ref="Z5:Z6"/>
    <mergeCell ref="AA5:AA6"/>
    <mergeCell ref="AB5:AG5"/>
    <mergeCell ref="M5:M6"/>
    <mergeCell ref="O5:O6"/>
    <mergeCell ref="P5:P6"/>
    <mergeCell ref="Q5:Q6"/>
    <mergeCell ref="R5:R6"/>
    <mergeCell ref="S5:S6"/>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354:C357"/>
    <mergeCell ref="D354:D357"/>
    <mergeCell ref="E354:E357"/>
    <mergeCell ref="C358:C363"/>
    <mergeCell ref="D358:D363"/>
    <mergeCell ref="E358:E363"/>
    <mergeCell ref="C337:C348"/>
    <mergeCell ref="D337:D348"/>
    <mergeCell ref="E337:E348"/>
    <mergeCell ref="C349:C351"/>
    <mergeCell ref="D349:D351"/>
    <mergeCell ref="E349:E351"/>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E393:E395"/>
    <mergeCell ref="B396:B398"/>
    <mergeCell ref="C397:C398"/>
    <mergeCell ref="D397:D398"/>
    <mergeCell ref="E397:E398"/>
    <mergeCell ref="C385:C387"/>
    <mergeCell ref="D386:D387"/>
    <mergeCell ref="E386:E387"/>
    <mergeCell ref="C388:C390"/>
    <mergeCell ref="D388:D390"/>
    <mergeCell ref="E388:E390"/>
    <mergeCell ref="B273:B395"/>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86:A587"/>
    <mergeCell ref="B586:B587"/>
    <mergeCell ref="A588:A589"/>
    <mergeCell ref="B588:B589"/>
    <mergeCell ref="C588:C589"/>
    <mergeCell ref="A570:A583"/>
    <mergeCell ref="B570:B576"/>
    <mergeCell ref="C572:C573"/>
    <mergeCell ref="D572:D573"/>
  </mergeCells>
  <conditionalFormatting sqref="N8">
    <cfRule type="cellIs" dxfId="3970" priority="495" operator="lessThan">
      <formula>0</formula>
    </cfRule>
  </conditionalFormatting>
  <conditionalFormatting sqref="J509">
    <cfRule type="cellIs" dxfId="3969" priority="486" operator="lessThan">
      <formula>0</formula>
    </cfRule>
  </conditionalFormatting>
  <conditionalFormatting sqref="J425">
    <cfRule type="cellIs" dxfId="3968" priority="477" operator="lessThan">
      <formula>0</formula>
    </cfRule>
  </conditionalFormatting>
  <conditionalFormatting sqref="J516">
    <cfRule type="cellIs" dxfId="3967" priority="471" operator="lessThan">
      <formula>0</formula>
    </cfRule>
  </conditionalFormatting>
  <conditionalFormatting sqref="J154:J238 J240:J250 J252:J255 J257 J259:J423">
    <cfRule type="cellIs" dxfId="3966" priority="463" operator="lessThan">
      <formula>0</formula>
    </cfRule>
  </conditionalFormatting>
  <conditionalFormatting sqref="AB500:AC500 AB498:AB499 AB503:AC503 AB505:AC508 AB504">
    <cfRule type="cellIs" dxfId="3965" priority="457" operator="lessThan">
      <formula>0</formula>
    </cfRule>
  </conditionalFormatting>
  <conditionalFormatting sqref="AB86:AC93">
    <cfRule type="cellIs" dxfId="3964" priority="448" operator="lessThan">
      <formula>0</formula>
    </cfRule>
  </conditionalFormatting>
  <conditionalFormatting sqref="J239">
    <cfRule type="cellIs" dxfId="3963" priority="442" operator="lessThan">
      <formula>0</formula>
    </cfRule>
  </conditionalFormatting>
  <conditionalFormatting sqref="U532">
    <cfRule type="cellIs" dxfId="3962" priority="324" operator="lessThan">
      <formula>0</formula>
    </cfRule>
  </conditionalFormatting>
  <conditionalFormatting sqref="U562">
    <cfRule type="cellIs" dxfId="3961" priority="311" operator="lessThan">
      <formula>0</formula>
    </cfRule>
  </conditionalFormatting>
  <conditionalFormatting sqref="AB501:AB502">
    <cfRule type="cellIs" dxfId="3960" priority="302" operator="lessThan">
      <formula>0</formula>
    </cfRule>
  </conditionalFormatting>
  <conditionalFormatting sqref="W51:W58 W62 W64:W67 W60">
    <cfRule type="cellIs" dxfId="3959" priority="296" operator="lessThan">
      <formula>0</formula>
    </cfRule>
  </conditionalFormatting>
  <conditionalFormatting sqref="W506:W508 W514 W511 W522:W523 W533:W541 W518 W525:W529">
    <cfRule type="cellIs" dxfId="3958" priority="287" operator="lessThan">
      <formula>0</formula>
    </cfRule>
  </conditionalFormatting>
  <conditionalFormatting sqref="V512:V513">
    <cfRule type="cellIs" dxfId="3957" priority="281" operator="lessThan">
      <formula>0</formula>
    </cfRule>
  </conditionalFormatting>
  <conditionalFormatting sqref="W497">
    <cfRule type="cellIs" dxfId="3956" priority="276" operator="lessThan">
      <formula>0</formula>
    </cfRule>
  </conditionalFormatting>
  <conditionalFormatting sqref="W256">
    <cfRule type="cellIs" dxfId="3955" priority="266" operator="lessThan">
      <formula>0</formula>
    </cfRule>
  </conditionalFormatting>
  <conditionalFormatting sqref="W500">
    <cfRule type="cellIs" dxfId="3954" priority="252" operator="lessThan">
      <formula>0</formula>
    </cfRule>
  </conditionalFormatting>
  <conditionalFormatting sqref="W504">
    <cfRule type="cellIs" dxfId="3953" priority="246" operator="lessThan">
      <formula>0</formula>
    </cfRule>
  </conditionalFormatting>
  <conditionalFormatting sqref="Y70:Y79 Y81:Y83 Y85:Y93">
    <cfRule type="cellIs" dxfId="3952" priority="210" operator="lessThan">
      <formula>0</formula>
    </cfRule>
  </conditionalFormatting>
  <conditionalFormatting sqref="J493">
    <cfRule type="cellIs" dxfId="3951" priority="474" operator="lessThan">
      <formula>0</formula>
    </cfRule>
  </conditionalFormatting>
  <conditionalFormatting sqref="AB64:AC67 AB63">
    <cfRule type="cellIs" dxfId="3950" priority="445" operator="lessThan">
      <formula>0</formula>
    </cfRule>
  </conditionalFormatting>
  <conditionalFormatting sqref="O8:Q8">
    <cfRule type="cellIs" dxfId="3949" priority="501" operator="lessThan">
      <formula>0</formula>
    </cfRule>
  </conditionalFormatting>
  <conditionalFormatting sqref="N21 N14">
    <cfRule type="cellIs" dxfId="3948" priority="492" operator="lessThan">
      <formula>0</formula>
    </cfRule>
  </conditionalFormatting>
  <conditionalFormatting sqref="N513">
    <cfRule type="cellIs" dxfId="3947" priority="489" operator="lessThan">
      <formula>0</formula>
    </cfRule>
  </conditionalFormatting>
  <conditionalFormatting sqref="J62">
    <cfRule type="cellIs" dxfId="3946" priority="483" operator="lessThan">
      <formula>0</formula>
    </cfRule>
  </conditionalFormatting>
  <conditionalFormatting sqref="J95">
    <cfRule type="cellIs" dxfId="3945" priority="480" operator="lessThan">
      <formula>0</formula>
    </cfRule>
  </conditionalFormatting>
  <conditionalFormatting sqref="J585">
    <cfRule type="cellIs" dxfId="3944" priority="468" operator="lessThan">
      <formula>0</formula>
    </cfRule>
  </conditionalFormatting>
  <conditionalFormatting sqref="J70:J79">
    <cfRule type="cellIs" dxfId="3943" priority="466" operator="lessThan">
      <formula>0</formula>
    </cfRule>
  </conditionalFormatting>
  <conditionalFormatting sqref="AC510">
    <cfRule type="cellIs" dxfId="3942" priority="460" operator="lessThan">
      <formula>0</formula>
    </cfRule>
  </conditionalFormatting>
  <conditionalFormatting sqref="AB446:AC481">
    <cfRule type="cellIs" dxfId="3941" priority="454" operator="lessThan">
      <formula>0</formula>
    </cfRule>
  </conditionalFormatting>
  <conditionalFormatting sqref="AB138:AC151">
    <cfRule type="cellIs" dxfId="3940" priority="451" operator="lessThan">
      <formula>0</formula>
    </cfRule>
  </conditionalFormatting>
  <conditionalFormatting sqref="AB8:AC8 AB49:AC49 AB68:AC69 AB94:AC95 AB98:AC99 AB152:AC153 AB136:AC137">
    <cfRule type="cellIs" dxfId="3939" priority="498" operator="lessThan">
      <formula>0</formula>
    </cfRule>
  </conditionalFormatting>
  <conditionalFormatting sqref="J258">
    <cfRule type="cellIs" dxfId="3938" priority="439" operator="lessThan">
      <formula>0</formula>
    </cfRule>
  </conditionalFormatting>
  <conditionalFormatting sqref="AD544:AE567 AD570:AE583 AD586:AE589">
    <cfRule type="cellIs" dxfId="3937" priority="432" operator="lessThan">
      <formula>0</formula>
    </cfRule>
  </conditionalFormatting>
  <conditionalFormatting sqref="AD517:AE541 AF519:AG533">
    <cfRule type="cellIs" dxfId="3936" priority="427" operator="lessThan">
      <formula>0</formula>
    </cfRule>
  </conditionalFormatting>
  <conditionalFormatting sqref="AD567">
    <cfRule type="cellIs" dxfId="3935" priority="369" operator="lessThan">
      <formula>0</formula>
    </cfRule>
  </conditionalFormatting>
  <conditionalFormatting sqref="AE497">
    <cfRule type="cellIs" dxfId="3934" priority="366" operator="lessThan">
      <formula>0</formula>
    </cfRule>
  </conditionalFormatting>
  <conditionalFormatting sqref="W467:W481">
    <cfRule type="cellIs" dxfId="3933" priority="290" operator="lessThan">
      <formula>0</formula>
    </cfRule>
  </conditionalFormatting>
  <conditionalFormatting sqref="AF494">
    <cfRule type="cellIs" dxfId="3932" priority="365" operator="lessThan">
      <formula>0</formula>
    </cfRule>
  </conditionalFormatting>
  <conditionalFormatting sqref="AC63">
    <cfRule type="cellIs" dxfId="3931" priority="364" operator="lessThan">
      <formula>0</formula>
    </cfRule>
  </conditionalFormatting>
  <conditionalFormatting sqref="AC566 AC562">
    <cfRule type="cellIs" dxfId="3930" priority="305" operator="lessThan">
      <formula>0</formula>
    </cfRule>
  </conditionalFormatting>
  <conditionalFormatting sqref="AC498">
    <cfRule type="cellIs" dxfId="3929" priority="362" operator="lessThan">
      <formula>0</formula>
    </cfRule>
  </conditionalFormatting>
  <conditionalFormatting sqref="AC499">
    <cfRule type="cellIs" dxfId="3928" priority="361" operator="lessThan">
      <formula>0</formula>
    </cfRule>
  </conditionalFormatting>
  <conditionalFormatting sqref="AC135">
    <cfRule type="cellIs" dxfId="3927" priority="360" operator="lessThan">
      <formula>0</formula>
    </cfRule>
  </conditionalFormatting>
  <conditionalFormatting sqref="U49:U50 U68:U69 U94:U95 U98:U99 U136:U137 U152:U153 U9:U10 T8:U8">
    <cfRule type="cellIs" dxfId="3926" priority="359" operator="lessThan">
      <formula>0</formula>
    </cfRule>
  </conditionalFormatting>
  <conditionalFormatting sqref="U11:U24 U34:U48 U26:U32 T14:T21">
    <cfRule type="cellIs" dxfId="3925" priority="358" operator="lessThan">
      <formula>0</formula>
    </cfRule>
  </conditionalFormatting>
  <conditionalFormatting sqref="U51:U58 U62 U64:U67 U60">
    <cfRule type="cellIs" dxfId="3924" priority="357" operator="lessThan">
      <formula>0</formula>
    </cfRule>
  </conditionalFormatting>
  <conditionalFormatting sqref="U70:U79 U81:U83 U85:U93">
    <cfRule type="cellIs" dxfId="3923" priority="356" operator="lessThan">
      <formula>0</formula>
    </cfRule>
  </conditionalFormatting>
  <conditionalFormatting sqref="U96:U97">
    <cfRule type="cellIs" dxfId="3922" priority="355" operator="lessThan">
      <formula>0</formula>
    </cfRule>
  </conditionalFormatting>
  <conditionalFormatting sqref="U138 U142:U151">
    <cfRule type="cellIs" dxfId="3921" priority="354" operator="lessThan">
      <formula>0</formula>
    </cfRule>
  </conditionalFormatting>
  <conditionalFormatting sqref="U467:U481">
    <cfRule type="cellIs" dxfId="3920" priority="351" operator="lessThan">
      <formula>0</formula>
    </cfRule>
  </conditionalFormatting>
  <conditionalFormatting sqref="U494:U495">
    <cfRule type="cellIs" dxfId="3919" priority="349" operator="lessThan">
      <formula>0</formula>
    </cfRule>
  </conditionalFormatting>
  <conditionalFormatting sqref="U544:U561 U570:U579 U586:U589 U581:U583 U563:U565 U567">
    <cfRule type="cellIs" dxfId="3918" priority="347" operator="lessThan">
      <formula>0</formula>
    </cfRule>
  </conditionalFormatting>
  <conditionalFormatting sqref="T144">
    <cfRule type="cellIs" dxfId="3917" priority="345" operator="lessThan">
      <formula>0</formula>
    </cfRule>
  </conditionalFormatting>
  <conditionalFormatting sqref="U512:U513">
    <cfRule type="cellIs" dxfId="3916" priority="343" operator="lessThan">
      <formula>0</formula>
    </cfRule>
  </conditionalFormatting>
  <conditionalFormatting sqref="T544:T561 T570:T579 T586:T589 T581:T583 T563:T565 T567">
    <cfRule type="cellIs" dxfId="3915" priority="341" operator="lessThan">
      <formula>0</formula>
    </cfRule>
  </conditionalFormatting>
  <conditionalFormatting sqref="U483">
    <cfRule type="cellIs" dxfId="3914" priority="339" operator="lessThan">
      <formula>0</formula>
    </cfRule>
  </conditionalFormatting>
  <conditionalFormatting sqref="U497">
    <cfRule type="cellIs" dxfId="3913" priority="337" operator="lessThan">
      <formula>0</formula>
    </cfRule>
  </conditionalFormatting>
  <conditionalFormatting sqref="U516">
    <cfRule type="cellIs" dxfId="3912" priority="335" operator="lessThan">
      <formula>0</formula>
    </cfRule>
  </conditionalFormatting>
  <conditionalFormatting sqref="V144">
    <cfRule type="cellIs" dxfId="3911" priority="284" operator="lessThan">
      <formula>0</formula>
    </cfRule>
  </conditionalFormatting>
  <conditionalFormatting sqref="V544:V561 V570:V571 V586 V581:V583 V563:V565 V567 V588:V589 V573:V579">
    <cfRule type="cellIs" dxfId="3910" priority="280" operator="lessThan">
      <formula>0</formula>
    </cfRule>
  </conditionalFormatting>
  <conditionalFormatting sqref="W569">
    <cfRule type="cellIs" dxfId="3909" priority="272" operator="lessThan">
      <formula>0</formula>
    </cfRule>
  </conditionalFormatting>
  <conditionalFormatting sqref="W516">
    <cfRule type="cellIs" dxfId="3908" priority="274" operator="lessThan">
      <formula>0</formula>
    </cfRule>
  </conditionalFormatting>
  <conditionalFormatting sqref="W59">
    <cfRule type="cellIs" dxfId="3907" priority="270" operator="lessThan">
      <formula>0</formula>
    </cfRule>
  </conditionalFormatting>
  <conditionalFormatting sqref="W239">
    <cfRule type="cellIs" dxfId="3906" priority="268" operator="lessThan">
      <formula>0</formula>
    </cfRule>
  </conditionalFormatting>
  <conditionalFormatting sqref="V100">
    <cfRule type="cellIs" dxfId="3905" priority="262" operator="lessThan">
      <formula>0</formula>
    </cfRule>
  </conditionalFormatting>
  <conditionalFormatting sqref="W520:W521">
    <cfRule type="cellIs" dxfId="3904" priority="264" operator="lessThan">
      <formula>0</formula>
    </cfRule>
  </conditionalFormatting>
  <conditionalFormatting sqref="W135 W100:W133">
    <cfRule type="cellIs" dxfId="3903" priority="260" operator="lessThan">
      <formula>0</formula>
    </cfRule>
  </conditionalFormatting>
  <conditionalFormatting sqref="W134">
    <cfRule type="cellIs" dxfId="3902" priority="258" operator="lessThan">
      <formula>0</formula>
    </cfRule>
  </conditionalFormatting>
  <conditionalFormatting sqref="X63:Y63">
    <cfRule type="cellIs" dxfId="3901" priority="198" operator="lessThan">
      <formula>0</formula>
    </cfRule>
  </conditionalFormatting>
  <conditionalFormatting sqref="Y516">
    <cfRule type="cellIs" dxfId="3900" priority="189" operator="lessThan">
      <formula>0</formula>
    </cfRule>
  </conditionalFormatting>
  <conditionalFormatting sqref="U569">
    <cfRule type="cellIs" dxfId="3899" priority="333" operator="lessThan">
      <formula>0</formula>
    </cfRule>
  </conditionalFormatting>
  <conditionalFormatting sqref="U190">
    <cfRule type="cellIs" dxfId="3898" priority="330" operator="lessThan">
      <formula>0</formula>
    </cfRule>
  </conditionalFormatting>
  <conditionalFormatting sqref="U256">
    <cfRule type="cellIs" dxfId="3897" priority="327" operator="lessThan">
      <formula>0</formula>
    </cfRule>
  </conditionalFormatting>
  <conditionalFormatting sqref="U135 U100:U133">
    <cfRule type="cellIs" dxfId="3896" priority="321" operator="lessThan">
      <formula>0</formula>
    </cfRule>
  </conditionalFormatting>
  <conditionalFormatting sqref="AC500">
    <cfRule type="cellIs" dxfId="3895" priority="308" operator="lessThan">
      <formula>0</formula>
    </cfRule>
  </conditionalFormatting>
  <conditionalFormatting sqref="W138:W151">
    <cfRule type="cellIs" dxfId="3894" priority="293" operator="lessThan">
      <formula>0</formula>
    </cfRule>
  </conditionalFormatting>
  <conditionalFormatting sqref="W445">
    <cfRule type="cellIs" dxfId="3893" priority="279" operator="lessThan">
      <formula>0</formula>
    </cfRule>
  </conditionalFormatting>
  <conditionalFormatting sqref="W499 W501">
    <cfRule type="cellIs" dxfId="3892" priority="255" operator="lessThan">
      <formula>0</formula>
    </cfRule>
  </conditionalFormatting>
  <conditionalFormatting sqref="V502">
    <cfRule type="cellIs" dxfId="3891" priority="249" operator="lessThan">
      <formula>0</formula>
    </cfRule>
  </conditionalFormatting>
  <conditionalFormatting sqref="V505">
    <cfRule type="cellIs" dxfId="3890" priority="243" operator="lessThan">
      <formula>0</formula>
    </cfRule>
  </conditionalFormatting>
  <conditionalFormatting sqref="W580">
    <cfRule type="cellIs" dxfId="3889" priority="240" operator="lessThan">
      <formula>0</formula>
    </cfRule>
  </conditionalFormatting>
  <conditionalFormatting sqref="AB510">
    <cfRule type="cellIs" dxfId="3888" priority="237" operator="lessThan">
      <formula>0</formula>
    </cfRule>
  </conditionalFormatting>
  <conditionalFormatting sqref="V572">
    <cfRule type="cellIs" dxfId="3887" priority="219" operator="lessThan">
      <formula>0</formula>
    </cfRule>
  </conditionalFormatting>
  <conditionalFormatting sqref="W572">
    <cfRule type="cellIs" dxfId="3886" priority="216" operator="lessThan">
      <formula>0</formula>
    </cfRule>
  </conditionalFormatting>
  <conditionalFormatting sqref="Y49:Y50 Y68:Y69 Y94:Y95 Y98:Y99 Y136:Y137 Y152:Y153 Y9:Y10 X8:Y8">
    <cfRule type="cellIs" dxfId="3885" priority="213" operator="lessThan">
      <formula>0</formula>
    </cfRule>
  </conditionalFormatting>
  <conditionalFormatting sqref="Y154:Y189 Y191:Y238 Y240:Y250 Y252:Y255 Y257 Y259:Y423">
    <cfRule type="cellIs" dxfId="3884" priority="207" operator="lessThan">
      <formula>0</formula>
    </cfRule>
  </conditionalFormatting>
  <conditionalFormatting sqref="Y484:Y491">
    <cfRule type="cellIs" dxfId="3883" priority="204" operator="lessThan">
      <formula>0</formula>
    </cfRule>
  </conditionalFormatting>
  <conditionalFormatting sqref="Y544:Y561 Y570:Y571 Y586 Y581:Y583 Y563:Y565 Y567 Y588:Y589 Y573 Y575:Y579">
    <cfRule type="cellIs" dxfId="3882" priority="201" operator="lessThan">
      <formula>0</formula>
    </cfRule>
  </conditionalFormatting>
  <conditionalFormatting sqref="X544:X561 X570:X571 X586 X581:X583 X563:X565 X567 X588:X589 X573:X579">
    <cfRule type="cellIs" dxfId="3881" priority="195" operator="lessThan">
      <formula>0</formula>
    </cfRule>
  </conditionalFormatting>
  <conditionalFormatting sqref="Y493">
    <cfRule type="cellIs" dxfId="3880" priority="192" operator="lessThan">
      <formula>0</formula>
    </cfRule>
  </conditionalFormatting>
  <conditionalFormatting sqref="Y585">
    <cfRule type="cellIs" dxfId="3879" priority="186" operator="lessThan">
      <formula>0</formula>
    </cfRule>
  </conditionalFormatting>
  <conditionalFormatting sqref="Y251">
    <cfRule type="cellIs" dxfId="3878" priority="182" operator="lessThan">
      <formula>0</formula>
    </cfRule>
  </conditionalFormatting>
  <conditionalFormatting sqref="Y532">
    <cfRule type="cellIs" dxfId="3877" priority="179" operator="lessThan">
      <formula>0</formula>
    </cfRule>
  </conditionalFormatting>
  <conditionalFormatting sqref="Y502">
    <cfRule type="cellIs" dxfId="3876" priority="166" operator="lessThan">
      <formula>0</formula>
    </cfRule>
  </conditionalFormatting>
  <conditionalFormatting sqref="Y503">
    <cfRule type="cellIs" dxfId="3875" priority="164" operator="lessThan">
      <formula>0</formula>
    </cfRule>
  </conditionalFormatting>
  <conditionalFormatting sqref="X503">
    <cfRule type="cellIs" dxfId="3874" priority="163" operator="lessThan">
      <formula>0</formula>
    </cfRule>
  </conditionalFormatting>
  <conditionalFormatting sqref="Y504">
    <cfRule type="cellIs" dxfId="3873" priority="162" operator="lessThan">
      <formula>0</formula>
    </cfRule>
  </conditionalFormatting>
  <conditionalFormatting sqref="X504">
    <cfRule type="cellIs" dxfId="3872" priority="161" operator="lessThan">
      <formula>0</formula>
    </cfRule>
  </conditionalFormatting>
  <conditionalFormatting sqref="Y566">
    <cfRule type="cellIs" dxfId="3871" priority="157" operator="lessThan">
      <formula>0</formula>
    </cfRule>
  </conditionalFormatting>
  <conditionalFormatting sqref="Y580">
    <cfRule type="cellIs" dxfId="3870" priority="156" operator="lessThan">
      <formula>0</formula>
    </cfRule>
  </conditionalFormatting>
  <conditionalFormatting sqref="Y531">
    <cfRule type="cellIs" dxfId="3869" priority="155" operator="lessThan">
      <formula>0</formula>
    </cfRule>
  </conditionalFormatting>
  <conditionalFormatting sqref="X133">
    <cfRule type="cellIs" dxfId="3868" priority="153" operator="lessThan">
      <formula>0</formula>
    </cfRule>
  </conditionalFormatting>
  <conditionalFormatting sqref="X587">
    <cfRule type="cellIs" dxfId="3867" priority="152" operator="lessThan">
      <formula>0</formula>
    </cfRule>
  </conditionalFormatting>
  <conditionalFormatting sqref="Y587">
    <cfRule type="cellIs" dxfId="3866" priority="149" operator="lessThan">
      <formula>0</formula>
    </cfRule>
  </conditionalFormatting>
  <conditionalFormatting sqref="Y574">
    <cfRule type="cellIs" dxfId="3865" priority="146" operator="lessThan">
      <formula>0</formula>
    </cfRule>
  </conditionalFormatting>
  <conditionalFormatting sqref="X572">
    <cfRule type="cellIs" dxfId="3864" priority="145" operator="lessThan">
      <formula>0</formula>
    </cfRule>
  </conditionalFormatting>
  <conditionalFormatting sqref="AG50">
    <cfRule type="cellIs" dxfId="3863" priority="137" operator="lessThan">
      <formula>0</formula>
    </cfRule>
  </conditionalFormatting>
  <conditionalFormatting sqref="AG9">
    <cfRule type="cellIs" dxfId="3862" priority="135" operator="lessThan">
      <formula>0</formula>
    </cfRule>
  </conditionalFormatting>
  <conditionalFormatting sqref="AB425:AC425">
    <cfRule type="cellIs" dxfId="3861" priority="134" operator="lessThan">
      <formula>0</formula>
    </cfRule>
  </conditionalFormatting>
  <conditionalFormatting sqref="AG425">
    <cfRule type="cellIs" dxfId="3860" priority="133" operator="lessThan">
      <formula>0</formula>
    </cfRule>
  </conditionalFormatting>
  <conditionalFormatting sqref="AB516:AC516">
    <cfRule type="cellIs" dxfId="3859" priority="132" operator="lessThan">
      <formula>0</formula>
    </cfRule>
  </conditionalFormatting>
  <conditionalFormatting sqref="AG516">
    <cfRule type="cellIs" dxfId="3858" priority="131" operator="lessThan">
      <formula>0</formula>
    </cfRule>
  </conditionalFormatting>
  <conditionalFormatting sqref="AB543:AC543">
    <cfRule type="cellIs" dxfId="3857" priority="130" operator="lessThan">
      <formula>0</formula>
    </cfRule>
  </conditionalFormatting>
  <conditionalFormatting sqref="R8:S8 M8 AB544:AC567 AB586:AC589 AB570:AC583">
    <cfRule type="cellIs" dxfId="3856" priority="500" operator="lessThan">
      <formula>0</formula>
    </cfRule>
  </conditionalFormatting>
  <conditionalFormatting sqref="R8:S8 M8 AB544:AC567 AB586:AC589 AB570:AC583">
    <cfRule type="cellIs" dxfId="3855" priority="499" operator="lessThan">
      <formula>0</formula>
    </cfRule>
  </conditionalFormatting>
  <conditionalFormatting sqref="J9">
    <cfRule type="cellIs" dxfId="3854" priority="485" operator="lessThan">
      <formula>0</formula>
    </cfRule>
  </conditionalFormatting>
  <conditionalFormatting sqref="J50">
    <cfRule type="cellIs" dxfId="3853" priority="484" operator="lessThan">
      <formula>0</formula>
    </cfRule>
  </conditionalFormatting>
  <conditionalFormatting sqref="J69">
    <cfRule type="cellIs" dxfId="3852" priority="482" operator="lessThan">
      <formula>0</formula>
    </cfRule>
  </conditionalFormatting>
  <conditionalFormatting sqref="J85">
    <cfRule type="cellIs" dxfId="3851" priority="481" operator="lessThan">
      <formula>0</formula>
    </cfRule>
  </conditionalFormatting>
  <conditionalFormatting sqref="AB81:AC81 AB85:AC85">
    <cfRule type="cellIs" dxfId="3850" priority="497" operator="lessThan">
      <formula>0</formula>
    </cfRule>
  </conditionalFormatting>
  <conditionalFormatting sqref="J99">
    <cfRule type="cellIs" dxfId="3849" priority="479" operator="lessThan">
      <formula>0</formula>
    </cfRule>
  </conditionalFormatting>
  <conditionalFormatting sqref="Z8">
    <cfRule type="cellIs" dxfId="3848" priority="496" operator="lessThan">
      <formula>0</formula>
    </cfRule>
  </conditionalFormatting>
  <conditionalFormatting sqref="J137">
    <cfRule type="cellIs" dxfId="3847" priority="478" operator="lessThan">
      <formula>0</formula>
    </cfRule>
  </conditionalFormatting>
  <conditionalFormatting sqref="M513">
    <cfRule type="cellIs" dxfId="3846" priority="488" operator="lessThan">
      <formula>0</formula>
    </cfRule>
  </conditionalFormatting>
  <conditionalFormatting sqref="M14">
    <cfRule type="cellIs" dxfId="3845" priority="494" operator="lessThan">
      <formula>0</formula>
    </cfRule>
  </conditionalFormatting>
  <conditionalFormatting sqref="M21">
    <cfRule type="cellIs" dxfId="3844" priority="493" operator="lessThan">
      <formula>0</formula>
    </cfRule>
  </conditionalFormatting>
  <conditionalFormatting sqref="N512">
    <cfRule type="cellIs" dxfId="3843" priority="491" operator="lessThan">
      <formula>0</formula>
    </cfRule>
  </conditionalFormatting>
  <conditionalFormatting sqref="M512">
    <cfRule type="cellIs" dxfId="3842" priority="490" operator="lessThan">
      <formula>0</formula>
    </cfRule>
  </conditionalFormatting>
  <conditionalFormatting sqref="J445">
    <cfRule type="cellIs" dxfId="3841" priority="476" operator="lessThan">
      <formula>0</formula>
    </cfRule>
  </conditionalFormatting>
  <conditionalFormatting sqref="J483">
    <cfRule type="cellIs" dxfId="3840" priority="475" operator="lessThan">
      <formula>0</formula>
    </cfRule>
  </conditionalFormatting>
  <conditionalFormatting sqref="J497">
    <cfRule type="cellIs" dxfId="3839" priority="473" operator="lessThan">
      <formula>0</formula>
    </cfRule>
  </conditionalFormatting>
  <conditionalFormatting sqref="J510">
    <cfRule type="cellIs" dxfId="3838" priority="472" operator="lessThan">
      <formula>0</formula>
    </cfRule>
  </conditionalFormatting>
  <conditionalFormatting sqref="J543">
    <cfRule type="cellIs" dxfId="3837" priority="470" operator="lessThan">
      <formula>0</formula>
    </cfRule>
  </conditionalFormatting>
  <conditionalFormatting sqref="J569">
    <cfRule type="cellIs" dxfId="3836" priority="469" operator="lessThan">
      <formula>0</formula>
    </cfRule>
  </conditionalFormatting>
  <conditionalFormatting sqref="J81">
    <cfRule type="cellIs" dxfId="3835" priority="467" operator="lessThan">
      <formula>0</formula>
    </cfRule>
  </conditionalFormatting>
  <conditionalFormatting sqref="J8 J515 J49 J61 J68 J80 J84 J94 J98 J136 J152 J424 J444 J482 J492 J496 J568 J584 J542">
    <cfRule type="cellIs" dxfId="3834" priority="487" operator="lessThan">
      <formula>0</formula>
    </cfRule>
  </conditionalFormatting>
  <conditionalFormatting sqref="J82:J83">
    <cfRule type="cellIs" dxfId="3833" priority="465" operator="lessThan">
      <formula>0</formula>
    </cfRule>
  </conditionalFormatting>
  <conditionalFormatting sqref="J96:J97">
    <cfRule type="cellIs" dxfId="3832" priority="464" operator="lessThan">
      <formula>0</formula>
    </cfRule>
  </conditionalFormatting>
  <conditionalFormatting sqref="AB445:AC445">
    <cfRule type="cellIs" dxfId="3831" priority="462" operator="lessThan">
      <formula>0</formula>
    </cfRule>
  </conditionalFormatting>
  <conditionalFormatting sqref="AB483:AC483">
    <cfRule type="cellIs" dxfId="3830" priority="461" operator="lessThan">
      <formula>0</formula>
    </cfRule>
  </conditionalFormatting>
  <conditionalFormatting sqref="AB82:AC83">
    <cfRule type="cellIs" dxfId="3829" priority="447" operator="lessThan">
      <formula>0</formula>
    </cfRule>
  </conditionalFormatting>
  <conditionalFormatting sqref="AB70:AC79">
    <cfRule type="cellIs" dxfId="3828" priority="446" operator="lessThan">
      <formula>0</formula>
    </cfRule>
  </conditionalFormatting>
  <conditionalFormatting sqref="AB518:AC541">
    <cfRule type="cellIs" dxfId="3827" priority="459" operator="lessThan">
      <formula>0</formula>
    </cfRule>
  </conditionalFormatting>
  <conditionalFormatting sqref="AB511:AC514">
    <cfRule type="cellIs" dxfId="3826" priority="458" operator="lessThan">
      <formula>0</formula>
    </cfRule>
  </conditionalFormatting>
  <conditionalFormatting sqref="AB494:AC495">
    <cfRule type="cellIs" dxfId="3825" priority="456" operator="lessThan">
      <formula>0</formula>
    </cfRule>
  </conditionalFormatting>
  <conditionalFormatting sqref="AB484:AC491">
    <cfRule type="cellIs" dxfId="3824" priority="455" operator="lessThan">
      <formula>0</formula>
    </cfRule>
  </conditionalFormatting>
  <conditionalFormatting sqref="AB426:AC441 AB443">
    <cfRule type="cellIs" dxfId="3823" priority="453" operator="lessThan">
      <formula>0</formula>
    </cfRule>
  </conditionalFormatting>
  <conditionalFormatting sqref="AB154:AC423">
    <cfRule type="cellIs" dxfId="3822" priority="452" operator="lessThan">
      <formula>0</formula>
    </cfRule>
  </conditionalFormatting>
  <conditionalFormatting sqref="AB135 AB100:AC134">
    <cfRule type="cellIs" dxfId="3821" priority="450" operator="lessThan">
      <formula>0</formula>
    </cfRule>
  </conditionalFormatting>
  <conditionalFormatting sqref="AB96:AC97">
    <cfRule type="cellIs" dxfId="3820" priority="449" operator="lessThan">
      <formula>0</formula>
    </cfRule>
  </conditionalFormatting>
  <conditionalFormatting sqref="AB51:AC60">
    <cfRule type="cellIs" dxfId="3819" priority="444" operator="lessThan">
      <formula>0</formula>
    </cfRule>
  </conditionalFormatting>
  <conditionalFormatting sqref="AB10:AC48">
    <cfRule type="cellIs" dxfId="3818" priority="443" operator="lessThan">
      <formula>0</formula>
    </cfRule>
  </conditionalFormatting>
  <conditionalFormatting sqref="J251">
    <cfRule type="cellIs" dxfId="3817" priority="441" operator="lessThan">
      <formula>0</formula>
    </cfRule>
  </conditionalFormatting>
  <conditionalFormatting sqref="J256">
    <cfRule type="cellIs" dxfId="3816" priority="440" operator="lessThan">
      <formula>0</formula>
    </cfRule>
  </conditionalFormatting>
  <conditionalFormatting sqref="AB62:AC62">
    <cfRule type="cellIs" dxfId="3815" priority="438" operator="lessThan">
      <formula>0</formula>
    </cfRule>
  </conditionalFormatting>
  <conditionalFormatting sqref="AD81:AE81 AD85:AE85">
    <cfRule type="cellIs" dxfId="3814" priority="430" operator="lessThan">
      <formula>0</formula>
    </cfRule>
  </conditionalFormatting>
  <conditionalFormatting sqref="AB493:AC493">
    <cfRule type="cellIs" dxfId="3813" priority="437" operator="lessThan">
      <formula>0</formula>
    </cfRule>
  </conditionalFormatting>
  <conditionalFormatting sqref="AB497">
    <cfRule type="cellIs" dxfId="3812" priority="436" operator="lessThan">
      <formula>0</formula>
    </cfRule>
  </conditionalFormatting>
  <conditionalFormatting sqref="AB590:AC590">
    <cfRule type="cellIs" dxfId="3811" priority="433" operator="lessThan">
      <formula>0</formula>
    </cfRule>
  </conditionalFormatting>
  <conditionalFormatting sqref="AB585:AC585">
    <cfRule type="cellIs" dxfId="3810" priority="434" operator="lessThan">
      <formula>0</formula>
    </cfRule>
  </conditionalFormatting>
  <conditionalFormatting sqref="AB569:AC569">
    <cfRule type="cellIs" dxfId="3809" priority="435" operator="lessThan">
      <formula>0</formula>
    </cfRule>
  </conditionalFormatting>
  <conditionalFormatting sqref="AD8:AE8 AD49:AE49 AD68:AE69 AD94:AE95 AD98:AE98 AD152:AE153 AD136:AE137">
    <cfRule type="cellIs" dxfId="3808" priority="431" operator="lessThan">
      <formula>0</formula>
    </cfRule>
  </conditionalFormatting>
  <conditionalFormatting sqref="AD445:AE445">
    <cfRule type="cellIs" dxfId="3807" priority="429" operator="lessThan">
      <formula>0</formula>
    </cfRule>
  </conditionalFormatting>
  <conditionalFormatting sqref="AF518:AG541">
    <cfRule type="cellIs" dxfId="3806" priority="400" operator="lessThan">
      <formula>0</formula>
    </cfRule>
  </conditionalFormatting>
  <conditionalFormatting sqref="AD62:AE62">
    <cfRule type="cellIs" dxfId="3805" priority="410" operator="lessThan">
      <formula>0</formula>
    </cfRule>
  </conditionalFormatting>
  <conditionalFormatting sqref="AD569:AE569">
    <cfRule type="cellIs" dxfId="3804" priority="409" operator="lessThan">
      <formula>0</formula>
    </cfRule>
  </conditionalFormatting>
  <conditionalFormatting sqref="AF8:AG8 AF49:AG49 AF68:AG69 AF94:AG95 AF98:AG98 AF152:AG153 AF136:AG137 AG99">
    <cfRule type="cellIs" dxfId="3803" priority="405" operator="lessThan">
      <formula>0</formula>
    </cfRule>
  </conditionalFormatting>
  <conditionalFormatting sqref="AF511:AG514">
    <cfRule type="cellIs" dxfId="3802" priority="399" operator="lessThan">
      <formula>0</formula>
    </cfRule>
  </conditionalFormatting>
  <conditionalFormatting sqref="AF498:AG508">
    <cfRule type="cellIs" dxfId="3801" priority="398" operator="lessThan">
      <formula>0</formula>
    </cfRule>
  </conditionalFormatting>
  <conditionalFormatting sqref="AF495:AG495 AG494">
    <cfRule type="cellIs" dxfId="3800" priority="397" operator="lessThan">
      <formula>0</formula>
    </cfRule>
  </conditionalFormatting>
  <conditionalFormatting sqref="AF484:AG491">
    <cfRule type="cellIs" dxfId="3799" priority="396" operator="lessThan">
      <formula>0</formula>
    </cfRule>
  </conditionalFormatting>
  <conditionalFormatting sqref="AF446:AG481">
    <cfRule type="cellIs" dxfId="3798" priority="395" operator="lessThan">
      <formula>0</formula>
    </cfRule>
  </conditionalFormatting>
  <conditionalFormatting sqref="AF426:AG441 AF443:AG443">
    <cfRule type="cellIs" dxfId="3797" priority="394" operator="lessThan">
      <formula>0</formula>
    </cfRule>
  </conditionalFormatting>
  <conditionalFormatting sqref="AF154:AG423">
    <cfRule type="cellIs" dxfId="3796" priority="393" operator="lessThan">
      <formula>0</formula>
    </cfRule>
  </conditionalFormatting>
  <conditionalFormatting sqref="AF138:AG151">
    <cfRule type="cellIs" dxfId="3795" priority="392" operator="lessThan">
      <formula>0</formula>
    </cfRule>
  </conditionalFormatting>
  <conditionalFormatting sqref="AF96:AG97">
    <cfRule type="cellIs" dxfId="3794" priority="390" operator="lessThan">
      <formula>0</formula>
    </cfRule>
  </conditionalFormatting>
  <conditionalFormatting sqref="AF86:AG93">
    <cfRule type="cellIs" dxfId="3793" priority="389" operator="lessThan">
      <formula>0</formula>
    </cfRule>
  </conditionalFormatting>
  <conditionalFormatting sqref="AF590:AG590">
    <cfRule type="cellIs" dxfId="3792" priority="378" operator="lessThan">
      <formula>0</formula>
    </cfRule>
  </conditionalFormatting>
  <conditionalFormatting sqref="AF569:AG569">
    <cfRule type="cellIs" dxfId="3791" priority="380" operator="lessThan">
      <formula>0</formula>
    </cfRule>
  </conditionalFormatting>
  <conditionalFormatting sqref="AD585:AE585">
    <cfRule type="cellIs" dxfId="3790" priority="408" operator="lessThan">
      <formula>0</formula>
    </cfRule>
  </conditionalFormatting>
  <conditionalFormatting sqref="AD590:AE590">
    <cfRule type="cellIs" dxfId="3789" priority="407" operator="lessThan">
      <formula>0</formula>
    </cfRule>
  </conditionalFormatting>
  <conditionalFormatting sqref="AG510">
    <cfRule type="cellIs" dxfId="3788" priority="401" operator="lessThan">
      <formula>0</formula>
    </cfRule>
  </conditionalFormatting>
  <conditionalFormatting sqref="AD483:AE483">
    <cfRule type="cellIs" dxfId="3787" priority="428" operator="lessThan">
      <formula>0</formula>
    </cfRule>
  </conditionalFormatting>
  <conditionalFormatting sqref="AD511:AE514">
    <cfRule type="cellIs" dxfId="3786" priority="426" operator="lessThan">
      <formula>0</formula>
    </cfRule>
  </conditionalFormatting>
  <conditionalFormatting sqref="AD498:AE508">
    <cfRule type="cellIs" dxfId="3785" priority="425" operator="lessThan">
      <formula>0</formula>
    </cfRule>
  </conditionalFormatting>
  <conditionalFormatting sqref="AD494:AE495">
    <cfRule type="cellIs" dxfId="3784" priority="424" operator="lessThan">
      <formula>0</formula>
    </cfRule>
  </conditionalFormatting>
  <conditionalFormatting sqref="AD484:AE491">
    <cfRule type="cellIs" dxfId="3783" priority="423" operator="lessThan">
      <formula>0</formula>
    </cfRule>
  </conditionalFormatting>
  <conditionalFormatting sqref="AD446:AE481">
    <cfRule type="cellIs" dxfId="3782" priority="422" operator="lessThan">
      <formula>0</formula>
    </cfRule>
  </conditionalFormatting>
  <conditionalFormatting sqref="AD426:AE441 AD443:AE443">
    <cfRule type="cellIs" dxfId="3781" priority="421" operator="lessThan">
      <formula>0</formula>
    </cfRule>
  </conditionalFormatting>
  <conditionalFormatting sqref="AD154:AE423">
    <cfRule type="cellIs" dxfId="3780" priority="420" operator="lessThan">
      <formula>0</formula>
    </cfRule>
  </conditionalFormatting>
  <conditionalFormatting sqref="AD138:AE151">
    <cfRule type="cellIs" dxfId="3779" priority="419" operator="lessThan">
      <formula>0</formula>
    </cfRule>
  </conditionalFormatting>
  <conditionalFormatting sqref="AD100:AE135">
    <cfRule type="cellIs" dxfId="3778" priority="418" operator="lessThan">
      <formula>0</formula>
    </cfRule>
  </conditionalFormatting>
  <conditionalFormatting sqref="AD96:AE97">
    <cfRule type="cellIs" dxfId="3777" priority="417" operator="lessThan">
      <formula>0</formula>
    </cfRule>
  </conditionalFormatting>
  <conditionalFormatting sqref="AD86:AE93">
    <cfRule type="cellIs" dxfId="3776" priority="416" operator="lessThan">
      <formula>0</formula>
    </cfRule>
  </conditionalFormatting>
  <conditionalFormatting sqref="AD82:AE83">
    <cfRule type="cellIs" dxfId="3775" priority="415" operator="lessThan">
      <formula>0</formula>
    </cfRule>
  </conditionalFormatting>
  <conditionalFormatting sqref="AD70:AE79">
    <cfRule type="cellIs" dxfId="3774" priority="414" operator="lessThan">
      <formula>0</formula>
    </cfRule>
  </conditionalFormatting>
  <conditionalFormatting sqref="AD63:AE67">
    <cfRule type="cellIs" dxfId="3773" priority="413" operator="lessThan">
      <formula>0</formula>
    </cfRule>
  </conditionalFormatting>
  <conditionalFormatting sqref="AD51:AE60">
    <cfRule type="cellIs" dxfId="3772" priority="412" operator="lessThan">
      <formula>0</formula>
    </cfRule>
  </conditionalFormatting>
  <conditionalFormatting sqref="AD10:AE48">
    <cfRule type="cellIs" dxfId="3771" priority="411" operator="lessThan">
      <formula>0</formula>
    </cfRule>
  </conditionalFormatting>
  <conditionalFormatting sqref="AF544:AG567 AF570:AG583 AF586:AG589">
    <cfRule type="cellIs" dxfId="3770" priority="406" operator="lessThan">
      <formula>0</formula>
    </cfRule>
  </conditionalFormatting>
  <conditionalFormatting sqref="AF81:AG81 AF85:AG85">
    <cfRule type="cellIs" dxfId="3769" priority="404" operator="lessThan">
      <formula>0</formula>
    </cfRule>
  </conditionalFormatting>
  <conditionalFormatting sqref="AF445:AG445">
    <cfRule type="cellIs" dxfId="3768" priority="403" operator="lessThan">
      <formula>0</formula>
    </cfRule>
  </conditionalFormatting>
  <conditionalFormatting sqref="AF483:AG483">
    <cfRule type="cellIs" dxfId="3767" priority="402" operator="lessThan">
      <formula>0</formula>
    </cfRule>
  </conditionalFormatting>
  <conditionalFormatting sqref="AF100:AG135">
    <cfRule type="cellIs" dxfId="3766" priority="391" operator="lessThan">
      <formula>0</formula>
    </cfRule>
  </conditionalFormatting>
  <conditionalFormatting sqref="AF82:AG83">
    <cfRule type="cellIs" dxfId="3765" priority="388" operator="lessThan">
      <formula>0</formula>
    </cfRule>
  </conditionalFormatting>
  <conditionalFormatting sqref="AF70:AG79">
    <cfRule type="cellIs" dxfId="3764" priority="387" operator="lessThan">
      <formula>0</formula>
    </cfRule>
  </conditionalFormatting>
  <conditionalFormatting sqref="AF63:AG67">
    <cfRule type="cellIs" dxfId="3763" priority="386" operator="lessThan">
      <formula>0</formula>
    </cfRule>
  </conditionalFormatting>
  <conditionalFormatting sqref="AF51:AG60">
    <cfRule type="cellIs" dxfId="3762" priority="385" operator="lessThan">
      <formula>0</formula>
    </cfRule>
  </conditionalFormatting>
  <conditionalFormatting sqref="AF10:AG48">
    <cfRule type="cellIs" dxfId="3761" priority="384" operator="lessThan">
      <formula>0</formula>
    </cfRule>
  </conditionalFormatting>
  <conditionalFormatting sqref="AF62:AG62">
    <cfRule type="cellIs" dxfId="3760" priority="383" operator="lessThan">
      <formula>0</formula>
    </cfRule>
  </conditionalFormatting>
  <conditionalFormatting sqref="AD504:AD505">
    <cfRule type="cellIs" dxfId="3759" priority="375" operator="lessThan">
      <formula>0</formula>
    </cfRule>
  </conditionalFormatting>
  <conditionalFormatting sqref="AG493">
    <cfRule type="cellIs" dxfId="3758" priority="382" operator="lessThan">
      <formula>0</formula>
    </cfRule>
  </conditionalFormatting>
  <conditionalFormatting sqref="AF497:AG497">
    <cfRule type="cellIs" dxfId="3757" priority="381" operator="lessThan">
      <formula>0</formula>
    </cfRule>
  </conditionalFormatting>
  <conditionalFormatting sqref="AF585:AG585">
    <cfRule type="cellIs" dxfId="3756" priority="379" operator="lessThan">
      <formula>0</formula>
    </cfRule>
  </conditionalFormatting>
  <conditionalFormatting sqref="AD567">
    <cfRule type="cellIs" dxfId="3755" priority="370" operator="lessThan">
      <formula>0</formula>
    </cfRule>
  </conditionalFormatting>
  <conditionalFormatting sqref="AD494">
    <cfRule type="cellIs" dxfId="3754" priority="377" operator="lessThan">
      <formula>0</formula>
    </cfRule>
  </conditionalFormatting>
  <conditionalFormatting sqref="AD498:AD501">
    <cfRule type="cellIs" dxfId="3753" priority="376" operator="lessThan">
      <formula>0</formula>
    </cfRule>
  </conditionalFormatting>
  <conditionalFormatting sqref="AD514">
    <cfRule type="cellIs" dxfId="3752" priority="374" operator="lessThan">
      <formula>0</formula>
    </cfRule>
  </conditionalFormatting>
  <conditionalFormatting sqref="AD514">
    <cfRule type="cellIs" dxfId="3751" priority="373" operator="lessThan">
      <formula>0</formula>
    </cfRule>
  </conditionalFormatting>
  <conditionalFormatting sqref="AD529:AD531">
    <cfRule type="cellIs" dxfId="3750" priority="372" operator="lessThan">
      <formula>0</formula>
    </cfRule>
  </conditionalFormatting>
  <conditionalFormatting sqref="AD529:AD531">
    <cfRule type="cellIs" dxfId="3749" priority="371" operator="lessThan">
      <formula>0</formula>
    </cfRule>
  </conditionalFormatting>
  <conditionalFormatting sqref="AA8">
    <cfRule type="cellIs" dxfId="3748" priority="368" operator="lessThan">
      <formula>0</formula>
    </cfRule>
  </conditionalFormatting>
  <conditionalFormatting sqref="Z59:AA59 Z63 Z135:AA135 Z138:Z144 Z494 Z498:Z505 Z513:Z514 Z517:Z533 Z562:Z567 Z570:Z580 Z587 Z100:Z134">
    <cfRule type="cellIs" dxfId="3747" priority="367" operator="greaterThan">
      <formula>0</formula>
    </cfRule>
  </conditionalFormatting>
  <conditionalFormatting sqref="S59 S63 S138:S144 S494 S513:S514 S517:S518 S563:S567 S570:S580 S587 S100:S129 S505:S507 S131:S133 S135 S522:S523 S526:S529">
    <cfRule type="cellIs" dxfId="3746" priority="363" operator="lessThan">
      <formula>0</formula>
    </cfRule>
  </conditionalFormatting>
  <conditionalFormatting sqref="U258">
    <cfRule type="cellIs" dxfId="3745" priority="326" operator="lessThan">
      <formula>0</formula>
    </cfRule>
  </conditionalFormatting>
  <conditionalFormatting sqref="T100">
    <cfRule type="cellIs" dxfId="3744" priority="323" operator="lessThan">
      <formula>0</formula>
    </cfRule>
  </conditionalFormatting>
  <conditionalFormatting sqref="U154:U189 U191:U238 U240:U250 U252:U255 U257 U259:U423">
    <cfRule type="cellIs" dxfId="3743" priority="353" operator="lessThan">
      <formula>0</formula>
    </cfRule>
  </conditionalFormatting>
  <conditionalFormatting sqref="U426:U443 U446:U466">
    <cfRule type="cellIs" dxfId="3742" priority="352" operator="lessThan">
      <formula>0</formula>
    </cfRule>
  </conditionalFormatting>
  <conditionalFormatting sqref="U484:U491">
    <cfRule type="cellIs" dxfId="3741" priority="350" operator="lessThan">
      <formula>0</formula>
    </cfRule>
  </conditionalFormatting>
  <conditionalFormatting sqref="U506:U508 U514 U511 U522:U530 U533:U541 U518">
    <cfRule type="cellIs" dxfId="3740" priority="348" operator="lessThan">
      <formula>0</formula>
    </cfRule>
  </conditionalFormatting>
  <conditionalFormatting sqref="T138">
    <cfRule type="cellIs" dxfId="3739" priority="346" operator="lessThan">
      <formula>0</formula>
    </cfRule>
  </conditionalFormatting>
  <conditionalFormatting sqref="T63:U63">
    <cfRule type="cellIs" dxfId="3738" priority="344" operator="lessThan">
      <formula>0</formula>
    </cfRule>
  </conditionalFormatting>
  <conditionalFormatting sqref="T512:T513">
    <cfRule type="cellIs" dxfId="3737" priority="342" operator="lessThan">
      <formula>0</formula>
    </cfRule>
  </conditionalFormatting>
  <conditionalFormatting sqref="U445">
    <cfRule type="cellIs" dxfId="3736" priority="340" operator="lessThan">
      <formula>0</formula>
    </cfRule>
  </conditionalFormatting>
  <conditionalFormatting sqref="U493">
    <cfRule type="cellIs" dxfId="3735" priority="338" operator="lessThan">
      <formula>0</formula>
    </cfRule>
  </conditionalFormatting>
  <conditionalFormatting sqref="U510">
    <cfRule type="cellIs" dxfId="3734" priority="336" operator="lessThan">
      <formula>0</formula>
    </cfRule>
  </conditionalFormatting>
  <conditionalFormatting sqref="U543">
    <cfRule type="cellIs" dxfId="3733" priority="334" operator="lessThan">
      <formula>0</formula>
    </cfRule>
  </conditionalFormatting>
  <conditionalFormatting sqref="U585">
    <cfRule type="cellIs" dxfId="3732" priority="332" operator="lessThan">
      <formula>0</formula>
    </cfRule>
  </conditionalFormatting>
  <conditionalFormatting sqref="U59">
    <cfRule type="cellIs" dxfId="3731" priority="331" operator="lessThan">
      <formula>0</formula>
    </cfRule>
  </conditionalFormatting>
  <conditionalFormatting sqref="U239">
    <cfRule type="cellIs" dxfId="3730" priority="329" operator="lessThan">
      <formula>0</formula>
    </cfRule>
  </conditionalFormatting>
  <conditionalFormatting sqref="U251">
    <cfRule type="cellIs" dxfId="3729" priority="328" operator="lessThan">
      <formula>0</formula>
    </cfRule>
  </conditionalFormatting>
  <conditionalFormatting sqref="U519:U521">
    <cfRule type="cellIs" dxfId="3728" priority="325" operator="lessThan">
      <formula>0</formula>
    </cfRule>
  </conditionalFormatting>
  <conditionalFormatting sqref="W532">
    <cfRule type="cellIs" dxfId="3727" priority="263" operator="lessThan">
      <formula>0</formula>
    </cfRule>
  </conditionalFormatting>
  <conditionalFormatting sqref="T517">
    <cfRule type="cellIs" dxfId="3726" priority="322" operator="lessThan">
      <formula>0</formula>
    </cfRule>
  </conditionalFormatting>
  <conditionalFormatting sqref="U517">
    <cfRule type="cellIs" dxfId="3725" priority="320" operator="lessThan">
      <formula>0</formula>
    </cfRule>
  </conditionalFormatting>
  <conditionalFormatting sqref="AB566 AB562">
    <cfRule type="cellIs" dxfId="3724" priority="306" operator="lessThan">
      <formula>0</formula>
    </cfRule>
  </conditionalFormatting>
  <conditionalFormatting sqref="U134">
    <cfRule type="cellIs" dxfId="3723" priority="319" operator="lessThan">
      <formula>0</formula>
    </cfRule>
  </conditionalFormatting>
  <conditionalFormatting sqref="T518">
    <cfRule type="cellIs" dxfId="3722" priority="318" operator="lessThan">
      <formula>0</formula>
    </cfRule>
  </conditionalFormatting>
  <conditionalFormatting sqref="AB59:AG59 AB63:AG63 AB494:AG494 AB513:AG514 AB587:AG587 AB562:AG567 AB100:AG135 AB138:AG144 AB570:AG580 AB517:AG533 AB498:AG503 AB505:AG505 AB504 AD504:AG504">
    <cfRule type="cellIs" dxfId="3721" priority="316" operator="lessThan">
      <formula>0</formula>
    </cfRule>
    <cfRule type="cellIs" dxfId="3720" priority="317"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3719" priority="315" operator="greaterThan">
      <formula>0</formula>
    </cfRule>
  </conditionalFormatting>
  <conditionalFormatting sqref="T135">
    <cfRule type="cellIs" dxfId="3718" priority="314" operator="lessThan">
      <formula>0</formula>
    </cfRule>
  </conditionalFormatting>
  <conditionalFormatting sqref="W544:W561 W570:W571 W586 W581:W583 W563:W565 W567 W588:W589 W573 W575:W579">
    <cfRule type="cellIs" dxfId="3717" priority="286" operator="lessThan">
      <formula>0</formula>
    </cfRule>
  </conditionalFormatting>
  <conditionalFormatting sqref="W11:W24 W34:W48 W26:W32 V14:V21">
    <cfRule type="cellIs" dxfId="3716" priority="297" operator="lessThan">
      <formula>0</formula>
    </cfRule>
  </conditionalFormatting>
  <conditionalFormatting sqref="AB531">
    <cfRule type="cellIs" dxfId="3715" priority="307" operator="lessThan">
      <formula>0</formula>
    </cfRule>
  </conditionalFormatting>
  <conditionalFormatting sqref="U566">
    <cfRule type="cellIs" dxfId="3714" priority="310" operator="lessThan">
      <formula>0</formula>
    </cfRule>
  </conditionalFormatting>
  <conditionalFormatting sqref="U505">
    <cfRule type="cellIs" dxfId="3713" priority="313" operator="lessThan">
      <formula>0</formula>
    </cfRule>
  </conditionalFormatting>
  <conditionalFormatting sqref="T505">
    <cfRule type="cellIs" dxfId="3712" priority="312" operator="lessThan">
      <formula>0</formula>
    </cfRule>
  </conditionalFormatting>
  <conditionalFormatting sqref="AB580">
    <cfRule type="cellIs" dxfId="3711" priority="303" operator="lessThan">
      <formula>0</formula>
    </cfRule>
  </conditionalFormatting>
  <conditionalFormatting sqref="AC501:AC503">
    <cfRule type="cellIs" dxfId="3710" priority="301" operator="lessThan">
      <formula>0</formula>
    </cfRule>
  </conditionalFormatting>
  <conditionalFormatting sqref="U580">
    <cfRule type="cellIs" dxfId="3709" priority="309" operator="lessThan">
      <formula>0</formula>
    </cfRule>
  </conditionalFormatting>
  <conditionalFormatting sqref="W493">
    <cfRule type="cellIs" dxfId="3708" priority="277" operator="lessThan">
      <formula>0</formula>
    </cfRule>
  </conditionalFormatting>
  <conditionalFormatting sqref="AB580">
    <cfRule type="cellIs" dxfId="3707" priority="304" operator="lessThan">
      <formula>0</formula>
    </cfRule>
  </conditionalFormatting>
  <conditionalFormatting sqref="U531">
    <cfRule type="cellIs" dxfId="3706" priority="300" operator="lessThan">
      <formula>0</formula>
    </cfRule>
  </conditionalFormatting>
  <conditionalFormatting sqref="T102:U102">
    <cfRule type="cellIs" dxfId="3705" priority="299" operator="greaterThan">
      <formula>0</formula>
    </cfRule>
  </conditionalFormatting>
  <conditionalFormatting sqref="W49:W50 W68:W69 W94:W95 W98:W99 W136:W137 W152:W153 W9:W10 V8:W8">
    <cfRule type="cellIs" dxfId="3704" priority="298" operator="lessThan">
      <formula>0</formula>
    </cfRule>
  </conditionalFormatting>
  <conditionalFormatting sqref="W251">
    <cfRule type="cellIs" dxfId="3703" priority="267" operator="lessThan">
      <formula>0</formula>
    </cfRule>
  </conditionalFormatting>
  <conditionalFormatting sqref="W70:W79 W81:W83 W85:W93">
    <cfRule type="cellIs" dxfId="3702" priority="295" operator="lessThan">
      <formula>0</formula>
    </cfRule>
  </conditionalFormatting>
  <conditionalFormatting sqref="W96:W97">
    <cfRule type="cellIs" dxfId="3701" priority="294" operator="lessThan">
      <formula>0</formula>
    </cfRule>
  </conditionalFormatting>
  <conditionalFormatting sqref="W154:W189 W191:W238 W240:W250 W252:W255 W257 W259:W423">
    <cfRule type="cellIs" dxfId="3700" priority="292" operator="lessThan">
      <formula>0</formula>
    </cfRule>
  </conditionalFormatting>
  <conditionalFormatting sqref="W426:W441 W446:W466">
    <cfRule type="cellIs" dxfId="3699" priority="291" operator="lessThan">
      <formula>0</formula>
    </cfRule>
  </conditionalFormatting>
  <conditionalFormatting sqref="W484:W491">
    <cfRule type="cellIs" dxfId="3698" priority="289" operator="lessThan">
      <formula>0</formula>
    </cfRule>
  </conditionalFormatting>
  <conditionalFormatting sqref="W494:W495">
    <cfRule type="cellIs" dxfId="3697" priority="288" operator="lessThan">
      <formula>0</formula>
    </cfRule>
  </conditionalFormatting>
  <conditionalFormatting sqref="V135">
    <cfRule type="cellIs" dxfId="3696" priority="256" operator="lessThan">
      <formula>0</formula>
    </cfRule>
  </conditionalFormatting>
  <conditionalFormatting sqref="V138:V139">
    <cfRule type="cellIs" dxfId="3695" priority="285" operator="lessThan">
      <formula>0</formula>
    </cfRule>
  </conditionalFormatting>
  <conditionalFormatting sqref="V63:W63">
    <cfRule type="cellIs" dxfId="3694" priority="283" operator="lessThan">
      <formula>0</formula>
    </cfRule>
  </conditionalFormatting>
  <conditionalFormatting sqref="W512:W513">
    <cfRule type="cellIs" dxfId="3693" priority="282" operator="lessThan">
      <formula>0</formula>
    </cfRule>
  </conditionalFormatting>
  <conditionalFormatting sqref="W483">
    <cfRule type="cellIs" dxfId="3692" priority="278" operator="lessThan">
      <formula>0</formula>
    </cfRule>
  </conditionalFormatting>
  <conditionalFormatting sqref="W510">
    <cfRule type="cellIs" dxfId="3691" priority="275" operator="lessThan">
      <formula>0</formula>
    </cfRule>
  </conditionalFormatting>
  <conditionalFormatting sqref="W543">
    <cfRule type="cellIs" dxfId="3690" priority="273" operator="lessThan">
      <formula>0</formula>
    </cfRule>
  </conditionalFormatting>
  <conditionalFormatting sqref="W585">
    <cfRule type="cellIs" dxfId="3689" priority="271" operator="lessThan">
      <formula>0</formula>
    </cfRule>
  </conditionalFormatting>
  <conditionalFormatting sqref="W190">
    <cfRule type="cellIs" dxfId="3688" priority="269" operator="lessThan">
      <formula>0</formula>
    </cfRule>
  </conditionalFormatting>
  <conditionalFormatting sqref="W258">
    <cfRule type="cellIs" dxfId="3687" priority="265" operator="lessThan">
      <formula>0</formula>
    </cfRule>
  </conditionalFormatting>
  <conditionalFormatting sqref="V517">
    <cfRule type="cellIs" dxfId="3686" priority="261" operator="lessThan">
      <formula>0</formula>
    </cfRule>
  </conditionalFormatting>
  <conditionalFormatting sqref="W517">
    <cfRule type="cellIs" dxfId="3685" priority="259" operator="lessThan">
      <formula>0</formula>
    </cfRule>
  </conditionalFormatting>
  <conditionalFormatting sqref="W498">
    <cfRule type="cellIs" dxfId="3684" priority="254" operator="lessThan">
      <formula>0</formula>
    </cfRule>
  </conditionalFormatting>
  <conditionalFormatting sqref="V518">
    <cfRule type="cellIs" dxfId="3683" priority="257" operator="lessThan">
      <formula>0</formula>
    </cfRule>
  </conditionalFormatting>
  <conditionalFormatting sqref="V499">
    <cfRule type="cellIs" dxfId="3682" priority="253" operator="lessThan">
      <formula>0</formula>
    </cfRule>
  </conditionalFormatting>
  <conditionalFormatting sqref="V501">
    <cfRule type="cellIs" dxfId="3681" priority="251" operator="lessThan">
      <formula>0</formula>
    </cfRule>
  </conditionalFormatting>
  <conditionalFormatting sqref="W502">
    <cfRule type="cellIs" dxfId="3680" priority="250" operator="lessThan">
      <formula>0</formula>
    </cfRule>
  </conditionalFormatting>
  <conditionalFormatting sqref="W503">
    <cfRule type="cellIs" dxfId="3679" priority="248" operator="lessThan">
      <formula>0</formula>
    </cfRule>
  </conditionalFormatting>
  <conditionalFormatting sqref="V503">
    <cfRule type="cellIs" dxfId="3678" priority="247" operator="lessThan">
      <formula>0</formula>
    </cfRule>
  </conditionalFormatting>
  <conditionalFormatting sqref="V504">
    <cfRule type="cellIs" dxfId="3677" priority="245" operator="lessThan">
      <formula>0</formula>
    </cfRule>
  </conditionalFormatting>
  <conditionalFormatting sqref="W505">
    <cfRule type="cellIs" dxfId="3676" priority="244" operator="lessThan">
      <formula>0</formula>
    </cfRule>
  </conditionalFormatting>
  <conditionalFormatting sqref="W562">
    <cfRule type="cellIs" dxfId="3675" priority="242" operator="lessThan">
      <formula>0</formula>
    </cfRule>
  </conditionalFormatting>
  <conditionalFormatting sqref="W566">
    <cfRule type="cellIs" dxfId="3674" priority="241" operator="lessThan">
      <formula>0</formula>
    </cfRule>
  </conditionalFormatting>
  <conditionalFormatting sqref="W531">
    <cfRule type="cellIs" dxfId="3673" priority="239" operator="lessThan">
      <formula>0</formula>
    </cfRule>
  </conditionalFormatting>
  <conditionalFormatting sqref="V102:W102">
    <cfRule type="cellIs" dxfId="3672" priority="238" operator="greaterThan">
      <formula>0</formula>
    </cfRule>
  </conditionalFormatting>
  <conditionalFormatting sqref="V133">
    <cfRule type="cellIs" dxfId="3671" priority="236" operator="lessThan">
      <formula>0</formula>
    </cfRule>
  </conditionalFormatting>
  <conditionalFormatting sqref="T139:U139">
    <cfRule type="cellIs" dxfId="3670" priority="235" operator="lessThan">
      <formula>0</formula>
    </cfRule>
  </conditionalFormatting>
  <conditionalFormatting sqref="T139:U139">
    <cfRule type="cellIs" dxfId="3669" priority="233" operator="lessThan">
      <formula>0</formula>
    </cfRule>
    <cfRule type="cellIs" dxfId="3668" priority="234" operator="greaterThan">
      <formula>0</formula>
    </cfRule>
  </conditionalFormatting>
  <conditionalFormatting sqref="T140:U140">
    <cfRule type="cellIs" dxfId="3667" priority="232" operator="lessThan">
      <formula>0</formula>
    </cfRule>
  </conditionalFormatting>
  <conditionalFormatting sqref="T140:U140">
    <cfRule type="cellIs" dxfId="3666" priority="230" operator="lessThan">
      <formula>0</formula>
    </cfRule>
    <cfRule type="cellIs" dxfId="3665" priority="231" operator="greaterThan">
      <formula>0</formula>
    </cfRule>
  </conditionalFormatting>
  <conditionalFormatting sqref="T141:U141">
    <cfRule type="cellIs" dxfId="3664" priority="229" operator="lessThan">
      <formula>0</formula>
    </cfRule>
  </conditionalFormatting>
  <conditionalFormatting sqref="T141:U141">
    <cfRule type="cellIs" dxfId="3663" priority="227" operator="lessThan">
      <formula>0</formula>
    </cfRule>
    <cfRule type="cellIs" dxfId="3662" priority="228" operator="greaterThan">
      <formula>0</formula>
    </cfRule>
  </conditionalFormatting>
  <conditionalFormatting sqref="V587">
    <cfRule type="cellIs" dxfId="3661" priority="226" operator="lessThan">
      <formula>0</formula>
    </cfRule>
  </conditionalFormatting>
  <conditionalFormatting sqref="V587">
    <cfRule type="cellIs" dxfId="3660" priority="224" operator="lessThan">
      <formula>0</formula>
    </cfRule>
    <cfRule type="cellIs" dxfId="3659" priority="225" operator="greaterThan">
      <formula>0</formula>
    </cfRule>
  </conditionalFormatting>
  <conditionalFormatting sqref="W587">
    <cfRule type="cellIs" dxfId="3658" priority="223" operator="lessThan">
      <formula>0</formula>
    </cfRule>
  </conditionalFormatting>
  <conditionalFormatting sqref="W587">
    <cfRule type="cellIs" dxfId="3657" priority="221" operator="lessThan">
      <formula>0</formula>
    </cfRule>
    <cfRule type="cellIs" dxfId="3656" priority="222" operator="greaterThan">
      <formula>0</formula>
    </cfRule>
  </conditionalFormatting>
  <conditionalFormatting sqref="W574">
    <cfRule type="cellIs" dxfId="3655" priority="220" operator="lessThan">
      <formula>0</formula>
    </cfRule>
  </conditionalFormatting>
  <conditionalFormatting sqref="V572">
    <cfRule type="cellIs" dxfId="3654" priority="217" operator="lessThan">
      <formula>0</formula>
    </cfRule>
    <cfRule type="cellIs" dxfId="3653" priority="218" operator="greaterThan">
      <formula>0</formula>
    </cfRule>
  </conditionalFormatting>
  <conditionalFormatting sqref="W572">
    <cfRule type="cellIs" dxfId="3652" priority="214" operator="lessThan">
      <formula>0</formula>
    </cfRule>
    <cfRule type="cellIs" dxfId="3651" priority="215" operator="greaterThan">
      <formula>0</formula>
    </cfRule>
  </conditionalFormatting>
  <conditionalFormatting sqref="Y11:Y24 Y34:Y48 Y26:Y32 X14:X21">
    <cfRule type="cellIs" dxfId="3650" priority="212" operator="lessThan">
      <formula>0</formula>
    </cfRule>
  </conditionalFormatting>
  <conditionalFormatting sqref="Y51:Y58 Y62 Y64:Y67 Y60">
    <cfRule type="cellIs" dxfId="3649" priority="211" operator="lessThan">
      <formula>0</formula>
    </cfRule>
  </conditionalFormatting>
  <conditionalFormatting sqref="Y96:Y97">
    <cfRule type="cellIs" dxfId="3648" priority="209" operator="lessThan">
      <formula>0</formula>
    </cfRule>
  </conditionalFormatting>
  <conditionalFormatting sqref="Y138:Y151">
    <cfRule type="cellIs" dxfId="3647" priority="208" operator="lessThan">
      <formula>0</formula>
    </cfRule>
  </conditionalFormatting>
  <conditionalFormatting sqref="Y426:Y441 Y446:Y466">
    <cfRule type="cellIs" dxfId="3646" priority="206" operator="lessThan">
      <formula>0</formula>
    </cfRule>
  </conditionalFormatting>
  <conditionalFormatting sqref="Y467:Y481">
    <cfRule type="cellIs" dxfId="3645" priority="205" operator="lessThan">
      <formula>0</formula>
    </cfRule>
  </conditionalFormatting>
  <conditionalFormatting sqref="Y494:Y495">
    <cfRule type="cellIs" dxfId="3644" priority="203" operator="lessThan">
      <formula>0</formula>
    </cfRule>
  </conditionalFormatting>
  <conditionalFormatting sqref="Y506:Y508 Y514 Y511 Y533:Y541 Y518 Y526:Y529">
    <cfRule type="cellIs" dxfId="3643" priority="202" operator="lessThan">
      <formula>0</formula>
    </cfRule>
  </conditionalFormatting>
  <conditionalFormatting sqref="X138:X139">
    <cfRule type="cellIs" dxfId="3642" priority="200" operator="lessThan">
      <formula>0</formula>
    </cfRule>
  </conditionalFormatting>
  <conditionalFormatting sqref="X144">
    <cfRule type="cellIs" dxfId="3641" priority="199" operator="lessThan">
      <formula>0</formula>
    </cfRule>
  </conditionalFormatting>
  <conditionalFormatting sqref="Y512:Y513">
    <cfRule type="cellIs" dxfId="3640" priority="197" operator="lessThan">
      <formula>0</formula>
    </cfRule>
  </conditionalFormatting>
  <conditionalFormatting sqref="X512:X513">
    <cfRule type="cellIs" dxfId="3639" priority="196" operator="lessThan">
      <formula>0</formula>
    </cfRule>
  </conditionalFormatting>
  <conditionalFormatting sqref="Y445">
    <cfRule type="cellIs" dxfId="3638" priority="194" operator="lessThan">
      <formula>0</formula>
    </cfRule>
  </conditionalFormatting>
  <conditionalFormatting sqref="Y483">
    <cfRule type="cellIs" dxfId="3637" priority="193" operator="lessThan">
      <formula>0</formula>
    </cfRule>
  </conditionalFormatting>
  <conditionalFormatting sqref="Y497">
    <cfRule type="cellIs" dxfId="3636" priority="191" operator="lessThan">
      <formula>0</formula>
    </cfRule>
  </conditionalFormatting>
  <conditionalFormatting sqref="Y510">
    <cfRule type="cellIs" dxfId="3635" priority="190" operator="lessThan">
      <formula>0</formula>
    </cfRule>
  </conditionalFormatting>
  <conditionalFormatting sqref="Y543">
    <cfRule type="cellIs" dxfId="3634" priority="188" operator="lessThan">
      <formula>0</formula>
    </cfRule>
  </conditionalFormatting>
  <conditionalFormatting sqref="Y569">
    <cfRule type="cellIs" dxfId="3633" priority="187" operator="lessThan">
      <formula>0</formula>
    </cfRule>
  </conditionalFormatting>
  <conditionalFormatting sqref="Y59">
    <cfRule type="cellIs" dxfId="3632" priority="185" operator="lessThan">
      <formula>0</formula>
    </cfRule>
  </conditionalFormatting>
  <conditionalFormatting sqref="Y190">
    <cfRule type="cellIs" dxfId="3631" priority="184" operator="lessThan">
      <formula>0</formula>
    </cfRule>
  </conditionalFormatting>
  <conditionalFormatting sqref="Y239">
    <cfRule type="cellIs" dxfId="3630" priority="183" operator="lessThan">
      <formula>0</formula>
    </cfRule>
  </conditionalFormatting>
  <conditionalFormatting sqref="Y256">
    <cfRule type="cellIs" dxfId="3629" priority="181" operator="lessThan">
      <formula>0</formula>
    </cfRule>
  </conditionalFormatting>
  <conditionalFormatting sqref="Y258">
    <cfRule type="cellIs" dxfId="3628" priority="180" operator="lessThan">
      <formula>0</formula>
    </cfRule>
  </conditionalFormatting>
  <conditionalFormatting sqref="X100">
    <cfRule type="cellIs" dxfId="3627" priority="178" operator="lessThan">
      <formula>0</formula>
    </cfRule>
  </conditionalFormatting>
  <conditionalFormatting sqref="X517">
    <cfRule type="cellIs" dxfId="3626" priority="177" operator="lessThan">
      <formula>0</formula>
    </cfRule>
  </conditionalFormatting>
  <conditionalFormatting sqref="Y135 Y100:Y133">
    <cfRule type="cellIs" dxfId="3625" priority="176" operator="lessThan">
      <formula>0</formula>
    </cfRule>
  </conditionalFormatting>
  <conditionalFormatting sqref="Y517">
    <cfRule type="cellIs" dxfId="3624" priority="175" operator="lessThan">
      <formula>0</formula>
    </cfRule>
  </conditionalFormatting>
  <conditionalFormatting sqref="Y499 Y501">
    <cfRule type="cellIs" dxfId="3623" priority="171" operator="lessThan">
      <formula>0</formula>
    </cfRule>
  </conditionalFormatting>
  <conditionalFormatting sqref="Y498">
    <cfRule type="cellIs" dxfId="3622" priority="170" operator="lessThan">
      <formula>0</formula>
    </cfRule>
  </conditionalFormatting>
  <conditionalFormatting sqref="Y134">
    <cfRule type="cellIs" dxfId="3621" priority="174" operator="lessThan">
      <formula>0</formula>
    </cfRule>
  </conditionalFormatting>
  <conditionalFormatting sqref="X518">
    <cfRule type="cellIs" dxfId="3620" priority="173" operator="lessThan">
      <formula>0</formula>
    </cfRule>
  </conditionalFormatting>
  <conditionalFormatting sqref="X135">
    <cfRule type="cellIs" dxfId="3619" priority="172" operator="lessThan">
      <formula>0</formula>
    </cfRule>
  </conditionalFormatting>
  <conditionalFormatting sqref="X499">
    <cfRule type="cellIs" dxfId="3618" priority="169" operator="lessThan">
      <formula>0</formula>
    </cfRule>
  </conditionalFormatting>
  <conditionalFormatting sqref="Y500">
    <cfRule type="cellIs" dxfId="3617" priority="168" operator="lessThan">
      <formula>0</formula>
    </cfRule>
  </conditionalFormatting>
  <conditionalFormatting sqref="X501">
    <cfRule type="cellIs" dxfId="3616" priority="167" operator="lessThan">
      <formula>0</formula>
    </cfRule>
  </conditionalFormatting>
  <conditionalFormatting sqref="X502">
    <cfRule type="cellIs" dxfId="3615" priority="165" operator="lessThan">
      <formula>0</formula>
    </cfRule>
  </conditionalFormatting>
  <conditionalFormatting sqref="Y505">
    <cfRule type="cellIs" dxfId="3614" priority="160" operator="lessThan">
      <formula>0</formula>
    </cfRule>
  </conditionalFormatting>
  <conditionalFormatting sqref="X505">
    <cfRule type="cellIs" dxfId="3613" priority="159" operator="lessThan">
      <formula>0</formula>
    </cfRule>
  </conditionalFormatting>
  <conditionalFormatting sqref="Y562">
    <cfRule type="cellIs" dxfId="3612" priority="158" operator="lessThan">
      <formula>0</formula>
    </cfRule>
  </conditionalFormatting>
  <conditionalFormatting sqref="X102:Y102">
    <cfRule type="cellIs" dxfId="3611" priority="154" operator="greaterThan">
      <formula>0</formula>
    </cfRule>
  </conditionalFormatting>
  <conditionalFormatting sqref="X587">
    <cfRule type="cellIs" dxfId="3610" priority="150" operator="lessThan">
      <formula>0</formula>
    </cfRule>
    <cfRule type="cellIs" dxfId="3609" priority="151" operator="greaterThan">
      <formula>0</formula>
    </cfRule>
  </conditionalFormatting>
  <conditionalFormatting sqref="Y587">
    <cfRule type="cellIs" dxfId="3608" priority="147" operator="lessThan">
      <formula>0</formula>
    </cfRule>
    <cfRule type="cellIs" dxfId="3607" priority="148" operator="greaterThan">
      <formula>0</formula>
    </cfRule>
  </conditionalFormatting>
  <conditionalFormatting sqref="X572">
    <cfRule type="cellIs" dxfId="3606" priority="143" operator="lessThan">
      <formula>0</formula>
    </cfRule>
    <cfRule type="cellIs" dxfId="3605" priority="144" operator="greaterThan">
      <formula>0</formula>
    </cfRule>
  </conditionalFormatting>
  <conditionalFormatting sqref="Y572">
    <cfRule type="cellIs" dxfId="3604" priority="142" operator="lessThan">
      <formula>0</formula>
    </cfRule>
  </conditionalFormatting>
  <conditionalFormatting sqref="Y572">
    <cfRule type="cellIs" dxfId="3603" priority="140" operator="lessThan">
      <formula>0</formula>
    </cfRule>
    <cfRule type="cellIs" dxfId="3602" priority="141" operator="greaterThan">
      <formula>0</formula>
    </cfRule>
  </conditionalFormatting>
  <conditionalFormatting sqref="AA63 AA100:AA134 AA138:AA144 AA494 AA498:AA505 AA513:AA514 AA517:AA533 AA562:AA567 AA570:AA580 AA587">
    <cfRule type="cellIs" dxfId="3601" priority="139" operator="greaterThan">
      <formula>0</formula>
    </cfRule>
  </conditionalFormatting>
  <conditionalFormatting sqref="AB50:AC50">
    <cfRule type="cellIs" dxfId="3600" priority="138" operator="lessThan">
      <formula>0</formula>
    </cfRule>
  </conditionalFormatting>
  <conditionalFormatting sqref="AB9:AC9">
    <cfRule type="cellIs" dxfId="3599" priority="136" operator="lessThan">
      <formula>0</formula>
    </cfRule>
  </conditionalFormatting>
  <conditionalFormatting sqref="AG543">
    <cfRule type="cellIs" dxfId="3598" priority="129" operator="lessThan">
      <formula>0</formula>
    </cfRule>
  </conditionalFormatting>
  <conditionalFormatting sqref="T498">
    <cfRule type="cellIs" dxfId="3597" priority="128" operator="lessThan">
      <formula>0</formula>
    </cfRule>
  </conditionalFormatting>
  <conditionalFormatting sqref="T498">
    <cfRule type="cellIs" dxfId="3596" priority="126" operator="lessThan">
      <formula>0</formula>
    </cfRule>
    <cfRule type="cellIs" dxfId="3595" priority="127" operator="greaterThan">
      <formula>0</formula>
    </cfRule>
  </conditionalFormatting>
  <conditionalFormatting sqref="U498">
    <cfRule type="cellIs" dxfId="3594" priority="125" operator="lessThan">
      <formula>0</formula>
    </cfRule>
  </conditionalFormatting>
  <conditionalFormatting sqref="U498">
    <cfRule type="cellIs" dxfId="3593" priority="123" operator="lessThan">
      <formula>0</formula>
    </cfRule>
    <cfRule type="cellIs" dxfId="3592" priority="124" operator="greaterThan">
      <formula>0</formula>
    </cfRule>
  </conditionalFormatting>
  <conditionalFormatting sqref="T499">
    <cfRule type="cellIs" dxfId="3591" priority="122" operator="lessThan">
      <formula>0</formula>
    </cfRule>
  </conditionalFormatting>
  <conditionalFormatting sqref="T499">
    <cfRule type="cellIs" dxfId="3590" priority="120" operator="lessThan">
      <formula>0</formula>
    </cfRule>
    <cfRule type="cellIs" dxfId="3589" priority="121" operator="greaterThan">
      <formula>0</formula>
    </cfRule>
  </conditionalFormatting>
  <conditionalFormatting sqref="U499">
    <cfRule type="cellIs" dxfId="3588" priority="119" operator="lessThan">
      <formula>0</formula>
    </cfRule>
  </conditionalFormatting>
  <conditionalFormatting sqref="U499">
    <cfRule type="cellIs" dxfId="3587" priority="117" operator="lessThan">
      <formula>0</formula>
    </cfRule>
    <cfRule type="cellIs" dxfId="3586" priority="118" operator="greaterThan">
      <formula>0</formula>
    </cfRule>
  </conditionalFormatting>
  <conditionalFormatting sqref="T500">
    <cfRule type="cellIs" dxfId="3585" priority="116" operator="lessThan">
      <formula>0</formula>
    </cfRule>
  </conditionalFormatting>
  <conditionalFormatting sqref="T500">
    <cfRule type="cellIs" dxfId="3584" priority="114" operator="lessThan">
      <formula>0</formula>
    </cfRule>
    <cfRule type="cellIs" dxfId="3583" priority="115" operator="greaterThan">
      <formula>0</formula>
    </cfRule>
  </conditionalFormatting>
  <conditionalFormatting sqref="U500">
    <cfRule type="cellIs" dxfId="3582" priority="113" operator="lessThan">
      <formula>0</formula>
    </cfRule>
  </conditionalFormatting>
  <conditionalFormatting sqref="U500">
    <cfRule type="cellIs" dxfId="3581" priority="111" operator="lessThan">
      <formula>0</formula>
    </cfRule>
    <cfRule type="cellIs" dxfId="3580" priority="112" operator="greaterThan">
      <formula>0</formula>
    </cfRule>
  </conditionalFormatting>
  <conditionalFormatting sqref="T501">
    <cfRule type="cellIs" dxfId="3579" priority="110" operator="lessThan">
      <formula>0</formula>
    </cfRule>
  </conditionalFormatting>
  <conditionalFormatting sqref="T501">
    <cfRule type="cellIs" dxfId="3578" priority="108" operator="lessThan">
      <formula>0</formula>
    </cfRule>
    <cfRule type="cellIs" dxfId="3577" priority="109" operator="greaterThan">
      <formula>0</formula>
    </cfRule>
  </conditionalFormatting>
  <conditionalFormatting sqref="U501">
    <cfRule type="cellIs" dxfId="3576" priority="107" operator="lessThan">
      <formula>0</formula>
    </cfRule>
  </conditionalFormatting>
  <conditionalFormatting sqref="U501">
    <cfRule type="cellIs" dxfId="3575" priority="105" operator="lessThan">
      <formula>0</formula>
    </cfRule>
    <cfRule type="cellIs" dxfId="3574" priority="106" operator="greaterThan">
      <formula>0</formula>
    </cfRule>
  </conditionalFormatting>
  <conditionalFormatting sqref="T502">
    <cfRule type="cellIs" dxfId="3573" priority="104" operator="lessThan">
      <formula>0</formula>
    </cfRule>
  </conditionalFormatting>
  <conditionalFormatting sqref="T502">
    <cfRule type="cellIs" dxfId="3572" priority="102" operator="lessThan">
      <formula>0</formula>
    </cfRule>
    <cfRule type="cellIs" dxfId="3571" priority="103" operator="greaterThan">
      <formula>0</formula>
    </cfRule>
  </conditionalFormatting>
  <conditionalFormatting sqref="U502">
    <cfRule type="cellIs" dxfId="3570" priority="101" operator="lessThan">
      <formula>0</formula>
    </cfRule>
  </conditionalFormatting>
  <conditionalFormatting sqref="U502">
    <cfRule type="cellIs" dxfId="3569" priority="99" operator="lessThan">
      <formula>0</formula>
    </cfRule>
    <cfRule type="cellIs" dxfId="3568" priority="100" operator="greaterThan">
      <formula>0</formula>
    </cfRule>
  </conditionalFormatting>
  <conditionalFormatting sqref="T503">
    <cfRule type="cellIs" dxfId="3567" priority="98" operator="lessThan">
      <formula>0</formula>
    </cfRule>
  </conditionalFormatting>
  <conditionalFormatting sqref="T503">
    <cfRule type="cellIs" dxfId="3566" priority="96" operator="lessThan">
      <formula>0</formula>
    </cfRule>
    <cfRule type="cellIs" dxfId="3565" priority="97" operator="greaterThan">
      <formula>0</formula>
    </cfRule>
  </conditionalFormatting>
  <conditionalFormatting sqref="U503">
    <cfRule type="cellIs" dxfId="3564" priority="95" operator="lessThan">
      <formula>0</formula>
    </cfRule>
  </conditionalFormatting>
  <conditionalFormatting sqref="U503">
    <cfRule type="cellIs" dxfId="3563" priority="93" operator="lessThan">
      <formula>0</formula>
    </cfRule>
    <cfRule type="cellIs" dxfId="3562" priority="94" operator="greaterThan">
      <formula>0</formula>
    </cfRule>
  </conditionalFormatting>
  <conditionalFormatting sqref="V521">
    <cfRule type="cellIs" dxfId="3561" priority="92" operator="lessThan">
      <formula>0</formula>
    </cfRule>
  </conditionalFormatting>
  <conditionalFormatting sqref="V530">
    <cfRule type="cellIs" dxfId="3560" priority="91" operator="lessThan">
      <formula>0</formula>
    </cfRule>
  </conditionalFormatting>
  <conditionalFormatting sqref="V530">
    <cfRule type="cellIs" dxfId="3559" priority="89" operator="lessThan">
      <formula>0</formula>
    </cfRule>
    <cfRule type="cellIs" dxfId="3558" priority="90" operator="greaterThan">
      <formula>0</formula>
    </cfRule>
  </conditionalFormatting>
  <conditionalFormatting sqref="W530">
    <cfRule type="cellIs" dxfId="3557" priority="88" operator="lessThan">
      <formula>0</formula>
    </cfRule>
  </conditionalFormatting>
  <conditionalFormatting sqref="W530">
    <cfRule type="cellIs" dxfId="3556" priority="86" operator="lessThan">
      <formula>0</formula>
    </cfRule>
    <cfRule type="cellIs" dxfId="3555" priority="87" operator="greaterThan">
      <formula>0</formula>
    </cfRule>
  </conditionalFormatting>
  <conditionalFormatting sqref="U425">
    <cfRule type="cellIs" dxfId="3554" priority="69" operator="lessThan">
      <formula>0</formula>
    </cfRule>
  </conditionalFormatting>
  <conditionalFormatting sqref="V524">
    <cfRule type="cellIs" dxfId="3553" priority="85" operator="lessThan">
      <formula>0</formula>
    </cfRule>
  </conditionalFormatting>
  <conditionalFormatting sqref="W524">
    <cfRule type="cellIs" dxfId="3552" priority="84" operator="lessThan">
      <formula>0</formula>
    </cfRule>
  </conditionalFormatting>
  <conditionalFormatting sqref="V519">
    <cfRule type="cellIs" dxfId="3551" priority="83" operator="lessThan">
      <formula>0</formula>
    </cfRule>
  </conditionalFormatting>
  <conditionalFormatting sqref="V519">
    <cfRule type="cellIs" dxfId="3550" priority="81" operator="lessThan">
      <formula>0</formula>
    </cfRule>
    <cfRule type="cellIs" dxfId="3549" priority="82" operator="greaterThan">
      <formula>0</formula>
    </cfRule>
  </conditionalFormatting>
  <conditionalFormatting sqref="W519">
    <cfRule type="cellIs" dxfId="3548" priority="80" operator="lessThan">
      <formula>0</formula>
    </cfRule>
  </conditionalFormatting>
  <conditionalFormatting sqref="W519">
    <cfRule type="cellIs" dxfId="3547" priority="78" operator="lessThan">
      <formula>0</formula>
    </cfRule>
    <cfRule type="cellIs" dxfId="3546" priority="79" operator="greaterThan">
      <formula>0</formula>
    </cfRule>
  </conditionalFormatting>
  <conditionalFormatting sqref="W443">
    <cfRule type="cellIs" dxfId="3545" priority="77" operator="lessThan">
      <formula>0</formula>
    </cfRule>
  </conditionalFormatting>
  <conditionalFormatting sqref="V443">
    <cfRule type="cellIs" dxfId="3544" priority="76" operator="lessThan">
      <formula>0</formula>
    </cfRule>
  </conditionalFormatting>
  <conditionalFormatting sqref="V442">
    <cfRule type="cellIs" dxfId="3543" priority="75" operator="lessThan">
      <formula>0</formula>
    </cfRule>
  </conditionalFormatting>
  <conditionalFormatting sqref="V442">
    <cfRule type="cellIs" dxfId="3542" priority="73" operator="lessThan">
      <formula>0</formula>
    </cfRule>
    <cfRule type="cellIs" dxfId="3541" priority="74" operator="greaterThan">
      <formula>0</formula>
    </cfRule>
  </conditionalFormatting>
  <conditionalFormatting sqref="W442">
    <cfRule type="cellIs" dxfId="3540" priority="72" operator="lessThan">
      <formula>0</formula>
    </cfRule>
  </conditionalFormatting>
  <conditionalFormatting sqref="W442">
    <cfRule type="cellIs" dxfId="3539" priority="70" operator="lessThan">
      <formula>0</formula>
    </cfRule>
    <cfRule type="cellIs" dxfId="3538" priority="71" operator="greaterThan">
      <formula>0</formula>
    </cfRule>
  </conditionalFormatting>
  <conditionalFormatting sqref="W425">
    <cfRule type="cellIs" dxfId="3537" priority="68" operator="lessThan">
      <formula>0</formula>
    </cfRule>
  </conditionalFormatting>
  <conditionalFormatting sqref="AB442">
    <cfRule type="cellIs" dxfId="3536" priority="67" operator="lessThan">
      <formula>0</formula>
    </cfRule>
  </conditionalFormatting>
  <conditionalFormatting sqref="AB442">
    <cfRule type="cellIs" dxfId="3535" priority="65" operator="lessThan">
      <formula>0</formula>
    </cfRule>
    <cfRule type="cellIs" dxfId="3534" priority="66" operator="greaterThan">
      <formula>0</formula>
    </cfRule>
  </conditionalFormatting>
  <conditionalFormatting sqref="AC442">
    <cfRule type="cellIs" dxfId="3533" priority="64" operator="lessThan">
      <formula>0</formula>
    </cfRule>
  </conditionalFormatting>
  <conditionalFormatting sqref="AC442">
    <cfRule type="cellIs" dxfId="3532" priority="62" operator="lessThan">
      <formula>0</formula>
    </cfRule>
    <cfRule type="cellIs" dxfId="3531" priority="63" operator="greaterThan">
      <formula>0</formula>
    </cfRule>
  </conditionalFormatting>
  <conditionalFormatting sqref="AC443">
    <cfRule type="cellIs" dxfId="3530" priority="61" operator="lessThan">
      <formula>0</formula>
    </cfRule>
  </conditionalFormatting>
  <conditionalFormatting sqref="AC443">
    <cfRule type="cellIs" dxfId="3529" priority="59" operator="lessThan">
      <formula>0</formula>
    </cfRule>
    <cfRule type="cellIs" dxfId="3528" priority="60" operator="greaterThan">
      <formula>0</formula>
    </cfRule>
  </conditionalFormatting>
  <conditionalFormatting sqref="AD442:AG442">
    <cfRule type="cellIs" dxfId="3527" priority="58" operator="lessThan">
      <formula>0</formula>
    </cfRule>
  </conditionalFormatting>
  <conditionalFormatting sqref="AD442:AG442">
    <cfRule type="cellIs" dxfId="3526" priority="56" operator="lessThan">
      <formula>0</formula>
    </cfRule>
    <cfRule type="cellIs" dxfId="3525" priority="57" operator="greaterThan">
      <formula>0</formula>
    </cfRule>
  </conditionalFormatting>
  <conditionalFormatting sqref="Y443">
    <cfRule type="cellIs" dxfId="3524" priority="55" operator="lessThan">
      <formula>0</formula>
    </cfRule>
  </conditionalFormatting>
  <conditionalFormatting sqref="Y442">
    <cfRule type="cellIs" dxfId="3523" priority="54" operator="lessThan">
      <formula>0</formula>
    </cfRule>
  </conditionalFormatting>
  <conditionalFormatting sqref="Y442">
    <cfRule type="cellIs" dxfId="3522" priority="52" operator="lessThan">
      <formula>0</formula>
    </cfRule>
    <cfRule type="cellIs" dxfId="3521" priority="53" operator="greaterThan">
      <formula>0</formula>
    </cfRule>
  </conditionalFormatting>
  <conditionalFormatting sqref="X443">
    <cfRule type="cellIs" dxfId="3520" priority="51" operator="lessThan">
      <formula>0</formula>
    </cfRule>
  </conditionalFormatting>
  <conditionalFormatting sqref="X442">
    <cfRule type="cellIs" dxfId="3519" priority="50" operator="lessThan">
      <formula>0</formula>
    </cfRule>
  </conditionalFormatting>
  <conditionalFormatting sqref="X442">
    <cfRule type="cellIs" dxfId="3518" priority="48" operator="lessThan">
      <formula>0</formula>
    </cfRule>
    <cfRule type="cellIs" dxfId="3517" priority="49" operator="greaterThan">
      <formula>0</formula>
    </cfRule>
  </conditionalFormatting>
  <conditionalFormatting sqref="X521">
    <cfRule type="cellIs" dxfId="3516" priority="47" operator="lessThan">
      <formula>0</formula>
    </cfRule>
  </conditionalFormatting>
  <conditionalFormatting sqref="X519">
    <cfRule type="cellIs" dxfId="3515" priority="46" operator="lessThan">
      <formula>0</formula>
    </cfRule>
  </conditionalFormatting>
  <conditionalFormatting sqref="X519">
    <cfRule type="cellIs" dxfId="3514" priority="44" operator="lessThan">
      <formula>0</formula>
    </cfRule>
    <cfRule type="cellIs" dxfId="3513" priority="45" operator="greaterThan">
      <formula>0</formula>
    </cfRule>
  </conditionalFormatting>
  <conditionalFormatting sqref="Y519">
    <cfRule type="cellIs" dxfId="3512" priority="43" operator="lessThan">
      <formula>0</formula>
    </cfRule>
  </conditionalFormatting>
  <conditionalFormatting sqref="Y519">
    <cfRule type="cellIs" dxfId="3511" priority="41" operator="lessThan">
      <formula>0</formula>
    </cfRule>
    <cfRule type="cellIs" dxfId="3510" priority="42" operator="greaterThan">
      <formula>0</formula>
    </cfRule>
  </conditionalFormatting>
  <conditionalFormatting sqref="Y523">
    <cfRule type="cellIs" dxfId="3509" priority="40" operator="lessThan">
      <formula>0</formula>
    </cfRule>
  </conditionalFormatting>
  <conditionalFormatting sqref="X522">
    <cfRule type="cellIs" dxfId="3508" priority="39" operator="lessThan">
      <formula>0</formula>
    </cfRule>
  </conditionalFormatting>
  <conditionalFormatting sqref="Y522">
    <cfRule type="cellIs" dxfId="3507" priority="38" operator="lessThan">
      <formula>0</formula>
    </cfRule>
  </conditionalFormatting>
  <conditionalFormatting sqref="Y524">
    <cfRule type="cellIs" dxfId="3506" priority="37" operator="lessThan">
      <formula>0</formula>
    </cfRule>
  </conditionalFormatting>
  <conditionalFormatting sqref="Y524">
    <cfRule type="cellIs" dxfId="3505" priority="35" operator="lessThan">
      <formula>0</formula>
    </cfRule>
    <cfRule type="cellIs" dxfId="3504" priority="36" operator="greaterThan">
      <formula>0</formula>
    </cfRule>
  </conditionalFormatting>
  <conditionalFormatting sqref="X530">
    <cfRule type="cellIs" dxfId="3503" priority="34" operator="lessThan">
      <formula>0</formula>
    </cfRule>
  </conditionalFormatting>
  <conditionalFormatting sqref="X530">
    <cfRule type="cellIs" dxfId="3502" priority="32" operator="lessThan">
      <formula>0</formula>
    </cfRule>
    <cfRule type="cellIs" dxfId="3501" priority="33" operator="greaterThan">
      <formula>0</formula>
    </cfRule>
  </conditionalFormatting>
  <conditionalFormatting sqref="Y530">
    <cfRule type="cellIs" dxfId="3500" priority="31" operator="lessThan">
      <formula>0</formula>
    </cfRule>
  </conditionalFormatting>
  <conditionalFormatting sqref="Y530">
    <cfRule type="cellIs" dxfId="3499" priority="29" operator="lessThan">
      <formula>0</formula>
    </cfRule>
    <cfRule type="cellIs" dxfId="3498" priority="30" operator="greaterThan">
      <formula>0</formula>
    </cfRule>
  </conditionalFormatting>
  <conditionalFormatting sqref="Y521">
    <cfRule type="cellIs" dxfId="3497" priority="28" operator="lessThan">
      <formula>0</formula>
    </cfRule>
  </conditionalFormatting>
  <conditionalFormatting sqref="Y521">
    <cfRule type="cellIs" dxfId="3496" priority="26" operator="lessThan">
      <formula>0</formula>
    </cfRule>
    <cfRule type="cellIs" dxfId="3495" priority="27" operator="greaterThan">
      <formula>0</formula>
    </cfRule>
  </conditionalFormatting>
  <conditionalFormatting sqref="X524">
    <cfRule type="cellIs" dxfId="3494" priority="25" operator="lessThan">
      <formula>0</formula>
    </cfRule>
  </conditionalFormatting>
  <conditionalFormatting sqref="Y525 Y520">
    <cfRule type="cellIs" dxfId="3493" priority="24" operator="lessThan">
      <formula>0</formula>
    </cfRule>
  </conditionalFormatting>
  <conditionalFormatting sqref="Y525 Y520">
    <cfRule type="cellIs" dxfId="3492" priority="22" operator="lessThan">
      <formula>0</formula>
    </cfRule>
    <cfRule type="cellIs" dxfId="3491" priority="23" operator="greaterThan">
      <formula>0</formula>
    </cfRule>
  </conditionalFormatting>
  <conditionalFormatting sqref="X525">
    <cfRule type="cellIs" dxfId="3490" priority="21" operator="lessThan">
      <formula>0</formula>
    </cfRule>
  </conditionalFormatting>
  <conditionalFormatting sqref="X520">
    <cfRule type="cellIs" dxfId="3489" priority="20" operator="lessThan">
      <formula>0</formula>
    </cfRule>
  </conditionalFormatting>
  <conditionalFormatting sqref="X520">
    <cfRule type="cellIs" dxfId="3488" priority="18" operator="lessThan">
      <formula>0</formula>
    </cfRule>
    <cfRule type="cellIs" dxfId="3487" priority="19" operator="greaterThan">
      <formula>0</formula>
    </cfRule>
  </conditionalFormatting>
  <conditionalFormatting sqref="AD502:AD503">
    <cfRule type="cellIs" dxfId="3486" priority="17" operator="lessThan">
      <formula>0</formula>
    </cfRule>
  </conditionalFormatting>
  <conditionalFormatting sqref="AD502:AD503">
    <cfRule type="cellIs" dxfId="3485" priority="16" operator="lessThan">
      <formula>0</formula>
    </cfRule>
  </conditionalFormatting>
  <conditionalFormatting sqref="T504">
    <cfRule type="cellIs" dxfId="3484" priority="14" operator="lessThan">
      <formula>0</formula>
    </cfRule>
    <cfRule type="cellIs" dxfId="3483" priority="15" operator="greaterThan">
      <formula>0</formula>
    </cfRule>
  </conditionalFormatting>
  <conditionalFormatting sqref="U504">
    <cfRule type="cellIs" dxfId="3482" priority="12" operator="lessThan">
      <formula>0</formula>
    </cfRule>
    <cfRule type="cellIs" dxfId="3481" priority="13" operator="greaterThan">
      <formula>0</formula>
    </cfRule>
  </conditionalFormatting>
  <conditionalFormatting sqref="AC504">
    <cfRule type="cellIs" dxfId="3480" priority="11" operator="lessThan">
      <formula>0</formula>
    </cfRule>
  </conditionalFormatting>
  <conditionalFormatting sqref="S33">
    <cfRule type="cellIs" dxfId="3479" priority="10" operator="greaterThan">
      <formula>0</formula>
    </cfRule>
  </conditionalFormatting>
  <conditionalFormatting sqref="S33">
    <cfRule type="cellIs" dxfId="3478" priority="9" operator="greaterThan">
      <formula>0</formula>
    </cfRule>
  </conditionalFormatting>
  <conditionalFormatting sqref="S134 S130 S53">
    <cfRule type="cellIs" dxfId="3477" priority="8" operator="greaterThan">
      <formula>0</formula>
    </cfRule>
  </conditionalFormatting>
  <conditionalFormatting sqref="S134 S130 S53">
    <cfRule type="cellIs" dxfId="3476" priority="7" operator="greaterThan">
      <formula>0</formula>
    </cfRule>
  </conditionalFormatting>
  <conditionalFormatting sqref="S442:S443">
    <cfRule type="cellIs" dxfId="3475" priority="6" operator="greaterThan">
      <formula>0</formula>
    </cfRule>
  </conditionalFormatting>
  <conditionalFormatting sqref="S442:S443">
    <cfRule type="cellIs" dxfId="3474" priority="5" operator="greaterThan">
      <formula>0</formula>
    </cfRule>
  </conditionalFormatting>
  <conditionalFormatting sqref="S498:S504">
    <cfRule type="cellIs" dxfId="3473" priority="4" operator="greaterThan">
      <formula>0</formula>
    </cfRule>
  </conditionalFormatting>
  <conditionalFormatting sqref="S498:S504">
    <cfRule type="cellIs" dxfId="3472" priority="3" operator="greaterThan">
      <formula>0</formula>
    </cfRule>
  </conditionalFormatting>
  <conditionalFormatting sqref="S562 S530:S533 S524:S525 S519:S521">
    <cfRule type="cellIs" dxfId="3471" priority="2" operator="greaterThan">
      <formula>0</formula>
    </cfRule>
  </conditionalFormatting>
  <conditionalFormatting sqref="S562 S530:S533 S524:S525 S519:S521">
    <cfRule type="cellIs" dxfId="3470" priority="1"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 bottom="0" header="0" footer="0"/>
  <pageSetup paperSize="9" scale="29" orientation="landscape" r:id="rId66"/>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6" tint="0.59999389629810485"/>
    <pageSetUpPr fitToPage="1"/>
  </sheetPr>
  <dimension ref="A1:AJ1048017"/>
  <sheetViews>
    <sheetView zoomScale="44" zoomScaleNormal="44" zoomScaleSheetLayoutView="53" workbookViewId="0">
      <pane xSplit="9" ySplit="9" topLeftCell="J10" activePane="bottomRight" state="frozen"/>
      <selection activeCell="D144" sqref="D144:D151"/>
      <selection pane="topRight" activeCell="D144" sqref="D144:D151"/>
      <selection pane="bottomLeft" activeCell="D144" sqref="D144:D151"/>
      <selection pane="bottomRight" activeCell="Z1" sqref="Z1"/>
    </sheetView>
  </sheetViews>
  <sheetFormatPr defaultRowHeight="23.25" x14ac:dyDescent="0.35"/>
  <cols>
    <col min="1" max="1" width="7" style="585" customWidth="1"/>
    <col min="2" max="2" width="31" style="704" customWidth="1"/>
    <col min="3" max="3" width="16.7109375" style="654" customWidth="1"/>
    <col min="4" max="4" width="17.85546875" style="654" customWidth="1"/>
    <col min="5" max="5" width="12.7109375" style="653" customWidth="1"/>
    <col min="6" max="6" width="31.28515625" style="705" customWidth="1"/>
    <col min="7" max="7" width="9.7109375" style="656" customWidth="1"/>
    <col min="8" max="8" width="13.85546875" style="656" customWidth="1"/>
    <col min="9" max="9" width="13.28515625" style="703" customWidth="1"/>
    <col min="10" max="10" width="14.85546875" style="585" customWidth="1"/>
    <col min="11" max="11" width="20.7109375" style="657" customWidth="1"/>
    <col min="12" max="12" width="29.42578125" style="585" customWidth="1"/>
    <col min="13" max="13" width="18.5703125" style="658" customWidth="1"/>
    <col min="14" max="14" width="21.140625" style="17" hidden="1" customWidth="1"/>
    <col min="15" max="15" width="18.85546875" style="586" customWidth="1"/>
    <col min="16" max="16" width="19" style="586" customWidth="1"/>
    <col min="17" max="17" width="12.5703125" style="586" customWidth="1"/>
    <col min="18" max="18" width="17.140625" style="586" customWidth="1"/>
    <col min="19" max="19" width="21.5703125" style="586" customWidth="1"/>
    <col min="20" max="20" width="15.7109375" style="586" customWidth="1"/>
    <col min="21" max="21" width="22.28515625" style="586" customWidth="1"/>
    <col min="22" max="25" width="19.28515625" style="17" hidden="1" customWidth="1"/>
    <col min="26" max="27" width="20.7109375" style="586" customWidth="1"/>
    <col min="28" max="28" width="16.5703125" style="586" bestFit="1" customWidth="1"/>
    <col min="29" max="29" width="19.7109375" style="586" customWidth="1"/>
    <col min="30" max="33" width="13.28515625" style="586" customWidth="1"/>
    <col min="34" max="34" width="13" style="17" hidden="1" customWidth="1"/>
    <col min="35" max="35" width="12.7109375" style="17" bestFit="1" customWidth="1"/>
    <col min="36" max="36" width="14.140625" style="17" customWidth="1"/>
    <col min="37" max="16384" width="9.140625" style="17"/>
  </cols>
  <sheetData>
    <row r="1" spans="1:36" s="574" customFormat="1" ht="27.75" customHeight="1" x14ac:dyDescent="0.35">
      <c r="A1" s="573"/>
      <c r="B1" s="4"/>
      <c r="C1" s="3"/>
      <c r="D1" s="3"/>
      <c r="E1" s="2"/>
      <c r="F1" s="510"/>
      <c r="G1" s="3"/>
      <c r="H1" s="3"/>
      <c r="I1" s="511"/>
      <c r="J1" s="6"/>
      <c r="K1" s="7"/>
      <c r="L1" s="6"/>
      <c r="M1" s="9"/>
      <c r="N1" s="8"/>
      <c r="V1" s="8"/>
      <c r="W1" s="8"/>
      <c r="X1" s="8"/>
      <c r="Y1" s="8"/>
      <c r="Z1" s="512" t="s">
        <v>1130</v>
      </c>
      <c r="AH1" s="8"/>
    </row>
    <row r="2" spans="1:36" s="576" customFormat="1" ht="16.5" customHeight="1" x14ac:dyDescent="0.35">
      <c r="A2" s="575"/>
      <c r="B2" s="4"/>
      <c r="C2" s="3"/>
      <c r="D2" s="3"/>
      <c r="E2" s="2"/>
      <c r="F2" s="510"/>
      <c r="G2" s="3"/>
      <c r="H2" s="3"/>
      <c r="I2" s="511"/>
      <c r="J2" s="12"/>
      <c r="K2" s="7"/>
      <c r="L2" s="12"/>
      <c r="M2" s="14"/>
      <c r="N2" s="13"/>
      <c r="V2" s="13"/>
      <c r="W2" s="13"/>
      <c r="X2" s="13"/>
      <c r="Y2" s="13"/>
      <c r="AH2" s="13"/>
    </row>
    <row r="3" spans="1:36" s="576" customFormat="1" ht="47.25" customHeight="1" thickBot="1" x14ac:dyDescent="0.3">
      <c r="A3" s="918" t="s">
        <v>1113</v>
      </c>
      <c r="B3" s="918"/>
      <c r="C3" s="918"/>
      <c r="D3" s="918"/>
      <c r="E3" s="918"/>
      <c r="F3" s="919"/>
      <c r="G3" s="918"/>
      <c r="H3" s="918"/>
      <c r="I3" s="918"/>
      <c r="J3" s="918"/>
      <c r="K3" s="920"/>
      <c r="L3" s="918"/>
      <c r="M3" s="922"/>
      <c r="N3" s="921"/>
      <c r="O3" s="918"/>
      <c r="P3" s="918"/>
      <c r="Q3" s="918"/>
      <c r="R3" s="918"/>
      <c r="S3" s="918"/>
      <c r="V3" s="13"/>
      <c r="W3" s="13"/>
      <c r="X3" s="13"/>
      <c r="Y3" s="13"/>
      <c r="AH3" s="13"/>
    </row>
    <row r="4" spans="1:36" s="8" customFormat="1" ht="33.75" hidden="1" customHeight="1" x14ac:dyDescent="0.35">
      <c r="A4" s="861" t="s">
        <v>1</v>
      </c>
      <c r="B4" s="861"/>
      <c r="C4" s="861"/>
      <c r="D4" s="861"/>
      <c r="E4" s="861"/>
      <c r="F4" s="861"/>
      <c r="G4" s="861"/>
      <c r="H4" s="861"/>
      <c r="I4" s="861"/>
      <c r="J4" s="861"/>
      <c r="K4" s="399"/>
      <c r="L4" s="1"/>
      <c r="M4" s="1"/>
      <c r="AJ4" s="17"/>
    </row>
    <row r="5" spans="1:36" s="586" customFormat="1" ht="84.75" customHeight="1" thickBot="1" x14ac:dyDescent="0.45">
      <c r="A5" s="862" t="s">
        <v>2</v>
      </c>
      <c r="B5" s="851" t="s">
        <v>3</v>
      </c>
      <c r="C5" s="851" t="s">
        <v>4</v>
      </c>
      <c r="D5" s="851" t="s">
        <v>5</v>
      </c>
      <c r="E5" s="851" t="s">
        <v>6</v>
      </c>
      <c r="F5" s="851" t="s">
        <v>7</v>
      </c>
      <c r="G5" s="851" t="s">
        <v>8</v>
      </c>
      <c r="H5" s="578" t="s">
        <v>9</v>
      </c>
      <c r="I5" s="579" t="s">
        <v>1124</v>
      </c>
      <c r="J5" s="867" t="str">
        <f>Бурденко!J5</f>
        <v>План на 2021 год 
(Протокол № 7 от 12.04.2021)</v>
      </c>
      <c r="K5" s="868"/>
      <c r="L5" s="867"/>
      <c r="M5" s="843" t="s">
        <v>12</v>
      </c>
      <c r="N5" s="20" t="s">
        <v>13</v>
      </c>
      <c r="O5" s="845" t="s">
        <v>14</v>
      </c>
      <c r="P5" s="847" t="s">
        <v>15</v>
      </c>
      <c r="Q5" s="849" t="s">
        <v>16</v>
      </c>
      <c r="R5" s="851" t="s">
        <v>17</v>
      </c>
      <c r="S5" s="853" t="s">
        <v>18</v>
      </c>
      <c r="T5" s="833" t="s">
        <v>21</v>
      </c>
      <c r="U5" s="834"/>
      <c r="V5" s="835" t="s">
        <v>1108</v>
      </c>
      <c r="W5" s="836"/>
      <c r="X5" s="835" t="s">
        <v>1108</v>
      </c>
      <c r="Y5" s="836"/>
      <c r="Z5" s="837" t="s">
        <v>22</v>
      </c>
      <c r="AA5" s="839" t="s">
        <v>23</v>
      </c>
      <c r="AB5" s="841" t="s">
        <v>24</v>
      </c>
      <c r="AC5" s="841"/>
      <c r="AD5" s="842"/>
      <c r="AE5" s="842"/>
      <c r="AF5" s="842"/>
      <c r="AG5" s="842"/>
      <c r="AH5" s="664">
        <v>4</v>
      </c>
      <c r="AI5" s="683"/>
      <c r="AJ5" s="720"/>
    </row>
    <row r="6" spans="1:36" s="586" customFormat="1" ht="196.5" customHeight="1" x14ac:dyDescent="0.4">
      <c r="A6" s="863"/>
      <c r="B6" s="864"/>
      <c r="C6" s="864"/>
      <c r="D6" s="864"/>
      <c r="E6" s="864"/>
      <c r="F6" s="864"/>
      <c r="G6" s="864"/>
      <c r="H6" s="23" t="s">
        <v>25</v>
      </c>
      <c r="I6" s="23" t="s">
        <v>25</v>
      </c>
      <c r="J6" s="24" t="s">
        <v>26</v>
      </c>
      <c r="K6" s="25" t="s">
        <v>27</v>
      </c>
      <c r="L6" s="26" t="s">
        <v>28</v>
      </c>
      <c r="M6" s="844"/>
      <c r="N6" s="27" t="s">
        <v>29</v>
      </c>
      <c r="O6" s="846"/>
      <c r="P6" s="848"/>
      <c r="Q6" s="850"/>
      <c r="R6" s="852"/>
      <c r="S6" s="854"/>
      <c r="T6" s="28" t="s">
        <v>30</v>
      </c>
      <c r="U6" s="29" t="s">
        <v>28</v>
      </c>
      <c r="V6" s="28" t="s">
        <v>30</v>
      </c>
      <c r="W6" s="29" t="s">
        <v>28</v>
      </c>
      <c r="X6" s="28" t="s">
        <v>30</v>
      </c>
      <c r="Y6" s="29" t="s">
        <v>28</v>
      </c>
      <c r="Z6" s="838"/>
      <c r="AA6" s="840"/>
      <c r="AB6" s="30" t="s">
        <v>30</v>
      </c>
      <c r="AC6" s="31" t="s">
        <v>28</v>
      </c>
      <c r="AD6" s="32" t="s">
        <v>1098</v>
      </c>
      <c r="AE6" s="32" t="s">
        <v>1099</v>
      </c>
      <c r="AF6" s="32" t="s">
        <v>1100</v>
      </c>
      <c r="AG6" s="32" t="s">
        <v>1101</v>
      </c>
      <c r="AH6" s="21"/>
      <c r="AI6" s="720"/>
      <c r="AJ6" s="647"/>
    </row>
    <row r="7" spans="1:36" s="647" customFormat="1" ht="24.75" customHeight="1" x14ac:dyDescent="0.3">
      <c r="A7" s="580">
        <v>1</v>
      </c>
      <c r="B7" s="581">
        <v>2</v>
      </c>
      <c r="C7" s="582">
        <v>3</v>
      </c>
      <c r="D7" s="582">
        <v>4</v>
      </c>
      <c r="E7" s="582">
        <v>5</v>
      </c>
      <c r="F7" s="682">
        <v>6</v>
      </c>
      <c r="G7" s="582">
        <v>7</v>
      </c>
      <c r="H7" s="582"/>
      <c r="I7" s="580">
        <v>8</v>
      </c>
      <c r="J7" s="582">
        <v>9</v>
      </c>
      <c r="K7" s="583">
        <v>10</v>
      </c>
      <c r="L7" s="582">
        <v>11</v>
      </c>
      <c r="M7" s="584">
        <v>12</v>
      </c>
      <c r="N7" s="38">
        <v>13</v>
      </c>
      <c r="O7" s="584">
        <v>14</v>
      </c>
      <c r="P7" s="584">
        <v>15</v>
      </c>
      <c r="Q7" s="584">
        <v>16</v>
      </c>
      <c r="R7" s="584">
        <v>17</v>
      </c>
      <c r="S7" s="584">
        <v>18</v>
      </c>
      <c r="T7" s="584">
        <v>19</v>
      </c>
      <c r="U7" s="584">
        <v>20</v>
      </c>
      <c r="V7" s="38">
        <v>21</v>
      </c>
      <c r="W7" s="38">
        <v>22</v>
      </c>
      <c r="X7" s="38">
        <v>23</v>
      </c>
      <c r="Y7" s="38">
        <v>24</v>
      </c>
      <c r="Z7" s="584">
        <v>25</v>
      </c>
      <c r="AA7" s="584">
        <v>26</v>
      </c>
      <c r="AB7" s="584">
        <v>27</v>
      </c>
      <c r="AC7" s="584">
        <v>28</v>
      </c>
      <c r="AD7" s="584">
        <v>29</v>
      </c>
      <c r="AE7" s="584">
        <v>30</v>
      </c>
      <c r="AF7" s="584">
        <v>31</v>
      </c>
      <c r="AG7" s="584">
        <v>32</v>
      </c>
      <c r="AH7" s="519"/>
      <c r="AJ7" s="586"/>
    </row>
    <row r="8" spans="1:36" ht="26.25" hidden="1" x14ac:dyDescent="0.4">
      <c r="A8" s="40" t="s">
        <v>35</v>
      </c>
      <c r="B8" s="41"/>
      <c r="C8" s="42"/>
      <c r="D8" s="42"/>
      <c r="E8" s="42"/>
      <c r="F8" s="43"/>
      <c r="G8" s="44"/>
      <c r="H8" s="45"/>
      <c r="I8" s="46"/>
      <c r="J8" s="548"/>
      <c r="K8" s="407"/>
      <c r="L8" s="49"/>
      <c r="M8" s="47"/>
      <c r="N8" s="50"/>
      <c r="O8" s="47"/>
      <c r="P8" s="47"/>
      <c r="Q8" s="47"/>
      <c r="R8" s="50"/>
      <c r="S8" s="47"/>
      <c r="T8" s="47"/>
      <c r="U8" s="47"/>
      <c r="V8" s="47"/>
      <c r="W8" s="47"/>
      <c r="X8" s="47"/>
      <c r="Y8" s="47"/>
      <c r="Z8" s="47"/>
      <c r="AA8" s="47"/>
      <c r="AB8" s="47"/>
      <c r="AC8" s="50"/>
      <c r="AD8" s="47"/>
      <c r="AE8" s="50"/>
      <c r="AF8" s="47"/>
      <c r="AG8" s="50"/>
      <c r="AJ8" s="549"/>
    </row>
    <row r="9" spans="1:36" ht="26.25" hidden="1" x14ac:dyDescent="0.4">
      <c r="A9" s="51" t="s">
        <v>36</v>
      </c>
      <c r="B9" s="52"/>
      <c r="C9" s="409"/>
      <c r="D9" s="53"/>
      <c r="E9" s="53"/>
      <c r="F9" s="410"/>
      <c r="G9" s="51"/>
      <c r="H9" s="55"/>
      <c r="I9" s="56"/>
      <c r="J9" s="116">
        <v>0</v>
      </c>
      <c r="K9" s="412"/>
      <c r="L9" s="144">
        <f>SUM(L10:L48)</f>
        <v>0</v>
      </c>
      <c r="M9" s="60">
        <f t="shared" ref="M9:AC9" si="0">SUM(M10:M48)</f>
        <v>0</v>
      </c>
      <c r="N9" s="61">
        <f t="shared" si="0"/>
        <v>0</v>
      </c>
      <c r="O9" s="62">
        <f t="shared" si="0"/>
        <v>0</v>
      </c>
      <c r="P9" s="60">
        <f t="shared" si="0"/>
        <v>0</v>
      </c>
      <c r="Q9" s="60">
        <f t="shared" si="0"/>
        <v>0</v>
      </c>
      <c r="R9" s="61">
        <f>IFERROR(P9/O9*100,0)</f>
        <v>0</v>
      </c>
      <c r="S9" s="60">
        <f t="shared" si="0"/>
        <v>0</v>
      </c>
      <c r="T9" s="60">
        <f t="shared" ref="T9:Y9" si="1">SUM(T10:T48)</f>
        <v>0</v>
      </c>
      <c r="U9" s="63">
        <f t="shared" si="1"/>
        <v>0</v>
      </c>
      <c r="V9" s="60">
        <f t="shared" si="1"/>
        <v>0</v>
      </c>
      <c r="W9" s="63">
        <f t="shared" si="1"/>
        <v>0</v>
      </c>
      <c r="X9" s="60">
        <f t="shared" si="1"/>
        <v>0</v>
      </c>
      <c r="Y9" s="63">
        <f t="shared" si="1"/>
        <v>0</v>
      </c>
      <c r="Z9" s="64">
        <f t="shared" si="0"/>
        <v>0</v>
      </c>
      <c r="AA9" s="64">
        <f>SUM(AA10:AA48)</f>
        <v>0</v>
      </c>
      <c r="AB9" s="148">
        <f>SUM(AB10:AB48)</f>
        <v>0</v>
      </c>
      <c r="AC9" s="125">
        <f t="shared" si="0"/>
        <v>0</v>
      </c>
      <c r="AD9" s="126">
        <f>SUM(AD10:AD48)</f>
        <v>0</v>
      </c>
      <c r="AE9" s="126">
        <f>SUM(AE10:AE48)</f>
        <v>0</v>
      </c>
      <c r="AF9" s="126">
        <f>SUM(AF10:AF48)</f>
        <v>0</v>
      </c>
      <c r="AG9" s="126">
        <f>SUM(AG10:AG48)</f>
        <v>0</v>
      </c>
      <c r="AJ9" s="549"/>
    </row>
    <row r="10" spans="1:36" ht="46.5" hidden="1" customHeight="1" x14ac:dyDescent="0.4">
      <c r="A10" s="809" t="s">
        <v>37</v>
      </c>
      <c r="B10" s="830" t="s">
        <v>38</v>
      </c>
      <c r="C10" s="741" t="s">
        <v>39</v>
      </c>
      <c r="D10" s="768" t="s">
        <v>40</v>
      </c>
      <c r="E10" s="768" t="s">
        <v>41</v>
      </c>
      <c r="F10" s="69" t="s">
        <v>42</v>
      </c>
      <c r="G10" s="70">
        <v>1</v>
      </c>
      <c r="H10" s="71">
        <v>1243</v>
      </c>
      <c r="I10" s="72">
        <v>1</v>
      </c>
      <c r="J10" s="73">
        <v>0</v>
      </c>
      <c r="K10" s="416">
        <v>174798.17</v>
      </c>
      <c r="L10" s="75">
        <f>ROUND(J10*$K10,2)</f>
        <v>0</v>
      </c>
      <c r="M10" s="76"/>
      <c r="N10" s="77"/>
      <c r="O10" s="73">
        <f t="shared" ref="O10:O48" si="2">ROUND(J10/12*AH$5,0)</f>
        <v>0</v>
      </c>
      <c r="P10" s="76"/>
      <c r="Q10" s="76"/>
      <c r="R10" s="77">
        <f>IFERROR(P10/O10*100,0)</f>
        <v>0</v>
      </c>
      <c r="S10" s="76">
        <f t="shared" ref="S10:S20" si="3">J10-P10</f>
        <v>0</v>
      </c>
      <c r="T10" s="76"/>
      <c r="U10" s="78"/>
      <c r="V10" s="76"/>
      <c r="W10" s="78"/>
      <c r="X10" s="76"/>
      <c r="Y10" s="78"/>
      <c r="Z10" s="73">
        <f t="shared" ref="Z10:Z48" si="4">P10-O10</f>
        <v>0</v>
      </c>
      <c r="AA10" s="73">
        <f t="shared" ref="AA10:AA48" si="5">P10-J10</f>
        <v>0</v>
      </c>
      <c r="AB10" s="76"/>
      <c r="AC10" s="77"/>
      <c r="AD10" s="76"/>
      <c r="AE10" s="77"/>
      <c r="AF10" s="76"/>
      <c r="AG10" s="77"/>
      <c r="AJ10" s="549"/>
    </row>
    <row r="11" spans="1:36" ht="46.5" hidden="1" customHeight="1" x14ac:dyDescent="0.4">
      <c r="A11" s="747"/>
      <c r="B11" s="831"/>
      <c r="C11" s="763"/>
      <c r="D11" s="769"/>
      <c r="E11" s="769"/>
      <c r="F11" s="69" t="s">
        <v>43</v>
      </c>
      <c r="G11" s="70">
        <v>1</v>
      </c>
      <c r="H11" s="79">
        <v>1242</v>
      </c>
      <c r="I11" s="80">
        <v>2</v>
      </c>
      <c r="J11" s="73">
        <v>0</v>
      </c>
      <c r="K11" s="418">
        <v>174798.17</v>
      </c>
      <c r="L11" s="75">
        <f t="shared" ref="L11:L48" si="6">ROUND(J11*$K11,2)</f>
        <v>0</v>
      </c>
      <c r="M11" s="76"/>
      <c r="N11" s="77"/>
      <c r="O11" s="73">
        <f t="shared" si="2"/>
        <v>0</v>
      </c>
      <c r="P11" s="76"/>
      <c r="Q11" s="76"/>
      <c r="R11" s="77">
        <f t="shared" ref="R11:R77" si="7">IFERROR(P11/O11*100,0)</f>
        <v>0</v>
      </c>
      <c r="S11" s="76">
        <f t="shared" si="3"/>
        <v>0</v>
      </c>
      <c r="T11" s="76"/>
      <c r="U11" s="78"/>
      <c r="V11" s="76"/>
      <c r="W11" s="78"/>
      <c r="X11" s="76"/>
      <c r="Y11" s="78"/>
      <c r="Z11" s="73">
        <f t="shared" si="4"/>
        <v>0</v>
      </c>
      <c r="AA11" s="73">
        <f t="shared" si="5"/>
        <v>0</v>
      </c>
      <c r="AB11" s="76"/>
      <c r="AC11" s="77"/>
      <c r="AD11" s="76"/>
      <c r="AE11" s="77"/>
      <c r="AF11" s="76"/>
      <c r="AG11" s="77"/>
      <c r="AJ11" s="549"/>
    </row>
    <row r="12" spans="1:36" ht="46.5" hidden="1" customHeight="1" x14ac:dyDescent="0.4">
      <c r="A12" s="747"/>
      <c r="B12" s="831"/>
      <c r="C12" s="763"/>
      <c r="D12" s="769"/>
      <c r="E12" s="769"/>
      <c r="F12" s="69" t="s">
        <v>44</v>
      </c>
      <c r="G12" s="70">
        <v>1</v>
      </c>
      <c r="H12" s="71">
        <v>1241</v>
      </c>
      <c r="I12" s="72">
        <v>3</v>
      </c>
      <c r="J12" s="73">
        <v>0</v>
      </c>
      <c r="K12" s="418">
        <v>174798.17</v>
      </c>
      <c r="L12" s="75">
        <f t="shared" si="6"/>
        <v>0</v>
      </c>
      <c r="M12" s="76"/>
      <c r="N12" s="77"/>
      <c r="O12" s="73">
        <f t="shared" si="2"/>
        <v>0</v>
      </c>
      <c r="P12" s="76"/>
      <c r="Q12" s="76"/>
      <c r="R12" s="77">
        <f t="shared" si="7"/>
        <v>0</v>
      </c>
      <c r="S12" s="76">
        <f t="shared" si="3"/>
        <v>0</v>
      </c>
      <c r="T12" s="76"/>
      <c r="U12" s="78"/>
      <c r="V12" s="76"/>
      <c r="W12" s="78"/>
      <c r="X12" s="76"/>
      <c r="Y12" s="78"/>
      <c r="Z12" s="73">
        <f t="shared" si="4"/>
        <v>0</v>
      </c>
      <c r="AA12" s="73">
        <f t="shared" si="5"/>
        <v>0</v>
      </c>
      <c r="AB12" s="76"/>
      <c r="AC12" s="77"/>
      <c r="AD12" s="76"/>
      <c r="AE12" s="77"/>
      <c r="AF12" s="76"/>
      <c r="AG12" s="77"/>
      <c r="AJ12" s="549"/>
    </row>
    <row r="13" spans="1:36" ht="46.5" hidden="1" customHeight="1" x14ac:dyDescent="0.4">
      <c r="A13" s="747"/>
      <c r="B13" s="831"/>
      <c r="C13" s="763"/>
      <c r="D13" s="769"/>
      <c r="E13" s="769"/>
      <c r="F13" s="69" t="s">
        <v>45</v>
      </c>
      <c r="G13" s="70">
        <v>1</v>
      </c>
      <c r="H13" s="71">
        <v>1240</v>
      </c>
      <c r="I13" s="72">
        <v>4</v>
      </c>
      <c r="J13" s="82">
        <v>0</v>
      </c>
      <c r="K13" s="418">
        <v>174798.17</v>
      </c>
      <c r="L13" s="75">
        <f t="shared" si="6"/>
        <v>0</v>
      </c>
      <c r="M13" s="76"/>
      <c r="N13" s="77"/>
      <c r="O13" s="73">
        <f t="shared" si="2"/>
        <v>0</v>
      </c>
      <c r="P13" s="76"/>
      <c r="Q13" s="76"/>
      <c r="R13" s="77">
        <f t="shared" si="7"/>
        <v>0</v>
      </c>
      <c r="S13" s="76">
        <f t="shared" si="3"/>
        <v>0</v>
      </c>
      <c r="T13" s="76"/>
      <c r="U13" s="78"/>
      <c r="V13" s="76"/>
      <c r="W13" s="78"/>
      <c r="X13" s="76"/>
      <c r="Y13" s="78"/>
      <c r="Z13" s="73">
        <f t="shared" si="4"/>
        <v>0</v>
      </c>
      <c r="AA13" s="73">
        <f t="shared" si="5"/>
        <v>0</v>
      </c>
      <c r="AB13" s="76"/>
      <c r="AC13" s="77"/>
      <c r="AD13" s="76"/>
      <c r="AE13" s="77"/>
      <c r="AF13" s="76"/>
      <c r="AG13" s="77"/>
      <c r="AJ13" s="549"/>
    </row>
    <row r="14" spans="1:36" ht="46.5" hidden="1" customHeight="1" x14ac:dyDescent="0.25">
      <c r="A14" s="747"/>
      <c r="B14" s="831"/>
      <c r="C14" s="763"/>
      <c r="D14" s="769"/>
      <c r="E14" s="769"/>
      <c r="F14" s="69" t="s">
        <v>46</v>
      </c>
      <c r="G14" s="70">
        <v>1</v>
      </c>
      <c r="H14" s="79">
        <v>1239</v>
      </c>
      <c r="I14" s="80">
        <v>5</v>
      </c>
      <c r="J14" s="73">
        <v>0</v>
      </c>
      <c r="K14" s="418">
        <v>174798.17</v>
      </c>
      <c r="L14" s="75">
        <f t="shared" si="6"/>
        <v>0</v>
      </c>
      <c r="M14" s="76"/>
      <c r="N14" s="78"/>
      <c r="O14" s="73">
        <f t="shared" si="2"/>
        <v>0</v>
      </c>
      <c r="P14" s="76"/>
      <c r="Q14" s="76"/>
      <c r="R14" s="77">
        <f t="shared" si="7"/>
        <v>0</v>
      </c>
      <c r="S14" s="76">
        <f t="shared" si="3"/>
        <v>0</v>
      </c>
      <c r="T14" s="76"/>
      <c r="U14" s="78"/>
      <c r="V14" s="76"/>
      <c r="W14" s="78">
        <f>ROUND(V14*$K14,2)</f>
        <v>0</v>
      </c>
      <c r="X14" s="76"/>
      <c r="Y14" s="78">
        <f>ROUND(X14*$K14,2)</f>
        <v>0</v>
      </c>
      <c r="Z14" s="73">
        <f t="shared" si="4"/>
        <v>0</v>
      </c>
      <c r="AA14" s="73">
        <f t="shared" si="5"/>
        <v>0</v>
      </c>
      <c r="AB14" s="76"/>
      <c r="AC14" s="77"/>
      <c r="AD14" s="76"/>
      <c r="AE14" s="77"/>
      <c r="AF14" s="76"/>
      <c r="AG14" s="77"/>
    </row>
    <row r="15" spans="1:36" ht="46.5" hidden="1" customHeight="1" x14ac:dyDescent="0.25">
      <c r="A15" s="747"/>
      <c r="B15" s="831"/>
      <c r="C15" s="763"/>
      <c r="D15" s="769"/>
      <c r="E15" s="769"/>
      <c r="F15" s="69" t="s">
        <v>47</v>
      </c>
      <c r="G15" s="70">
        <v>1</v>
      </c>
      <c r="H15" s="71">
        <v>1238</v>
      </c>
      <c r="I15" s="72">
        <v>6</v>
      </c>
      <c r="J15" s="73">
        <v>0</v>
      </c>
      <c r="K15" s="418">
        <v>174798.17</v>
      </c>
      <c r="L15" s="75">
        <f t="shared" si="6"/>
        <v>0</v>
      </c>
      <c r="M15" s="76"/>
      <c r="N15" s="77"/>
      <c r="O15" s="73">
        <f t="shared" si="2"/>
        <v>0</v>
      </c>
      <c r="P15" s="76"/>
      <c r="Q15" s="76"/>
      <c r="R15" s="77">
        <f t="shared" si="7"/>
        <v>0</v>
      </c>
      <c r="S15" s="76">
        <f t="shared" si="3"/>
        <v>0</v>
      </c>
      <c r="T15" s="78"/>
      <c r="U15" s="78"/>
      <c r="V15" s="78"/>
      <c r="W15" s="78"/>
      <c r="X15" s="78"/>
      <c r="Y15" s="78"/>
      <c r="Z15" s="73">
        <f t="shared" si="4"/>
        <v>0</v>
      </c>
      <c r="AA15" s="73">
        <f t="shared" si="5"/>
        <v>0</v>
      </c>
      <c r="AB15" s="76"/>
      <c r="AC15" s="77"/>
      <c r="AD15" s="76"/>
      <c r="AE15" s="77"/>
      <c r="AF15" s="76"/>
      <c r="AG15" s="77"/>
    </row>
    <row r="16" spans="1:36" ht="46.5" hidden="1" customHeight="1" x14ac:dyDescent="0.25">
      <c r="A16" s="747"/>
      <c r="B16" s="831"/>
      <c r="C16" s="763"/>
      <c r="D16" s="769"/>
      <c r="E16" s="769"/>
      <c r="F16" s="69" t="s">
        <v>48</v>
      </c>
      <c r="G16" s="70">
        <v>1</v>
      </c>
      <c r="H16" s="71">
        <v>1237</v>
      </c>
      <c r="I16" s="72">
        <v>7</v>
      </c>
      <c r="J16" s="73">
        <v>0</v>
      </c>
      <c r="K16" s="418">
        <v>174798.17</v>
      </c>
      <c r="L16" s="75">
        <f t="shared" si="6"/>
        <v>0</v>
      </c>
      <c r="M16" s="76"/>
      <c r="N16" s="77"/>
      <c r="O16" s="73">
        <f t="shared" si="2"/>
        <v>0</v>
      </c>
      <c r="P16" s="76"/>
      <c r="Q16" s="76"/>
      <c r="R16" s="77">
        <f t="shared" si="7"/>
        <v>0</v>
      </c>
      <c r="S16" s="76">
        <f t="shared" si="3"/>
        <v>0</v>
      </c>
      <c r="T16" s="78"/>
      <c r="U16" s="78"/>
      <c r="V16" s="78"/>
      <c r="W16" s="78"/>
      <c r="X16" s="78"/>
      <c r="Y16" s="78"/>
      <c r="Z16" s="73">
        <f t="shared" si="4"/>
        <v>0</v>
      </c>
      <c r="AA16" s="73">
        <f t="shared" si="5"/>
        <v>0</v>
      </c>
      <c r="AB16" s="76"/>
      <c r="AC16" s="77"/>
      <c r="AD16" s="76"/>
      <c r="AE16" s="77"/>
      <c r="AF16" s="76"/>
      <c r="AG16" s="77"/>
    </row>
    <row r="17" spans="1:33" ht="46.5" hidden="1" customHeight="1" x14ac:dyDescent="0.25">
      <c r="A17" s="747"/>
      <c r="B17" s="832"/>
      <c r="C17" s="742"/>
      <c r="D17" s="756"/>
      <c r="E17" s="756"/>
      <c r="F17" s="69" t="s">
        <v>49</v>
      </c>
      <c r="G17" s="70">
        <v>1</v>
      </c>
      <c r="H17" s="71">
        <v>5</v>
      </c>
      <c r="I17" s="72">
        <v>458</v>
      </c>
      <c r="J17" s="73">
        <v>0</v>
      </c>
      <c r="K17" s="418">
        <v>174798.17</v>
      </c>
      <c r="L17" s="75">
        <f t="shared" si="6"/>
        <v>0</v>
      </c>
      <c r="M17" s="76"/>
      <c r="N17" s="77"/>
      <c r="O17" s="73">
        <f t="shared" si="2"/>
        <v>0</v>
      </c>
      <c r="P17" s="76"/>
      <c r="Q17" s="76"/>
      <c r="R17" s="77">
        <f t="shared" si="7"/>
        <v>0</v>
      </c>
      <c r="S17" s="76">
        <f t="shared" si="3"/>
        <v>0</v>
      </c>
      <c r="T17" s="78"/>
      <c r="U17" s="78"/>
      <c r="V17" s="78"/>
      <c r="W17" s="78"/>
      <c r="X17" s="78"/>
      <c r="Y17" s="78"/>
      <c r="Z17" s="73">
        <f t="shared" si="4"/>
        <v>0</v>
      </c>
      <c r="AA17" s="73">
        <f t="shared" si="5"/>
        <v>0</v>
      </c>
      <c r="AB17" s="76"/>
      <c r="AC17" s="77"/>
      <c r="AD17" s="76"/>
      <c r="AE17" s="77"/>
      <c r="AF17" s="76"/>
      <c r="AG17" s="77"/>
    </row>
    <row r="18" spans="1:33" ht="46.5" hidden="1" customHeight="1" x14ac:dyDescent="0.25">
      <c r="A18" s="747"/>
      <c r="B18" s="830" t="s">
        <v>50</v>
      </c>
      <c r="C18" s="741" t="s">
        <v>51</v>
      </c>
      <c r="D18" s="768" t="s">
        <v>52</v>
      </c>
      <c r="E18" s="768" t="s">
        <v>41</v>
      </c>
      <c r="F18" s="69" t="s">
        <v>53</v>
      </c>
      <c r="G18" s="70">
        <v>2</v>
      </c>
      <c r="H18" s="71">
        <v>267</v>
      </c>
      <c r="I18" s="72">
        <v>8</v>
      </c>
      <c r="J18" s="73">
        <v>0</v>
      </c>
      <c r="K18" s="418">
        <v>174798.17</v>
      </c>
      <c r="L18" s="75">
        <f t="shared" si="6"/>
        <v>0</v>
      </c>
      <c r="M18" s="76"/>
      <c r="N18" s="77"/>
      <c r="O18" s="73">
        <f t="shared" si="2"/>
        <v>0</v>
      </c>
      <c r="P18" s="76"/>
      <c r="Q18" s="76"/>
      <c r="R18" s="77">
        <f t="shared" si="7"/>
        <v>0</v>
      </c>
      <c r="S18" s="76">
        <f t="shared" si="3"/>
        <v>0</v>
      </c>
      <c r="T18" s="78"/>
      <c r="U18" s="78"/>
      <c r="V18" s="78"/>
      <c r="W18" s="78"/>
      <c r="X18" s="78"/>
      <c r="Y18" s="78"/>
      <c r="Z18" s="73">
        <f t="shared" si="4"/>
        <v>0</v>
      </c>
      <c r="AA18" s="73">
        <f t="shared" si="5"/>
        <v>0</v>
      </c>
      <c r="AB18" s="76"/>
      <c r="AC18" s="77"/>
      <c r="AD18" s="76"/>
      <c r="AE18" s="77"/>
      <c r="AF18" s="76"/>
      <c r="AG18" s="77"/>
    </row>
    <row r="19" spans="1:33" ht="46.5" hidden="1" customHeight="1" x14ac:dyDescent="0.25">
      <c r="A19" s="747"/>
      <c r="B19" s="831"/>
      <c r="C19" s="763"/>
      <c r="D19" s="769"/>
      <c r="E19" s="769"/>
      <c r="F19" s="69" t="s">
        <v>54</v>
      </c>
      <c r="G19" s="70">
        <v>2</v>
      </c>
      <c r="H19" s="71">
        <v>266</v>
      </c>
      <c r="I19" s="72">
        <v>9</v>
      </c>
      <c r="J19" s="73">
        <v>0</v>
      </c>
      <c r="K19" s="418">
        <v>174798.17</v>
      </c>
      <c r="L19" s="75">
        <f t="shared" si="6"/>
        <v>0</v>
      </c>
      <c r="M19" s="76"/>
      <c r="N19" s="77"/>
      <c r="O19" s="73">
        <f t="shared" si="2"/>
        <v>0</v>
      </c>
      <c r="P19" s="76"/>
      <c r="Q19" s="76"/>
      <c r="R19" s="77">
        <f t="shared" si="7"/>
        <v>0</v>
      </c>
      <c r="S19" s="76">
        <f t="shared" si="3"/>
        <v>0</v>
      </c>
      <c r="T19" s="78"/>
      <c r="U19" s="78"/>
      <c r="V19" s="78"/>
      <c r="W19" s="78"/>
      <c r="X19" s="78"/>
      <c r="Y19" s="78"/>
      <c r="Z19" s="73">
        <f t="shared" si="4"/>
        <v>0</v>
      </c>
      <c r="AA19" s="73">
        <f t="shared" si="5"/>
        <v>0</v>
      </c>
      <c r="AB19" s="76"/>
      <c r="AC19" s="77"/>
      <c r="AD19" s="76"/>
      <c r="AE19" s="77"/>
      <c r="AF19" s="76"/>
      <c r="AG19" s="77"/>
    </row>
    <row r="20" spans="1:33" ht="46.5" hidden="1" customHeight="1" x14ac:dyDescent="0.25">
      <c r="A20" s="747"/>
      <c r="B20" s="831"/>
      <c r="C20" s="763"/>
      <c r="D20" s="769"/>
      <c r="E20" s="769"/>
      <c r="F20" s="69" t="s">
        <v>55</v>
      </c>
      <c r="G20" s="70">
        <v>2</v>
      </c>
      <c r="H20" s="71">
        <v>265</v>
      </c>
      <c r="I20" s="72">
        <v>10</v>
      </c>
      <c r="J20" s="73">
        <v>0</v>
      </c>
      <c r="K20" s="418">
        <v>174798.17</v>
      </c>
      <c r="L20" s="75">
        <f t="shared" si="6"/>
        <v>0</v>
      </c>
      <c r="M20" s="76"/>
      <c r="N20" s="77"/>
      <c r="O20" s="73">
        <f t="shared" si="2"/>
        <v>0</v>
      </c>
      <c r="P20" s="76"/>
      <c r="Q20" s="76"/>
      <c r="R20" s="77">
        <f t="shared" si="7"/>
        <v>0</v>
      </c>
      <c r="S20" s="76">
        <f t="shared" si="3"/>
        <v>0</v>
      </c>
      <c r="T20" s="78"/>
      <c r="U20" s="78"/>
      <c r="V20" s="78"/>
      <c r="W20" s="78"/>
      <c r="X20" s="78"/>
      <c r="Y20" s="78"/>
      <c r="Z20" s="73">
        <f t="shared" si="4"/>
        <v>0</v>
      </c>
      <c r="AA20" s="73">
        <f t="shared" si="5"/>
        <v>0</v>
      </c>
      <c r="AB20" s="76"/>
      <c r="AC20" s="77"/>
      <c r="AD20" s="76"/>
      <c r="AE20" s="77"/>
      <c r="AF20" s="76"/>
      <c r="AG20" s="77"/>
    </row>
    <row r="21" spans="1:33" ht="46.5" hidden="1" customHeight="1" x14ac:dyDescent="0.25">
      <c r="A21" s="747"/>
      <c r="B21" s="831"/>
      <c r="C21" s="763"/>
      <c r="D21" s="769"/>
      <c r="E21" s="769"/>
      <c r="F21" s="69" t="s">
        <v>56</v>
      </c>
      <c r="G21" s="70">
        <v>2</v>
      </c>
      <c r="H21" s="79">
        <v>264</v>
      </c>
      <c r="I21" s="80">
        <v>11</v>
      </c>
      <c r="J21" s="82">
        <v>0</v>
      </c>
      <c r="K21" s="418">
        <v>174798.17</v>
      </c>
      <c r="L21" s="75">
        <f t="shared" si="6"/>
        <v>0</v>
      </c>
      <c r="M21" s="76"/>
      <c r="N21" s="78"/>
      <c r="O21" s="73">
        <f t="shared" si="2"/>
        <v>0</v>
      </c>
      <c r="P21" s="76"/>
      <c r="Q21" s="76"/>
      <c r="R21" s="77">
        <f t="shared" si="7"/>
        <v>0</v>
      </c>
      <c r="S21" s="76"/>
      <c r="T21" s="76"/>
      <c r="U21" s="78"/>
      <c r="V21" s="76"/>
      <c r="W21" s="78">
        <f>ROUND(V21*$K21,2)</f>
        <v>0</v>
      </c>
      <c r="X21" s="76"/>
      <c r="Y21" s="78">
        <f>ROUND(X21*$K21,2)</f>
        <v>0</v>
      </c>
      <c r="Z21" s="73">
        <f t="shared" si="4"/>
        <v>0</v>
      </c>
      <c r="AA21" s="73">
        <f t="shared" si="5"/>
        <v>0</v>
      </c>
      <c r="AB21" s="76"/>
      <c r="AC21" s="77"/>
      <c r="AD21" s="76"/>
      <c r="AE21" s="77"/>
      <c r="AF21" s="76"/>
      <c r="AG21" s="77"/>
    </row>
    <row r="22" spans="1:33" ht="46.5" hidden="1" customHeight="1" x14ac:dyDescent="0.25">
      <c r="A22" s="747"/>
      <c r="B22" s="831"/>
      <c r="C22" s="763"/>
      <c r="D22" s="769"/>
      <c r="E22" s="769"/>
      <c r="F22" s="83" t="s">
        <v>57</v>
      </c>
      <c r="G22" s="84">
        <v>2</v>
      </c>
      <c r="H22" s="85">
        <v>1236</v>
      </c>
      <c r="I22" s="86">
        <v>12</v>
      </c>
      <c r="J22" s="73">
        <v>0</v>
      </c>
      <c r="K22" s="418">
        <v>174798.17</v>
      </c>
      <c r="L22" s="75">
        <f t="shared" si="6"/>
        <v>0</v>
      </c>
      <c r="M22" s="76"/>
      <c r="N22" s="77"/>
      <c r="O22" s="73">
        <f t="shared" si="2"/>
        <v>0</v>
      </c>
      <c r="P22" s="76"/>
      <c r="Q22" s="76"/>
      <c r="R22" s="77">
        <f t="shared" si="7"/>
        <v>0</v>
      </c>
      <c r="S22" s="76">
        <f t="shared" ref="S22:S48" si="8">J22-P22</f>
        <v>0</v>
      </c>
      <c r="T22" s="76"/>
      <c r="U22" s="78"/>
      <c r="V22" s="76"/>
      <c r="W22" s="78"/>
      <c r="X22" s="76"/>
      <c r="Y22" s="78"/>
      <c r="Z22" s="73">
        <f t="shared" si="4"/>
        <v>0</v>
      </c>
      <c r="AA22" s="73">
        <f t="shared" si="5"/>
        <v>0</v>
      </c>
      <c r="AB22" s="76"/>
      <c r="AC22" s="77"/>
      <c r="AD22" s="76"/>
      <c r="AE22" s="77"/>
      <c r="AF22" s="76"/>
      <c r="AG22" s="77"/>
    </row>
    <row r="23" spans="1:33" ht="46.5" hidden="1" customHeight="1" x14ac:dyDescent="0.25">
      <c r="A23" s="747"/>
      <c r="B23" s="831"/>
      <c r="C23" s="763"/>
      <c r="D23" s="769"/>
      <c r="E23" s="769"/>
      <c r="F23" s="87" t="s">
        <v>58</v>
      </c>
      <c r="G23" s="84">
        <v>2</v>
      </c>
      <c r="H23" s="88">
        <v>1034</v>
      </c>
      <c r="I23" s="89">
        <v>460</v>
      </c>
      <c r="J23" s="73">
        <v>0</v>
      </c>
      <c r="K23" s="418">
        <v>174798.17</v>
      </c>
      <c r="L23" s="75">
        <f t="shared" si="6"/>
        <v>0</v>
      </c>
      <c r="M23" s="76"/>
      <c r="N23" s="77"/>
      <c r="O23" s="73">
        <f t="shared" si="2"/>
        <v>0</v>
      </c>
      <c r="P23" s="76"/>
      <c r="Q23" s="76"/>
      <c r="R23" s="77">
        <f t="shared" si="7"/>
        <v>0</v>
      </c>
      <c r="S23" s="76">
        <f t="shared" si="8"/>
        <v>0</v>
      </c>
      <c r="T23" s="76"/>
      <c r="U23" s="78"/>
      <c r="V23" s="76"/>
      <c r="W23" s="78"/>
      <c r="X23" s="76"/>
      <c r="Y23" s="78"/>
      <c r="Z23" s="73">
        <f t="shared" si="4"/>
        <v>0</v>
      </c>
      <c r="AA23" s="73">
        <f t="shared" si="5"/>
        <v>0</v>
      </c>
      <c r="AB23" s="76"/>
      <c r="AC23" s="77"/>
      <c r="AD23" s="76"/>
      <c r="AE23" s="77"/>
      <c r="AF23" s="76"/>
      <c r="AG23" s="77"/>
    </row>
    <row r="24" spans="1:33" ht="46.5" hidden="1" customHeight="1" x14ac:dyDescent="0.25">
      <c r="A24" s="747"/>
      <c r="B24" s="832"/>
      <c r="C24" s="742"/>
      <c r="D24" s="756"/>
      <c r="E24" s="756"/>
      <c r="F24" s="69" t="s">
        <v>59</v>
      </c>
      <c r="G24" s="70">
        <v>2</v>
      </c>
      <c r="H24" s="79">
        <v>1044</v>
      </c>
      <c r="I24" s="80">
        <v>461</v>
      </c>
      <c r="J24" s="73">
        <v>0</v>
      </c>
      <c r="K24" s="418">
        <v>174798.17</v>
      </c>
      <c r="L24" s="75">
        <f t="shared" si="6"/>
        <v>0</v>
      </c>
      <c r="M24" s="76"/>
      <c r="N24" s="77"/>
      <c r="O24" s="73">
        <f t="shared" si="2"/>
        <v>0</v>
      </c>
      <c r="P24" s="76"/>
      <c r="Q24" s="76"/>
      <c r="R24" s="77">
        <f t="shared" si="7"/>
        <v>0</v>
      </c>
      <c r="S24" s="76">
        <f t="shared" si="8"/>
        <v>0</v>
      </c>
      <c r="T24" s="76"/>
      <c r="U24" s="78"/>
      <c r="V24" s="76"/>
      <c r="W24" s="78"/>
      <c r="X24" s="76"/>
      <c r="Y24" s="78"/>
      <c r="Z24" s="73">
        <f t="shared" si="4"/>
        <v>0</v>
      </c>
      <c r="AA24" s="73">
        <f t="shared" si="5"/>
        <v>0</v>
      </c>
      <c r="AB24" s="76"/>
      <c r="AC24" s="77"/>
      <c r="AD24" s="76"/>
      <c r="AE24" s="77"/>
      <c r="AF24" s="76"/>
      <c r="AG24" s="77"/>
    </row>
    <row r="25" spans="1:33" ht="46.5" hidden="1" customHeight="1" x14ac:dyDescent="0.25">
      <c r="A25" s="747"/>
      <c r="B25" s="739" t="s">
        <v>60</v>
      </c>
      <c r="C25" s="741" t="s">
        <v>61</v>
      </c>
      <c r="D25" s="765" t="s">
        <v>62</v>
      </c>
      <c r="E25" s="768" t="s">
        <v>41</v>
      </c>
      <c r="F25" s="69" t="s">
        <v>63</v>
      </c>
      <c r="G25" s="70">
        <v>3</v>
      </c>
      <c r="H25" s="79">
        <v>263</v>
      </c>
      <c r="I25" s="80">
        <v>13</v>
      </c>
      <c r="J25" s="73">
        <v>0</v>
      </c>
      <c r="K25" s="418">
        <v>174798.17</v>
      </c>
      <c r="L25" s="75">
        <f t="shared" si="6"/>
        <v>0</v>
      </c>
      <c r="M25" s="76"/>
      <c r="N25" s="77"/>
      <c r="O25" s="73">
        <f t="shared" si="2"/>
        <v>0</v>
      </c>
      <c r="P25" s="76"/>
      <c r="Q25" s="76"/>
      <c r="R25" s="77">
        <f t="shared" si="7"/>
        <v>0</v>
      </c>
      <c r="S25" s="76">
        <f t="shared" si="8"/>
        <v>0</v>
      </c>
      <c r="T25" s="76"/>
      <c r="U25" s="78"/>
      <c r="V25" s="76"/>
      <c r="W25" s="78">
        <f>ROUND(V25*Q25,2)</f>
        <v>0</v>
      </c>
      <c r="X25" s="76"/>
      <c r="Y25" s="78">
        <f>ROUND(X25*S25,2)</f>
        <v>0</v>
      </c>
      <c r="Z25" s="73">
        <f t="shared" si="4"/>
        <v>0</v>
      </c>
      <c r="AA25" s="73">
        <f t="shared" si="5"/>
        <v>0</v>
      </c>
      <c r="AB25" s="76"/>
      <c r="AC25" s="77"/>
      <c r="AD25" s="76"/>
      <c r="AE25" s="77"/>
      <c r="AF25" s="76"/>
      <c r="AG25" s="77"/>
    </row>
    <row r="26" spans="1:33" ht="46.5" hidden="1" customHeight="1" x14ac:dyDescent="0.25">
      <c r="A26" s="747"/>
      <c r="B26" s="795"/>
      <c r="C26" s="763"/>
      <c r="D26" s="755"/>
      <c r="E26" s="756"/>
      <c r="F26" s="69" t="s">
        <v>64</v>
      </c>
      <c r="G26" s="70">
        <v>3</v>
      </c>
      <c r="H26" s="79">
        <v>4</v>
      </c>
      <c r="I26" s="80">
        <v>522</v>
      </c>
      <c r="J26" s="73">
        <v>0</v>
      </c>
      <c r="K26" s="418">
        <v>174798.17</v>
      </c>
      <c r="L26" s="75">
        <f t="shared" si="6"/>
        <v>0</v>
      </c>
      <c r="M26" s="76"/>
      <c r="N26" s="77"/>
      <c r="O26" s="73">
        <f t="shared" si="2"/>
        <v>0</v>
      </c>
      <c r="P26" s="76"/>
      <c r="Q26" s="76"/>
      <c r="R26" s="77">
        <f t="shared" si="7"/>
        <v>0</v>
      </c>
      <c r="S26" s="76">
        <f t="shared" si="8"/>
        <v>0</v>
      </c>
      <c r="T26" s="76"/>
      <c r="U26" s="78"/>
      <c r="V26" s="76"/>
      <c r="W26" s="78"/>
      <c r="X26" s="76"/>
      <c r="Y26" s="78"/>
      <c r="Z26" s="73">
        <f t="shared" si="4"/>
        <v>0</v>
      </c>
      <c r="AA26" s="73">
        <f t="shared" si="5"/>
        <v>0</v>
      </c>
      <c r="AB26" s="76"/>
      <c r="AC26" s="77"/>
      <c r="AD26" s="76"/>
      <c r="AE26" s="77"/>
      <c r="AF26" s="76"/>
      <c r="AG26" s="77"/>
    </row>
    <row r="27" spans="1:33" ht="46.5" hidden="1" customHeight="1" x14ac:dyDescent="0.25">
      <c r="A27" s="747"/>
      <c r="B27" s="795"/>
      <c r="C27" s="763"/>
      <c r="D27" s="90" t="s">
        <v>65</v>
      </c>
      <c r="E27" s="91" t="s">
        <v>41</v>
      </c>
      <c r="F27" s="69" t="s">
        <v>66</v>
      </c>
      <c r="G27" s="70">
        <v>3</v>
      </c>
      <c r="H27" s="79">
        <v>1235</v>
      </c>
      <c r="I27" s="80">
        <v>464</v>
      </c>
      <c r="J27" s="73">
        <v>0</v>
      </c>
      <c r="K27" s="418">
        <v>174798.17</v>
      </c>
      <c r="L27" s="75">
        <f t="shared" si="6"/>
        <v>0</v>
      </c>
      <c r="M27" s="76"/>
      <c r="N27" s="77"/>
      <c r="O27" s="73">
        <f t="shared" si="2"/>
        <v>0</v>
      </c>
      <c r="P27" s="76"/>
      <c r="Q27" s="76"/>
      <c r="R27" s="77">
        <f t="shared" si="7"/>
        <v>0</v>
      </c>
      <c r="S27" s="76">
        <f t="shared" si="8"/>
        <v>0</v>
      </c>
      <c r="T27" s="76"/>
      <c r="U27" s="78"/>
      <c r="V27" s="76"/>
      <c r="W27" s="78"/>
      <c r="X27" s="76"/>
      <c r="Y27" s="78"/>
      <c r="Z27" s="73">
        <f t="shared" si="4"/>
        <v>0</v>
      </c>
      <c r="AA27" s="73">
        <f t="shared" si="5"/>
        <v>0</v>
      </c>
      <c r="AB27" s="76"/>
      <c r="AC27" s="77"/>
      <c r="AD27" s="76"/>
      <c r="AE27" s="77"/>
      <c r="AF27" s="76"/>
      <c r="AG27" s="77"/>
    </row>
    <row r="28" spans="1:33" ht="46.5" hidden="1" customHeight="1" x14ac:dyDescent="0.25">
      <c r="A28" s="747"/>
      <c r="B28" s="795"/>
      <c r="C28" s="763"/>
      <c r="D28" s="90" t="s">
        <v>67</v>
      </c>
      <c r="E28" s="91" t="s">
        <v>41</v>
      </c>
      <c r="F28" s="69" t="s">
        <v>68</v>
      </c>
      <c r="G28" s="70">
        <v>3</v>
      </c>
      <c r="H28" s="79">
        <v>1234</v>
      </c>
      <c r="I28" s="80">
        <v>465</v>
      </c>
      <c r="J28" s="73">
        <v>0</v>
      </c>
      <c r="K28" s="418">
        <v>174798.17</v>
      </c>
      <c r="L28" s="75">
        <f t="shared" si="6"/>
        <v>0</v>
      </c>
      <c r="M28" s="76"/>
      <c r="N28" s="77"/>
      <c r="O28" s="73">
        <f t="shared" si="2"/>
        <v>0</v>
      </c>
      <c r="P28" s="76"/>
      <c r="Q28" s="76"/>
      <c r="R28" s="77">
        <f t="shared" si="7"/>
        <v>0</v>
      </c>
      <c r="S28" s="76">
        <f t="shared" si="8"/>
        <v>0</v>
      </c>
      <c r="T28" s="76"/>
      <c r="U28" s="78"/>
      <c r="V28" s="76"/>
      <c r="W28" s="78"/>
      <c r="X28" s="76"/>
      <c r="Y28" s="78"/>
      <c r="Z28" s="73">
        <f t="shared" si="4"/>
        <v>0</v>
      </c>
      <c r="AA28" s="73">
        <f t="shared" si="5"/>
        <v>0</v>
      </c>
      <c r="AB28" s="76"/>
      <c r="AC28" s="77"/>
      <c r="AD28" s="76"/>
      <c r="AE28" s="77"/>
      <c r="AF28" s="76"/>
      <c r="AG28" s="77"/>
    </row>
    <row r="29" spans="1:33" ht="46.5" hidden="1" customHeight="1" x14ac:dyDescent="0.25">
      <c r="A29" s="747"/>
      <c r="B29" s="795"/>
      <c r="C29" s="763"/>
      <c r="D29" s="90" t="s">
        <v>69</v>
      </c>
      <c r="E29" s="91" t="s">
        <v>41</v>
      </c>
      <c r="F29" s="69" t="s">
        <v>70</v>
      </c>
      <c r="G29" s="70">
        <v>3</v>
      </c>
      <c r="H29" s="79">
        <v>1233</v>
      </c>
      <c r="I29" s="80">
        <v>466</v>
      </c>
      <c r="J29" s="73">
        <v>0</v>
      </c>
      <c r="K29" s="418">
        <v>174798.17</v>
      </c>
      <c r="L29" s="75">
        <f t="shared" si="6"/>
        <v>0</v>
      </c>
      <c r="M29" s="76"/>
      <c r="N29" s="77"/>
      <c r="O29" s="73">
        <f t="shared" si="2"/>
        <v>0</v>
      </c>
      <c r="P29" s="76"/>
      <c r="Q29" s="76"/>
      <c r="R29" s="77">
        <f t="shared" si="7"/>
        <v>0</v>
      </c>
      <c r="S29" s="76">
        <f t="shared" si="8"/>
        <v>0</v>
      </c>
      <c r="T29" s="76"/>
      <c r="U29" s="78"/>
      <c r="V29" s="76"/>
      <c r="W29" s="78"/>
      <c r="X29" s="76"/>
      <c r="Y29" s="78"/>
      <c r="Z29" s="73">
        <f t="shared" si="4"/>
        <v>0</v>
      </c>
      <c r="AA29" s="73">
        <f t="shared" si="5"/>
        <v>0</v>
      </c>
      <c r="AB29" s="76"/>
      <c r="AC29" s="77"/>
      <c r="AD29" s="76"/>
      <c r="AE29" s="77"/>
      <c r="AF29" s="76"/>
      <c r="AG29" s="77"/>
    </row>
    <row r="30" spans="1:33" ht="46.5" hidden="1" customHeight="1" x14ac:dyDescent="0.25">
      <c r="A30" s="747"/>
      <c r="B30" s="795"/>
      <c r="C30" s="763"/>
      <c r="D30" s="90" t="s">
        <v>71</v>
      </c>
      <c r="E30" s="91" t="s">
        <v>41</v>
      </c>
      <c r="F30" s="69" t="s">
        <v>72</v>
      </c>
      <c r="G30" s="92">
        <v>3</v>
      </c>
      <c r="H30" s="79">
        <v>1231</v>
      </c>
      <c r="I30" s="80">
        <v>467</v>
      </c>
      <c r="J30" s="73">
        <v>0</v>
      </c>
      <c r="K30" s="418">
        <v>174798.17</v>
      </c>
      <c r="L30" s="75">
        <f t="shared" si="6"/>
        <v>0</v>
      </c>
      <c r="M30" s="76"/>
      <c r="N30" s="77"/>
      <c r="O30" s="73">
        <f t="shared" si="2"/>
        <v>0</v>
      </c>
      <c r="P30" s="76"/>
      <c r="Q30" s="76"/>
      <c r="R30" s="77">
        <f t="shared" si="7"/>
        <v>0</v>
      </c>
      <c r="S30" s="76">
        <f t="shared" si="8"/>
        <v>0</v>
      </c>
      <c r="T30" s="76"/>
      <c r="U30" s="78"/>
      <c r="V30" s="76"/>
      <c r="W30" s="78"/>
      <c r="X30" s="76"/>
      <c r="Y30" s="78"/>
      <c r="Z30" s="73">
        <f t="shared" si="4"/>
        <v>0</v>
      </c>
      <c r="AA30" s="73">
        <f t="shared" si="5"/>
        <v>0</v>
      </c>
      <c r="AB30" s="76"/>
      <c r="AC30" s="77"/>
      <c r="AD30" s="76"/>
      <c r="AE30" s="77"/>
      <c r="AF30" s="76"/>
      <c r="AG30" s="77"/>
    </row>
    <row r="31" spans="1:33" ht="46.5" hidden="1" customHeight="1" x14ac:dyDescent="0.25">
      <c r="A31" s="747"/>
      <c r="B31" s="795"/>
      <c r="C31" s="763"/>
      <c r="D31" s="90" t="s">
        <v>73</v>
      </c>
      <c r="E31" s="91" t="s">
        <v>41</v>
      </c>
      <c r="F31" s="69" t="s">
        <v>74</v>
      </c>
      <c r="G31" s="92">
        <v>3</v>
      </c>
      <c r="H31" s="79">
        <v>1232</v>
      </c>
      <c r="I31" s="80">
        <v>468</v>
      </c>
      <c r="J31" s="73">
        <v>0</v>
      </c>
      <c r="K31" s="418">
        <v>174798.17</v>
      </c>
      <c r="L31" s="75">
        <f t="shared" si="6"/>
        <v>0</v>
      </c>
      <c r="M31" s="76"/>
      <c r="N31" s="77"/>
      <c r="O31" s="73">
        <f t="shared" si="2"/>
        <v>0</v>
      </c>
      <c r="P31" s="76"/>
      <c r="Q31" s="76"/>
      <c r="R31" s="77">
        <f t="shared" si="7"/>
        <v>0</v>
      </c>
      <c r="S31" s="76">
        <f t="shared" si="8"/>
        <v>0</v>
      </c>
      <c r="T31" s="76"/>
      <c r="U31" s="78"/>
      <c r="V31" s="76"/>
      <c r="W31" s="78"/>
      <c r="X31" s="76"/>
      <c r="Y31" s="78"/>
      <c r="Z31" s="73">
        <f t="shared" si="4"/>
        <v>0</v>
      </c>
      <c r="AA31" s="73">
        <f t="shared" si="5"/>
        <v>0</v>
      </c>
      <c r="AB31" s="76"/>
      <c r="AC31" s="77"/>
      <c r="AD31" s="76"/>
      <c r="AE31" s="77"/>
      <c r="AF31" s="76"/>
      <c r="AG31" s="77"/>
    </row>
    <row r="32" spans="1:33" ht="46.5" hidden="1" customHeight="1" x14ac:dyDescent="0.25">
      <c r="A32" s="747"/>
      <c r="B32" s="795"/>
      <c r="C32" s="763"/>
      <c r="D32" s="90" t="s">
        <v>75</v>
      </c>
      <c r="E32" s="91" t="s">
        <v>41</v>
      </c>
      <c r="F32" s="69" t="s">
        <v>72</v>
      </c>
      <c r="G32" s="92">
        <v>3</v>
      </c>
      <c r="H32" s="79">
        <v>1231</v>
      </c>
      <c r="I32" s="80">
        <v>469</v>
      </c>
      <c r="J32" s="73">
        <v>0</v>
      </c>
      <c r="K32" s="418">
        <v>174798.17</v>
      </c>
      <c r="L32" s="75">
        <f t="shared" si="6"/>
        <v>0</v>
      </c>
      <c r="M32" s="76"/>
      <c r="N32" s="77"/>
      <c r="O32" s="73">
        <f t="shared" si="2"/>
        <v>0</v>
      </c>
      <c r="P32" s="76"/>
      <c r="Q32" s="76"/>
      <c r="R32" s="77">
        <f t="shared" si="7"/>
        <v>0</v>
      </c>
      <c r="S32" s="76">
        <f t="shared" si="8"/>
        <v>0</v>
      </c>
      <c r="T32" s="76"/>
      <c r="U32" s="78"/>
      <c r="V32" s="76"/>
      <c r="W32" s="78"/>
      <c r="X32" s="76"/>
      <c r="Y32" s="78"/>
      <c r="Z32" s="73">
        <f t="shared" si="4"/>
        <v>0</v>
      </c>
      <c r="AA32" s="73">
        <f t="shared" si="5"/>
        <v>0</v>
      </c>
      <c r="AB32" s="76"/>
      <c r="AC32" s="77"/>
      <c r="AD32" s="76"/>
      <c r="AE32" s="77"/>
      <c r="AF32" s="76"/>
      <c r="AG32" s="77"/>
    </row>
    <row r="33" spans="1:33" ht="46.5" hidden="1" customHeight="1" x14ac:dyDescent="0.25">
      <c r="A33" s="747"/>
      <c r="B33" s="795"/>
      <c r="C33" s="873"/>
      <c r="D33" s="90" t="s">
        <v>76</v>
      </c>
      <c r="E33" s="91" t="s">
        <v>41</v>
      </c>
      <c r="F33" s="414" t="s">
        <v>77</v>
      </c>
      <c r="G33" s="70">
        <v>3</v>
      </c>
      <c r="H33" s="79">
        <v>1230</v>
      </c>
      <c r="I33" s="80">
        <v>470</v>
      </c>
      <c r="J33" s="73">
        <v>0</v>
      </c>
      <c r="K33" s="418">
        <v>174798.17</v>
      </c>
      <c r="L33" s="75">
        <f t="shared" si="6"/>
        <v>0</v>
      </c>
      <c r="M33" s="76"/>
      <c r="N33" s="77"/>
      <c r="O33" s="73">
        <f t="shared" si="2"/>
        <v>0</v>
      </c>
      <c r="P33" s="76"/>
      <c r="Q33" s="76"/>
      <c r="R33" s="77">
        <f t="shared" si="7"/>
        <v>0</v>
      </c>
      <c r="S33" s="76">
        <f t="shared" si="8"/>
        <v>0</v>
      </c>
      <c r="T33" s="76"/>
      <c r="U33" s="78"/>
      <c r="V33" s="76"/>
      <c r="W33" s="78">
        <f>ROUND(V33*Q33,2)</f>
        <v>0</v>
      </c>
      <c r="X33" s="76"/>
      <c r="Y33" s="78">
        <f>ROUND(X33*S33,2)</f>
        <v>0</v>
      </c>
      <c r="Z33" s="73">
        <f t="shared" si="4"/>
        <v>0</v>
      </c>
      <c r="AA33" s="73">
        <f t="shared" si="5"/>
        <v>0</v>
      </c>
      <c r="AB33" s="76"/>
      <c r="AC33" s="77"/>
      <c r="AD33" s="76"/>
      <c r="AE33" s="77"/>
      <c r="AF33" s="76"/>
      <c r="AG33" s="77"/>
    </row>
    <row r="34" spans="1:33" ht="46.5" hidden="1" customHeight="1" x14ac:dyDescent="0.25">
      <c r="A34" s="747"/>
      <c r="B34" s="795"/>
      <c r="C34" s="763"/>
      <c r="D34" s="90" t="s">
        <v>78</v>
      </c>
      <c r="E34" s="91" t="s">
        <v>41</v>
      </c>
      <c r="F34" s="69" t="s">
        <v>79</v>
      </c>
      <c r="G34" s="92">
        <v>3</v>
      </c>
      <c r="H34" s="79">
        <v>1229</v>
      </c>
      <c r="I34" s="80">
        <v>471</v>
      </c>
      <c r="J34" s="73">
        <v>0</v>
      </c>
      <c r="K34" s="418">
        <v>174798.17</v>
      </c>
      <c r="L34" s="75">
        <f t="shared" si="6"/>
        <v>0</v>
      </c>
      <c r="M34" s="76"/>
      <c r="N34" s="77"/>
      <c r="O34" s="73">
        <f t="shared" si="2"/>
        <v>0</v>
      </c>
      <c r="P34" s="76"/>
      <c r="Q34" s="76"/>
      <c r="R34" s="77">
        <f t="shared" si="7"/>
        <v>0</v>
      </c>
      <c r="S34" s="76">
        <f t="shared" si="8"/>
        <v>0</v>
      </c>
      <c r="T34" s="76"/>
      <c r="U34" s="78"/>
      <c r="V34" s="76"/>
      <c r="W34" s="78"/>
      <c r="X34" s="76"/>
      <c r="Y34" s="78"/>
      <c r="Z34" s="73">
        <f t="shared" si="4"/>
        <v>0</v>
      </c>
      <c r="AA34" s="73">
        <f t="shared" si="5"/>
        <v>0</v>
      </c>
      <c r="AB34" s="76"/>
      <c r="AC34" s="77"/>
      <c r="AD34" s="76"/>
      <c r="AE34" s="77"/>
      <c r="AF34" s="76"/>
      <c r="AG34" s="77"/>
    </row>
    <row r="35" spans="1:33" ht="46.5" hidden="1" customHeight="1" x14ac:dyDescent="0.25">
      <c r="A35" s="747"/>
      <c r="B35" s="795"/>
      <c r="C35" s="763"/>
      <c r="D35" s="765" t="s">
        <v>80</v>
      </c>
      <c r="E35" s="768" t="s">
        <v>41</v>
      </c>
      <c r="F35" s="69" t="s">
        <v>81</v>
      </c>
      <c r="G35" s="92">
        <v>3</v>
      </c>
      <c r="H35" s="79">
        <v>1226</v>
      </c>
      <c r="I35" s="80">
        <v>472</v>
      </c>
      <c r="J35" s="73">
        <v>0</v>
      </c>
      <c r="K35" s="418">
        <v>174798.17</v>
      </c>
      <c r="L35" s="75">
        <f t="shared" si="6"/>
        <v>0</v>
      </c>
      <c r="M35" s="76"/>
      <c r="N35" s="77"/>
      <c r="O35" s="73">
        <f t="shared" si="2"/>
        <v>0</v>
      </c>
      <c r="P35" s="76"/>
      <c r="Q35" s="76"/>
      <c r="R35" s="77">
        <f t="shared" si="7"/>
        <v>0</v>
      </c>
      <c r="S35" s="76">
        <f t="shared" si="8"/>
        <v>0</v>
      </c>
      <c r="T35" s="76"/>
      <c r="U35" s="78"/>
      <c r="V35" s="76"/>
      <c r="W35" s="78"/>
      <c r="X35" s="76"/>
      <c r="Y35" s="78"/>
      <c r="Z35" s="73">
        <f t="shared" si="4"/>
        <v>0</v>
      </c>
      <c r="AA35" s="73">
        <f t="shared" si="5"/>
        <v>0</v>
      </c>
      <c r="AB35" s="76"/>
      <c r="AC35" s="77"/>
      <c r="AD35" s="76"/>
      <c r="AE35" s="77"/>
      <c r="AF35" s="76"/>
      <c r="AG35" s="77"/>
    </row>
    <row r="36" spans="1:33" ht="46.5" hidden="1" customHeight="1" x14ac:dyDescent="0.25">
      <c r="A36" s="747"/>
      <c r="B36" s="795"/>
      <c r="C36" s="763"/>
      <c r="D36" s="766"/>
      <c r="E36" s="769"/>
      <c r="F36" s="69" t="s">
        <v>82</v>
      </c>
      <c r="G36" s="70">
        <v>3</v>
      </c>
      <c r="H36" s="79">
        <v>1228</v>
      </c>
      <c r="I36" s="80">
        <v>473</v>
      </c>
      <c r="J36" s="73">
        <v>0</v>
      </c>
      <c r="K36" s="418">
        <v>174798.17</v>
      </c>
      <c r="L36" s="75">
        <f t="shared" si="6"/>
        <v>0</v>
      </c>
      <c r="M36" s="76"/>
      <c r="N36" s="77"/>
      <c r="O36" s="73">
        <f t="shared" si="2"/>
        <v>0</v>
      </c>
      <c r="P36" s="76"/>
      <c r="Q36" s="76"/>
      <c r="R36" s="77">
        <f t="shared" si="7"/>
        <v>0</v>
      </c>
      <c r="S36" s="76">
        <f t="shared" si="8"/>
        <v>0</v>
      </c>
      <c r="T36" s="76"/>
      <c r="U36" s="78"/>
      <c r="V36" s="76"/>
      <c r="W36" s="78"/>
      <c r="X36" s="76"/>
      <c r="Y36" s="78"/>
      <c r="Z36" s="73">
        <f t="shared" si="4"/>
        <v>0</v>
      </c>
      <c r="AA36" s="73">
        <f t="shared" si="5"/>
        <v>0</v>
      </c>
      <c r="AB36" s="76"/>
      <c r="AC36" s="77"/>
      <c r="AD36" s="76"/>
      <c r="AE36" s="77"/>
      <c r="AF36" s="76"/>
      <c r="AG36" s="77"/>
    </row>
    <row r="37" spans="1:33" ht="46.5" hidden="1" customHeight="1" x14ac:dyDescent="0.25">
      <c r="A37" s="747"/>
      <c r="B37" s="795"/>
      <c r="C37" s="763"/>
      <c r="D37" s="755"/>
      <c r="E37" s="756"/>
      <c r="F37" s="69" t="s">
        <v>83</v>
      </c>
      <c r="G37" s="70">
        <v>3</v>
      </c>
      <c r="H37" s="79">
        <v>1227</v>
      </c>
      <c r="I37" s="80">
        <v>474</v>
      </c>
      <c r="J37" s="73">
        <v>0</v>
      </c>
      <c r="K37" s="418">
        <v>174798.17</v>
      </c>
      <c r="L37" s="75">
        <f t="shared" si="6"/>
        <v>0</v>
      </c>
      <c r="M37" s="76"/>
      <c r="N37" s="77"/>
      <c r="O37" s="73">
        <f t="shared" si="2"/>
        <v>0</v>
      </c>
      <c r="P37" s="76"/>
      <c r="Q37" s="76"/>
      <c r="R37" s="77">
        <f t="shared" si="7"/>
        <v>0</v>
      </c>
      <c r="S37" s="76">
        <f t="shared" si="8"/>
        <v>0</v>
      </c>
      <c r="T37" s="76"/>
      <c r="U37" s="78"/>
      <c r="V37" s="76"/>
      <c r="W37" s="78"/>
      <c r="X37" s="76"/>
      <c r="Y37" s="78"/>
      <c r="Z37" s="73">
        <f t="shared" si="4"/>
        <v>0</v>
      </c>
      <c r="AA37" s="73">
        <f t="shared" si="5"/>
        <v>0</v>
      </c>
      <c r="AB37" s="76"/>
      <c r="AC37" s="77"/>
      <c r="AD37" s="76"/>
      <c r="AE37" s="77"/>
      <c r="AF37" s="76"/>
      <c r="AG37" s="77"/>
    </row>
    <row r="38" spans="1:33" ht="46.5" hidden="1" customHeight="1" x14ac:dyDescent="0.25">
      <c r="A38" s="747"/>
      <c r="B38" s="795"/>
      <c r="C38" s="763"/>
      <c r="D38" s="765" t="s">
        <v>84</v>
      </c>
      <c r="E38" s="768" t="s">
        <v>41</v>
      </c>
      <c r="F38" s="69" t="s">
        <v>81</v>
      </c>
      <c r="G38" s="70">
        <v>3</v>
      </c>
      <c r="H38" s="79">
        <v>1226</v>
      </c>
      <c r="I38" s="80">
        <v>475</v>
      </c>
      <c r="J38" s="73">
        <v>0</v>
      </c>
      <c r="K38" s="418">
        <v>174798.17</v>
      </c>
      <c r="L38" s="75">
        <f t="shared" si="6"/>
        <v>0</v>
      </c>
      <c r="M38" s="76"/>
      <c r="N38" s="77"/>
      <c r="O38" s="73">
        <f t="shared" si="2"/>
        <v>0</v>
      </c>
      <c r="P38" s="76"/>
      <c r="Q38" s="76"/>
      <c r="R38" s="77">
        <f t="shared" si="7"/>
        <v>0</v>
      </c>
      <c r="S38" s="76">
        <f t="shared" si="8"/>
        <v>0</v>
      </c>
      <c r="T38" s="76"/>
      <c r="U38" s="78"/>
      <c r="V38" s="76"/>
      <c r="W38" s="78"/>
      <c r="X38" s="76"/>
      <c r="Y38" s="78"/>
      <c r="Z38" s="73">
        <f t="shared" si="4"/>
        <v>0</v>
      </c>
      <c r="AA38" s="73">
        <f t="shared" si="5"/>
        <v>0</v>
      </c>
      <c r="AB38" s="76"/>
      <c r="AC38" s="77"/>
      <c r="AD38" s="76"/>
      <c r="AE38" s="77"/>
      <c r="AF38" s="76"/>
      <c r="AG38" s="77"/>
    </row>
    <row r="39" spans="1:33" ht="46.5" hidden="1" customHeight="1" x14ac:dyDescent="0.25">
      <c r="A39" s="748"/>
      <c r="B39" s="740"/>
      <c r="C39" s="742"/>
      <c r="D39" s="755"/>
      <c r="E39" s="756"/>
      <c r="F39" s="69" t="s">
        <v>85</v>
      </c>
      <c r="G39" s="70">
        <v>3</v>
      </c>
      <c r="H39" s="79">
        <v>1225</v>
      </c>
      <c r="I39" s="80">
        <v>476</v>
      </c>
      <c r="J39" s="73">
        <v>0</v>
      </c>
      <c r="K39" s="418">
        <v>174798.17</v>
      </c>
      <c r="L39" s="75">
        <f t="shared" si="6"/>
        <v>0</v>
      </c>
      <c r="M39" s="76"/>
      <c r="N39" s="77"/>
      <c r="O39" s="73">
        <f t="shared" si="2"/>
        <v>0</v>
      </c>
      <c r="P39" s="76"/>
      <c r="Q39" s="76"/>
      <c r="R39" s="77">
        <f t="shared" si="7"/>
        <v>0</v>
      </c>
      <c r="S39" s="76">
        <f t="shared" si="8"/>
        <v>0</v>
      </c>
      <c r="T39" s="76"/>
      <c r="U39" s="78"/>
      <c r="V39" s="76"/>
      <c r="W39" s="78"/>
      <c r="X39" s="76"/>
      <c r="Y39" s="78"/>
      <c r="Z39" s="73">
        <f t="shared" si="4"/>
        <v>0</v>
      </c>
      <c r="AA39" s="73">
        <f t="shared" si="5"/>
        <v>0</v>
      </c>
      <c r="AB39" s="76"/>
      <c r="AC39" s="77"/>
      <c r="AD39" s="76"/>
      <c r="AE39" s="77"/>
      <c r="AF39" s="76"/>
      <c r="AG39" s="77"/>
    </row>
    <row r="40" spans="1:33" ht="46.5" hidden="1" customHeight="1" x14ac:dyDescent="0.25">
      <c r="A40" s="809" t="s">
        <v>86</v>
      </c>
      <c r="B40" s="739" t="s">
        <v>87</v>
      </c>
      <c r="C40" s="741" t="s">
        <v>88</v>
      </c>
      <c r="D40" s="765" t="s">
        <v>89</v>
      </c>
      <c r="E40" s="768" t="s">
        <v>41</v>
      </c>
      <c r="F40" s="69" t="s">
        <v>90</v>
      </c>
      <c r="G40" s="70">
        <v>4</v>
      </c>
      <c r="H40" s="71">
        <v>262</v>
      </c>
      <c r="I40" s="72">
        <v>477</v>
      </c>
      <c r="J40" s="82">
        <v>0</v>
      </c>
      <c r="K40" s="416">
        <v>187897.35</v>
      </c>
      <c r="L40" s="75">
        <f t="shared" si="6"/>
        <v>0</v>
      </c>
      <c r="M40" s="76"/>
      <c r="N40" s="77"/>
      <c r="O40" s="73">
        <f t="shared" si="2"/>
        <v>0</v>
      </c>
      <c r="P40" s="76"/>
      <c r="Q40" s="76"/>
      <c r="R40" s="77">
        <f t="shared" si="7"/>
        <v>0</v>
      </c>
      <c r="S40" s="76">
        <f t="shared" si="8"/>
        <v>0</v>
      </c>
      <c r="T40" s="76"/>
      <c r="U40" s="78"/>
      <c r="V40" s="76"/>
      <c r="W40" s="78"/>
      <c r="X40" s="76"/>
      <c r="Y40" s="78"/>
      <c r="Z40" s="73">
        <f t="shared" si="4"/>
        <v>0</v>
      </c>
      <c r="AA40" s="73">
        <f t="shared" si="5"/>
        <v>0</v>
      </c>
      <c r="AB40" s="76"/>
      <c r="AC40" s="77"/>
      <c r="AD40" s="76"/>
      <c r="AE40" s="77"/>
      <c r="AF40" s="76"/>
      <c r="AG40" s="77"/>
    </row>
    <row r="41" spans="1:33" ht="46.5" hidden="1" customHeight="1" x14ac:dyDescent="0.25">
      <c r="A41" s="747"/>
      <c r="B41" s="795"/>
      <c r="C41" s="763"/>
      <c r="D41" s="766"/>
      <c r="E41" s="769"/>
      <c r="F41" s="69" t="s">
        <v>91</v>
      </c>
      <c r="G41" s="70">
        <v>4</v>
      </c>
      <c r="H41" s="79">
        <v>261</v>
      </c>
      <c r="I41" s="80">
        <v>478</v>
      </c>
      <c r="J41" s="73">
        <v>0</v>
      </c>
      <c r="K41" s="418">
        <v>187897.35</v>
      </c>
      <c r="L41" s="75">
        <f t="shared" si="6"/>
        <v>0</v>
      </c>
      <c r="M41" s="76"/>
      <c r="N41" s="77"/>
      <c r="O41" s="73">
        <f t="shared" si="2"/>
        <v>0</v>
      </c>
      <c r="P41" s="76"/>
      <c r="Q41" s="76"/>
      <c r="R41" s="77">
        <f t="shared" si="7"/>
        <v>0</v>
      </c>
      <c r="S41" s="76">
        <f t="shared" si="8"/>
        <v>0</v>
      </c>
      <c r="T41" s="76"/>
      <c r="U41" s="78"/>
      <c r="V41" s="76"/>
      <c r="W41" s="78"/>
      <c r="X41" s="76"/>
      <c r="Y41" s="78"/>
      <c r="Z41" s="73">
        <f t="shared" si="4"/>
        <v>0</v>
      </c>
      <c r="AA41" s="73">
        <f t="shared" si="5"/>
        <v>0</v>
      </c>
      <c r="AB41" s="76"/>
      <c r="AC41" s="77"/>
      <c r="AD41" s="76"/>
      <c r="AE41" s="77"/>
      <c r="AF41" s="76"/>
      <c r="AG41" s="77"/>
    </row>
    <row r="42" spans="1:33" ht="46.5" hidden="1" customHeight="1" x14ac:dyDescent="0.25">
      <c r="A42" s="747"/>
      <c r="B42" s="795"/>
      <c r="C42" s="763"/>
      <c r="D42" s="766"/>
      <c r="E42" s="769"/>
      <c r="F42" s="94" t="s">
        <v>92</v>
      </c>
      <c r="G42" s="70">
        <v>4</v>
      </c>
      <c r="H42" s="79">
        <v>1312</v>
      </c>
      <c r="I42" s="80">
        <v>479</v>
      </c>
      <c r="J42" s="73">
        <v>0</v>
      </c>
      <c r="K42" s="418">
        <v>187897.35</v>
      </c>
      <c r="L42" s="75">
        <f t="shared" si="6"/>
        <v>0</v>
      </c>
      <c r="M42" s="76"/>
      <c r="N42" s="77"/>
      <c r="O42" s="73">
        <f t="shared" si="2"/>
        <v>0</v>
      </c>
      <c r="P42" s="76"/>
      <c r="Q42" s="76"/>
      <c r="R42" s="77">
        <f t="shared" si="7"/>
        <v>0</v>
      </c>
      <c r="S42" s="76">
        <f t="shared" si="8"/>
        <v>0</v>
      </c>
      <c r="T42" s="76"/>
      <c r="U42" s="78"/>
      <c r="V42" s="76"/>
      <c r="W42" s="78"/>
      <c r="X42" s="76"/>
      <c r="Y42" s="78"/>
      <c r="Z42" s="73">
        <f t="shared" si="4"/>
        <v>0</v>
      </c>
      <c r="AA42" s="73">
        <f t="shared" si="5"/>
        <v>0</v>
      </c>
      <c r="AB42" s="76"/>
      <c r="AC42" s="77"/>
      <c r="AD42" s="76"/>
      <c r="AE42" s="77"/>
      <c r="AF42" s="76"/>
      <c r="AG42" s="77"/>
    </row>
    <row r="43" spans="1:33" ht="46.5" hidden="1" customHeight="1" x14ac:dyDescent="0.25">
      <c r="A43" s="747"/>
      <c r="B43" s="795"/>
      <c r="C43" s="763"/>
      <c r="D43" s="766"/>
      <c r="E43" s="769"/>
      <c r="F43" s="69" t="s">
        <v>93</v>
      </c>
      <c r="G43" s="70">
        <v>4</v>
      </c>
      <c r="H43" s="79">
        <v>1224</v>
      </c>
      <c r="I43" s="80">
        <v>481</v>
      </c>
      <c r="J43" s="73">
        <v>0</v>
      </c>
      <c r="K43" s="418">
        <v>187897.35</v>
      </c>
      <c r="L43" s="75">
        <f t="shared" si="6"/>
        <v>0</v>
      </c>
      <c r="M43" s="76"/>
      <c r="N43" s="77"/>
      <c r="O43" s="73">
        <f t="shared" si="2"/>
        <v>0</v>
      </c>
      <c r="P43" s="76"/>
      <c r="Q43" s="76"/>
      <c r="R43" s="77">
        <f t="shared" si="7"/>
        <v>0</v>
      </c>
      <c r="S43" s="76">
        <f t="shared" si="8"/>
        <v>0</v>
      </c>
      <c r="T43" s="76"/>
      <c r="U43" s="78"/>
      <c r="V43" s="76"/>
      <c r="W43" s="78"/>
      <c r="X43" s="76"/>
      <c r="Y43" s="78"/>
      <c r="Z43" s="73">
        <f t="shared" si="4"/>
        <v>0</v>
      </c>
      <c r="AA43" s="73">
        <f t="shared" si="5"/>
        <v>0</v>
      </c>
      <c r="AB43" s="76"/>
      <c r="AC43" s="77"/>
      <c r="AD43" s="76"/>
      <c r="AE43" s="77"/>
      <c r="AF43" s="76"/>
      <c r="AG43" s="77"/>
    </row>
    <row r="44" spans="1:33" ht="46.5" hidden="1" customHeight="1" x14ac:dyDescent="0.25">
      <c r="A44" s="747"/>
      <c r="B44" s="795"/>
      <c r="C44" s="763"/>
      <c r="D44" s="766"/>
      <c r="E44" s="769"/>
      <c r="F44" s="69" t="s">
        <v>94</v>
      </c>
      <c r="G44" s="70">
        <v>4</v>
      </c>
      <c r="H44" s="79">
        <v>259</v>
      </c>
      <c r="I44" s="80">
        <v>482</v>
      </c>
      <c r="J44" s="73">
        <v>0</v>
      </c>
      <c r="K44" s="418">
        <v>187897.35</v>
      </c>
      <c r="L44" s="75">
        <f t="shared" si="6"/>
        <v>0</v>
      </c>
      <c r="M44" s="76"/>
      <c r="N44" s="77"/>
      <c r="O44" s="73">
        <f t="shared" si="2"/>
        <v>0</v>
      </c>
      <c r="P44" s="76"/>
      <c r="Q44" s="76"/>
      <c r="R44" s="77">
        <f t="shared" si="7"/>
        <v>0</v>
      </c>
      <c r="S44" s="76">
        <f t="shared" si="8"/>
        <v>0</v>
      </c>
      <c r="T44" s="76"/>
      <c r="U44" s="78"/>
      <c r="V44" s="76"/>
      <c r="W44" s="78"/>
      <c r="X44" s="76"/>
      <c r="Y44" s="78"/>
      <c r="Z44" s="73">
        <f t="shared" si="4"/>
        <v>0</v>
      </c>
      <c r="AA44" s="73">
        <f t="shared" si="5"/>
        <v>0</v>
      </c>
      <c r="AB44" s="76"/>
      <c r="AC44" s="77"/>
      <c r="AD44" s="76"/>
      <c r="AE44" s="77"/>
      <c r="AF44" s="76"/>
      <c r="AG44" s="77"/>
    </row>
    <row r="45" spans="1:33" ht="46.5" hidden="1" customHeight="1" x14ac:dyDescent="0.25">
      <c r="A45" s="747"/>
      <c r="B45" s="795"/>
      <c r="C45" s="763"/>
      <c r="D45" s="766"/>
      <c r="E45" s="769"/>
      <c r="F45" s="95" t="s">
        <v>95</v>
      </c>
      <c r="G45" s="70">
        <v>4</v>
      </c>
      <c r="H45" s="79">
        <v>1311</v>
      </c>
      <c r="I45" s="80"/>
      <c r="J45" s="73">
        <v>0</v>
      </c>
      <c r="K45" s="418"/>
      <c r="L45" s="75"/>
      <c r="M45" s="76"/>
      <c r="N45" s="77"/>
      <c r="O45" s="73"/>
      <c r="P45" s="76"/>
      <c r="Q45" s="76"/>
      <c r="R45" s="77"/>
      <c r="S45" s="76"/>
      <c r="T45" s="76"/>
      <c r="U45" s="78"/>
      <c r="V45" s="76"/>
      <c r="W45" s="78"/>
      <c r="X45" s="76"/>
      <c r="Y45" s="78"/>
      <c r="Z45" s="73"/>
      <c r="AA45" s="73"/>
      <c r="AB45" s="76"/>
      <c r="AC45" s="77"/>
      <c r="AD45" s="76"/>
      <c r="AE45" s="77"/>
      <c r="AF45" s="76"/>
      <c r="AG45" s="77"/>
    </row>
    <row r="46" spans="1:33" ht="46.5" hidden="1" customHeight="1" x14ac:dyDescent="0.25">
      <c r="A46" s="747"/>
      <c r="B46" s="795"/>
      <c r="C46" s="763"/>
      <c r="D46" s="766"/>
      <c r="E46" s="769"/>
      <c r="F46" s="95" t="s">
        <v>96</v>
      </c>
      <c r="G46" s="70">
        <v>4</v>
      </c>
      <c r="H46" s="79">
        <v>1335</v>
      </c>
      <c r="I46" s="80"/>
      <c r="J46" s="73">
        <v>0</v>
      </c>
      <c r="K46" s="418"/>
      <c r="L46" s="75"/>
      <c r="M46" s="76"/>
      <c r="N46" s="77"/>
      <c r="O46" s="73"/>
      <c r="P46" s="76"/>
      <c r="Q46" s="76"/>
      <c r="R46" s="77"/>
      <c r="S46" s="76"/>
      <c r="T46" s="76"/>
      <c r="U46" s="78"/>
      <c r="V46" s="76"/>
      <c r="W46" s="78"/>
      <c r="X46" s="76"/>
      <c r="Y46" s="78"/>
      <c r="Z46" s="73"/>
      <c r="AA46" s="73"/>
      <c r="AB46" s="76"/>
      <c r="AC46" s="77"/>
      <c r="AD46" s="76"/>
      <c r="AE46" s="77"/>
      <c r="AF46" s="76"/>
      <c r="AG46" s="77"/>
    </row>
    <row r="47" spans="1:33" ht="46.5" hidden="1" customHeight="1" x14ac:dyDescent="0.25">
      <c r="A47" s="747"/>
      <c r="B47" s="795"/>
      <c r="C47" s="763"/>
      <c r="D47" s="766"/>
      <c r="E47" s="769"/>
      <c r="F47" s="69"/>
      <c r="G47" s="70"/>
      <c r="H47" s="79"/>
      <c r="I47" s="80"/>
      <c r="J47" s="73">
        <v>0</v>
      </c>
      <c r="K47" s="418"/>
      <c r="L47" s="75"/>
      <c r="M47" s="76"/>
      <c r="N47" s="77"/>
      <c r="O47" s="73"/>
      <c r="P47" s="76"/>
      <c r="Q47" s="76"/>
      <c r="R47" s="77"/>
      <c r="S47" s="76"/>
      <c r="T47" s="76"/>
      <c r="U47" s="78"/>
      <c r="V47" s="76"/>
      <c r="W47" s="78"/>
      <c r="X47" s="76"/>
      <c r="Y47" s="78"/>
      <c r="Z47" s="73"/>
      <c r="AA47" s="73"/>
      <c r="AB47" s="76"/>
      <c r="AC47" s="77"/>
      <c r="AD47" s="76"/>
      <c r="AE47" s="77"/>
      <c r="AF47" s="76"/>
      <c r="AG47" s="77"/>
    </row>
    <row r="48" spans="1:33" ht="46.5" hidden="1" customHeight="1" x14ac:dyDescent="0.25">
      <c r="A48" s="748"/>
      <c r="B48" s="740"/>
      <c r="C48" s="742"/>
      <c r="D48" s="755"/>
      <c r="E48" s="756"/>
      <c r="F48" s="69" t="s">
        <v>97</v>
      </c>
      <c r="G48" s="70">
        <v>4</v>
      </c>
      <c r="H48" s="71">
        <v>1043</v>
      </c>
      <c r="I48" s="72">
        <v>485</v>
      </c>
      <c r="J48" s="73">
        <v>0</v>
      </c>
      <c r="K48" s="418">
        <v>187897.35</v>
      </c>
      <c r="L48" s="75">
        <f t="shared" si="6"/>
        <v>0</v>
      </c>
      <c r="M48" s="76"/>
      <c r="N48" s="77"/>
      <c r="O48" s="73">
        <f t="shared" si="2"/>
        <v>0</v>
      </c>
      <c r="P48" s="76"/>
      <c r="Q48" s="76"/>
      <c r="R48" s="77">
        <f t="shared" si="7"/>
        <v>0</v>
      </c>
      <c r="S48" s="76">
        <f t="shared" si="8"/>
        <v>0</v>
      </c>
      <c r="T48" s="76"/>
      <c r="U48" s="78"/>
      <c r="V48" s="76"/>
      <c r="W48" s="78"/>
      <c r="X48" s="76"/>
      <c r="Y48" s="78"/>
      <c r="Z48" s="73">
        <f t="shared" si="4"/>
        <v>0</v>
      </c>
      <c r="AA48" s="73">
        <f t="shared" si="5"/>
        <v>0</v>
      </c>
      <c r="AB48" s="76"/>
      <c r="AC48" s="77"/>
      <c r="AD48" s="76"/>
      <c r="AE48" s="77"/>
      <c r="AF48" s="76"/>
      <c r="AG48" s="77"/>
    </row>
    <row r="49" spans="1:33" ht="26.25" hidden="1" x14ac:dyDescent="0.25">
      <c r="A49" s="96" t="s">
        <v>98</v>
      </c>
      <c r="B49" s="97"/>
      <c r="C49" s="98"/>
      <c r="D49" s="98"/>
      <c r="E49" s="98"/>
      <c r="F49" s="99"/>
      <c r="G49" s="100"/>
      <c r="H49" s="101"/>
      <c r="I49" s="102"/>
      <c r="J49" s="103"/>
      <c r="K49" s="426"/>
      <c r="L49" s="105"/>
      <c r="M49" s="106"/>
      <c r="N49" s="107"/>
      <c r="O49" s="106"/>
      <c r="P49" s="106"/>
      <c r="Q49" s="106"/>
      <c r="R49" s="107">
        <f t="shared" si="7"/>
        <v>0</v>
      </c>
      <c r="S49" s="106"/>
      <c r="T49" s="106"/>
      <c r="U49" s="106"/>
      <c r="V49" s="106"/>
      <c r="W49" s="106"/>
      <c r="X49" s="106"/>
      <c r="Y49" s="106"/>
      <c r="Z49" s="108"/>
      <c r="AA49" s="108"/>
      <c r="AB49" s="106"/>
      <c r="AC49" s="107"/>
      <c r="AD49" s="106"/>
      <c r="AE49" s="107"/>
      <c r="AF49" s="106"/>
      <c r="AG49" s="107"/>
    </row>
    <row r="50" spans="1:33" ht="33" hidden="1" customHeight="1" x14ac:dyDescent="0.25">
      <c r="A50" s="109" t="s">
        <v>99</v>
      </c>
      <c r="B50" s="110"/>
      <c r="C50" s="428"/>
      <c r="D50" s="111"/>
      <c r="E50" s="111"/>
      <c r="F50" s="429"/>
      <c r="G50" s="113"/>
      <c r="H50" s="114"/>
      <c r="I50" s="115"/>
      <c r="J50" s="116">
        <v>0</v>
      </c>
      <c r="K50" s="412"/>
      <c r="L50" s="144">
        <f>SUM(L51:L60)</f>
        <v>0</v>
      </c>
      <c r="M50" s="118">
        <f t="shared" ref="M50:AG50" si="9">SUM(M51:M60)</f>
        <v>0</v>
      </c>
      <c r="N50" s="119">
        <f t="shared" si="9"/>
        <v>0</v>
      </c>
      <c r="O50" s="120">
        <f t="shared" si="9"/>
        <v>0</v>
      </c>
      <c r="P50" s="118">
        <f t="shared" si="9"/>
        <v>0</v>
      </c>
      <c r="Q50" s="118">
        <f t="shared" si="9"/>
        <v>0</v>
      </c>
      <c r="R50" s="121">
        <f t="shared" si="7"/>
        <v>0</v>
      </c>
      <c r="S50" s="118">
        <f t="shared" si="9"/>
        <v>0</v>
      </c>
      <c r="T50" s="118">
        <f t="shared" si="9"/>
        <v>0</v>
      </c>
      <c r="U50" s="122">
        <f t="shared" si="9"/>
        <v>0</v>
      </c>
      <c r="V50" s="118">
        <f t="shared" si="9"/>
        <v>0</v>
      </c>
      <c r="W50" s="122">
        <f t="shared" si="9"/>
        <v>0</v>
      </c>
      <c r="X50" s="118">
        <f t="shared" si="9"/>
        <v>0</v>
      </c>
      <c r="Y50" s="122">
        <f t="shared" si="9"/>
        <v>0</v>
      </c>
      <c r="Z50" s="123">
        <f t="shared" si="9"/>
        <v>0</v>
      </c>
      <c r="AA50" s="123">
        <f t="shared" si="9"/>
        <v>0</v>
      </c>
      <c r="AB50" s="148">
        <f t="shared" si="9"/>
        <v>0</v>
      </c>
      <c r="AC50" s="125">
        <f t="shared" si="9"/>
        <v>0</v>
      </c>
      <c r="AD50" s="126">
        <f t="shared" si="9"/>
        <v>0</v>
      </c>
      <c r="AE50" s="126">
        <f t="shared" si="9"/>
        <v>0</v>
      </c>
      <c r="AF50" s="126">
        <f t="shared" si="9"/>
        <v>0</v>
      </c>
      <c r="AG50" s="126">
        <f t="shared" si="9"/>
        <v>0</v>
      </c>
    </row>
    <row r="51" spans="1:33" ht="51" hidden="1" customHeight="1" x14ac:dyDescent="0.25">
      <c r="A51" s="809" t="s">
        <v>100</v>
      </c>
      <c r="B51" s="739" t="s">
        <v>101</v>
      </c>
      <c r="C51" s="128" t="s">
        <v>102</v>
      </c>
      <c r="D51" s="90" t="s">
        <v>103</v>
      </c>
      <c r="E51" s="91" t="s">
        <v>104</v>
      </c>
      <c r="F51" s="129" t="s">
        <v>105</v>
      </c>
      <c r="G51" s="70">
        <v>5</v>
      </c>
      <c r="H51" s="71">
        <v>258</v>
      </c>
      <c r="I51" s="72">
        <v>523</v>
      </c>
      <c r="J51" s="73">
        <v>0</v>
      </c>
      <c r="K51" s="416">
        <v>133774.31</v>
      </c>
      <c r="L51" s="75">
        <f t="shared" ref="L51:L60" si="10">ROUND(J51*$K51,2)</f>
        <v>0</v>
      </c>
      <c r="M51" s="76"/>
      <c r="N51" s="77"/>
      <c r="O51" s="73">
        <f t="shared" ref="O51:O60" si="11">ROUND(J51/12*AH$5,0)</f>
        <v>0</v>
      </c>
      <c r="P51" s="76"/>
      <c r="Q51" s="76"/>
      <c r="R51" s="77">
        <f t="shared" si="7"/>
        <v>0</v>
      </c>
      <c r="S51" s="76">
        <f t="shared" ref="S51:S60" si="12">J51-P51</f>
        <v>0</v>
      </c>
      <c r="T51" s="76"/>
      <c r="U51" s="78"/>
      <c r="V51" s="76"/>
      <c r="W51" s="78"/>
      <c r="X51" s="76"/>
      <c r="Y51" s="78"/>
      <c r="Z51" s="73">
        <f t="shared" ref="Z51:Z60" si="13">P51-O51</f>
        <v>0</v>
      </c>
      <c r="AA51" s="73">
        <f t="shared" ref="AA51:AA60" si="14">P51-J51</f>
        <v>0</v>
      </c>
      <c r="AB51" s="76"/>
      <c r="AC51" s="77"/>
      <c r="AD51" s="76"/>
      <c r="AE51" s="77"/>
      <c r="AF51" s="76"/>
      <c r="AG51" s="77"/>
    </row>
    <row r="52" spans="1:33" ht="51" hidden="1" customHeight="1" x14ac:dyDescent="0.25">
      <c r="A52" s="747"/>
      <c r="B52" s="740"/>
      <c r="C52" s="128" t="s">
        <v>106</v>
      </c>
      <c r="D52" s="90" t="s">
        <v>107</v>
      </c>
      <c r="E52" s="91" t="s">
        <v>104</v>
      </c>
      <c r="F52" s="129" t="s">
        <v>108</v>
      </c>
      <c r="G52" s="70">
        <v>5</v>
      </c>
      <c r="H52" s="71">
        <v>258</v>
      </c>
      <c r="I52" s="72">
        <v>524</v>
      </c>
      <c r="J52" s="73">
        <v>0</v>
      </c>
      <c r="K52" s="418">
        <v>133774.31</v>
      </c>
      <c r="L52" s="75">
        <f t="shared" si="10"/>
        <v>0</v>
      </c>
      <c r="M52" s="76"/>
      <c r="N52" s="77"/>
      <c r="O52" s="73">
        <f t="shared" si="11"/>
        <v>0</v>
      </c>
      <c r="P52" s="76"/>
      <c r="Q52" s="76"/>
      <c r="R52" s="77">
        <f t="shared" si="7"/>
        <v>0</v>
      </c>
      <c r="S52" s="76">
        <f t="shared" si="12"/>
        <v>0</v>
      </c>
      <c r="T52" s="76"/>
      <c r="U52" s="78"/>
      <c r="V52" s="76"/>
      <c r="W52" s="78"/>
      <c r="X52" s="76"/>
      <c r="Y52" s="78"/>
      <c r="Z52" s="73">
        <f t="shared" si="13"/>
        <v>0</v>
      </c>
      <c r="AA52" s="73">
        <f t="shared" si="14"/>
        <v>0</v>
      </c>
      <c r="AB52" s="76"/>
      <c r="AC52" s="77"/>
      <c r="AD52" s="76"/>
      <c r="AE52" s="77"/>
      <c r="AF52" s="76"/>
      <c r="AG52" s="77"/>
    </row>
    <row r="53" spans="1:33" ht="51" hidden="1" customHeight="1" x14ac:dyDescent="0.25">
      <c r="A53" s="747"/>
      <c r="B53" s="819" t="s">
        <v>109</v>
      </c>
      <c r="C53" s="869" t="s">
        <v>110</v>
      </c>
      <c r="D53" s="765" t="s">
        <v>111</v>
      </c>
      <c r="E53" s="768" t="s">
        <v>41</v>
      </c>
      <c r="F53" s="414" t="s">
        <v>112</v>
      </c>
      <c r="G53" s="70">
        <v>6</v>
      </c>
      <c r="H53" s="71">
        <v>256</v>
      </c>
      <c r="I53" s="72">
        <v>30</v>
      </c>
      <c r="J53" s="73">
        <v>0</v>
      </c>
      <c r="K53" s="418">
        <v>133774.31</v>
      </c>
      <c r="L53" s="75">
        <f t="shared" si="10"/>
        <v>0</v>
      </c>
      <c r="M53" s="76"/>
      <c r="N53" s="77"/>
      <c r="O53" s="73">
        <f t="shared" si="11"/>
        <v>0</v>
      </c>
      <c r="P53" s="76"/>
      <c r="Q53" s="76"/>
      <c r="R53" s="77">
        <f t="shared" si="7"/>
        <v>0</v>
      </c>
      <c r="S53" s="76">
        <f t="shared" si="12"/>
        <v>0</v>
      </c>
      <c r="T53" s="76"/>
      <c r="U53" s="78"/>
      <c r="V53" s="76"/>
      <c r="W53" s="78"/>
      <c r="X53" s="76"/>
      <c r="Y53" s="78"/>
      <c r="Z53" s="73">
        <f t="shared" si="13"/>
        <v>0</v>
      </c>
      <c r="AA53" s="73">
        <f t="shared" si="14"/>
        <v>0</v>
      </c>
      <c r="AB53" s="76"/>
      <c r="AC53" s="77"/>
      <c r="AD53" s="76"/>
      <c r="AE53" s="77"/>
      <c r="AF53" s="76"/>
      <c r="AG53" s="77"/>
    </row>
    <row r="54" spans="1:33" ht="51" hidden="1" customHeight="1" x14ac:dyDescent="0.25">
      <c r="A54" s="747"/>
      <c r="B54" s="751"/>
      <c r="C54" s="763"/>
      <c r="D54" s="766"/>
      <c r="E54" s="769"/>
      <c r="F54" s="129" t="s">
        <v>113</v>
      </c>
      <c r="G54" s="70">
        <v>6</v>
      </c>
      <c r="H54" s="71">
        <v>255</v>
      </c>
      <c r="I54" s="72">
        <v>31</v>
      </c>
      <c r="J54" s="82">
        <v>0</v>
      </c>
      <c r="K54" s="418">
        <v>133774.31</v>
      </c>
      <c r="L54" s="75">
        <f t="shared" si="10"/>
        <v>0</v>
      </c>
      <c r="M54" s="76"/>
      <c r="N54" s="77"/>
      <c r="O54" s="73">
        <f t="shared" si="11"/>
        <v>0</v>
      </c>
      <c r="P54" s="76"/>
      <c r="Q54" s="76"/>
      <c r="R54" s="77">
        <f t="shared" si="7"/>
        <v>0</v>
      </c>
      <c r="S54" s="76">
        <f t="shared" si="12"/>
        <v>0</v>
      </c>
      <c r="T54" s="76"/>
      <c r="U54" s="78"/>
      <c r="V54" s="76"/>
      <c r="W54" s="78"/>
      <c r="X54" s="76"/>
      <c r="Y54" s="78"/>
      <c r="Z54" s="73">
        <f t="shared" si="13"/>
        <v>0</v>
      </c>
      <c r="AA54" s="73">
        <f t="shared" si="14"/>
        <v>0</v>
      </c>
      <c r="AB54" s="76"/>
      <c r="AC54" s="77"/>
      <c r="AD54" s="76"/>
      <c r="AE54" s="77"/>
      <c r="AF54" s="76"/>
      <c r="AG54" s="77"/>
    </row>
    <row r="55" spans="1:33" ht="51" hidden="1" customHeight="1" x14ac:dyDescent="0.25">
      <c r="A55" s="747"/>
      <c r="B55" s="751"/>
      <c r="C55" s="763"/>
      <c r="D55" s="766"/>
      <c r="E55" s="769"/>
      <c r="F55" s="129" t="s">
        <v>114</v>
      </c>
      <c r="G55" s="70">
        <v>6</v>
      </c>
      <c r="H55" s="71">
        <v>254</v>
      </c>
      <c r="I55" s="72">
        <v>32</v>
      </c>
      <c r="J55" s="73">
        <v>0</v>
      </c>
      <c r="K55" s="418">
        <v>133774.31</v>
      </c>
      <c r="L55" s="75">
        <f t="shared" si="10"/>
        <v>0</v>
      </c>
      <c r="M55" s="76"/>
      <c r="N55" s="77"/>
      <c r="O55" s="73">
        <f t="shared" si="11"/>
        <v>0</v>
      </c>
      <c r="P55" s="76"/>
      <c r="Q55" s="76"/>
      <c r="R55" s="77">
        <f t="shared" si="7"/>
        <v>0</v>
      </c>
      <c r="S55" s="76">
        <f t="shared" si="12"/>
        <v>0</v>
      </c>
      <c r="T55" s="76"/>
      <c r="U55" s="78"/>
      <c r="V55" s="76"/>
      <c r="W55" s="78"/>
      <c r="X55" s="76"/>
      <c r="Y55" s="78"/>
      <c r="Z55" s="73">
        <f t="shared" si="13"/>
        <v>0</v>
      </c>
      <c r="AA55" s="73">
        <f t="shared" si="14"/>
        <v>0</v>
      </c>
      <c r="AB55" s="76"/>
      <c r="AC55" s="77"/>
      <c r="AD55" s="76"/>
      <c r="AE55" s="77"/>
      <c r="AF55" s="76"/>
      <c r="AG55" s="77"/>
    </row>
    <row r="56" spans="1:33" ht="51" hidden="1" customHeight="1" x14ac:dyDescent="0.25">
      <c r="A56" s="747"/>
      <c r="B56" s="751"/>
      <c r="C56" s="763"/>
      <c r="D56" s="766"/>
      <c r="E56" s="769"/>
      <c r="F56" s="129" t="s">
        <v>115</v>
      </c>
      <c r="G56" s="70">
        <v>6</v>
      </c>
      <c r="H56" s="71">
        <v>253</v>
      </c>
      <c r="I56" s="72">
        <v>33</v>
      </c>
      <c r="J56" s="73">
        <v>0</v>
      </c>
      <c r="K56" s="418">
        <v>133774.31</v>
      </c>
      <c r="L56" s="75">
        <f t="shared" si="10"/>
        <v>0</v>
      </c>
      <c r="M56" s="76"/>
      <c r="N56" s="77"/>
      <c r="O56" s="73">
        <f t="shared" si="11"/>
        <v>0</v>
      </c>
      <c r="P56" s="76"/>
      <c r="Q56" s="76"/>
      <c r="R56" s="77">
        <f t="shared" si="7"/>
        <v>0</v>
      </c>
      <c r="S56" s="76">
        <f t="shared" si="12"/>
        <v>0</v>
      </c>
      <c r="T56" s="76"/>
      <c r="U56" s="78"/>
      <c r="V56" s="76"/>
      <c r="W56" s="78"/>
      <c r="X56" s="76"/>
      <c r="Y56" s="78"/>
      <c r="Z56" s="73">
        <f t="shared" si="13"/>
        <v>0</v>
      </c>
      <c r="AA56" s="73">
        <f t="shared" si="14"/>
        <v>0</v>
      </c>
      <c r="AB56" s="76"/>
      <c r="AC56" s="77"/>
      <c r="AD56" s="76"/>
      <c r="AE56" s="77"/>
      <c r="AF56" s="76"/>
      <c r="AG56" s="77"/>
    </row>
    <row r="57" spans="1:33" ht="51" hidden="1" customHeight="1" x14ac:dyDescent="0.25">
      <c r="A57" s="747"/>
      <c r="B57" s="751"/>
      <c r="C57" s="742"/>
      <c r="D57" s="755"/>
      <c r="E57" s="756"/>
      <c r="F57" s="129" t="s">
        <v>116</v>
      </c>
      <c r="G57" s="70">
        <v>6</v>
      </c>
      <c r="H57" s="71">
        <v>252</v>
      </c>
      <c r="I57" s="72">
        <v>34</v>
      </c>
      <c r="J57" s="73">
        <v>0</v>
      </c>
      <c r="K57" s="418">
        <v>133774.31</v>
      </c>
      <c r="L57" s="75">
        <f t="shared" si="10"/>
        <v>0</v>
      </c>
      <c r="M57" s="76"/>
      <c r="N57" s="77"/>
      <c r="O57" s="73">
        <f t="shared" si="11"/>
        <v>0</v>
      </c>
      <c r="P57" s="76"/>
      <c r="Q57" s="76"/>
      <c r="R57" s="77">
        <f t="shared" si="7"/>
        <v>0</v>
      </c>
      <c r="S57" s="76">
        <f t="shared" si="12"/>
        <v>0</v>
      </c>
      <c r="T57" s="76"/>
      <c r="U57" s="78"/>
      <c r="V57" s="76"/>
      <c r="W57" s="78"/>
      <c r="X57" s="76"/>
      <c r="Y57" s="78"/>
      <c r="Z57" s="73">
        <f t="shared" si="13"/>
        <v>0</v>
      </c>
      <c r="AA57" s="73">
        <f t="shared" si="14"/>
        <v>0</v>
      </c>
      <c r="AB57" s="76"/>
      <c r="AC57" s="77"/>
      <c r="AD57" s="76"/>
      <c r="AE57" s="77"/>
      <c r="AF57" s="76"/>
      <c r="AG57" s="77"/>
    </row>
    <row r="58" spans="1:33" ht="51" hidden="1" customHeight="1" x14ac:dyDescent="0.25">
      <c r="A58" s="747"/>
      <c r="B58" s="751"/>
      <c r="C58" s="128" t="s">
        <v>117</v>
      </c>
      <c r="D58" s="90" t="s">
        <v>118</v>
      </c>
      <c r="E58" s="91" t="s">
        <v>41</v>
      </c>
      <c r="F58" s="129" t="s">
        <v>119</v>
      </c>
      <c r="G58" s="70">
        <v>6</v>
      </c>
      <c r="H58" s="71">
        <v>251</v>
      </c>
      <c r="I58" s="72">
        <v>35</v>
      </c>
      <c r="J58" s="73">
        <v>0</v>
      </c>
      <c r="K58" s="418">
        <v>133774.31</v>
      </c>
      <c r="L58" s="75">
        <f t="shared" si="10"/>
        <v>0</v>
      </c>
      <c r="M58" s="76"/>
      <c r="N58" s="77"/>
      <c r="O58" s="73">
        <f t="shared" si="11"/>
        <v>0</v>
      </c>
      <c r="P58" s="76"/>
      <c r="Q58" s="76"/>
      <c r="R58" s="77">
        <f t="shared" si="7"/>
        <v>0</v>
      </c>
      <c r="S58" s="76">
        <f t="shared" si="12"/>
        <v>0</v>
      </c>
      <c r="T58" s="76"/>
      <c r="U58" s="78"/>
      <c r="V58" s="76"/>
      <c r="W58" s="78"/>
      <c r="X58" s="76"/>
      <c r="Y58" s="78"/>
      <c r="Z58" s="73">
        <f t="shared" si="13"/>
        <v>0</v>
      </c>
      <c r="AA58" s="73">
        <f t="shared" si="14"/>
        <v>0</v>
      </c>
      <c r="AB58" s="76"/>
      <c r="AC58" s="77"/>
      <c r="AD58" s="76"/>
      <c r="AE58" s="77"/>
      <c r="AF58" s="76"/>
      <c r="AG58" s="77"/>
    </row>
    <row r="59" spans="1:33" ht="51" hidden="1" customHeight="1" x14ac:dyDescent="0.25">
      <c r="A59" s="748"/>
      <c r="B59" s="752"/>
      <c r="C59" s="128" t="s">
        <v>120</v>
      </c>
      <c r="D59" s="90" t="s">
        <v>121</v>
      </c>
      <c r="E59" s="91" t="s">
        <v>41</v>
      </c>
      <c r="F59" s="129" t="s">
        <v>122</v>
      </c>
      <c r="G59" s="70">
        <v>6</v>
      </c>
      <c r="H59" s="71">
        <v>250</v>
      </c>
      <c r="I59" s="72">
        <v>36</v>
      </c>
      <c r="J59" s="82">
        <v>0</v>
      </c>
      <c r="K59" s="418">
        <v>133774.31</v>
      </c>
      <c r="L59" s="130">
        <f t="shared" si="10"/>
        <v>0</v>
      </c>
      <c r="M59" s="76"/>
      <c r="N59" s="77"/>
      <c r="O59" s="73">
        <f t="shared" si="11"/>
        <v>0</v>
      </c>
      <c r="P59" s="76"/>
      <c r="Q59" s="76"/>
      <c r="R59" s="77">
        <f t="shared" si="7"/>
        <v>0</v>
      </c>
      <c r="S59" s="76">
        <f>J59-P59</f>
        <v>0</v>
      </c>
      <c r="T59" s="76"/>
      <c r="U59" s="77"/>
      <c r="V59" s="76"/>
      <c r="W59" s="77"/>
      <c r="X59" s="76"/>
      <c r="Y59" s="77"/>
      <c r="Z59" s="73">
        <f t="shared" si="13"/>
        <v>0</v>
      </c>
      <c r="AA59" s="73">
        <f t="shared" si="14"/>
        <v>0</v>
      </c>
      <c r="AB59" s="76"/>
      <c r="AC59" s="77"/>
      <c r="AD59" s="76"/>
      <c r="AE59" s="73"/>
      <c r="AF59" s="73"/>
      <c r="AG59" s="73"/>
    </row>
    <row r="60" spans="1:33" ht="51" hidden="1" customHeight="1" x14ac:dyDescent="0.25">
      <c r="A60" s="131" t="s">
        <v>123</v>
      </c>
      <c r="B60" s="69" t="s">
        <v>124</v>
      </c>
      <c r="C60" s="128" t="s">
        <v>125</v>
      </c>
      <c r="D60" s="90" t="s">
        <v>126</v>
      </c>
      <c r="E60" s="91" t="s">
        <v>41</v>
      </c>
      <c r="F60" s="129" t="s">
        <v>127</v>
      </c>
      <c r="G60" s="70">
        <v>7</v>
      </c>
      <c r="H60" s="71">
        <v>1223</v>
      </c>
      <c r="I60" s="72">
        <v>525</v>
      </c>
      <c r="J60" s="73">
        <v>0</v>
      </c>
      <c r="K60" s="416">
        <v>202576.42</v>
      </c>
      <c r="L60" s="75">
        <f t="shared" si="10"/>
        <v>0</v>
      </c>
      <c r="M60" s="76"/>
      <c r="N60" s="77"/>
      <c r="O60" s="73">
        <f t="shared" si="11"/>
        <v>0</v>
      </c>
      <c r="P60" s="76"/>
      <c r="Q60" s="76"/>
      <c r="R60" s="77">
        <f t="shared" si="7"/>
        <v>0</v>
      </c>
      <c r="S60" s="76">
        <f t="shared" si="12"/>
        <v>0</v>
      </c>
      <c r="T60" s="76"/>
      <c r="U60" s="78"/>
      <c r="V60" s="76"/>
      <c r="W60" s="78"/>
      <c r="X60" s="76"/>
      <c r="Y60" s="78"/>
      <c r="Z60" s="73">
        <f t="shared" si="13"/>
        <v>0</v>
      </c>
      <c r="AA60" s="73">
        <f t="shared" si="14"/>
        <v>0</v>
      </c>
      <c r="AB60" s="76"/>
      <c r="AC60" s="77"/>
      <c r="AD60" s="76"/>
      <c r="AE60" s="77"/>
      <c r="AF60" s="76"/>
      <c r="AG60" s="77"/>
    </row>
    <row r="61" spans="1:33" ht="25.5" hidden="1" x14ac:dyDescent="0.25">
      <c r="A61" s="96" t="s">
        <v>128</v>
      </c>
      <c r="B61" s="132"/>
      <c r="C61" s="133"/>
      <c r="D61" s="133"/>
      <c r="E61" s="133"/>
      <c r="F61" s="134"/>
      <c r="G61" s="96"/>
      <c r="H61" s="101"/>
      <c r="I61" s="135"/>
      <c r="J61" s="136"/>
      <c r="K61" s="436"/>
      <c r="L61" s="138"/>
      <c r="M61" s="139"/>
      <c r="N61" s="140"/>
      <c r="O61" s="139"/>
      <c r="P61" s="139"/>
      <c r="Q61" s="139"/>
      <c r="R61" s="139">
        <f t="shared" si="7"/>
        <v>0</v>
      </c>
      <c r="S61" s="139"/>
      <c r="T61" s="139"/>
      <c r="U61" s="139"/>
      <c r="V61" s="139"/>
      <c r="W61" s="139"/>
      <c r="X61" s="139"/>
      <c r="Y61" s="139"/>
      <c r="Z61" s="141"/>
      <c r="AA61" s="141"/>
      <c r="AB61" s="139"/>
      <c r="AC61" s="140"/>
      <c r="AD61" s="139"/>
      <c r="AE61" s="140"/>
      <c r="AF61" s="139"/>
      <c r="AG61" s="140"/>
    </row>
    <row r="62" spans="1:33" ht="26.25" hidden="1" x14ac:dyDescent="0.25">
      <c r="A62" s="109" t="s">
        <v>129</v>
      </c>
      <c r="B62" s="110"/>
      <c r="C62" s="111"/>
      <c r="D62" s="111"/>
      <c r="E62" s="111"/>
      <c r="F62" s="112"/>
      <c r="G62" s="109"/>
      <c r="H62" s="142"/>
      <c r="I62" s="143"/>
      <c r="J62" s="60">
        <v>0</v>
      </c>
      <c r="K62" s="412"/>
      <c r="L62" s="144">
        <f t="shared" ref="L62:AC62" si="15">SUM(L63:L67)</f>
        <v>0</v>
      </c>
      <c r="M62" s="65">
        <f t="shared" si="15"/>
        <v>0</v>
      </c>
      <c r="N62" s="66">
        <f t="shared" si="15"/>
        <v>0</v>
      </c>
      <c r="O62" s="146">
        <f t="shared" si="15"/>
        <v>0</v>
      </c>
      <c r="P62" s="65">
        <f t="shared" si="15"/>
        <v>0</v>
      </c>
      <c r="Q62" s="65">
        <f t="shared" si="15"/>
        <v>0</v>
      </c>
      <c r="R62" s="125">
        <f t="shared" si="7"/>
        <v>0</v>
      </c>
      <c r="S62" s="65">
        <f t="shared" si="15"/>
        <v>0</v>
      </c>
      <c r="T62" s="65">
        <f t="shared" ref="T62:Y62" si="16">SUM(T63:T67)</f>
        <v>0</v>
      </c>
      <c r="U62" s="147">
        <f t="shared" si="16"/>
        <v>0</v>
      </c>
      <c r="V62" s="65">
        <f t="shared" si="16"/>
        <v>0</v>
      </c>
      <c r="W62" s="147">
        <f t="shared" si="16"/>
        <v>0</v>
      </c>
      <c r="X62" s="65">
        <f t="shared" si="16"/>
        <v>0</v>
      </c>
      <c r="Y62" s="147">
        <f t="shared" si="16"/>
        <v>0</v>
      </c>
      <c r="Z62" s="64">
        <f t="shared" si="15"/>
        <v>0</v>
      </c>
      <c r="AA62" s="64">
        <f>SUM(AA63:AA67)</f>
        <v>0</v>
      </c>
      <c r="AB62" s="148">
        <f t="shared" si="15"/>
        <v>0</v>
      </c>
      <c r="AC62" s="125">
        <f t="shared" si="15"/>
        <v>0</v>
      </c>
      <c r="AD62" s="126">
        <f>SUM(AD63:AD67)</f>
        <v>0</v>
      </c>
      <c r="AE62" s="126">
        <f>SUM(AE63:AE67)</f>
        <v>0</v>
      </c>
      <c r="AF62" s="126">
        <f>SUM(AF63:AF67)</f>
        <v>0</v>
      </c>
      <c r="AG62" s="126">
        <f>SUM(AG63:AG67)</f>
        <v>0</v>
      </c>
    </row>
    <row r="63" spans="1:33" ht="55.5" hidden="1" customHeight="1" x14ac:dyDescent="0.25">
      <c r="A63" s="809" t="s">
        <v>130</v>
      </c>
      <c r="B63" s="149" t="s">
        <v>131</v>
      </c>
      <c r="C63" s="128" t="s">
        <v>132</v>
      </c>
      <c r="D63" s="90" t="s">
        <v>133</v>
      </c>
      <c r="E63" s="91" t="s">
        <v>104</v>
      </c>
      <c r="F63" s="129" t="s">
        <v>134</v>
      </c>
      <c r="G63" s="70">
        <v>8</v>
      </c>
      <c r="H63" s="71">
        <v>249</v>
      </c>
      <c r="I63" s="72">
        <v>38</v>
      </c>
      <c r="J63" s="151">
        <v>0</v>
      </c>
      <c r="K63" s="416">
        <v>140287.92000000001</v>
      </c>
      <c r="L63" s="152">
        <f>ROUND(J63*$K63,2)</f>
        <v>0</v>
      </c>
      <c r="M63" s="76"/>
      <c r="N63" s="77"/>
      <c r="O63" s="73">
        <f>ROUND(J63/12*AH$5,0)</f>
        <v>0</v>
      </c>
      <c r="P63" s="76"/>
      <c r="Q63" s="76"/>
      <c r="R63" s="77">
        <f t="shared" si="7"/>
        <v>0</v>
      </c>
      <c r="S63" s="76">
        <f>J63-P63</f>
        <v>0</v>
      </c>
      <c r="T63" s="76"/>
      <c r="U63" s="77"/>
      <c r="V63" s="76"/>
      <c r="W63" s="77"/>
      <c r="X63" s="76"/>
      <c r="Y63" s="77"/>
      <c r="Z63" s="73">
        <f>P63-O63</f>
        <v>0</v>
      </c>
      <c r="AA63" s="73">
        <f>P63-J63</f>
        <v>0</v>
      </c>
      <c r="AB63" s="76"/>
      <c r="AC63" s="77"/>
      <c r="AD63" s="76"/>
      <c r="AE63" s="73"/>
      <c r="AF63" s="73"/>
      <c r="AG63" s="73"/>
    </row>
    <row r="64" spans="1:33" ht="55.5" hidden="1" customHeight="1" x14ac:dyDescent="0.25">
      <c r="A64" s="747"/>
      <c r="B64" s="739" t="s">
        <v>135</v>
      </c>
      <c r="C64" s="741" t="s">
        <v>136</v>
      </c>
      <c r="D64" s="90" t="s">
        <v>137</v>
      </c>
      <c r="E64" s="768" t="s">
        <v>104</v>
      </c>
      <c r="F64" s="802" t="s">
        <v>138</v>
      </c>
      <c r="G64" s="155">
        <v>9</v>
      </c>
      <c r="H64" s="156">
        <v>248</v>
      </c>
      <c r="I64" s="157">
        <v>39</v>
      </c>
      <c r="J64" s="158">
        <v>0</v>
      </c>
      <c r="K64" s="418">
        <v>140287.92000000001</v>
      </c>
      <c r="L64" s="75">
        <f>ROUND(J64*$K64,2)</f>
        <v>0</v>
      </c>
      <c r="M64" s="76"/>
      <c r="N64" s="77"/>
      <c r="O64" s="73">
        <f>ROUND(J64/12*AH$5,0)</f>
        <v>0</v>
      </c>
      <c r="P64" s="76"/>
      <c r="Q64" s="76"/>
      <c r="R64" s="77">
        <f t="shared" si="7"/>
        <v>0</v>
      </c>
      <c r="S64" s="76">
        <f>J64-P64</f>
        <v>0</v>
      </c>
      <c r="T64" s="76"/>
      <c r="U64" s="78"/>
      <c r="V64" s="76"/>
      <c r="W64" s="78"/>
      <c r="X64" s="76"/>
      <c r="Y64" s="78"/>
      <c r="Z64" s="73">
        <f>P64-O64</f>
        <v>0</v>
      </c>
      <c r="AA64" s="73">
        <f>P64-J64</f>
        <v>0</v>
      </c>
      <c r="AB64" s="76"/>
      <c r="AC64" s="77"/>
      <c r="AD64" s="76"/>
      <c r="AE64" s="77"/>
      <c r="AF64" s="76"/>
      <c r="AG64" s="77"/>
    </row>
    <row r="65" spans="1:33" ht="55.5" hidden="1" customHeight="1" x14ac:dyDescent="0.25">
      <c r="A65" s="747"/>
      <c r="B65" s="795"/>
      <c r="C65" s="763"/>
      <c r="D65" s="90" t="s">
        <v>139</v>
      </c>
      <c r="E65" s="769"/>
      <c r="F65" s="829"/>
      <c r="G65" s="155">
        <v>9</v>
      </c>
      <c r="H65" s="71">
        <v>248</v>
      </c>
      <c r="I65" s="72">
        <v>531</v>
      </c>
      <c r="J65" s="158">
        <v>0</v>
      </c>
      <c r="K65" s="418">
        <v>140287.92000000001</v>
      </c>
      <c r="L65" s="75">
        <f>ROUND(J65*$K65,2)</f>
        <v>0</v>
      </c>
      <c r="M65" s="76"/>
      <c r="N65" s="77"/>
      <c r="O65" s="73">
        <f>ROUND(J65/12*AH$5,0)</f>
        <v>0</v>
      </c>
      <c r="P65" s="76"/>
      <c r="Q65" s="76"/>
      <c r="R65" s="77">
        <f t="shared" si="7"/>
        <v>0</v>
      </c>
      <c r="S65" s="76">
        <f>J65-P65</f>
        <v>0</v>
      </c>
      <c r="T65" s="76"/>
      <c r="U65" s="78"/>
      <c r="V65" s="76"/>
      <c r="W65" s="78"/>
      <c r="X65" s="76"/>
      <c r="Y65" s="78"/>
      <c r="Z65" s="73">
        <f>P65-O65</f>
        <v>0</v>
      </c>
      <c r="AA65" s="73">
        <f>P65-J65</f>
        <v>0</v>
      </c>
      <c r="AB65" s="76"/>
      <c r="AC65" s="77"/>
      <c r="AD65" s="76"/>
      <c r="AE65" s="77"/>
      <c r="AF65" s="76"/>
      <c r="AG65" s="77"/>
    </row>
    <row r="66" spans="1:33" ht="55.5" hidden="1" customHeight="1" x14ac:dyDescent="0.25">
      <c r="A66" s="747"/>
      <c r="B66" s="795"/>
      <c r="C66" s="763"/>
      <c r="D66" s="90" t="s">
        <v>140</v>
      </c>
      <c r="E66" s="769"/>
      <c r="F66" s="829"/>
      <c r="G66" s="155">
        <v>9</v>
      </c>
      <c r="H66" s="71">
        <v>248</v>
      </c>
      <c r="I66" s="72">
        <v>532</v>
      </c>
      <c r="J66" s="158">
        <v>0</v>
      </c>
      <c r="K66" s="418">
        <v>140287.92000000001</v>
      </c>
      <c r="L66" s="75">
        <f>ROUND(J66*$K66,2)</f>
        <v>0</v>
      </c>
      <c r="M66" s="76"/>
      <c r="N66" s="77"/>
      <c r="O66" s="73">
        <f>ROUND(J66/12*AH$5,0)</f>
        <v>0</v>
      </c>
      <c r="P66" s="76"/>
      <c r="Q66" s="76"/>
      <c r="R66" s="77">
        <f t="shared" si="7"/>
        <v>0</v>
      </c>
      <c r="S66" s="76">
        <f>J66-P66</f>
        <v>0</v>
      </c>
      <c r="T66" s="76"/>
      <c r="U66" s="78"/>
      <c r="V66" s="76"/>
      <c r="W66" s="78"/>
      <c r="X66" s="76"/>
      <c r="Y66" s="78"/>
      <c r="Z66" s="73">
        <f>P66-O66</f>
        <v>0</v>
      </c>
      <c r="AA66" s="73">
        <f>P66-J66</f>
        <v>0</v>
      </c>
      <c r="AB66" s="76"/>
      <c r="AC66" s="77"/>
      <c r="AD66" s="76"/>
      <c r="AE66" s="77"/>
      <c r="AF66" s="76"/>
      <c r="AG66" s="77"/>
    </row>
    <row r="67" spans="1:33" ht="55.5" hidden="1" customHeight="1" x14ac:dyDescent="0.25">
      <c r="A67" s="748"/>
      <c r="B67" s="740"/>
      <c r="C67" s="742"/>
      <c r="D67" s="90" t="s">
        <v>141</v>
      </c>
      <c r="E67" s="756"/>
      <c r="F67" s="803"/>
      <c r="G67" s="155">
        <v>9</v>
      </c>
      <c r="H67" s="71">
        <v>248</v>
      </c>
      <c r="I67" s="72">
        <v>533</v>
      </c>
      <c r="J67" s="158">
        <v>0</v>
      </c>
      <c r="K67" s="418">
        <v>140287.92000000001</v>
      </c>
      <c r="L67" s="75">
        <f>ROUND(J67*$K67,2)</f>
        <v>0</v>
      </c>
      <c r="M67" s="76"/>
      <c r="N67" s="77"/>
      <c r="O67" s="73">
        <f>ROUND(J67/12*AH$5,0)</f>
        <v>0</v>
      </c>
      <c r="P67" s="76"/>
      <c r="Q67" s="76"/>
      <c r="R67" s="77">
        <f t="shared" si="7"/>
        <v>0</v>
      </c>
      <c r="S67" s="76">
        <f>J67-P67</f>
        <v>0</v>
      </c>
      <c r="T67" s="76"/>
      <c r="U67" s="78"/>
      <c r="V67" s="76"/>
      <c r="W67" s="78"/>
      <c r="X67" s="76"/>
      <c r="Y67" s="78"/>
      <c r="Z67" s="73">
        <f>P67-O67</f>
        <v>0</v>
      </c>
      <c r="AA67" s="73">
        <f>P67-J67</f>
        <v>0</v>
      </c>
      <c r="AB67" s="76"/>
      <c r="AC67" s="77"/>
      <c r="AD67" s="76"/>
      <c r="AE67" s="77"/>
      <c r="AF67" s="76"/>
      <c r="AG67" s="77"/>
    </row>
    <row r="68" spans="1:33" ht="25.5" hidden="1" x14ac:dyDescent="0.25">
      <c r="A68" s="159" t="s">
        <v>142</v>
      </c>
      <c r="B68" s="160"/>
      <c r="C68" s="161"/>
      <c r="D68" s="161"/>
      <c r="E68" s="161"/>
      <c r="F68" s="162"/>
      <c r="G68" s="163"/>
      <c r="H68" s="164"/>
      <c r="I68" s="165"/>
      <c r="J68" s="166"/>
      <c r="K68" s="436"/>
      <c r="L68" s="167"/>
      <c r="M68" s="168"/>
      <c r="N68" s="169"/>
      <c r="O68" s="168"/>
      <c r="P68" s="168"/>
      <c r="Q68" s="168"/>
      <c r="R68" s="169">
        <f t="shared" si="7"/>
        <v>0</v>
      </c>
      <c r="S68" s="168"/>
      <c r="T68" s="168"/>
      <c r="U68" s="168"/>
      <c r="V68" s="168"/>
      <c r="W68" s="168"/>
      <c r="X68" s="168"/>
      <c r="Y68" s="168"/>
      <c r="Z68" s="170"/>
      <c r="AA68" s="170"/>
      <c r="AB68" s="168"/>
      <c r="AC68" s="169"/>
      <c r="AD68" s="168"/>
      <c r="AE68" s="169"/>
      <c r="AF68" s="168"/>
      <c r="AG68" s="169"/>
    </row>
    <row r="69" spans="1:33" ht="26.25" hidden="1" x14ac:dyDescent="0.25">
      <c r="A69" s="109" t="s">
        <v>143</v>
      </c>
      <c r="B69" s="171"/>
      <c r="C69" s="172"/>
      <c r="D69" s="172"/>
      <c r="E69" s="172"/>
      <c r="F69" s="173"/>
      <c r="G69" s="174"/>
      <c r="H69" s="175"/>
      <c r="I69" s="176"/>
      <c r="J69" s="116">
        <v>0</v>
      </c>
      <c r="K69" s="412"/>
      <c r="L69" s="177">
        <f>SUM(L70:L79)</f>
        <v>0</v>
      </c>
      <c r="M69" s="178">
        <f t="shared" ref="M69:AG69" si="17">SUM(M70:M79)</f>
        <v>0</v>
      </c>
      <c r="N69" s="179">
        <f t="shared" si="17"/>
        <v>0</v>
      </c>
      <c r="O69" s="178">
        <f t="shared" si="17"/>
        <v>0</v>
      </c>
      <c r="P69" s="178">
        <f t="shared" si="17"/>
        <v>0</v>
      </c>
      <c r="Q69" s="178">
        <f t="shared" si="17"/>
        <v>0</v>
      </c>
      <c r="R69" s="179">
        <f t="shared" si="7"/>
        <v>0</v>
      </c>
      <c r="S69" s="178">
        <f t="shared" si="17"/>
        <v>0</v>
      </c>
      <c r="T69" s="178">
        <f t="shared" si="17"/>
        <v>0</v>
      </c>
      <c r="U69" s="63">
        <f t="shared" si="17"/>
        <v>0</v>
      </c>
      <c r="V69" s="178">
        <f t="shared" si="17"/>
        <v>0</v>
      </c>
      <c r="W69" s="63">
        <f t="shared" si="17"/>
        <v>0</v>
      </c>
      <c r="X69" s="178">
        <f t="shared" si="17"/>
        <v>0</v>
      </c>
      <c r="Y69" s="63">
        <f t="shared" si="17"/>
        <v>0</v>
      </c>
      <c r="Z69" s="180">
        <f t="shared" si="17"/>
        <v>0</v>
      </c>
      <c r="AA69" s="180">
        <f t="shared" si="17"/>
        <v>0</v>
      </c>
      <c r="AB69" s="178">
        <f t="shared" si="17"/>
        <v>0</v>
      </c>
      <c r="AC69" s="179">
        <f t="shared" si="17"/>
        <v>0</v>
      </c>
      <c r="AD69" s="178">
        <f t="shared" si="17"/>
        <v>0</v>
      </c>
      <c r="AE69" s="179">
        <f t="shared" si="17"/>
        <v>0</v>
      </c>
      <c r="AF69" s="178">
        <f t="shared" si="17"/>
        <v>0</v>
      </c>
      <c r="AG69" s="179">
        <f t="shared" si="17"/>
        <v>0</v>
      </c>
    </row>
    <row r="70" spans="1:33" ht="60" hidden="1" customHeight="1" x14ac:dyDescent="0.25">
      <c r="A70" s="809" t="s">
        <v>144</v>
      </c>
      <c r="B70" s="739" t="s">
        <v>145</v>
      </c>
      <c r="C70" s="128" t="s">
        <v>146</v>
      </c>
      <c r="D70" s="90" t="s">
        <v>147</v>
      </c>
      <c r="E70" s="91" t="s">
        <v>104</v>
      </c>
      <c r="F70" s="129" t="s">
        <v>148</v>
      </c>
      <c r="G70" s="70">
        <v>10</v>
      </c>
      <c r="H70" s="71">
        <v>247</v>
      </c>
      <c r="I70" s="72">
        <v>40</v>
      </c>
      <c r="J70" s="158">
        <v>0</v>
      </c>
      <c r="K70" s="416">
        <v>156833.66</v>
      </c>
      <c r="L70" s="75">
        <f t="shared" ref="L70:L79" si="18">ROUND(J70*$K70,2)</f>
        <v>0</v>
      </c>
      <c r="M70" s="76"/>
      <c r="N70" s="77"/>
      <c r="O70" s="73">
        <f t="shared" ref="O70:O79" si="19">ROUND(J70/12*AH$5,0)</f>
        <v>0</v>
      </c>
      <c r="P70" s="76"/>
      <c r="Q70" s="76"/>
      <c r="R70" s="77">
        <f t="shared" si="7"/>
        <v>0</v>
      </c>
      <c r="S70" s="76">
        <f t="shared" ref="S70:S79" si="20">J70-P70</f>
        <v>0</v>
      </c>
      <c r="T70" s="76"/>
      <c r="U70" s="78"/>
      <c r="V70" s="76"/>
      <c r="W70" s="78"/>
      <c r="X70" s="76"/>
      <c r="Y70" s="78"/>
      <c r="Z70" s="73">
        <f t="shared" ref="Z70:Z79" si="21">P70-O70</f>
        <v>0</v>
      </c>
      <c r="AA70" s="73">
        <f t="shared" ref="AA70:AA79" si="22">P70-J70</f>
        <v>0</v>
      </c>
      <c r="AB70" s="76"/>
      <c r="AC70" s="77"/>
      <c r="AD70" s="76"/>
      <c r="AE70" s="77"/>
      <c r="AF70" s="76"/>
      <c r="AG70" s="77"/>
    </row>
    <row r="71" spans="1:33" ht="60" hidden="1" customHeight="1" x14ac:dyDescent="0.25">
      <c r="A71" s="747"/>
      <c r="B71" s="795"/>
      <c r="C71" s="128" t="s">
        <v>149</v>
      </c>
      <c r="D71" s="90" t="s">
        <v>150</v>
      </c>
      <c r="E71" s="91" t="s">
        <v>104</v>
      </c>
      <c r="F71" s="129" t="s">
        <v>151</v>
      </c>
      <c r="G71" s="70">
        <v>10</v>
      </c>
      <c r="H71" s="71">
        <v>246</v>
      </c>
      <c r="I71" s="72">
        <v>41</v>
      </c>
      <c r="J71" s="158">
        <v>0</v>
      </c>
      <c r="K71" s="418">
        <v>156833.66</v>
      </c>
      <c r="L71" s="75">
        <f t="shared" si="18"/>
        <v>0</v>
      </c>
      <c r="M71" s="76"/>
      <c r="N71" s="77"/>
      <c r="O71" s="73">
        <f t="shared" si="19"/>
        <v>0</v>
      </c>
      <c r="P71" s="76"/>
      <c r="Q71" s="76"/>
      <c r="R71" s="77">
        <f t="shared" si="7"/>
        <v>0</v>
      </c>
      <c r="S71" s="76">
        <f t="shared" si="20"/>
        <v>0</v>
      </c>
      <c r="T71" s="76"/>
      <c r="U71" s="78"/>
      <c r="V71" s="76"/>
      <c r="W71" s="78"/>
      <c r="X71" s="76"/>
      <c r="Y71" s="78"/>
      <c r="Z71" s="73">
        <f t="shared" si="21"/>
        <v>0</v>
      </c>
      <c r="AA71" s="73">
        <f t="shared" si="22"/>
        <v>0</v>
      </c>
      <c r="AB71" s="76"/>
      <c r="AC71" s="77"/>
      <c r="AD71" s="76"/>
      <c r="AE71" s="77"/>
      <c r="AF71" s="76"/>
      <c r="AG71" s="77"/>
    </row>
    <row r="72" spans="1:33" ht="60" hidden="1" customHeight="1" x14ac:dyDescent="0.25">
      <c r="A72" s="747"/>
      <c r="B72" s="795"/>
      <c r="C72" s="128" t="s">
        <v>152</v>
      </c>
      <c r="D72" s="90" t="s">
        <v>153</v>
      </c>
      <c r="E72" s="91" t="s">
        <v>154</v>
      </c>
      <c r="F72" s="129" t="s">
        <v>155</v>
      </c>
      <c r="G72" s="70">
        <v>10</v>
      </c>
      <c r="H72" s="71">
        <v>245</v>
      </c>
      <c r="I72" s="72">
        <v>42</v>
      </c>
      <c r="J72" s="158">
        <v>0</v>
      </c>
      <c r="K72" s="418">
        <v>156833.66</v>
      </c>
      <c r="L72" s="75">
        <f t="shared" si="18"/>
        <v>0</v>
      </c>
      <c r="M72" s="76"/>
      <c r="N72" s="77"/>
      <c r="O72" s="73">
        <f t="shared" si="19"/>
        <v>0</v>
      </c>
      <c r="P72" s="76"/>
      <c r="Q72" s="76"/>
      <c r="R72" s="77">
        <f t="shared" si="7"/>
        <v>0</v>
      </c>
      <c r="S72" s="76">
        <f t="shared" si="20"/>
        <v>0</v>
      </c>
      <c r="T72" s="76"/>
      <c r="U72" s="78"/>
      <c r="V72" s="76"/>
      <c r="W72" s="78"/>
      <c r="X72" s="76"/>
      <c r="Y72" s="78"/>
      <c r="Z72" s="73">
        <f t="shared" si="21"/>
        <v>0</v>
      </c>
      <c r="AA72" s="73">
        <f t="shared" si="22"/>
        <v>0</v>
      </c>
      <c r="AB72" s="76"/>
      <c r="AC72" s="77"/>
      <c r="AD72" s="76"/>
      <c r="AE72" s="77"/>
      <c r="AF72" s="76"/>
      <c r="AG72" s="77"/>
    </row>
    <row r="73" spans="1:33" ht="60" hidden="1" customHeight="1" x14ac:dyDescent="0.25">
      <c r="A73" s="747"/>
      <c r="B73" s="795"/>
      <c r="C73" s="128" t="s">
        <v>156</v>
      </c>
      <c r="D73" s="90" t="s">
        <v>157</v>
      </c>
      <c r="E73" s="91" t="s">
        <v>154</v>
      </c>
      <c r="F73" s="129" t="s">
        <v>158</v>
      </c>
      <c r="G73" s="70">
        <v>10</v>
      </c>
      <c r="H73" s="71">
        <v>244</v>
      </c>
      <c r="I73" s="72">
        <v>43</v>
      </c>
      <c r="J73" s="158">
        <v>0</v>
      </c>
      <c r="K73" s="418">
        <v>156833.66</v>
      </c>
      <c r="L73" s="75">
        <f t="shared" si="18"/>
        <v>0</v>
      </c>
      <c r="M73" s="76"/>
      <c r="N73" s="77"/>
      <c r="O73" s="73">
        <f t="shared" si="19"/>
        <v>0</v>
      </c>
      <c r="P73" s="76"/>
      <c r="Q73" s="76"/>
      <c r="R73" s="77">
        <f t="shared" si="7"/>
        <v>0</v>
      </c>
      <c r="S73" s="76">
        <f t="shared" si="20"/>
        <v>0</v>
      </c>
      <c r="T73" s="76"/>
      <c r="U73" s="78"/>
      <c r="V73" s="76"/>
      <c r="W73" s="78"/>
      <c r="X73" s="76"/>
      <c r="Y73" s="78"/>
      <c r="Z73" s="73">
        <f t="shared" si="21"/>
        <v>0</v>
      </c>
      <c r="AA73" s="73">
        <f t="shared" si="22"/>
        <v>0</v>
      </c>
      <c r="AB73" s="76"/>
      <c r="AC73" s="77"/>
      <c r="AD73" s="76"/>
      <c r="AE73" s="77"/>
      <c r="AF73" s="76"/>
      <c r="AG73" s="77"/>
    </row>
    <row r="74" spans="1:33" ht="60" hidden="1" customHeight="1" x14ac:dyDescent="0.25">
      <c r="A74" s="747"/>
      <c r="B74" s="795"/>
      <c r="C74" s="128" t="s">
        <v>159</v>
      </c>
      <c r="D74" s="90" t="s">
        <v>160</v>
      </c>
      <c r="E74" s="91" t="s">
        <v>154</v>
      </c>
      <c r="F74" s="129" t="s">
        <v>161</v>
      </c>
      <c r="G74" s="70">
        <v>10</v>
      </c>
      <c r="H74" s="71">
        <v>243</v>
      </c>
      <c r="I74" s="72">
        <v>44</v>
      </c>
      <c r="J74" s="158">
        <v>0</v>
      </c>
      <c r="K74" s="418">
        <v>156833.66</v>
      </c>
      <c r="L74" s="75">
        <f t="shared" si="18"/>
        <v>0</v>
      </c>
      <c r="M74" s="76"/>
      <c r="N74" s="77"/>
      <c r="O74" s="73">
        <f t="shared" si="19"/>
        <v>0</v>
      </c>
      <c r="P74" s="76"/>
      <c r="Q74" s="76"/>
      <c r="R74" s="77">
        <f t="shared" si="7"/>
        <v>0</v>
      </c>
      <c r="S74" s="76">
        <f t="shared" si="20"/>
        <v>0</v>
      </c>
      <c r="T74" s="76"/>
      <c r="U74" s="78"/>
      <c r="V74" s="76"/>
      <c r="W74" s="78"/>
      <c r="X74" s="76"/>
      <c r="Y74" s="78"/>
      <c r="Z74" s="73">
        <f t="shared" si="21"/>
        <v>0</v>
      </c>
      <c r="AA74" s="73">
        <f t="shared" si="22"/>
        <v>0</v>
      </c>
      <c r="AB74" s="76"/>
      <c r="AC74" s="77"/>
      <c r="AD74" s="76"/>
      <c r="AE74" s="77"/>
      <c r="AF74" s="76"/>
      <c r="AG74" s="77"/>
    </row>
    <row r="75" spans="1:33" ht="60" hidden="1" customHeight="1" x14ac:dyDescent="0.25">
      <c r="A75" s="747"/>
      <c r="B75" s="795"/>
      <c r="C75" s="128" t="s">
        <v>162</v>
      </c>
      <c r="D75" s="90" t="s">
        <v>163</v>
      </c>
      <c r="E75" s="91" t="s">
        <v>154</v>
      </c>
      <c r="F75" s="129" t="s">
        <v>164</v>
      </c>
      <c r="G75" s="70">
        <v>10</v>
      </c>
      <c r="H75" s="71">
        <v>242</v>
      </c>
      <c r="I75" s="72">
        <v>45</v>
      </c>
      <c r="J75" s="158">
        <v>0</v>
      </c>
      <c r="K75" s="418">
        <v>156833.66</v>
      </c>
      <c r="L75" s="75">
        <f t="shared" si="18"/>
        <v>0</v>
      </c>
      <c r="M75" s="76"/>
      <c r="N75" s="77"/>
      <c r="O75" s="73">
        <f t="shared" si="19"/>
        <v>0</v>
      </c>
      <c r="P75" s="76"/>
      <c r="Q75" s="76"/>
      <c r="R75" s="77">
        <f t="shared" si="7"/>
        <v>0</v>
      </c>
      <c r="S75" s="76">
        <f t="shared" si="20"/>
        <v>0</v>
      </c>
      <c r="T75" s="76"/>
      <c r="U75" s="78"/>
      <c r="V75" s="76"/>
      <c r="W75" s="78"/>
      <c r="X75" s="76"/>
      <c r="Y75" s="78"/>
      <c r="Z75" s="73">
        <f t="shared" si="21"/>
        <v>0</v>
      </c>
      <c r="AA75" s="73">
        <f t="shared" si="22"/>
        <v>0</v>
      </c>
      <c r="AB75" s="76"/>
      <c r="AC75" s="77"/>
      <c r="AD75" s="76"/>
      <c r="AE75" s="77"/>
      <c r="AF75" s="76"/>
      <c r="AG75" s="77"/>
    </row>
    <row r="76" spans="1:33" ht="60" hidden="1" customHeight="1" x14ac:dyDescent="0.25">
      <c r="A76" s="747"/>
      <c r="B76" s="795"/>
      <c r="C76" s="128" t="s">
        <v>165</v>
      </c>
      <c r="D76" s="90" t="s">
        <v>166</v>
      </c>
      <c r="E76" s="91" t="s">
        <v>154</v>
      </c>
      <c r="F76" s="129" t="s">
        <v>167</v>
      </c>
      <c r="G76" s="70">
        <v>10</v>
      </c>
      <c r="H76" s="71">
        <v>2578</v>
      </c>
      <c r="I76" s="72">
        <v>46</v>
      </c>
      <c r="J76" s="158">
        <v>0</v>
      </c>
      <c r="K76" s="418">
        <v>156833.66</v>
      </c>
      <c r="L76" s="75">
        <f t="shared" si="18"/>
        <v>0</v>
      </c>
      <c r="M76" s="76"/>
      <c r="N76" s="77"/>
      <c r="O76" s="73">
        <f t="shared" si="19"/>
        <v>0</v>
      </c>
      <c r="P76" s="76"/>
      <c r="Q76" s="76"/>
      <c r="R76" s="77">
        <f t="shared" si="7"/>
        <v>0</v>
      </c>
      <c r="S76" s="76">
        <f t="shared" si="20"/>
        <v>0</v>
      </c>
      <c r="T76" s="76"/>
      <c r="U76" s="78"/>
      <c r="V76" s="76"/>
      <c r="W76" s="78"/>
      <c r="X76" s="76"/>
      <c r="Y76" s="78"/>
      <c r="Z76" s="73">
        <f t="shared" si="21"/>
        <v>0</v>
      </c>
      <c r="AA76" s="73">
        <f t="shared" si="22"/>
        <v>0</v>
      </c>
      <c r="AB76" s="76"/>
      <c r="AC76" s="77"/>
      <c r="AD76" s="76"/>
      <c r="AE76" s="77"/>
      <c r="AF76" s="76"/>
      <c r="AG76" s="77"/>
    </row>
    <row r="77" spans="1:33" ht="60" hidden="1" customHeight="1" x14ac:dyDescent="0.25">
      <c r="A77" s="747"/>
      <c r="B77" s="795"/>
      <c r="C77" s="128" t="s">
        <v>168</v>
      </c>
      <c r="D77" s="90" t="s">
        <v>169</v>
      </c>
      <c r="E77" s="91" t="s">
        <v>104</v>
      </c>
      <c r="F77" s="129" t="s">
        <v>170</v>
      </c>
      <c r="G77" s="70">
        <v>10</v>
      </c>
      <c r="H77" s="71">
        <v>241</v>
      </c>
      <c r="I77" s="72">
        <v>47</v>
      </c>
      <c r="J77" s="158">
        <v>0</v>
      </c>
      <c r="K77" s="418">
        <v>156833.66</v>
      </c>
      <c r="L77" s="75">
        <f t="shared" si="18"/>
        <v>0</v>
      </c>
      <c r="M77" s="76"/>
      <c r="N77" s="77"/>
      <c r="O77" s="73">
        <f t="shared" si="19"/>
        <v>0</v>
      </c>
      <c r="P77" s="76"/>
      <c r="Q77" s="76"/>
      <c r="R77" s="77">
        <f t="shared" si="7"/>
        <v>0</v>
      </c>
      <c r="S77" s="76">
        <f t="shared" si="20"/>
        <v>0</v>
      </c>
      <c r="T77" s="76"/>
      <c r="U77" s="78"/>
      <c r="V77" s="76"/>
      <c r="W77" s="78"/>
      <c r="X77" s="76"/>
      <c r="Y77" s="78"/>
      <c r="Z77" s="73">
        <f t="shared" si="21"/>
        <v>0</v>
      </c>
      <c r="AA77" s="73">
        <f t="shared" si="22"/>
        <v>0</v>
      </c>
      <c r="AB77" s="76"/>
      <c r="AC77" s="77"/>
      <c r="AD77" s="76"/>
      <c r="AE77" s="77"/>
      <c r="AF77" s="76"/>
      <c r="AG77" s="77"/>
    </row>
    <row r="78" spans="1:33" ht="60" hidden="1" customHeight="1" x14ac:dyDescent="0.25">
      <c r="A78" s="748"/>
      <c r="B78" s="740"/>
      <c r="C78" s="128" t="s">
        <v>171</v>
      </c>
      <c r="D78" s="90" t="s">
        <v>172</v>
      </c>
      <c r="E78" s="91" t="s">
        <v>104</v>
      </c>
      <c r="F78" s="129" t="s">
        <v>173</v>
      </c>
      <c r="G78" s="70">
        <v>10</v>
      </c>
      <c r="H78" s="71">
        <v>240</v>
      </c>
      <c r="I78" s="72">
        <v>48</v>
      </c>
      <c r="J78" s="158">
        <v>0</v>
      </c>
      <c r="K78" s="418">
        <v>156833.66</v>
      </c>
      <c r="L78" s="75">
        <f t="shared" si="18"/>
        <v>0</v>
      </c>
      <c r="M78" s="76"/>
      <c r="N78" s="77"/>
      <c r="O78" s="73">
        <f t="shared" si="19"/>
        <v>0</v>
      </c>
      <c r="P78" s="76"/>
      <c r="Q78" s="76"/>
      <c r="R78" s="77">
        <f t="shared" ref="R78:R141" si="23">IFERROR(P78/O78*100,0)</f>
        <v>0</v>
      </c>
      <c r="S78" s="76">
        <f t="shared" si="20"/>
        <v>0</v>
      </c>
      <c r="T78" s="76"/>
      <c r="U78" s="78"/>
      <c r="V78" s="76"/>
      <c r="W78" s="78"/>
      <c r="X78" s="76"/>
      <c r="Y78" s="78"/>
      <c r="Z78" s="73">
        <f t="shared" si="21"/>
        <v>0</v>
      </c>
      <c r="AA78" s="73">
        <f t="shared" si="22"/>
        <v>0</v>
      </c>
      <c r="AB78" s="76"/>
      <c r="AC78" s="77"/>
      <c r="AD78" s="76"/>
      <c r="AE78" s="77"/>
      <c r="AF78" s="76"/>
      <c r="AG78" s="77"/>
    </row>
    <row r="79" spans="1:33" ht="60" hidden="1" customHeight="1" x14ac:dyDescent="0.25">
      <c r="A79" s="131" t="s">
        <v>174</v>
      </c>
      <c r="B79" s="149" t="s">
        <v>175</v>
      </c>
      <c r="C79" s="128" t="s">
        <v>176</v>
      </c>
      <c r="D79" s="90" t="s">
        <v>177</v>
      </c>
      <c r="E79" s="91" t="s">
        <v>104</v>
      </c>
      <c r="F79" s="129" t="s">
        <v>178</v>
      </c>
      <c r="G79" s="70">
        <v>11</v>
      </c>
      <c r="H79" s="71">
        <v>239</v>
      </c>
      <c r="I79" s="72">
        <v>49</v>
      </c>
      <c r="J79" s="158">
        <v>0</v>
      </c>
      <c r="K79" s="416">
        <v>466878.66</v>
      </c>
      <c r="L79" s="75">
        <f t="shared" si="18"/>
        <v>0</v>
      </c>
      <c r="M79" s="76"/>
      <c r="N79" s="77"/>
      <c r="O79" s="73">
        <f t="shared" si="19"/>
        <v>0</v>
      </c>
      <c r="P79" s="76"/>
      <c r="Q79" s="76"/>
      <c r="R79" s="77">
        <f t="shared" si="23"/>
        <v>0</v>
      </c>
      <c r="S79" s="76">
        <f t="shared" si="20"/>
        <v>0</v>
      </c>
      <c r="T79" s="76"/>
      <c r="U79" s="78"/>
      <c r="V79" s="76"/>
      <c r="W79" s="78"/>
      <c r="X79" s="76"/>
      <c r="Y79" s="78"/>
      <c r="Z79" s="73">
        <f t="shared" si="21"/>
        <v>0</v>
      </c>
      <c r="AA79" s="73">
        <f t="shared" si="22"/>
        <v>0</v>
      </c>
      <c r="AB79" s="76"/>
      <c r="AC79" s="77"/>
      <c r="AD79" s="76"/>
      <c r="AE79" s="77"/>
      <c r="AF79" s="76"/>
      <c r="AG79" s="77"/>
    </row>
    <row r="80" spans="1:33" ht="25.5" hidden="1" x14ac:dyDescent="0.25">
      <c r="A80" s="159" t="s">
        <v>179</v>
      </c>
      <c r="B80" s="160"/>
      <c r="C80" s="161"/>
      <c r="D80" s="161"/>
      <c r="E80" s="161"/>
      <c r="F80" s="162"/>
      <c r="G80" s="163"/>
      <c r="H80" s="164"/>
      <c r="I80" s="165"/>
      <c r="J80" s="166"/>
      <c r="K80" s="436"/>
      <c r="L80" s="167"/>
      <c r="M80" s="181"/>
      <c r="N80" s="182"/>
      <c r="O80" s="181"/>
      <c r="P80" s="181"/>
      <c r="Q80" s="181"/>
      <c r="R80" s="181">
        <f t="shared" si="23"/>
        <v>0</v>
      </c>
      <c r="S80" s="181"/>
      <c r="T80" s="181"/>
      <c r="U80" s="181"/>
      <c r="V80" s="181"/>
      <c r="W80" s="181"/>
      <c r="X80" s="181"/>
      <c r="Y80" s="181"/>
      <c r="Z80" s="183"/>
      <c r="AA80" s="183"/>
      <c r="AB80" s="181"/>
      <c r="AC80" s="182"/>
      <c r="AD80" s="181"/>
      <c r="AE80" s="182"/>
      <c r="AF80" s="181"/>
      <c r="AG80" s="182"/>
    </row>
    <row r="81" spans="1:33" ht="26.25" hidden="1" x14ac:dyDescent="0.25">
      <c r="A81" s="109" t="s">
        <v>180</v>
      </c>
      <c r="B81" s="110"/>
      <c r="C81" s="111"/>
      <c r="D81" s="111"/>
      <c r="E81" s="111"/>
      <c r="F81" s="112"/>
      <c r="G81" s="109"/>
      <c r="H81" s="142"/>
      <c r="I81" s="143"/>
      <c r="J81" s="116">
        <v>0</v>
      </c>
      <c r="K81" s="412"/>
      <c r="L81" s="184">
        <f t="shared" ref="L81:AC81" si="24">SUM(L82:L83)</f>
        <v>0</v>
      </c>
      <c r="M81" s="65">
        <f t="shared" si="24"/>
        <v>0</v>
      </c>
      <c r="N81" s="66">
        <f t="shared" si="24"/>
        <v>0</v>
      </c>
      <c r="O81" s="64">
        <f t="shared" si="24"/>
        <v>0</v>
      </c>
      <c r="P81" s="65">
        <f t="shared" si="24"/>
        <v>0</v>
      </c>
      <c r="Q81" s="65">
        <f t="shared" si="24"/>
        <v>0</v>
      </c>
      <c r="R81" s="125">
        <f t="shared" si="23"/>
        <v>0</v>
      </c>
      <c r="S81" s="65">
        <f t="shared" si="24"/>
        <v>0</v>
      </c>
      <c r="T81" s="65">
        <f t="shared" ref="T81:Y81" si="25">SUM(T82:T83)</f>
        <v>0</v>
      </c>
      <c r="U81" s="147">
        <f t="shared" si="25"/>
        <v>0</v>
      </c>
      <c r="V81" s="65">
        <f t="shared" si="25"/>
        <v>0</v>
      </c>
      <c r="W81" s="147">
        <f t="shared" si="25"/>
        <v>0</v>
      </c>
      <c r="X81" s="65">
        <f t="shared" si="25"/>
        <v>0</v>
      </c>
      <c r="Y81" s="147">
        <f t="shared" si="25"/>
        <v>0</v>
      </c>
      <c r="Z81" s="64">
        <f t="shared" si="24"/>
        <v>0</v>
      </c>
      <c r="AA81" s="64">
        <f>SUM(AA82:AA83)</f>
        <v>0</v>
      </c>
      <c r="AB81" s="65">
        <f t="shared" si="24"/>
        <v>0</v>
      </c>
      <c r="AC81" s="66">
        <f t="shared" si="24"/>
        <v>0</v>
      </c>
      <c r="AD81" s="65">
        <f>SUM(AD82:AD83)</f>
        <v>0</v>
      </c>
      <c r="AE81" s="66">
        <f>SUM(AE82:AE83)</f>
        <v>0</v>
      </c>
      <c r="AF81" s="65">
        <f>SUM(AF82:AF83)</f>
        <v>0</v>
      </c>
      <c r="AG81" s="66">
        <f>SUM(AG82:AG83)</f>
        <v>0</v>
      </c>
    </row>
    <row r="82" spans="1:33" ht="65.25" hidden="1" customHeight="1" x14ac:dyDescent="0.25">
      <c r="A82" s="809" t="s">
        <v>181</v>
      </c>
      <c r="B82" s="739" t="s">
        <v>182</v>
      </c>
      <c r="C82" s="741" t="s">
        <v>183</v>
      </c>
      <c r="D82" s="765" t="s">
        <v>184</v>
      </c>
      <c r="E82" s="768" t="s">
        <v>41</v>
      </c>
      <c r="F82" s="129" t="s">
        <v>185</v>
      </c>
      <c r="G82" s="185">
        <v>12</v>
      </c>
      <c r="H82" s="186">
        <v>1222</v>
      </c>
      <c r="I82" s="187">
        <v>516</v>
      </c>
      <c r="J82" s="158">
        <v>0</v>
      </c>
      <c r="K82" s="416">
        <v>271865.31</v>
      </c>
      <c r="L82" s="75">
        <f>ROUND(J82*$K82,2)</f>
        <v>0</v>
      </c>
      <c r="M82" s="76"/>
      <c r="N82" s="77"/>
      <c r="O82" s="73">
        <f>ROUND(J82/12*AH$5,0)</f>
        <v>0</v>
      </c>
      <c r="P82" s="76"/>
      <c r="Q82" s="76"/>
      <c r="R82" s="77">
        <f t="shared" si="23"/>
        <v>0</v>
      </c>
      <c r="S82" s="76">
        <f>J82-P82</f>
        <v>0</v>
      </c>
      <c r="T82" s="76"/>
      <c r="U82" s="78"/>
      <c r="V82" s="76"/>
      <c r="W82" s="78"/>
      <c r="X82" s="76"/>
      <c r="Y82" s="78"/>
      <c r="Z82" s="73">
        <f>P82-O82</f>
        <v>0</v>
      </c>
      <c r="AA82" s="73">
        <f>P82-J82</f>
        <v>0</v>
      </c>
      <c r="AB82" s="76"/>
      <c r="AC82" s="77"/>
      <c r="AD82" s="76"/>
      <c r="AE82" s="77"/>
      <c r="AF82" s="76"/>
      <c r="AG82" s="77"/>
    </row>
    <row r="83" spans="1:33" ht="65.25" hidden="1" customHeight="1" x14ac:dyDescent="0.25">
      <c r="A83" s="748"/>
      <c r="B83" s="740"/>
      <c r="C83" s="742"/>
      <c r="D83" s="755"/>
      <c r="E83" s="756"/>
      <c r="F83" s="129" t="s">
        <v>186</v>
      </c>
      <c r="G83" s="185">
        <v>12</v>
      </c>
      <c r="H83" s="186">
        <v>1249</v>
      </c>
      <c r="I83" s="187">
        <v>517</v>
      </c>
      <c r="J83" s="158">
        <v>0</v>
      </c>
      <c r="K83" s="418">
        <v>271865.31</v>
      </c>
      <c r="L83" s="75">
        <f>ROUND(J83*$K83,2)</f>
        <v>0</v>
      </c>
      <c r="M83" s="76"/>
      <c r="N83" s="77"/>
      <c r="O83" s="73">
        <f>ROUND(J83/12*AH$5,0)</f>
        <v>0</v>
      </c>
      <c r="P83" s="76"/>
      <c r="Q83" s="76"/>
      <c r="R83" s="77">
        <f t="shared" si="23"/>
        <v>0</v>
      </c>
      <c r="S83" s="76">
        <f>J83-P83</f>
        <v>0</v>
      </c>
      <c r="T83" s="76"/>
      <c r="U83" s="78"/>
      <c r="V83" s="76"/>
      <c r="W83" s="78"/>
      <c r="X83" s="76"/>
      <c r="Y83" s="78"/>
      <c r="Z83" s="73">
        <f>P83-O83</f>
        <v>0</v>
      </c>
      <c r="AA83" s="73">
        <f>P83-J83</f>
        <v>0</v>
      </c>
      <c r="AB83" s="76"/>
      <c r="AC83" s="77"/>
      <c r="AD83" s="76"/>
      <c r="AE83" s="77"/>
      <c r="AF83" s="76"/>
      <c r="AG83" s="77"/>
    </row>
    <row r="84" spans="1:33" ht="25.5" hidden="1" x14ac:dyDescent="0.25">
      <c r="A84" s="159" t="s">
        <v>187</v>
      </c>
      <c r="B84" s="188"/>
      <c r="C84" s="189"/>
      <c r="D84" s="189"/>
      <c r="E84" s="189"/>
      <c r="F84" s="190"/>
      <c r="G84" s="159"/>
      <c r="H84" s="191"/>
      <c r="I84" s="192"/>
      <c r="J84" s="136"/>
      <c r="K84" s="436"/>
      <c r="L84" s="138"/>
      <c r="M84" s="139"/>
      <c r="N84" s="140"/>
      <c r="O84" s="139"/>
      <c r="P84" s="139"/>
      <c r="Q84" s="139"/>
      <c r="R84" s="139">
        <f t="shared" si="23"/>
        <v>0</v>
      </c>
      <c r="S84" s="139"/>
      <c r="T84" s="139"/>
      <c r="U84" s="139"/>
      <c r="V84" s="139"/>
      <c r="W84" s="139"/>
      <c r="X84" s="139"/>
      <c r="Y84" s="139"/>
      <c r="Z84" s="141"/>
      <c r="AA84" s="141"/>
      <c r="AB84" s="139"/>
      <c r="AC84" s="140"/>
      <c r="AD84" s="139"/>
      <c r="AE84" s="140"/>
      <c r="AF84" s="139"/>
      <c r="AG84" s="140"/>
    </row>
    <row r="85" spans="1:33" ht="26.25" hidden="1" x14ac:dyDescent="0.25">
      <c r="A85" s="109" t="s">
        <v>188</v>
      </c>
      <c r="B85" s="110"/>
      <c r="C85" s="111"/>
      <c r="D85" s="111"/>
      <c r="E85" s="111"/>
      <c r="F85" s="112"/>
      <c r="G85" s="109"/>
      <c r="H85" s="142"/>
      <c r="I85" s="143"/>
      <c r="J85" s="116">
        <v>0</v>
      </c>
      <c r="K85" s="412"/>
      <c r="L85" s="193">
        <f t="shared" ref="L85:AC85" si="26">SUM(L86:L93)</f>
        <v>0</v>
      </c>
      <c r="M85" s="65">
        <f t="shared" si="26"/>
        <v>0</v>
      </c>
      <c r="N85" s="66">
        <f t="shared" si="26"/>
        <v>0</v>
      </c>
      <c r="O85" s="64">
        <f t="shared" si="26"/>
        <v>0</v>
      </c>
      <c r="P85" s="65">
        <f t="shared" si="26"/>
        <v>0</v>
      </c>
      <c r="Q85" s="65">
        <f t="shared" si="26"/>
        <v>0</v>
      </c>
      <c r="R85" s="125">
        <f t="shared" si="23"/>
        <v>0</v>
      </c>
      <c r="S85" s="65">
        <f t="shared" si="26"/>
        <v>0</v>
      </c>
      <c r="T85" s="65">
        <f t="shared" ref="T85:Y85" si="27">SUM(T86:T93)</f>
        <v>0</v>
      </c>
      <c r="U85" s="147">
        <f t="shared" si="27"/>
        <v>0</v>
      </c>
      <c r="V85" s="65">
        <f t="shared" si="27"/>
        <v>0</v>
      </c>
      <c r="W85" s="147">
        <f t="shared" si="27"/>
        <v>0</v>
      </c>
      <c r="X85" s="65">
        <f t="shared" si="27"/>
        <v>0</v>
      </c>
      <c r="Y85" s="147">
        <f t="shared" si="27"/>
        <v>0</v>
      </c>
      <c r="Z85" s="64">
        <f t="shared" si="26"/>
        <v>0</v>
      </c>
      <c r="AA85" s="64">
        <f>SUM(AA86:AA93)</f>
        <v>0</v>
      </c>
      <c r="AB85" s="65">
        <f t="shared" si="26"/>
        <v>0</v>
      </c>
      <c r="AC85" s="66">
        <f t="shared" si="26"/>
        <v>0</v>
      </c>
      <c r="AD85" s="65">
        <f>SUM(AD86:AD93)</f>
        <v>0</v>
      </c>
      <c r="AE85" s="66">
        <f>SUM(AE86:AE93)</f>
        <v>0</v>
      </c>
      <c r="AF85" s="65">
        <f>SUM(AF86:AF93)</f>
        <v>0</v>
      </c>
      <c r="AG85" s="66">
        <f>SUM(AG86:AG93)</f>
        <v>0</v>
      </c>
    </row>
    <row r="86" spans="1:33" ht="50.25" hidden="1" customHeight="1" x14ac:dyDescent="0.25">
      <c r="A86" s="809" t="s">
        <v>189</v>
      </c>
      <c r="B86" s="739" t="s">
        <v>190</v>
      </c>
      <c r="C86" s="128" t="s">
        <v>191</v>
      </c>
      <c r="D86" s="90" t="s">
        <v>192</v>
      </c>
      <c r="E86" s="91" t="s">
        <v>104</v>
      </c>
      <c r="F86" s="129" t="s">
        <v>193</v>
      </c>
      <c r="G86" s="70">
        <v>13</v>
      </c>
      <c r="H86" s="71">
        <v>238</v>
      </c>
      <c r="I86" s="72">
        <v>50</v>
      </c>
      <c r="J86" s="158">
        <v>0</v>
      </c>
      <c r="K86" s="416">
        <v>106004.92</v>
      </c>
      <c r="L86" s="75">
        <f t="shared" ref="L86:L93" si="28">ROUND(J86*$K86,2)</f>
        <v>0</v>
      </c>
      <c r="M86" s="76"/>
      <c r="N86" s="77"/>
      <c r="O86" s="73">
        <f t="shared" ref="O86:O93" si="29">ROUND(J86/12*AH$5,0)</f>
        <v>0</v>
      </c>
      <c r="P86" s="76"/>
      <c r="Q86" s="76"/>
      <c r="R86" s="77">
        <f t="shared" si="23"/>
        <v>0</v>
      </c>
      <c r="S86" s="76">
        <f t="shared" ref="S86:S93" si="30">J86-P86</f>
        <v>0</v>
      </c>
      <c r="T86" s="76"/>
      <c r="U86" s="78"/>
      <c r="V86" s="76"/>
      <c r="W86" s="78"/>
      <c r="X86" s="76"/>
      <c r="Y86" s="78"/>
      <c r="Z86" s="73">
        <f t="shared" ref="Z86:Z93" si="31">P86-O86</f>
        <v>0</v>
      </c>
      <c r="AA86" s="73">
        <f t="shared" ref="AA86:AA93" si="32">P86-J86</f>
        <v>0</v>
      </c>
      <c r="AB86" s="76"/>
      <c r="AC86" s="77"/>
      <c r="AD86" s="76"/>
      <c r="AE86" s="77"/>
      <c r="AF86" s="76"/>
      <c r="AG86" s="77"/>
    </row>
    <row r="87" spans="1:33" ht="50.25" hidden="1" customHeight="1" x14ac:dyDescent="0.25">
      <c r="A87" s="747"/>
      <c r="B87" s="795"/>
      <c r="C87" s="128" t="s">
        <v>194</v>
      </c>
      <c r="D87" s="90" t="s">
        <v>195</v>
      </c>
      <c r="E87" s="91" t="s">
        <v>104</v>
      </c>
      <c r="F87" s="129" t="s">
        <v>196</v>
      </c>
      <c r="G87" s="70">
        <v>13</v>
      </c>
      <c r="H87" s="71">
        <v>237</v>
      </c>
      <c r="I87" s="72">
        <v>51</v>
      </c>
      <c r="J87" s="158">
        <v>0</v>
      </c>
      <c r="K87" s="418">
        <v>106004.92</v>
      </c>
      <c r="L87" s="75">
        <f t="shared" si="28"/>
        <v>0</v>
      </c>
      <c r="M87" s="76"/>
      <c r="N87" s="77"/>
      <c r="O87" s="73">
        <f t="shared" si="29"/>
        <v>0</v>
      </c>
      <c r="P87" s="76"/>
      <c r="Q87" s="76"/>
      <c r="R87" s="77">
        <f t="shared" si="23"/>
        <v>0</v>
      </c>
      <c r="S87" s="76">
        <f t="shared" si="30"/>
        <v>0</v>
      </c>
      <c r="T87" s="76"/>
      <c r="U87" s="78"/>
      <c r="V87" s="76"/>
      <c r="W87" s="78"/>
      <c r="X87" s="76"/>
      <c r="Y87" s="78"/>
      <c r="Z87" s="73">
        <f t="shared" si="31"/>
        <v>0</v>
      </c>
      <c r="AA87" s="73">
        <f t="shared" si="32"/>
        <v>0</v>
      </c>
      <c r="AB87" s="76"/>
      <c r="AC87" s="77"/>
      <c r="AD87" s="76"/>
      <c r="AE87" s="77"/>
      <c r="AF87" s="76"/>
      <c r="AG87" s="77"/>
    </row>
    <row r="88" spans="1:33" ht="50.25" hidden="1" customHeight="1" x14ac:dyDescent="0.25">
      <c r="A88" s="747"/>
      <c r="B88" s="795"/>
      <c r="C88" s="128" t="s">
        <v>197</v>
      </c>
      <c r="D88" s="90" t="s">
        <v>198</v>
      </c>
      <c r="E88" s="91" t="s">
        <v>104</v>
      </c>
      <c r="F88" s="129" t="s">
        <v>199</v>
      </c>
      <c r="G88" s="70">
        <v>13</v>
      </c>
      <c r="H88" s="71">
        <v>236</v>
      </c>
      <c r="I88" s="72">
        <v>52</v>
      </c>
      <c r="J88" s="158">
        <v>0</v>
      </c>
      <c r="K88" s="418">
        <v>106004.92</v>
      </c>
      <c r="L88" s="75">
        <f t="shared" si="28"/>
        <v>0</v>
      </c>
      <c r="M88" s="76"/>
      <c r="N88" s="77"/>
      <c r="O88" s="73">
        <f t="shared" si="29"/>
        <v>0</v>
      </c>
      <c r="P88" s="76"/>
      <c r="Q88" s="76"/>
      <c r="R88" s="77">
        <f t="shared" si="23"/>
        <v>0</v>
      </c>
      <c r="S88" s="76">
        <f t="shared" si="30"/>
        <v>0</v>
      </c>
      <c r="T88" s="76"/>
      <c r="U88" s="78"/>
      <c r="V88" s="76"/>
      <c r="W88" s="78"/>
      <c r="X88" s="76"/>
      <c r="Y88" s="78"/>
      <c r="Z88" s="73">
        <f t="shared" si="31"/>
        <v>0</v>
      </c>
      <c r="AA88" s="73">
        <f t="shared" si="32"/>
        <v>0</v>
      </c>
      <c r="AB88" s="76"/>
      <c r="AC88" s="77"/>
      <c r="AD88" s="76"/>
      <c r="AE88" s="77"/>
      <c r="AF88" s="76"/>
      <c r="AG88" s="77"/>
    </row>
    <row r="89" spans="1:33" ht="50.25" hidden="1" customHeight="1" x14ac:dyDescent="0.25">
      <c r="A89" s="747"/>
      <c r="B89" s="795"/>
      <c r="C89" s="128" t="s">
        <v>200</v>
      </c>
      <c r="D89" s="90" t="s">
        <v>201</v>
      </c>
      <c r="E89" s="91" t="s">
        <v>104</v>
      </c>
      <c r="F89" s="129" t="s">
        <v>202</v>
      </c>
      <c r="G89" s="70">
        <v>13</v>
      </c>
      <c r="H89" s="71">
        <v>235</v>
      </c>
      <c r="I89" s="72">
        <v>53</v>
      </c>
      <c r="J89" s="158">
        <v>0</v>
      </c>
      <c r="K89" s="418">
        <v>106004.92</v>
      </c>
      <c r="L89" s="75">
        <f t="shared" si="28"/>
        <v>0</v>
      </c>
      <c r="M89" s="76"/>
      <c r="N89" s="77"/>
      <c r="O89" s="73">
        <f t="shared" si="29"/>
        <v>0</v>
      </c>
      <c r="P89" s="76"/>
      <c r="Q89" s="76"/>
      <c r="R89" s="77">
        <f t="shared" si="23"/>
        <v>0</v>
      </c>
      <c r="S89" s="76">
        <f t="shared" si="30"/>
        <v>0</v>
      </c>
      <c r="T89" s="76"/>
      <c r="U89" s="78"/>
      <c r="V89" s="76"/>
      <c r="W89" s="78"/>
      <c r="X89" s="76"/>
      <c r="Y89" s="78"/>
      <c r="Z89" s="73">
        <f t="shared" si="31"/>
        <v>0</v>
      </c>
      <c r="AA89" s="73">
        <f t="shared" si="32"/>
        <v>0</v>
      </c>
      <c r="AB89" s="76"/>
      <c r="AC89" s="77"/>
      <c r="AD89" s="76"/>
      <c r="AE89" s="77"/>
      <c r="AF89" s="76"/>
      <c r="AG89" s="77"/>
    </row>
    <row r="90" spans="1:33" ht="50.25" hidden="1" customHeight="1" x14ac:dyDescent="0.25">
      <c r="A90" s="747"/>
      <c r="B90" s="795"/>
      <c r="C90" s="128" t="s">
        <v>203</v>
      </c>
      <c r="D90" s="90" t="s">
        <v>204</v>
      </c>
      <c r="E90" s="91" t="s">
        <v>104</v>
      </c>
      <c r="F90" s="129" t="s">
        <v>205</v>
      </c>
      <c r="G90" s="70">
        <v>13</v>
      </c>
      <c r="H90" s="71">
        <v>234</v>
      </c>
      <c r="I90" s="72">
        <v>54</v>
      </c>
      <c r="J90" s="158">
        <v>0</v>
      </c>
      <c r="K90" s="418">
        <v>106004.92</v>
      </c>
      <c r="L90" s="75">
        <f t="shared" si="28"/>
        <v>0</v>
      </c>
      <c r="M90" s="76"/>
      <c r="N90" s="77"/>
      <c r="O90" s="73">
        <f t="shared" si="29"/>
        <v>0</v>
      </c>
      <c r="P90" s="76"/>
      <c r="Q90" s="76"/>
      <c r="R90" s="77">
        <f t="shared" si="23"/>
        <v>0</v>
      </c>
      <c r="S90" s="76">
        <f t="shared" si="30"/>
        <v>0</v>
      </c>
      <c r="T90" s="76"/>
      <c r="U90" s="78"/>
      <c r="V90" s="76"/>
      <c r="W90" s="78"/>
      <c r="X90" s="76"/>
      <c r="Y90" s="78"/>
      <c r="Z90" s="73">
        <f t="shared" si="31"/>
        <v>0</v>
      </c>
      <c r="AA90" s="73">
        <f t="shared" si="32"/>
        <v>0</v>
      </c>
      <c r="AB90" s="76"/>
      <c r="AC90" s="77"/>
      <c r="AD90" s="76"/>
      <c r="AE90" s="77"/>
      <c r="AF90" s="76"/>
      <c r="AG90" s="77"/>
    </row>
    <row r="91" spans="1:33" ht="50.25" hidden="1" customHeight="1" x14ac:dyDescent="0.25">
      <c r="A91" s="747"/>
      <c r="B91" s="740"/>
      <c r="C91" s="128" t="s">
        <v>206</v>
      </c>
      <c r="D91" s="90" t="s">
        <v>207</v>
      </c>
      <c r="E91" s="91" t="s">
        <v>104</v>
      </c>
      <c r="F91" s="129" t="s">
        <v>208</v>
      </c>
      <c r="G91" s="70">
        <v>13</v>
      </c>
      <c r="H91" s="71">
        <v>233</v>
      </c>
      <c r="I91" s="72">
        <v>55</v>
      </c>
      <c r="J91" s="158">
        <v>0</v>
      </c>
      <c r="K91" s="418">
        <v>106004.92</v>
      </c>
      <c r="L91" s="75">
        <f t="shared" si="28"/>
        <v>0</v>
      </c>
      <c r="M91" s="76"/>
      <c r="N91" s="77"/>
      <c r="O91" s="73">
        <f t="shared" si="29"/>
        <v>0</v>
      </c>
      <c r="P91" s="76"/>
      <c r="Q91" s="76"/>
      <c r="R91" s="77">
        <f t="shared" si="23"/>
        <v>0</v>
      </c>
      <c r="S91" s="76">
        <f t="shared" si="30"/>
        <v>0</v>
      </c>
      <c r="T91" s="76"/>
      <c r="U91" s="78"/>
      <c r="V91" s="76"/>
      <c r="W91" s="78"/>
      <c r="X91" s="76"/>
      <c r="Y91" s="78"/>
      <c r="Z91" s="73">
        <f t="shared" si="31"/>
        <v>0</v>
      </c>
      <c r="AA91" s="73">
        <f t="shared" si="32"/>
        <v>0</v>
      </c>
      <c r="AB91" s="76"/>
      <c r="AC91" s="77"/>
      <c r="AD91" s="76"/>
      <c r="AE91" s="77"/>
      <c r="AF91" s="76"/>
      <c r="AG91" s="77"/>
    </row>
    <row r="92" spans="1:33" ht="50.25" hidden="1" customHeight="1" x14ac:dyDescent="0.25">
      <c r="A92" s="747"/>
      <c r="B92" s="739" t="s">
        <v>209</v>
      </c>
      <c r="C92" s="128" t="s">
        <v>191</v>
      </c>
      <c r="D92" s="90" t="s">
        <v>210</v>
      </c>
      <c r="E92" s="91" t="s">
        <v>104</v>
      </c>
      <c r="F92" s="129" t="s">
        <v>211</v>
      </c>
      <c r="G92" s="70">
        <v>470</v>
      </c>
      <c r="H92" s="71">
        <v>232</v>
      </c>
      <c r="I92" s="72">
        <v>56</v>
      </c>
      <c r="J92" s="158">
        <v>0</v>
      </c>
      <c r="K92" s="418">
        <v>106004.92</v>
      </c>
      <c r="L92" s="75">
        <f t="shared" si="28"/>
        <v>0</v>
      </c>
      <c r="M92" s="76"/>
      <c r="N92" s="77"/>
      <c r="O92" s="73">
        <f t="shared" si="29"/>
        <v>0</v>
      </c>
      <c r="P92" s="76"/>
      <c r="Q92" s="76"/>
      <c r="R92" s="77">
        <f t="shared" si="23"/>
        <v>0</v>
      </c>
      <c r="S92" s="76">
        <f t="shared" si="30"/>
        <v>0</v>
      </c>
      <c r="T92" s="76"/>
      <c r="U92" s="78"/>
      <c r="V92" s="76"/>
      <c r="W92" s="78"/>
      <c r="X92" s="76"/>
      <c r="Y92" s="78"/>
      <c r="Z92" s="73">
        <f t="shared" si="31"/>
        <v>0</v>
      </c>
      <c r="AA92" s="73">
        <f t="shared" si="32"/>
        <v>0</v>
      </c>
      <c r="AB92" s="76"/>
      <c r="AC92" s="77"/>
      <c r="AD92" s="76"/>
      <c r="AE92" s="77"/>
      <c r="AF92" s="76"/>
      <c r="AG92" s="77"/>
    </row>
    <row r="93" spans="1:33" ht="50.25" hidden="1" customHeight="1" x14ac:dyDescent="0.25">
      <c r="A93" s="748"/>
      <c r="B93" s="740"/>
      <c r="C93" s="128" t="s">
        <v>197</v>
      </c>
      <c r="D93" s="90" t="s">
        <v>212</v>
      </c>
      <c r="E93" s="91" t="s">
        <v>104</v>
      </c>
      <c r="F93" s="129" t="s">
        <v>213</v>
      </c>
      <c r="G93" s="70">
        <v>470</v>
      </c>
      <c r="H93" s="71">
        <v>231</v>
      </c>
      <c r="I93" s="72">
        <v>57</v>
      </c>
      <c r="J93" s="158">
        <v>0</v>
      </c>
      <c r="K93" s="418">
        <v>106004.92</v>
      </c>
      <c r="L93" s="75">
        <f t="shared" si="28"/>
        <v>0</v>
      </c>
      <c r="M93" s="76"/>
      <c r="N93" s="77"/>
      <c r="O93" s="73">
        <f t="shared" si="29"/>
        <v>0</v>
      </c>
      <c r="P93" s="76"/>
      <c r="Q93" s="76"/>
      <c r="R93" s="77">
        <f t="shared" si="23"/>
        <v>0</v>
      </c>
      <c r="S93" s="76">
        <f t="shared" si="30"/>
        <v>0</v>
      </c>
      <c r="T93" s="76"/>
      <c r="U93" s="78"/>
      <c r="V93" s="76"/>
      <c r="W93" s="78"/>
      <c r="X93" s="76"/>
      <c r="Y93" s="78"/>
      <c r="Z93" s="73">
        <f t="shared" si="31"/>
        <v>0</v>
      </c>
      <c r="AA93" s="73">
        <f t="shared" si="32"/>
        <v>0</v>
      </c>
      <c r="AB93" s="76"/>
      <c r="AC93" s="77"/>
      <c r="AD93" s="76"/>
      <c r="AE93" s="77"/>
      <c r="AF93" s="76"/>
      <c r="AG93" s="77"/>
    </row>
    <row r="94" spans="1:33" ht="25.5" hidden="1" x14ac:dyDescent="0.25">
      <c r="A94" s="40" t="s">
        <v>214</v>
      </c>
      <c r="B94" s="188"/>
      <c r="C94" s="189"/>
      <c r="D94" s="189"/>
      <c r="E94" s="189"/>
      <c r="F94" s="190"/>
      <c r="G94" s="159"/>
      <c r="H94" s="191"/>
      <c r="I94" s="192"/>
      <c r="J94" s="194"/>
      <c r="K94" s="436"/>
      <c r="L94" s="138"/>
      <c r="M94" s="195"/>
      <c r="N94" s="196"/>
      <c r="O94" s="195"/>
      <c r="P94" s="195"/>
      <c r="Q94" s="195"/>
      <c r="R94" s="196">
        <f t="shared" si="23"/>
        <v>0</v>
      </c>
      <c r="S94" s="195"/>
      <c r="T94" s="195"/>
      <c r="U94" s="195"/>
      <c r="V94" s="195"/>
      <c r="W94" s="195"/>
      <c r="X94" s="195"/>
      <c r="Y94" s="195"/>
      <c r="Z94" s="195"/>
      <c r="AA94" s="195"/>
      <c r="AB94" s="195"/>
      <c r="AC94" s="196"/>
      <c r="AD94" s="195"/>
      <c r="AE94" s="196"/>
      <c r="AF94" s="195"/>
      <c r="AG94" s="196"/>
    </row>
    <row r="95" spans="1:33" ht="26.25" hidden="1" x14ac:dyDescent="0.25">
      <c r="A95" s="109" t="s">
        <v>215</v>
      </c>
      <c r="B95" s="110"/>
      <c r="C95" s="111"/>
      <c r="D95" s="111"/>
      <c r="E95" s="111"/>
      <c r="F95" s="112"/>
      <c r="G95" s="109"/>
      <c r="H95" s="142"/>
      <c r="I95" s="143"/>
      <c r="J95" s="116">
        <v>0</v>
      </c>
      <c r="K95" s="412"/>
      <c r="L95" s="197">
        <f>SUM(L96:L97)</f>
        <v>0</v>
      </c>
      <c r="M95" s="198">
        <f t="shared" ref="M95:AG95" si="33">SUM(M96:M97)</f>
        <v>0</v>
      </c>
      <c r="N95" s="199">
        <f t="shared" si="33"/>
        <v>0</v>
      </c>
      <c r="O95" s="200">
        <f t="shared" si="33"/>
        <v>0</v>
      </c>
      <c r="P95" s="200">
        <f t="shared" si="33"/>
        <v>0</v>
      </c>
      <c r="Q95" s="198">
        <f t="shared" si="33"/>
        <v>0</v>
      </c>
      <c r="R95" s="199">
        <f t="shared" si="23"/>
        <v>0</v>
      </c>
      <c r="S95" s="198">
        <f t="shared" si="33"/>
        <v>0</v>
      </c>
      <c r="T95" s="198">
        <f t="shared" si="33"/>
        <v>0</v>
      </c>
      <c r="U95" s="198">
        <f t="shared" si="33"/>
        <v>0</v>
      </c>
      <c r="V95" s="198">
        <f t="shared" si="33"/>
        <v>0</v>
      </c>
      <c r="W95" s="198">
        <f t="shared" si="33"/>
        <v>0</v>
      </c>
      <c r="X95" s="198">
        <f t="shared" si="33"/>
        <v>0</v>
      </c>
      <c r="Y95" s="198">
        <f t="shared" si="33"/>
        <v>0</v>
      </c>
      <c r="Z95" s="198">
        <f t="shared" si="33"/>
        <v>0</v>
      </c>
      <c r="AA95" s="198">
        <f t="shared" si="33"/>
        <v>0</v>
      </c>
      <c r="AB95" s="198">
        <f t="shared" si="33"/>
        <v>0</v>
      </c>
      <c r="AC95" s="199">
        <f t="shared" si="33"/>
        <v>0</v>
      </c>
      <c r="AD95" s="198">
        <f t="shared" si="33"/>
        <v>0</v>
      </c>
      <c r="AE95" s="199">
        <f t="shared" si="33"/>
        <v>0</v>
      </c>
      <c r="AF95" s="198">
        <f t="shared" si="33"/>
        <v>0</v>
      </c>
      <c r="AG95" s="199">
        <f t="shared" si="33"/>
        <v>0</v>
      </c>
    </row>
    <row r="96" spans="1:33" ht="73.5" hidden="1" customHeight="1" x14ac:dyDescent="0.25">
      <c r="A96" s="201" t="s">
        <v>216</v>
      </c>
      <c r="B96" s="202" t="s">
        <v>217</v>
      </c>
      <c r="C96" s="203" t="s">
        <v>218</v>
      </c>
      <c r="D96" s="204" t="s">
        <v>219</v>
      </c>
      <c r="E96" s="203" t="s">
        <v>154</v>
      </c>
      <c r="F96" s="205" t="s">
        <v>220</v>
      </c>
      <c r="G96" s="206">
        <v>15</v>
      </c>
      <c r="H96" s="207">
        <v>230</v>
      </c>
      <c r="I96" s="208">
        <v>537</v>
      </c>
      <c r="J96" s="158">
        <v>0</v>
      </c>
      <c r="K96" s="416">
        <v>554793.28</v>
      </c>
      <c r="L96" s="75">
        <f>ROUND(J96*$K96,2)</f>
        <v>0</v>
      </c>
      <c r="M96" s="76"/>
      <c r="N96" s="77"/>
      <c r="O96" s="73">
        <f>ROUND(J96/12*AH$5,0)</f>
        <v>0</v>
      </c>
      <c r="P96" s="76"/>
      <c r="Q96" s="76"/>
      <c r="R96" s="77">
        <f t="shared" si="23"/>
        <v>0</v>
      </c>
      <c r="S96" s="76">
        <f>J96-P96</f>
        <v>0</v>
      </c>
      <c r="T96" s="76"/>
      <c r="U96" s="78"/>
      <c r="V96" s="76"/>
      <c r="W96" s="78"/>
      <c r="X96" s="76"/>
      <c r="Y96" s="78"/>
      <c r="Z96" s="73">
        <f>P96-O96</f>
        <v>0</v>
      </c>
      <c r="AA96" s="73">
        <f>P96-J96</f>
        <v>0</v>
      </c>
      <c r="AB96" s="76"/>
      <c r="AC96" s="77"/>
      <c r="AD96" s="76"/>
      <c r="AE96" s="77"/>
      <c r="AF96" s="76"/>
      <c r="AG96" s="77"/>
    </row>
    <row r="97" spans="1:33" ht="73.5" hidden="1" customHeight="1" x14ac:dyDescent="0.25">
      <c r="A97" s="201" t="s">
        <v>221</v>
      </c>
      <c r="B97" s="202" t="s">
        <v>222</v>
      </c>
      <c r="C97" s="203" t="s">
        <v>218</v>
      </c>
      <c r="D97" s="204" t="s">
        <v>223</v>
      </c>
      <c r="E97" s="203" t="s">
        <v>224</v>
      </c>
      <c r="F97" s="205" t="s">
        <v>220</v>
      </c>
      <c r="G97" s="209">
        <v>16</v>
      </c>
      <c r="H97" s="210">
        <v>230</v>
      </c>
      <c r="I97" s="211">
        <v>538</v>
      </c>
      <c r="J97" s="158">
        <v>0</v>
      </c>
      <c r="K97" s="550">
        <v>1642957.33</v>
      </c>
      <c r="L97" s="75">
        <f>ROUND(J97*$K97,2)</f>
        <v>0</v>
      </c>
      <c r="M97" s="76"/>
      <c r="N97" s="77"/>
      <c r="O97" s="73">
        <f>ROUND(J97/12*AH$5,0)</f>
        <v>0</v>
      </c>
      <c r="P97" s="76"/>
      <c r="Q97" s="76"/>
      <c r="R97" s="77">
        <f t="shared" si="23"/>
        <v>0</v>
      </c>
      <c r="S97" s="76">
        <f>J97-P97</f>
        <v>0</v>
      </c>
      <c r="T97" s="76"/>
      <c r="U97" s="78"/>
      <c r="V97" s="76"/>
      <c r="W97" s="78"/>
      <c r="X97" s="76"/>
      <c r="Y97" s="78"/>
      <c r="Z97" s="73">
        <f>P97-O97</f>
        <v>0</v>
      </c>
      <c r="AA97" s="73">
        <f>P97-J97</f>
        <v>0</v>
      </c>
      <c r="AB97" s="76"/>
      <c r="AC97" s="77"/>
      <c r="AD97" s="76"/>
      <c r="AE97" s="77"/>
      <c r="AF97" s="76"/>
      <c r="AG97" s="77"/>
    </row>
    <row r="98" spans="1:33" ht="25.5" hidden="1" x14ac:dyDescent="0.25">
      <c r="A98" s="159" t="s">
        <v>225</v>
      </c>
      <c r="B98" s="188"/>
      <c r="C98" s="189"/>
      <c r="D98" s="189"/>
      <c r="E98" s="189"/>
      <c r="F98" s="190"/>
      <c r="G98" s="159"/>
      <c r="H98" s="191"/>
      <c r="I98" s="192"/>
      <c r="J98" s="136"/>
      <c r="K98" s="436"/>
      <c r="L98" s="138"/>
      <c r="M98" s="212"/>
      <c r="N98" s="196"/>
      <c r="O98" s="212"/>
      <c r="P98" s="212"/>
      <c r="Q98" s="212"/>
      <c r="R98" s="196">
        <f t="shared" si="23"/>
        <v>0</v>
      </c>
      <c r="S98" s="212"/>
      <c r="T98" s="212"/>
      <c r="U98" s="212"/>
      <c r="V98" s="212"/>
      <c r="W98" s="212"/>
      <c r="X98" s="212"/>
      <c r="Y98" s="212"/>
      <c r="Z98" s="195"/>
      <c r="AA98" s="195"/>
      <c r="AB98" s="212"/>
      <c r="AC98" s="196"/>
      <c r="AD98" s="212"/>
      <c r="AE98" s="196"/>
      <c r="AF98" s="212"/>
      <c r="AG98" s="196"/>
    </row>
    <row r="99" spans="1:33" ht="26.25" hidden="1" x14ac:dyDescent="0.25">
      <c r="A99" s="109" t="s">
        <v>226</v>
      </c>
      <c r="B99" s="110"/>
      <c r="C99" s="428"/>
      <c r="D99" s="111"/>
      <c r="E99" s="111"/>
      <c r="F99" s="429"/>
      <c r="G99" s="109"/>
      <c r="H99" s="142"/>
      <c r="I99" s="143"/>
      <c r="J99" s="60">
        <v>0</v>
      </c>
      <c r="K99" s="412"/>
      <c r="L99" s="144">
        <f>SUM(L100:L135)</f>
        <v>0</v>
      </c>
      <c r="M99" s="148">
        <f t="shared" ref="M99:AG99" si="34">SUM(M100:M135)</f>
        <v>0</v>
      </c>
      <c r="N99" s="214">
        <f t="shared" si="34"/>
        <v>0</v>
      </c>
      <c r="O99" s="215">
        <f t="shared" si="34"/>
        <v>0</v>
      </c>
      <c r="P99" s="148">
        <f t="shared" si="34"/>
        <v>0</v>
      </c>
      <c r="Q99" s="148">
        <f t="shared" si="34"/>
        <v>0</v>
      </c>
      <c r="R99" s="125">
        <f t="shared" si="23"/>
        <v>0</v>
      </c>
      <c r="S99" s="148">
        <f t="shared" si="34"/>
        <v>0</v>
      </c>
      <c r="T99" s="148">
        <f t="shared" si="34"/>
        <v>0</v>
      </c>
      <c r="U99" s="216">
        <f t="shared" si="34"/>
        <v>0</v>
      </c>
      <c r="V99" s="148">
        <f t="shared" si="34"/>
        <v>0</v>
      </c>
      <c r="W99" s="216">
        <f t="shared" si="34"/>
        <v>0</v>
      </c>
      <c r="X99" s="148">
        <f t="shared" si="34"/>
        <v>0</v>
      </c>
      <c r="Y99" s="216">
        <f t="shared" si="34"/>
        <v>0</v>
      </c>
      <c r="Z99" s="217">
        <f t="shared" si="34"/>
        <v>0</v>
      </c>
      <c r="AA99" s="217">
        <f t="shared" si="34"/>
        <v>0</v>
      </c>
      <c r="AB99" s="148">
        <f t="shared" si="34"/>
        <v>0</v>
      </c>
      <c r="AC99" s="125">
        <f t="shared" si="34"/>
        <v>0</v>
      </c>
      <c r="AD99" s="126">
        <f t="shared" si="34"/>
        <v>0</v>
      </c>
      <c r="AE99" s="126">
        <f t="shared" si="34"/>
        <v>0</v>
      </c>
      <c r="AF99" s="126">
        <f t="shared" si="34"/>
        <v>0</v>
      </c>
      <c r="AG99" s="126">
        <f t="shared" si="34"/>
        <v>0</v>
      </c>
    </row>
    <row r="100" spans="1:33" ht="60.75" hidden="1" customHeight="1" x14ac:dyDescent="0.25">
      <c r="A100" s="809" t="s">
        <v>227</v>
      </c>
      <c r="B100" s="736" t="s">
        <v>228</v>
      </c>
      <c r="C100" s="741" t="s">
        <v>229</v>
      </c>
      <c r="D100" s="765" t="s">
        <v>230</v>
      </c>
      <c r="E100" s="768" t="s">
        <v>41</v>
      </c>
      <c r="F100" s="129" t="s">
        <v>231</v>
      </c>
      <c r="G100" s="70">
        <v>17</v>
      </c>
      <c r="H100" s="218">
        <v>0</v>
      </c>
      <c r="I100" s="219">
        <v>58</v>
      </c>
      <c r="J100" s="82">
        <v>0</v>
      </c>
      <c r="K100" s="416">
        <v>170039.19</v>
      </c>
      <c r="L100" s="152">
        <f t="shared" ref="L100:L135" si="35">ROUND(J100*$K100,2)</f>
        <v>0</v>
      </c>
      <c r="M100" s="76"/>
      <c r="N100" s="77"/>
      <c r="O100" s="73">
        <f t="shared" ref="O100:O136" si="36">ROUND(J100/12*AH$5,0)</f>
        <v>0</v>
      </c>
      <c r="P100" s="76"/>
      <c r="Q100" s="76"/>
      <c r="R100" s="77">
        <f t="shared" si="23"/>
        <v>0</v>
      </c>
      <c r="S100" s="76">
        <f t="shared" ref="S100:S135" si="37">J100-P100</f>
        <v>0</v>
      </c>
      <c r="T100" s="76"/>
      <c r="U100" s="77">
        <f t="shared" ref="U100:W112" si="38">ROUND(T100*$K100,2)</f>
        <v>0</v>
      </c>
      <c r="V100" s="76"/>
      <c r="W100" s="77">
        <f t="shared" si="38"/>
        <v>0</v>
      </c>
      <c r="X100" s="76"/>
      <c r="Y100" s="77">
        <f t="shared" ref="Y100:Y112" si="39">ROUND(X100*$K100,2)</f>
        <v>0</v>
      </c>
      <c r="Z100" s="73">
        <f t="shared" ref="Z100:Z135" si="40">P100-O100</f>
        <v>0</v>
      </c>
      <c r="AA100" s="73">
        <f t="shared" ref="AA100:AA135" si="41">P100-J100</f>
        <v>0</v>
      </c>
      <c r="AB100" s="76"/>
      <c r="AC100" s="77">
        <f>ROUND(AB100*$K100,2)</f>
        <v>0</v>
      </c>
      <c r="AD100" s="76"/>
      <c r="AE100" s="73"/>
      <c r="AF100" s="73"/>
      <c r="AG100" s="73"/>
    </row>
    <row r="101" spans="1:33" ht="60.75" hidden="1" customHeight="1" x14ac:dyDescent="0.25">
      <c r="A101" s="747"/>
      <c r="B101" s="757"/>
      <c r="C101" s="763"/>
      <c r="D101" s="766"/>
      <c r="E101" s="769"/>
      <c r="F101" s="129" t="s">
        <v>232</v>
      </c>
      <c r="G101" s="70">
        <v>17</v>
      </c>
      <c r="H101" s="71">
        <v>229</v>
      </c>
      <c r="I101" s="72">
        <v>59</v>
      </c>
      <c r="J101" s="73">
        <v>0</v>
      </c>
      <c r="K101" s="418">
        <v>170039.19</v>
      </c>
      <c r="L101" s="75">
        <f t="shared" si="35"/>
        <v>0</v>
      </c>
      <c r="M101" s="76"/>
      <c r="N101" s="77"/>
      <c r="O101" s="73">
        <f t="shared" si="36"/>
        <v>0</v>
      </c>
      <c r="P101" s="76"/>
      <c r="Q101" s="76"/>
      <c r="R101" s="77">
        <f t="shared" si="23"/>
        <v>0</v>
      </c>
      <c r="S101" s="76">
        <f t="shared" si="37"/>
        <v>0</v>
      </c>
      <c r="T101" s="76"/>
      <c r="U101" s="77">
        <f t="shared" si="38"/>
        <v>0</v>
      </c>
      <c r="V101" s="76"/>
      <c r="W101" s="77">
        <f t="shared" si="38"/>
        <v>0</v>
      </c>
      <c r="X101" s="76"/>
      <c r="Y101" s="77">
        <f t="shared" si="39"/>
        <v>0</v>
      </c>
      <c r="Z101" s="73">
        <f t="shared" si="40"/>
        <v>0</v>
      </c>
      <c r="AA101" s="73">
        <f t="shared" si="41"/>
        <v>0</v>
      </c>
      <c r="AB101" s="76"/>
      <c r="AC101" s="77"/>
      <c r="AD101" s="76"/>
      <c r="AE101" s="77"/>
      <c r="AF101" s="76"/>
      <c r="AG101" s="77"/>
    </row>
    <row r="102" spans="1:33" ht="60.75" hidden="1" customHeight="1" x14ac:dyDescent="0.25">
      <c r="A102" s="747"/>
      <c r="B102" s="757"/>
      <c r="C102" s="742"/>
      <c r="D102" s="755"/>
      <c r="E102" s="756"/>
      <c r="F102" s="129" t="s">
        <v>233</v>
      </c>
      <c r="G102" s="70">
        <v>17</v>
      </c>
      <c r="H102" s="71">
        <v>227</v>
      </c>
      <c r="I102" s="72">
        <v>60</v>
      </c>
      <c r="J102" s="76">
        <v>0</v>
      </c>
      <c r="K102" s="418">
        <v>170039.19</v>
      </c>
      <c r="L102" s="220">
        <f t="shared" si="35"/>
        <v>0</v>
      </c>
      <c r="M102" s="76"/>
      <c r="N102" s="77"/>
      <c r="O102" s="73">
        <f t="shared" si="36"/>
        <v>0</v>
      </c>
      <c r="P102" s="76"/>
      <c r="Q102" s="76"/>
      <c r="R102" s="77">
        <f t="shared" si="23"/>
        <v>0</v>
      </c>
      <c r="S102" s="76">
        <f t="shared" si="37"/>
        <v>0</v>
      </c>
      <c r="T102" s="76"/>
      <c r="U102" s="77">
        <f t="shared" si="38"/>
        <v>0</v>
      </c>
      <c r="V102" s="76"/>
      <c r="W102" s="77">
        <f t="shared" si="38"/>
        <v>0</v>
      </c>
      <c r="X102" s="76"/>
      <c r="Y102" s="77">
        <f t="shared" si="39"/>
        <v>0</v>
      </c>
      <c r="Z102" s="73">
        <f t="shared" si="40"/>
        <v>0</v>
      </c>
      <c r="AA102" s="73">
        <f t="shared" si="41"/>
        <v>0</v>
      </c>
      <c r="AB102" s="76"/>
      <c r="AC102" s="77">
        <f>ROUND(AB102*$K102,2)</f>
        <v>0</v>
      </c>
      <c r="AD102" s="76"/>
      <c r="AE102" s="77"/>
      <c r="AF102" s="76"/>
      <c r="AG102" s="77"/>
    </row>
    <row r="103" spans="1:33" ht="60.75" hidden="1" customHeight="1" x14ac:dyDescent="0.25">
      <c r="A103" s="747"/>
      <c r="B103" s="757"/>
      <c r="C103" s="741" t="s">
        <v>234</v>
      </c>
      <c r="D103" s="765" t="s">
        <v>235</v>
      </c>
      <c r="E103" s="768" t="s">
        <v>41</v>
      </c>
      <c r="F103" s="129" t="s">
        <v>231</v>
      </c>
      <c r="G103" s="70">
        <v>17</v>
      </c>
      <c r="H103" s="71">
        <v>1221</v>
      </c>
      <c r="I103" s="72">
        <v>61</v>
      </c>
      <c r="J103" s="73">
        <v>0</v>
      </c>
      <c r="K103" s="418">
        <v>170039.19</v>
      </c>
      <c r="L103" s="75">
        <f t="shared" si="35"/>
        <v>0</v>
      </c>
      <c r="M103" s="76"/>
      <c r="N103" s="77"/>
      <c r="O103" s="73">
        <f t="shared" si="36"/>
        <v>0</v>
      </c>
      <c r="P103" s="76"/>
      <c r="Q103" s="76"/>
      <c r="R103" s="77">
        <f t="shared" si="23"/>
        <v>0</v>
      </c>
      <c r="S103" s="76">
        <f t="shared" si="37"/>
        <v>0</v>
      </c>
      <c r="T103" s="76"/>
      <c r="U103" s="77">
        <f t="shared" si="38"/>
        <v>0</v>
      </c>
      <c r="V103" s="76"/>
      <c r="W103" s="77">
        <f t="shared" si="38"/>
        <v>0</v>
      </c>
      <c r="X103" s="76"/>
      <c r="Y103" s="77">
        <f t="shared" si="39"/>
        <v>0</v>
      </c>
      <c r="Z103" s="73">
        <f t="shared" si="40"/>
        <v>0</v>
      </c>
      <c r="AA103" s="73">
        <f t="shared" si="41"/>
        <v>0</v>
      </c>
      <c r="AB103" s="76"/>
      <c r="AC103" s="77"/>
      <c r="AD103" s="76"/>
      <c r="AE103" s="77"/>
      <c r="AF103" s="76"/>
      <c r="AG103" s="77"/>
    </row>
    <row r="104" spans="1:33" ht="60.75" hidden="1" customHeight="1" x14ac:dyDescent="0.25">
      <c r="A104" s="747"/>
      <c r="B104" s="757"/>
      <c r="C104" s="763"/>
      <c r="D104" s="766"/>
      <c r="E104" s="769"/>
      <c r="F104" s="129" t="s">
        <v>232</v>
      </c>
      <c r="G104" s="70">
        <v>17</v>
      </c>
      <c r="H104" s="71">
        <v>229</v>
      </c>
      <c r="I104" s="72">
        <v>62</v>
      </c>
      <c r="J104" s="73">
        <v>0</v>
      </c>
      <c r="K104" s="418">
        <v>170039.19</v>
      </c>
      <c r="L104" s="75">
        <f t="shared" si="35"/>
        <v>0</v>
      </c>
      <c r="M104" s="76"/>
      <c r="N104" s="77"/>
      <c r="O104" s="73">
        <f t="shared" si="36"/>
        <v>0</v>
      </c>
      <c r="P104" s="76"/>
      <c r="Q104" s="76"/>
      <c r="R104" s="77">
        <f t="shared" si="23"/>
        <v>0</v>
      </c>
      <c r="S104" s="76">
        <f t="shared" si="37"/>
        <v>0</v>
      </c>
      <c r="T104" s="76"/>
      <c r="U104" s="77">
        <f t="shared" si="38"/>
        <v>0</v>
      </c>
      <c r="V104" s="76"/>
      <c r="W104" s="77">
        <f t="shared" si="38"/>
        <v>0</v>
      </c>
      <c r="X104" s="76"/>
      <c r="Y104" s="77">
        <f t="shared" si="39"/>
        <v>0</v>
      </c>
      <c r="Z104" s="73">
        <f t="shared" si="40"/>
        <v>0</v>
      </c>
      <c r="AA104" s="73">
        <f t="shared" si="41"/>
        <v>0</v>
      </c>
      <c r="AB104" s="76"/>
      <c r="AC104" s="77"/>
      <c r="AD104" s="76"/>
      <c r="AE104" s="77"/>
      <c r="AF104" s="76"/>
      <c r="AG104" s="77"/>
    </row>
    <row r="105" spans="1:33" ht="60.75" hidden="1" customHeight="1" x14ac:dyDescent="0.25">
      <c r="A105" s="747"/>
      <c r="B105" s="757"/>
      <c r="C105" s="742"/>
      <c r="D105" s="755"/>
      <c r="E105" s="756"/>
      <c r="F105" s="129" t="s">
        <v>233</v>
      </c>
      <c r="G105" s="70">
        <v>17</v>
      </c>
      <c r="H105" s="71">
        <v>227</v>
      </c>
      <c r="I105" s="72">
        <v>63</v>
      </c>
      <c r="J105" s="73">
        <v>0</v>
      </c>
      <c r="K105" s="418">
        <v>170039.19</v>
      </c>
      <c r="L105" s="75">
        <f t="shared" si="35"/>
        <v>0</v>
      </c>
      <c r="M105" s="76"/>
      <c r="N105" s="77"/>
      <c r="O105" s="73">
        <f t="shared" si="36"/>
        <v>0</v>
      </c>
      <c r="P105" s="76"/>
      <c r="Q105" s="76"/>
      <c r="R105" s="77">
        <f t="shared" si="23"/>
        <v>0</v>
      </c>
      <c r="S105" s="76">
        <f t="shared" si="37"/>
        <v>0</v>
      </c>
      <c r="T105" s="76"/>
      <c r="U105" s="77">
        <f t="shared" si="38"/>
        <v>0</v>
      </c>
      <c r="V105" s="76"/>
      <c r="W105" s="77">
        <f t="shared" si="38"/>
        <v>0</v>
      </c>
      <c r="X105" s="76"/>
      <c r="Y105" s="77">
        <f t="shared" si="39"/>
        <v>0</v>
      </c>
      <c r="Z105" s="73">
        <f t="shared" si="40"/>
        <v>0</v>
      </c>
      <c r="AA105" s="73">
        <f t="shared" si="41"/>
        <v>0</v>
      </c>
      <c r="AB105" s="76"/>
      <c r="AC105" s="77"/>
      <c r="AD105" s="76"/>
      <c r="AE105" s="77"/>
      <c r="AF105" s="76"/>
      <c r="AG105" s="77"/>
    </row>
    <row r="106" spans="1:33" ht="60.75" hidden="1" customHeight="1" x14ac:dyDescent="0.25">
      <c r="A106" s="747"/>
      <c r="B106" s="757"/>
      <c r="C106" s="741" t="s">
        <v>236</v>
      </c>
      <c r="D106" s="765" t="s">
        <v>237</v>
      </c>
      <c r="E106" s="768" t="s">
        <v>41</v>
      </c>
      <c r="F106" s="129" t="s">
        <v>231</v>
      </c>
      <c r="G106" s="70">
        <v>17</v>
      </c>
      <c r="H106" s="71">
        <v>1221</v>
      </c>
      <c r="I106" s="72">
        <v>64</v>
      </c>
      <c r="J106" s="82">
        <v>0</v>
      </c>
      <c r="K106" s="418">
        <v>170039.19</v>
      </c>
      <c r="L106" s="152">
        <f t="shared" si="35"/>
        <v>0</v>
      </c>
      <c r="M106" s="76"/>
      <c r="N106" s="77"/>
      <c r="O106" s="73">
        <f t="shared" si="36"/>
        <v>0</v>
      </c>
      <c r="P106" s="76"/>
      <c r="Q106" s="76"/>
      <c r="R106" s="77">
        <f t="shared" si="23"/>
        <v>0</v>
      </c>
      <c r="S106" s="76">
        <f t="shared" si="37"/>
        <v>0</v>
      </c>
      <c r="T106" s="76"/>
      <c r="U106" s="77">
        <f t="shared" si="38"/>
        <v>0</v>
      </c>
      <c r="V106" s="76"/>
      <c r="W106" s="77">
        <f t="shared" si="38"/>
        <v>0</v>
      </c>
      <c r="X106" s="76"/>
      <c r="Y106" s="77">
        <f t="shared" si="39"/>
        <v>0</v>
      </c>
      <c r="Z106" s="73">
        <f t="shared" si="40"/>
        <v>0</v>
      </c>
      <c r="AA106" s="73">
        <f t="shared" si="41"/>
        <v>0</v>
      </c>
      <c r="AB106" s="76"/>
      <c r="AC106" s="77"/>
      <c r="AD106" s="76"/>
      <c r="AE106" s="73"/>
      <c r="AF106" s="73"/>
      <c r="AG106" s="73"/>
    </row>
    <row r="107" spans="1:33" ht="60.75" hidden="1" customHeight="1" x14ac:dyDescent="0.25">
      <c r="A107" s="747"/>
      <c r="B107" s="757"/>
      <c r="C107" s="763"/>
      <c r="D107" s="766"/>
      <c r="E107" s="769"/>
      <c r="F107" s="129" t="s">
        <v>232</v>
      </c>
      <c r="G107" s="70">
        <v>17</v>
      </c>
      <c r="H107" s="71">
        <v>229</v>
      </c>
      <c r="I107" s="72">
        <v>65</v>
      </c>
      <c r="J107" s="73">
        <v>0</v>
      </c>
      <c r="K107" s="418">
        <v>170039.19</v>
      </c>
      <c r="L107" s="75">
        <f t="shared" si="35"/>
        <v>0</v>
      </c>
      <c r="M107" s="76"/>
      <c r="N107" s="77"/>
      <c r="O107" s="73">
        <f t="shared" si="36"/>
        <v>0</v>
      </c>
      <c r="P107" s="76"/>
      <c r="Q107" s="76"/>
      <c r="R107" s="77">
        <f t="shared" si="23"/>
        <v>0</v>
      </c>
      <c r="S107" s="76">
        <f t="shared" si="37"/>
        <v>0</v>
      </c>
      <c r="T107" s="76"/>
      <c r="U107" s="77">
        <f t="shared" si="38"/>
        <v>0</v>
      </c>
      <c r="V107" s="76"/>
      <c r="W107" s="77">
        <f t="shared" si="38"/>
        <v>0</v>
      </c>
      <c r="X107" s="76"/>
      <c r="Y107" s="77">
        <f t="shared" si="39"/>
        <v>0</v>
      </c>
      <c r="Z107" s="73">
        <f t="shared" si="40"/>
        <v>0</v>
      </c>
      <c r="AA107" s="73">
        <f t="shared" si="41"/>
        <v>0</v>
      </c>
      <c r="AB107" s="76"/>
      <c r="AC107" s="77"/>
      <c r="AD107" s="76"/>
      <c r="AE107" s="77"/>
      <c r="AF107" s="76"/>
      <c r="AG107" s="77"/>
    </row>
    <row r="108" spans="1:33" ht="60.75" hidden="1" customHeight="1" x14ac:dyDescent="0.25">
      <c r="A108" s="747"/>
      <c r="B108" s="757"/>
      <c r="C108" s="742"/>
      <c r="D108" s="755"/>
      <c r="E108" s="756"/>
      <c r="F108" s="129" t="s">
        <v>233</v>
      </c>
      <c r="G108" s="70">
        <v>17</v>
      </c>
      <c r="H108" s="71">
        <v>227</v>
      </c>
      <c r="I108" s="72">
        <v>66</v>
      </c>
      <c r="J108" s="73">
        <v>0</v>
      </c>
      <c r="K108" s="418">
        <v>170039.19</v>
      </c>
      <c r="L108" s="75">
        <f t="shared" si="35"/>
        <v>0</v>
      </c>
      <c r="M108" s="76"/>
      <c r="N108" s="77"/>
      <c r="O108" s="73">
        <f t="shared" si="36"/>
        <v>0</v>
      </c>
      <c r="P108" s="76"/>
      <c r="Q108" s="76"/>
      <c r="R108" s="77">
        <f t="shared" si="23"/>
        <v>0</v>
      </c>
      <c r="S108" s="76">
        <f t="shared" si="37"/>
        <v>0</v>
      </c>
      <c r="T108" s="76"/>
      <c r="U108" s="77">
        <f t="shared" si="38"/>
        <v>0</v>
      </c>
      <c r="V108" s="76"/>
      <c r="W108" s="77">
        <f t="shared" si="38"/>
        <v>0</v>
      </c>
      <c r="X108" s="76"/>
      <c r="Y108" s="77">
        <f t="shared" si="39"/>
        <v>0</v>
      </c>
      <c r="Z108" s="73">
        <f t="shared" si="40"/>
        <v>0</v>
      </c>
      <c r="AA108" s="73">
        <f t="shared" si="41"/>
        <v>0</v>
      </c>
      <c r="AB108" s="76"/>
      <c r="AC108" s="77"/>
      <c r="AD108" s="76"/>
      <c r="AE108" s="77"/>
      <c r="AF108" s="76"/>
      <c r="AG108" s="77"/>
    </row>
    <row r="109" spans="1:33" ht="60.75" hidden="1" customHeight="1" x14ac:dyDescent="0.25">
      <c r="A109" s="747"/>
      <c r="B109" s="757"/>
      <c r="C109" s="741" t="s">
        <v>238</v>
      </c>
      <c r="D109" s="765" t="s">
        <v>239</v>
      </c>
      <c r="E109" s="768" t="s">
        <v>41</v>
      </c>
      <c r="F109" s="129" t="s">
        <v>240</v>
      </c>
      <c r="G109" s="70">
        <v>17</v>
      </c>
      <c r="H109" s="71">
        <v>1089</v>
      </c>
      <c r="I109" s="72">
        <v>67</v>
      </c>
      <c r="J109" s="73">
        <v>0</v>
      </c>
      <c r="K109" s="418">
        <v>170039.19</v>
      </c>
      <c r="L109" s="75">
        <f t="shared" si="35"/>
        <v>0</v>
      </c>
      <c r="M109" s="76"/>
      <c r="N109" s="77"/>
      <c r="O109" s="73">
        <f t="shared" si="36"/>
        <v>0</v>
      </c>
      <c r="P109" s="76"/>
      <c r="Q109" s="76"/>
      <c r="R109" s="77">
        <f t="shared" si="23"/>
        <v>0</v>
      </c>
      <c r="S109" s="76">
        <f t="shared" si="37"/>
        <v>0</v>
      </c>
      <c r="T109" s="76"/>
      <c r="U109" s="77">
        <f t="shared" si="38"/>
        <v>0</v>
      </c>
      <c r="V109" s="76"/>
      <c r="W109" s="77">
        <f t="shared" si="38"/>
        <v>0</v>
      </c>
      <c r="X109" s="76"/>
      <c r="Y109" s="77">
        <f t="shared" si="39"/>
        <v>0</v>
      </c>
      <c r="Z109" s="73">
        <f t="shared" si="40"/>
        <v>0</v>
      </c>
      <c r="AA109" s="73">
        <f t="shared" si="41"/>
        <v>0</v>
      </c>
      <c r="AB109" s="76"/>
      <c r="AC109" s="77"/>
      <c r="AD109" s="76"/>
      <c r="AE109" s="77"/>
      <c r="AF109" s="76"/>
      <c r="AG109" s="77"/>
    </row>
    <row r="110" spans="1:33" ht="60.75" hidden="1" customHeight="1" x14ac:dyDescent="0.25">
      <c r="A110" s="747"/>
      <c r="B110" s="757"/>
      <c r="C110" s="742"/>
      <c r="D110" s="755"/>
      <c r="E110" s="756"/>
      <c r="F110" s="129" t="s">
        <v>241</v>
      </c>
      <c r="G110" s="70">
        <v>17</v>
      </c>
      <c r="H110" s="71">
        <v>1092</v>
      </c>
      <c r="I110" s="72">
        <v>68</v>
      </c>
      <c r="J110" s="73">
        <v>0</v>
      </c>
      <c r="K110" s="418">
        <v>170039.19</v>
      </c>
      <c r="L110" s="75">
        <f t="shared" si="35"/>
        <v>0</v>
      </c>
      <c r="M110" s="76"/>
      <c r="N110" s="77"/>
      <c r="O110" s="73">
        <f t="shared" si="36"/>
        <v>0</v>
      </c>
      <c r="P110" s="76"/>
      <c r="Q110" s="76"/>
      <c r="R110" s="77">
        <f t="shared" si="23"/>
        <v>0</v>
      </c>
      <c r="S110" s="76">
        <f t="shared" si="37"/>
        <v>0</v>
      </c>
      <c r="T110" s="76"/>
      <c r="U110" s="77">
        <f t="shared" si="38"/>
        <v>0</v>
      </c>
      <c r="V110" s="76"/>
      <c r="W110" s="77">
        <f t="shared" si="38"/>
        <v>0</v>
      </c>
      <c r="X110" s="76"/>
      <c r="Y110" s="77">
        <f t="shared" si="39"/>
        <v>0</v>
      </c>
      <c r="Z110" s="73">
        <f t="shared" si="40"/>
        <v>0</v>
      </c>
      <c r="AA110" s="73">
        <f t="shared" si="41"/>
        <v>0</v>
      </c>
      <c r="AB110" s="76"/>
      <c r="AC110" s="77"/>
      <c r="AD110" s="76"/>
      <c r="AE110" s="77"/>
      <c r="AF110" s="76"/>
      <c r="AG110" s="77"/>
    </row>
    <row r="111" spans="1:33" ht="60.75" hidden="1" customHeight="1" x14ac:dyDescent="0.25">
      <c r="A111" s="747"/>
      <c r="B111" s="757"/>
      <c r="C111" s="741" t="s">
        <v>242</v>
      </c>
      <c r="D111" s="765" t="s">
        <v>243</v>
      </c>
      <c r="E111" s="768" t="s">
        <v>41</v>
      </c>
      <c r="F111" s="129" t="s">
        <v>244</v>
      </c>
      <c r="G111" s="70">
        <v>17</v>
      </c>
      <c r="H111" s="71">
        <v>1091</v>
      </c>
      <c r="I111" s="72">
        <v>69</v>
      </c>
      <c r="J111" s="73">
        <v>0</v>
      </c>
      <c r="K111" s="418">
        <v>170039.19</v>
      </c>
      <c r="L111" s="75">
        <f t="shared" si="35"/>
        <v>0</v>
      </c>
      <c r="M111" s="76"/>
      <c r="N111" s="77"/>
      <c r="O111" s="73">
        <f t="shared" si="36"/>
        <v>0</v>
      </c>
      <c r="P111" s="76"/>
      <c r="Q111" s="76"/>
      <c r="R111" s="77">
        <f t="shared" si="23"/>
        <v>0</v>
      </c>
      <c r="S111" s="76">
        <f t="shared" si="37"/>
        <v>0</v>
      </c>
      <c r="T111" s="76"/>
      <c r="U111" s="77">
        <f t="shared" si="38"/>
        <v>0</v>
      </c>
      <c r="V111" s="76"/>
      <c r="W111" s="77">
        <f t="shared" si="38"/>
        <v>0</v>
      </c>
      <c r="X111" s="76"/>
      <c r="Y111" s="77">
        <f t="shared" si="39"/>
        <v>0</v>
      </c>
      <c r="Z111" s="73">
        <f t="shared" si="40"/>
        <v>0</v>
      </c>
      <c r="AA111" s="73">
        <f t="shared" si="41"/>
        <v>0</v>
      </c>
      <c r="AB111" s="76"/>
      <c r="AC111" s="77"/>
      <c r="AD111" s="76"/>
      <c r="AE111" s="77"/>
      <c r="AF111" s="76"/>
      <c r="AG111" s="77"/>
    </row>
    <row r="112" spans="1:33" ht="60.75" hidden="1" customHeight="1" x14ac:dyDescent="0.25">
      <c r="A112" s="747"/>
      <c r="B112" s="758"/>
      <c r="C112" s="742"/>
      <c r="D112" s="755"/>
      <c r="E112" s="756"/>
      <c r="F112" s="129" t="s">
        <v>231</v>
      </c>
      <c r="G112" s="70">
        <v>17</v>
      </c>
      <c r="H112" s="71">
        <v>1221</v>
      </c>
      <c r="I112" s="72">
        <v>70</v>
      </c>
      <c r="J112" s="73">
        <v>0</v>
      </c>
      <c r="K112" s="418">
        <v>170039.19</v>
      </c>
      <c r="L112" s="75">
        <f t="shared" si="35"/>
        <v>0</v>
      </c>
      <c r="M112" s="76"/>
      <c r="N112" s="77"/>
      <c r="O112" s="73">
        <f t="shared" si="36"/>
        <v>0</v>
      </c>
      <c r="P112" s="76"/>
      <c r="Q112" s="76"/>
      <c r="R112" s="77">
        <f t="shared" si="23"/>
        <v>0</v>
      </c>
      <c r="S112" s="76">
        <f t="shared" si="37"/>
        <v>0</v>
      </c>
      <c r="T112" s="76"/>
      <c r="U112" s="77">
        <f t="shared" si="38"/>
        <v>0</v>
      </c>
      <c r="V112" s="76"/>
      <c r="W112" s="77">
        <f t="shared" si="38"/>
        <v>0</v>
      </c>
      <c r="X112" s="76"/>
      <c r="Y112" s="77">
        <f t="shared" si="39"/>
        <v>0</v>
      </c>
      <c r="Z112" s="73">
        <f t="shared" si="40"/>
        <v>0</v>
      </c>
      <c r="AA112" s="73">
        <f t="shared" si="41"/>
        <v>0</v>
      </c>
      <c r="AB112" s="76"/>
      <c r="AC112" s="77"/>
      <c r="AD112" s="76"/>
      <c r="AE112" s="77"/>
      <c r="AF112" s="76"/>
      <c r="AG112" s="77"/>
    </row>
    <row r="113" spans="1:33" ht="60.75" hidden="1" customHeight="1" x14ac:dyDescent="0.25">
      <c r="A113" s="747"/>
      <c r="B113" s="739" t="s">
        <v>245</v>
      </c>
      <c r="C113" s="741" t="s">
        <v>246</v>
      </c>
      <c r="D113" s="765" t="s">
        <v>247</v>
      </c>
      <c r="E113" s="768" t="s">
        <v>41</v>
      </c>
      <c r="F113" s="129" t="s">
        <v>231</v>
      </c>
      <c r="G113" s="70">
        <v>18</v>
      </c>
      <c r="H113" s="71">
        <v>1221</v>
      </c>
      <c r="I113" s="72">
        <v>71</v>
      </c>
      <c r="J113" s="82">
        <v>0</v>
      </c>
      <c r="K113" s="418">
        <v>170039.19</v>
      </c>
      <c r="L113" s="152">
        <f t="shared" si="35"/>
        <v>0</v>
      </c>
      <c r="M113" s="76"/>
      <c r="N113" s="77"/>
      <c r="O113" s="73">
        <f t="shared" si="36"/>
        <v>0</v>
      </c>
      <c r="P113" s="76"/>
      <c r="Q113" s="76"/>
      <c r="R113" s="77">
        <f t="shared" si="23"/>
        <v>0</v>
      </c>
      <c r="S113" s="76">
        <f t="shared" si="37"/>
        <v>0</v>
      </c>
      <c r="T113" s="76"/>
      <c r="U113" s="77">
        <f>ROUND(T113*$K113,2)</f>
        <v>0</v>
      </c>
      <c r="V113" s="76"/>
      <c r="W113" s="77">
        <f>ROUND(V113*$K113,2)</f>
        <v>0</v>
      </c>
      <c r="X113" s="76"/>
      <c r="Y113" s="77">
        <f>ROUND(X113*$K113,2)</f>
        <v>0</v>
      </c>
      <c r="Z113" s="73">
        <f t="shared" si="40"/>
        <v>0</v>
      </c>
      <c r="AA113" s="73">
        <f t="shared" si="41"/>
        <v>0</v>
      </c>
      <c r="AB113" s="76"/>
      <c r="AC113" s="77"/>
      <c r="AD113" s="76"/>
      <c r="AE113" s="73"/>
      <c r="AF113" s="73"/>
      <c r="AG113" s="73"/>
    </row>
    <row r="114" spans="1:33" ht="60.75" hidden="1" customHeight="1" x14ac:dyDescent="0.25">
      <c r="A114" s="747"/>
      <c r="B114" s="740"/>
      <c r="C114" s="742"/>
      <c r="D114" s="755"/>
      <c r="E114" s="756"/>
      <c r="F114" s="129" t="s">
        <v>232</v>
      </c>
      <c r="G114" s="70">
        <v>18</v>
      </c>
      <c r="H114" s="71">
        <v>229</v>
      </c>
      <c r="I114" s="72">
        <v>72</v>
      </c>
      <c r="J114" s="73">
        <v>0</v>
      </c>
      <c r="K114" s="418">
        <v>170039.19</v>
      </c>
      <c r="L114" s="75">
        <f t="shared" si="35"/>
        <v>0</v>
      </c>
      <c r="M114" s="76"/>
      <c r="N114" s="77"/>
      <c r="O114" s="73">
        <f t="shared" si="36"/>
        <v>0</v>
      </c>
      <c r="P114" s="76"/>
      <c r="Q114" s="76"/>
      <c r="R114" s="77">
        <f t="shared" si="23"/>
        <v>0</v>
      </c>
      <c r="S114" s="76">
        <f t="shared" si="37"/>
        <v>0</v>
      </c>
      <c r="T114" s="76"/>
      <c r="U114" s="77">
        <f t="shared" ref="U114:W135" si="42">ROUND(T114*$K114,2)</f>
        <v>0</v>
      </c>
      <c r="V114" s="76"/>
      <c r="W114" s="77">
        <f t="shared" si="42"/>
        <v>0</v>
      </c>
      <c r="X114" s="76"/>
      <c r="Y114" s="77">
        <f t="shared" ref="Y114:Y135" si="43">ROUND(X114*$K114,2)</f>
        <v>0</v>
      </c>
      <c r="Z114" s="73">
        <f t="shared" si="40"/>
        <v>0</v>
      </c>
      <c r="AA114" s="73">
        <f t="shared" si="41"/>
        <v>0</v>
      </c>
      <c r="AB114" s="76"/>
      <c r="AC114" s="77"/>
      <c r="AD114" s="76"/>
      <c r="AE114" s="77"/>
      <c r="AF114" s="76"/>
      <c r="AG114" s="77"/>
    </row>
    <row r="115" spans="1:33" ht="60.75" hidden="1" customHeight="1" x14ac:dyDescent="0.25">
      <c r="A115" s="747"/>
      <c r="B115" s="739" t="s">
        <v>248</v>
      </c>
      <c r="C115" s="741" t="s">
        <v>249</v>
      </c>
      <c r="D115" s="765" t="s">
        <v>250</v>
      </c>
      <c r="E115" s="768" t="s">
        <v>41</v>
      </c>
      <c r="F115" s="129" t="s">
        <v>231</v>
      </c>
      <c r="G115" s="70">
        <v>19</v>
      </c>
      <c r="H115" s="71">
        <v>1221</v>
      </c>
      <c r="I115" s="72">
        <v>73</v>
      </c>
      <c r="J115" s="73">
        <v>0</v>
      </c>
      <c r="K115" s="418">
        <v>170039.19</v>
      </c>
      <c r="L115" s="75">
        <f t="shared" si="35"/>
        <v>0</v>
      </c>
      <c r="M115" s="76"/>
      <c r="N115" s="77"/>
      <c r="O115" s="73">
        <f t="shared" si="36"/>
        <v>0</v>
      </c>
      <c r="P115" s="76"/>
      <c r="Q115" s="76"/>
      <c r="R115" s="77">
        <f t="shared" si="23"/>
        <v>0</v>
      </c>
      <c r="S115" s="76">
        <f t="shared" si="37"/>
        <v>0</v>
      </c>
      <c r="T115" s="76"/>
      <c r="U115" s="77">
        <f t="shared" si="42"/>
        <v>0</v>
      </c>
      <c r="V115" s="76"/>
      <c r="W115" s="77">
        <f t="shared" si="42"/>
        <v>0</v>
      </c>
      <c r="X115" s="76"/>
      <c r="Y115" s="77">
        <f t="shared" si="43"/>
        <v>0</v>
      </c>
      <c r="Z115" s="73">
        <f t="shared" si="40"/>
        <v>0</v>
      </c>
      <c r="AA115" s="73">
        <f t="shared" si="41"/>
        <v>0</v>
      </c>
      <c r="AB115" s="76"/>
      <c r="AC115" s="77"/>
      <c r="AD115" s="76"/>
      <c r="AE115" s="77"/>
      <c r="AF115" s="76"/>
      <c r="AG115" s="77"/>
    </row>
    <row r="116" spans="1:33" ht="60.75" hidden="1" customHeight="1" x14ac:dyDescent="0.25">
      <c r="A116" s="747"/>
      <c r="B116" s="795"/>
      <c r="C116" s="742"/>
      <c r="D116" s="755"/>
      <c r="E116" s="756"/>
      <c r="F116" s="129" t="s">
        <v>251</v>
      </c>
      <c r="G116" s="70">
        <v>19</v>
      </c>
      <c r="H116" s="71">
        <v>228</v>
      </c>
      <c r="I116" s="72">
        <v>74</v>
      </c>
      <c r="J116" s="73">
        <v>0</v>
      </c>
      <c r="K116" s="418">
        <v>170039.19</v>
      </c>
      <c r="L116" s="75">
        <f t="shared" si="35"/>
        <v>0</v>
      </c>
      <c r="M116" s="76"/>
      <c r="N116" s="77"/>
      <c r="O116" s="73">
        <f t="shared" si="36"/>
        <v>0</v>
      </c>
      <c r="P116" s="76"/>
      <c r="Q116" s="76"/>
      <c r="R116" s="77">
        <f t="shared" si="23"/>
        <v>0</v>
      </c>
      <c r="S116" s="76">
        <f t="shared" si="37"/>
        <v>0</v>
      </c>
      <c r="T116" s="76"/>
      <c r="U116" s="77">
        <f t="shared" si="42"/>
        <v>0</v>
      </c>
      <c r="V116" s="76"/>
      <c r="W116" s="77">
        <f t="shared" si="42"/>
        <v>0</v>
      </c>
      <c r="X116" s="76"/>
      <c r="Y116" s="77">
        <f t="shared" si="43"/>
        <v>0</v>
      </c>
      <c r="Z116" s="73">
        <f t="shared" si="40"/>
        <v>0</v>
      </c>
      <c r="AA116" s="73">
        <f t="shared" si="41"/>
        <v>0</v>
      </c>
      <c r="AB116" s="76"/>
      <c r="AC116" s="77"/>
      <c r="AD116" s="76"/>
      <c r="AE116" s="77"/>
      <c r="AF116" s="76"/>
      <c r="AG116" s="77"/>
    </row>
    <row r="117" spans="1:33" ht="60.75" hidden="1" customHeight="1" x14ac:dyDescent="0.25">
      <c r="A117" s="747"/>
      <c r="B117" s="795"/>
      <c r="C117" s="741" t="s">
        <v>252</v>
      </c>
      <c r="D117" s="765" t="s">
        <v>253</v>
      </c>
      <c r="E117" s="768" t="s">
        <v>41</v>
      </c>
      <c r="F117" s="129" t="s">
        <v>231</v>
      </c>
      <c r="G117" s="70">
        <v>19</v>
      </c>
      <c r="H117" s="71">
        <v>1221</v>
      </c>
      <c r="I117" s="72">
        <v>75</v>
      </c>
      <c r="J117" s="73">
        <v>0</v>
      </c>
      <c r="K117" s="418">
        <v>170039.19</v>
      </c>
      <c r="L117" s="75">
        <f t="shared" si="35"/>
        <v>0</v>
      </c>
      <c r="M117" s="76"/>
      <c r="N117" s="77"/>
      <c r="O117" s="73">
        <f t="shared" si="36"/>
        <v>0</v>
      </c>
      <c r="P117" s="76"/>
      <c r="Q117" s="76"/>
      <c r="R117" s="77">
        <f t="shared" si="23"/>
        <v>0</v>
      </c>
      <c r="S117" s="76">
        <f t="shared" si="37"/>
        <v>0</v>
      </c>
      <c r="T117" s="76"/>
      <c r="U117" s="77">
        <f t="shared" si="42"/>
        <v>0</v>
      </c>
      <c r="V117" s="76"/>
      <c r="W117" s="77">
        <f t="shared" si="42"/>
        <v>0</v>
      </c>
      <c r="X117" s="76"/>
      <c r="Y117" s="77">
        <f t="shared" si="43"/>
        <v>0</v>
      </c>
      <c r="Z117" s="73">
        <f t="shared" si="40"/>
        <v>0</v>
      </c>
      <c r="AA117" s="73">
        <f t="shared" si="41"/>
        <v>0</v>
      </c>
      <c r="AB117" s="76"/>
      <c r="AC117" s="77"/>
      <c r="AD117" s="76"/>
      <c r="AE117" s="77"/>
      <c r="AF117" s="76"/>
      <c r="AG117" s="77"/>
    </row>
    <row r="118" spans="1:33" ht="60.75" hidden="1" customHeight="1" x14ac:dyDescent="0.25">
      <c r="A118" s="747"/>
      <c r="B118" s="740"/>
      <c r="C118" s="742"/>
      <c r="D118" s="755"/>
      <c r="E118" s="756"/>
      <c r="F118" s="129" t="s">
        <v>251</v>
      </c>
      <c r="G118" s="70">
        <v>19</v>
      </c>
      <c r="H118" s="71">
        <v>228</v>
      </c>
      <c r="I118" s="72">
        <v>76</v>
      </c>
      <c r="J118" s="73">
        <v>0</v>
      </c>
      <c r="K118" s="418">
        <v>170039.19</v>
      </c>
      <c r="L118" s="75">
        <f t="shared" si="35"/>
        <v>0</v>
      </c>
      <c r="M118" s="76"/>
      <c r="N118" s="77"/>
      <c r="O118" s="73">
        <f t="shared" si="36"/>
        <v>0</v>
      </c>
      <c r="P118" s="76"/>
      <c r="Q118" s="76"/>
      <c r="R118" s="77">
        <f t="shared" si="23"/>
        <v>0</v>
      </c>
      <c r="S118" s="76">
        <f t="shared" si="37"/>
        <v>0</v>
      </c>
      <c r="T118" s="76"/>
      <c r="U118" s="77">
        <f t="shared" si="42"/>
        <v>0</v>
      </c>
      <c r="V118" s="76"/>
      <c r="W118" s="77">
        <f t="shared" si="42"/>
        <v>0</v>
      </c>
      <c r="X118" s="76"/>
      <c r="Y118" s="77">
        <f t="shared" si="43"/>
        <v>0</v>
      </c>
      <c r="Z118" s="73">
        <f t="shared" si="40"/>
        <v>0</v>
      </c>
      <c r="AA118" s="73">
        <f t="shared" si="41"/>
        <v>0</v>
      </c>
      <c r="AB118" s="76"/>
      <c r="AC118" s="77"/>
      <c r="AD118" s="76"/>
      <c r="AE118" s="77"/>
      <c r="AF118" s="76"/>
      <c r="AG118" s="77"/>
    </row>
    <row r="119" spans="1:33" ht="60.75" hidden="1" customHeight="1" x14ac:dyDescent="0.25">
      <c r="A119" s="747"/>
      <c r="B119" s="739" t="s">
        <v>254</v>
      </c>
      <c r="C119" s="770" t="s">
        <v>255</v>
      </c>
      <c r="D119" s="765" t="s">
        <v>256</v>
      </c>
      <c r="E119" s="768" t="s">
        <v>41</v>
      </c>
      <c r="F119" s="129" t="s">
        <v>233</v>
      </c>
      <c r="G119" s="70">
        <v>20</v>
      </c>
      <c r="H119" s="71">
        <v>227</v>
      </c>
      <c r="I119" s="72">
        <v>77</v>
      </c>
      <c r="J119" s="73">
        <v>0</v>
      </c>
      <c r="K119" s="418">
        <v>170039.19</v>
      </c>
      <c r="L119" s="75">
        <f t="shared" si="35"/>
        <v>0</v>
      </c>
      <c r="M119" s="76"/>
      <c r="N119" s="77"/>
      <c r="O119" s="73">
        <f t="shared" si="36"/>
        <v>0</v>
      </c>
      <c r="P119" s="76"/>
      <c r="Q119" s="76"/>
      <c r="R119" s="77">
        <f t="shared" si="23"/>
        <v>0</v>
      </c>
      <c r="S119" s="76">
        <f t="shared" si="37"/>
        <v>0</v>
      </c>
      <c r="T119" s="76"/>
      <c r="U119" s="77">
        <f t="shared" si="42"/>
        <v>0</v>
      </c>
      <c r="V119" s="76"/>
      <c r="W119" s="77">
        <f t="shared" si="42"/>
        <v>0</v>
      </c>
      <c r="X119" s="76"/>
      <c r="Y119" s="77">
        <f t="shared" si="43"/>
        <v>0</v>
      </c>
      <c r="Z119" s="73">
        <f t="shared" si="40"/>
        <v>0</v>
      </c>
      <c r="AA119" s="73">
        <f t="shared" si="41"/>
        <v>0</v>
      </c>
      <c r="AB119" s="76"/>
      <c r="AC119" s="77"/>
      <c r="AD119" s="76"/>
      <c r="AE119" s="77"/>
      <c r="AF119" s="76"/>
      <c r="AG119" s="77"/>
    </row>
    <row r="120" spans="1:33" ht="60.75" hidden="1" customHeight="1" x14ac:dyDescent="0.25">
      <c r="A120" s="747"/>
      <c r="B120" s="795"/>
      <c r="C120" s="771"/>
      <c r="D120" s="755"/>
      <c r="E120" s="756"/>
      <c r="F120" s="129" t="s">
        <v>231</v>
      </c>
      <c r="G120" s="70">
        <v>20</v>
      </c>
      <c r="H120" s="71">
        <v>1221</v>
      </c>
      <c r="I120" s="72">
        <v>78</v>
      </c>
      <c r="J120" s="73">
        <v>0</v>
      </c>
      <c r="K120" s="418">
        <v>170039.19</v>
      </c>
      <c r="L120" s="75">
        <f t="shared" si="35"/>
        <v>0</v>
      </c>
      <c r="M120" s="76"/>
      <c r="N120" s="77"/>
      <c r="O120" s="73">
        <f t="shared" si="36"/>
        <v>0</v>
      </c>
      <c r="P120" s="76"/>
      <c r="Q120" s="76"/>
      <c r="R120" s="77">
        <f t="shared" si="23"/>
        <v>0</v>
      </c>
      <c r="S120" s="76">
        <f t="shared" si="37"/>
        <v>0</v>
      </c>
      <c r="T120" s="76"/>
      <c r="U120" s="77">
        <f t="shared" si="42"/>
        <v>0</v>
      </c>
      <c r="V120" s="76"/>
      <c r="W120" s="77">
        <f t="shared" si="42"/>
        <v>0</v>
      </c>
      <c r="X120" s="76"/>
      <c r="Y120" s="77">
        <f t="shared" si="43"/>
        <v>0</v>
      </c>
      <c r="Z120" s="73">
        <f t="shared" si="40"/>
        <v>0</v>
      </c>
      <c r="AA120" s="73">
        <f t="shared" si="41"/>
        <v>0</v>
      </c>
      <c r="AB120" s="76"/>
      <c r="AC120" s="77"/>
      <c r="AD120" s="76"/>
      <c r="AE120" s="77"/>
      <c r="AF120" s="76"/>
      <c r="AG120" s="77"/>
    </row>
    <row r="121" spans="1:33" ht="60.75" hidden="1" customHeight="1" x14ac:dyDescent="0.25">
      <c r="A121" s="747"/>
      <c r="B121" s="795"/>
      <c r="C121" s="128" t="s">
        <v>257</v>
      </c>
      <c r="D121" s="90" t="s">
        <v>258</v>
      </c>
      <c r="E121" s="91" t="s">
        <v>41</v>
      </c>
      <c r="F121" s="129" t="s">
        <v>233</v>
      </c>
      <c r="G121" s="70">
        <v>20</v>
      </c>
      <c r="H121" s="71">
        <v>227</v>
      </c>
      <c r="I121" s="72">
        <v>79</v>
      </c>
      <c r="J121" s="73">
        <v>0</v>
      </c>
      <c r="K121" s="418">
        <v>170039.19</v>
      </c>
      <c r="L121" s="75">
        <f t="shared" si="35"/>
        <v>0</v>
      </c>
      <c r="M121" s="76"/>
      <c r="N121" s="77"/>
      <c r="O121" s="73">
        <f t="shared" si="36"/>
        <v>0</v>
      </c>
      <c r="P121" s="76"/>
      <c r="Q121" s="76"/>
      <c r="R121" s="77">
        <f t="shared" si="23"/>
        <v>0</v>
      </c>
      <c r="S121" s="76">
        <f t="shared" si="37"/>
        <v>0</v>
      </c>
      <c r="T121" s="76"/>
      <c r="U121" s="77">
        <f t="shared" si="42"/>
        <v>0</v>
      </c>
      <c r="V121" s="76"/>
      <c r="W121" s="77">
        <f t="shared" si="42"/>
        <v>0</v>
      </c>
      <c r="X121" s="76"/>
      <c r="Y121" s="77">
        <f t="shared" si="43"/>
        <v>0</v>
      </c>
      <c r="Z121" s="73">
        <f t="shared" si="40"/>
        <v>0</v>
      </c>
      <c r="AA121" s="73">
        <f t="shared" si="41"/>
        <v>0</v>
      </c>
      <c r="AB121" s="76"/>
      <c r="AC121" s="77"/>
      <c r="AD121" s="76"/>
      <c r="AE121" s="77"/>
      <c r="AF121" s="76"/>
      <c r="AG121" s="77"/>
    </row>
    <row r="122" spans="1:33" ht="60.75" hidden="1" customHeight="1" x14ac:dyDescent="0.25">
      <c r="A122" s="747"/>
      <c r="B122" s="795"/>
      <c r="C122" s="741" t="s">
        <v>259</v>
      </c>
      <c r="D122" s="765" t="s">
        <v>260</v>
      </c>
      <c r="E122" s="768" t="s">
        <v>41</v>
      </c>
      <c r="F122" s="129" t="s">
        <v>261</v>
      </c>
      <c r="G122" s="70">
        <v>20</v>
      </c>
      <c r="H122" s="71">
        <v>1090</v>
      </c>
      <c r="I122" s="72">
        <v>80</v>
      </c>
      <c r="J122" s="73">
        <v>0</v>
      </c>
      <c r="K122" s="418">
        <v>170039.19</v>
      </c>
      <c r="L122" s="75">
        <f t="shared" si="35"/>
        <v>0</v>
      </c>
      <c r="M122" s="76"/>
      <c r="N122" s="77"/>
      <c r="O122" s="73">
        <f t="shared" si="36"/>
        <v>0</v>
      </c>
      <c r="P122" s="76"/>
      <c r="Q122" s="76"/>
      <c r="R122" s="77">
        <f t="shared" si="23"/>
        <v>0</v>
      </c>
      <c r="S122" s="76">
        <f t="shared" si="37"/>
        <v>0</v>
      </c>
      <c r="T122" s="76"/>
      <c r="U122" s="77">
        <f t="shared" si="42"/>
        <v>0</v>
      </c>
      <c r="V122" s="76"/>
      <c r="W122" s="77">
        <f t="shared" si="42"/>
        <v>0</v>
      </c>
      <c r="X122" s="76"/>
      <c r="Y122" s="77">
        <f t="shared" si="43"/>
        <v>0</v>
      </c>
      <c r="Z122" s="73">
        <f t="shared" si="40"/>
        <v>0</v>
      </c>
      <c r="AA122" s="73">
        <f t="shared" si="41"/>
        <v>0</v>
      </c>
      <c r="AB122" s="76"/>
      <c r="AC122" s="77"/>
      <c r="AD122" s="76"/>
      <c r="AE122" s="77"/>
      <c r="AF122" s="76"/>
      <c r="AG122" s="77"/>
    </row>
    <row r="123" spans="1:33" ht="60.75" hidden="1" customHeight="1" x14ac:dyDescent="0.25">
      <c r="A123" s="747"/>
      <c r="B123" s="795"/>
      <c r="C123" s="742"/>
      <c r="D123" s="755"/>
      <c r="E123" s="756"/>
      <c r="F123" s="129" t="s">
        <v>233</v>
      </c>
      <c r="G123" s="70">
        <v>20</v>
      </c>
      <c r="H123" s="71">
        <v>227</v>
      </c>
      <c r="I123" s="72">
        <v>81</v>
      </c>
      <c r="J123" s="73">
        <v>0</v>
      </c>
      <c r="K123" s="418">
        <v>170039.19</v>
      </c>
      <c r="L123" s="75">
        <f t="shared" si="35"/>
        <v>0</v>
      </c>
      <c r="M123" s="76"/>
      <c r="N123" s="77"/>
      <c r="O123" s="73">
        <f t="shared" si="36"/>
        <v>0</v>
      </c>
      <c r="P123" s="76"/>
      <c r="Q123" s="76"/>
      <c r="R123" s="77">
        <f t="shared" si="23"/>
        <v>0</v>
      </c>
      <c r="S123" s="76">
        <f t="shared" si="37"/>
        <v>0</v>
      </c>
      <c r="T123" s="76"/>
      <c r="U123" s="77">
        <f t="shared" si="42"/>
        <v>0</v>
      </c>
      <c r="V123" s="76"/>
      <c r="W123" s="77">
        <f t="shared" si="42"/>
        <v>0</v>
      </c>
      <c r="X123" s="76"/>
      <c r="Y123" s="77">
        <f t="shared" si="43"/>
        <v>0</v>
      </c>
      <c r="Z123" s="73">
        <f t="shared" si="40"/>
        <v>0</v>
      </c>
      <c r="AA123" s="73">
        <f t="shared" si="41"/>
        <v>0</v>
      </c>
      <c r="AB123" s="76"/>
      <c r="AC123" s="77"/>
      <c r="AD123" s="76"/>
      <c r="AE123" s="77"/>
      <c r="AF123" s="76"/>
      <c r="AG123" s="77"/>
    </row>
    <row r="124" spans="1:33" ht="60.75" hidden="1" customHeight="1" x14ac:dyDescent="0.25">
      <c r="A124" s="747"/>
      <c r="B124" s="740"/>
      <c r="C124" s="128" t="s">
        <v>262</v>
      </c>
      <c r="D124" s="90" t="s">
        <v>263</v>
      </c>
      <c r="E124" s="91" t="s">
        <v>41</v>
      </c>
      <c r="F124" s="129" t="s">
        <v>233</v>
      </c>
      <c r="G124" s="70">
        <v>20</v>
      </c>
      <c r="H124" s="71">
        <v>227</v>
      </c>
      <c r="I124" s="72">
        <v>82</v>
      </c>
      <c r="J124" s="73">
        <v>0</v>
      </c>
      <c r="K124" s="418">
        <v>170039.19</v>
      </c>
      <c r="L124" s="75">
        <f t="shared" si="35"/>
        <v>0</v>
      </c>
      <c r="M124" s="76"/>
      <c r="N124" s="77"/>
      <c r="O124" s="73">
        <f t="shared" si="36"/>
        <v>0</v>
      </c>
      <c r="P124" s="76"/>
      <c r="Q124" s="76"/>
      <c r="R124" s="77">
        <f t="shared" si="23"/>
        <v>0</v>
      </c>
      <c r="S124" s="76">
        <f t="shared" si="37"/>
        <v>0</v>
      </c>
      <c r="T124" s="76"/>
      <c r="U124" s="77">
        <f t="shared" si="42"/>
        <v>0</v>
      </c>
      <c r="V124" s="76"/>
      <c r="W124" s="77">
        <f t="shared" si="42"/>
        <v>0</v>
      </c>
      <c r="X124" s="76"/>
      <c r="Y124" s="77">
        <f t="shared" si="43"/>
        <v>0</v>
      </c>
      <c r="Z124" s="73">
        <f t="shared" si="40"/>
        <v>0</v>
      </c>
      <c r="AA124" s="73">
        <f t="shared" si="41"/>
        <v>0</v>
      </c>
      <c r="AB124" s="76"/>
      <c r="AC124" s="77"/>
      <c r="AD124" s="76"/>
      <c r="AE124" s="77"/>
      <c r="AF124" s="76"/>
      <c r="AG124" s="77"/>
    </row>
    <row r="125" spans="1:33" ht="60.75" hidden="1" customHeight="1" x14ac:dyDescent="0.25">
      <c r="A125" s="747"/>
      <c r="B125" s="69" t="s">
        <v>264</v>
      </c>
      <c r="C125" s="128" t="s">
        <v>265</v>
      </c>
      <c r="D125" s="90" t="s">
        <v>266</v>
      </c>
      <c r="E125" s="91" t="s">
        <v>41</v>
      </c>
      <c r="F125" s="129" t="s">
        <v>267</v>
      </c>
      <c r="G125" s="70">
        <v>21</v>
      </c>
      <c r="H125" s="71">
        <v>226</v>
      </c>
      <c r="I125" s="72">
        <v>83</v>
      </c>
      <c r="J125" s="82">
        <v>0</v>
      </c>
      <c r="K125" s="418">
        <v>170039.19</v>
      </c>
      <c r="L125" s="152">
        <f t="shared" si="35"/>
        <v>0</v>
      </c>
      <c r="M125" s="76"/>
      <c r="N125" s="77"/>
      <c r="O125" s="73">
        <f t="shared" si="36"/>
        <v>0</v>
      </c>
      <c r="P125" s="76"/>
      <c r="Q125" s="76"/>
      <c r="R125" s="77">
        <f t="shared" si="23"/>
        <v>0</v>
      </c>
      <c r="S125" s="76">
        <f t="shared" si="37"/>
        <v>0</v>
      </c>
      <c r="T125" s="76"/>
      <c r="U125" s="77">
        <f t="shared" si="42"/>
        <v>0</v>
      </c>
      <c r="V125" s="76"/>
      <c r="W125" s="77">
        <f t="shared" si="42"/>
        <v>0</v>
      </c>
      <c r="X125" s="76"/>
      <c r="Y125" s="77">
        <f t="shared" si="43"/>
        <v>0</v>
      </c>
      <c r="Z125" s="73">
        <f t="shared" si="40"/>
        <v>0</v>
      </c>
      <c r="AA125" s="73">
        <f t="shared" si="41"/>
        <v>0</v>
      </c>
      <c r="AB125" s="76"/>
      <c r="AC125" s="77">
        <f>ROUND(AB125*$K125,2)</f>
        <v>0</v>
      </c>
      <c r="AD125" s="76"/>
      <c r="AE125" s="73"/>
      <c r="AF125" s="73"/>
      <c r="AG125" s="73"/>
    </row>
    <row r="126" spans="1:33" ht="60.75" hidden="1" customHeight="1" x14ac:dyDescent="0.25">
      <c r="A126" s="747"/>
      <c r="B126" s="736" t="s">
        <v>268</v>
      </c>
      <c r="C126" s="222" t="s">
        <v>269</v>
      </c>
      <c r="D126" s="90" t="s">
        <v>270</v>
      </c>
      <c r="E126" s="91" t="s">
        <v>41</v>
      </c>
      <c r="F126" s="129" t="s">
        <v>271</v>
      </c>
      <c r="G126" s="70">
        <v>22</v>
      </c>
      <c r="H126" s="71">
        <v>1220</v>
      </c>
      <c r="I126" s="72">
        <v>84</v>
      </c>
      <c r="J126" s="73">
        <v>0</v>
      </c>
      <c r="K126" s="418">
        <v>170039.19</v>
      </c>
      <c r="L126" s="75">
        <f t="shared" si="35"/>
        <v>0</v>
      </c>
      <c r="M126" s="76"/>
      <c r="N126" s="77"/>
      <c r="O126" s="73">
        <f t="shared" si="36"/>
        <v>0</v>
      </c>
      <c r="P126" s="76"/>
      <c r="Q126" s="76"/>
      <c r="R126" s="77">
        <f t="shared" si="23"/>
        <v>0</v>
      </c>
      <c r="S126" s="76">
        <f t="shared" si="37"/>
        <v>0</v>
      </c>
      <c r="T126" s="76"/>
      <c r="U126" s="77">
        <f t="shared" si="42"/>
        <v>0</v>
      </c>
      <c r="V126" s="76"/>
      <c r="W126" s="77">
        <f t="shared" si="42"/>
        <v>0</v>
      </c>
      <c r="X126" s="76"/>
      <c r="Y126" s="77">
        <f t="shared" si="43"/>
        <v>0</v>
      </c>
      <c r="Z126" s="73">
        <f t="shared" si="40"/>
        <v>0</v>
      </c>
      <c r="AA126" s="73">
        <f t="shared" si="41"/>
        <v>0</v>
      </c>
      <c r="AB126" s="76"/>
      <c r="AC126" s="77"/>
      <c r="AD126" s="76"/>
      <c r="AE126" s="77"/>
      <c r="AF126" s="76"/>
      <c r="AG126" s="77"/>
    </row>
    <row r="127" spans="1:33" ht="60.75" hidden="1" customHeight="1" x14ac:dyDescent="0.25">
      <c r="A127" s="747"/>
      <c r="B127" s="757"/>
      <c r="C127" s="741" t="s">
        <v>272</v>
      </c>
      <c r="D127" s="765" t="s">
        <v>273</v>
      </c>
      <c r="E127" s="768" t="s">
        <v>41</v>
      </c>
      <c r="F127" s="129" t="s">
        <v>274</v>
      </c>
      <c r="G127" s="70">
        <v>22</v>
      </c>
      <c r="H127" s="71">
        <v>1219</v>
      </c>
      <c r="I127" s="72">
        <v>85</v>
      </c>
      <c r="J127" s="82">
        <v>0</v>
      </c>
      <c r="K127" s="418">
        <v>170039.19</v>
      </c>
      <c r="L127" s="152">
        <f t="shared" si="35"/>
        <v>0</v>
      </c>
      <c r="M127" s="76"/>
      <c r="N127" s="77"/>
      <c r="O127" s="73">
        <f t="shared" si="36"/>
        <v>0</v>
      </c>
      <c r="P127" s="76"/>
      <c r="Q127" s="76"/>
      <c r="R127" s="77">
        <f t="shared" si="23"/>
        <v>0</v>
      </c>
      <c r="S127" s="76">
        <f t="shared" si="37"/>
        <v>0</v>
      </c>
      <c r="T127" s="76"/>
      <c r="U127" s="77">
        <f t="shared" si="42"/>
        <v>0</v>
      </c>
      <c r="V127" s="76"/>
      <c r="W127" s="77">
        <f t="shared" si="42"/>
        <v>0</v>
      </c>
      <c r="X127" s="76"/>
      <c r="Y127" s="77">
        <f t="shared" si="43"/>
        <v>0</v>
      </c>
      <c r="Z127" s="73">
        <f t="shared" si="40"/>
        <v>0</v>
      </c>
      <c r="AA127" s="73">
        <f t="shared" si="41"/>
        <v>0</v>
      </c>
      <c r="AB127" s="76"/>
      <c r="AC127" s="77"/>
      <c r="AD127" s="76"/>
      <c r="AE127" s="73"/>
      <c r="AF127" s="73"/>
      <c r="AG127" s="73"/>
    </row>
    <row r="128" spans="1:33" ht="60.75" hidden="1" customHeight="1" x14ac:dyDescent="0.25">
      <c r="A128" s="747"/>
      <c r="B128" s="758"/>
      <c r="C128" s="742"/>
      <c r="D128" s="755"/>
      <c r="E128" s="756"/>
      <c r="F128" s="129" t="s">
        <v>275</v>
      </c>
      <c r="G128" s="70">
        <v>22</v>
      </c>
      <c r="H128" s="71">
        <v>1218</v>
      </c>
      <c r="I128" s="72">
        <v>86</v>
      </c>
      <c r="J128" s="73">
        <v>0</v>
      </c>
      <c r="K128" s="418">
        <v>170039.19</v>
      </c>
      <c r="L128" s="75">
        <f t="shared" si="35"/>
        <v>0</v>
      </c>
      <c r="M128" s="76"/>
      <c r="N128" s="77"/>
      <c r="O128" s="73">
        <f t="shared" si="36"/>
        <v>0</v>
      </c>
      <c r="P128" s="76"/>
      <c r="Q128" s="76"/>
      <c r="R128" s="77">
        <f t="shared" si="23"/>
        <v>0</v>
      </c>
      <c r="S128" s="76">
        <f t="shared" si="37"/>
        <v>0</v>
      </c>
      <c r="T128" s="76"/>
      <c r="U128" s="77">
        <f t="shared" si="42"/>
        <v>0</v>
      </c>
      <c r="V128" s="76"/>
      <c r="W128" s="77">
        <f t="shared" si="42"/>
        <v>0</v>
      </c>
      <c r="X128" s="76"/>
      <c r="Y128" s="77">
        <f t="shared" si="43"/>
        <v>0</v>
      </c>
      <c r="Z128" s="73">
        <f t="shared" si="40"/>
        <v>0</v>
      </c>
      <c r="AA128" s="73">
        <f t="shared" si="41"/>
        <v>0</v>
      </c>
      <c r="AB128" s="76"/>
      <c r="AC128" s="77"/>
      <c r="AD128" s="76"/>
      <c r="AE128" s="77"/>
      <c r="AF128" s="76"/>
      <c r="AG128" s="77"/>
    </row>
    <row r="129" spans="1:36" ht="60.75" hidden="1" customHeight="1" x14ac:dyDescent="0.25">
      <c r="A129" s="747"/>
      <c r="B129" s="69" t="s">
        <v>276</v>
      </c>
      <c r="C129" s="128" t="s">
        <v>277</v>
      </c>
      <c r="D129" s="90" t="s">
        <v>278</v>
      </c>
      <c r="E129" s="91" t="s">
        <v>41</v>
      </c>
      <c r="F129" s="129" t="s">
        <v>279</v>
      </c>
      <c r="G129" s="70">
        <v>23</v>
      </c>
      <c r="H129" s="71">
        <v>225</v>
      </c>
      <c r="I129" s="72">
        <v>88</v>
      </c>
      <c r="J129" s="82">
        <v>0</v>
      </c>
      <c r="K129" s="418">
        <v>170039.19</v>
      </c>
      <c r="L129" s="152">
        <f t="shared" si="35"/>
        <v>0</v>
      </c>
      <c r="M129" s="76"/>
      <c r="N129" s="77"/>
      <c r="O129" s="73">
        <f t="shared" si="36"/>
        <v>0</v>
      </c>
      <c r="P129" s="76"/>
      <c r="Q129" s="76"/>
      <c r="R129" s="77">
        <f t="shared" si="23"/>
        <v>0</v>
      </c>
      <c r="S129" s="76">
        <f t="shared" si="37"/>
        <v>0</v>
      </c>
      <c r="T129" s="76"/>
      <c r="U129" s="77">
        <f t="shared" si="42"/>
        <v>0</v>
      </c>
      <c r="V129" s="76"/>
      <c r="W129" s="77">
        <f t="shared" si="42"/>
        <v>0</v>
      </c>
      <c r="X129" s="76"/>
      <c r="Y129" s="77">
        <f t="shared" si="43"/>
        <v>0</v>
      </c>
      <c r="Z129" s="73">
        <f t="shared" si="40"/>
        <v>0</v>
      </c>
      <c r="AA129" s="73">
        <f t="shared" si="41"/>
        <v>0</v>
      </c>
      <c r="AB129" s="76"/>
      <c r="AC129" s="77">
        <f>ROUND(AB129*$K129,2)</f>
        <v>0</v>
      </c>
      <c r="AD129" s="76"/>
      <c r="AE129" s="73"/>
      <c r="AF129" s="73"/>
      <c r="AG129" s="73"/>
    </row>
    <row r="130" spans="1:36" ht="60.75" hidden="1" customHeight="1" x14ac:dyDescent="0.25">
      <c r="A130" s="748"/>
      <c r="B130" s="69" t="s">
        <v>280</v>
      </c>
      <c r="C130" s="431" t="s">
        <v>281</v>
      </c>
      <c r="D130" s="90" t="s">
        <v>282</v>
      </c>
      <c r="E130" s="91" t="s">
        <v>41</v>
      </c>
      <c r="F130" s="414" t="s">
        <v>283</v>
      </c>
      <c r="G130" s="70">
        <v>24</v>
      </c>
      <c r="H130" s="71">
        <v>224</v>
      </c>
      <c r="I130" s="72">
        <v>89</v>
      </c>
      <c r="J130" s="82">
        <v>0</v>
      </c>
      <c r="K130" s="418">
        <v>170039.19</v>
      </c>
      <c r="L130" s="152">
        <f t="shared" si="35"/>
        <v>0</v>
      </c>
      <c r="M130" s="76"/>
      <c r="N130" s="77"/>
      <c r="O130" s="73">
        <f t="shared" si="36"/>
        <v>0</v>
      </c>
      <c r="P130" s="76"/>
      <c r="Q130" s="76"/>
      <c r="R130" s="77">
        <f t="shared" si="23"/>
        <v>0</v>
      </c>
      <c r="S130" s="76">
        <f t="shared" si="37"/>
        <v>0</v>
      </c>
      <c r="T130" s="76"/>
      <c r="U130" s="77">
        <f t="shared" si="42"/>
        <v>0</v>
      </c>
      <c r="V130" s="76"/>
      <c r="W130" s="77">
        <f t="shared" si="42"/>
        <v>0</v>
      </c>
      <c r="X130" s="76"/>
      <c r="Y130" s="77">
        <f t="shared" si="43"/>
        <v>0</v>
      </c>
      <c r="Z130" s="73">
        <f t="shared" si="40"/>
        <v>0</v>
      </c>
      <c r="AA130" s="73">
        <f t="shared" si="41"/>
        <v>0</v>
      </c>
      <c r="AB130" s="76"/>
      <c r="AC130" s="77">
        <f>ROUND(AB130*$K130,2)</f>
        <v>0</v>
      </c>
      <c r="AD130" s="76"/>
      <c r="AE130" s="73"/>
      <c r="AF130" s="73"/>
      <c r="AG130" s="73"/>
    </row>
    <row r="131" spans="1:36" ht="60.75" hidden="1" customHeight="1" x14ac:dyDescent="0.25">
      <c r="A131" s="131" t="s">
        <v>284</v>
      </c>
      <c r="B131" s="69" t="s">
        <v>285</v>
      </c>
      <c r="C131" s="222" t="s">
        <v>286</v>
      </c>
      <c r="D131" s="90" t="s">
        <v>287</v>
      </c>
      <c r="E131" s="91" t="s">
        <v>41</v>
      </c>
      <c r="F131" s="129" t="s">
        <v>288</v>
      </c>
      <c r="G131" s="70">
        <v>25</v>
      </c>
      <c r="H131" s="71">
        <v>223</v>
      </c>
      <c r="I131" s="72">
        <v>87</v>
      </c>
      <c r="J131" s="73">
        <v>0</v>
      </c>
      <c r="K131" s="416">
        <v>260828.44</v>
      </c>
      <c r="L131" s="75">
        <f t="shared" si="35"/>
        <v>0</v>
      </c>
      <c r="M131" s="76"/>
      <c r="N131" s="77"/>
      <c r="O131" s="73">
        <f t="shared" si="36"/>
        <v>0</v>
      </c>
      <c r="P131" s="76"/>
      <c r="Q131" s="76"/>
      <c r="R131" s="77">
        <f t="shared" si="23"/>
        <v>0</v>
      </c>
      <c r="S131" s="76">
        <f t="shared" si="37"/>
        <v>0</v>
      </c>
      <c r="T131" s="76"/>
      <c r="U131" s="77">
        <f t="shared" si="42"/>
        <v>0</v>
      </c>
      <c r="V131" s="76"/>
      <c r="W131" s="77">
        <f t="shared" si="42"/>
        <v>0</v>
      </c>
      <c r="X131" s="76"/>
      <c r="Y131" s="77">
        <f t="shared" si="43"/>
        <v>0</v>
      </c>
      <c r="Z131" s="73">
        <f t="shared" si="40"/>
        <v>0</v>
      </c>
      <c r="AA131" s="73">
        <f t="shared" si="41"/>
        <v>0</v>
      </c>
      <c r="AB131" s="76"/>
      <c r="AC131" s="77"/>
      <c r="AD131" s="76"/>
      <c r="AE131" s="77"/>
      <c r="AF131" s="76"/>
      <c r="AG131" s="77"/>
    </row>
    <row r="132" spans="1:36" ht="60.75" hidden="1" customHeight="1" x14ac:dyDescent="0.25">
      <c r="A132" s="131" t="s">
        <v>289</v>
      </c>
      <c r="B132" s="69" t="s">
        <v>290</v>
      </c>
      <c r="C132" s="128" t="s">
        <v>291</v>
      </c>
      <c r="D132" s="90" t="s">
        <v>292</v>
      </c>
      <c r="E132" s="91" t="s">
        <v>41</v>
      </c>
      <c r="F132" s="129" t="s">
        <v>293</v>
      </c>
      <c r="G132" s="70">
        <v>26</v>
      </c>
      <c r="H132" s="71">
        <v>1217</v>
      </c>
      <c r="I132" s="72">
        <v>486</v>
      </c>
      <c r="J132" s="82">
        <v>0</v>
      </c>
      <c r="K132" s="416">
        <v>167187.72</v>
      </c>
      <c r="L132" s="152">
        <f t="shared" si="35"/>
        <v>0</v>
      </c>
      <c r="M132" s="76"/>
      <c r="N132" s="77"/>
      <c r="O132" s="73">
        <f t="shared" si="36"/>
        <v>0</v>
      </c>
      <c r="P132" s="76"/>
      <c r="Q132" s="76"/>
      <c r="R132" s="77">
        <f t="shared" si="23"/>
        <v>0</v>
      </c>
      <c r="S132" s="76">
        <f t="shared" si="37"/>
        <v>0</v>
      </c>
      <c r="T132" s="76"/>
      <c r="U132" s="77">
        <f t="shared" si="42"/>
        <v>0</v>
      </c>
      <c r="V132" s="76"/>
      <c r="W132" s="77">
        <f t="shared" si="42"/>
        <v>0</v>
      </c>
      <c r="X132" s="76"/>
      <c r="Y132" s="77">
        <f t="shared" si="43"/>
        <v>0</v>
      </c>
      <c r="Z132" s="73">
        <f t="shared" si="40"/>
        <v>0</v>
      </c>
      <c r="AA132" s="73">
        <f t="shared" si="41"/>
        <v>0</v>
      </c>
      <c r="AB132" s="76"/>
      <c r="AC132" s="77"/>
      <c r="AD132" s="76"/>
      <c r="AE132" s="73"/>
      <c r="AF132" s="73"/>
      <c r="AG132" s="73"/>
    </row>
    <row r="133" spans="1:36" ht="60.75" hidden="1" customHeight="1" x14ac:dyDescent="0.25">
      <c r="A133" s="131" t="s">
        <v>294</v>
      </c>
      <c r="B133" s="69" t="s">
        <v>295</v>
      </c>
      <c r="C133" s="128" t="s">
        <v>291</v>
      </c>
      <c r="D133" s="90" t="s">
        <v>292</v>
      </c>
      <c r="E133" s="91" t="s">
        <v>41</v>
      </c>
      <c r="F133" s="129" t="s">
        <v>293</v>
      </c>
      <c r="G133" s="70">
        <v>27</v>
      </c>
      <c r="H133" s="71">
        <v>1217</v>
      </c>
      <c r="I133" s="72">
        <v>487</v>
      </c>
      <c r="J133" s="73">
        <v>0</v>
      </c>
      <c r="K133" s="416">
        <v>240244.77</v>
      </c>
      <c r="L133" s="152">
        <f t="shared" si="35"/>
        <v>0</v>
      </c>
      <c r="M133" s="76"/>
      <c r="N133" s="77"/>
      <c r="O133" s="73">
        <f t="shared" si="36"/>
        <v>0</v>
      </c>
      <c r="P133" s="76"/>
      <c r="Q133" s="76"/>
      <c r="R133" s="77">
        <f t="shared" si="23"/>
        <v>0</v>
      </c>
      <c r="S133" s="76">
        <f t="shared" si="37"/>
        <v>0</v>
      </c>
      <c r="T133" s="76"/>
      <c r="U133" s="77">
        <f t="shared" si="42"/>
        <v>0</v>
      </c>
      <c r="V133" s="76"/>
      <c r="W133" s="77">
        <f t="shared" si="42"/>
        <v>0</v>
      </c>
      <c r="X133" s="76"/>
      <c r="Y133" s="77">
        <f t="shared" si="43"/>
        <v>0</v>
      </c>
      <c r="Z133" s="73">
        <f t="shared" si="40"/>
        <v>0</v>
      </c>
      <c r="AA133" s="73">
        <f t="shared" si="41"/>
        <v>0</v>
      </c>
      <c r="AB133" s="76"/>
      <c r="AC133" s="77"/>
      <c r="AD133" s="76"/>
      <c r="AE133" s="77"/>
      <c r="AF133" s="76"/>
      <c r="AG133" s="77"/>
    </row>
    <row r="134" spans="1:36" ht="60.75" hidden="1" customHeight="1" x14ac:dyDescent="0.25">
      <c r="A134" s="201" t="s">
        <v>296</v>
      </c>
      <c r="B134" s="223" t="s">
        <v>297</v>
      </c>
      <c r="C134" s="459" t="s">
        <v>298</v>
      </c>
      <c r="D134" s="204" t="s">
        <v>299</v>
      </c>
      <c r="E134" s="203" t="s">
        <v>41</v>
      </c>
      <c r="F134" s="455" t="s">
        <v>300</v>
      </c>
      <c r="G134" s="206">
        <v>28</v>
      </c>
      <c r="H134" s="207">
        <v>1069</v>
      </c>
      <c r="I134" s="208">
        <v>535</v>
      </c>
      <c r="J134" s="82">
        <v>0</v>
      </c>
      <c r="K134" s="416">
        <v>306374.12</v>
      </c>
      <c r="L134" s="152">
        <f t="shared" si="35"/>
        <v>0</v>
      </c>
      <c r="M134" s="76"/>
      <c r="N134" s="77"/>
      <c r="O134" s="73">
        <f t="shared" si="36"/>
        <v>0</v>
      </c>
      <c r="P134" s="76"/>
      <c r="Q134" s="76"/>
      <c r="R134" s="77">
        <f t="shared" si="23"/>
        <v>0</v>
      </c>
      <c r="S134" s="76">
        <f t="shared" si="37"/>
        <v>0</v>
      </c>
      <c r="T134" s="76"/>
      <c r="U134" s="77">
        <f t="shared" si="42"/>
        <v>0</v>
      </c>
      <c r="V134" s="76"/>
      <c r="W134" s="77">
        <f t="shared" si="42"/>
        <v>0</v>
      </c>
      <c r="X134" s="76"/>
      <c r="Y134" s="77">
        <f t="shared" si="43"/>
        <v>0</v>
      </c>
      <c r="Z134" s="73">
        <f t="shared" si="40"/>
        <v>0</v>
      </c>
      <c r="AA134" s="73">
        <f t="shared" si="41"/>
        <v>0</v>
      </c>
      <c r="AB134" s="76"/>
      <c r="AC134" s="77"/>
      <c r="AD134" s="76"/>
      <c r="AE134" s="73"/>
      <c r="AF134" s="73"/>
      <c r="AG134" s="73"/>
    </row>
    <row r="135" spans="1:36" ht="60.75" hidden="1" customHeight="1" x14ac:dyDescent="0.25">
      <c r="A135" s="201" t="s">
        <v>301</v>
      </c>
      <c r="B135" s="223" t="s">
        <v>302</v>
      </c>
      <c r="C135" s="204" t="s">
        <v>272</v>
      </c>
      <c r="D135" s="204" t="s">
        <v>273</v>
      </c>
      <c r="E135" s="203" t="s">
        <v>41</v>
      </c>
      <c r="F135" s="205" t="s">
        <v>303</v>
      </c>
      <c r="G135" s="206">
        <v>29</v>
      </c>
      <c r="H135" s="207">
        <v>1088</v>
      </c>
      <c r="I135" s="208">
        <v>539</v>
      </c>
      <c r="J135" s="82">
        <v>0</v>
      </c>
      <c r="K135" s="416">
        <v>414551.93</v>
      </c>
      <c r="L135" s="130">
        <f t="shared" si="35"/>
        <v>0</v>
      </c>
      <c r="M135" s="76"/>
      <c r="N135" s="77"/>
      <c r="O135" s="73">
        <f t="shared" si="36"/>
        <v>0</v>
      </c>
      <c r="P135" s="76"/>
      <c r="Q135" s="76"/>
      <c r="R135" s="77">
        <f t="shared" si="23"/>
        <v>0</v>
      </c>
      <c r="S135" s="76">
        <f t="shared" si="37"/>
        <v>0</v>
      </c>
      <c r="T135" s="73"/>
      <c r="U135" s="77">
        <f t="shared" si="42"/>
        <v>0</v>
      </c>
      <c r="V135" s="73"/>
      <c r="W135" s="77">
        <f t="shared" si="42"/>
        <v>0</v>
      </c>
      <c r="X135" s="73"/>
      <c r="Y135" s="77">
        <f t="shared" si="43"/>
        <v>0</v>
      </c>
      <c r="Z135" s="73">
        <f t="shared" si="40"/>
        <v>0</v>
      </c>
      <c r="AA135" s="73">
        <f t="shared" si="41"/>
        <v>0</v>
      </c>
      <c r="AB135" s="76"/>
      <c r="AC135" s="77">
        <f>ROUND(AB135*$K135,2)</f>
        <v>0</v>
      </c>
      <c r="AD135" s="76"/>
      <c r="AE135" s="73"/>
      <c r="AF135" s="73"/>
      <c r="AG135" s="73"/>
    </row>
    <row r="136" spans="1:36" ht="25.5" hidden="1" x14ac:dyDescent="0.25">
      <c r="A136" s="159" t="s">
        <v>304</v>
      </c>
      <c r="B136" s="188"/>
      <c r="C136" s="189"/>
      <c r="D136" s="189"/>
      <c r="E136" s="189"/>
      <c r="F136" s="190"/>
      <c r="G136" s="159"/>
      <c r="H136" s="191"/>
      <c r="I136" s="192"/>
      <c r="J136" s="136"/>
      <c r="K136" s="436"/>
      <c r="L136" s="138"/>
      <c r="M136" s="212"/>
      <c r="N136" s="196"/>
      <c r="O136" s="212">
        <f t="shared" si="36"/>
        <v>0</v>
      </c>
      <c r="P136" s="212"/>
      <c r="Q136" s="212"/>
      <c r="R136" s="196">
        <f t="shared" si="23"/>
        <v>0</v>
      </c>
      <c r="S136" s="212"/>
      <c r="T136" s="212"/>
      <c r="U136" s="212"/>
      <c r="V136" s="212"/>
      <c r="W136" s="212"/>
      <c r="X136" s="212"/>
      <c r="Y136" s="212"/>
      <c r="Z136" s="195"/>
      <c r="AA136" s="195"/>
      <c r="AB136" s="212"/>
      <c r="AC136" s="196"/>
      <c r="AD136" s="212"/>
      <c r="AE136" s="196"/>
      <c r="AF136" s="212"/>
      <c r="AG136" s="196"/>
    </row>
    <row r="137" spans="1:36" s="586" customFormat="1" ht="48.75" customHeight="1" x14ac:dyDescent="0.25">
      <c r="A137" s="591" t="s">
        <v>305</v>
      </c>
      <c r="B137" s="592"/>
      <c r="C137" s="593"/>
      <c r="D137" s="593"/>
      <c r="E137" s="593"/>
      <c r="F137" s="691"/>
      <c r="G137" s="591"/>
      <c r="H137" s="595"/>
      <c r="I137" s="596"/>
      <c r="J137" s="60">
        <v>77</v>
      </c>
      <c r="K137" s="58"/>
      <c r="L137" s="597">
        <f>SUM(L138:L151)</f>
        <v>20186536.370000001</v>
      </c>
      <c r="M137" s="213">
        <f t="shared" ref="M137:AG137" si="44">SUM(M138:M151)</f>
        <v>39</v>
      </c>
      <c r="N137" s="214">
        <f t="shared" si="44"/>
        <v>0</v>
      </c>
      <c r="O137" s="215">
        <f t="shared" si="44"/>
        <v>27</v>
      </c>
      <c r="P137" s="148">
        <f t="shared" si="44"/>
        <v>5</v>
      </c>
      <c r="Q137" s="148">
        <f t="shared" si="44"/>
        <v>0</v>
      </c>
      <c r="R137" s="125">
        <f t="shared" si="23"/>
        <v>18.518518518518519</v>
      </c>
      <c r="S137" s="148">
        <f t="shared" si="44"/>
        <v>-34</v>
      </c>
      <c r="T137" s="148">
        <f t="shared" si="44"/>
        <v>0</v>
      </c>
      <c r="U137" s="216">
        <f t="shared" si="44"/>
        <v>0</v>
      </c>
      <c r="V137" s="148">
        <f t="shared" si="44"/>
        <v>0</v>
      </c>
      <c r="W137" s="216">
        <f t="shared" si="44"/>
        <v>0</v>
      </c>
      <c r="X137" s="148">
        <f t="shared" si="44"/>
        <v>0</v>
      </c>
      <c r="Y137" s="216">
        <f t="shared" si="44"/>
        <v>0</v>
      </c>
      <c r="Z137" s="217">
        <f t="shared" si="44"/>
        <v>-22</v>
      </c>
      <c r="AA137" s="217">
        <f t="shared" si="44"/>
        <v>-72</v>
      </c>
      <c r="AB137" s="148">
        <f t="shared" si="44"/>
        <v>0</v>
      </c>
      <c r="AC137" s="125">
        <f t="shared" si="44"/>
        <v>0</v>
      </c>
      <c r="AD137" s="126">
        <f t="shared" si="44"/>
        <v>0</v>
      </c>
      <c r="AE137" s="126">
        <f t="shared" si="44"/>
        <v>0</v>
      </c>
      <c r="AF137" s="126">
        <f t="shared" si="44"/>
        <v>0</v>
      </c>
      <c r="AG137" s="126">
        <f t="shared" si="44"/>
        <v>0</v>
      </c>
      <c r="AH137" s="17"/>
    </row>
    <row r="138" spans="1:36" s="586" customFormat="1" ht="65.25" customHeight="1" x14ac:dyDescent="0.4">
      <c r="A138" s="779" t="s">
        <v>306</v>
      </c>
      <c r="B138" s="780" t="s">
        <v>307</v>
      </c>
      <c r="C138" s="741" t="s">
        <v>308</v>
      </c>
      <c r="D138" s="754" t="s">
        <v>309</v>
      </c>
      <c r="E138" s="741" t="s">
        <v>154</v>
      </c>
      <c r="F138" s="635" t="s">
        <v>310</v>
      </c>
      <c r="G138" s="590">
        <v>30</v>
      </c>
      <c r="H138" s="600">
        <v>0</v>
      </c>
      <c r="I138" s="611">
        <v>91</v>
      </c>
      <c r="J138" s="151">
        <v>0</v>
      </c>
      <c r="K138" s="339">
        <v>262162.81</v>
      </c>
      <c r="L138" s="152">
        <f t="shared" ref="L138:L151" si="45">ROUND(J138*$K138,2)</f>
        <v>0</v>
      </c>
      <c r="M138" s="153"/>
      <c r="N138" s="77"/>
      <c r="O138" s="73">
        <f t="shared" ref="O138:O151" si="46">ROUND(J138/12*AH$5,0)</f>
        <v>0</v>
      </c>
      <c r="P138" s="76"/>
      <c r="Q138" s="76"/>
      <c r="R138" s="77">
        <f t="shared" si="23"/>
        <v>0</v>
      </c>
      <c r="S138" s="73">
        <f>P138-M138</f>
        <v>0</v>
      </c>
      <c r="T138" s="76"/>
      <c r="U138" s="93">
        <f>ROUND(T138*$K138,2)</f>
        <v>0</v>
      </c>
      <c r="V138" s="76"/>
      <c r="W138" s="93">
        <f>ROUND(V138*$K138,2)</f>
        <v>0</v>
      </c>
      <c r="X138" s="76"/>
      <c r="Y138" s="93">
        <f>ROUND(X138*$K138,2)</f>
        <v>0</v>
      </c>
      <c r="Z138" s="73">
        <f t="shared" ref="Z138:Z151" si="47">P138-O138</f>
        <v>0</v>
      </c>
      <c r="AA138" s="73">
        <f t="shared" ref="AA138:AA151" si="48">P138-J138</f>
        <v>0</v>
      </c>
      <c r="AB138" s="76"/>
      <c r="AC138" s="77">
        <f>ROUND(AB138*$K138,2)</f>
        <v>0</v>
      </c>
      <c r="AD138" s="76"/>
      <c r="AE138" s="73"/>
      <c r="AF138" s="73"/>
      <c r="AG138" s="73"/>
      <c r="AH138" s="17"/>
      <c r="AI138" s="721"/>
      <c r="AJ138" s="721"/>
    </row>
    <row r="139" spans="1:36" s="586" customFormat="1" ht="88.5" customHeight="1" x14ac:dyDescent="0.4">
      <c r="A139" s="826"/>
      <c r="B139" s="796"/>
      <c r="C139" s="763"/>
      <c r="D139" s="767"/>
      <c r="E139" s="763"/>
      <c r="F139" s="635" t="s">
        <v>311</v>
      </c>
      <c r="G139" s="590">
        <v>30</v>
      </c>
      <c r="H139" s="267">
        <v>221</v>
      </c>
      <c r="I139" s="268">
        <v>92</v>
      </c>
      <c r="J139" s="76">
        <v>5</v>
      </c>
      <c r="K139" s="341">
        <v>262162.81</v>
      </c>
      <c r="L139" s="220">
        <f t="shared" si="45"/>
        <v>1310814.05</v>
      </c>
      <c r="M139" s="153">
        <v>3</v>
      </c>
      <c r="N139" s="77"/>
      <c r="O139" s="73">
        <f>ROUND(J139/12*AH$5,0)</f>
        <v>2</v>
      </c>
      <c r="P139" s="76"/>
      <c r="Q139" s="76"/>
      <c r="R139" s="77">
        <f t="shared" si="23"/>
        <v>0</v>
      </c>
      <c r="S139" s="73">
        <f>P139-M139</f>
        <v>-3</v>
      </c>
      <c r="T139" s="76"/>
      <c r="U139" s="77">
        <f t="shared" ref="U139:W151" si="49">ROUND(T139*$K139,2)</f>
        <v>0</v>
      </c>
      <c r="V139" s="76"/>
      <c r="W139" s="93">
        <f t="shared" si="49"/>
        <v>0</v>
      </c>
      <c r="X139" s="76"/>
      <c r="Y139" s="93">
        <f t="shared" ref="Y139:Y151" si="50">ROUND(X139*$K139,2)</f>
        <v>0</v>
      </c>
      <c r="Z139" s="73">
        <f t="shared" si="47"/>
        <v>-2</v>
      </c>
      <c r="AA139" s="73">
        <f t="shared" si="48"/>
        <v>-5</v>
      </c>
      <c r="AB139" s="76"/>
      <c r="AC139" s="77">
        <f>ROUND(AB139*$K139,2)</f>
        <v>0</v>
      </c>
      <c r="AD139" s="76"/>
      <c r="AE139" s="76"/>
      <c r="AF139" s="76"/>
      <c r="AG139" s="76"/>
      <c r="AH139" s="17"/>
      <c r="AI139" s="721"/>
      <c r="AJ139" s="721"/>
    </row>
    <row r="140" spans="1:36" s="586" customFormat="1" ht="88.5" customHeight="1" x14ac:dyDescent="0.4">
      <c r="A140" s="826"/>
      <c r="B140" s="796"/>
      <c r="C140" s="763"/>
      <c r="D140" s="767"/>
      <c r="E140" s="763"/>
      <c r="F140" s="635" t="s">
        <v>312</v>
      </c>
      <c r="G140" s="590">
        <v>30</v>
      </c>
      <c r="H140" s="267">
        <v>220</v>
      </c>
      <c r="I140" s="268">
        <v>93</v>
      </c>
      <c r="J140" s="76">
        <v>50</v>
      </c>
      <c r="K140" s="341">
        <v>262162.81</v>
      </c>
      <c r="L140" s="220">
        <f t="shared" si="45"/>
        <v>13108140.5</v>
      </c>
      <c r="M140" s="153">
        <v>24</v>
      </c>
      <c r="N140" s="77"/>
      <c r="O140" s="73">
        <f>ROUND(J140/12*AH$5,0)-1</f>
        <v>16</v>
      </c>
      <c r="P140" s="221">
        <v>4</v>
      </c>
      <c r="Q140" s="76"/>
      <c r="R140" s="77">
        <f t="shared" si="23"/>
        <v>25</v>
      </c>
      <c r="S140" s="73">
        <f>P140-M140</f>
        <v>-20</v>
      </c>
      <c r="T140" s="76"/>
      <c r="U140" s="77">
        <f t="shared" si="49"/>
        <v>0</v>
      </c>
      <c r="V140" s="76"/>
      <c r="W140" s="93">
        <f t="shared" si="49"/>
        <v>0</v>
      </c>
      <c r="X140" s="76"/>
      <c r="Y140" s="93">
        <f t="shared" si="50"/>
        <v>0</v>
      </c>
      <c r="Z140" s="73">
        <f t="shared" si="47"/>
        <v>-12</v>
      </c>
      <c r="AA140" s="73">
        <f t="shared" si="48"/>
        <v>-46</v>
      </c>
      <c r="AB140" s="76"/>
      <c r="AC140" s="77">
        <f>ROUND(AB140*$K140,2)</f>
        <v>0</v>
      </c>
      <c r="AD140" s="76"/>
      <c r="AE140" s="76"/>
      <c r="AF140" s="76"/>
      <c r="AG140" s="76"/>
      <c r="AH140" s="17"/>
      <c r="AI140" s="721"/>
      <c r="AJ140" s="721"/>
    </row>
    <row r="141" spans="1:36" s="586" customFormat="1" ht="79.5" customHeight="1" x14ac:dyDescent="0.4">
      <c r="A141" s="826"/>
      <c r="B141" s="796"/>
      <c r="C141" s="763"/>
      <c r="D141" s="767"/>
      <c r="E141" s="763"/>
      <c r="F141" s="635" t="s">
        <v>313</v>
      </c>
      <c r="G141" s="590">
        <v>30</v>
      </c>
      <c r="H141" s="267">
        <v>219</v>
      </c>
      <c r="I141" s="268">
        <v>94</v>
      </c>
      <c r="J141" s="76">
        <v>10</v>
      </c>
      <c r="K141" s="341">
        <v>262162.81</v>
      </c>
      <c r="L141" s="220">
        <f t="shared" si="45"/>
        <v>2621628.1</v>
      </c>
      <c r="M141" s="153">
        <v>5</v>
      </c>
      <c r="N141" s="77"/>
      <c r="O141" s="73">
        <f>ROUND(J141/12*AH$5,0)+1</f>
        <v>4</v>
      </c>
      <c r="P141" s="76"/>
      <c r="Q141" s="76"/>
      <c r="R141" s="77">
        <f t="shared" si="23"/>
        <v>0</v>
      </c>
      <c r="S141" s="73">
        <f>P141-M141</f>
        <v>-5</v>
      </c>
      <c r="T141" s="76"/>
      <c r="U141" s="77">
        <f t="shared" si="49"/>
        <v>0</v>
      </c>
      <c r="V141" s="76"/>
      <c r="W141" s="93">
        <f t="shared" si="49"/>
        <v>0</v>
      </c>
      <c r="X141" s="76"/>
      <c r="Y141" s="93">
        <f t="shared" si="50"/>
        <v>0</v>
      </c>
      <c r="Z141" s="73">
        <f t="shared" si="47"/>
        <v>-4</v>
      </c>
      <c r="AA141" s="73">
        <f t="shared" si="48"/>
        <v>-10</v>
      </c>
      <c r="AB141" s="76"/>
      <c r="AC141" s="77">
        <f>ROUND(AB141*$K141,2)</f>
        <v>0</v>
      </c>
      <c r="AD141" s="76"/>
      <c r="AE141" s="76"/>
      <c r="AF141" s="76"/>
      <c r="AG141" s="76"/>
      <c r="AH141" s="17"/>
      <c r="AI141" s="721"/>
      <c r="AJ141" s="721"/>
    </row>
    <row r="142" spans="1:36" s="586" customFormat="1" ht="97.5" customHeight="1" x14ac:dyDescent="0.4">
      <c r="A142" s="826"/>
      <c r="B142" s="796"/>
      <c r="C142" s="763"/>
      <c r="D142" s="767"/>
      <c r="E142" s="763"/>
      <c r="F142" s="635" t="s">
        <v>314</v>
      </c>
      <c r="G142" s="590">
        <v>30</v>
      </c>
      <c r="H142" s="267">
        <v>214</v>
      </c>
      <c r="I142" s="268">
        <v>95</v>
      </c>
      <c r="J142" s="76">
        <v>12</v>
      </c>
      <c r="K142" s="341">
        <v>262162.81</v>
      </c>
      <c r="L142" s="75">
        <f t="shared" si="45"/>
        <v>3145953.72</v>
      </c>
      <c r="M142" s="153">
        <v>7</v>
      </c>
      <c r="N142" s="77"/>
      <c r="O142" s="73">
        <f>ROUND(J142/12*AH$5,0)+1</f>
        <v>5</v>
      </c>
      <c r="P142" s="76">
        <v>1</v>
      </c>
      <c r="Q142" s="76"/>
      <c r="R142" s="77">
        <f t="shared" ref="R142:R205" si="51">IFERROR(P142/O142*100,0)</f>
        <v>20</v>
      </c>
      <c r="S142" s="73">
        <f>P142-M142</f>
        <v>-6</v>
      </c>
      <c r="T142" s="76"/>
      <c r="U142" s="77">
        <f t="shared" si="49"/>
        <v>0</v>
      </c>
      <c r="V142" s="76"/>
      <c r="W142" s="93">
        <f t="shared" si="49"/>
        <v>0</v>
      </c>
      <c r="X142" s="76"/>
      <c r="Y142" s="93">
        <f t="shared" si="50"/>
        <v>0</v>
      </c>
      <c r="Z142" s="73">
        <f t="shared" si="47"/>
        <v>-4</v>
      </c>
      <c r="AA142" s="73">
        <f t="shared" si="48"/>
        <v>-11</v>
      </c>
      <c r="AB142" s="76"/>
      <c r="AC142" s="77">
        <f>ROUND(AB142*$K142,2)</f>
        <v>0</v>
      </c>
      <c r="AD142" s="76"/>
      <c r="AE142" s="76"/>
      <c r="AF142" s="76"/>
      <c r="AG142" s="76"/>
      <c r="AH142" s="17"/>
      <c r="AI142" s="721"/>
      <c r="AJ142" s="721"/>
    </row>
    <row r="143" spans="1:36" ht="52.5" hidden="1" customHeight="1" x14ac:dyDescent="0.4">
      <c r="A143" s="738"/>
      <c r="B143" s="740"/>
      <c r="C143" s="742"/>
      <c r="D143" s="755"/>
      <c r="E143" s="756"/>
      <c r="F143" s="129" t="s">
        <v>315</v>
      </c>
      <c r="G143" s="70">
        <v>30</v>
      </c>
      <c r="H143" s="71">
        <v>218</v>
      </c>
      <c r="I143" s="72">
        <v>96</v>
      </c>
      <c r="J143" s="73">
        <v>0</v>
      </c>
      <c r="K143" s="418">
        <v>262162.81</v>
      </c>
      <c r="L143" s="75">
        <f t="shared" si="45"/>
        <v>0</v>
      </c>
      <c r="M143" s="76"/>
      <c r="N143" s="77"/>
      <c r="O143" s="73">
        <f t="shared" si="46"/>
        <v>0</v>
      </c>
      <c r="P143" s="76"/>
      <c r="Q143" s="76"/>
      <c r="R143" s="77">
        <f t="shared" si="51"/>
        <v>0</v>
      </c>
      <c r="S143" s="76">
        <f t="shared" ref="S143:S151" si="52">J143-P143</f>
        <v>0</v>
      </c>
      <c r="T143" s="76"/>
      <c r="U143" s="93">
        <f t="shared" si="49"/>
        <v>0</v>
      </c>
      <c r="V143" s="76"/>
      <c r="W143" s="93">
        <f t="shared" si="49"/>
        <v>0</v>
      </c>
      <c r="X143" s="76"/>
      <c r="Y143" s="93">
        <f t="shared" si="50"/>
        <v>0</v>
      </c>
      <c r="Z143" s="73">
        <f t="shared" si="47"/>
        <v>0</v>
      </c>
      <c r="AA143" s="73">
        <f t="shared" si="48"/>
        <v>0</v>
      </c>
      <c r="AB143" s="76"/>
      <c r="AC143" s="77"/>
      <c r="AD143" s="76"/>
      <c r="AE143" s="77"/>
      <c r="AF143" s="76"/>
      <c r="AG143" s="77"/>
      <c r="AJ143" s="549"/>
    </row>
    <row r="144" spans="1:36" ht="52.5" hidden="1" customHeight="1" x14ac:dyDescent="0.4">
      <c r="A144" s="734" t="s">
        <v>316</v>
      </c>
      <c r="B144" s="739" t="s">
        <v>317</v>
      </c>
      <c r="C144" s="741" t="s">
        <v>318</v>
      </c>
      <c r="D144" s="765" t="s">
        <v>319</v>
      </c>
      <c r="E144" s="768" t="s">
        <v>154</v>
      </c>
      <c r="F144" s="129" t="s">
        <v>320</v>
      </c>
      <c r="G144" s="70">
        <v>469</v>
      </c>
      <c r="H144" s="71">
        <v>217</v>
      </c>
      <c r="I144" s="228">
        <v>97</v>
      </c>
      <c r="J144" s="82">
        <v>0</v>
      </c>
      <c r="K144" s="416">
        <v>530202.13</v>
      </c>
      <c r="L144" s="152">
        <f t="shared" si="45"/>
        <v>0</v>
      </c>
      <c r="M144" s="76"/>
      <c r="N144" s="77"/>
      <c r="O144" s="73">
        <f t="shared" si="46"/>
        <v>0</v>
      </c>
      <c r="P144" s="76"/>
      <c r="Q144" s="76"/>
      <c r="R144" s="77">
        <f t="shared" si="51"/>
        <v>0</v>
      </c>
      <c r="S144" s="76">
        <f t="shared" si="52"/>
        <v>0</v>
      </c>
      <c r="T144" s="76"/>
      <c r="U144" s="93">
        <f t="shared" si="49"/>
        <v>0</v>
      </c>
      <c r="V144" s="76"/>
      <c r="W144" s="93">
        <f t="shared" si="49"/>
        <v>0</v>
      </c>
      <c r="X144" s="76"/>
      <c r="Y144" s="93">
        <f t="shared" si="50"/>
        <v>0</v>
      </c>
      <c r="Z144" s="73">
        <f t="shared" si="47"/>
        <v>0</v>
      </c>
      <c r="AA144" s="73">
        <f t="shared" si="48"/>
        <v>0</v>
      </c>
      <c r="AB144" s="76"/>
      <c r="AC144" s="77">
        <f>ROUND(AB144*$K144,2)</f>
        <v>0</v>
      </c>
      <c r="AD144" s="76"/>
      <c r="AE144" s="73"/>
      <c r="AF144" s="73"/>
      <c r="AG144" s="73"/>
      <c r="AJ144" s="549"/>
    </row>
    <row r="145" spans="1:36" ht="52.5" hidden="1" customHeight="1" x14ac:dyDescent="0.4">
      <c r="A145" s="799"/>
      <c r="B145" s="795"/>
      <c r="C145" s="763"/>
      <c r="D145" s="766"/>
      <c r="E145" s="769"/>
      <c r="F145" s="129" t="s">
        <v>321</v>
      </c>
      <c r="G145" s="70">
        <v>469</v>
      </c>
      <c r="H145" s="71">
        <v>216</v>
      </c>
      <c r="I145" s="72">
        <v>98</v>
      </c>
      <c r="J145" s="73">
        <v>0</v>
      </c>
      <c r="K145" s="418">
        <v>530202.13</v>
      </c>
      <c r="L145" s="75">
        <f t="shared" si="45"/>
        <v>0</v>
      </c>
      <c r="M145" s="76"/>
      <c r="N145" s="77"/>
      <c r="O145" s="73">
        <f t="shared" si="46"/>
        <v>0</v>
      </c>
      <c r="P145" s="76"/>
      <c r="Q145" s="76"/>
      <c r="R145" s="77">
        <f t="shared" si="51"/>
        <v>0</v>
      </c>
      <c r="S145" s="76">
        <f t="shared" si="52"/>
        <v>0</v>
      </c>
      <c r="T145" s="76"/>
      <c r="U145" s="93">
        <f t="shared" si="49"/>
        <v>0</v>
      </c>
      <c r="V145" s="76"/>
      <c r="W145" s="93">
        <f t="shared" si="49"/>
        <v>0</v>
      </c>
      <c r="X145" s="76"/>
      <c r="Y145" s="93">
        <f t="shared" si="50"/>
        <v>0</v>
      </c>
      <c r="Z145" s="73">
        <f t="shared" si="47"/>
        <v>0</v>
      </c>
      <c r="AA145" s="73">
        <f t="shared" si="48"/>
        <v>0</v>
      </c>
      <c r="AB145" s="76"/>
      <c r="AC145" s="77"/>
      <c r="AD145" s="76"/>
      <c r="AE145" s="77"/>
      <c r="AF145" s="76"/>
      <c r="AG145" s="77"/>
      <c r="AJ145" s="549"/>
    </row>
    <row r="146" spans="1:36" ht="52.5" hidden="1" customHeight="1" x14ac:dyDescent="0.4">
      <c r="A146" s="799"/>
      <c r="B146" s="795"/>
      <c r="C146" s="763"/>
      <c r="D146" s="766"/>
      <c r="E146" s="769"/>
      <c r="F146" s="129" t="s">
        <v>322</v>
      </c>
      <c r="G146" s="70">
        <v>469</v>
      </c>
      <c r="H146" s="71">
        <v>215</v>
      </c>
      <c r="I146" s="72">
        <v>99</v>
      </c>
      <c r="J146" s="73">
        <v>0</v>
      </c>
      <c r="K146" s="418">
        <v>530202.13</v>
      </c>
      <c r="L146" s="75">
        <f t="shared" si="45"/>
        <v>0</v>
      </c>
      <c r="M146" s="76"/>
      <c r="N146" s="77"/>
      <c r="O146" s="73">
        <f t="shared" si="46"/>
        <v>0</v>
      </c>
      <c r="P146" s="76"/>
      <c r="Q146" s="76"/>
      <c r="R146" s="77">
        <f t="shared" si="51"/>
        <v>0</v>
      </c>
      <c r="S146" s="76">
        <f t="shared" si="52"/>
        <v>0</v>
      </c>
      <c r="T146" s="76"/>
      <c r="U146" s="93">
        <f t="shared" si="49"/>
        <v>0</v>
      </c>
      <c r="V146" s="76"/>
      <c r="W146" s="93">
        <f t="shared" si="49"/>
        <v>0</v>
      </c>
      <c r="X146" s="76"/>
      <c r="Y146" s="93">
        <f t="shared" si="50"/>
        <v>0</v>
      </c>
      <c r="Z146" s="73">
        <f t="shared" si="47"/>
        <v>0</v>
      </c>
      <c r="AA146" s="73">
        <f t="shared" si="48"/>
        <v>0</v>
      </c>
      <c r="AB146" s="76"/>
      <c r="AC146" s="77"/>
      <c r="AD146" s="76"/>
      <c r="AE146" s="77"/>
      <c r="AF146" s="76"/>
      <c r="AG146" s="77"/>
      <c r="AJ146" s="549"/>
    </row>
    <row r="147" spans="1:36" ht="52.5" hidden="1" customHeight="1" x14ac:dyDescent="0.4">
      <c r="A147" s="799"/>
      <c r="B147" s="795"/>
      <c r="C147" s="763"/>
      <c r="D147" s="766"/>
      <c r="E147" s="769"/>
      <c r="F147" s="129" t="s">
        <v>314</v>
      </c>
      <c r="G147" s="70">
        <v>469</v>
      </c>
      <c r="H147" s="71">
        <v>214</v>
      </c>
      <c r="I147" s="72">
        <v>100</v>
      </c>
      <c r="J147" s="73">
        <v>0</v>
      </c>
      <c r="K147" s="418">
        <v>530202.13</v>
      </c>
      <c r="L147" s="75">
        <f t="shared" si="45"/>
        <v>0</v>
      </c>
      <c r="M147" s="76"/>
      <c r="N147" s="77"/>
      <c r="O147" s="73">
        <f t="shared" si="46"/>
        <v>0</v>
      </c>
      <c r="P147" s="76"/>
      <c r="Q147" s="76"/>
      <c r="R147" s="77">
        <f t="shared" si="51"/>
        <v>0</v>
      </c>
      <c r="S147" s="76">
        <f t="shared" si="52"/>
        <v>0</v>
      </c>
      <c r="T147" s="76"/>
      <c r="U147" s="93">
        <f t="shared" si="49"/>
        <v>0</v>
      </c>
      <c r="V147" s="76"/>
      <c r="W147" s="93">
        <f t="shared" si="49"/>
        <v>0</v>
      </c>
      <c r="X147" s="76"/>
      <c r="Y147" s="93">
        <f t="shared" si="50"/>
        <v>0</v>
      </c>
      <c r="Z147" s="73">
        <f t="shared" si="47"/>
        <v>0</v>
      </c>
      <c r="AA147" s="73">
        <f t="shared" si="48"/>
        <v>0</v>
      </c>
      <c r="AB147" s="76"/>
      <c r="AC147" s="77"/>
      <c r="AD147" s="76"/>
      <c r="AE147" s="77"/>
      <c r="AF147" s="76"/>
      <c r="AG147" s="77"/>
      <c r="AJ147" s="549"/>
    </row>
    <row r="148" spans="1:36" ht="52.5" hidden="1" customHeight="1" x14ac:dyDescent="0.4">
      <c r="A148" s="799"/>
      <c r="B148" s="795"/>
      <c r="C148" s="763"/>
      <c r="D148" s="766"/>
      <c r="E148" s="769"/>
      <c r="F148" s="129" t="s">
        <v>323</v>
      </c>
      <c r="G148" s="70">
        <v>469</v>
      </c>
      <c r="H148" s="71">
        <v>213</v>
      </c>
      <c r="I148" s="72">
        <v>101</v>
      </c>
      <c r="J148" s="73">
        <v>0</v>
      </c>
      <c r="K148" s="418">
        <v>530202.13</v>
      </c>
      <c r="L148" s="75">
        <f t="shared" si="45"/>
        <v>0</v>
      </c>
      <c r="M148" s="76"/>
      <c r="N148" s="77"/>
      <c r="O148" s="73">
        <f t="shared" si="46"/>
        <v>0</v>
      </c>
      <c r="P148" s="76"/>
      <c r="Q148" s="76"/>
      <c r="R148" s="77">
        <f t="shared" si="51"/>
        <v>0</v>
      </c>
      <c r="S148" s="76">
        <f t="shared" si="52"/>
        <v>0</v>
      </c>
      <c r="T148" s="76"/>
      <c r="U148" s="93">
        <f t="shared" si="49"/>
        <v>0</v>
      </c>
      <c r="V148" s="76"/>
      <c r="W148" s="93">
        <f t="shared" si="49"/>
        <v>0</v>
      </c>
      <c r="X148" s="76"/>
      <c r="Y148" s="93">
        <f t="shared" si="50"/>
        <v>0</v>
      </c>
      <c r="Z148" s="73">
        <f t="shared" si="47"/>
        <v>0</v>
      </c>
      <c r="AA148" s="73">
        <f t="shared" si="48"/>
        <v>0</v>
      </c>
      <c r="AB148" s="76"/>
      <c r="AC148" s="77"/>
      <c r="AD148" s="76"/>
      <c r="AE148" s="77"/>
      <c r="AF148" s="76"/>
      <c r="AG148" s="77"/>
      <c r="AJ148" s="549"/>
    </row>
    <row r="149" spans="1:36" ht="52.5" hidden="1" customHeight="1" x14ac:dyDescent="0.4">
      <c r="A149" s="799"/>
      <c r="B149" s="795"/>
      <c r="C149" s="763"/>
      <c r="D149" s="766"/>
      <c r="E149" s="769"/>
      <c r="F149" s="129" t="s">
        <v>324</v>
      </c>
      <c r="G149" s="70">
        <v>469</v>
      </c>
      <c r="H149" s="71">
        <v>212</v>
      </c>
      <c r="I149" s="72">
        <v>102</v>
      </c>
      <c r="J149" s="73">
        <v>0</v>
      </c>
      <c r="K149" s="418">
        <v>530202.13</v>
      </c>
      <c r="L149" s="75">
        <f t="shared" si="45"/>
        <v>0</v>
      </c>
      <c r="M149" s="76"/>
      <c r="N149" s="77"/>
      <c r="O149" s="73">
        <f t="shared" si="46"/>
        <v>0</v>
      </c>
      <c r="P149" s="76"/>
      <c r="Q149" s="76"/>
      <c r="R149" s="77">
        <f t="shared" si="51"/>
        <v>0</v>
      </c>
      <c r="S149" s="76">
        <f t="shared" si="52"/>
        <v>0</v>
      </c>
      <c r="T149" s="76"/>
      <c r="U149" s="93">
        <f t="shared" si="49"/>
        <v>0</v>
      </c>
      <c r="V149" s="76"/>
      <c r="W149" s="93">
        <f t="shared" si="49"/>
        <v>0</v>
      </c>
      <c r="X149" s="76"/>
      <c r="Y149" s="93">
        <f t="shared" si="50"/>
        <v>0</v>
      </c>
      <c r="Z149" s="73">
        <f t="shared" si="47"/>
        <v>0</v>
      </c>
      <c r="AA149" s="73">
        <f t="shared" si="48"/>
        <v>0</v>
      </c>
      <c r="AB149" s="76"/>
      <c r="AC149" s="77"/>
      <c r="AD149" s="76"/>
      <c r="AE149" s="77"/>
      <c r="AF149" s="76"/>
      <c r="AG149" s="77"/>
      <c r="AJ149" s="549"/>
    </row>
    <row r="150" spans="1:36" ht="52.5" hidden="1" customHeight="1" x14ac:dyDescent="0.4">
      <c r="A150" s="799"/>
      <c r="B150" s="795"/>
      <c r="C150" s="763"/>
      <c r="D150" s="766"/>
      <c r="E150" s="769"/>
      <c r="F150" s="129" t="s">
        <v>325</v>
      </c>
      <c r="G150" s="70">
        <v>469</v>
      </c>
      <c r="H150" s="71">
        <v>211</v>
      </c>
      <c r="I150" s="72">
        <v>103</v>
      </c>
      <c r="J150" s="73">
        <v>0</v>
      </c>
      <c r="K150" s="418">
        <v>530202.13</v>
      </c>
      <c r="L150" s="75">
        <f t="shared" si="45"/>
        <v>0</v>
      </c>
      <c r="M150" s="76"/>
      <c r="N150" s="77"/>
      <c r="O150" s="73">
        <f t="shared" si="46"/>
        <v>0</v>
      </c>
      <c r="P150" s="76"/>
      <c r="Q150" s="76"/>
      <c r="R150" s="77">
        <f t="shared" si="51"/>
        <v>0</v>
      </c>
      <c r="S150" s="76">
        <f t="shared" si="52"/>
        <v>0</v>
      </c>
      <c r="T150" s="76"/>
      <c r="U150" s="93">
        <f t="shared" si="49"/>
        <v>0</v>
      </c>
      <c r="V150" s="76"/>
      <c r="W150" s="93">
        <f t="shared" si="49"/>
        <v>0</v>
      </c>
      <c r="X150" s="76"/>
      <c r="Y150" s="93">
        <f t="shared" si="50"/>
        <v>0</v>
      </c>
      <c r="Z150" s="73">
        <f t="shared" si="47"/>
        <v>0</v>
      </c>
      <c r="AA150" s="73">
        <f t="shared" si="48"/>
        <v>0</v>
      </c>
      <c r="AB150" s="76"/>
      <c r="AC150" s="77"/>
      <c r="AD150" s="76"/>
      <c r="AE150" s="77"/>
      <c r="AF150" s="76"/>
      <c r="AG150" s="77"/>
      <c r="AJ150" s="549"/>
    </row>
    <row r="151" spans="1:36" ht="52.5" hidden="1" customHeight="1" x14ac:dyDescent="0.4">
      <c r="A151" s="738"/>
      <c r="B151" s="740"/>
      <c r="C151" s="742"/>
      <c r="D151" s="755"/>
      <c r="E151" s="756"/>
      <c r="F151" s="129" t="s">
        <v>326</v>
      </c>
      <c r="G151" s="70">
        <v>469</v>
      </c>
      <c r="H151" s="71">
        <v>1216</v>
      </c>
      <c r="I151" s="72">
        <v>104</v>
      </c>
      <c r="J151" s="73">
        <v>0</v>
      </c>
      <c r="K151" s="418">
        <v>530202.13</v>
      </c>
      <c r="L151" s="75">
        <f t="shared" si="45"/>
        <v>0</v>
      </c>
      <c r="M151" s="76"/>
      <c r="N151" s="77"/>
      <c r="O151" s="73">
        <f t="shared" si="46"/>
        <v>0</v>
      </c>
      <c r="P151" s="76"/>
      <c r="Q151" s="76"/>
      <c r="R151" s="77">
        <f t="shared" si="51"/>
        <v>0</v>
      </c>
      <c r="S151" s="76">
        <f t="shared" si="52"/>
        <v>0</v>
      </c>
      <c r="T151" s="76"/>
      <c r="U151" s="93">
        <f t="shared" si="49"/>
        <v>0</v>
      </c>
      <c r="V151" s="76"/>
      <c r="W151" s="93">
        <f t="shared" si="49"/>
        <v>0</v>
      </c>
      <c r="X151" s="76"/>
      <c r="Y151" s="93">
        <f t="shared" si="50"/>
        <v>0</v>
      </c>
      <c r="Z151" s="73">
        <f t="shared" si="47"/>
        <v>0</v>
      </c>
      <c r="AA151" s="73">
        <f t="shared" si="48"/>
        <v>0</v>
      </c>
      <c r="AB151" s="76"/>
      <c r="AC151" s="77"/>
      <c r="AD151" s="76"/>
      <c r="AE151" s="77"/>
      <c r="AF151" s="76"/>
      <c r="AG151" s="77"/>
      <c r="AJ151" s="549"/>
    </row>
    <row r="152" spans="1:36" ht="26.25" hidden="1" x14ac:dyDescent="0.4">
      <c r="A152" s="159" t="s">
        <v>327</v>
      </c>
      <c r="B152" s="188"/>
      <c r="C152" s="189"/>
      <c r="D152" s="189"/>
      <c r="E152" s="189"/>
      <c r="F152" s="190"/>
      <c r="G152" s="159"/>
      <c r="H152" s="191"/>
      <c r="I152" s="192"/>
      <c r="J152" s="136"/>
      <c r="K152" s="436"/>
      <c r="L152" s="138"/>
      <c r="M152" s="212"/>
      <c r="N152" s="196"/>
      <c r="O152" s="212"/>
      <c r="P152" s="212"/>
      <c r="Q152" s="212"/>
      <c r="R152" s="196">
        <f t="shared" si="51"/>
        <v>0</v>
      </c>
      <c r="S152" s="212"/>
      <c r="T152" s="212"/>
      <c r="U152" s="212"/>
      <c r="V152" s="212"/>
      <c r="W152" s="212"/>
      <c r="X152" s="212"/>
      <c r="Y152" s="212"/>
      <c r="Z152" s="195"/>
      <c r="AA152" s="195"/>
      <c r="AB152" s="212"/>
      <c r="AC152" s="196"/>
      <c r="AD152" s="212"/>
      <c r="AE152" s="196"/>
      <c r="AF152" s="212"/>
      <c r="AG152" s="196"/>
      <c r="AJ152" s="549"/>
    </row>
    <row r="153" spans="1:36" ht="26.25" hidden="1" x14ac:dyDescent="0.4">
      <c r="A153" s="109" t="s">
        <v>328</v>
      </c>
      <c r="B153" s="110"/>
      <c r="C153" s="111"/>
      <c r="D153" s="111"/>
      <c r="E153" s="111"/>
      <c r="F153" s="112"/>
      <c r="G153" s="109"/>
      <c r="H153" s="142"/>
      <c r="I153" s="143"/>
      <c r="J153" s="229">
        <v>0</v>
      </c>
      <c r="K153" s="412"/>
      <c r="L153" s="184">
        <f t="shared" ref="L153:AC153" si="53">SUM(L154:L423)</f>
        <v>0</v>
      </c>
      <c r="M153" s="124">
        <f t="shared" si="53"/>
        <v>0</v>
      </c>
      <c r="N153" s="125">
        <f t="shared" si="53"/>
        <v>0</v>
      </c>
      <c r="O153" s="124">
        <f t="shared" si="53"/>
        <v>0</v>
      </c>
      <c r="P153" s="124">
        <f t="shared" si="53"/>
        <v>0</v>
      </c>
      <c r="Q153" s="124">
        <f t="shared" si="53"/>
        <v>0</v>
      </c>
      <c r="R153" s="125">
        <f t="shared" si="51"/>
        <v>0</v>
      </c>
      <c r="S153" s="124">
        <f t="shared" si="53"/>
        <v>0</v>
      </c>
      <c r="T153" s="124">
        <f t="shared" ref="T153:Y153" si="54">SUM(T154:T423)</f>
        <v>0</v>
      </c>
      <c r="U153" s="216">
        <f t="shared" si="54"/>
        <v>0</v>
      </c>
      <c r="V153" s="124">
        <f t="shared" si="54"/>
        <v>0</v>
      </c>
      <c r="W153" s="216">
        <f t="shared" si="54"/>
        <v>0</v>
      </c>
      <c r="X153" s="124">
        <f t="shared" si="54"/>
        <v>0</v>
      </c>
      <c r="Y153" s="216">
        <f t="shared" si="54"/>
        <v>0</v>
      </c>
      <c r="Z153" s="126">
        <f t="shared" si="53"/>
        <v>0</v>
      </c>
      <c r="AA153" s="126">
        <f>SUM(AA154:AA423)</f>
        <v>0</v>
      </c>
      <c r="AB153" s="124">
        <f t="shared" si="53"/>
        <v>0</v>
      </c>
      <c r="AC153" s="125">
        <f t="shared" si="53"/>
        <v>0</v>
      </c>
      <c r="AD153" s="124">
        <f>SUM(AD154:AD423)</f>
        <v>0</v>
      </c>
      <c r="AE153" s="125">
        <f>SUM(AE154:AE423)</f>
        <v>0</v>
      </c>
      <c r="AF153" s="124">
        <f>SUM(AF154:AF423)</f>
        <v>0</v>
      </c>
      <c r="AG153" s="125">
        <f>SUM(AG154:AG423)</f>
        <v>0</v>
      </c>
      <c r="AJ153" s="549"/>
    </row>
    <row r="154" spans="1:36" ht="48" hidden="1" customHeight="1" x14ac:dyDescent="0.4">
      <c r="A154" s="823" t="s">
        <v>329</v>
      </c>
      <c r="B154" s="819" t="s">
        <v>330</v>
      </c>
      <c r="C154" s="741" t="s">
        <v>331</v>
      </c>
      <c r="D154" s="765" t="s">
        <v>332</v>
      </c>
      <c r="E154" s="768" t="s">
        <v>41</v>
      </c>
      <c r="F154" s="129" t="s">
        <v>333</v>
      </c>
      <c r="G154" s="92">
        <v>32</v>
      </c>
      <c r="H154" s="79">
        <v>1215</v>
      </c>
      <c r="I154" s="80">
        <v>105</v>
      </c>
      <c r="J154" s="158">
        <v>0</v>
      </c>
      <c r="K154" s="416">
        <v>123168.7</v>
      </c>
      <c r="L154" s="75">
        <f t="shared" ref="L154:L217" si="55">ROUND(J154*$K154,2)</f>
        <v>0</v>
      </c>
      <c r="M154" s="76"/>
      <c r="N154" s="77"/>
      <c r="O154" s="73">
        <f t="shared" ref="O154:O217" si="56">ROUND(J154/12*AH$5,0)</f>
        <v>0</v>
      </c>
      <c r="P154" s="76"/>
      <c r="Q154" s="76"/>
      <c r="R154" s="77">
        <f t="shared" si="51"/>
        <v>0</v>
      </c>
      <c r="S154" s="76">
        <f t="shared" ref="S154:S217" si="57">J154-P154</f>
        <v>0</v>
      </c>
      <c r="T154" s="76"/>
      <c r="U154" s="78"/>
      <c r="V154" s="76"/>
      <c r="W154" s="78"/>
      <c r="X154" s="76"/>
      <c r="Y154" s="78"/>
      <c r="Z154" s="73">
        <f t="shared" ref="Z154:Z217" si="58">P154-O154</f>
        <v>0</v>
      </c>
      <c r="AA154" s="73">
        <f t="shared" ref="AA154:AA217" si="59">P154-J154</f>
        <v>0</v>
      </c>
      <c r="AB154" s="76"/>
      <c r="AC154" s="77"/>
      <c r="AD154" s="76"/>
      <c r="AE154" s="77"/>
      <c r="AF154" s="76"/>
      <c r="AG154" s="77"/>
      <c r="AJ154" s="549"/>
    </row>
    <row r="155" spans="1:36" ht="48" hidden="1" customHeight="1" x14ac:dyDescent="0.4">
      <c r="A155" s="824"/>
      <c r="B155" s="751"/>
      <c r="C155" s="763"/>
      <c r="D155" s="766"/>
      <c r="E155" s="769"/>
      <c r="F155" s="129" t="s">
        <v>334</v>
      </c>
      <c r="G155" s="92">
        <v>32</v>
      </c>
      <c r="H155" s="79">
        <v>1214</v>
      </c>
      <c r="I155" s="80">
        <v>106</v>
      </c>
      <c r="J155" s="158">
        <v>0</v>
      </c>
      <c r="K155" s="418">
        <v>123168.7</v>
      </c>
      <c r="L155" s="75">
        <f t="shared" si="55"/>
        <v>0</v>
      </c>
      <c r="M155" s="76"/>
      <c r="N155" s="77"/>
      <c r="O155" s="73">
        <f t="shared" si="56"/>
        <v>0</v>
      </c>
      <c r="P155" s="76"/>
      <c r="Q155" s="76"/>
      <c r="R155" s="77">
        <f t="shared" si="51"/>
        <v>0</v>
      </c>
      <c r="S155" s="76">
        <f t="shared" si="57"/>
        <v>0</v>
      </c>
      <c r="T155" s="76"/>
      <c r="U155" s="78"/>
      <c r="V155" s="76"/>
      <c r="W155" s="78"/>
      <c r="X155" s="76"/>
      <c r="Y155" s="78"/>
      <c r="Z155" s="73">
        <f t="shared" si="58"/>
        <v>0</v>
      </c>
      <c r="AA155" s="73">
        <f t="shared" si="59"/>
        <v>0</v>
      </c>
      <c r="AB155" s="76"/>
      <c r="AC155" s="77"/>
      <c r="AD155" s="76"/>
      <c r="AE155" s="77"/>
      <c r="AF155" s="76"/>
      <c r="AG155" s="77"/>
      <c r="AJ155" s="549"/>
    </row>
    <row r="156" spans="1:36" ht="48" hidden="1" customHeight="1" x14ac:dyDescent="0.4">
      <c r="A156" s="824"/>
      <c r="B156" s="751"/>
      <c r="C156" s="763"/>
      <c r="D156" s="766"/>
      <c r="E156" s="769"/>
      <c r="F156" s="129" t="s">
        <v>335</v>
      </c>
      <c r="G156" s="92">
        <v>32</v>
      </c>
      <c r="H156" s="79">
        <v>1213</v>
      </c>
      <c r="I156" s="80">
        <v>107</v>
      </c>
      <c r="J156" s="158">
        <v>0</v>
      </c>
      <c r="K156" s="418">
        <v>123168.7</v>
      </c>
      <c r="L156" s="75">
        <f t="shared" si="55"/>
        <v>0</v>
      </c>
      <c r="M156" s="76"/>
      <c r="N156" s="77"/>
      <c r="O156" s="73">
        <f t="shared" si="56"/>
        <v>0</v>
      </c>
      <c r="P156" s="76"/>
      <c r="Q156" s="76"/>
      <c r="R156" s="77">
        <f t="shared" si="51"/>
        <v>0</v>
      </c>
      <c r="S156" s="76">
        <f t="shared" si="57"/>
        <v>0</v>
      </c>
      <c r="T156" s="76"/>
      <c r="U156" s="78"/>
      <c r="V156" s="76"/>
      <c r="W156" s="78"/>
      <c r="X156" s="76"/>
      <c r="Y156" s="78"/>
      <c r="Z156" s="73">
        <f t="shared" si="58"/>
        <v>0</v>
      </c>
      <c r="AA156" s="73">
        <f t="shared" si="59"/>
        <v>0</v>
      </c>
      <c r="AB156" s="76"/>
      <c r="AC156" s="77"/>
      <c r="AD156" s="76"/>
      <c r="AE156" s="77"/>
      <c r="AF156" s="76"/>
      <c r="AG156" s="77"/>
      <c r="AJ156" s="549"/>
    </row>
    <row r="157" spans="1:36" ht="48" hidden="1" customHeight="1" x14ac:dyDescent="0.4">
      <c r="A157" s="824"/>
      <c r="B157" s="751"/>
      <c r="C157" s="763"/>
      <c r="D157" s="766"/>
      <c r="E157" s="769"/>
      <c r="F157" s="129" t="s">
        <v>336</v>
      </c>
      <c r="G157" s="92">
        <v>32</v>
      </c>
      <c r="H157" s="79">
        <v>163</v>
      </c>
      <c r="I157" s="80">
        <v>108</v>
      </c>
      <c r="J157" s="158">
        <v>0</v>
      </c>
      <c r="K157" s="418">
        <v>123168.7</v>
      </c>
      <c r="L157" s="75">
        <f t="shared" si="55"/>
        <v>0</v>
      </c>
      <c r="M157" s="76"/>
      <c r="N157" s="77"/>
      <c r="O157" s="73">
        <f t="shared" si="56"/>
        <v>0</v>
      </c>
      <c r="P157" s="76"/>
      <c r="Q157" s="76"/>
      <c r="R157" s="77">
        <f t="shared" si="51"/>
        <v>0</v>
      </c>
      <c r="S157" s="76">
        <f t="shared" si="57"/>
        <v>0</v>
      </c>
      <c r="T157" s="76"/>
      <c r="U157" s="78"/>
      <c r="V157" s="76"/>
      <c r="W157" s="78"/>
      <c r="X157" s="76"/>
      <c r="Y157" s="78"/>
      <c r="Z157" s="73">
        <f t="shared" si="58"/>
        <v>0</v>
      </c>
      <c r="AA157" s="73">
        <f t="shared" si="59"/>
        <v>0</v>
      </c>
      <c r="AB157" s="76"/>
      <c r="AC157" s="77"/>
      <c r="AD157" s="76"/>
      <c r="AE157" s="77"/>
      <c r="AF157" s="76"/>
      <c r="AG157" s="77"/>
      <c r="AJ157" s="549"/>
    </row>
    <row r="158" spans="1:36" ht="48" hidden="1" customHeight="1" x14ac:dyDescent="0.4">
      <c r="A158" s="824"/>
      <c r="B158" s="751"/>
      <c r="C158" s="763"/>
      <c r="D158" s="766"/>
      <c r="E158" s="769"/>
      <c r="F158" s="129" t="s">
        <v>337</v>
      </c>
      <c r="G158" s="92">
        <v>32</v>
      </c>
      <c r="H158" s="79">
        <v>210</v>
      </c>
      <c r="I158" s="80">
        <v>109</v>
      </c>
      <c r="J158" s="158">
        <v>0</v>
      </c>
      <c r="K158" s="418">
        <v>123168.7</v>
      </c>
      <c r="L158" s="75">
        <f t="shared" si="55"/>
        <v>0</v>
      </c>
      <c r="M158" s="76"/>
      <c r="N158" s="77"/>
      <c r="O158" s="73">
        <f t="shared" si="56"/>
        <v>0</v>
      </c>
      <c r="P158" s="76"/>
      <c r="Q158" s="76"/>
      <c r="R158" s="77">
        <f t="shared" si="51"/>
        <v>0</v>
      </c>
      <c r="S158" s="76">
        <f t="shared" si="57"/>
        <v>0</v>
      </c>
      <c r="T158" s="76"/>
      <c r="U158" s="78"/>
      <c r="V158" s="76"/>
      <c r="W158" s="78"/>
      <c r="X158" s="76"/>
      <c r="Y158" s="78"/>
      <c r="Z158" s="73">
        <f t="shared" si="58"/>
        <v>0</v>
      </c>
      <c r="AA158" s="73">
        <f t="shared" si="59"/>
        <v>0</v>
      </c>
      <c r="AB158" s="76"/>
      <c r="AC158" s="77"/>
      <c r="AD158" s="76"/>
      <c r="AE158" s="77"/>
      <c r="AF158" s="76"/>
      <c r="AG158" s="77"/>
      <c r="AJ158" s="549"/>
    </row>
    <row r="159" spans="1:36" ht="48" hidden="1" customHeight="1" x14ac:dyDescent="0.4">
      <c r="A159" s="824"/>
      <c r="B159" s="751"/>
      <c r="C159" s="763"/>
      <c r="D159" s="766"/>
      <c r="E159" s="769"/>
      <c r="F159" s="129" t="s">
        <v>338</v>
      </c>
      <c r="G159" s="92">
        <v>32</v>
      </c>
      <c r="H159" s="79">
        <v>209</v>
      </c>
      <c r="I159" s="80">
        <v>110</v>
      </c>
      <c r="J159" s="158">
        <v>0</v>
      </c>
      <c r="K159" s="418">
        <v>123168.7</v>
      </c>
      <c r="L159" s="75">
        <f t="shared" si="55"/>
        <v>0</v>
      </c>
      <c r="M159" s="76"/>
      <c r="N159" s="77"/>
      <c r="O159" s="73">
        <f t="shared" si="56"/>
        <v>0</v>
      </c>
      <c r="P159" s="76"/>
      <c r="Q159" s="76"/>
      <c r="R159" s="77">
        <f t="shared" si="51"/>
        <v>0</v>
      </c>
      <c r="S159" s="76">
        <f t="shared" si="57"/>
        <v>0</v>
      </c>
      <c r="T159" s="76"/>
      <c r="U159" s="78"/>
      <c r="V159" s="76"/>
      <c r="W159" s="78"/>
      <c r="X159" s="76"/>
      <c r="Y159" s="78"/>
      <c r="Z159" s="73">
        <f t="shared" si="58"/>
        <v>0</v>
      </c>
      <c r="AA159" s="73">
        <f t="shared" si="59"/>
        <v>0</v>
      </c>
      <c r="AB159" s="76"/>
      <c r="AC159" s="77"/>
      <c r="AD159" s="76"/>
      <c r="AE159" s="77"/>
      <c r="AF159" s="76"/>
      <c r="AG159" s="77"/>
      <c r="AJ159" s="549"/>
    </row>
    <row r="160" spans="1:36" ht="48" hidden="1" customHeight="1" x14ac:dyDescent="0.4">
      <c r="A160" s="824"/>
      <c r="B160" s="751"/>
      <c r="C160" s="763"/>
      <c r="D160" s="766"/>
      <c r="E160" s="769"/>
      <c r="F160" s="129" t="s">
        <v>339</v>
      </c>
      <c r="G160" s="92">
        <v>32</v>
      </c>
      <c r="H160" s="79">
        <v>208</v>
      </c>
      <c r="I160" s="80">
        <v>111</v>
      </c>
      <c r="J160" s="158">
        <v>0</v>
      </c>
      <c r="K160" s="418">
        <v>123168.7</v>
      </c>
      <c r="L160" s="75">
        <f t="shared" si="55"/>
        <v>0</v>
      </c>
      <c r="M160" s="76"/>
      <c r="N160" s="77"/>
      <c r="O160" s="73">
        <f t="shared" si="56"/>
        <v>0</v>
      </c>
      <c r="P160" s="76"/>
      <c r="Q160" s="76"/>
      <c r="R160" s="77">
        <f t="shared" si="51"/>
        <v>0</v>
      </c>
      <c r="S160" s="76">
        <f t="shared" si="57"/>
        <v>0</v>
      </c>
      <c r="T160" s="76"/>
      <c r="U160" s="78"/>
      <c r="V160" s="76"/>
      <c r="W160" s="78"/>
      <c r="X160" s="76"/>
      <c r="Y160" s="78"/>
      <c r="Z160" s="73">
        <f t="shared" si="58"/>
        <v>0</v>
      </c>
      <c r="AA160" s="73">
        <f t="shared" si="59"/>
        <v>0</v>
      </c>
      <c r="AB160" s="76"/>
      <c r="AC160" s="77"/>
      <c r="AD160" s="76"/>
      <c r="AE160" s="77"/>
      <c r="AF160" s="76"/>
      <c r="AG160" s="77"/>
      <c r="AJ160" s="549"/>
    </row>
    <row r="161" spans="1:36" ht="48" hidden="1" customHeight="1" x14ac:dyDescent="0.4">
      <c r="A161" s="824"/>
      <c r="B161" s="751"/>
      <c r="C161" s="763"/>
      <c r="D161" s="766"/>
      <c r="E161" s="769"/>
      <c r="F161" s="129" t="s">
        <v>340</v>
      </c>
      <c r="G161" s="92">
        <v>32</v>
      </c>
      <c r="H161" s="79">
        <v>207</v>
      </c>
      <c r="I161" s="80">
        <v>112</v>
      </c>
      <c r="J161" s="158">
        <v>0</v>
      </c>
      <c r="K161" s="418">
        <v>123168.7</v>
      </c>
      <c r="L161" s="75">
        <f t="shared" si="55"/>
        <v>0</v>
      </c>
      <c r="M161" s="76"/>
      <c r="N161" s="77"/>
      <c r="O161" s="73">
        <f t="shared" si="56"/>
        <v>0</v>
      </c>
      <c r="P161" s="76"/>
      <c r="Q161" s="76"/>
      <c r="R161" s="77">
        <f t="shared" si="51"/>
        <v>0</v>
      </c>
      <c r="S161" s="76">
        <f t="shared" si="57"/>
        <v>0</v>
      </c>
      <c r="T161" s="76"/>
      <c r="U161" s="78"/>
      <c r="V161" s="76"/>
      <c r="W161" s="78"/>
      <c r="X161" s="76"/>
      <c r="Y161" s="78"/>
      <c r="Z161" s="73">
        <f t="shared" si="58"/>
        <v>0</v>
      </c>
      <c r="AA161" s="73">
        <f t="shared" si="59"/>
        <v>0</v>
      </c>
      <c r="AB161" s="76"/>
      <c r="AC161" s="77"/>
      <c r="AD161" s="76"/>
      <c r="AE161" s="77"/>
      <c r="AF161" s="76"/>
      <c r="AG161" s="77"/>
      <c r="AJ161" s="549"/>
    </row>
    <row r="162" spans="1:36" ht="48" hidden="1" customHeight="1" x14ac:dyDescent="0.4">
      <c r="A162" s="824"/>
      <c r="B162" s="751"/>
      <c r="C162" s="763"/>
      <c r="D162" s="766"/>
      <c r="E162" s="769"/>
      <c r="F162" s="129" t="s">
        <v>341</v>
      </c>
      <c r="G162" s="92">
        <v>32</v>
      </c>
      <c r="H162" s="79">
        <v>206</v>
      </c>
      <c r="I162" s="80">
        <v>113</v>
      </c>
      <c r="J162" s="158">
        <v>0</v>
      </c>
      <c r="K162" s="418">
        <v>123168.7</v>
      </c>
      <c r="L162" s="75">
        <f t="shared" si="55"/>
        <v>0</v>
      </c>
      <c r="M162" s="76"/>
      <c r="N162" s="77"/>
      <c r="O162" s="73">
        <f t="shared" si="56"/>
        <v>0</v>
      </c>
      <c r="P162" s="76"/>
      <c r="Q162" s="76"/>
      <c r="R162" s="77">
        <f t="shared" si="51"/>
        <v>0</v>
      </c>
      <c r="S162" s="76">
        <f t="shared" si="57"/>
        <v>0</v>
      </c>
      <c r="T162" s="76"/>
      <c r="U162" s="78"/>
      <c r="V162" s="76"/>
      <c r="W162" s="78"/>
      <c r="X162" s="76"/>
      <c r="Y162" s="78"/>
      <c r="Z162" s="73">
        <f t="shared" si="58"/>
        <v>0</v>
      </c>
      <c r="AA162" s="73">
        <f t="shared" si="59"/>
        <v>0</v>
      </c>
      <c r="AB162" s="76"/>
      <c r="AC162" s="77"/>
      <c r="AD162" s="76"/>
      <c r="AE162" s="77"/>
      <c r="AF162" s="76"/>
      <c r="AG162" s="77"/>
      <c r="AJ162" s="549"/>
    </row>
    <row r="163" spans="1:36" ht="48" hidden="1" customHeight="1" x14ac:dyDescent="0.4">
      <c r="A163" s="824"/>
      <c r="B163" s="751"/>
      <c r="C163" s="763"/>
      <c r="D163" s="766"/>
      <c r="E163" s="769"/>
      <c r="F163" s="129" t="s">
        <v>342</v>
      </c>
      <c r="G163" s="92">
        <v>32</v>
      </c>
      <c r="H163" s="79">
        <v>205</v>
      </c>
      <c r="I163" s="80">
        <v>114</v>
      </c>
      <c r="J163" s="158">
        <v>0</v>
      </c>
      <c r="K163" s="418">
        <v>123168.7</v>
      </c>
      <c r="L163" s="75">
        <f t="shared" si="55"/>
        <v>0</v>
      </c>
      <c r="M163" s="76"/>
      <c r="N163" s="77"/>
      <c r="O163" s="73">
        <f t="shared" si="56"/>
        <v>0</v>
      </c>
      <c r="P163" s="76"/>
      <c r="Q163" s="76"/>
      <c r="R163" s="77">
        <f t="shared" si="51"/>
        <v>0</v>
      </c>
      <c r="S163" s="76">
        <f t="shared" si="57"/>
        <v>0</v>
      </c>
      <c r="T163" s="76"/>
      <c r="U163" s="78"/>
      <c r="V163" s="76"/>
      <c r="W163" s="78"/>
      <c r="X163" s="76"/>
      <c r="Y163" s="78"/>
      <c r="Z163" s="73">
        <f t="shared" si="58"/>
        <v>0</v>
      </c>
      <c r="AA163" s="73">
        <f t="shared" si="59"/>
        <v>0</v>
      </c>
      <c r="AB163" s="76"/>
      <c r="AC163" s="77"/>
      <c r="AD163" s="76"/>
      <c r="AE163" s="77"/>
      <c r="AF163" s="76"/>
      <c r="AG163" s="77"/>
      <c r="AJ163" s="549"/>
    </row>
    <row r="164" spans="1:36" ht="48" hidden="1" customHeight="1" x14ac:dyDescent="0.4">
      <c r="A164" s="824"/>
      <c r="B164" s="751"/>
      <c r="C164" s="763"/>
      <c r="D164" s="766"/>
      <c r="E164" s="769"/>
      <c r="F164" s="129" t="s">
        <v>343</v>
      </c>
      <c r="G164" s="92">
        <v>32</v>
      </c>
      <c r="H164" s="79">
        <v>204</v>
      </c>
      <c r="I164" s="80">
        <v>115</v>
      </c>
      <c r="J164" s="158">
        <v>0</v>
      </c>
      <c r="K164" s="418">
        <v>123168.7</v>
      </c>
      <c r="L164" s="75">
        <f t="shared" si="55"/>
        <v>0</v>
      </c>
      <c r="M164" s="76"/>
      <c r="N164" s="77"/>
      <c r="O164" s="73">
        <f t="shared" si="56"/>
        <v>0</v>
      </c>
      <c r="P164" s="76"/>
      <c r="Q164" s="76"/>
      <c r="R164" s="77">
        <f t="shared" si="51"/>
        <v>0</v>
      </c>
      <c r="S164" s="76">
        <f t="shared" si="57"/>
        <v>0</v>
      </c>
      <c r="T164" s="76"/>
      <c r="U164" s="78"/>
      <c r="V164" s="76"/>
      <c r="W164" s="78"/>
      <c r="X164" s="76"/>
      <c r="Y164" s="78"/>
      <c r="Z164" s="73">
        <f t="shared" si="58"/>
        <v>0</v>
      </c>
      <c r="AA164" s="73">
        <f t="shared" si="59"/>
        <v>0</v>
      </c>
      <c r="AB164" s="76"/>
      <c r="AC164" s="77"/>
      <c r="AD164" s="76"/>
      <c r="AE164" s="77"/>
      <c r="AF164" s="76"/>
      <c r="AG164" s="77"/>
      <c r="AJ164" s="549"/>
    </row>
    <row r="165" spans="1:36" ht="48" hidden="1" customHeight="1" x14ac:dyDescent="0.4">
      <c r="A165" s="824"/>
      <c r="B165" s="751"/>
      <c r="C165" s="742"/>
      <c r="D165" s="755"/>
      <c r="E165" s="756"/>
      <c r="F165" s="129" t="s">
        <v>344</v>
      </c>
      <c r="G165" s="92">
        <v>32</v>
      </c>
      <c r="H165" s="79">
        <v>203</v>
      </c>
      <c r="I165" s="80">
        <v>116</v>
      </c>
      <c r="J165" s="158">
        <v>0</v>
      </c>
      <c r="K165" s="418">
        <v>123168.7</v>
      </c>
      <c r="L165" s="75">
        <f t="shared" si="55"/>
        <v>0</v>
      </c>
      <c r="M165" s="76"/>
      <c r="N165" s="77"/>
      <c r="O165" s="73">
        <f t="shared" si="56"/>
        <v>0</v>
      </c>
      <c r="P165" s="76"/>
      <c r="Q165" s="76"/>
      <c r="R165" s="77">
        <f t="shared" si="51"/>
        <v>0</v>
      </c>
      <c r="S165" s="76">
        <f t="shared" si="57"/>
        <v>0</v>
      </c>
      <c r="T165" s="76"/>
      <c r="U165" s="78"/>
      <c r="V165" s="76"/>
      <c r="W165" s="78"/>
      <c r="X165" s="76"/>
      <c r="Y165" s="78"/>
      <c r="Z165" s="73">
        <f t="shared" si="58"/>
        <v>0</v>
      </c>
      <c r="AA165" s="73">
        <f t="shared" si="59"/>
        <v>0</v>
      </c>
      <c r="AB165" s="76"/>
      <c r="AC165" s="77"/>
      <c r="AD165" s="76"/>
      <c r="AE165" s="77"/>
      <c r="AF165" s="76"/>
      <c r="AG165" s="77"/>
      <c r="AJ165" s="549"/>
    </row>
    <row r="166" spans="1:36" ht="48" hidden="1" customHeight="1" x14ac:dyDescent="0.4">
      <c r="A166" s="824"/>
      <c r="B166" s="751"/>
      <c r="C166" s="741" t="s">
        <v>345</v>
      </c>
      <c r="D166" s="765" t="s">
        <v>346</v>
      </c>
      <c r="E166" s="768" t="s">
        <v>41</v>
      </c>
      <c r="F166" s="129" t="s">
        <v>347</v>
      </c>
      <c r="G166" s="92">
        <v>32</v>
      </c>
      <c r="H166" s="79">
        <v>1211</v>
      </c>
      <c r="I166" s="80">
        <v>117</v>
      </c>
      <c r="J166" s="158">
        <v>0</v>
      </c>
      <c r="K166" s="418">
        <v>123168.7</v>
      </c>
      <c r="L166" s="75">
        <f t="shared" si="55"/>
        <v>0</v>
      </c>
      <c r="M166" s="76"/>
      <c r="N166" s="77"/>
      <c r="O166" s="73">
        <f t="shared" si="56"/>
        <v>0</v>
      </c>
      <c r="P166" s="76"/>
      <c r="Q166" s="76"/>
      <c r="R166" s="77">
        <f t="shared" si="51"/>
        <v>0</v>
      </c>
      <c r="S166" s="76">
        <f t="shared" si="57"/>
        <v>0</v>
      </c>
      <c r="T166" s="76"/>
      <c r="U166" s="78"/>
      <c r="V166" s="76"/>
      <c r="W166" s="78"/>
      <c r="X166" s="76"/>
      <c r="Y166" s="78"/>
      <c r="Z166" s="73">
        <f t="shared" si="58"/>
        <v>0</v>
      </c>
      <c r="AA166" s="73">
        <f t="shared" si="59"/>
        <v>0</v>
      </c>
      <c r="AB166" s="76"/>
      <c r="AC166" s="77"/>
      <c r="AD166" s="76"/>
      <c r="AE166" s="77"/>
      <c r="AF166" s="76"/>
      <c r="AG166" s="77"/>
      <c r="AJ166" s="549"/>
    </row>
    <row r="167" spans="1:36" ht="48" hidden="1" customHeight="1" x14ac:dyDescent="0.4">
      <c r="A167" s="824"/>
      <c r="B167" s="751"/>
      <c r="C167" s="763"/>
      <c r="D167" s="766"/>
      <c r="E167" s="769"/>
      <c r="F167" s="129" t="s">
        <v>348</v>
      </c>
      <c r="G167" s="92">
        <v>32</v>
      </c>
      <c r="H167" s="79">
        <v>1087</v>
      </c>
      <c r="I167" s="80">
        <v>118</v>
      </c>
      <c r="J167" s="158">
        <v>0</v>
      </c>
      <c r="K167" s="418">
        <v>123168.7</v>
      </c>
      <c r="L167" s="75">
        <f t="shared" si="55"/>
        <v>0</v>
      </c>
      <c r="M167" s="76"/>
      <c r="N167" s="77"/>
      <c r="O167" s="73">
        <f t="shared" si="56"/>
        <v>0</v>
      </c>
      <c r="P167" s="76"/>
      <c r="Q167" s="76"/>
      <c r="R167" s="77">
        <f t="shared" si="51"/>
        <v>0</v>
      </c>
      <c r="S167" s="76">
        <f t="shared" si="57"/>
        <v>0</v>
      </c>
      <c r="T167" s="76"/>
      <c r="U167" s="78"/>
      <c r="V167" s="76"/>
      <c r="W167" s="78"/>
      <c r="X167" s="76"/>
      <c r="Y167" s="78"/>
      <c r="Z167" s="73">
        <f t="shared" si="58"/>
        <v>0</v>
      </c>
      <c r="AA167" s="73">
        <f t="shared" si="59"/>
        <v>0</v>
      </c>
      <c r="AB167" s="76"/>
      <c r="AC167" s="77"/>
      <c r="AD167" s="76"/>
      <c r="AE167" s="77"/>
      <c r="AF167" s="76"/>
      <c r="AG167" s="77"/>
      <c r="AJ167" s="549"/>
    </row>
    <row r="168" spans="1:36" ht="48" hidden="1" customHeight="1" x14ac:dyDescent="0.4">
      <c r="A168" s="824"/>
      <c r="B168" s="751"/>
      <c r="C168" s="763"/>
      <c r="D168" s="766"/>
      <c r="E168" s="769"/>
      <c r="F168" s="129" t="s">
        <v>349</v>
      </c>
      <c r="G168" s="92">
        <v>32</v>
      </c>
      <c r="H168" s="79">
        <v>1212</v>
      </c>
      <c r="I168" s="80">
        <v>119</v>
      </c>
      <c r="J168" s="158">
        <v>0</v>
      </c>
      <c r="K168" s="418">
        <v>123168.7</v>
      </c>
      <c r="L168" s="75">
        <f t="shared" si="55"/>
        <v>0</v>
      </c>
      <c r="M168" s="76"/>
      <c r="N168" s="77"/>
      <c r="O168" s="73">
        <f t="shared" si="56"/>
        <v>0</v>
      </c>
      <c r="P168" s="76"/>
      <c r="Q168" s="76"/>
      <c r="R168" s="77">
        <f t="shared" si="51"/>
        <v>0</v>
      </c>
      <c r="S168" s="76">
        <f t="shared" si="57"/>
        <v>0</v>
      </c>
      <c r="T168" s="76"/>
      <c r="U168" s="78"/>
      <c r="V168" s="76"/>
      <c r="W168" s="78"/>
      <c r="X168" s="76"/>
      <c r="Y168" s="78"/>
      <c r="Z168" s="73">
        <f t="shared" si="58"/>
        <v>0</v>
      </c>
      <c r="AA168" s="73">
        <f t="shared" si="59"/>
        <v>0</v>
      </c>
      <c r="AB168" s="76"/>
      <c r="AC168" s="77"/>
      <c r="AD168" s="76"/>
      <c r="AE168" s="77"/>
      <c r="AF168" s="76"/>
      <c r="AG168" s="77"/>
      <c r="AJ168" s="549"/>
    </row>
    <row r="169" spans="1:36" ht="48" hidden="1" customHeight="1" x14ac:dyDescent="0.4">
      <c r="A169" s="824"/>
      <c r="B169" s="751"/>
      <c r="C169" s="763"/>
      <c r="D169" s="766"/>
      <c r="E169" s="769"/>
      <c r="F169" s="129" t="s">
        <v>350</v>
      </c>
      <c r="G169" s="92">
        <v>32</v>
      </c>
      <c r="H169" s="79">
        <v>202</v>
      </c>
      <c r="I169" s="80">
        <v>120</v>
      </c>
      <c r="J169" s="158">
        <v>0</v>
      </c>
      <c r="K169" s="418">
        <v>123168.7</v>
      </c>
      <c r="L169" s="75">
        <f t="shared" si="55"/>
        <v>0</v>
      </c>
      <c r="M169" s="76"/>
      <c r="N169" s="77"/>
      <c r="O169" s="73">
        <f t="shared" si="56"/>
        <v>0</v>
      </c>
      <c r="P169" s="76"/>
      <c r="Q169" s="76"/>
      <c r="R169" s="77">
        <f t="shared" si="51"/>
        <v>0</v>
      </c>
      <c r="S169" s="76">
        <f t="shared" si="57"/>
        <v>0</v>
      </c>
      <c r="T169" s="76"/>
      <c r="U169" s="78"/>
      <c r="V169" s="76"/>
      <c r="W169" s="78"/>
      <c r="X169" s="76"/>
      <c r="Y169" s="78"/>
      <c r="Z169" s="73">
        <f t="shared" si="58"/>
        <v>0</v>
      </c>
      <c r="AA169" s="73">
        <f t="shared" si="59"/>
        <v>0</v>
      </c>
      <c r="AB169" s="76"/>
      <c r="AC169" s="77"/>
      <c r="AD169" s="76"/>
      <c r="AE169" s="77"/>
      <c r="AF169" s="76"/>
      <c r="AG169" s="77"/>
      <c r="AJ169" s="549"/>
    </row>
    <row r="170" spans="1:36" ht="48" hidden="1" customHeight="1" x14ac:dyDescent="0.4">
      <c r="A170" s="824"/>
      <c r="B170" s="751"/>
      <c r="C170" s="763"/>
      <c r="D170" s="766"/>
      <c r="E170" s="769"/>
      <c r="F170" s="129" t="s">
        <v>351</v>
      </c>
      <c r="G170" s="92">
        <v>32</v>
      </c>
      <c r="H170" s="79">
        <v>201</v>
      </c>
      <c r="I170" s="80">
        <v>121</v>
      </c>
      <c r="J170" s="158">
        <v>0</v>
      </c>
      <c r="K170" s="418">
        <v>123168.7</v>
      </c>
      <c r="L170" s="75">
        <f t="shared" si="55"/>
        <v>0</v>
      </c>
      <c r="M170" s="76"/>
      <c r="N170" s="77"/>
      <c r="O170" s="73">
        <f t="shared" si="56"/>
        <v>0</v>
      </c>
      <c r="P170" s="76"/>
      <c r="Q170" s="76"/>
      <c r="R170" s="77">
        <f t="shared" si="51"/>
        <v>0</v>
      </c>
      <c r="S170" s="76">
        <f t="shared" si="57"/>
        <v>0</v>
      </c>
      <c r="T170" s="76"/>
      <c r="U170" s="78"/>
      <c r="V170" s="76"/>
      <c r="W170" s="78"/>
      <c r="X170" s="76"/>
      <c r="Y170" s="78"/>
      <c r="Z170" s="73">
        <f t="shared" si="58"/>
        <v>0</v>
      </c>
      <c r="AA170" s="73">
        <f t="shared" si="59"/>
        <v>0</v>
      </c>
      <c r="AB170" s="76"/>
      <c r="AC170" s="77"/>
      <c r="AD170" s="76"/>
      <c r="AE170" s="77"/>
      <c r="AF170" s="76"/>
      <c r="AG170" s="77"/>
      <c r="AJ170" s="549"/>
    </row>
    <row r="171" spans="1:36" ht="48" hidden="1" customHeight="1" x14ac:dyDescent="0.4">
      <c r="A171" s="824"/>
      <c r="B171" s="751"/>
      <c r="C171" s="763"/>
      <c r="D171" s="766"/>
      <c r="E171" s="769"/>
      <c r="F171" s="129" t="s">
        <v>352</v>
      </c>
      <c r="G171" s="92">
        <v>32</v>
      </c>
      <c r="H171" s="79">
        <v>200</v>
      </c>
      <c r="I171" s="80">
        <v>122</v>
      </c>
      <c r="J171" s="158">
        <v>0</v>
      </c>
      <c r="K171" s="418">
        <v>123168.7</v>
      </c>
      <c r="L171" s="75">
        <f t="shared" si="55"/>
        <v>0</v>
      </c>
      <c r="M171" s="76"/>
      <c r="N171" s="77"/>
      <c r="O171" s="73">
        <f t="shared" si="56"/>
        <v>0</v>
      </c>
      <c r="P171" s="76"/>
      <c r="Q171" s="76"/>
      <c r="R171" s="77">
        <f t="shared" si="51"/>
        <v>0</v>
      </c>
      <c r="S171" s="76">
        <f t="shared" si="57"/>
        <v>0</v>
      </c>
      <c r="T171" s="76"/>
      <c r="U171" s="78"/>
      <c r="V171" s="76"/>
      <c r="W171" s="78"/>
      <c r="X171" s="76"/>
      <c r="Y171" s="78"/>
      <c r="Z171" s="73">
        <f t="shared" si="58"/>
        <v>0</v>
      </c>
      <c r="AA171" s="73">
        <f t="shared" si="59"/>
        <v>0</v>
      </c>
      <c r="AB171" s="76"/>
      <c r="AC171" s="77"/>
      <c r="AD171" s="76"/>
      <c r="AE171" s="77"/>
      <c r="AF171" s="76"/>
      <c r="AG171" s="77"/>
      <c r="AJ171" s="549"/>
    </row>
    <row r="172" spans="1:36" ht="48" hidden="1" customHeight="1" x14ac:dyDescent="0.4">
      <c r="A172" s="824"/>
      <c r="B172" s="751"/>
      <c r="C172" s="763"/>
      <c r="D172" s="766"/>
      <c r="E172" s="769"/>
      <c r="F172" s="129" t="s">
        <v>353</v>
      </c>
      <c r="G172" s="92">
        <v>32</v>
      </c>
      <c r="H172" s="79">
        <v>199</v>
      </c>
      <c r="I172" s="80">
        <v>123</v>
      </c>
      <c r="J172" s="158">
        <v>0</v>
      </c>
      <c r="K172" s="418">
        <v>123168.7</v>
      </c>
      <c r="L172" s="75">
        <f t="shared" si="55"/>
        <v>0</v>
      </c>
      <c r="M172" s="76"/>
      <c r="N172" s="77"/>
      <c r="O172" s="73">
        <f t="shared" si="56"/>
        <v>0</v>
      </c>
      <c r="P172" s="76"/>
      <c r="Q172" s="76"/>
      <c r="R172" s="77">
        <f t="shared" si="51"/>
        <v>0</v>
      </c>
      <c r="S172" s="76">
        <f t="shared" si="57"/>
        <v>0</v>
      </c>
      <c r="T172" s="76"/>
      <c r="U172" s="78"/>
      <c r="V172" s="76"/>
      <c r="W172" s="78"/>
      <c r="X172" s="76"/>
      <c r="Y172" s="78"/>
      <c r="Z172" s="73">
        <f t="shared" si="58"/>
        <v>0</v>
      </c>
      <c r="AA172" s="73">
        <f t="shared" si="59"/>
        <v>0</v>
      </c>
      <c r="AB172" s="76"/>
      <c r="AC172" s="77"/>
      <c r="AD172" s="76"/>
      <c r="AE172" s="77"/>
      <c r="AF172" s="76"/>
      <c r="AG172" s="77"/>
      <c r="AJ172" s="549"/>
    </row>
    <row r="173" spans="1:36" ht="48" hidden="1" customHeight="1" x14ac:dyDescent="0.4">
      <c r="A173" s="824"/>
      <c r="B173" s="751"/>
      <c r="C173" s="742"/>
      <c r="D173" s="755"/>
      <c r="E173" s="756"/>
      <c r="F173" s="129" t="s">
        <v>354</v>
      </c>
      <c r="G173" s="92">
        <v>32</v>
      </c>
      <c r="H173" s="79">
        <v>198</v>
      </c>
      <c r="I173" s="80">
        <v>124</v>
      </c>
      <c r="J173" s="158">
        <v>0</v>
      </c>
      <c r="K173" s="418">
        <v>123168.7</v>
      </c>
      <c r="L173" s="75">
        <f t="shared" si="55"/>
        <v>0</v>
      </c>
      <c r="M173" s="76"/>
      <c r="N173" s="77"/>
      <c r="O173" s="73">
        <f t="shared" si="56"/>
        <v>0</v>
      </c>
      <c r="P173" s="76"/>
      <c r="Q173" s="76"/>
      <c r="R173" s="77">
        <f t="shared" si="51"/>
        <v>0</v>
      </c>
      <c r="S173" s="76">
        <f t="shared" si="57"/>
        <v>0</v>
      </c>
      <c r="T173" s="76"/>
      <c r="U173" s="78"/>
      <c r="V173" s="76"/>
      <c r="W173" s="78"/>
      <c r="X173" s="76"/>
      <c r="Y173" s="78"/>
      <c r="Z173" s="73">
        <f t="shared" si="58"/>
        <v>0</v>
      </c>
      <c r="AA173" s="73">
        <f t="shared" si="59"/>
        <v>0</v>
      </c>
      <c r="AB173" s="76"/>
      <c r="AC173" s="77"/>
      <c r="AD173" s="76"/>
      <c r="AE173" s="77"/>
      <c r="AF173" s="76"/>
      <c r="AG173" s="77"/>
      <c r="AJ173" s="549"/>
    </row>
    <row r="174" spans="1:36" ht="48" hidden="1" customHeight="1" x14ac:dyDescent="0.4">
      <c r="A174" s="824"/>
      <c r="B174" s="751"/>
      <c r="C174" s="741" t="s">
        <v>355</v>
      </c>
      <c r="D174" s="765" t="s">
        <v>356</v>
      </c>
      <c r="E174" s="768" t="s">
        <v>41</v>
      </c>
      <c r="F174" s="129" t="s">
        <v>347</v>
      </c>
      <c r="G174" s="92">
        <v>32</v>
      </c>
      <c r="H174" s="79">
        <v>1211</v>
      </c>
      <c r="I174" s="80">
        <v>125</v>
      </c>
      <c r="J174" s="158">
        <v>0</v>
      </c>
      <c r="K174" s="418">
        <v>123168.7</v>
      </c>
      <c r="L174" s="75">
        <f t="shared" si="55"/>
        <v>0</v>
      </c>
      <c r="M174" s="76"/>
      <c r="N174" s="77"/>
      <c r="O174" s="73">
        <f t="shared" si="56"/>
        <v>0</v>
      </c>
      <c r="P174" s="76"/>
      <c r="Q174" s="76"/>
      <c r="R174" s="77">
        <f t="shared" si="51"/>
        <v>0</v>
      </c>
      <c r="S174" s="76">
        <f t="shared" si="57"/>
        <v>0</v>
      </c>
      <c r="T174" s="76"/>
      <c r="U174" s="78"/>
      <c r="V174" s="76"/>
      <c r="W174" s="78"/>
      <c r="X174" s="76"/>
      <c r="Y174" s="78"/>
      <c r="Z174" s="73">
        <f t="shared" si="58"/>
        <v>0</v>
      </c>
      <c r="AA174" s="73">
        <f t="shared" si="59"/>
        <v>0</v>
      </c>
      <c r="AB174" s="76"/>
      <c r="AC174" s="77"/>
      <c r="AD174" s="76"/>
      <c r="AE174" s="77"/>
      <c r="AF174" s="76"/>
      <c r="AG174" s="77"/>
      <c r="AJ174" s="549"/>
    </row>
    <row r="175" spans="1:36" ht="48" hidden="1" customHeight="1" x14ac:dyDescent="0.4">
      <c r="A175" s="824"/>
      <c r="B175" s="751"/>
      <c r="C175" s="763"/>
      <c r="D175" s="766"/>
      <c r="E175" s="769"/>
      <c r="F175" s="129" t="s">
        <v>357</v>
      </c>
      <c r="G175" s="92">
        <v>32</v>
      </c>
      <c r="H175" s="79">
        <v>1210</v>
      </c>
      <c r="I175" s="80">
        <v>126</v>
      </c>
      <c r="J175" s="158">
        <v>0</v>
      </c>
      <c r="K175" s="418">
        <v>123168.7</v>
      </c>
      <c r="L175" s="75">
        <f t="shared" si="55"/>
        <v>0</v>
      </c>
      <c r="M175" s="76"/>
      <c r="N175" s="77"/>
      <c r="O175" s="73">
        <f t="shared" si="56"/>
        <v>0</v>
      </c>
      <c r="P175" s="76"/>
      <c r="Q175" s="76"/>
      <c r="R175" s="77">
        <f t="shared" si="51"/>
        <v>0</v>
      </c>
      <c r="S175" s="76">
        <f t="shared" si="57"/>
        <v>0</v>
      </c>
      <c r="T175" s="76"/>
      <c r="U175" s="78"/>
      <c r="V175" s="76"/>
      <c r="W175" s="78"/>
      <c r="X175" s="76"/>
      <c r="Y175" s="78"/>
      <c r="Z175" s="73">
        <f t="shared" si="58"/>
        <v>0</v>
      </c>
      <c r="AA175" s="73">
        <f t="shared" si="59"/>
        <v>0</v>
      </c>
      <c r="AB175" s="76"/>
      <c r="AC175" s="77"/>
      <c r="AD175" s="76"/>
      <c r="AE175" s="77"/>
      <c r="AF175" s="76"/>
      <c r="AG175" s="77"/>
      <c r="AJ175" s="549"/>
    </row>
    <row r="176" spans="1:36" ht="48" hidden="1" customHeight="1" x14ac:dyDescent="0.4">
      <c r="A176" s="824"/>
      <c r="B176" s="751"/>
      <c r="C176" s="763"/>
      <c r="D176" s="766"/>
      <c r="E176" s="769"/>
      <c r="F176" s="129" t="s">
        <v>358</v>
      </c>
      <c r="G176" s="92">
        <v>32</v>
      </c>
      <c r="H176" s="79">
        <v>1209</v>
      </c>
      <c r="I176" s="80">
        <v>127</v>
      </c>
      <c r="J176" s="158">
        <v>0</v>
      </c>
      <c r="K176" s="418">
        <v>123168.7</v>
      </c>
      <c r="L176" s="75">
        <f t="shared" si="55"/>
        <v>0</v>
      </c>
      <c r="M176" s="76"/>
      <c r="N176" s="77"/>
      <c r="O176" s="73">
        <f t="shared" si="56"/>
        <v>0</v>
      </c>
      <c r="P176" s="76"/>
      <c r="Q176" s="76"/>
      <c r="R176" s="77">
        <f t="shared" si="51"/>
        <v>0</v>
      </c>
      <c r="S176" s="76">
        <f t="shared" si="57"/>
        <v>0</v>
      </c>
      <c r="T176" s="76"/>
      <c r="U176" s="78"/>
      <c r="V176" s="76"/>
      <c r="W176" s="78"/>
      <c r="X176" s="76"/>
      <c r="Y176" s="78"/>
      <c r="Z176" s="73">
        <f t="shared" si="58"/>
        <v>0</v>
      </c>
      <c r="AA176" s="73">
        <f t="shared" si="59"/>
        <v>0</v>
      </c>
      <c r="AB176" s="76"/>
      <c r="AC176" s="77"/>
      <c r="AD176" s="76"/>
      <c r="AE176" s="77"/>
      <c r="AF176" s="76"/>
      <c r="AG176" s="77"/>
      <c r="AJ176" s="549"/>
    </row>
    <row r="177" spans="1:36" ht="48" hidden="1" customHeight="1" x14ac:dyDescent="0.4">
      <c r="A177" s="824"/>
      <c r="B177" s="751"/>
      <c r="C177" s="763"/>
      <c r="D177" s="766"/>
      <c r="E177" s="769"/>
      <c r="F177" s="129" t="s">
        <v>354</v>
      </c>
      <c r="G177" s="92">
        <v>32</v>
      </c>
      <c r="H177" s="79">
        <v>198</v>
      </c>
      <c r="I177" s="80">
        <v>128</v>
      </c>
      <c r="J177" s="158">
        <v>0</v>
      </c>
      <c r="K177" s="418">
        <v>123168.7</v>
      </c>
      <c r="L177" s="75">
        <f t="shared" si="55"/>
        <v>0</v>
      </c>
      <c r="M177" s="76"/>
      <c r="N177" s="77"/>
      <c r="O177" s="73">
        <f t="shared" si="56"/>
        <v>0</v>
      </c>
      <c r="P177" s="76"/>
      <c r="Q177" s="76"/>
      <c r="R177" s="77">
        <f t="shared" si="51"/>
        <v>0</v>
      </c>
      <c r="S177" s="76">
        <f t="shared" si="57"/>
        <v>0</v>
      </c>
      <c r="T177" s="76"/>
      <c r="U177" s="78"/>
      <c r="V177" s="76"/>
      <c r="W177" s="78"/>
      <c r="X177" s="76"/>
      <c r="Y177" s="78"/>
      <c r="Z177" s="73">
        <f t="shared" si="58"/>
        <v>0</v>
      </c>
      <c r="AA177" s="73">
        <f t="shared" si="59"/>
        <v>0</v>
      </c>
      <c r="AB177" s="76"/>
      <c r="AC177" s="77"/>
      <c r="AD177" s="76"/>
      <c r="AE177" s="77"/>
      <c r="AF177" s="76"/>
      <c r="AG177" s="77"/>
      <c r="AJ177" s="549"/>
    </row>
    <row r="178" spans="1:36" ht="48" hidden="1" customHeight="1" x14ac:dyDescent="0.4">
      <c r="A178" s="824"/>
      <c r="B178" s="751"/>
      <c r="C178" s="763"/>
      <c r="D178" s="766"/>
      <c r="E178" s="769"/>
      <c r="F178" s="129" t="s">
        <v>348</v>
      </c>
      <c r="G178" s="92">
        <v>32</v>
      </c>
      <c r="H178" s="79">
        <v>1087</v>
      </c>
      <c r="I178" s="80">
        <v>129</v>
      </c>
      <c r="J178" s="158">
        <v>0</v>
      </c>
      <c r="K178" s="418">
        <v>123168.7</v>
      </c>
      <c r="L178" s="75">
        <f t="shared" si="55"/>
        <v>0</v>
      </c>
      <c r="M178" s="76"/>
      <c r="N178" s="77"/>
      <c r="O178" s="73">
        <f t="shared" si="56"/>
        <v>0</v>
      </c>
      <c r="P178" s="76"/>
      <c r="Q178" s="76"/>
      <c r="R178" s="77">
        <f t="shared" si="51"/>
        <v>0</v>
      </c>
      <c r="S178" s="76">
        <f t="shared" si="57"/>
        <v>0</v>
      </c>
      <c r="T178" s="76"/>
      <c r="U178" s="78"/>
      <c r="V178" s="76"/>
      <c r="W178" s="78"/>
      <c r="X178" s="76"/>
      <c r="Y178" s="78"/>
      <c r="Z178" s="73">
        <f t="shared" si="58"/>
        <v>0</v>
      </c>
      <c r="AA178" s="73">
        <f t="shared" si="59"/>
        <v>0</v>
      </c>
      <c r="AB178" s="76"/>
      <c r="AC178" s="77"/>
      <c r="AD178" s="76"/>
      <c r="AE178" s="77"/>
      <c r="AF178" s="76"/>
      <c r="AG178" s="77"/>
      <c r="AJ178" s="549"/>
    </row>
    <row r="179" spans="1:36" ht="48" hidden="1" customHeight="1" x14ac:dyDescent="0.4">
      <c r="A179" s="824"/>
      <c r="B179" s="751"/>
      <c r="C179" s="763"/>
      <c r="D179" s="766"/>
      <c r="E179" s="769"/>
      <c r="F179" s="129" t="s">
        <v>359</v>
      </c>
      <c r="G179" s="92">
        <v>32</v>
      </c>
      <c r="H179" s="79">
        <v>1208</v>
      </c>
      <c r="I179" s="80">
        <v>130</v>
      </c>
      <c r="J179" s="158">
        <v>0</v>
      </c>
      <c r="K179" s="418">
        <v>123168.7</v>
      </c>
      <c r="L179" s="75">
        <f t="shared" si="55"/>
        <v>0</v>
      </c>
      <c r="M179" s="76"/>
      <c r="N179" s="77"/>
      <c r="O179" s="73">
        <f t="shared" si="56"/>
        <v>0</v>
      </c>
      <c r="P179" s="76"/>
      <c r="Q179" s="76"/>
      <c r="R179" s="77">
        <f t="shared" si="51"/>
        <v>0</v>
      </c>
      <c r="S179" s="76">
        <f t="shared" si="57"/>
        <v>0</v>
      </c>
      <c r="T179" s="76"/>
      <c r="U179" s="78"/>
      <c r="V179" s="76"/>
      <c r="W179" s="78"/>
      <c r="X179" s="76"/>
      <c r="Y179" s="78"/>
      <c r="Z179" s="73">
        <f t="shared" si="58"/>
        <v>0</v>
      </c>
      <c r="AA179" s="73">
        <f t="shared" si="59"/>
        <v>0</v>
      </c>
      <c r="AB179" s="76"/>
      <c r="AC179" s="77"/>
      <c r="AD179" s="76"/>
      <c r="AE179" s="77"/>
      <c r="AF179" s="76"/>
      <c r="AG179" s="77"/>
      <c r="AJ179" s="549"/>
    </row>
    <row r="180" spans="1:36" ht="48" hidden="1" customHeight="1" x14ac:dyDescent="0.4">
      <c r="A180" s="824"/>
      <c r="B180" s="751"/>
      <c r="C180" s="763"/>
      <c r="D180" s="755"/>
      <c r="E180" s="756"/>
      <c r="F180" s="129" t="s">
        <v>360</v>
      </c>
      <c r="G180" s="92">
        <v>32</v>
      </c>
      <c r="H180" s="79">
        <v>1207</v>
      </c>
      <c r="I180" s="80">
        <v>131</v>
      </c>
      <c r="J180" s="158">
        <v>0</v>
      </c>
      <c r="K180" s="418">
        <v>123168.7</v>
      </c>
      <c r="L180" s="75">
        <f t="shared" si="55"/>
        <v>0</v>
      </c>
      <c r="M180" s="76"/>
      <c r="N180" s="77"/>
      <c r="O180" s="73">
        <f t="shared" si="56"/>
        <v>0</v>
      </c>
      <c r="P180" s="76"/>
      <c r="Q180" s="76"/>
      <c r="R180" s="77">
        <f t="shared" si="51"/>
        <v>0</v>
      </c>
      <c r="S180" s="76">
        <f t="shared" si="57"/>
        <v>0</v>
      </c>
      <c r="T180" s="76"/>
      <c r="U180" s="78"/>
      <c r="V180" s="76"/>
      <c r="W180" s="78"/>
      <c r="X180" s="76"/>
      <c r="Y180" s="78"/>
      <c r="Z180" s="73">
        <f t="shared" si="58"/>
        <v>0</v>
      </c>
      <c r="AA180" s="73">
        <f t="shared" si="59"/>
        <v>0</v>
      </c>
      <c r="AB180" s="76"/>
      <c r="AC180" s="77"/>
      <c r="AD180" s="76"/>
      <c r="AE180" s="77"/>
      <c r="AF180" s="76"/>
      <c r="AG180" s="77"/>
      <c r="AJ180" s="549"/>
    </row>
    <row r="181" spans="1:36" ht="48" hidden="1" customHeight="1" x14ac:dyDescent="0.4">
      <c r="A181" s="824"/>
      <c r="B181" s="751"/>
      <c r="C181" s="742"/>
      <c r="D181" s="90" t="s">
        <v>361</v>
      </c>
      <c r="E181" s="91" t="s">
        <v>41</v>
      </c>
      <c r="F181" s="129" t="s">
        <v>362</v>
      </c>
      <c r="G181" s="92">
        <v>32</v>
      </c>
      <c r="H181" s="79">
        <v>197</v>
      </c>
      <c r="I181" s="80">
        <v>132</v>
      </c>
      <c r="J181" s="158">
        <v>0</v>
      </c>
      <c r="K181" s="418">
        <v>123168.7</v>
      </c>
      <c r="L181" s="75">
        <f t="shared" si="55"/>
        <v>0</v>
      </c>
      <c r="M181" s="76"/>
      <c r="N181" s="77"/>
      <c r="O181" s="73">
        <f t="shared" si="56"/>
        <v>0</v>
      </c>
      <c r="P181" s="76"/>
      <c r="Q181" s="76"/>
      <c r="R181" s="77">
        <f t="shared" si="51"/>
        <v>0</v>
      </c>
      <c r="S181" s="76">
        <f t="shared" si="57"/>
        <v>0</v>
      </c>
      <c r="T181" s="76"/>
      <c r="U181" s="78"/>
      <c r="V181" s="76"/>
      <c r="W181" s="78"/>
      <c r="X181" s="76"/>
      <c r="Y181" s="78"/>
      <c r="Z181" s="73">
        <f t="shared" si="58"/>
        <v>0</v>
      </c>
      <c r="AA181" s="73">
        <f t="shared" si="59"/>
        <v>0</v>
      </c>
      <c r="AB181" s="76"/>
      <c r="AC181" s="77"/>
      <c r="AD181" s="76"/>
      <c r="AE181" s="77"/>
      <c r="AF181" s="76"/>
      <c r="AG181" s="77"/>
      <c r="AJ181" s="549"/>
    </row>
    <row r="182" spans="1:36" ht="48" hidden="1" customHeight="1" x14ac:dyDescent="0.4">
      <c r="A182" s="824"/>
      <c r="B182" s="751"/>
      <c r="C182" s="741" t="s">
        <v>363</v>
      </c>
      <c r="D182" s="765" t="s">
        <v>364</v>
      </c>
      <c r="E182" s="820" t="s">
        <v>365</v>
      </c>
      <c r="F182" s="205" t="s">
        <v>366</v>
      </c>
      <c r="G182" s="92">
        <v>32</v>
      </c>
      <c r="H182" s="79">
        <v>196</v>
      </c>
      <c r="I182" s="80">
        <v>133</v>
      </c>
      <c r="J182" s="158">
        <v>0</v>
      </c>
      <c r="K182" s="418">
        <v>123168.7</v>
      </c>
      <c r="L182" s="75">
        <f t="shared" si="55"/>
        <v>0</v>
      </c>
      <c r="M182" s="76"/>
      <c r="N182" s="77"/>
      <c r="O182" s="73">
        <f t="shared" si="56"/>
        <v>0</v>
      </c>
      <c r="P182" s="76"/>
      <c r="Q182" s="76"/>
      <c r="R182" s="77">
        <f t="shared" si="51"/>
        <v>0</v>
      </c>
      <c r="S182" s="76">
        <f t="shared" si="57"/>
        <v>0</v>
      </c>
      <c r="T182" s="76"/>
      <c r="U182" s="78"/>
      <c r="V182" s="76"/>
      <c r="W182" s="78"/>
      <c r="X182" s="76"/>
      <c r="Y182" s="78"/>
      <c r="Z182" s="73">
        <f t="shared" si="58"/>
        <v>0</v>
      </c>
      <c r="AA182" s="73">
        <f t="shared" si="59"/>
        <v>0</v>
      </c>
      <c r="AB182" s="76"/>
      <c r="AC182" s="77"/>
      <c r="AD182" s="76"/>
      <c r="AE182" s="77"/>
      <c r="AF182" s="76"/>
      <c r="AG182" s="77"/>
      <c r="AJ182" s="549"/>
    </row>
    <row r="183" spans="1:36" ht="48" hidden="1" customHeight="1" x14ac:dyDescent="0.4">
      <c r="A183" s="824"/>
      <c r="B183" s="751"/>
      <c r="C183" s="763"/>
      <c r="D183" s="766"/>
      <c r="E183" s="821"/>
      <c r="F183" s="205" t="s">
        <v>367</v>
      </c>
      <c r="G183" s="92">
        <v>32</v>
      </c>
      <c r="H183" s="79">
        <v>1206</v>
      </c>
      <c r="I183" s="80">
        <v>134</v>
      </c>
      <c r="J183" s="158">
        <v>0</v>
      </c>
      <c r="K183" s="418">
        <v>123168.7</v>
      </c>
      <c r="L183" s="75">
        <f t="shared" si="55"/>
        <v>0</v>
      </c>
      <c r="M183" s="76"/>
      <c r="N183" s="77"/>
      <c r="O183" s="73">
        <f t="shared" si="56"/>
        <v>0</v>
      </c>
      <c r="P183" s="76"/>
      <c r="Q183" s="76"/>
      <c r="R183" s="77">
        <f t="shared" si="51"/>
        <v>0</v>
      </c>
      <c r="S183" s="76">
        <f t="shared" si="57"/>
        <v>0</v>
      </c>
      <c r="T183" s="76"/>
      <c r="U183" s="78"/>
      <c r="V183" s="76"/>
      <c r="W183" s="78"/>
      <c r="X183" s="76"/>
      <c r="Y183" s="78"/>
      <c r="Z183" s="73">
        <f t="shared" si="58"/>
        <v>0</v>
      </c>
      <c r="AA183" s="73">
        <f t="shared" si="59"/>
        <v>0</v>
      </c>
      <c r="AB183" s="76"/>
      <c r="AC183" s="77"/>
      <c r="AD183" s="76"/>
      <c r="AE183" s="77"/>
      <c r="AF183" s="76"/>
      <c r="AG183" s="77"/>
      <c r="AJ183" s="549"/>
    </row>
    <row r="184" spans="1:36" ht="48" hidden="1" customHeight="1" x14ac:dyDescent="0.4">
      <c r="A184" s="824"/>
      <c r="B184" s="751"/>
      <c r="C184" s="763"/>
      <c r="D184" s="766"/>
      <c r="E184" s="821"/>
      <c r="F184" s="205" t="s">
        <v>368</v>
      </c>
      <c r="G184" s="92">
        <v>32</v>
      </c>
      <c r="H184" s="79">
        <v>195</v>
      </c>
      <c r="I184" s="80">
        <v>135</v>
      </c>
      <c r="J184" s="158">
        <v>0</v>
      </c>
      <c r="K184" s="418">
        <v>123168.7</v>
      </c>
      <c r="L184" s="75">
        <f t="shared" si="55"/>
        <v>0</v>
      </c>
      <c r="M184" s="76"/>
      <c r="N184" s="77"/>
      <c r="O184" s="73">
        <f t="shared" si="56"/>
        <v>0</v>
      </c>
      <c r="P184" s="76"/>
      <c r="Q184" s="76"/>
      <c r="R184" s="77">
        <f t="shared" si="51"/>
        <v>0</v>
      </c>
      <c r="S184" s="76">
        <f t="shared" si="57"/>
        <v>0</v>
      </c>
      <c r="T184" s="76"/>
      <c r="U184" s="78"/>
      <c r="V184" s="76"/>
      <c r="W184" s="78"/>
      <c r="X184" s="76"/>
      <c r="Y184" s="78"/>
      <c r="Z184" s="73">
        <f t="shared" si="58"/>
        <v>0</v>
      </c>
      <c r="AA184" s="73">
        <f t="shared" si="59"/>
        <v>0</v>
      </c>
      <c r="AB184" s="76"/>
      <c r="AC184" s="77"/>
      <c r="AD184" s="76"/>
      <c r="AE184" s="77"/>
      <c r="AF184" s="76"/>
      <c r="AG184" s="77"/>
      <c r="AJ184" s="549"/>
    </row>
    <row r="185" spans="1:36" ht="48" hidden="1" customHeight="1" x14ac:dyDescent="0.4">
      <c r="A185" s="824"/>
      <c r="B185" s="751"/>
      <c r="C185" s="763"/>
      <c r="D185" s="766"/>
      <c r="E185" s="821"/>
      <c r="F185" s="205" t="s">
        <v>369</v>
      </c>
      <c r="G185" s="92">
        <v>32</v>
      </c>
      <c r="H185" s="79">
        <v>194</v>
      </c>
      <c r="I185" s="80">
        <v>136</v>
      </c>
      <c r="J185" s="158">
        <v>0</v>
      </c>
      <c r="K185" s="418">
        <v>123168.7</v>
      </c>
      <c r="L185" s="75">
        <f t="shared" si="55"/>
        <v>0</v>
      </c>
      <c r="M185" s="76"/>
      <c r="N185" s="77"/>
      <c r="O185" s="73">
        <f t="shared" si="56"/>
        <v>0</v>
      </c>
      <c r="P185" s="76"/>
      <c r="Q185" s="76"/>
      <c r="R185" s="77">
        <f t="shared" si="51"/>
        <v>0</v>
      </c>
      <c r="S185" s="76">
        <f t="shared" si="57"/>
        <v>0</v>
      </c>
      <c r="T185" s="76"/>
      <c r="U185" s="78"/>
      <c r="V185" s="76"/>
      <c r="W185" s="78"/>
      <c r="X185" s="76"/>
      <c r="Y185" s="78"/>
      <c r="Z185" s="73">
        <f t="shared" si="58"/>
        <v>0</v>
      </c>
      <c r="AA185" s="73">
        <f t="shared" si="59"/>
        <v>0</v>
      </c>
      <c r="AB185" s="76"/>
      <c r="AC185" s="77"/>
      <c r="AD185" s="76"/>
      <c r="AE185" s="77"/>
      <c r="AF185" s="76"/>
      <c r="AG185" s="77"/>
      <c r="AJ185" s="549"/>
    </row>
    <row r="186" spans="1:36" ht="48" hidden="1" customHeight="1" x14ac:dyDescent="0.4">
      <c r="A186" s="824"/>
      <c r="B186" s="751"/>
      <c r="C186" s="763"/>
      <c r="D186" s="766"/>
      <c r="E186" s="821"/>
      <c r="F186" s="205" t="s">
        <v>370</v>
      </c>
      <c r="G186" s="92">
        <v>32</v>
      </c>
      <c r="H186" s="79">
        <v>193</v>
      </c>
      <c r="I186" s="80">
        <v>137</v>
      </c>
      <c r="J186" s="158">
        <v>0</v>
      </c>
      <c r="K186" s="418">
        <v>123168.7</v>
      </c>
      <c r="L186" s="75">
        <f t="shared" si="55"/>
        <v>0</v>
      </c>
      <c r="M186" s="76"/>
      <c r="N186" s="77"/>
      <c r="O186" s="73">
        <f t="shared" si="56"/>
        <v>0</v>
      </c>
      <c r="P186" s="76"/>
      <c r="Q186" s="76"/>
      <c r="R186" s="77">
        <f t="shared" si="51"/>
        <v>0</v>
      </c>
      <c r="S186" s="76">
        <f t="shared" si="57"/>
        <v>0</v>
      </c>
      <c r="T186" s="76"/>
      <c r="U186" s="78"/>
      <c r="V186" s="76"/>
      <c r="W186" s="78"/>
      <c r="X186" s="76"/>
      <c r="Y186" s="78"/>
      <c r="Z186" s="73">
        <f t="shared" si="58"/>
        <v>0</v>
      </c>
      <c r="AA186" s="73">
        <f t="shared" si="59"/>
        <v>0</v>
      </c>
      <c r="AB186" s="76"/>
      <c r="AC186" s="77"/>
      <c r="AD186" s="76"/>
      <c r="AE186" s="77"/>
      <c r="AF186" s="76"/>
      <c r="AG186" s="77"/>
      <c r="AJ186" s="549"/>
    </row>
    <row r="187" spans="1:36" ht="48" hidden="1" customHeight="1" x14ac:dyDescent="0.4">
      <c r="A187" s="824"/>
      <c r="B187" s="751"/>
      <c r="C187" s="763"/>
      <c r="D187" s="755"/>
      <c r="E187" s="822"/>
      <c r="F187" s="129" t="s">
        <v>371</v>
      </c>
      <c r="G187" s="92">
        <v>32</v>
      </c>
      <c r="H187" s="79">
        <v>161</v>
      </c>
      <c r="I187" s="80">
        <v>138</v>
      </c>
      <c r="J187" s="158">
        <v>0</v>
      </c>
      <c r="K187" s="418">
        <v>123168.7</v>
      </c>
      <c r="L187" s="75">
        <f t="shared" si="55"/>
        <v>0</v>
      </c>
      <c r="M187" s="76"/>
      <c r="N187" s="77"/>
      <c r="O187" s="73">
        <f t="shared" si="56"/>
        <v>0</v>
      </c>
      <c r="P187" s="76"/>
      <c r="Q187" s="76"/>
      <c r="R187" s="77">
        <f t="shared" si="51"/>
        <v>0</v>
      </c>
      <c r="S187" s="76">
        <f t="shared" si="57"/>
        <v>0</v>
      </c>
      <c r="T187" s="76"/>
      <c r="U187" s="78"/>
      <c r="V187" s="76"/>
      <c r="W187" s="78"/>
      <c r="X187" s="76"/>
      <c r="Y187" s="78"/>
      <c r="Z187" s="73">
        <f t="shared" si="58"/>
        <v>0</v>
      </c>
      <c r="AA187" s="73">
        <f t="shared" si="59"/>
        <v>0</v>
      </c>
      <c r="AB187" s="76"/>
      <c r="AC187" s="77"/>
      <c r="AD187" s="76"/>
      <c r="AE187" s="77"/>
      <c r="AF187" s="76"/>
      <c r="AG187" s="77"/>
      <c r="AJ187" s="549"/>
    </row>
    <row r="188" spans="1:36" ht="48" hidden="1" customHeight="1" x14ac:dyDescent="0.4">
      <c r="A188" s="824"/>
      <c r="B188" s="751"/>
      <c r="C188" s="763"/>
      <c r="D188" s="765" t="s">
        <v>372</v>
      </c>
      <c r="E188" s="768" t="s">
        <v>41</v>
      </c>
      <c r="F188" s="129" t="s">
        <v>373</v>
      </c>
      <c r="G188" s="92">
        <v>32</v>
      </c>
      <c r="H188" s="79">
        <v>190</v>
      </c>
      <c r="I188" s="80">
        <v>139</v>
      </c>
      <c r="J188" s="158">
        <v>0</v>
      </c>
      <c r="K188" s="418">
        <v>123168.7</v>
      </c>
      <c r="L188" s="75">
        <f t="shared" si="55"/>
        <v>0</v>
      </c>
      <c r="M188" s="76"/>
      <c r="N188" s="77"/>
      <c r="O188" s="73">
        <f t="shared" si="56"/>
        <v>0</v>
      </c>
      <c r="P188" s="76"/>
      <c r="Q188" s="76"/>
      <c r="R188" s="77">
        <f t="shared" si="51"/>
        <v>0</v>
      </c>
      <c r="S188" s="76">
        <f t="shared" si="57"/>
        <v>0</v>
      </c>
      <c r="T188" s="76"/>
      <c r="U188" s="78"/>
      <c r="V188" s="76"/>
      <c r="W188" s="78"/>
      <c r="X188" s="76"/>
      <c r="Y188" s="78"/>
      <c r="Z188" s="73">
        <f t="shared" si="58"/>
        <v>0</v>
      </c>
      <c r="AA188" s="73">
        <f t="shared" si="59"/>
        <v>0</v>
      </c>
      <c r="AB188" s="76"/>
      <c r="AC188" s="77"/>
      <c r="AD188" s="76"/>
      <c r="AE188" s="77"/>
      <c r="AF188" s="76"/>
      <c r="AG188" s="77"/>
      <c r="AJ188" s="549"/>
    </row>
    <row r="189" spans="1:36" ht="48" hidden="1" customHeight="1" x14ac:dyDescent="0.4">
      <c r="A189" s="824"/>
      <c r="B189" s="751"/>
      <c r="C189" s="763"/>
      <c r="D189" s="766"/>
      <c r="E189" s="769"/>
      <c r="F189" s="129" t="s">
        <v>374</v>
      </c>
      <c r="G189" s="92">
        <v>32</v>
      </c>
      <c r="H189" s="79">
        <v>1197</v>
      </c>
      <c r="I189" s="80">
        <v>140</v>
      </c>
      <c r="J189" s="158">
        <v>0</v>
      </c>
      <c r="K189" s="418">
        <v>123168.7</v>
      </c>
      <c r="L189" s="75">
        <f t="shared" si="55"/>
        <v>0</v>
      </c>
      <c r="M189" s="76"/>
      <c r="N189" s="77"/>
      <c r="O189" s="73">
        <f t="shared" si="56"/>
        <v>0</v>
      </c>
      <c r="P189" s="76"/>
      <c r="Q189" s="76"/>
      <c r="R189" s="77">
        <f t="shared" si="51"/>
        <v>0</v>
      </c>
      <c r="S189" s="76">
        <f t="shared" si="57"/>
        <v>0</v>
      </c>
      <c r="T189" s="76"/>
      <c r="U189" s="78"/>
      <c r="V189" s="76"/>
      <c r="W189" s="78"/>
      <c r="X189" s="76"/>
      <c r="Y189" s="78"/>
      <c r="Z189" s="73">
        <f t="shared" si="58"/>
        <v>0</v>
      </c>
      <c r="AA189" s="73">
        <f t="shared" si="59"/>
        <v>0</v>
      </c>
      <c r="AB189" s="76"/>
      <c r="AC189" s="77"/>
      <c r="AD189" s="76"/>
      <c r="AE189" s="77"/>
      <c r="AF189" s="76"/>
      <c r="AG189" s="77"/>
      <c r="AJ189" s="549"/>
    </row>
    <row r="190" spans="1:36" ht="48" hidden="1" customHeight="1" x14ac:dyDescent="0.4">
      <c r="A190" s="824"/>
      <c r="B190" s="751"/>
      <c r="C190" s="763"/>
      <c r="D190" s="755"/>
      <c r="E190" s="756"/>
      <c r="F190" s="129" t="s">
        <v>375</v>
      </c>
      <c r="G190" s="92">
        <v>32</v>
      </c>
      <c r="H190" s="79">
        <v>192</v>
      </c>
      <c r="I190" s="80">
        <v>141</v>
      </c>
      <c r="J190" s="158">
        <v>0</v>
      </c>
      <c r="K190" s="418">
        <v>123168.7</v>
      </c>
      <c r="L190" s="75"/>
      <c r="M190" s="76"/>
      <c r="N190" s="77"/>
      <c r="O190" s="73">
        <f t="shared" si="56"/>
        <v>0</v>
      </c>
      <c r="P190" s="76"/>
      <c r="Q190" s="76"/>
      <c r="R190" s="77">
        <f t="shared" si="51"/>
        <v>0</v>
      </c>
      <c r="S190" s="76"/>
      <c r="T190" s="76"/>
      <c r="U190" s="93">
        <f>ROUND(T190*O190,2)</f>
        <v>0</v>
      </c>
      <c r="V190" s="76"/>
      <c r="W190" s="93">
        <f>ROUND(V190*Q190,2)</f>
        <v>0</v>
      </c>
      <c r="X190" s="76"/>
      <c r="Y190" s="93">
        <f>ROUND(X190*S190,2)</f>
        <v>0</v>
      </c>
      <c r="Z190" s="73">
        <f t="shared" si="58"/>
        <v>0</v>
      </c>
      <c r="AA190" s="73">
        <f t="shared" si="59"/>
        <v>0</v>
      </c>
      <c r="AB190" s="76"/>
      <c r="AC190" s="77"/>
      <c r="AD190" s="76"/>
      <c r="AE190" s="77"/>
      <c r="AF190" s="76"/>
      <c r="AG190" s="77"/>
      <c r="AJ190" s="549"/>
    </row>
    <row r="191" spans="1:36" ht="48" hidden="1" customHeight="1" x14ac:dyDescent="0.4">
      <c r="A191" s="824"/>
      <c r="B191" s="751"/>
      <c r="C191" s="763"/>
      <c r="D191" s="765" t="s">
        <v>376</v>
      </c>
      <c r="E191" s="768" t="s">
        <v>41</v>
      </c>
      <c r="F191" s="129" t="s">
        <v>377</v>
      </c>
      <c r="G191" s="92">
        <v>32</v>
      </c>
      <c r="H191" s="79">
        <v>1205</v>
      </c>
      <c r="I191" s="80">
        <v>142</v>
      </c>
      <c r="J191" s="158">
        <v>0</v>
      </c>
      <c r="K191" s="418">
        <v>123168.7</v>
      </c>
      <c r="L191" s="75">
        <f t="shared" si="55"/>
        <v>0</v>
      </c>
      <c r="M191" s="76"/>
      <c r="N191" s="77"/>
      <c r="O191" s="73">
        <f t="shared" si="56"/>
        <v>0</v>
      </c>
      <c r="P191" s="76"/>
      <c r="Q191" s="76"/>
      <c r="R191" s="77">
        <f t="shared" si="51"/>
        <v>0</v>
      </c>
      <c r="S191" s="76">
        <f t="shared" si="57"/>
        <v>0</v>
      </c>
      <c r="T191" s="76"/>
      <c r="U191" s="78"/>
      <c r="V191" s="76"/>
      <c r="W191" s="78"/>
      <c r="X191" s="76"/>
      <c r="Y191" s="78"/>
      <c r="Z191" s="73">
        <f t="shared" si="58"/>
        <v>0</v>
      </c>
      <c r="AA191" s="73">
        <f t="shared" si="59"/>
        <v>0</v>
      </c>
      <c r="AB191" s="76"/>
      <c r="AC191" s="77"/>
      <c r="AD191" s="76"/>
      <c r="AE191" s="77"/>
      <c r="AF191" s="76"/>
      <c r="AG191" s="77"/>
      <c r="AJ191" s="549"/>
    </row>
    <row r="192" spans="1:36" ht="48" hidden="1" customHeight="1" x14ac:dyDescent="0.4">
      <c r="A192" s="824"/>
      <c r="B192" s="751"/>
      <c r="C192" s="763"/>
      <c r="D192" s="766"/>
      <c r="E192" s="769"/>
      <c r="F192" s="129" t="s">
        <v>378</v>
      </c>
      <c r="G192" s="92">
        <v>32</v>
      </c>
      <c r="H192" s="79">
        <v>1204</v>
      </c>
      <c r="I192" s="80">
        <v>143</v>
      </c>
      <c r="J192" s="158">
        <v>0</v>
      </c>
      <c r="K192" s="418">
        <v>123168.7</v>
      </c>
      <c r="L192" s="75">
        <f t="shared" si="55"/>
        <v>0</v>
      </c>
      <c r="M192" s="76"/>
      <c r="N192" s="77"/>
      <c r="O192" s="73">
        <f t="shared" si="56"/>
        <v>0</v>
      </c>
      <c r="P192" s="76"/>
      <c r="Q192" s="76"/>
      <c r="R192" s="77">
        <f t="shared" si="51"/>
        <v>0</v>
      </c>
      <c r="S192" s="76">
        <f t="shared" si="57"/>
        <v>0</v>
      </c>
      <c r="T192" s="76"/>
      <c r="U192" s="78"/>
      <c r="V192" s="76"/>
      <c r="W192" s="78"/>
      <c r="X192" s="76"/>
      <c r="Y192" s="78"/>
      <c r="Z192" s="73">
        <f t="shared" si="58"/>
        <v>0</v>
      </c>
      <c r="AA192" s="73">
        <f t="shared" si="59"/>
        <v>0</v>
      </c>
      <c r="AB192" s="76"/>
      <c r="AC192" s="77"/>
      <c r="AD192" s="76"/>
      <c r="AE192" s="77"/>
      <c r="AF192" s="76"/>
      <c r="AG192" s="77"/>
      <c r="AJ192" s="549"/>
    </row>
    <row r="193" spans="1:36" ht="48" hidden="1" customHeight="1" x14ac:dyDescent="0.4">
      <c r="A193" s="824"/>
      <c r="B193" s="751"/>
      <c r="C193" s="763"/>
      <c r="D193" s="766"/>
      <c r="E193" s="769"/>
      <c r="F193" s="129" t="s">
        <v>379</v>
      </c>
      <c r="G193" s="92">
        <v>32</v>
      </c>
      <c r="H193" s="79">
        <v>1203</v>
      </c>
      <c r="I193" s="80">
        <v>144</v>
      </c>
      <c r="J193" s="158">
        <v>0</v>
      </c>
      <c r="K193" s="418">
        <v>123168.7</v>
      </c>
      <c r="L193" s="75">
        <f t="shared" si="55"/>
        <v>0</v>
      </c>
      <c r="M193" s="76"/>
      <c r="N193" s="77"/>
      <c r="O193" s="73">
        <f t="shared" si="56"/>
        <v>0</v>
      </c>
      <c r="P193" s="76"/>
      <c r="Q193" s="76"/>
      <c r="R193" s="77">
        <f t="shared" si="51"/>
        <v>0</v>
      </c>
      <c r="S193" s="76">
        <f t="shared" si="57"/>
        <v>0</v>
      </c>
      <c r="T193" s="76"/>
      <c r="U193" s="78"/>
      <c r="V193" s="76"/>
      <c r="W193" s="78"/>
      <c r="X193" s="76"/>
      <c r="Y193" s="78"/>
      <c r="Z193" s="73">
        <f t="shared" si="58"/>
        <v>0</v>
      </c>
      <c r="AA193" s="73">
        <f t="shared" si="59"/>
        <v>0</v>
      </c>
      <c r="AB193" s="76"/>
      <c r="AC193" s="77"/>
      <c r="AD193" s="76"/>
      <c r="AE193" s="77"/>
      <c r="AF193" s="76"/>
      <c r="AG193" s="77"/>
      <c r="AJ193" s="549"/>
    </row>
    <row r="194" spans="1:36" ht="48" hidden="1" customHeight="1" x14ac:dyDescent="0.4">
      <c r="A194" s="824"/>
      <c r="B194" s="751"/>
      <c r="C194" s="763"/>
      <c r="D194" s="766"/>
      <c r="E194" s="769"/>
      <c r="F194" s="129" t="s">
        <v>380</v>
      </c>
      <c r="G194" s="92">
        <v>32</v>
      </c>
      <c r="H194" s="79">
        <v>1202</v>
      </c>
      <c r="I194" s="80">
        <v>145</v>
      </c>
      <c r="J194" s="158">
        <v>0</v>
      </c>
      <c r="K194" s="418">
        <v>123168.7</v>
      </c>
      <c r="L194" s="75">
        <f t="shared" si="55"/>
        <v>0</v>
      </c>
      <c r="M194" s="76"/>
      <c r="N194" s="77"/>
      <c r="O194" s="73">
        <f t="shared" si="56"/>
        <v>0</v>
      </c>
      <c r="P194" s="76"/>
      <c r="Q194" s="76"/>
      <c r="R194" s="77">
        <f t="shared" si="51"/>
        <v>0</v>
      </c>
      <c r="S194" s="76">
        <f t="shared" si="57"/>
        <v>0</v>
      </c>
      <c r="T194" s="76"/>
      <c r="U194" s="78"/>
      <c r="V194" s="76"/>
      <c r="W194" s="78"/>
      <c r="X194" s="76"/>
      <c r="Y194" s="78"/>
      <c r="Z194" s="73">
        <f t="shared" si="58"/>
        <v>0</v>
      </c>
      <c r="AA194" s="73">
        <f t="shared" si="59"/>
        <v>0</v>
      </c>
      <c r="AB194" s="76"/>
      <c r="AC194" s="77"/>
      <c r="AD194" s="76"/>
      <c r="AE194" s="77"/>
      <c r="AF194" s="76"/>
      <c r="AG194" s="77"/>
      <c r="AJ194" s="549"/>
    </row>
    <row r="195" spans="1:36" ht="48" hidden="1" customHeight="1" x14ac:dyDescent="0.4">
      <c r="A195" s="824"/>
      <c r="B195" s="751"/>
      <c r="C195" s="763"/>
      <c r="D195" s="766"/>
      <c r="E195" s="769"/>
      <c r="F195" s="129" t="s">
        <v>381</v>
      </c>
      <c r="G195" s="92">
        <v>32</v>
      </c>
      <c r="H195" s="79">
        <v>1201</v>
      </c>
      <c r="I195" s="80">
        <v>146</v>
      </c>
      <c r="J195" s="158">
        <v>0</v>
      </c>
      <c r="K195" s="418">
        <v>123168.7</v>
      </c>
      <c r="L195" s="75">
        <f t="shared" si="55"/>
        <v>0</v>
      </c>
      <c r="M195" s="76"/>
      <c r="N195" s="77"/>
      <c r="O195" s="73">
        <f t="shared" si="56"/>
        <v>0</v>
      </c>
      <c r="P195" s="76"/>
      <c r="Q195" s="76"/>
      <c r="R195" s="77">
        <f t="shared" si="51"/>
        <v>0</v>
      </c>
      <c r="S195" s="76">
        <f t="shared" si="57"/>
        <v>0</v>
      </c>
      <c r="T195" s="76"/>
      <c r="U195" s="78"/>
      <c r="V195" s="76"/>
      <c r="W195" s="78"/>
      <c r="X195" s="76"/>
      <c r="Y195" s="78"/>
      <c r="Z195" s="73">
        <f t="shared" si="58"/>
        <v>0</v>
      </c>
      <c r="AA195" s="73">
        <f t="shared" si="59"/>
        <v>0</v>
      </c>
      <c r="AB195" s="76"/>
      <c r="AC195" s="77"/>
      <c r="AD195" s="76"/>
      <c r="AE195" s="77"/>
      <c r="AF195" s="76"/>
      <c r="AG195" s="77"/>
      <c r="AJ195" s="549"/>
    </row>
    <row r="196" spans="1:36" ht="48" hidden="1" customHeight="1" x14ac:dyDescent="0.4">
      <c r="A196" s="824"/>
      <c r="B196" s="751"/>
      <c r="C196" s="763"/>
      <c r="D196" s="766"/>
      <c r="E196" s="769"/>
      <c r="F196" s="129" t="s">
        <v>373</v>
      </c>
      <c r="G196" s="92">
        <v>32</v>
      </c>
      <c r="H196" s="79">
        <v>190</v>
      </c>
      <c r="I196" s="80">
        <v>147</v>
      </c>
      <c r="J196" s="158">
        <v>0</v>
      </c>
      <c r="K196" s="418">
        <v>123168.7</v>
      </c>
      <c r="L196" s="75">
        <f t="shared" si="55"/>
        <v>0</v>
      </c>
      <c r="M196" s="76"/>
      <c r="N196" s="77"/>
      <c r="O196" s="73">
        <f t="shared" si="56"/>
        <v>0</v>
      </c>
      <c r="P196" s="76"/>
      <c r="Q196" s="76"/>
      <c r="R196" s="77">
        <f t="shared" si="51"/>
        <v>0</v>
      </c>
      <c r="S196" s="76">
        <f t="shared" si="57"/>
        <v>0</v>
      </c>
      <c r="T196" s="76"/>
      <c r="U196" s="78"/>
      <c r="V196" s="76"/>
      <c r="W196" s="78"/>
      <c r="X196" s="76"/>
      <c r="Y196" s="78"/>
      <c r="Z196" s="73">
        <f t="shared" si="58"/>
        <v>0</v>
      </c>
      <c r="AA196" s="73">
        <f t="shared" si="59"/>
        <v>0</v>
      </c>
      <c r="AB196" s="76"/>
      <c r="AC196" s="77"/>
      <c r="AD196" s="76"/>
      <c r="AE196" s="77"/>
      <c r="AF196" s="76"/>
      <c r="AG196" s="77"/>
      <c r="AJ196" s="549"/>
    </row>
    <row r="197" spans="1:36" ht="48" hidden="1" customHeight="1" x14ac:dyDescent="0.4">
      <c r="A197" s="824"/>
      <c r="B197" s="751"/>
      <c r="C197" s="763"/>
      <c r="D197" s="766"/>
      <c r="E197" s="769"/>
      <c r="F197" s="129" t="s">
        <v>374</v>
      </c>
      <c r="G197" s="92">
        <v>32</v>
      </c>
      <c r="H197" s="79">
        <v>1197</v>
      </c>
      <c r="I197" s="80">
        <v>148</v>
      </c>
      <c r="J197" s="158">
        <v>0</v>
      </c>
      <c r="K197" s="418">
        <v>123168.7</v>
      </c>
      <c r="L197" s="75">
        <f t="shared" si="55"/>
        <v>0</v>
      </c>
      <c r="M197" s="76"/>
      <c r="N197" s="77"/>
      <c r="O197" s="73">
        <f t="shared" si="56"/>
        <v>0</v>
      </c>
      <c r="P197" s="76"/>
      <c r="Q197" s="76"/>
      <c r="R197" s="77">
        <f t="shared" si="51"/>
        <v>0</v>
      </c>
      <c r="S197" s="76">
        <f t="shared" si="57"/>
        <v>0</v>
      </c>
      <c r="T197" s="76"/>
      <c r="U197" s="78"/>
      <c r="V197" s="76"/>
      <c r="W197" s="78"/>
      <c r="X197" s="76"/>
      <c r="Y197" s="78"/>
      <c r="Z197" s="73">
        <f t="shared" si="58"/>
        <v>0</v>
      </c>
      <c r="AA197" s="73">
        <f t="shared" si="59"/>
        <v>0</v>
      </c>
      <c r="AB197" s="76"/>
      <c r="AC197" s="77"/>
      <c r="AD197" s="76"/>
      <c r="AE197" s="77"/>
      <c r="AF197" s="76"/>
      <c r="AG197" s="77"/>
      <c r="AJ197" s="549"/>
    </row>
    <row r="198" spans="1:36" ht="48" hidden="1" customHeight="1" x14ac:dyDescent="0.4">
      <c r="A198" s="824"/>
      <c r="B198" s="751"/>
      <c r="C198" s="763"/>
      <c r="D198" s="755"/>
      <c r="E198" s="756"/>
      <c r="F198" s="129" t="s">
        <v>382</v>
      </c>
      <c r="G198" s="92">
        <v>32</v>
      </c>
      <c r="H198" s="79">
        <v>1086</v>
      </c>
      <c r="I198" s="80">
        <v>149</v>
      </c>
      <c r="J198" s="158">
        <v>0</v>
      </c>
      <c r="K198" s="418">
        <v>123168.7</v>
      </c>
      <c r="L198" s="75">
        <f t="shared" si="55"/>
        <v>0</v>
      </c>
      <c r="M198" s="76"/>
      <c r="N198" s="77"/>
      <c r="O198" s="73">
        <f t="shared" si="56"/>
        <v>0</v>
      </c>
      <c r="P198" s="76"/>
      <c r="Q198" s="76"/>
      <c r="R198" s="77">
        <f t="shared" si="51"/>
        <v>0</v>
      </c>
      <c r="S198" s="76">
        <f t="shared" si="57"/>
        <v>0</v>
      </c>
      <c r="T198" s="76"/>
      <c r="U198" s="78"/>
      <c r="V198" s="76"/>
      <c r="W198" s="78"/>
      <c r="X198" s="76"/>
      <c r="Y198" s="78"/>
      <c r="Z198" s="73">
        <f t="shared" si="58"/>
        <v>0</v>
      </c>
      <c r="AA198" s="73">
        <f t="shared" si="59"/>
        <v>0</v>
      </c>
      <c r="AB198" s="76"/>
      <c r="AC198" s="77"/>
      <c r="AD198" s="76"/>
      <c r="AE198" s="77"/>
      <c r="AF198" s="76"/>
      <c r="AG198" s="77"/>
      <c r="AJ198" s="549"/>
    </row>
    <row r="199" spans="1:36" ht="48" hidden="1" customHeight="1" x14ac:dyDescent="0.4">
      <c r="A199" s="824"/>
      <c r="B199" s="751"/>
      <c r="C199" s="742"/>
      <c r="D199" s="90" t="s">
        <v>383</v>
      </c>
      <c r="E199" s="91" t="s">
        <v>41</v>
      </c>
      <c r="F199" s="129" t="s">
        <v>381</v>
      </c>
      <c r="G199" s="92">
        <v>32</v>
      </c>
      <c r="H199" s="79">
        <v>1201</v>
      </c>
      <c r="I199" s="80">
        <v>150</v>
      </c>
      <c r="J199" s="158">
        <v>0</v>
      </c>
      <c r="K199" s="418">
        <v>123168.7</v>
      </c>
      <c r="L199" s="75">
        <f t="shared" si="55"/>
        <v>0</v>
      </c>
      <c r="M199" s="76"/>
      <c r="N199" s="77"/>
      <c r="O199" s="73">
        <f t="shared" si="56"/>
        <v>0</v>
      </c>
      <c r="P199" s="76"/>
      <c r="Q199" s="76"/>
      <c r="R199" s="77">
        <f t="shared" si="51"/>
        <v>0</v>
      </c>
      <c r="S199" s="76">
        <f t="shared" si="57"/>
        <v>0</v>
      </c>
      <c r="T199" s="76"/>
      <c r="U199" s="78"/>
      <c r="V199" s="76"/>
      <c r="W199" s="78"/>
      <c r="X199" s="76"/>
      <c r="Y199" s="78"/>
      <c r="Z199" s="73">
        <f t="shared" si="58"/>
        <v>0</v>
      </c>
      <c r="AA199" s="73">
        <f t="shared" si="59"/>
        <v>0</v>
      </c>
      <c r="AB199" s="76"/>
      <c r="AC199" s="77"/>
      <c r="AD199" s="76"/>
      <c r="AE199" s="77"/>
      <c r="AF199" s="76"/>
      <c r="AG199" s="77"/>
      <c r="AJ199" s="549"/>
    </row>
    <row r="200" spans="1:36" ht="48" hidden="1" customHeight="1" x14ac:dyDescent="0.4">
      <c r="A200" s="824"/>
      <c r="B200" s="751"/>
      <c r="C200" s="770" t="s">
        <v>384</v>
      </c>
      <c r="D200" s="765" t="s">
        <v>385</v>
      </c>
      <c r="E200" s="768" t="s">
        <v>41</v>
      </c>
      <c r="F200" s="129" t="s">
        <v>373</v>
      </c>
      <c r="G200" s="92">
        <v>32</v>
      </c>
      <c r="H200" s="79">
        <v>190</v>
      </c>
      <c r="I200" s="80">
        <v>151</v>
      </c>
      <c r="J200" s="158">
        <v>0</v>
      </c>
      <c r="K200" s="418">
        <v>123168.7</v>
      </c>
      <c r="L200" s="75">
        <f t="shared" si="55"/>
        <v>0</v>
      </c>
      <c r="M200" s="76"/>
      <c r="N200" s="77"/>
      <c r="O200" s="73">
        <f t="shared" si="56"/>
        <v>0</v>
      </c>
      <c r="P200" s="76"/>
      <c r="Q200" s="76"/>
      <c r="R200" s="77">
        <f t="shared" si="51"/>
        <v>0</v>
      </c>
      <c r="S200" s="76">
        <f t="shared" si="57"/>
        <v>0</v>
      </c>
      <c r="T200" s="76"/>
      <c r="U200" s="78"/>
      <c r="V200" s="76"/>
      <c r="W200" s="78"/>
      <c r="X200" s="76"/>
      <c r="Y200" s="78"/>
      <c r="Z200" s="73">
        <f t="shared" si="58"/>
        <v>0</v>
      </c>
      <c r="AA200" s="73">
        <f t="shared" si="59"/>
        <v>0</v>
      </c>
      <c r="AB200" s="76"/>
      <c r="AC200" s="77"/>
      <c r="AD200" s="76"/>
      <c r="AE200" s="77"/>
      <c r="AF200" s="76"/>
      <c r="AG200" s="77"/>
      <c r="AJ200" s="549"/>
    </row>
    <row r="201" spans="1:36" ht="48" hidden="1" customHeight="1" x14ac:dyDescent="0.4">
      <c r="A201" s="824"/>
      <c r="B201" s="751"/>
      <c r="C201" s="804"/>
      <c r="D201" s="766"/>
      <c r="E201" s="769"/>
      <c r="F201" s="129" t="s">
        <v>374</v>
      </c>
      <c r="G201" s="92">
        <v>32</v>
      </c>
      <c r="H201" s="79">
        <v>1197</v>
      </c>
      <c r="I201" s="80">
        <v>152</v>
      </c>
      <c r="J201" s="158">
        <v>0</v>
      </c>
      <c r="K201" s="418">
        <v>123168.7</v>
      </c>
      <c r="L201" s="75">
        <f t="shared" si="55"/>
        <v>0</v>
      </c>
      <c r="M201" s="76"/>
      <c r="N201" s="77"/>
      <c r="O201" s="73">
        <f t="shared" si="56"/>
        <v>0</v>
      </c>
      <c r="P201" s="76"/>
      <c r="Q201" s="76"/>
      <c r="R201" s="77">
        <f t="shared" si="51"/>
        <v>0</v>
      </c>
      <c r="S201" s="76">
        <f t="shared" si="57"/>
        <v>0</v>
      </c>
      <c r="T201" s="76"/>
      <c r="U201" s="78"/>
      <c r="V201" s="76"/>
      <c r="W201" s="78"/>
      <c r="X201" s="76"/>
      <c r="Y201" s="78"/>
      <c r="Z201" s="73">
        <f t="shared" si="58"/>
        <v>0</v>
      </c>
      <c r="AA201" s="73">
        <f t="shared" si="59"/>
        <v>0</v>
      </c>
      <c r="AB201" s="76"/>
      <c r="AC201" s="77"/>
      <c r="AD201" s="76"/>
      <c r="AE201" s="77"/>
      <c r="AF201" s="76"/>
      <c r="AG201" s="77"/>
      <c r="AJ201" s="549"/>
    </row>
    <row r="202" spans="1:36" ht="48" hidden="1" customHeight="1" x14ac:dyDescent="0.4">
      <c r="A202" s="824"/>
      <c r="B202" s="751"/>
      <c r="C202" s="804"/>
      <c r="D202" s="766"/>
      <c r="E202" s="769"/>
      <c r="F202" s="129" t="s">
        <v>386</v>
      </c>
      <c r="G202" s="92">
        <v>32</v>
      </c>
      <c r="H202" s="79">
        <v>1200</v>
      </c>
      <c r="I202" s="80">
        <v>153</v>
      </c>
      <c r="J202" s="158">
        <v>0</v>
      </c>
      <c r="K202" s="418">
        <v>123168.7</v>
      </c>
      <c r="L202" s="75">
        <f t="shared" si="55"/>
        <v>0</v>
      </c>
      <c r="M202" s="76"/>
      <c r="N202" s="77"/>
      <c r="O202" s="73">
        <f t="shared" si="56"/>
        <v>0</v>
      </c>
      <c r="P202" s="76"/>
      <c r="Q202" s="76"/>
      <c r="R202" s="77">
        <f t="shared" si="51"/>
        <v>0</v>
      </c>
      <c r="S202" s="76">
        <f t="shared" si="57"/>
        <v>0</v>
      </c>
      <c r="T202" s="76"/>
      <c r="U202" s="78"/>
      <c r="V202" s="76"/>
      <c r="W202" s="78"/>
      <c r="X202" s="76"/>
      <c r="Y202" s="78"/>
      <c r="Z202" s="73">
        <f t="shared" si="58"/>
        <v>0</v>
      </c>
      <c r="AA202" s="73">
        <f t="shared" si="59"/>
        <v>0</v>
      </c>
      <c r="AB202" s="76"/>
      <c r="AC202" s="77"/>
      <c r="AD202" s="76"/>
      <c r="AE202" s="77"/>
      <c r="AF202" s="76"/>
      <c r="AG202" s="77"/>
      <c r="AJ202" s="549"/>
    </row>
    <row r="203" spans="1:36" ht="48" hidden="1" customHeight="1" x14ac:dyDescent="0.4">
      <c r="A203" s="824"/>
      <c r="B203" s="751"/>
      <c r="C203" s="771"/>
      <c r="D203" s="755"/>
      <c r="E203" s="756"/>
      <c r="F203" s="129" t="s">
        <v>382</v>
      </c>
      <c r="G203" s="92">
        <v>32</v>
      </c>
      <c r="H203" s="79">
        <v>1086</v>
      </c>
      <c r="I203" s="80">
        <v>154</v>
      </c>
      <c r="J203" s="158">
        <v>0</v>
      </c>
      <c r="K203" s="418">
        <v>123168.7</v>
      </c>
      <c r="L203" s="75">
        <f t="shared" si="55"/>
        <v>0</v>
      </c>
      <c r="M203" s="76"/>
      <c r="N203" s="77"/>
      <c r="O203" s="73">
        <f t="shared" si="56"/>
        <v>0</v>
      </c>
      <c r="P203" s="76"/>
      <c r="Q203" s="76"/>
      <c r="R203" s="77">
        <f t="shared" si="51"/>
        <v>0</v>
      </c>
      <c r="S203" s="76">
        <f t="shared" si="57"/>
        <v>0</v>
      </c>
      <c r="T203" s="76"/>
      <c r="U203" s="78"/>
      <c r="V203" s="76"/>
      <c r="W203" s="78"/>
      <c r="X203" s="76"/>
      <c r="Y203" s="78"/>
      <c r="Z203" s="73">
        <f t="shared" si="58"/>
        <v>0</v>
      </c>
      <c r="AA203" s="73">
        <f t="shared" si="59"/>
        <v>0</v>
      </c>
      <c r="AB203" s="76"/>
      <c r="AC203" s="77"/>
      <c r="AD203" s="76"/>
      <c r="AE203" s="77"/>
      <c r="AF203" s="76"/>
      <c r="AG203" s="77"/>
      <c r="AJ203" s="549"/>
    </row>
    <row r="204" spans="1:36" ht="48" hidden="1" customHeight="1" x14ac:dyDescent="0.4">
      <c r="A204" s="824"/>
      <c r="B204" s="751"/>
      <c r="C204" s="770" t="s">
        <v>387</v>
      </c>
      <c r="D204" s="765" t="s">
        <v>388</v>
      </c>
      <c r="E204" s="768" t="s">
        <v>41</v>
      </c>
      <c r="F204" s="129" t="s">
        <v>389</v>
      </c>
      <c r="G204" s="92">
        <v>32</v>
      </c>
      <c r="H204" s="79">
        <v>1199</v>
      </c>
      <c r="I204" s="80">
        <v>155</v>
      </c>
      <c r="J204" s="158">
        <v>0</v>
      </c>
      <c r="K204" s="418">
        <v>123168.7</v>
      </c>
      <c r="L204" s="75">
        <f t="shared" si="55"/>
        <v>0</v>
      </c>
      <c r="M204" s="76"/>
      <c r="N204" s="77"/>
      <c r="O204" s="73">
        <f t="shared" si="56"/>
        <v>0</v>
      </c>
      <c r="P204" s="76"/>
      <c r="Q204" s="76"/>
      <c r="R204" s="77">
        <f t="shared" si="51"/>
        <v>0</v>
      </c>
      <c r="S204" s="76">
        <f t="shared" si="57"/>
        <v>0</v>
      </c>
      <c r="T204" s="76"/>
      <c r="U204" s="78"/>
      <c r="V204" s="76"/>
      <c r="W204" s="78"/>
      <c r="X204" s="76"/>
      <c r="Y204" s="78"/>
      <c r="Z204" s="73">
        <f t="shared" si="58"/>
        <v>0</v>
      </c>
      <c r="AA204" s="73">
        <f t="shared" si="59"/>
        <v>0</v>
      </c>
      <c r="AB204" s="76"/>
      <c r="AC204" s="77"/>
      <c r="AD204" s="76"/>
      <c r="AE204" s="77"/>
      <c r="AF204" s="76"/>
      <c r="AG204" s="77"/>
      <c r="AJ204" s="549"/>
    </row>
    <row r="205" spans="1:36" ht="48" hidden="1" customHeight="1" x14ac:dyDescent="0.4">
      <c r="A205" s="824"/>
      <c r="B205" s="751"/>
      <c r="C205" s="804"/>
      <c r="D205" s="766"/>
      <c r="E205" s="769"/>
      <c r="F205" s="129" t="s">
        <v>373</v>
      </c>
      <c r="G205" s="92">
        <v>32</v>
      </c>
      <c r="H205" s="79">
        <v>190</v>
      </c>
      <c r="I205" s="80">
        <v>156</v>
      </c>
      <c r="J205" s="158">
        <v>0</v>
      </c>
      <c r="K205" s="418">
        <v>123168.7</v>
      </c>
      <c r="L205" s="75">
        <f t="shared" si="55"/>
        <v>0</v>
      </c>
      <c r="M205" s="76"/>
      <c r="N205" s="77"/>
      <c r="O205" s="73">
        <f t="shared" si="56"/>
        <v>0</v>
      </c>
      <c r="P205" s="76"/>
      <c r="Q205" s="76"/>
      <c r="R205" s="77">
        <f t="shared" si="51"/>
        <v>0</v>
      </c>
      <c r="S205" s="76">
        <f t="shared" si="57"/>
        <v>0</v>
      </c>
      <c r="T205" s="76"/>
      <c r="U205" s="78"/>
      <c r="V205" s="76"/>
      <c r="W205" s="78"/>
      <c r="X205" s="76"/>
      <c r="Y205" s="78"/>
      <c r="Z205" s="73">
        <f t="shared" si="58"/>
        <v>0</v>
      </c>
      <c r="AA205" s="73">
        <f t="shared" si="59"/>
        <v>0</v>
      </c>
      <c r="AB205" s="76"/>
      <c r="AC205" s="77"/>
      <c r="AD205" s="76"/>
      <c r="AE205" s="77"/>
      <c r="AF205" s="76"/>
      <c r="AG205" s="77"/>
      <c r="AJ205" s="549"/>
    </row>
    <row r="206" spans="1:36" ht="48" hidden="1" customHeight="1" x14ac:dyDescent="0.4">
      <c r="A206" s="824"/>
      <c r="B206" s="751"/>
      <c r="C206" s="804"/>
      <c r="D206" s="766"/>
      <c r="E206" s="769"/>
      <c r="F206" s="129" t="s">
        <v>374</v>
      </c>
      <c r="G206" s="92">
        <v>32</v>
      </c>
      <c r="H206" s="79">
        <v>1197</v>
      </c>
      <c r="I206" s="80">
        <v>157</v>
      </c>
      <c r="J206" s="158">
        <v>0</v>
      </c>
      <c r="K206" s="418">
        <v>123168.7</v>
      </c>
      <c r="L206" s="75">
        <f t="shared" si="55"/>
        <v>0</v>
      </c>
      <c r="M206" s="76"/>
      <c r="N206" s="77"/>
      <c r="O206" s="73">
        <f t="shared" si="56"/>
        <v>0</v>
      </c>
      <c r="P206" s="76"/>
      <c r="Q206" s="76"/>
      <c r="R206" s="77">
        <f t="shared" ref="R206:R269" si="60">IFERROR(P206/O206*100,0)</f>
        <v>0</v>
      </c>
      <c r="S206" s="76">
        <f t="shared" si="57"/>
        <v>0</v>
      </c>
      <c r="T206" s="76"/>
      <c r="U206" s="78"/>
      <c r="V206" s="76"/>
      <c r="W206" s="78"/>
      <c r="X206" s="76"/>
      <c r="Y206" s="78"/>
      <c r="Z206" s="73">
        <f t="shared" si="58"/>
        <v>0</v>
      </c>
      <c r="AA206" s="73">
        <f t="shared" si="59"/>
        <v>0</v>
      </c>
      <c r="AB206" s="76"/>
      <c r="AC206" s="77"/>
      <c r="AD206" s="76"/>
      <c r="AE206" s="77"/>
      <c r="AF206" s="76"/>
      <c r="AG206" s="77"/>
      <c r="AJ206" s="549"/>
    </row>
    <row r="207" spans="1:36" ht="48" hidden="1" customHeight="1" x14ac:dyDescent="0.4">
      <c r="A207" s="824"/>
      <c r="B207" s="751"/>
      <c r="C207" s="771"/>
      <c r="D207" s="755"/>
      <c r="E207" s="756"/>
      <c r="F207" s="129" t="s">
        <v>382</v>
      </c>
      <c r="G207" s="92">
        <v>32</v>
      </c>
      <c r="H207" s="79">
        <v>1086</v>
      </c>
      <c r="I207" s="80">
        <v>158</v>
      </c>
      <c r="J207" s="158">
        <v>0</v>
      </c>
      <c r="K207" s="418">
        <v>123168.7</v>
      </c>
      <c r="L207" s="75">
        <f t="shared" si="55"/>
        <v>0</v>
      </c>
      <c r="M207" s="76"/>
      <c r="N207" s="77"/>
      <c r="O207" s="73">
        <f t="shared" si="56"/>
        <v>0</v>
      </c>
      <c r="P207" s="76"/>
      <c r="Q207" s="76"/>
      <c r="R207" s="77">
        <f t="shared" si="60"/>
        <v>0</v>
      </c>
      <c r="S207" s="76">
        <f t="shared" si="57"/>
        <v>0</v>
      </c>
      <c r="T207" s="76"/>
      <c r="U207" s="78"/>
      <c r="V207" s="76"/>
      <c r="W207" s="78"/>
      <c r="X207" s="76"/>
      <c r="Y207" s="78"/>
      <c r="Z207" s="73">
        <f t="shared" si="58"/>
        <v>0</v>
      </c>
      <c r="AA207" s="73">
        <f t="shared" si="59"/>
        <v>0</v>
      </c>
      <c r="AB207" s="76"/>
      <c r="AC207" s="77"/>
      <c r="AD207" s="76"/>
      <c r="AE207" s="77"/>
      <c r="AF207" s="76"/>
      <c r="AG207" s="77"/>
      <c r="AJ207" s="549"/>
    </row>
    <row r="208" spans="1:36" ht="48" hidden="1" customHeight="1" x14ac:dyDescent="0.4">
      <c r="A208" s="824"/>
      <c r="B208" s="751"/>
      <c r="C208" s="770" t="s">
        <v>390</v>
      </c>
      <c r="D208" s="765" t="s">
        <v>391</v>
      </c>
      <c r="E208" s="768" t="s">
        <v>41</v>
      </c>
      <c r="F208" s="129" t="s">
        <v>392</v>
      </c>
      <c r="G208" s="92">
        <v>32</v>
      </c>
      <c r="H208" s="79">
        <v>1198</v>
      </c>
      <c r="I208" s="80">
        <v>159</v>
      </c>
      <c r="J208" s="158">
        <v>0</v>
      </c>
      <c r="K208" s="418">
        <v>123168.7</v>
      </c>
      <c r="L208" s="75">
        <f t="shared" si="55"/>
        <v>0</v>
      </c>
      <c r="M208" s="76"/>
      <c r="N208" s="77"/>
      <c r="O208" s="73">
        <f t="shared" si="56"/>
        <v>0</v>
      </c>
      <c r="P208" s="76"/>
      <c r="Q208" s="76"/>
      <c r="R208" s="77">
        <f t="shared" si="60"/>
        <v>0</v>
      </c>
      <c r="S208" s="76">
        <f t="shared" si="57"/>
        <v>0</v>
      </c>
      <c r="T208" s="76"/>
      <c r="U208" s="78"/>
      <c r="V208" s="76"/>
      <c r="W208" s="78"/>
      <c r="X208" s="76"/>
      <c r="Y208" s="78"/>
      <c r="Z208" s="73">
        <f t="shared" si="58"/>
        <v>0</v>
      </c>
      <c r="AA208" s="73">
        <f t="shared" si="59"/>
        <v>0</v>
      </c>
      <c r="AB208" s="76"/>
      <c r="AC208" s="77"/>
      <c r="AD208" s="76"/>
      <c r="AE208" s="77"/>
      <c r="AF208" s="76"/>
      <c r="AG208" s="77"/>
      <c r="AJ208" s="549"/>
    </row>
    <row r="209" spans="1:36" ht="48" hidden="1" customHeight="1" x14ac:dyDescent="0.4">
      <c r="A209" s="824"/>
      <c r="B209" s="751"/>
      <c r="C209" s="804"/>
      <c r="D209" s="766"/>
      <c r="E209" s="769"/>
      <c r="F209" s="129" t="s">
        <v>393</v>
      </c>
      <c r="G209" s="92">
        <v>32</v>
      </c>
      <c r="H209" s="79">
        <v>191</v>
      </c>
      <c r="I209" s="80">
        <v>160</v>
      </c>
      <c r="J209" s="158">
        <v>0</v>
      </c>
      <c r="K209" s="418">
        <v>123168.7</v>
      </c>
      <c r="L209" s="75">
        <f t="shared" si="55"/>
        <v>0</v>
      </c>
      <c r="M209" s="76"/>
      <c r="N209" s="77"/>
      <c r="O209" s="73">
        <f t="shared" si="56"/>
        <v>0</v>
      </c>
      <c r="P209" s="76"/>
      <c r="Q209" s="76"/>
      <c r="R209" s="77">
        <f t="shared" si="60"/>
        <v>0</v>
      </c>
      <c r="S209" s="76">
        <f t="shared" si="57"/>
        <v>0</v>
      </c>
      <c r="T209" s="76"/>
      <c r="U209" s="78"/>
      <c r="V209" s="76"/>
      <c r="W209" s="78"/>
      <c r="X209" s="76"/>
      <c r="Y209" s="78"/>
      <c r="Z209" s="73">
        <f t="shared" si="58"/>
        <v>0</v>
      </c>
      <c r="AA209" s="73">
        <f t="shared" si="59"/>
        <v>0</v>
      </c>
      <c r="AB209" s="76"/>
      <c r="AC209" s="77"/>
      <c r="AD209" s="76"/>
      <c r="AE209" s="77"/>
      <c r="AF209" s="76"/>
      <c r="AG209" s="77"/>
      <c r="AJ209" s="549"/>
    </row>
    <row r="210" spans="1:36" ht="48" hidden="1" customHeight="1" x14ac:dyDescent="0.4">
      <c r="A210" s="824"/>
      <c r="B210" s="751"/>
      <c r="C210" s="804"/>
      <c r="D210" s="766"/>
      <c r="E210" s="769"/>
      <c r="F210" s="129" t="s">
        <v>373</v>
      </c>
      <c r="G210" s="92">
        <v>32</v>
      </c>
      <c r="H210" s="79">
        <v>190</v>
      </c>
      <c r="I210" s="80">
        <v>161</v>
      </c>
      <c r="J210" s="158">
        <v>0</v>
      </c>
      <c r="K210" s="418">
        <v>123168.7</v>
      </c>
      <c r="L210" s="75">
        <f t="shared" si="55"/>
        <v>0</v>
      </c>
      <c r="M210" s="76"/>
      <c r="N210" s="77"/>
      <c r="O210" s="73">
        <f t="shared" si="56"/>
        <v>0</v>
      </c>
      <c r="P210" s="76"/>
      <c r="Q210" s="76"/>
      <c r="R210" s="77">
        <f t="shared" si="60"/>
        <v>0</v>
      </c>
      <c r="S210" s="76">
        <f t="shared" si="57"/>
        <v>0</v>
      </c>
      <c r="T210" s="76"/>
      <c r="U210" s="78"/>
      <c r="V210" s="76"/>
      <c r="W210" s="78"/>
      <c r="X210" s="76"/>
      <c r="Y210" s="78"/>
      <c r="Z210" s="73">
        <f t="shared" si="58"/>
        <v>0</v>
      </c>
      <c r="AA210" s="73">
        <f t="shared" si="59"/>
        <v>0</v>
      </c>
      <c r="AB210" s="76"/>
      <c r="AC210" s="77"/>
      <c r="AD210" s="76"/>
      <c r="AE210" s="77"/>
      <c r="AF210" s="76"/>
      <c r="AG210" s="77"/>
      <c r="AJ210" s="549"/>
    </row>
    <row r="211" spans="1:36" ht="48" hidden="1" customHeight="1" x14ac:dyDescent="0.4">
      <c r="A211" s="824"/>
      <c r="B211" s="751"/>
      <c r="C211" s="804"/>
      <c r="D211" s="766"/>
      <c r="E211" s="769"/>
      <c r="F211" s="129" t="s">
        <v>374</v>
      </c>
      <c r="G211" s="92">
        <v>32</v>
      </c>
      <c r="H211" s="79">
        <v>1197</v>
      </c>
      <c r="I211" s="80">
        <v>162</v>
      </c>
      <c r="J211" s="158">
        <v>0</v>
      </c>
      <c r="K211" s="418">
        <v>123168.7</v>
      </c>
      <c r="L211" s="75">
        <f t="shared" si="55"/>
        <v>0</v>
      </c>
      <c r="M211" s="76"/>
      <c r="N211" s="77"/>
      <c r="O211" s="73">
        <f t="shared" si="56"/>
        <v>0</v>
      </c>
      <c r="P211" s="76"/>
      <c r="Q211" s="76"/>
      <c r="R211" s="77">
        <f t="shared" si="60"/>
        <v>0</v>
      </c>
      <c r="S211" s="76">
        <f t="shared" si="57"/>
        <v>0</v>
      </c>
      <c r="T211" s="76"/>
      <c r="U211" s="78"/>
      <c r="V211" s="76"/>
      <c r="W211" s="78"/>
      <c r="X211" s="76"/>
      <c r="Y211" s="78"/>
      <c r="Z211" s="73">
        <f t="shared" si="58"/>
        <v>0</v>
      </c>
      <c r="AA211" s="73">
        <f t="shared" si="59"/>
        <v>0</v>
      </c>
      <c r="AB211" s="76"/>
      <c r="AC211" s="77"/>
      <c r="AD211" s="76"/>
      <c r="AE211" s="77"/>
      <c r="AF211" s="76"/>
      <c r="AG211" s="77"/>
      <c r="AJ211" s="549"/>
    </row>
    <row r="212" spans="1:36" ht="48" hidden="1" customHeight="1" x14ac:dyDescent="0.4">
      <c r="A212" s="824"/>
      <c r="B212" s="751"/>
      <c r="C212" s="804"/>
      <c r="D212" s="766"/>
      <c r="E212" s="769"/>
      <c r="F212" s="129" t="s">
        <v>394</v>
      </c>
      <c r="G212" s="92">
        <v>32</v>
      </c>
      <c r="H212" s="79">
        <v>1196</v>
      </c>
      <c r="I212" s="80">
        <v>163</v>
      </c>
      <c r="J212" s="158">
        <v>0</v>
      </c>
      <c r="K212" s="418">
        <v>123168.7</v>
      </c>
      <c r="L212" s="75">
        <f t="shared" si="55"/>
        <v>0</v>
      </c>
      <c r="M212" s="76"/>
      <c r="N212" s="77"/>
      <c r="O212" s="73">
        <f t="shared" si="56"/>
        <v>0</v>
      </c>
      <c r="P212" s="76"/>
      <c r="Q212" s="76"/>
      <c r="R212" s="77">
        <f t="shared" si="60"/>
        <v>0</v>
      </c>
      <c r="S212" s="76">
        <f t="shared" si="57"/>
        <v>0</v>
      </c>
      <c r="T212" s="76"/>
      <c r="U212" s="78"/>
      <c r="V212" s="76"/>
      <c r="W212" s="78"/>
      <c r="X212" s="76"/>
      <c r="Y212" s="78"/>
      <c r="Z212" s="73">
        <f t="shared" si="58"/>
        <v>0</v>
      </c>
      <c r="AA212" s="73">
        <f t="shared" si="59"/>
        <v>0</v>
      </c>
      <c r="AB212" s="76"/>
      <c r="AC212" s="77"/>
      <c r="AD212" s="76"/>
      <c r="AE212" s="77"/>
      <c r="AF212" s="76"/>
      <c r="AG212" s="77"/>
      <c r="AJ212" s="549"/>
    </row>
    <row r="213" spans="1:36" ht="48" hidden="1" customHeight="1" x14ac:dyDescent="0.4">
      <c r="A213" s="824"/>
      <c r="B213" s="751"/>
      <c r="C213" s="804"/>
      <c r="D213" s="766"/>
      <c r="E213" s="769"/>
      <c r="F213" s="129" t="s">
        <v>395</v>
      </c>
      <c r="G213" s="92">
        <v>32</v>
      </c>
      <c r="H213" s="79">
        <v>189</v>
      </c>
      <c r="I213" s="80">
        <v>164</v>
      </c>
      <c r="J213" s="158">
        <v>0</v>
      </c>
      <c r="K213" s="418">
        <v>123168.7</v>
      </c>
      <c r="L213" s="75">
        <f t="shared" si="55"/>
        <v>0</v>
      </c>
      <c r="M213" s="76"/>
      <c r="N213" s="77"/>
      <c r="O213" s="73">
        <f t="shared" si="56"/>
        <v>0</v>
      </c>
      <c r="P213" s="76"/>
      <c r="Q213" s="76"/>
      <c r="R213" s="77">
        <f t="shared" si="60"/>
        <v>0</v>
      </c>
      <c r="S213" s="76">
        <f t="shared" si="57"/>
        <v>0</v>
      </c>
      <c r="T213" s="76"/>
      <c r="U213" s="78"/>
      <c r="V213" s="76"/>
      <c r="W213" s="78"/>
      <c r="X213" s="76"/>
      <c r="Y213" s="78"/>
      <c r="Z213" s="73">
        <f t="shared" si="58"/>
        <v>0</v>
      </c>
      <c r="AA213" s="73">
        <f t="shared" si="59"/>
        <v>0</v>
      </c>
      <c r="AB213" s="76"/>
      <c r="AC213" s="77"/>
      <c r="AD213" s="76"/>
      <c r="AE213" s="77"/>
      <c r="AF213" s="76"/>
      <c r="AG213" s="77"/>
      <c r="AJ213" s="549"/>
    </row>
    <row r="214" spans="1:36" ht="48" hidden="1" customHeight="1" x14ac:dyDescent="0.4">
      <c r="A214" s="824"/>
      <c r="B214" s="751"/>
      <c r="C214" s="804"/>
      <c r="D214" s="766"/>
      <c r="E214" s="769"/>
      <c r="F214" s="129" t="s">
        <v>396</v>
      </c>
      <c r="G214" s="92">
        <v>32</v>
      </c>
      <c r="H214" s="79">
        <v>188</v>
      </c>
      <c r="I214" s="80">
        <v>165</v>
      </c>
      <c r="J214" s="158">
        <v>0</v>
      </c>
      <c r="K214" s="418">
        <v>123168.7</v>
      </c>
      <c r="L214" s="75">
        <f t="shared" si="55"/>
        <v>0</v>
      </c>
      <c r="M214" s="76"/>
      <c r="N214" s="77"/>
      <c r="O214" s="73">
        <f t="shared" si="56"/>
        <v>0</v>
      </c>
      <c r="P214" s="76"/>
      <c r="Q214" s="76"/>
      <c r="R214" s="77">
        <f t="shared" si="60"/>
        <v>0</v>
      </c>
      <c r="S214" s="76">
        <f t="shared" si="57"/>
        <v>0</v>
      </c>
      <c r="T214" s="76"/>
      <c r="U214" s="78"/>
      <c r="V214" s="76"/>
      <c r="W214" s="78"/>
      <c r="X214" s="76"/>
      <c r="Y214" s="78"/>
      <c r="Z214" s="73">
        <f t="shared" si="58"/>
        <v>0</v>
      </c>
      <c r="AA214" s="73">
        <f t="shared" si="59"/>
        <v>0</v>
      </c>
      <c r="AB214" s="76"/>
      <c r="AC214" s="77"/>
      <c r="AD214" s="76"/>
      <c r="AE214" s="77"/>
      <c r="AF214" s="76"/>
      <c r="AG214" s="77"/>
      <c r="AJ214" s="549"/>
    </row>
    <row r="215" spans="1:36" ht="48" hidden="1" customHeight="1" x14ac:dyDescent="0.4">
      <c r="A215" s="824"/>
      <c r="B215" s="751"/>
      <c r="C215" s="771"/>
      <c r="D215" s="755"/>
      <c r="E215" s="756"/>
      <c r="F215" s="129" t="s">
        <v>397</v>
      </c>
      <c r="G215" s="92">
        <v>32</v>
      </c>
      <c r="H215" s="79">
        <v>187</v>
      </c>
      <c r="I215" s="80">
        <v>166</v>
      </c>
      <c r="J215" s="158">
        <v>0</v>
      </c>
      <c r="K215" s="418">
        <v>123168.7</v>
      </c>
      <c r="L215" s="75">
        <f t="shared" si="55"/>
        <v>0</v>
      </c>
      <c r="M215" s="76"/>
      <c r="N215" s="77"/>
      <c r="O215" s="73">
        <f t="shared" si="56"/>
        <v>0</v>
      </c>
      <c r="P215" s="76"/>
      <c r="Q215" s="76"/>
      <c r="R215" s="77">
        <f t="shared" si="60"/>
        <v>0</v>
      </c>
      <c r="S215" s="76">
        <f t="shared" si="57"/>
        <v>0</v>
      </c>
      <c r="T215" s="76"/>
      <c r="U215" s="78"/>
      <c r="V215" s="76"/>
      <c r="W215" s="78"/>
      <c r="X215" s="76"/>
      <c r="Y215" s="78"/>
      <c r="Z215" s="73">
        <f t="shared" si="58"/>
        <v>0</v>
      </c>
      <c r="AA215" s="73">
        <f t="shared" si="59"/>
        <v>0</v>
      </c>
      <c r="AB215" s="76"/>
      <c r="AC215" s="77"/>
      <c r="AD215" s="76"/>
      <c r="AE215" s="77"/>
      <c r="AF215" s="76"/>
      <c r="AG215" s="77"/>
      <c r="AJ215" s="549"/>
    </row>
    <row r="216" spans="1:36" ht="48" hidden="1" customHeight="1" x14ac:dyDescent="0.4">
      <c r="A216" s="824"/>
      <c r="B216" s="751"/>
      <c r="C216" s="741" t="s">
        <v>398</v>
      </c>
      <c r="D216" s="765" t="s">
        <v>399</v>
      </c>
      <c r="E216" s="768" t="s">
        <v>41</v>
      </c>
      <c r="F216" s="129" t="s">
        <v>400</v>
      </c>
      <c r="G216" s="92">
        <v>32</v>
      </c>
      <c r="H216" s="79">
        <v>1195</v>
      </c>
      <c r="I216" s="80">
        <v>167</v>
      </c>
      <c r="J216" s="158">
        <v>0</v>
      </c>
      <c r="K216" s="418">
        <v>123168.7</v>
      </c>
      <c r="L216" s="75">
        <f t="shared" si="55"/>
        <v>0</v>
      </c>
      <c r="M216" s="76"/>
      <c r="N216" s="77"/>
      <c r="O216" s="73">
        <f t="shared" si="56"/>
        <v>0</v>
      </c>
      <c r="P216" s="76"/>
      <c r="Q216" s="76"/>
      <c r="R216" s="77">
        <f t="shared" si="60"/>
        <v>0</v>
      </c>
      <c r="S216" s="76">
        <f t="shared" si="57"/>
        <v>0</v>
      </c>
      <c r="T216" s="76"/>
      <c r="U216" s="78"/>
      <c r="V216" s="76"/>
      <c r="W216" s="78"/>
      <c r="X216" s="76"/>
      <c r="Y216" s="78"/>
      <c r="Z216" s="73">
        <f t="shared" si="58"/>
        <v>0</v>
      </c>
      <c r="AA216" s="73">
        <f t="shared" si="59"/>
        <v>0</v>
      </c>
      <c r="AB216" s="76"/>
      <c r="AC216" s="77"/>
      <c r="AD216" s="76"/>
      <c r="AE216" s="77"/>
      <c r="AF216" s="76"/>
      <c r="AG216" s="77"/>
      <c r="AJ216" s="549"/>
    </row>
    <row r="217" spans="1:36" ht="48" hidden="1" customHeight="1" x14ac:dyDescent="0.4">
      <c r="A217" s="824"/>
      <c r="B217" s="751"/>
      <c r="C217" s="763"/>
      <c r="D217" s="766"/>
      <c r="E217" s="769"/>
      <c r="F217" s="129" t="s">
        <v>401</v>
      </c>
      <c r="G217" s="92">
        <v>32</v>
      </c>
      <c r="H217" s="79">
        <v>1194</v>
      </c>
      <c r="I217" s="80">
        <v>168</v>
      </c>
      <c r="J217" s="158">
        <v>0</v>
      </c>
      <c r="K217" s="418">
        <v>123168.7</v>
      </c>
      <c r="L217" s="75">
        <f t="shared" si="55"/>
        <v>0</v>
      </c>
      <c r="M217" s="76"/>
      <c r="N217" s="77"/>
      <c r="O217" s="73">
        <f t="shared" si="56"/>
        <v>0</v>
      </c>
      <c r="P217" s="76"/>
      <c r="Q217" s="76"/>
      <c r="R217" s="77">
        <f t="shared" si="60"/>
        <v>0</v>
      </c>
      <c r="S217" s="76">
        <f t="shared" si="57"/>
        <v>0</v>
      </c>
      <c r="T217" s="76"/>
      <c r="U217" s="78"/>
      <c r="V217" s="76"/>
      <c r="W217" s="78"/>
      <c r="X217" s="76"/>
      <c r="Y217" s="78"/>
      <c r="Z217" s="73">
        <f t="shared" si="58"/>
        <v>0</v>
      </c>
      <c r="AA217" s="73">
        <f t="shared" si="59"/>
        <v>0</v>
      </c>
      <c r="AB217" s="76"/>
      <c r="AC217" s="77"/>
      <c r="AD217" s="76"/>
      <c r="AE217" s="77"/>
      <c r="AF217" s="76"/>
      <c r="AG217" s="77"/>
      <c r="AJ217" s="549"/>
    </row>
    <row r="218" spans="1:36" ht="48" hidden="1" customHeight="1" x14ac:dyDescent="0.4">
      <c r="A218" s="824"/>
      <c r="B218" s="751"/>
      <c r="C218" s="763"/>
      <c r="D218" s="766"/>
      <c r="E218" s="769"/>
      <c r="F218" s="129" t="s">
        <v>402</v>
      </c>
      <c r="G218" s="92">
        <v>32</v>
      </c>
      <c r="H218" s="79">
        <v>1193</v>
      </c>
      <c r="I218" s="80">
        <v>169</v>
      </c>
      <c r="J218" s="158">
        <v>0</v>
      </c>
      <c r="K218" s="418">
        <v>123168.7</v>
      </c>
      <c r="L218" s="75">
        <f t="shared" ref="L218:L281" si="61">ROUND(J218*$K218,2)</f>
        <v>0</v>
      </c>
      <c r="M218" s="76"/>
      <c r="N218" s="77"/>
      <c r="O218" s="73">
        <f t="shared" ref="O218:O281" si="62">ROUND(J218/12*AH$5,0)</f>
        <v>0</v>
      </c>
      <c r="P218" s="76"/>
      <c r="Q218" s="76"/>
      <c r="R218" s="77">
        <f t="shared" si="60"/>
        <v>0</v>
      </c>
      <c r="S218" s="76">
        <f t="shared" ref="S218:S281" si="63">J218-P218</f>
        <v>0</v>
      </c>
      <c r="T218" s="76"/>
      <c r="U218" s="78"/>
      <c r="V218" s="76"/>
      <c r="W218" s="78"/>
      <c r="X218" s="76"/>
      <c r="Y218" s="78"/>
      <c r="Z218" s="73">
        <f t="shared" ref="Z218:Z281" si="64">P218-O218</f>
        <v>0</v>
      </c>
      <c r="AA218" s="73">
        <f t="shared" ref="AA218:AA281" si="65">P218-J218</f>
        <v>0</v>
      </c>
      <c r="AB218" s="76"/>
      <c r="AC218" s="77"/>
      <c r="AD218" s="76"/>
      <c r="AE218" s="77"/>
      <c r="AF218" s="76"/>
      <c r="AG218" s="77"/>
      <c r="AJ218" s="549"/>
    </row>
    <row r="219" spans="1:36" ht="48" hidden="1" customHeight="1" x14ac:dyDescent="0.4">
      <c r="A219" s="824"/>
      <c r="B219" s="751"/>
      <c r="C219" s="763"/>
      <c r="D219" s="766"/>
      <c r="E219" s="769"/>
      <c r="F219" s="129" t="s">
        <v>403</v>
      </c>
      <c r="G219" s="92">
        <v>32</v>
      </c>
      <c r="H219" s="79">
        <v>1192</v>
      </c>
      <c r="I219" s="80">
        <v>170</v>
      </c>
      <c r="J219" s="158">
        <v>0</v>
      </c>
      <c r="K219" s="418">
        <v>123168.7</v>
      </c>
      <c r="L219" s="75">
        <f t="shared" si="61"/>
        <v>0</v>
      </c>
      <c r="M219" s="76"/>
      <c r="N219" s="77"/>
      <c r="O219" s="73">
        <f t="shared" si="62"/>
        <v>0</v>
      </c>
      <c r="P219" s="76"/>
      <c r="Q219" s="76"/>
      <c r="R219" s="77">
        <f t="shared" si="60"/>
        <v>0</v>
      </c>
      <c r="S219" s="76">
        <f t="shared" si="63"/>
        <v>0</v>
      </c>
      <c r="T219" s="76"/>
      <c r="U219" s="78"/>
      <c r="V219" s="76"/>
      <c r="W219" s="78"/>
      <c r="X219" s="76"/>
      <c r="Y219" s="78"/>
      <c r="Z219" s="73">
        <f t="shared" si="64"/>
        <v>0</v>
      </c>
      <c r="AA219" s="73">
        <f t="shared" si="65"/>
        <v>0</v>
      </c>
      <c r="AB219" s="76"/>
      <c r="AC219" s="77"/>
      <c r="AD219" s="76"/>
      <c r="AE219" s="77"/>
      <c r="AF219" s="76"/>
      <c r="AG219" s="77"/>
      <c r="AJ219" s="549"/>
    </row>
    <row r="220" spans="1:36" ht="48" hidden="1" customHeight="1" x14ac:dyDescent="0.4">
      <c r="A220" s="824"/>
      <c r="B220" s="751"/>
      <c r="C220" s="742"/>
      <c r="D220" s="755"/>
      <c r="E220" s="756"/>
      <c r="F220" s="129" t="s">
        <v>404</v>
      </c>
      <c r="G220" s="92">
        <v>32</v>
      </c>
      <c r="H220" s="79">
        <v>1191</v>
      </c>
      <c r="I220" s="80">
        <v>171</v>
      </c>
      <c r="J220" s="158">
        <v>0</v>
      </c>
      <c r="K220" s="418">
        <v>123168.7</v>
      </c>
      <c r="L220" s="75">
        <f t="shared" si="61"/>
        <v>0</v>
      </c>
      <c r="M220" s="76"/>
      <c r="N220" s="77"/>
      <c r="O220" s="73">
        <f t="shared" si="62"/>
        <v>0</v>
      </c>
      <c r="P220" s="76"/>
      <c r="Q220" s="76"/>
      <c r="R220" s="77">
        <f t="shared" si="60"/>
        <v>0</v>
      </c>
      <c r="S220" s="76">
        <f t="shared" si="63"/>
        <v>0</v>
      </c>
      <c r="T220" s="76"/>
      <c r="U220" s="78"/>
      <c r="V220" s="76"/>
      <c r="W220" s="78"/>
      <c r="X220" s="76"/>
      <c r="Y220" s="78"/>
      <c r="Z220" s="73">
        <f t="shared" si="64"/>
        <v>0</v>
      </c>
      <c r="AA220" s="73">
        <f t="shared" si="65"/>
        <v>0</v>
      </c>
      <c r="AB220" s="76"/>
      <c r="AC220" s="77"/>
      <c r="AD220" s="76"/>
      <c r="AE220" s="77"/>
      <c r="AF220" s="76"/>
      <c r="AG220" s="77"/>
      <c r="AJ220" s="549"/>
    </row>
    <row r="221" spans="1:36" ht="48" hidden="1" customHeight="1" x14ac:dyDescent="0.4">
      <c r="A221" s="824"/>
      <c r="B221" s="751"/>
      <c r="C221" s="741" t="s">
        <v>398</v>
      </c>
      <c r="D221" s="765" t="s">
        <v>405</v>
      </c>
      <c r="E221" s="768" t="s">
        <v>41</v>
      </c>
      <c r="F221" s="129" t="s">
        <v>406</v>
      </c>
      <c r="G221" s="92">
        <v>32</v>
      </c>
      <c r="H221" s="79">
        <v>1190</v>
      </c>
      <c r="I221" s="80">
        <v>172</v>
      </c>
      <c r="J221" s="158">
        <v>0</v>
      </c>
      <c r="K221" s="418">
        <v>123168.7</v>
      </c>
      <c r="L221" s="75">
        <f t="shared" si="61"/>
        <v>0</v>
      </c>
      <c r="M221" s="76"/>
      <c r="N221" s="77"/>
      <c r="O221" s="73">
        <f t="shared" si="62"/>
        <v>0</v>
      </c>
      <c r="P221" s="76"/>
      <c r="Q221" s="76"/>
      <c r="R221" s="77">
        <f t="shared" si="60"/>
        <v>0</v>
      </c>
      <c r="S221" s="76">
        <f t="shared" si="63"/>
        <v>0</v>
      </c>
      <c r="T221" s="76"/>
      <c r="U221" s="78"/>
      <c r="V221" s="76"/>
      <c r="W221" s="78"/>
      <c r="X221" s="76"/>
      <c r="Y221" s="78"/>
      <c r="Z221" s="73">
        <f t="shared" si="64"/>
        <v>0</v>
      </c>
      <c r="AA221" s="73">
        <f t="shared" si="65"/>
        <v>0</v>
      </c>
      <c r="AB221" s="76"/>
      <c r="AC221" s="77"/>
      <c r="AD221" s="76"/>
      <c r="AE221" s="77"/>
      <c r="AF221" s="76"/>
      <c r="AG221" s="77"/>
      <c r="AJ221" s="549"/>
    </row>
    <row r="222" spans="1:36" ht="48" hidden="1" customHeight="1" x14ac:dyDescent="0.4">
      <c r="A222" s="824"/>
      <c r="B222" s="751"/>
      <c r="C222" s="763"/>
      <c r="D222" s="766"/>
      <c r="E222" s="769"/>
      <c r="F222" s="129" t="s">
        <v>407</v>
      </c>
      <c r="G222" s="92">
        <v>32</v>
      </c>
      <c r="H222" s="79">
        <v>1071</v>
      </c>
      <c r="I222" s="80">
        <v>173</v>
      </c>
      <c r="J222" s="158">
        <v>0</v>
      </c>
      <c r="K222" s="418">
        <v>123168.7</v>
      </c>
      <c r="L222" s="75">
        <f t="shared" si="61"/>
        <v>0</v>
      </c>
      <c r="M222" s="76"/>
      <c r="N222" s="77"/>
      <c r="O222" s="73">
        <f t="shared" si="62"/>
        <v>0</v>
      </c>
      <c r="P222" s="76"/>
      <c r="Q222" s="76"/>
      <c r="R222" s="77">
        <f t="shared" si="60"/>
        <v>0</v>
      </c>
      <c r="S222" s="76">
        <f t="shared" si="63"/>
        <v>0</v>
      </c>
      <c r="T222" s="76"/>
      <c r="U222" s="78"/>
      <c r="V222" s="76"/>
      <c r="W222" s="78"/>
      <c r="X222" s="76"/>
      <c r="Y222" s="78"/>
      <c r="Z222" s="73">
        <f t="shared" si="64"/>
        <v>0</v>
      </c>
      <c r="AA222" s="73">
        <f t="shared" si="65"/>
        <v>0</v>
      </c>
      <c r="AB222" s="76"/>
      <c r="AC222" s="77"/>
      <c r="AD222" s="76"/>
      <c r="AE222" s="77"/>
      <c r="AF222" s="76"/>
      <c r="AG222" s="77"/>
      <c r="AJ222" s="549"/>
    </row>
    <row r="223" spans="1:36" ht="48" hidden="1" customHeight="1" x14ac:dyDescent="0.4">
      <c r="A223" s="824"/>
      <c r="B223" s="751"/>
      <c r="C223" s="763"/>
      <c r="D223" s="766"/>
      <c r="E223" s="769"/>
      <c r="F223" s="129" t="s">
        <v>408</v>
      </c>
      <c r="G223" s="92">
        <v>32</v>
      </c>
      <c r="H223" s="79">
        <v>1189</v>
      </c>
      <c r="I223" s="80">
        <v>174</v>
      </c>
      <c r="J223" s="158">
        <v>0</v>
      </c>
      <c r="K223" s="418">
        <v>123168.7</v>
      </c>
      <c r="L223" s="75">
        <f t="shared" si="61"/>
        <v>0</v>
      </c>
      <c r="M223" s="76"/>
      <c r="N223" s="77"/>
      <c r="O223" s="73">
        <f t="shared" si="62"/>
        <v>0</v>
      </c>
      <c r="P223" s="76"/>
      <c r="Q223" s="76"/>
      <c r="R223" s="77">
        <f t="shared" si="60"/>
        <v>0</v>
      </c>
      <c r="S223" s="76">
        <f t="shared" si="63"/>
        <v>0</v>
      </c>
      <c r="T223" s="76"/>
      <c r="U223" s="78"/>
      <c r="V223" s="76"/>
      <c r="W223" s="78"/>
      <c r="X223" s="76"/>
      <c r="Y223" s="78"/>
      <c r="Z223" s="73">
        <f t="shared" si="64"/>
        <v>0</v>
      </c>
      <c r="AA223" s="73">
        <f t="shared" si="65"/>
        <v>0</v>
      </c>
      <c r="AB223" s="76"/>
      <c r="AC223" s="77"/>
      <c r="AD223" s="76"/>
      <c r="AE223" s="77"/>
      <c r="AF223" s="76"/>
      <c r="AG223" s="77"/>
      <c r="AJ223" s="549"/>
    </row>
    <row r="224" spans="1:36" ht="48" hidden="1" customHeight="1" x14ac:dyDescent="0.4">
      <c r="A224" s="824"/>
      <c r="B224" s="751"/>
      <c r="C224" s="763"/>
      <c r="D224" s="755"/>
      <c r="E224" s="756"/>
      <c r="F224" s="129" t="s">
        <v>409</v>
      </c>
      <c r="G224" s="92">
        <v>32</v>
      </c>
      <c r="H224" s="79">
        <v>1070</v>
      </c>
      <c r="I224" s="80">
        <v>175</v>
      </c>
      <c r="J224" s="158">
        <v>0</v>
      </c>
      <c r="K224" s="418">
        <v>123168.7</v>
      </c>
      <c r="L224" s="75">
        <f t="shared" si="61"/>
        <v>0</v>
      </c>
      <c r="M224" s="76"/>
      <c r="N224" s="77"/>
      <c r="O224" s="73">
        <f t="shared" si="62"/>
        <v>0</v>
      </c>
      <c r="P224" s="76"/>
      <c r="Q224" s="76"/>
      <c r="R224" s="77">
        <f t="shared" si="60"/>
        <v>0</v>
      </c>
      <c r="S224" s="76">
        <f t="shared" si="63"/>
        <v>0</v>
      </c>
      <c r="T224" s="76"/>
      <c r="U224" s="78"/>
      <c r="V224" s="76"/>
      <c r="W224" s="78"/>
      <c r="X224" s="76"/>
      <c r="Y224" s="78"/>
      <c r="Z224" s="73">
        <f t="shared" si="64"/>
        <v>0</v>
      </c>
      <c r="AA224" s="73">
        <f t="shared" si="65"/>
        <v>0</v>
      </c>
      <c r="AB224" s="76"/>
      <c r="AC224" s="77"/>
      <c r="AD224" s="76"/>
      <c r="AE224" s="77"/>
      <c r="AF224" s="76"/>
      <c r="AG224" s="77"/>
      <c r="AJ224" s="549"/>
    </row>
    <row r="225" spans="1:36" ht="48" hidden="1" customHeight="1" x14ac:dyDescent="0.4">
      <c r="A225" s="824"/>
      <c r="B225" s="751"/>
      <c r="C225" s="763"/>
      <c r="D225" s="765" t="s">
        <v>410</v>
      </c>
      <c r="E225" s="768" t="s">
        <v>41</v>
      </c>
      <c r="F225" s="129" t="s">
        <v>411</v>
      </c>
      <c r="G225" s="92">
        <v>32</v>
      </c>
      <c r="H225" s="79">
        <v>1188</v>
      </c>
      <c r="I225" s="80">
        <v>176</v>
      </c>
      <c r="J225" s="158">
        <v>0</v>
      </c>
      <c r="K225" s="418">
        <v>123168.7</v>
      </c>
      <c r="L225" s="75">
        <f t="shared" si="61"/>
        <v>0</v>
      </c>
      <c r="M225" s="76"/>
      <c r="N225" s="77"/>
      <c r="O225" s="73">
        <f t="shared" si="62"/>
        <v>0</v>
      </c>
      <c r="P225" s="76"/>
      <c r="Q225" s="76"/>
      <c r="R225" s="77">
        <f t="shared" si="60"/>
        <v>0</v>
      </c>
      <c r="S225" s="76">
        <f t="shared" si="63"/>
        <v>0</v>
      </c>
      <c r="T225" s="76"/>
      <c r="U225" s="78"/>
      <c r="V225" s="76"/>
      <c r="W225" s="78"/>
      <c r="X225" s="76"/>
      <c r="Y225" s="78"/>
      <c r="Z225" s="73">
        <f t="shared" si="64"/>
        <v>0</v>
      </c>
      <c r="AA225" s="73">
        <f t="shared" si="65"/>
        <v>0</v>
      </c>
      <c r="AB225" s="76"/>
      <c r="AC225" s="77"/>
      <c r="AD225" s="76"/>
      <c r="AE225" s="77"/>
      <c r="AF225" s="76"/>
      <c r="AG225" s="77"/>
      <c r="AJ225" s="549"/>
    </row>
    <row r="226" spans="1:36" ht="48" hidden="1" customHeight="1" x14ac:dyDescent="0.4">
      <c r="A226" s="824"/>
      <c r="B226" s="751"/>
      <c r="C226" s="763"/>
      <c r="D226" s="766"/>
      <c r="E226" s="769"/>
      <c r="F226" s="230" t="s">
        <v>409</v>
      </c>
      <c r="G226" s="92">
        <v>32</v>
      </c>
      <c r="H226" s="79">
        <v>1070</v>
      </c>
      <c r="I226" s="80">
        <v>177</v>
      </c>
      <c r="J226" s="158">
        <v>0</v>
      </c>
      <c r="K226" s="418">
        <v>123168.7</v>
      </c>
      <c r="L226" s="75">
        <f t="shared" si="61"/>
        <v>0</v>
      </c>
      <c r="M226" s="76"/>
      <c r="N226" s="77"/>
      <c r="O226" s="73">
        <f t="shared" si="62"/>
        <v>0</v>
      </c>
      <c r="P226" s="76"/>
      <c r="Q226" s="76"/>
      <c r="R226" s="77">
        <f t="shared" si="60"/>
        <v>0</v>
      </c>
      <c r="S226" s="76">
        <f t="shared" si="63"/>
        <v>0</v>
      </c>
      <c r="T226" s="76"/>
      <c r="U226" s="78"/>
      <c r="V226" s="76"/>
      <c r="W226" s="78"/>
      <c r="X226" s="76"/>
      <c r="Y226" s="78"/>
      <c r="Z226" s="73">
        <f t="shared" si="64"/>
        <v>0</v>
      </c>
      <c r="AA226" s="73">
        <f t="shared" si="65"/>
        <v>0</v>
      </c>
      <c r="AB226" s="76"/>
      <c r="AC226" s="77"/>
      <c r="AD226" s="76"/>
      <c r="AE226" s="77"/>
      <c r="AF226" s="76"/>
      <c r="AG226" s="77"/>
      <c r="AJ226" s="549"/>
    </row>
    <row r="227" spans="1:36" ht="48" hidden="1" customHeight="1" x14ac:dyDescent="0.4">
      <c r="A227" s="824"/>
      <c r="B227" s="751"/>
      <c r="C227" s="763"/>
      <c r="D227" s="766"/>
      <c r="E227" s="769"/>
      <c r="F227" s="129" t="s">
        <v>412</v>
      </c>
      <c r="G227" s="92">
        <v>32</v>
      </c>
      <c r="H227" s="79">
        <v>1187</v>
      </c>
      <c r="I227" s="80">
        <v>178</v>
      </c>
      <c r="J227" s="158">
        <v>0</v>
      </c>
      <c r="K227" s="418">
        <v>123168.7</v>
      </c>
      <c r="L227" s="75">
        <f t="shared" si="61"/>
        <v>0</v>
      </c>
      <c r="M227" s="76"/>
      <c r="N227" s="77"/>
      <c r="O227" s="73">
        <f t="shared" si="62"/>
        <v>0</v>
      </c>
      <c r="P227" s="76"/>
      <c r="Q227" s="76"/>
      <c r="R227" s="77">
        <f t="shared" si="60"/>
        <v>0</v>
      </c>
      <c r="S227" s="76">
        <f t="shared" si="63"/>
        <v>0</v>
      </c>
      <c r="T227" s="76"/>
      <c r="U227" s="78"/>
      <c r="V227" s="76"/>
      <c r="W227" s="78"/>
      <c r="X227" s="76"/>
      <c r="Y227" s="78"/>
      <c r="Z227" s="73">
        <f t="shared" si="64"/>
        <v>0</v>
      </c>
      <c r="AA227" s="73">
        <f t="shared" si="65"/>
        <v>0</v>
      </c>
      <c r="AB227" s="76"/>
      <c r="AC227" s="77"/>
      <c r="AD227" s="76"/>
      <c r="AE227" s="77"/>
      <c r="AF227" s="76"/>
      <c r="AG227" s="77"/>
      <c r="AJ227" s="549"/>
    </row>
    <row r="228" spans="1:36" ht="48" hidden="1" customHeight="1" x14ac:dyDescent="0.4">
      <c r="A228" s="824"/>
      <c r="B228" s="751"/>
      <c r="C228" s="763"/>
      <c r="D228" s="755"/>
      <c r="E228" s="756"/>
      <c r="F228" s="129" t="s">
        <v>413</v>
      </c>
      <c r="G228" s="92">
        <v>32</v>
      </c>
      <c r="H228" s="79">
        <v>1186</v>
      </c>
      <c r="I228" s="80">
        <v>179</v>
      </c>
      <c r="J228" s="158">
        <v>0</v>
      </c>
      <c r="K228" s="418">
        <v>123168.7</v>
      </c>
      <c r="L228" s="75">
        <f t="shared" si="61"/>
        <v>0</v>
      </c>
      <c r="M228" s="76"/>
      <c r="N228" s="77"/>
      <c r="O228" s="73">
        <f t="shared" si="62"/>
        <v>0</v>
      </c>
      <c r="P228" s="76"/>
      <c r="Q228" s="76"/>
      <c r="R228" s="77">
        <f t="shared" si="60"/>
        <v>0</v>
      </c>
      <c r="S228" s="76">
        <f t="shared" si="63"/>
        <v>0</v>
      </c>
      <c r="T228" s="76"/>
      <c r="U228" s="78"/>
      <c r="V228" s="76"/>
      <c r="W228" s="78"/>
      <c r="X228" s="76"/>
      <c r="Y228" s="78"/>
      <c r="Z228" s="73">
        <f t="shared" si="64"/>
        <v>0</v>
      </c>
      <c r="AA228" s="73">
        <f t="shared" si="65"/>
        <v>0</v>
      </c>
      <c r="AB228" s="76"/>
      <c r="AC228" s="77"/>
      <c r="AD228" s="76"/>
      <c r="AE228" s="77"/>
      <c r="AF228" s="76"/>
      <c r="AG228" s="77"/>
      <c r="AJ228" s="549"/>
    </row>
    <row r="229" spans="1:36" ht="48" hidden="1" customHeight="1" x14ac:dyDescent="0.4">
      <c r="A229" s="824"/>
      <c r="B229" s="751"/>
      <c r="C229" s="763"/>
      <c r="D229" s="90" t="s">
        <v>414</v>
      </c>
      <c r="E229" s="768" t="s">
        <v>41</v>
      </c>
      <c r="F229" s="129" t="s">
        <v>415</v>
      </c>
      <c r="G229" s="92">
        <v>32</v>
      </c>
      <c r="H229" s="79">
        <v>186</v>
      </c>
      <c r="I229" s="80">
        <v>180</v>
      </c>
      <c r="J229" s="158">
        <v>0</v>
      </c>
      <c r="K229" s="418">
        <v>123168.7</v>
      </c>
      <c r="L229" s="75">
        <f t="shared" si="61"/>
        <v>0</v>
      </c>
      <c r="M229" s="76"/>
      <c r="N229" s="77"/>
      <c r="O229" s="73">
        <f t="shared" si="62"/>
        <v>0</v>
      </c>
      <c r="P229" s="76"/>
      <c r="Q229" s="76"/>
      <c r="R229" s="77">
        <f t="shared" si="60"/>
        <v>0</v>
      </c>
      <c r="S229" s="76">
        <f t="shared" si="63"/>
        <v>0</v>
      </c>
      <c r="T229" s="76"/>
      <c r="U229" s="78"/>
      <c r="V229" s="76"/>
      <c r="W229" s="78"/>
      <c r="X229" s="76"/>
      <c r="Y229" s="78"/>
      <c r="Z229" s="73">
        <f t="shared" si="64"/>
        <v>0</v>
      </c>
      <c r="AA229" s="73">
        <f t="shared" si="65"/>
        <v>0</v>
      </c>
      <c r="AB229" s="76"/>
      <c r="AC229" s="77"/>
      <c r="AD229" s="76"/>
      <c r="AE229" s="77"/>
      <c r="AF229" s="76"/>
      <c r="AG229" s="77"/>
      <c r="AJ229" s="549"/>
    </row>
    <row r="230" spans="1:36" ht="48" hidden="1" customHeight="1" x14ac:dyDescent="0.4">
      <c r="A230" s="824"/>
      <c r="B230" s="751"/>
      <c r="C230" s="742"/>
      <c r="D230" s="90" t="s">
        <v>416</v>
      </c>
      <c r="E230" s="756"/>
      <c r="F230" s="129" t="s">
        <v>417</v>
      </c>
      <c r="G230" s="92">
        <v>32</v>
      </c>
      <c r="H230" s="79">
        <v>185</v>
      </c>
      <c r="I230" s="80">
        <v>454</v>
      </c>
      <c r="J230" s="158">
        <v>0</v>
      </c>
      <c r="K230" s="418">
        <v>123168.7</v>
      </c>
      <c r="L230" s="75">
        <f t="shared" si="61"/>
        <v>0</v>
      </c>
      <c r="M230" s="76"/>
      <c r="N230" s="77"/>
      <c r="O230" s="73">
        <f t="shared" si="62"/>
        <v>0</v>
      </c>
      <c r="P230" s="76"/>
      <c r="Q230" s="76"/>
      <c r="R230" s="77">
        <f t="shared" si="60"/>
        <v>0</v>
      </c>
      <c r="S230" s="76">
        <f t="shared" si="63"/>
        <v>0</v>
      </c>
      <c r="T230" s="76"/>
      <c r="U230" s="78"/>
      <c r="V230" s="76"/>
      <c r="W230" s="78"/>
      <c r="X230" s="76"/>
      <c r="Y230" s="78"/>
      <c r="Z230" s="73">
        <f t="shared" si="64"/>
        <v>0</v>
      </c>
      <c r="AA230" s="73">
        <f t="shared" si="65"/>
        <v>0</v>
      </c>
      <c r="AB230" s="76"/>
      <c r="AC230" s="77"/>
      <c r="AD230" s="76"/>
      <c r="AE230" s="77"/>
      <c r="AF230" s="76"/>
      <c r="AG230" s="77"/>
      <c r="AJ230" s="549"/>
    </row>
    <row r="231" spans="1:36" ht="48" hidden="1" customHeight="1" x14ac:dyDescent="0.4">
      <c r="A231" s="824"/>
      <c r="B231" s="751"/>
      <c r="C231" s="741" t="s">
        <v>418</v>
      </c>
      <c r="D231" s="765" t="s">
        <v>419</v>
      </c>
      <c r="E231" s="768" t="s">
        <v>41</v>
      </c>
      <c r="F231" s="129" t="s">
        <v>420</v>
      </c>
      <c r="G231" s="92">
        <v>32</v>
      </c>
      <c r="H231" s="79">
        <v>184</v>
      </c>
      <c r="I231" s="80">
        <v>182</v>
      </c>
      <c r="J231" s="158">
        <v>0</v>
      </c>
      <c r="K231" s="418">
        <v>123168.7</v>
      </c>
      <c r="L231" s="75">
        <f t="shared" si="61"/>
        <v>0</v>
      </c>
      <c r="M231" s="76"/>
      <c r="N231" s="77"/>
      <c r="O231" s="73">
        <f t="shared" si="62"/>
        <v>0</v>
      </c>
      <c r="P231" s="76"/>
      <c r="Q231" s="76"/>
      <c r="R231" s="77">
        <f t="shared" si="60"/>
        <v>0</v>
      </c>
      <c r="S231" s="76">
        <f t="shared" si="63"/>
        <v>0</v>
      </c>
      <c r="T231" s="76"/>
      <c r="U231" s="78"/>
      <c r="V231" s="76"/>
      <c r="W231" s="78"/>
      <c r="X231" s="76"/>
      <c r="Y231" s="78"/>
      <c r="Z231" s="73">
        <f t="shared" si="64"/>
        <v>0</v>
      </c>
      <c r="AA231" s="73">
        <f t="shared" si="65"/>
        <v>0</v>
      </c>
      <c r="AB231" s="76"/>
      <c r="AC231" s="77"/>
      <c r="AD231" s="76"/>
      <c r="AE231" s="77"/>
      <c r="AF231" s="76"/>
      <c r="AG231" s="77"/>
      <c r="AJ231" s="549"/>
    </row>
    <row r="232" spans="1:36" ht="48" hidden="1" customHeight="1" x14ac:dyDescent="0.4">
      <c r="A232" s="824"/>
      <c r="B232" s="751"/>
      <c r="C232" s="742"/>
      <c r="D232" s="755"/>
      <c r="E232" s="756"/>
      <c r="F232" s="129" t="s">
        <v>421</v>
      </c>
      <c r="G232" s="92">
        <v>32</v>
      </c>
      <c r="H232" s="79">
        <v>1185</v>
      </c>
      <c r="I232" s="80">
        <v>183</v>
      </c>
      <c r="J232" s="158">
        <v>0</v>
      </c>
      <c r="K232" s="418">
        <v>123168.7</v>
      </c>
      <c r="L232" s="75">
        <f t="shared" si="61"/>
        <v>0</v>
      </c>
      <c r="M232" s="76"/>
      <c r="N232" s="77"/>
      <c r="O232" s="73">
        <f t="shared" si="62"/>
        <v>0</v>
      </c>
      <c r="P232" s="76"/>
      <c r="Q232" s="76"/>
      <c r="R232" s="77">
        <f t="shared" si="60"/>
        <v>0</v>
      </c>
      <c r="S232" s="76">
        <f t="shared" si="63"/>
        <v>0</v>
      </c>
      <c r="T232" s="76"/>
      <c r="U232" s="78"/>
      <c r="V232" s="76"/>
      <c r="W232" s="78"/>
      <c r="X232" s="76"/>
      <c r="Y232" s="78"/>
      <c r="Z232" s="73">
        <f t="shared" si="64"/>
        <v>0</v>
      </c>
      <c r="AA232" s="73">
        <f t="shared" si="65"/>
        <v>0</v>
      </c>
      <c r="AB232" s="76"/>
      <c r="AC232" s="77"/>
      <c r="AD232" s="76"/>
      <c r="AE232" s="77"/>
      <c r="AF232" s="76"/>
      <c r="AG232" s="77"/>
      <c r="AJ232" s="549"/>
    </row>
    <row r="233" spans="1:36" ht="48" hidden="1" customHeight="1" x14ac:dyDescent="0.4">
      <c r="A233" s="824"/>
      <c r="B233" s="751"/>
      <c r="C233" s="770" t="s">
        <v>422</v>
      </c>
      <c r="D233" s="765" t="s">
        <v>423</v>
      </c>
      <c r="E233" s="768" t="s">
        <v>41</v>
      </c>
      <c r="F233" s="129" t="s">
        <v>424</v>
      </c>
      <c r="G233" s="92">
        <v>32</v>
      </c>
      <c r="H233" s="79">
        <v>183</v>
      </c>
      <c r="I233" s="80">
        <v>184</v>
      </c>
      <c r="J233" s="158">
        <v>0</v>
      </c>
      <c r="K233" s="418">
        <v>123168.7</v>
      </c>
      <c r="L233" s="75">
        <f t="shared" si="61"/>
        <v>0</v>
      </c>
      <c r="M233" s="76"/>
      <c r="N233" s="77"/>
      <c r="O233" s="73">
        <f t="shared" si="62"/>
        <v>0</v>
      </c>
      <c r="P233" s="76"/>
      <c r="Q233" s="76"/>
      <c r="R233" s="77">
        <f t="shared" si="60"/>
        <v>0</v>
      </c>
      <c r="S233" s="76">
        <f t="shared" si="63"/>
        <v>0</v>
      </c>
      <c r="T233" s="76"/>
      <c r="U233" s="78"/>
      <c r="V233" s="76"/>
      <c r="W233" s="78"/>
      <c r="X233" s="76"/>
      <c r="Y233" s="78"/>
      <c r="Z233" s="73">
        <f t="shared" si="64"/>
        <v>0</v>
      </c>
      <c r="AA233" s="73">
        <f t="shared" si="65"/>
        <v>0</v>
      </c>
      <c r="AB233" s="76"/>
      <c r="AC233" s="77"/>
      <c r="AD233" s="76"/>
      <c r="AE233" s="77"/>
      <c r="AF233" s="76"/>
      <c r="AG233" s="77"/>
      <c r="AJ233" s="549"/>
    </row>
    <row r="234" spans="1:36" ht="48" hidden="1" customHeight="1" x14ac:dyDescent="0.4">
      <c r="A234" s="824"/>
      <c r="B234" s="751"/>
      <c r="C234" s="771"/>
      <c r="D234" s="755"/>
      <c r="E234" s="756"/>
      <c r="F234" s="129" t="s">
        <v>425</v>
      </c>
      <c r="G234" s="92">
        <v>32</v>
      </c>
      <c r="H234" s="79">
        <v>182</v>
      </c>
      <c r="I234" s="80">
        <v>185</v>
      </c>
      <c r="J234" s="158">
        <v>0</v>
      </c>
      <c r="K234" s="418">
        <v>123168.7</v>
      </c>
      <c r="L234" s="75">
        <f t="shared" si="61"/>
        <v>0</v>
      </c>
      <c r="M234" s="76"/>
      <c r="N234" s="77"/>
      <c r="O234" s="73">
        <f t="shared" si="62"/>
        <v>0</v>
      </c>
      <c r="P234" s="76"/>
      <c r="Q234" s="76"/>
      <c r="R234" s="77">
        <f t="shared" si="60"/>
        <v>0</v>
      </c>
      <c r="S234" s="76">
        <f t="shared" si="63"/>
        <v>0</v>
      </c>
      <c r="T234" s="76"/>
      <c r="U234" s="78"/>
      <c r="V234" s="76"/>
      <c r="W234" s="78"/>
      <c r="X234" s="76"/>
      <c r="Y234" s="78"/>
      <c r="Z234" s="73">
        <f t="shared" si="64"/>
        <v>0</v>
      </c>
      <c r="AA234" s="73">
        <f t="shared" si="65"/>
        <v>0</v>
      </c>
      <c r="AB234" s="76"/>
      <c r="AC234" s="77"/>
      <c r="AD234" s="76"/>
      <c r="AE234" s="77"/>
      <c r="AF234" s="76"/>
      <c r="AG234" s="77"/>
      <c r="AJ234" s="549"/>
    </row>
    <row r="235" spans="1:36" ht="48" hidden="1" customHeight="1" x14ac:dyDescent="0.4">
      <c r="A235" s="824"/>
      <c r="B235" s="751"/>
      <c r="C235" s="128" t="s">
        <v>426</v>
      </c>
      <c r="D235" s="90" t="s">
        <v>427</v>
      </c>
      <c r="E235" s="91" t="s">
        <v>41</v>
      </c>
      <c r="F235" s="129" t="s">
        <v>428</v>
      </c>
      <c r="G235" s="92">
        <v>32</v>
      </c>
      <c r="H235" s="79">
        <v>1184</v>
      </c>
      <c r="I235" s="80">
        <v>186</v>
      </c>
      <c r="J235" s="158">
        <v>0</v>
      </c>
      <c r="K235" s="418">
        <v>123168.7</v>
      </c>
      <c r="L235" s="75">
        <f t="shared" si="61"/>
        <v>0</v>
      </c>
      <c r="M235" s="76"/>
      <c r="N235" s="77"/>
      <c r="O235" s="73">
        <f t="shared" si="62"/>
        <v>0</v>
      </c>
      <c r="P235" s="76"/>
      <c r="Q235" s="76"/>
      <c r="R235" s="77">
        <f t="shared" si="60"/>
        <v>0</v>
      </c>
      <c r="S235" s="76">
        <f t="shared" si="63"/>
        <v>0</v>
      </c>
      <c r="T235" s="76"/>
      <c r="U235" s="78"/>
      <c r="V235" s="76"/>
      <c r="W235" s="78"/>
      <c r="X235" s="76"/>
      <c r="Y235" s="78"/>
      <c r="Z235" s="73">
        <f t="shared" si="64"/>
        <v>0</v>
      </c>
      <c r="AA235" s="73">
        <f t="shared" si="65"/>
        <v>0</v>
      </c>
      <c r="AB235" s="76"/>
      <c r="AC235" s="77"/>
      <c r="AD235" s="76"/>
      <c r="AE235" s="77"/>
      <c r="AF235" s="76"/>
      <c r="AG235" s="77"/>
      <c r="AJ235" s="549"/>
    </row>
    <row r="236" spans="1:36" ht="48" hidden="1" customHeight="1" x14ac:dyDescent="0.4">
      <c r="A236" s="824"/>
      <c r="B236" s="751"/>
      <c r="C236" s="770" t="s">
        <v>429</v>
      </c>
      <c r="D236" s="765" t="s">
        <v>430</v>
      </c>
      <c r="E236" s="768" t="s">
        <v>41</v>
      </c>
      <c r="F236" s="129" t="s">
        <v>431</v>
      </c>
      <c r="G236" s="92">
        <v>32</v>
      </c>
      <c r="H236" s="79">
        <v>1182</v>
      </c>
      <c r="I236" s="80">
        <v>187</v>
      </c>
      <c r="J236" s="158">
        <v>0</v>
      </c>
      <c r="K236" s="418">
        <v>123168.7</v>
      </c>
      <c r="L236" s="75">
        <f t="shared" si="61"/>
        <v>0</v>
      </c>
      <c r="M236" s="76"/>
      <c r="N236" s="77"/>
      <c r="O236" s="73">
        <f t="shared" si="62"/>
        <v>0</v>
      </c>
      <c r="P236" s="76"/>
      <c r="Q236" s="76"/>
      <c r="R236" s="77">
        <f t="shared" si="60"/>
        <v>0</v>
      </c>
      <c r="S236" s="76">
        <f t="shared" si="63"/>
        <v>0</v>
      </c>
      <c r="T236" s="76"/>
      <c r="U236" s="78"/>
      <c r="V236" s="76"/>
      <c r="W236" s="78"/>
      <c r="X236" s="76"/>
      <c r="Y236" s="78"/>
      <c r="Z236" s="73">
        <f t="shared" si="64"/>
        <v>0</v>
      </c>
      <c r="AA236" s="73">
        <f t="shared" si="65"/>
        <v>0</v>
      </c>
      <c r="AB236" s="76"/>
      <c r="AC236" s="77"/>
      <c r="AD236" s="76"/>
      <c r="AE236" s="77"/>
      <c r="AF236" s="76"/>
      <c r="AG236" s="77"/>
      <c r="AJ236" s="549"/>
    </row>
    <row r="237" spans="1:36" ht="48" hidden="1" customHeight="1" x14ac:dyDescent="0.4">
      <c r="A237" s="824"/>
      <c r="B237" s="751"/>
      <c r="C237" s="804"/>
      <c r="D237" s="766"/>
      <c r="E237" s="769"/>
      <c r="F237" s="129" t="s">
        <v>432</v>
      </c>
      <c r="G237" s="92">
        <v>32</v>
      </c>
      <c r="H237" s="79">
        <v>1183</v>
      </c>
      <c r="I237" s="80">
        <v>188</v>
      </c>
      <c r="J237" s="158">
        <v>0</v>
      </c>
      <c r="K237" s="418">
        <v>123168.7</v>
      </c>
      <c r="L237" s="75">
        <f t="shared" si="61"/>
        <v>0</v>
      </c>
      <c r="M237" s="76"/>
      <c r="N237" s="77"/>
      <c r="O237" s="73">
        <f t="shared" si="62"/>
        <v>0</v>
      </c>
      <c r="P237" s="76"/>
      <c r="Q237" s="76"/>
      <c r="R237" s="77">
        <f t="shared" si="60"/>
        <v>0</v>
      </c>
      <c r="S237" s="76">
        <f t="shared" si="63"/>
        <v>0</v>
      </c>
      <c r="T237" s="76"/>
      <c r="U237" s="78"/>
      <c r="V237" s="76"/>
      <c r="W237" s="78"/>
      <c r="X237" s="76"/>
      <c r="Y237" s="78"/>
      <c r="Z237" s="73">
        <f t="shared" si="64"/>
        <v>0</v>
      </c>
      <c r="AA237" s="73">
        <f t="shared" si="65"/>
        <v>0</v>
      </c>
      <c r="AB237" s="76"/>
      <c r="AC237" s="77"/>
      <c r="AD237" s="76"/>
      <c r="AE237" s="77"/>
      <c r="AF237" s="76"/>
      <c r="AG237" s="77"/>
      <c r="AJ237" s="549"/>
    </row>
    <row r="238" spans="1:36" ht="48" hidden="1" customHeight="1" x14ac:dyDescent="0.4">
      <c r="A238" s="824"/>
      <c r="B238" s="751"/>
      <c r="C238" s="804"/>
      <c r="D238" s="766"/>
      <c r="E238" s="769"/>
      <c r="F238" s="129" t="s">
        <v>433</v>
      </c>
      <c r="G238" s="92">
        <v>32</v>
      </c>
      <c r="H238" s="79">
        <v>181</v>
      </c>
      <c r="I238" s="80">
        <v>189</v>
      </c>
      <c r="J238" s="158">
        <v>0</v>
      </c>
      <c r="K238" s="418">
        <v>123168.7</v>
      </c>
      <c r="L238" s="75">
        <f t="shared" si="61"/>
        <v>0</v>
      </c>
      <c r="M238" s="76"/>
      <c r="N238" s="77"/>
      <c r="O238" s="73">
        <f t="shared" si="62"/>
        <v>0</v>
      </c>
      <c r="P238" s="76"/>
      <c r="Q238" s="76"/>
      <c r="R238" s="77">
        <f t="shared" si="60"/>
        <v>0</v>
      </c>
      <c r="S238" s="76">
        <f t="shared" si="63"/>
        <v>0</v>
      </c>
      <c r="T238" s="76"/>
      <c r="U238" s="78"/>
      <c r="V238" s="76"/>
      <c r="W238" s="78"/>
      <c r="X238" s="76"/>
      <c r="Y238" s="78"/>
      <c r="Z238" s="73">
        <f t="shared" si="64"/>
        <v>0</v>
      </c>
      <c r="AA238" s="73">
        <f t="shared" si="65"/>
        <v>0</v>
      </c>
      <c r="AB238" s="76"/>
      <c r="AC238" s="77"/>
      <c r="AD238" s="76"/>
      <c r="AE238" s="77"/>
      <c r="AF238" s="76"/>
      <c r="AG238" s="77"/>
      <c r="AJ238" s="549"/>
    </row>
    <row r="239" spans="1:36" ht="48" hidden="1" customHeight="1" x14ac:dyDescent="0.4">
      <c r="A239" s="824"/>
      <c r="B239" s="751"/>
      <c r="C239" s="804"/>
      <c r="D239" s="755"/>
      <c r="E239" s="756"/>
      <c r="F239" s="129" t="s">
        <v>434</v>
      </c>
      <c r="G239" s="92">
        <v>32</v>
      </c>
      <c r="H239" s="79">
        <v>1085</v>
      </c>
      <c r="I239" s="80">
        <v>190</v>
      </c>
      <c r="J239" s="158">
        <v>0</v>
      </c>
      <c r="K239" s="418">
        <v>123168.7</v>
      </c>
      <c r="L239" s="75"/>
      <c r="M239" s="76"/>
      <c r="N239" s="77"/>
      <c r="O239" s="73">
        <f t="shared" si="62"/>
        <v>0</v>
      </c>
      <c r="P239" s="76"/>
      <c r="Q239" s="76"/>
      <c r="R239" s="77">
        <f t="shared" si="60"/>
        <v>0</v>
      </c>
      <c r="S239" s="76"/>
      <c r="T239" s="76"/>
      <c r="U239" s="93">
        <f>ROUND(T239*O239,2)</f>
        <v>0</v>
      </c>
      <c r="V239" s="76"/>
      <c r="W239" s="93">
        <f>ROUND(V239*Q239,2)</f>
        <v>0</v>
      </c>
      <c r="X239" s="76"/>
      <c r="Y239" s="93">
        <f>ROUND(X239*S239,2)</f>
        <v>0</v>
      </c>
      <c r="Z239" s="73">
        <f t="shared" si="64"/>
        <v>0</v>
      </c>
      <c r="AA239" s="73">
        <f t="shared" si="65"/>
        <v>0</v>
      </c>
      <c r="AB239" s="76"/>
      <c r="AC239" s="77"/>
      <c r="AD239" s="76"/>
      <c r="AE239" s="77"/>
      <c r="AF239" s="76"/>
      <c r="AG239" s="77"/>
      <c r="AJ239" s="549"/>
    </row>
    <row r="240" spans="1:36" ht="48" hidden="1" customHeight="1" x14ac:dyDescent="0.4">
      <c r="A240" s="824"/>
      <c r="B240" s="751"/>
      <c r="C240" s="771"/>
      <c r="D240" s="90" t="s">
        <v>435</v>
      </c>
      <c r="E240" s="91" t="s">
        <v>41</v>
      </c>
      <c r="F240" s="129" t="s">
        <v>436</v>
      </c>
      <c r="G240" s="92">
        <v>32</v>
      </c>
      <c r="H240" s="79">
        <v>180</v>
      </c>
      <c r="I240" s="80">
        <v>191</v>
      </c>
      <c r="J240" s="158">
        <v>0</v>
      </c>
      <c r="K240" s="418">
        <v>123168.7</v>
      </c>
      <c r="L240" s="75">
        <f t="shared" si="61"/>
        <v>0</v>
      </c>
      <c r="M240" s="76"/>
      <c r="N240" s="77"/>
      <c r="O240" s="73">
        <f t="shared" si="62"/>
        <v>0</v>
      </c>
      <c r="P240" s="76"/>
      <c r="Q240" s="76"/>
      <c r="R240" s="77">
        <f t="shared" si="60"/>
        <v>0</v>
      </c>
      <c r="S240" s="76">
        <f t="shared" si="63"/>
        <v>0</v>
      </c>
      <c r="T240" s="76"/>
      <c r="U240" s="78"/>
      <c r="V240" s="76"/>
      <c r="W240" s="78"/>
      <c r="X240" s="76"/>
      <c r="Y240" s="78"/>
      <c r="Z240" s="73">
        <f t="shared" si="64"/>
        <v>0</v>
      </c>
      <c r="AA240" s="73">
        <f t="shared" si="65"/>
        <v>0</v>
      </c>
      <c r="AB240" s="76"/>
      <c r="AC240" s="77"/>
      <c r="AD240" s="76"/>
      <c r="AE240" s="77"/>
      <c r="AF240" s="76"/>
      <c r="AG240" s="77"/>
      <c r="AJ240" s="549"/>
    </row>
    <row r="241" spans="1:36" ht="48" hidden="1" customHeight="1" x14ac:dyDescent="0.4">
      <c r="A241" s="824"/>
      <c r="B241" s="751"/>
      <c r="C241" s="770" t="s">
        <v>437</v>
      </c>
      <c r="D241" s="765" t="s">
        <v>438</v>
      </c>
      <c r="E241" s="768" t="s">
        <v>41</v>
      </c>
      <c r="F241" s="129" t="s">
        <v>439</v>
      </c>
      <c r="G241" s="92">
        <v>32</v>
      </c>
      <c r="H241" s="79">
        <v>179</v>
      </c>
      <c r="I241" s="80">
        <v>192</v>
      </c>
      <c r="J241" s="158">
        <v>0</v>
      </c>
      <c r="K241" s="418">
        <v>123168.7</v>
      </c>
      <c r="L241" s="75">
        <f t="shared" si="61"/>
        <v>0</v>
      </c>
      <c r="M241" s="76"/>
      <c r="N241" s="77"/>
      <c r="O241" s="73">
        <f t="shared" si="62"/>
        <v>0</v>
      </c>
      <c r="P241" s="76"/>
      <c r="Q241" s="76"/>
      <c r="R241" s="77">
        <f t="shared" si="60"/>
        <v>0</v>
      </c>
      <c r="S241" s="76">
        <f t="shared" si="63"/>
        <v>0</v>
      </c>
      <c r="T241" s="76"/>
      <c r="U241" s="78"/>
      <c r="V241" s="76"/>
      <c r="W241" s="78"/>
      <c r="X241" s="76"/>
      <c r="Y241" s="78"/>
      <c r="Z241" s="73">
        <f t="shared" si="64"/>
        <v>0</v>
      </c>
      <c r="AA241" s="73">
        <f t="shared" si="65"/>
        <v>0</v>
      </c>
      <c r="AB241" s="76"/>
      <c r="AC241" s="77"/>
      <c r="AD241" s="76"/>
      <c r="AE241" s="77"/>
      <c r="AF241" s="76"/>
      <c r="AG241" s="77"/>
      <c r="AJ241" s="549"/>
    </row>
    <row r="242" spans="1:36" ht="48" hidden="1" customHeight="1" x14ac:dyDescent="0.4">
      <c r="A242" s="824"/>
      <c r="B242" s="751"/>
      <c r="C242" s="804"/>
      <c r="D242" s="766"/>
      <c r="E242" s="769"/>
      <c r="F242" s="129" t="s">
        <v>431</v>
      </c>
      <c r="G242" s="92">
        <v>32</v>
      </c>
      <c r="H242" s="79">
        <v>1182</v>
      </c>
      <c r="I242" s="80">
        <v>193</v>
      </c>
      <c r="J242" s="158">
        <v>0</v>
      </c>
      <c r="K242" s="418">
        <v>123168.7</v>
      </c>
      <c r="L242" s="75">
        <f t="shared" si="61"/>
        <v>0</v>
      </c>
      <c r="M242" s="76"/>
      <c r="N242" s="77"/>
      <c r="O242" s="73">
        <f t="shared" si="62"/>
        <v>0</v>
      </c>
      <c r="P242" s="76"/>
      <c r="Q242" s="76"/>
      <c r="R242" s="77">
        <f t="shared" si="60"/>
        <v>0</v>
      </c>
      <c r="S242" s="76">
        <f t="shared" si="63"/>
        <v>0</v>
      </c>
      <c r="T242" s="76"/>
      <c r="U242" s="78"/>
      <c r="V242" s="76"/>
      <c r="W242" s="78"/>
      <c r="X242" s="76"/>
      <c r="Y242" s="78"/>
      <c r="Z242" s="73">
        <f t="shared" si="64"/>
        <v>0</v>
      </c>
      <c r="AA242" s="73">
        <f t="shared" si="65"/>
        <v>0</v>
      </c>
      <c r="AB242" s="76"/>
      <c r="AC242" s="77"/>
      <c r="AD242" s="76"/>
      <c r="AE242" s="77"/>
      <c r="AF242" s="76"/>
      <c r="AG242" s="77"/>
      <c r="AJ242" s="549"/>
    </row>
    <row r="243" spans="1:36" ht="48" hidden="1" customHeight="1" x14ac:dyDescent="0.4">
      <c r="A243" s="824"/>
      <c r="B243" s="751"/>
      <c r="C243" s="804"/>
      <c r="D243" s="766"/>
      <c r="E243" s="769"/>
      <c r="F243" s="129" t="s">
        <v>440</v>
      </c>
      <c r="G243" s="92">
        <v>32</v>
      </c>
      <c r="H243" s="79">
        <v>178</v>
      </c>
      <c r="I243" s="80">
        <v>194</v>
      </c>
      <c r="J243" s="158">
        <v>0</v>
      </c>
      <c r="K243" s="418">
        <v>123168.7</v>
      </c>
      <c r="L243" s="75">
        <f t="shared" si="61"/>
        <v>0</v>
      </c>
      <c r="M243" s="76"/>
      <c r="N243" s="77"/>
      <c r="O243" s="73">
        <f t="shared" si="62"/>
        <v>0</v>
      </c>
      <c r="P243" s="76"/>
      <c r="Q243" s="76"/>
      <c r="R243" s="77">
        <f t="shared" si="60"/>
        <v>0</v>
      </c>
      <c r="S243" s="76">
        <f t="shared" si="63"/>
        <v>0</v>
      </c>
      <c r="T243" s="76"/>
      <c r="U243" s="78"/>
      <c r="V243" s="76"/>
      <c r="W243" s="78"/>
      <c r="X243" s="76"/>
      <c r="Y243" s="78"/>
      <c r="Z243" s="73">
        <f t="shared" si="64"/>
        <v>0</v>
      </c>
      <c r="AA243" s="73">
        <f t="shared" si="65"/>
        <v>0</v>
      </c>
      <c r="AB243" s="76"/>
      <c r="AC243" s="77"/>
      <c r="AD243" s="76"/>
      <c r="AE243" s="77"/>
      <c r="AF243" s="76"/>
      <c r="AG243" s="77"/>
      <c r="AJ243" s="549"/>
    </row>
    <row r="244" spans="1:36" ht="48" hidden="1" customHeight="1" x14ac:dyDescent="0.4">
      <c r="A244" s="824"/>
      <c r="B244" s="751"/>
      <c r="C244" s="771"/>
      <c r="D244" s="755"/>
      <c r="E244" s="756"/>
      <c r="F244" s="129" t="s">
        <v>441</v>
      </c>
      <c r="G244" s="92">
        <v>32</v>
      </c>
      <c r="H244" s="79">
        <v>1181</v>
      </c>
      <c r="I244" s="80">
        <v>195</v>
      </c>
      <c r="J244" s="158">
        <v>0</v>
      </c>
      <c r="K244" s="418">
        <v>123168.7</v>
      </c>
      <c r="L244" s="75">
        <f t="shared" si="61"/>
        <v>0</v>
      </c>
      <c r="M244" s="76"/>
      <c r="N244" s="77"/>
      <c r="O244" s="73">
        <f t="shared" si="62"/>
        <v>0</v>
      </c>
      <c r="P244" s="76"/>
      <c r="Q244" s="76"/>
      <c r="R244" s="77">
        <f t="shared" si="60"/>
        <v>0</v>
      </c>
      <c r="S244" s="76">
        <f t="shared" si="63"/>
        <v>0</v>
      </c>
      <c r="T244" s="76"/>
      <c r="U244" s="78"/>
      <c r="V244" s="76"/>
      <c r="W244" s="78"/>
      <c r="X244" s="76"/>
      <c r="Y244" s="78"/>
      <c r="Z244" s="73">
        <f t="shared" si="64"/>
        <v>0</v>
      </c>
      <c r="AA244" s="73">
        <f t="shared" si="65"/>
        <v>0</v>
      </c>
      <c r="AB244" s="76"/>
      <c r="AC244" s="77"/>
      <c r="AD244" s="76"/>
      <c r="AE244" s="77"/>
      <c r="AF244" s="76"/>
      <c r="AG244" s="77"/>
      <c r="AJ244" s="549"/>
    </row>
    <row r="245" spans="1:36" ht="48" hidden="1" customHeight="1" x14ac:dyDescent="0.4">
      <c r="A245" s="824"/>
      <c r="B245" s="751"/>
      <c r="C245" s="770" t="s">
        <v>442</v>
      </c>
      <c r="D245" s="765" t="s">
        <v>443</v>
      </c>
      <c r="E245" s="768" t="s">
        <v>41</v>
      </c>
      <c r="F245" s="129" t="s">
        <v>444</v>
      </c>
      <c r="G245" s="92">
        <v>32</v>
      </c>
      <c r="H245" s="79">
        <v>1180</v>
      </c>
      <c r="I245" s="80">
        <v>196</v>
      </c>
      <c r="J245" s="158">
        <v>0</v>
      </c>
      <c r="K245" s="418">
        <v>123168.7</v>
      </c>
      <c r="L245" s="75">
        <f t="shared" si="61"/>
        <v>0</v>
      </c>
      <c r="M245" s="76"/>
      <c r="N245" s="77"/>
      <c r="O245" s="73">
        <f t="shared" si="62"/>
        <v>0</v>
      </c>
      <c r="P245" s="76"/>
      <c r="Q245" s="76"/>
      <c r="R245" s="77">
        <f t="shared" si="60"/>
        <v>0</v>
      </c>
      <c r="S245" s="76">
        <f t="shared" si="63"/>
        <v>0</v>
      </c>
      <c r="T245" s="76"/>
      <c r="U245" s="78"/>
      <c r="V245" s="76"/>
      <c r="W245" s="78"/>
      <c r="X245" s="76"/>
      <c r="Y245" s="78"/>
      <c r="Z245" s="73">
        <f t="shared" si="64"/>
        <v>0</v>
      </c>
      <c r="AA245" s="73">
        <f t="shared" si="65"/>
        <v>0</v>
      </c>
      <c r="AB245" s="76"/>
      <c r="AC245" s="77"/>
      <c r="AD245" s="76"/>
      <c r="AE245" s="77"/>
      <c r="AF245" s="76"/>
      <c r="AG245" s="77"/>
      <c r="AJ245" s="549"/>
    </row>
    <row r="246" spans="1:36" ht="48" hidden="1" customHeight="1" x14ac:dyDescent="0.4">
      <c r="A246" s="824"/>
      <c r="B246" s="751"/>
      <c r="C246" s="771"/>
      <c r="D246" s="755"/>
      <c r="E246" s="756"/>
      <c r="F246" s="129" t="s">
        <v>445</v>
      </c>
      <c r="G246" s="92">
        <v>32</v>
      </c>
      <c r="H246" s="79">
        <v>1179</v>
      </c>
      <c r="I246" s="80">
        <v>197</v>
      </c>
      <c r="J246" s="158">
        <v>0</v>
      </c>
      <c r="K246" s="418">
        <v>123168.7</v>
      </c>
      <c r="L246" s="75">
        <f t="shared" si="61"/>
        <v>0</v>
      </c>
      <c r="M246" s="76"/>
      <c r="N246" s="77"/>
      <c r="O246" s="73">
        <f t="shared" si="62"/>
        <v>0</v>
      </c>
      <c r="P246" s="76"/>
      <c r="Q246" s="76"/>
      <c r="R246" s="77">
        <f t="shared" si="60"/>
        <v>0</v>
      </c>
      <c r="S246" s="76">
        <f t="shared" si="63"/>
        <v>0</v>
      </c>
      <c r="T246" s="76"/>
      <c r="U246" s="78"/>
      <c r="V246" s="76"/>
      <c r="W246" s="78"/>
      <c r="X246" s="76"/>
      <c r="Y246" s="78"/>
      <c r="Z246" s="73">
        <f t="shared" si="64"/>
        <v>0</v>
      </c>
      <c r="AA246" s="73">
        <f t="shared" si="65"/>
        <v>0</v>
      </c>
      <c r="AB246" s="76"/>
      <c r="AC246" s="77"/>
      <c r="AD246" s="76"/>
      <c r="AE246" s="77"/>
      <c r="AF246" s="76"/>
      <c r="AG246" s="77"/>
      <c r="AJ246" s="549"/>
    </row>
    <row r="247" spans="1:36" ht="48" hidden="1" customHeight="1" x14ac:dyDescent="0.4">
      <c r="A247" s="824"/>
      <c r="B247" s="751"/>
      <c r="C247" s="128" t="s">
        <v>446</v>
      </c>
      <c r="D247" s="90" t="s">
        <v>447</v>
      </c>
      <c r="E247" s="91" t="s">
        <v>41</v>
      </c>
      <c r="F247" s="129" t="s">
        <v>448</v>
      </c>
      <c r="G247" s="92">
        <v>32</v>
      </c>
      <c r="H247" s="79">
        <v>177</v>
      </c>
      <c r="I247" s="80">
        <v>198</v>
      </c>
      <c r="J247" s="158">
        <v>0</v>
      </c>
      <c r="K247" s="418">
        <v>123168.7</v>
      </c>
      <c r="L247" s="75">
        <f t="shared" si="61"/>
        <v>0</v>
      </c>
      <c r="M247" s="76"/>
      <c r="N247" s="77"/>
      <c r="O247" s="73">
        <f t="shared" si="62"/>
        <v>0</v>
      </c>
      <c r="P247" s="76"/>
      <c r="Q247" s="76"/>
      <c r="R247" s="77">
        <f t="shared" si="60"/>
        <v>0</v>
      </c>
      <c r="S247" s="76">
        <f t="shared" si="63"/>
        <v>0</v>
      </c>
      <c r="T247" s="76"/>
      <c r="U247" s="78"/>
      <c r="V247" s="76"/>
      <c r="W247" s="78"/>
      <c r="X247" s="76"/>
      <c r="Y247" s="78"/>
      <c r="Z247" s="73">
        <f t="shared" si="64"/>
        <v>0</v>
      </c>
      <c r="AA247" s="73">
        <f t="shared" si="65"/>
        <v>0</v>
      </c>
      <c r="AB247" s="76"/>
      <c r="AC247" s="77"/>
      <c r="AD247" s="76"/>
      <c r="AE247" s="77"/>
      <c r="AF247" s="76"/>
      <c r="AG247" s="77"/>
      <c r="AJ247" s="549"/>
    </row>
    <row r="248" spans="1:36" ht="48" hidden="1" customHeight="1" x14ac:dyDescent="0.4">
      <c r="A248" s="824"/>
      <c r="B248" s="751"/>
      <c r="C248" s="770" t="s">
        <v>449</v>
      </c>
      <c r="D248" s="90" t="s">
        <v>450</v>
      </c>
      <c r="E248" s="91" t="s">
        <v>41</v>
      </c>
      <c r="F248" s="129" t="s">
        <v>451</v>
      </c>
      <c r="G248" s="92">
        <v>32</v>
      </c>
      <c r="H248" s="79">
        <v>1178</v>
      </c>
      <c r="I248" s="80">
        <v>199</v>
      </c>
      <c r="J248" s="158">
        <v>0</v>
      </c>
      <c r="K248" s="418">
        <v>123168.7</v>
      </c>
      <c r="L248" s="75">
        <f t="shared" si="61"/>
        <v>0</v>
      </c>
      <c r="M248" s="76"/>
      <c r="N248" s="77"/>
      <c r="O248" s="73">
        <f t="shared" si="62"/>
        <v>0</v>
      </c>
      <c r="P248" s="76"/>
      <c r="Q248" s="76"/>
      <c r="R248" s="77">
        <f t="shared" si="60"/>
        <v>0</v>
      </c>
      <c r="S248" s="76">
        <f t="shared" si="63"/>
        <v>0</v>
      </c>
      <c r="T248" s="76"/>
      <c r="U248" s="78"/>
      <c r="V248" s="76"/>
      <c r="W248" s="78"/>
      <c r="X248" s="76"/>
      <c r="Y248" s="78"/>
      <c r="Z248" s="73">
        <f t="shared" si="64"/>
        <v>0</v>
      </c>
      <c r="AA248" s="73">
        <f t="shared" si="65"/>
        <v>0</v>
      </c>
      <c r="AB248" s="76"/>
      <c r="AC248" s="77"/>
      <c r="AD248" s="76"/>
      <c r="AE248" s="77"/>
      <c r="AF248" s="76"/>
      <c r="AG248" s="77"/>
      <c r="AJ248" s="549"/>
    </row>
    <row r="249" spans="1:36" ht="48" hidden="1" customHeight="1" x14ac:dyDescent="0.4">
      <c r="A249" s="824"/>
      <c r="B249" s="751"/>
      <c r="C249" s="804"/>
      <c r="D249" s="765" t="s">
        <v>452</v>
      </c>
      <c r="E249" s="768" t="s">
        <v>41</v>
      </c>
      <c r="F249" s="129" t="s">
        <v>453</v>
      </c>
      <c r="G249" s="92">
        <v>32</v>
      </c>
      <c r="H249" s="79">
        <v>176</v>
      </c>
      <c r="I249" s="80">
        <v>200</v>
      </c>
      <c r="J249" s="158">
        <v>0</v>
      </c>
      <c r="K249" s="418">
        <v>123168.7</v>
      </c>
      <c r="L249" s="75">
        <f t="shared" si="61"/>
        <v>0</v>
      </c>
      <c r="M249" s="76"/>
      <c r="N249" s="77"/>
      <c r="O249" s="73">
        <f t="shared" si="62"/>
        <v>0</v>
      </c>
      <c r="P249" s="76"/>
      <c r="Q249" s="76"/>
      <c r="R249" s="77">
        <f t="shared" si="60"/>
        <v>0</v>
      </c>
      <c r="S249" s="76">
        <f t="shared" si="63"/>
        <v>0</v>
      </c>
      <c r="T249" s="76"/>
      <c r="U249" s="78"/>
      <c r="V249" s="76"/>
      <c r="W249" s="78"/>
      <c r="X249" s="76"/>
      <c r="Y249" s="78"/>
      <c r="Z249" s="73">
        <f t="shared" si="64"/>
        <v>0</v>
      </c>
      <c r="AA249" s="73">
        <f t="shared" si="65"/>
        <v>0</v>
      </c>
      <c r="AB249" s="76"/>
      <c r="AC249" s="77"/>
      <c r="AD249" s="76"/>
      <c r="AE249" s="77"/>
      <c r="AF249" s="76"/>
      <c r="AG249" s="77"/>
      <c r="AJ249" s="549"/>
    </row>
    <row r="250" spans="1:36" ht="48" hidden="1" customHeight="1" x14ac:dyDescent="0.4">
      <c r="A250" s="824"/>
      <c r="B250" s="751"/>
      <c r="C250" s="804"/>
      <c r="D250" s="755"/>
      <c r="E250" s="756"/>
      <c r="F250" s="129" t="s">
        <v>454</v>
      </c>
      <c r="G250" s="92">
        <v>32</v>
      </c>
      <c r="H250" s="79">
        <v>175</v>
      </c>
      <c r="I250" s="80">
        <v>201</v>
      </c>
      <c r="J250" s="158">
        <v>0</v>
      </c>
      <c r="K250" s="418">
        <v>123168.7</v>
      </c>
      <c r="L250" s="75">
        <f t="shared" si="61"/>
        <v>0</v>
      </c>
      <c r="M250" s="76"/>
      <c r="N250" s="77"/>
      <c r="O250" s="73">
        <f t="shared" si="62"/>
        <v>0</v>
      </c>
      <c r="P250" s="76"/>
      <c r="Q250" s="76"/>
      <c r="R250" s="77">
        <f t="shared" si="60"/>
        <v>0</v>
      </c>
      <c r="S250" s="76">
        <f t="shared" si="63"/>
        <v>0</v>
      </c>
      <c r="T250" s="76"/>
      <c r="U250" s="78"/>
      <c r="V250" s="76"/>
      <c r="W250" s="78"/>
      <c r="X250" s="76"/>
      <c r="Y250" s="78"/>
      <c r="Z250" s="73">
        <f t="shared" si="64"/>
        <v>0</v>
      </c>
      <c r="AA250" s="73">
        <f t="shared" si="65"/>
        <v>0</v>
      </c>
      <c r="AB250" s="76"/>
      <c r="AC250" s="77"/>
      <c r="AD250" s="76"/>
      <c r="AE250" s="77"/>
      <c r="AF250" s="76"/>
      <c r="AG250" s="77"/>
      <c r="AJ250" s="549"/>
    </row>
    <row r="251" spans="1:36" ht="48" hidden="1" customHeight="1" x14ac:dyDescent="0.4">
      <c r="A251" s="824"/>
      <c r="B251" s="751"/>
      <c r="C251" s="804"/>
      <c r="D251" s="765" t="s">
        <v>455</v>
      </c>
      <c r="E251" s="768" t="s">
        <v>41</v>
      </c>
      <c r="F251" s="129" t="s">
        <v>456</v>
      </c>
      <c r="G251" s="92">
        <v>32</v>
      </c>
      <c r="H251" s="79">
        <v>170</v>
      </c>
      <c r="I251" s="80">
        <v>202</v>
      </c>
      <c r="J251" s="158">
        <v>0</v>
      </c>
      <c r="K251" s="418">
        <v>123168.7</v>
      </c>
      <c r="L251" s="75"/>
      <c r="M251" s="76"/>
      <c r="N251" s="77"/>
      <c r="O251" s="73">
        <f t="shared" si="62"/>
        <v>0</v>
      </c>
      <c r="P251" s="76"/>
      <c r="Q251" s="76"/>
      <c r="R251" s="77">
        <f t="shared" si="60"/>
        <v>0</v>
      </c>
      <c r="S251" s="76"/>
      <c r="T251" s="76"/>
      <c r="U251" s="93">
        <f>ROUND(T251*O251,2)</f>
        <v>0</v>
      </c>
      <c r="V251" s="76"/>
      <c r="W251" s="93">
        <f>ROUND(V251*Q251,2)</f>
        <v>0</v>
      </c>
      <c r="X251" s="76"/>
      <c r="Y251" s="93">
        <f>ROUND(X251*S251,2)</f>
        <v>0</v>
      </c>
      <c r="Z251" s="73">
        <f t="shared" si="64"/>
        <v>0</v>
      </c>
      <c r="AA251" s="73">
        <f t="shared" si="65"/>
        <v>0</v>
      </c>
      <c r="AB251" s="76"/>
      <c r="AC251" s="77"/>
      <c r="AD251" s="76"/>
      <c r="AE251" s="77"/>
      <c r="AF251" s="76"/>
      <c r="AG251" s="77"/>
      <c r="AJ251" s="549"/>
    </row>
    <row r="252" spans="1:36" ht="48" hidden="1" customHeight="1" x14ac:dyDescent="0.4">
      <c r="A252" s="824"/>
      <c r="B252" s="751"/>
      <c r="C252" s="771"/>
      <c r="D252" s="755"/>
      <c r="E252" s="756"/>
      <c r="F252" s="129" t="s">
        <v>371</v>
      </c>
      <c r="G252" s="92">
        <v>32</v>
      </c>
      <c r="H252" s="79">
        <v>161</v>
      </c>
      <c r="I252" s="80">
        <v>203</v>
      </c>
      <c r="J252" s="158">
        <v>0</v>
      </c>
      <c r="K252" s="418">
        <v>123168.7</v>
      </c>
      <c r="L252" s="75">
        <f t="shared" si="61"/>
        <v>0</v>
      </c>
      <c r="M252" s="76"/>
      <c r="N252" s="77"/>
      <c r="O252" s="73">
        <f t="shared" si="62"/>
        <v>0</v>
      </c>
      <c r="P252" s="76"/>
      <c r="Q252" s="76"/>
      <c r="R252" s="77">
        <f t="shared" si="60"/>
        <v>0</v>
      </c>
      <c r="S252" s="76">
        <f t="shared" si="63"/>
        <v>0</v>
      </c>
      <c r="T252" s="76"/>
      <c r="U252" s="78"/>
      <c r="V252" s="76"/>
      <c r="W252" s="78"/>
      <c r="X252" s="76"/>
      <c r="Y252" s="78"/>
      <c r="Z252" s="73">
        <f t="shared" si="64"/>
        <v>0</v>
      </c>
      <c r="AA252" s="73">
        <f t="shared" si="65"/>
        <v>0</v>
      </c>
      <c r="AB252" s="76"/>
      <c r="AC252" s="77"/>
      <c r="AD252" s="76"/>
      <c r="AE252" s="77"/>
      <c r="AF252" s="76"/>
      <c r="AG252" s="77"/>
      <c r="AJ252" s="549"/>
    </row>
    <row r="253" spans="1:36" ht="48" hidden="1" customHeight="1" x14ac:dyDescent="0.4">
      <c r="A253" s="824"/>
      <c r="B253" s="751"/>
      <c r="C253" s="231" t="s">
        <v>457</v>
      </c>
      <c r="D253" s="90" t="s">
        <v>458</v>
      </c>
      <c r="E253" s="91" t="s">
        <v>41</v>
      </c>
      <c r="F253" s="129" t="s">
        <v>459</v>
      </c>
      <c r="G253" s="92">
        <v>32</v>
      </c>
      <c r="H253" s="79">
        <v>1177</v>
      </c>
      <c r="I253" s="80">
        <v>204</v>
      </c>
      <c r="J253" s="158">
        <v>0</v>
      </c>
      <c r="K253" s="418">
        <v>123168.7</v>
      </c>
      <c r="L253" s="75">
        <f t="shared" si="61"/>
        <v>0</v>
      </c>
      <c r="M253" s="76"/>
      <c r="N253" s="77"/>
      <c r="O253" s="73">
        <f t="shared" si="62"/>
        <v>0</v>
      </c>
      <c r="P253" s="76"/>
      <c r="Q253" s="76"/>
      <c r="R253" s="77">
        <f t="shared" si="60"/>
        <v>0</v>
      </c>
      <c r="S253" s="76">
        <f t="shared" si="63"/>
        <v>0</v>
      </c>
      <c r="T253" s="76"/>
      <c r="U253" s="78"/>
      <c r="V253" s="76"/>
      <c r="W253" s="78"/>
      <c r="X253" s="76"/>
      <c r="Y253" s="78"/>
      <c r="Z253" s="73">
        <f t="shared" si="64"/>
        <v>0</v>
      </c>
      <c r="AA253" s="73">
        <f t="shared" si="65"/>
        <v>0</v>
      </c>
      <c r="AB253" s="76"/>
      <c r="AC253" s="77"/>
      <c r="AD253" s="76"/>
      <c r="AE253" s="77"/>
      <c r="AF253" s="76"/>
      <c r="AG253" s="77"/>
      <c r="AJ253" s="549"/>
    </row>
    <row r="254" spans="1:36" ht="48" hidden="1" customHeight="1" x14ac:dyDescent="0.4">
      <c r="A254" s="824"/>
      <c r="B254" s="751"/>
      <c r="C254" s="231" t="s">
        <v>460</v>
      </c>
      <c r="D254" s="90" t="s">
        <v>461</v>
      </c>
      <c r="E254" s="91" t="s">
        <v>41</v>
      </c>
      <c r="F254" s="129" t="s">
        <v>462</v>
      </c>
      <c r="G254" s="92">
        <v>32</v>
      </c>
      <c r="H254" s="79">
        <v>174</v>
      </c>
      <c r="I254" s="80">
        <v>205</v>
      </c>
      <c r="J254" s="158">
        <v>0</v>
      </c>
      <c r="K254" s="418">
        <v>123168.7</v>
      </c>
      <c r="L254" s="75">
        <f t="shared" si="61"/>
        <v>0</v>
      </c>
      <c r="M254" s="76"/>
      <c r="N254" s="77"/>
      <c r="O254" s="73">
        <f t="shared" si="62"/>
        <v>0</v>
      </c>
      <c r="P254" s="76"/>
      <c r="Q254" s="76"/>
      <c r="R254" s="77">
        <f t="shared" si="60"/>
        <v>0</v>
      </c>
      <c r="S254" s="76">
        <f t="shared" si="63"/>
        <v>0</v>
      </c>
      <c r="T254" s="76"/>
      <c r="U254" s="78"/>
      <c r="V254" s="76"/>
      <c r="W254" s="78"/>
      <c r="X254" s="76"/>
      <c r="Y254" s="78"/>
      <c r="Z254" s="73">
        <f t="shared" si="64"/>
        <v>0</v>
      </c>
      <c r="AA254" s="73">
        <f t="shared" si="65"/>
        <v>0</v>
      </c>
      <c r="AB254" s="76"/>
      <c r="AC254" s="77"/>
      <c r="AD254" s="76"/>
      <c r="AE254" s="77"/>
      <c r="AF254" s="76"/>
      <c r="AG254" s="77"/>
      <c r="AJ254" s="549"/>
    </row>
    <row r="255" spans="1:36" ht="48" hidden="1" customHeight="1" x14ac:dyDescent="0.4">
      <c r="A255" s="824"/>
      <c r="B255" s="751"/>
      <c r="C255" s="770" t="s">
        <v>463</v>
      </c>
      <c r="D255" s="765" t="s">
        <v>464</v>
      </c>
      <c r="E255" s="768" t="s">
        <v>41</v>
      </c>
      <c r="F255" s="129" t="s">
        <v>465</v>
      </c>
      <c r="G255" s="92">
        <v>32</v>
      </c>
      <c r="H255" s="79">
        <v>173</v>
      </c>
      <c r="I255" s="80">
        <v>206</v>
      </c>
      <c r="J255" s="158">
        <v>0</v>
      </c>
      <c r="K255" s="418">
        <v>123168.7</v>
      </c>
      <c r="L255" s="75">
        <f t="shared" si="61"/>
        <v>0</v>
      </c>
      <c r="M255" s="76"/>
      <c r="N255" s="77"/>
      <c r="O255" s="73">
        <f t="shared" si="62"/>
        <v>0</v>
      </c>
      <c r="P255" s="76"/>
      <c r="Q255" s="76"/>
      <c r="R255" s="77">
        <f t="shared" si="60"/>
        <v>0</v>
      </c>
      <c r="S255" s="76">
        <f t="shared" si="63"/>
        <v>0</v>
      </c>
      <c r="T255" s="76"/>
      <c r="U255" s="78"/>
      <c r="V255" s="76"/>
      <c r="W255" s="78"/>
      <c r="X255" s="76"/>
      <c r="Y255" s="78"/>
      <c r="Z255" s="73">
        <f t="shared" si="64"/>
        <v>0</v>
      </c>
      <c r="AA255" s="73">
        <f t="shared" si="65"/>
        <v>0</v>
      </c>
      <c r="AB255" s="76"/>
      <c r="AC255" s="77"/>
      <c r="AD255" s="76"/>
      <c r="AE255" s="77"/>
      <c r="AF255" s="76"/>
      <c r="AG255" s="77"/>
      <c r="AJ255" s="549"/>
    </row>
    <row r="256" spans="1:36" ht="48" hidden="1" customHeight="1" x14ac:dyDescent="0.4">
      <c r="A256" s="824"/>
      <c r="B256" s="751"/>
      <c r="C256" s="771"/>
      <c r="D256" s="755"/>
      <c r="E256" s="756"/>
      <c r="F256" s="129" t="s">
        <v>466</v>
      </c>
      <c r="G256" s="92">
        <v>32</v>
      </c>
      <c r="H256" s="79">
        <v>172</v>
      </c>
      <c r="I256" s="80">
        <v>207</v>
      </c>
      <c r="J256" s="158">
        <v>0</v>
      </c>
      <c r="K256" s="418">
        <v>123168.7</v>
      </c>
      <c r="L256" s="75"/>
      <c r="M256" s="76"/>
      <c r="N256" s="77"/>
      <c r="O256" s="73">
        <f t="shared" si="62"/>
        <v>0</v>
      </c>
      <c r="P256" s="76"/>
      <c r="Q256" s="76"/>
      <c r="R256" s="77">
        <f t="shared" si="60"/>
        <v>0</v>
      </c>
      <c r="S256" s="76"/>
      <c r="T256" s="76"/>
      <c r="U256" s="93">
        <f>ROUND(T256*O256,2)</f>
        <v>0</v>
      </c>
      <c r="V256" s="76"/>
      <c r="W256" s="93">
        <f>ROUND(V256*Q256,2)</f>
        <v>0</v>
      </c>
      <c r="X256" s="76"/>
      <c r="Y256" s="93">
        <f>ROUND(X256*S256,2)</f>
        <v>0</v>
      </c>
      <c r="Z256" s="73">
        <f t="shared" si="64"/>
        <v>0</v>
      </c>
      <c r="AA256" s="73">
        <f t="shared" si="65"/>
        <v>0</v>
      </c>
      <c r="AB256" s="76"/>
      <c r="AC256" s="77"/>
      <c r="AD256" s="76"/>
      <c r="AE256" s="77"/>
      <c r="AF256" s="76"/>
      <c r="AG256" s="77"/>
      <c r="AJ256" s="549"/>
    </row>
    <row r="257" spans="1:36" ht="48" hidden="1" customHeight="1" x14ac:dyDescent="0.4">
      <c r="A257" s="824"/>
      <c r="B257" s="751"/>
      <c r="C257" s="770" t="s">
        <v>467</v>
      </c>
      <c r="D257" s="90" t="s">
        <v>468</v>
      </c>
      <c r="E257" s="91" t="s">
        <v>41</v>
      </c>
      <c r="F257" s="129" t="s">
        <v>469</v>
      </c>
      <c r="G257" s="92">
        <v>32</v>
      </c>
      <c r="H257" s="79">
        <v>171</v>
      </c>
      <c r="I257" s="80">
        <v>208</v>
      </c>
      <c r="J257" s="158">
        <v>0</v>
      </c>
      <c r="K257" s="418">
        <v>123168.7</v>
      </c>
      <c r="L257" s="75">
        <f t="shared" si="61"/>
        <v>0</v>
      </c>
      <c r="M257" s="76"/>
      <c r="N257" s="77"/>
      <c r="O257" s="73">
        <f t="shared" si="62"/>
        <v>0</v>
      </c>
      <c r="P257" s="76"/>
      <c r="Q257" s="76"/>
      <c r="R257" s="77">
        <f t="shared" si="60"/>
        <v>0</v>
      </c>
      <c r="S257" s="76">
        <f t="shared" si="63"/>
        <v>0</v>
      </c>
      <c r="T257" s="76"/>
      <c r="U257" s="78"/>
      <c r="V257" s="76"/>
      <c r="W257" s="78"/>
      <c r="X257" s="76"/>
      <c r="Y257" s="78"/>
      <c r="Z257" s="73">
        <f t="shared" si="64"/>
        <v>0</v>
      </c>
      <c r="AA257" s="73">
        <f t="shared" si="65"/>
        <v>0</v>
      </c>
      <c r="AB257" s="76"/>
      <c r="AC257" s="77"/>
      <c r="AD257" s="76"/>
      <c r="AE257" s="77"/>
      <c r="AF257" s="76"/>
      <c r="AG257" s="77"/>
      <c r="AJ257" s="549"/>
    </row>
    <row r="258" spans="1:36" ht="48" hidden="1" customHeight="1" x14ac:dyDescent="0.4">
      <c r="A258" s="824"/>
      <c r="B258" s="751"/>
      <c r="C258" s="771"/>
      <c r="D258" s="90" t="s">
        <v>470</v>
      </c>
      <c r="E258" s="91" t="s">
        <v>41</v>
      </c>
      <c r="F258" s="129" t="s">
        <v>456</v>
      </c>
      <c r="G258" s="92">
        <v>32</v>
      </c>
      <c r="H258" s="79">
        <v>170</v>
      </c>
      <c r="I258" s="80">
        <v>209</v>
      </c>
      <c r="J258" s="158">
        <v>0</v>
      </c>
      <c r="K258" s="418">
        <v>123168.7</v>
      </c>
      <c r="L258" s="75"/>
      <c r="M258" s="76"/>
      <c r="N258" s="77"/>
      <c r="O258" s="73">
        <f t="shared" si="62"/>
        <v>0</v>
      </c>
      <c r="P258" s="76"/>
      <c r="Q258" s="76"/>
      <c r="R258" s="77">
        <f t="shared" si="60"/>
        <v>0</v>
      </c>
      <c r="S258" s="76"/>
      <c r="T258" s="76"/>
      <c r="U258" s="93">
        <f>ROUND(T258*O258,2)</f>
        <v>0</v>
      </c>
      <c r="V258" s="76"/>
      <c r="W258" s="93">
        <f>ROUND(V258*Q258,2)</f>
        <v>0</v>
      </c>
      <c r="X258" s="76"/>
      <c r="Y258" s="93">
        <f>ROUND(X258*S258,2)</f>
        <v>0</v>
      </c>
      <c r="Z258" s="73">
        <f t="shared" si="64"/>
        <v>0</v>
      </c>
      <c r="AA258" s="73">
        <f t="shared" si="65"/>
        <v>0</v>
      </c>
      <c r="AB258" s="76"/>
      <c r="AC258" s="77"/>
      <c r="AD258" s="76"/>
      <c r="AE258" s="77"/>
      <c r="AF258" s="76"/>
      <c r="AG258" s="77"/>
      <c r="AJ258" s="549"/>
    </row>
    <row r="259" spans="1:36" ht="48" hidden="1" customHeight="1" x14ac:dyDescent="0.4">
      <c r="A259" s="824"/>
      <c r="B259" s="751"/>
      <c r="C259" s="770" t="s">
        <v>471</v>
      </c>
      <c r="D259" s="765" t="s">
        <v>472</v>
      </c>
      <c r="E259" s="768" t="s">
        <v>41</v>
      </c>
      <c r="F259" s="129" t="s">
        <v>473</v>
      </c>
      <c r="G259" s="92">
        <v>32</v>
      </c>
      <c r="H259" s="79">
        <v>169</v>
      </c>
      <c r="I259" s="80">
        <v>210</v>
      </c>
      <c r="J259" s="158">
        <v>0</v>
      </c>
      <c r="K259" s="418">
        <v>123168.7</v>
      </c>
      <c r="L259" s="75">
        <f t="shared" si="61"/>
        <v>0</v>
      </c>
      <c r="M259" s="76"/>
      <c r="N259" s="77"/>
      <c r="O259" s="73">
        <f t="shared" si="62"/>
        <v>0</v>
      </c>
      <c r="P259" s="76"/>
      <c r="Q259" s="76"/>
      <c r="R259" s="77">
        <f t="shared" si="60"/>
        <v>0</v>
      </c>
      <c r="S259" s="76">
        <f t="shared" si="63"/>
        <v>0</v>
      </c>
      <c r="T259" s="76"/>
      <c r="U259" s="78"/>
      <c r="V259" s="76"/>
      <c r="W259" s="78"/>
      <c r="X259" s="76"/>
      <c r="Y259" s="78"/>
      <c r="Z259" s="73">
        <f t="shared" si="64"/>
        <v>0</v>
      </c>
      <c r="AA259" s="73">
        <f t="shared" si="65"/>
        <v>0</v>
      </c>
      <c r="AB259" s="76"/>
      <c r="AC259" s="77"/>
      <c r="AD259" s="76"/>
      <c r="AE259" s="77"/>
      <c r="AF259" s="76"/>
      <c r="AG259" s="77"/>
      <c r="AJ259" s="549"/>
    </row>
    <row r="260" spans="1:36" ht="48" hidden="1" customHeight="1" x14ac:dyDescent="0.4">
      <c r="A260" s="824"/>
      <c r="B260" s="751"/>
      <c r="C260" s="771"/>
      <c r="D260" s="755"/>
      <c r="E260" s="756"/>
      <c r="F260" s="129" t="s">
        <v>474</v>
      </c>
      <c r="G260" s="92">
        <v>32</v>
      </c>
      <c r="H260" s="79">
        <v>168</v>
      </c>
      <c r="I260" s="80">
        <v>211</v>
      </c>
      <c r="J260" s="158">
        <v>0</v>
      </c>
      <c r="K260" s="418">
        <v>123168.7</v>
      </c>
      <c r="L260" s="75">
        <f t="shared" si="61"/>
        <v>0</v>
      </c>
      <c r="M260" s="76"/>
      <c r="N260" s="77"/>
      <c r="O260" s="73">
        <f t="shared" si="62"/>
        <v>0</v>
      </c>
      <c r="P260" s="76"/>
      <c r="Q260" s="76"/>
      <c r="R260" s="77">
        <f t="shared" si="60"/>
        <v>0</v>
      </c>
      <c r="S260" s="76">
        <f t="shared" si="63"/>
        <v>0</v>
      </c>
      <c r="T260" s="76"/>
      <c r="U260" s="78"/>
      <c r="V260" s="76"/>
      <c r="W260" s="78"/>
      <c r="X260" s="76"/>
      <c r="Y260" s="78"/>
      <c r="Z260" s="73">
        <f t="shared" si="64"/>
        <v>0</v>
      </c>
      <c r="AA260" s="73">
        <f t="shared" si="65"/>
        <v>0</v>
      </c>
      <c r="AB260" s="76"/>
      <c r="AC260" s="77"/>
      <c r="AD260" s="76"/>
      <c r="AE260" s="77"/>
      <c r="AF260" s="76"/>
      <c r="AG260" s="77"/>
      <c r="AJ260" s="549"/>
    </row>
    <row r="261" spans="1:36" ht="48" hidden="1" customHeight="1" x14ac:dyDescent="0.4">
      <c r="A261" s="824"/>
      <c r="B261" s="751"/>
      <c r="C261" s="741" t="s">
        <v>475</v>
      </c>
      <c r="D261" s="765" t="s">
        <v>476</v>
      </c>
      <c r="E261" s="768" t="s">
        <v>41</v>
      </c>
      <c r="F261" s="129" t="s">
        <v>477</v>
      </c>
      <c r="G261" s="92">
        <v>32</v>
      </c>
      <c r="H261" s="79">
        <v>167</v>
      </c>
      <c r="I261" s="80">
        <v>212</v>
      </c>
      <c r="J261" s="158">
        <v>0</v>
      </c>
      <c r="K261" s="418">
        <v>123168.7</v>
      </c>
      <c r="L261" s="75">
        <f t="shared" si="61"/>
        <v>0</v>
      </c>
      <c r="M261" s="76"/>
      <c r="N261" s="77"/>
      <c r="O261" s="73">
        <f t="shared" si="62"/>
        <v>0</v>
      </c>
      <c r="P261" s="76"/>
      <c r="Q261" s="76"/>
      <c r="R261" s="77">
        <f t="shared" si="60"/>
        <v>0</v>
      </c>
      <c r="S261" s="76">
        <f t="shared" si="63"/>
        <v>0</v>
      </c>
      <c r="T261" s="76"/>
      <c r="U261" s="78"/>
      <c r="V261" s="76"/>
      <c r="W261" s="78"/>
      <c r="X261" s="76"/>
      <c r="Y261" s="78"/>
      <c r="Z261" s="73">
        <f t="shared" si="64"/>
        <v>0</v>
      </c>
      <c r="AA261" s="73">
        <f t="shared" si="65"/>
        <v>0</v>
      </c>
      <c r="AB261" s="76"/>
      <c r="AC261" s="77"/>
      <c r="AD261" s="76"/>
      <c r="AE261" s="77"/>
      <c r="AF261" s="76"/>
      <c r="AG261" s="77"/>
      <c r="AJ261" s="549"/>
    </row>
    <row r="262" spans="1:36" ht="48" hidden="1" customHeight="1" x14ac:dyDescent="0.4">
      <c r="A262" s="824"/>
      <c r="B262" s="751"/>
      <c r="C262" s="763"/>
      <c r="D262" s="766"/>
      <c r="E262" s="769"/>
      <c r="F262" s="129" t="s">
        <v>478</v>
      </c>
      <c r="G262" s="92">
        <v>32</v>
      </c>
      <c r="H262" s="79">
        <v>166</v>
      </c>
      <c r="I262" s="80">
        <v>213</v>
      </c>
      <c r="J262" s="158">
        <v>0</v>
      </c>
      <c r="K262" s="418">
        <v>123168.7</v>
      </c>
      <c r="L262" s="75">
        <f t="shared" si="61"/>
        <v>0</v>
      </c>
      <c r="M262" s="76"/>
      <c r="N262" s="77"/>
      <c r="O262" s="73">
        <f t="shared" si="62"/>
        <v>0</v>
      </c>
      <c r="P262" s="76"/>
      <c r="Q262" s="76"/>
      <c r="R262" s="77">
        <f t="shared" si="60"/>
        <v>0</v>
      </c>
      <c r="S262" s="76">
        <f t="shared" si="63"/>
        <v>0</v>
      </c>
      <c r="T262" s="76"/>
      <c r="U262" s="78"/>
      <c r="V262" s="76"/>
      <c r="W262" s="78"/>
      <c r="X262" s="76"/>
      <c r="Y262" s="78"/>
      <c r="Z262" s="73">
        <f t="shared" si="64"/>
        <v>0</v>
      </c>
      <c r="AA262" s="73">
        <f t="shared" si="65"/>
        <v>0</v>
      </c>
      <c r="AB262" s="76"/>
      <c r="AC262" s="77"/>
      <c r="AD262" s="76"/>
      <c r="AE262" s="77"/>
      <c r="AF262" s="76"/>
      <c r="AG262" s="77"/>
      <c r="AJ262" s="549"/>
    </row>
    <row r="263" spans="1:36" ht="48" hidden="1" customHeight="1" x14ac:dyDescent="0.4">
      <c r="A263" s="824"/>
      <c r="B263" s="751"/>
      <c r="C263" s="742"/>
      <c r="D263" s="755"/>
      <c r="E263" s="756"/>
      <c r="F263" s="129" t="s">
        <v>371</v>
      </c>
      <c r="G263" s="92">
        <v>32</v>
      </c>
      <c r="H263" s="79">
        <v>161</v>
      </c>
      <c r="I263" s="80">
        <v>214</v>
      </c>
      <c r="J263" s="158">
        <v>0</v>
      </c>
      <c r="K263" s="418">
        <v>123168.7</v>
      </c>
      <c r="L263" s="75">
        <f t="shared" si="61"/>
        <v>0</v>
      </c>
      <c r="M263" s="76"/>
      <c r="N263" s="77"/>
      <c r="O263" s="73">
        <f t="shared" si="62"/>
        <v>0</v>
      </c>
      <c r="P263" s="76"/>
      <c r="Q263" s="76"/>
      <c r="R263" s="77">
        <f t="shared" si="60"/>
        <v>0</v>
      </c>
      <c r="S263" s="76">
        <f t="shared" si="63"/>
        <v>0</v>
      </c>
      <c r="T263" s="76"/>
      <c r="U263" s="78"/>
      <c r="V263" s="76"/>
      <c r="W263" s="78"/>
      <c r="X263" s="76"/>
      <c r="Y263" s="78"/>
      <c r="Z263" s="73">
        <f t="shared" si="64"/>
        <v>0</v>
      </c>
      <c r="AA263" s="73">
        <f t="shared" si="65"/>
        <v>0</v>
      </c>
      <c r="AB263" s="76"/>
      <c r="AC263" s="77"/>
      <c r="AD263" s="76"/>
      <c r="AE263" s="77"/>
      <c r="AF263" s="76"/>
      <c r="AG263" s="77"/>
      <c r="AJ263" s="549"/>
    </row>
    <row r="264" spans="1:36" ht="48" hidden="1" customHeight="1" x14ac:dyDescent="0.4">
      <c r="A264" s="824"/>
      <c r="B264" s="751"/>
      <c r="C264" s="741" t="s">
        <v>475</v>
      </c>
      <c r="D264" s="765" t="s">
        <v>479</v>
      </c>
      <c r="E264" s="768" t="s">
        <v>41</v>
      </c>
      <c r="F264" s="129" t="s">
        <v>480</v>
      </c>
      <c r="G264" s="92">
        <v>32</v>
      </c>
      <c r="H264" s="79">
        <v>1084</v>
      </c>
      <c r="I264" s="80">
        <v>215</v>
      </c>
      <c r="J264" s="158">
        <v>0</v>
      </c>
      <c r="K264" s="418">
        <v>123168.7</v>
      </c>
      <c r="L264" s="75">
        <f t="shared" si="61"/>
        <v>0</v>
      </c>
      <c r="M264" s="76"/>
      <c r="N264" s="77"/>
      <c r="O264" s="73">
        <f t="shared" si="62"/>
        <v>0</v>
      </c>
      <c r="P264" s="76"/>
      <c r="Q264" s="76"/>
      <c r="R264" s="77">
        <f t="shared" si="60"/>
        <v>0</v>
      </c>
      <c r="S264" s="76">
        <f t="shared" si="63"/>
        <v>0</v>
      </c>
      <c r="T264" s="76"/>
      <c r="U264" s="78"/>
      <c r="V264" s="76"/>
      <c r="W264" s="78"/>
      <c r="X264" s="76"/>
      <c r="Y264" s="78"/>
      <c r="Z264" s="73">
        <f t="shared" si="64"/>
        <v>0</v>
      </c>
      <c r="AA264" s="73">
        <f t="shared" si="65"/>
        <v>0</v>
      </c>
      <c r="AB264" s="76"/>
      <c r="AC264" s="77"/>
      <c r="AD264" s="76"/>
      <c r="AE264" s="77"/>
      <c r="AF264" s="76"/>
      <c r="AG264" s="77"/>
      <c r="AJ264" s="549"/>
    </row>
    <row r="265" spans="1:36" ht="48" hidden="1" customHeight="1" x14ac:dyDescent="0.4">
      <c r="A265" s="824"/>
      <c r="B265" s="751"/>
      <c r="C265" s="742"/>
      <c r="D265" s="755"/>
      <c r="E265" s="756"/>
      <c r="F265" s="129" t="s">
        <v>481</v>
      </c>
      <c r="G265" s="92">
        <v>32</v>
      </c>
      <c r="H265" s="79">
        <v>1083</v>
      </c>
      <c r="I265" s="80">
        <v>216</v>
      </c>
      <c r="J265" s="158">
        <v>0</v>
      </c>
      <c r="K265" s="418">
        <v>123168.7</v>
      </c>
      <c r="L265" s="75">
        <f t="shared" si="61"/>
        <v>0</v>
      </c>
      <c r="M265" s="76"/>
      <c r="N265" s="77"/>
      <c r="O265" s="73">
        <f t="shared" si="62"/>
        <v>0</v>
      </c>
      <c r="P265" s="76"/>
      <c r="Q265" s="76"/>
      <c r="R265" s="77">
        <f t="shared" si="60"/>
        <v>0</v>
      </c>
      <c r="S265" s="76">
        <f t="shared" si="63"/>
        <v>0</v>
      </c>
      <c r="T265" s="76"/>
      <c r="U265" s="78"/>
      <c r="V265" s="76"/>
      <c r="W265" s="78"/>
      <c r="X265" s="76"/>
      <c r="Y265" s="78"/>
      <c r="Z265" s="73">
        <f t="shared" si="64"/>
        <v>0</v>
      </c>
      <c r="AA265" s="73">
        <f t="shared" si="65"/>
        <v>0</v>
      </c>
      <c r="AB265" s="76"/>
      <c r="AC265" s="77"/>
      <c r="AD265" s="76"/>
      <c r="AE265" s="77"/>
      <c r="AF265" s="76"/>
      <c r="AG265" s="77"/>
      <c r="AJ265" s="549"/>
    </row>
    <row r="266" spans="1:36" ht="48" hidden="1" customHeight="1" x14ac:dyDescent="0.4">
      <c r="A266" s="824"/>
      <c r="B266" s="751"/>
      <c r="C266" s="128" t="s">
        <v>482</v>
      </c>
      <c r="D266" s="90" t="s">
        <v>483</v>
      </c>
      <c r="E266" s="91" t="s">
        <v>41</v>
      </c>
      <c r="F266" s="129" t="s">
        <v>484</v>
      </c>
      <c r="G266" s="92">
        <v>32</v>
      </c>
      <c r="H266" s="79">
        <v>162</v>
      </c>
      <c r="I266" s="80">
        <v>217</v>
      </c>
      <c r="J266" s="158">
        <v>0</v>
      </c>
      <c r="K266" s="418">
        <v>123168.7</v>
      </c>
      <c r="L266" s="75">
        <f t="shared" si="61"/>
        <v>0</v>
      </c>
      <c r="M266" s="76"/>
      <c r="N266" s="77"/>
      <c r="O266" s="73">
        <f t="shared" si="62"/>
        <v>0</v>
      </c>
      <c r="P266" s="76"/>
      <c r="Q266" s="76"/>
      <c r="R266" s="77">
        <f t="shared" si="60"/>
        <v>0</v>
      </c>
      <c r="S266" s="76">
        <f t="shared" si="63"/>
        <v>0</v>
      </c>
      <c r="T266" s="76"/>
      <c r="U266" s="78"/>
      <c r="V266" s="76"/>
      <c r="W266" s="78"/>
      <c r="X266" s="76"/>
      <c r="Y266" s="78"/>
      <c r="Z266" s="73">
        <f t="shared" si="64"/>
        <v>0</v>
      </c>
      <c r="AA266" s="73">
        <f t="shared" si="65"/>
        <v>0</v>
      </c>
      <c r="AB266" s="76"/>
      <c r="AC266" s="77"/>
      <c r="AD266" s="76"/>
      <c r="AE266" s="77"/>
      <c r="AF266" s="76"/>
      <c r="AG266" s="77"/>
      <c r="AJ266" s="549"/>
    </row>
    <row r="267" spans="1:36" ht="48" hidden="1" customHeight="1" x14ac:dyDescent="0.4">
      <c r="A267" s="824"/>
      <c r="B267" s="751"/>
      <c r="C267" s="741" t="s">
        <v>485</v>
      </c>
      <c r="D267" s="765" t="s">
        <v>486</v>
      </c>
      <c r="E267" s="768" t="s">
        <v>41</v>
      </c>
      <c r="F267" s="129" t="s">
        <v>487</v>
      </c>
      <c r="G267" s="92">
        <v>32</v>
      </c>
      <c r="H267" s="79">
        <v>165</v>
      </c>
      <c r="I267" s="80">
        <v>218</v>
      </c>
      <c r="J267" s="158">
        <v>0</v>
      </c>
      <c r="K267" s="418">
        <v>123168.7</v>
      </c>
      <c r="L267" s="75">
        <f t="shared" si="61"/>
        <v>0</v>
      </c>
      <c r="M267" s="76"/>
      <c r="N267" s="77"/>
      <c r="O267" s="73">
        <f t="shared" si="62"/>
        <v>0</v>
      </c>
      <c r="P267" s="76"/>
      <c r="Q267" s="76"/>
      <c r="R267" s="77">
        <f t="shared" si="60"/>
        <v>0</v>
      </c>
      <c r="S267" s="76">
        <f t="shared" si="63"/>
        <v>0</v>
      </c>
      <c r="T267" s="76"/>
      <c r="U267" s="78"/>
      <c r="V267" s="76"/>
      <c r="W267" s="78"/>
      <c r="X267" s="76"/>
      <c r="Y267" s="78"/>
      <c r="Z267" s="73">
        <f t="shared" si="64"/>
        <v>0</v>
      </c>
      <c r="AA267" s="73">
        <f t="shared" si="65"/>
        <v>0</v>
      </c>
      <c r="AB267" s="76"/>
      <c r="AC267" s="77"/>
      <c r="AD267" s="76"/>
      <c r="AE267" s="77"/>
      <c r="AF267" s="76"/>
      <c r="AG267" s="77"/>
      <c r="AJ267" s="549"/>
    </row>
    <row r="268" spans="1:36" ht="48" hidden="1" customHeight="1" x14ac:dyDescent="0.4">
      <c r="A268" s="824"/>
      <c r="B268" s="751"/>
      <c r="C268" s="763"/>
      <c r="D268" s="766"/>
      <c r="E268" s="769"/>
      <c r="F268" s="129" t="s">
        <v>488</v>
      </c>
      <c r="G268" s="92">
        <v>32</v>
      </c>
      <c r="H268" s="79">
        <v>164</v>
      </c>
      <c r="I268" s="80">
        <v>219</v>
      </c>
      <c r="J268" s="158">
        <v>0</v>
      </c>
      <c r="K268" s="418">
        <v>123168.7</v>
      </c>
      <c r="L268" s="75">
        <f t="shared" si="61"/>
        <v>0</v>
      </c>
      <c r="M268" s="76"/>
      <c r="N268" s="77"/>
      <c r="O268" s="73">
        <f t="shared" si="62"/>
        <v>0</v>
      </c>
      <c r="P268" s="76"/>
      <c r="Q268" s="76"/>
      <c r="R268" s="77">
        <f t="shared" si="60"/>
        <v>0</v>
      </c>
      <c r="S268" s="76">
        <f t="shared" si="63"/>
        <v>0</v>
      </c>
      <c r="T268" s="76"/>
      <c r="U268" s="78"/>
      <c r="V268" s="76"/>
      <c r="W268" s="78"/>
      <c r="X268" s="76"/>
      <c r="Y268" s="78"/>
      <c r="Z268" s="73">
        <f t="shared" si="64"/>
        <v>0</v>
      </c>
      <c r="AA268" s="73">
        <f t="shared" si="65"/>
        <v>0</v>
      </c>
      <c r="AB268" s="76"/>
      <c r="AC268" s="77"/>
      <c r="AD268" s="76"/>
      <c r="AE268" s="77"/>
      <c r="AF268" s="76"/>
      <c r="AG268" s="77"/>
      <c r="AJ268" s="549"/>
    </row>
    <row r="269" spans="1:36" ht="48" hidden="1" customHeight="1" x14ac:dyDescent="0.4">
      <c r="A269" s="824"/>
      <c r="B269" s="751"/>
      <c r="C269" s="763"/>
      <c r="D269" s="766"/>
      <c r="E269" s="769"/>
      <c r="F269" s="129" t="s">
        <v>489</v>
      </c>
      <c r="G269" s="92">
        <v>32</v>
      </c>
      <c r="H269" s="79">
        <v>1176</v>
      </c>
      <c r="I269" s="80">
        <v>220</v>
      </c>
      <c r="J269" s="158">
        <v>0</v>
      </c>
      <c r="K269" s="418">
        <v>123168.7</v>
      </c>
      <c r="L269" s="75">
        <f t="shared" si="61"/>
        <v>0</v>
      </c>
      <c r="M269" s="76"/>
      <c r="N269" s="77"/>
      <c r="O269" s="73">
        <f t="shared" si="62"/>
        <v>0</v>
      </c>
      <c r="P269" s="76"/>
      <c r="Q269" s="76"/>
      <c r="R269" s="77">
        <f t="shared" si="60"/>
        <v>0</v>
      </c>
      <c r="S269" s="76">
        <f t="shared" si="63"/>
        <v>0</v>
      </c>
      <c r="T269" s="76"/>
      <c r="U269" s="78"/>
      <c r="V269" s="76"/>
      <c r="W269" s="78"/>
      <c r="X269" s="76"/>
      <c r="Y269" s="78"/>
      <c r="Z269" s="73">
        <f t="shared" si="64"/>
        <v>0</v>
      </c>
      <c r="AA269" s="73">
        <f t="shared" si="65"/>
        <v>0</v>
      </c>
      <c r="AB269" s="76"/>
      <c r="AC269" s="77"/>
      <c r="AD269" s="76"/>
      <c r="AE269" s="77"/>
      <c r="AF269" s="76"/>
      <c r="AG269" s="77"/>
      <c r="AJ269" s="549"/>
    </row>
    <row r="270" spans="1:36" ht="48" hidden="1" customHeight="1" x14ac:dyDescent="0.4">
      <c r="A270" s="824"/>
      <c r="B270" s="751"/>
      <c r="C270" s="763"/>
      <c r="D270" s="766"/>
      <c r="E270" s="769"/>
      <c r="F270" s="129" t="s">
        <v>336</v>
      </c>
      <c r="G270" s="92">
        <v>32</v>
      </c>
      <c r="H270" s="79">
        <v>163</v>
      </c>
      <c r="I270" s="80">
        <v>221</v>
      </c>
      <c r="J270" s="158">
        <v>0</v>
      </c>
      <c r="K270" s="418">
        <v>123168.7</v>
      </c>
      <c r="L270" s="75">
        <f t="shared" si="61"/>
        <v>0</v>
      </c>
      <c r="M270" s="76"/>
      <c r="N270" s="77"/>
      <c r="O270" s="73">
        <f t="shared" si="62"/>
        <v>0</v>
      </c>
      <c r="P270" s="76"/>
      <c r="Q270" s="76"/>
      <c r="R270" s="77">
        <f t="shared" ref="R270:R333" si="66">IFERROR(P270/O270*100,0)</f>
        <v>0</v>
      </c>
      <c r="S270" s="76">
        <f t="shared" si="63"/>
        <v>0</v>
      </c>
      <c r="T270" s="76"/>
      <c r="U270" s="78"/>
      <c r="V270" s="76"/>
      <c r="W270" s="78"/>
      <c r="X270" s="76"/>
      <c r="Y270" s="78"/>
      <c r="Z270" s="73">
        <f t="shared" si="64"/>
        <v>0</v>
      </c>
      <c r="AA270" s="73">
        <f t="shared" si="65"/>
        <v>0</v>
      </c>
      <c r="AB270" s="76"/>
      <c r="AC270" s="77"/>
      <c r="AD270" s="76"/>
      <c r="AE270" s="77"/>
      <c r="AF270" s="76"/>
      <c r="AG270" s="77"/>
      <c r="AJ270" s="549"/>
    </row>
    <row r="271" spans="1:36" ht="48" hidden="1" customHeight="1" x14ac:dyDescent="0.4">
      <c r="A271" s="824"/>
      <c r="B271" s="751"/>
      <c r="C271" s="763"/>
      <c r="D271" s="766"/>
      <c r="E271" s="769"/>
      <c r="F271" s="129" t="s">
        <v>484</v>
      </c>
      <c r="G271" s="92">
        <v>32</v>
      </c>
      <c r="H271" s="79">
        <v>162</v>
      </c>
      <c r="I271" s="80">
        <v>222</v>
      </c>
      <c r="J271" s="158">
        <v>0</v>
      </c>
      <c r="K271" s="418">
        <v>123168.7</v>
      </c>
      <c r="L271" s="75">
        <f t="shared" si="61"/>
        <v>0</v>
      </c>
      <c r="M271" s="76"/>
      <c r="N271" s="77"/>
      <c r="O271" s="73">
        <f t="shared" si="62"/>
        <v>0</v>
      </c>
      <c r="P271" s="76"/>
      <c r="Q271" s="76"/>
      <c r="R271" s="77">
        <f t="shared" si="66"/>
        <v>0</v>
      </c>
      <c r="S271" s="76">
        <f t="shared" si="63"/>
        <v>0</v>
      </c>
      <c r="T271" s="76"/>
      <c r="U271" s="78"/>
      <c r="V271" s="76"/>
      <c r="W271" s="78"/>
      <c r="X271" s="76"/>
      <c r="Y271" s="78"/>
      <c r="Z271" s="73">
        <f t="shared" si="64"/>
        <v>0</v>
      </c>
      <c r="AA271" s="73">
        <f t="shared" si="65"/>
        <v>0</v>
      </c>
      <c r="AB271" s="76"/>
      <c r="AC271" s="77"/>
      <c r="AD271" s="76"/>
      <c r="AE271" s="77"/>
      <c r="AF271" s="76"/>
      <c r="AG271" s="77"/>
      <c r="AJ271" s="549"/>
    </row>
    <row r="272" spans="1:36" ht="48" hidden="1" customHeight="1" x14ac:dyDescent="0.4">
      <c r="A272" s="824"/>
      <c r="B272" s="752"/>
      <c r="C272" s="742"/>
      <c r="D272" s="755"/>
      <c r="E272" s="756"/>
      <c r="F272" s="129" t="s">
        <v>490</v>
      </c>
      <c r="G272" s="92">
        <v>32</v>
      </c>
      <c r="H272" s="79">
        <v>161</v>
      </c>
      <c r="I272" s="80">
        <v>223</v>
      </c>
      <c r="J272" s="158">
        <v>0</v>
      </c>
      <c r="K272" s="418">
        <v>123168.7</v>
      </c>
      <c r="L272" s="75">
        <f t="shared" si="61"/>
        <v>0</v>
      </c>
      <c r="M272" s="76"/>
      <c r="N272" s="77"/>
      <c r="O272" s="73">
        <f t="shared" si="62"/>
        <v>0</v>
      </c>
      <c r="P272" s="76"/>
      <c r="Q272" s="76"/>
      <c r="R272" s="77">
        <f t="shared" si="66"/>
        <v>0</v>
      </c>
      <c r="S272" s="76">
        <f t="shared" si="63"/>
        <v>0</v>
      </c>
      <c r="T272" s="76"/>
      <c r="U272" s="78"/>
      <c r="V272" s="76"/>
      <c r="W272" s="78"/>
      <c r="X272" s="76"/>
      <c r="Y272" s="78"/>
      <c r="Z272" s="73">
        <f t="shared" si="64"/>
        <v>0</v>
      </c>
      <c r="AA272" s="73">
        <f t="shared" si="65"/>
        <v>0</v>
      </c>
      <c r="AB272" s="76"/>
      <c r="AC272" s="77"/>
      <c r="AD272" s="76"/>
      <c r="AE272" s="77"/>
      <c r="AF272" s="76"/>
      <c r="AG272" s="77"/>
      <c r="AJ272" s="549"/>
    </row>
    <row r="273" spans="1:36" ht="48" hidden="1" customHeight="1" x14ac:dyDescent="0.4">
      <c r="A273" s="824"/>
      <c r="B273" s="819" t="s">
        <v>491</v>
      </c>
      <c r="C273" s="741" t="s">
        <v>492</v>
      </c>
      <c r="D273" s="768" t="s">
        <v>493</v>
      </c>
      <c r="E273" s="768" t="s">
        <v>41</v>
      </c>
      <c r="F273" s="129" t="s">
        <v>494</v>
      </c>
      <c r="G273" s="92">
        <v>33</v>
      </c>
      <c r="H273" s="79">
        <v>160</v>
      </c>
      <c r="I273" s="80">
        <v>224</v>
      </c>
      <c r="J273" s="158">
        <v>0</v>
      </c>
      <c r="K273" s="418">
        <v>123168.7</v>
      </c>
      <c r="L273" s="75">
        <f t="shared" si="61"/>
        <v>0</v>
      </c>
      <c r="M273" s="76"/>
      <c r="N273" s="77"/>
      <c r="O273" s="73">
        <f t="shared" si="62"/>
        <v>0</v>
      </c>
      <c r="P273" s="76"/>
      <c r="Q273" s="76"/>
      <c r="R273" s="77">
        <f t="shared" si="66"/>
        <v>0</v>
      </c>
      <c r="S273" s="76">
        <f t="shared" si="63"/>
        <v>0</v>
      </c>
      <c r="T273" s="76"/>
      <c r="U273" s="78"/>
      <c r="V273" s="76"/>
      <c r="W273" s="78"/>
      <c r="X273" s="76"/>
      <c r="Y273" s="78"/>
      <c r="Z273" s="73">
        <f t="shared" si="64"/>
        <v>0</v>
      </c>
      <c r="AA273" s="73">
        <f t="shared" si="65"/>
        <v>0</v>
      </c>
      <c r="AB273" s="76"/>
      <c r="AC273" s="77"/>
      <c r="AD273" s="76"/>
      <c r="AE273" s="77"/>
      <c r="AF273" s="76"/>
      <c r="AG273" s="77"/>
      <c r="AJ273" s="549"/>
    </row>
    <row r="274" spans="1:36" ht="48" hidden="1" customHeight="1" x14ac:dyDescent="0.4">
      <c r="A274" s="824"/>
      <c r="B274" s="751"/>
      <c r="C274" s="763"/>
      <c r="D274" s="769"/>
      <c r="E274" s="769"/>
      <c r="F274" s="129" t="s">
        <v>495</v>
      </c>
      <c r="G274" s="92">
        <v>33</v>
      </c>
      <c r="H274" s="79">
        <v>159</v>
      </c>
      <c r="I274" s="80">
        <v>225</v>
      </c>
      <c r="J274" s="158">
        <v>0</v>
      </c>
      <c r="K274" s="418">
        <v>123168.7</v>
      </c>
      <c r="L274" s="75">
        <f t="shared" si="61"/>
        <v>0</v>
      </c>
      <c r="M274" s="76"/>
      <c r="N274" s="77"/>
      <c r="O274" s="73">
        <f t="shared" si="62"/>
        <v>0</v>
      </c>
      <c r="P274" s="76"/>
      <c r="Q274" s="76"/>
      <c r="R274" s="77">
        <f t="shared" si="66"/>
        <v>0</v>
      </c>
      <c r="S274" s="76">
        <f t="shared" si="63"/>
        <v>0</v>
      </c>
      <c r="T274" s="76"/>
      <c r="U274" s="78"/>
      <c r="V274" s="76"/>
      <c r="W274" s="78"/>
      <c r="X274" s="76"/>
      <c r="Y274" s="78"/>
      <c r="Z274" s="73">
        <f t="shared" si="64"/>
        <v>0</v>
      </c>
      <c r="AA274" s="73">
        <f t="shared" si="65"/>
        <v>0</v>
      </c>
      <c r="AB274" s="76"/>
      <c r="AC274" s="77"/>
      <c r="AD274" s="76"/>
      <c r="AE274" s="77"/>
      <c r="AF274" s="76"/>
      <c r="AG274" s="77"/>
      <c r="AJ274" s="549"/>
    </row>
    <row r="275" spans="1:36" ht="48" hidden="1" customHeight="1" x14ac:dyDescent="0.4">
      <c r="A275" s="824"/>
      <c r="B275" s="751"/>
      <c r="C275" s="763"/>
      <c r="D275" s="769"/>
      <c r="E275" s="769"/>
      <c r="F275" s="129" t="s">
        <v>496</v>
      </c>
      <c r="G275" s="92">
        <v>33</v>
      </c>
      <c r="H275" s="79">
        <v>1175</v>
      </c>
      <c r="I275" s="80">
        <v>226</v>
      </c>
      <c r="J275" s="158">
        <v>0</v>
      </c>
      <c r="K275" s="418">
        <v>123168.7</v>
      </c>
      <c r="L275" s="75">
        <f t="shared" si="61"/>
        <v>0</v>
      </c>
      <c r="M275" s="76"/>
      <c r="N275" s="77"/>
      <c r="O275" s="73">
        <f t="shared" si="62"/>
        <v>0</v>
      </c>
      <c r="P275" s="76"/>
      <c r="Q275" s="76"/>
      <c r="R275" s="77">
        <f t="shared" si="66"/>
        <v>0</v>
      </c>
      <c r="S275" s="76">
        <f t="shared" si="63"/>
        <v>0</v>
      </c>
      <c r="T275" s="76"/>
      <c r="U275" s="78"/>
      <c r="V275" s="76"/>
      <c r="W275" s="78"/>
      <c r="X275" s="76"/>
      <c r="Y275" s="78"/>
      <c r="Z275" s="73">
        <f t="shared" si="64"/>
        <v>0</v>
      </c>
      <c r="AA275" s="73">
        <f t="shared" si="65"/>
        <v>0</v>
      </c>
      <c r="AB275" s="76"/>
      <c r="AC275" s="77"/>
      <c r="AD275" s="76"/>
      <c r="AE275" s="77"/>
      <c r="AF275" s="76"/>
      <c r="AG275" s="77"/>
      <c r="AJ275" s="549"/>
    </row>
    <row r="276" spans="1:36" ht="48" hidden="1" customHeight="1" x14ac:dyDescent="0.4">
      <c r="A276" s="824"/>
      <c r="B276" s="751"/>
      <c r="C276" s="763"/>
      <c r="D276" s="769"/>
      <c r="E276" s="769"/>
      <c r="F276" s="129" t="s">
        <v>497</v>
      </c>
      <c r="G276" s="92">
        <v>33</v>
      </c>
      <c r="H276" s="79">
        <v>1174</v>
      </c>
      <c r="I276" s="80">
        <v>227</v>
      </c>
      <c r="J276" s="158">
        <v>0</v>
      </c>
      <c r="K276" s="418">
        <v>123168.7</v>
      </c>
      <c r="L276" s="75">
        <f t="shared" si="61"/>
        <v>0</v>
      </c>
      <c r="M276" s="76"/>
      <c r="N276" s="77"/>
      <c r="O276" s="73">
        <f t="shared" si="62"/>
        <v>0</v>
      </c>
      <c r="P276" s="76"/>
      <c r="Q276" s="76"/>
      <c r="R276" s="77">
        <f t="shared" si="66"/>
        <v>0</v>
      </c>
      <c r="S276" s="76">
        <f t="shared" si="63"/>
        <v>0</v>
      </c>
      <c r="T276" s="76"/>
      <c r="U276" s="78"/>
      <c r="V276" s="76"/>
      <c r="W276" s="78"/>
      <c r="X276" s="76"/>
      <c r="Y276" s="78"/>
      <c r="Z276" s="73">
        <f t="shared" si="64"/>
        <v>0</v>
      </c>
      <c r="AA276" s="73">
        <f t="shared" si="65"/>
        <v>0</v>
      </c>
      <c r="AB276" s="76"/>
      <c r="AC276" s="77"/>
      <c r="AD276" s="76"/>
      <c r="AE276" s="77"/>
      <c r="AF276" s="76"/>
      <c r="AG276" s="77"/>
      <c r="AJ276" s="549"/>
    </row>
    <row r="277" spans="1:36" ht="48" hidden="1" customHeight="1" x14ac:dyDescent="0.4">
      <c r="A277" s="824"/>
      <c r="B277" s="751"/>
      <c r="C277" s="763"/>
      <c r="D277" s="769"/>
      <c r="E277" s="769"/>
      <c r="F277" s="129" t="s">
        <v>498</v>
      </c>
      <c r="G277" s="92">
        <v>33</v>
      </c>
      <c r="H277" s="79">
        <v>1173</v>
      </c>
      <c r="I277" s="80">
        <v>228</v>
      </c>
      <c r="J277" s="158">
        <v>0</v>
      </c>
      <c r="K277" s="418">
        <v>123168.7</v>
      </c>
      <c r="L277" s="75">
        <f t="shared" si="61"/>
        <v>0</v>
      </c>
      <c r="M277" s="76"/>
      <c r="N277" s="77"/>
      <c r="O277" s="73">
        <f t="shared" si="62"/>
        <v>0</v>
      </c>
      <c r="P277" s="76"/>
      <c r="Q277" s="76"/>
      <c r="R277" s="77">
        <f t="shared" si="66"/>
        <v>0</v>
      </c>
      <c r="S277" s="76">
        <f t="shared" si="63"/>
        <v>0</v>
      </c>
      <c r="T277" s="76"/>
      <c r="U277" s="78"/>
      <c r="V277" s="76"/>
      <c r="W277" s="78"/>
      <c r="X277" s="76"/>
      <c r="Y277" s="78"/>
      <c r="Z277" s="73">
        <f t="shared" si="64"/>
        <v>0</v>
      </c>
      <c r="AA277" s="73">
        <f t="shared" si="65"/>
        <v>0</v>
      </c>
      <c r="AB277" s="76"/>
      <c r="AC277" s="77"/>
      <c r="AD277" s="76"/>
      <c r="AE277" s="77"/>
      <c r="AF277" s="76"/>
      <c r="AG277" s="77"/>
      <c r="AJ277" s="549"/>
    </row>
    <row r="278" spans="1:36" ht="48" hidden="1" customHeight="1" x14ac:dyDescent="0.4">
      <c r="A278" s="824"/>
      <c r="B278" s="751"/>
      <c r="C278" s="763"/>
      <c r="D278" s="769"/>
      <c r="E278" s="769"/>
      <c r="F278" s="129" t="s">
        <v>499</v>
      </c>
      <c r="G278" s="92">
        <v>33</v>
      </c>
      <c r="H278" s="79">
        <v>1172</v>
      </c>
      <c r="I278" s="80">
        <v>229</v>
      </c>
      <c r="J278" s="158">
        <v>0</v>
      </c>
      <c r="K278" s="418">
        <v>123168.7</v>
      </c>
      <c r="L278" s="75">
        <f t="shared" si="61"/>
        <v>0</v>
      </c>
      <c r="M278" s="76"/>
      <c r="N278" s="77"/>
      <c r="O278" s="73">
        <f t="shared" si="62"/>
        <v>0</v>
      </c>
      <c r="P278" s="76"/>
      <c r="Q278" s="76"/>
      <c r="R278" s="77">
        <f t="shared" si="66"/>
        <v>0</v>
      </c>
      <c r="S278" s="76">
        <f t="shared" si="63"/>
        <v>0</v>
      </c>
      <c r="T278" s="76"/>
      <c r="U278" s="78"/>
      <c r="V278" s="76"/>
      <c r="W278" s="78"/>
      <c r="X278" s="76"/>
      <c r="Y278" s="78"/>
      <c r="Z278" s="73">
        <f t="shared" si="64"/>
        <v>0</v>
      </c>
      <c r="AA278" s="73">
        <f t="shared" si="65"/>
        <v>0</v>
      </c>
      <c r="AB278" s="76"/>
      <c r="AC278" s="77"/>
      <c r="AD278" s="76"/>
      <c r="AE278" s="77"/>
      <c r="AF278" s="76"/>
      <c r="AG278" s="77"/>
      <c r="AJ278" s="549"/>
    </row>
    <row r="279" spans="1:36" ht="48" hidden="1" customHeight="1" x14ac:dyDescent="0.4">
      <c r="A279" s="824"/>
      <c r="B279" s="751"/>
      <c r="C279" s="763"/>
      <c r="D279" s="769"/>
      <c r="E279" s="769"/>
      <c r="F279" s="129" t="s">
        <v>500</v>
      </c>
      <c r="G279" s="92">
        <v>33</v>
      </c>
      <c r="H279" s="79">
        <v>1171</v>
      </c>
      <c r="I279" s="80">
        <v>230</v>
      </c>
      <c r="J279" s="158">
        <v>0</v>
      </c>
      <c r="K279" s="418">
        <v>123168.7</v>
      </c>
      <c r="L279" s="75">
        <f t="shared" si="61"/>
        <v>0</v>
      </c>
      <c r="M279" s="76"/>
      <c r="N279" s="77"/>
      <c r="O279" s="73">
        <f t="shared" si="62"/>
        <v>0</v>
      </c>
      <c r="P279" s="76"/>
      <c r="Q279" s="76"/>
      <c r="R279" s="77">
        <f t="shared" si="66"/>
        <v>0</v>
      </c>
      <c r="S279" s="76">
        <f t="shared" si="63"/>
        <v>0</v>
      </c>
      <c r="T279" s="76"/>
      <c r="U279" s="78"/>
      <c r="V279" s="76"/>
      <c r="W279" s="78"/>
      <c r="X279" s="76"/>
      <c r="Y279" s="78"/>
      <c r="Z279" s="73">
        <f t="shared" si="64"/>
        <v>0</v>
      </c>
      <c r="AA279" s="73">
        <f t="shared" si="65"/>
        <v>0</v>
      </c>
      <c r="AB279" s="76"/>
      <c r="AC279" s="77"/>
      <c r="AD279" s="76"/>
      <c r="AE279" s="77"/>
      <c r="AF279" s="76"/>
      <c r="AG279" s="77"/>
      <c r="AJ279" s="549"/>
    </row>
    <row r="280" spans="1:36" ht="48" hidden="1" customHeight="1" x14ac:dyDescent="0.4">
      <c r="A280" s="824"/>
      <c r="B280" s="751"/>
      <c r="C280" s="763"/>
      <c r="D280" s="769"/>
      <c r="E280" s="769"/>
      <c r="F280" s="129" t="s">
        <v>501</v>
      </c>
      <c r="G280" s="92">
        <v>33</v>
      </c>
      <c r="H280" s="79">
        <v>1170</v>
      </c>
      <c r="I280" s="80">
        <v>231</v>
      </c>
      <c r="J280" s="158">
        <v>0</v>
      </c>
      <c r="K280" s="418">
        <v>123168.7</v>
      </c>
      <c r="L280" s="75">
        <f t="shared" si="61"/>
        <v>0</v>
      </c>
      <c r="M280" s="76"/>
      <c r="N280" s="77"/>
      <c r="O280" s="73">
        <f t="shared" si="62"/>
        <v>0</v>
      </c>
      <c r="P280" s="76"/>
      <c r="Q280" s="76"/>
      <c r="R280" s="77">
        <f t="shared" si="66"/>
        <v>0</v>
      </c>
      <c r="S280" s="76">
        <f t="shared" si="63"/>
        <v>0</v>
      </c>
      <c r="T280" s="76"/>
      <c r="U280" s="78"/>
      <c r="V280" s="76"/>
      <c r="W280" s="78"/>
      <c r="X280" s="76"/>
      <c r="Y280" s="78"/>
      <c r="Z280" s="73">
        <f t="shared" si="64"/>
        <v>0</v>
      </c>
      <c r="AA280" s="73">
        <f t="shared" si="65"/>
        <v>0</v>
      </c>
      <c r="AB280" s="76"/>
      <c r="AC280" s="77"/>
      <c r="AD280" s="76"/>
      <c r="AE280" s="77"/>
      <c r="AF280" s="76"/>
      <c r="AG280" s="77"/>
      <c r="AJ280" s="549"/>
    </row>
    <row r="281" spans="1:36" ht="48" hidden="1" customHeight="1" x14ac:dyDescent="0.4">
      <c r="A281" s="824"/>
      <c r="B281" s="751"/>
      <c r="C281" s="763"/>
      <c r="D281" s="769"/>
      <c r="E281" s="769"/>
      <c r="F281" s="129" t="s">
        <v>502</v>
      </c>
      <c r="G281" s="92">
        <v>33</v>
      </c>
      <c r="H281" s="79">
        <v>158</v>
      </c>
      <c r="I281" s="80">
        <v>232</v>
      </c>
      <c r="J281" s="158">
        <v>0</v>
      </c>
      <c r="K281" s="418">
        <v>123168.7</v>
      </c>
      <c r="L281" s="75">
        <f t="shared" si="61"/>
        <v>0</v>
      </c>
      <c r="M281" s="76"/>
      <c r="N281" s="77"/>
      <c r="O281" s="73">
        <f t="shared" si="62"/>
        <v>0</v>
      </c>
      <c r="P281" s="76"/>
      <c r="Q281" s="76"/>
      <c r="R281" s="77">
        <f t="shared" si="66"/>
        <v>0</v>
      </c>
      <c r="S281" s="76">
        <f t="shared" si="63"/>
        <v>0</v>
      </c>
      <c r="T281" s="76"/>
      <c r="U281" s="78"/>
      <c r="V281" s="76"/>
      <c r="W281" s="78"/>
      <c r="X281" s="76"/>
      <c r="Y281" s="78"/>
      <c r="Z281" s="73">
        <f t="shared" si="64"/>
        <v>0</v>
      </c>
      <c r="AA281" s="73">
        <f t="shared" si="65"/>
        <v>0</v>
      </c>
      <c r="AB281" s="76"/>
      <c r="AC281" s="77"/>
      <c r="AD281" s="76"/>
      <c r="AE281" s="77"/>
      <c r="AF281" s="76"/>
      <c r="AG281" s="77"/>
      <c r="AJ281" s="549"/>
    </row>
    <row r="282" spans="1:36" ht="48" hidden="1" customHeight="1" x14ac:dyDescent="0.4">
      <c r="A282" s="824"/>
      <c r="B282" s="751"/>
      <c r="C282" s="763"/>
      <c r="D282" s="769"/>
      <c r="E282" s="769"/>
      <c r="F282" s="129" t="s">
        <v>503</v>
      </c>
      <c r="G282" s="92">
        <v>33</v>
      </c>
      <c r="H282" s="79">
        <v>157</v>
      </c>
      <c r="I282" s="80">
        <v>233</v>
      </c>
      <c r="J282" s="158">
        <v>0</v>
      </c>
      <c r="K282" s="418">
        <v>123168.7</v>
      </c>
      <c r="L282" s="75">
        <f t="shared" ref="L282:L345" si="67">ROUND(J282*$K282,2)</f>
        <v>0</v>
      </c>
      <c r="M282" s="76"/>
      <c r="N282" s="77"/>
      <c r="O282" s="73">
        <f t="shared" ref="O282:O345" si="68">ROUND(J282/12*AH$5,0)</f>
        <v>0</v>
      </c>
      <c r="P282" s="76"/>
      <c r="Q282" s="76"/>
      <c r="R282" s="77">
        <f t="shared" si="66"/>
        <v>0</v>
      </c>
      <c r="S282" s="76">
        <f t="shared" ref="S282:S345" si="69">J282-P282</f>
        <v>0</v>
      </c>
      <c r="T282" s="76"/>
      <c r="U282" s="78"/>
      <c r="V282" s="76"/>
      <c r="W282" s="78"/>
      <c r="X282" s="76"/>
      <c r="Y282" s="78"/>
      <c r="Z282" s="73">
        <f t="shared" ref="Z282:Z345" si="70">P282-O282</f>
        <v>0</v>
      </c>
      <c r="AA282" s="73">
        <f t="shared" ref="AA282:AA345" si="71">P282-J282</f>
        <v>0</v>
      </c>
      <c r="AB282" s="76"/>
      <c r="AC282" s="77"/>
      <c r="AD282" s="76"/>
      <c r="AE282" s="77"/>
      <c r="AF282" s="76"/>
      <c r="AG282" s="77"/>
      <c r="AJ282" s="549"/>
    </row>
    <row r="283" spans="1:36" ht="48" hidden="1" customHeight="1" x14ac:dyDescent="0.4">
      <c r="A283" s="824"/>
      <c r="B283" s="751"/>
      <c r="C283" s="763"/>
      <c r="D283" s="769"/>
      <c r="E283" s="769"/>
      <c r="F283" s="129" t="s">
        <v>504</v>
      </c>
      <c r="G283" s="92">
        <v>33</v>
      </c>
      <c r="H283" s="79">
        <v>1169</v>
      </c>
      <c r="I283" s="80">
        <v>234</v>
      </c>
      <c r="J283" s="158">
        <v>0</v>
      </c>
      <c r="K283" s="418">
        <v>123168.7</v>
      </c>
      <c r="L283" s="75">
        <f t="shared" si="67"/>
        <v>0</v>
      </c>
      <c r="M283" s="76"/>
      <c r="N283" s="77"/>
      <c r="O283" s="73">
        <f t="shared" si="68"/>
        <v>0</v>
      </c>
      <c r="P283" s="76"/>
      <c r="Q283" s="76"/>
      <c r="R283" s="77">
        <f t="shared" si="66"/>
        <v>0</v>
      </c>
      <c r="S283" s="76">
        <f t="shared" si="69"/>
        <v>0</v>
      </c>
      <c r="T283" s="76"/>
      <c r="U283" s="78"/>
      <c r="V283" s="76"/>
      <c r="W283" s="78"/>
      <c r="X283" s="76"/>
      <c r="Y283" s="78"/>
      <c r="Z283" s="73">
        <f t="shared" si="70"/>
        <v>0</v>
      </c>
      <c r="AA283" s="73">
        <f t="shared" si="71"/>
        <v>0</v>
      </c>
      <c r="AB283" s="76"/>
      <c r="AC283" s="77"/>
      <c r="AD283" s="76"/>
      <c r="AE283" s="77"/>
      <c r="AF283" s="76"/>
      <c r="AG283" s="77"/>
      <c r="AJ283" s="549"/>
    </row>
    <row r="284" spans="1:36" ht="48" hidden="1" customHeight="1" x14ac:dyDescent="0.4">
      <c r="A284" s="824"/>
      <c r="B284" s="751"/>
      <c r="C284" s="763"/>
      <c r="D284" s="769"/>
      <c r="E284" s="769"/>
      <c r="F284" s="129" t="s">
        <v>505</v>
      </c>
      <c r="G284" s="92">
        <v>33</v>
      </c>
      <c r="H284" s="79">
        <v>1168</v>
      </c>
      <c r="I284" s="80">
        <v>235</v>
      </c>
      <c r="J284" s="158">
        <v>0</v>
      </c>
      <c r="K284" s="418">
        <v>123168.7</v>
      </c>
      <c r="L284" s="75">
        <f t="shared" si="67"/>
        <v>0</v>
      </c>
      <c r="M284" s="76"/>
      <c r="N284" s="77"/>
      <c r="O284" s="73">
        <f t="shared" si="68"/>
        <v>0</v>
      </c>
      <c r="P284" s="76"/>
      <c r="Q284" s="76"/>
      <c r="R284" s="77">
        <f t="shared" si="66"/>
        <v>0</v>
      </c>
      <c r="S284" s="76">
        <f t="shared" si="69"/>
        <v>0</v>
      </c>
      <c r="T284" s="76"/>
      <c r="U284" s="78"/>
      <c r="V284" s="76"/>
      <c r="W284" s="78"/>
      <c r="X284" s="76"/>
      <c r="Y284" s="78"/>
      <c r="Z284" s="73">
        <f t="shared" si="70"/>
        <v>0</v>
      </c>
      <c r="AA284" s="73">
        <f t="shared" si="71"/>
        <v>0</v>
      </c>
      <c r="AB284" s="76"/>
      <c r="AC284" s="77"/>
      <c r="AD284" s="76"/>
      <c r="AE284" s="77"/>
      <c r="AF284" s="76"/>
      <c r="AG284" s="77"/>
      <c r="AJ284" s="549"/>
    </row>
    <row r="285" spans="1:36" ht="48" hidden="1" customHeight="1" x14ac:dyDescent="0.4">
      <c r="A285" s="824"/>
      <c r="B285" s="751"/>
      <c r="C285" s="763"/>
      <c r="D285" s="769"/>
      <c r="E285" s="769"/>
      <c r="F285" s="129" t="s">
        <v>506</v>
      </c>
      <c r="G285" s="92">
        <v>33</v>
      </c>
      <c r="H285" s="79">
        <v>156</v>
      </c>
      <c r="I285" s="80">
        <v>236</v>
      </c>
      <c r="J285" s="158">
        <v>0</v>
      </c>
      <c r="K285" s="418">
        <v>123168.7</v>
      </c>
      <c r="L285" s="75">
        <f t="shared" si="67"/>
        <v>0</v>
      </c>
      <c r="M285" s="76"/>
      <c r="N285" s="77"/>
      <c r="O285" s="73">
        <f t="shared" si="68"/>
        <v>0</v>
      </c>
      <c r="P285" s="76"/>
      <c r="Q285" s="76"/>
      <c r="R285" s="77">
        <f t="shared" si="66"/>
        <v>0</v>
      </c>
      <c r="S285" s="76">
        <f t="shared" si="69"/>
        <v>0</v>
      </c>
      <c r="T285" s="76"/>
      <c r="U285" s="78"/>
      <c r="V285" s="76"/>
      <c r="W285" s="78"/>
      <c r="X285" s="76"/>
      <c r="Y285" s="78"/>
      <c r="Z285" s="73">
        <f t="shared" si="70"/>
        <v>0</v>
      </c>
      <c r="AA285" s="73">
        <f t="shared" si="71"/>
        <v>0</v>
      </c>
      <c r="AB285" s="76"/>
      <c r="AC285" s="77"/>
      <c r="AD285" s="76"/>
      <c r="AE285" s="77"/>
      <c r="AF285" s="76"/>
      <c r="AG285" s="77"/>
      <c r="AJ285" s="549"/>
    </row>
    <row r="286" spans="1:36" ht="48" hidden="1" customHeight="1" x14ac:dyDescent="0.4">
      <c r="A286" s="824"/>
      <c r="B286" s="751"/>
      <c r="C286" s="763"/>
      <c r="D286" s="769"/>
      <c r="E286" s="769"/>
      <c r="F286" s="129" t="s">
        <v>507</v>
      </c>
      <c r="G286" s="92">
        <v>33</v>
      </c>
      <c r="H286" s="79">
        <v>1130</v>
      </c>
      <c r="I286" s="80">
        <v>237</v>
      </c>
      <c r="J286" s="158">
        <v>0</v>
      </c>
      <c r="K286" s="418">
        <v>123168.7</v>
      </c>
      <c r="L286" s="75">
        <f t="shared" si="67"/>
        <v>0</v>
      </c>
      <c r="M286" s="76"/>
      <c r="N286" s="77"/>
      <c r="O286" s="73">
        <f t="shared" si="68"/>
        <v>0</v>
      </c>
      <c r="P286" s="76"/>
      <c r="Q286" s="76"/>
      <c r="R286" s="77">
        <f t="shared" si="66"/>
        <v>0</v>
      </c>
      <c r="S286" s="76">
        <f t="shared" si="69"/>
        <v>0</v>
      </c>
      <c r="T286" s="76"/>
      <c r="U286" s="78"/>
      <c r="V286" s="76"/>
      <c r="W286" s="78"/>
      <c r="X286" s="76"/>
      <c r="Y286" s="78"/>
      <c r="Z286" s="73">
        <f t="shared" si="70"/>
        <v>0</v>
      </c>
      <c r="AA286" s="73">
        <f t="shared" si="71"/>
        <v>0</v>
      </c>
      <c r="AB286" s="76"/>
      <c r="AC286" s="77"/>
      <c r="AD286" s="76"/>
      <c r="AE286" s="77"/>
      <c r="AF286" s="76"/>
      <c r="AG286" s="77"/>
      <c r="AJ286" s="549"/>
    </row>
    <row r="287" spans="1:36" ht="48" hidden="1" customHeight="1" x14ac:dyDescent="0.4">
      <c r="A287" s="824"/>
      <c r="B287" s="751"/>
      <c r="C287" s="763"/>
      <c r="D287" s="769"/>
      <c r="E287" s="769"/>
      <c r="F287" s="129" t="s">
        <v>508</v>
      </c>
      <c r="G287" s="92">
        <v>33</v>
      </c>
      <c r="H287" s="79">
        <v>1167</v>
      </c>
      <c r="I287" s="80">
        <v>238</v>
      </c>
      <c r="J287" s="158">
        <v>0</v>
      </c>
      <c r="K287" s="418">
        <v>123168.7</v>
      </c>
      <c r="L287" s="75">
        <f t="shared" si="67"/>
        <v>0</v>
      </c>
      <c r="M287" s="76"/>
      <c r="N287" s="77"/>
      <c r="O287" s="73">
        <f t="shared" si="68"/>
        <v>0</v>
      </c>
      <c r="P287" s="76"/>
      <c r="Q287" s="76"/>
      <c r="R287" s="77">
        <f t="shared" si="66"/>
        <v>0</v>
      </c>
      <c r="S287" s="76">
        <f t="shared" si="69"/>
        <v>0</v>
      </c>
      <c r="T287" s="76"/>
      <c r="U287" s="78"/>
      <c r="V287" s="76"/>
      <c r="W287" s="78"/>
      <c r="X287" s="76"/>
      <c r="Y287" s="78"/>
      <c r="Z287" s="73">
        <f t="shared" si="70"/>
        <v>0</v>
      </c>
      <c r="AA287" s="73">
        <f t="shared" si="71"/>
        <v>0</v>
      </c>
      <c r="AB287" s="76"/>
      <c r="AC287" s="77"/>
      <c r="AD287" s="76"/>
      <c r="AE287" s="77"/>
      <c r="AF287" s="76"/>
      <c r="AG287" s="77"/>
      <c r="AJ287" s="549"/>
    </row>
    <row r="288" spans="1:36" ht="48" hidden="1" customHeight="1" x14ac:dyDescent="0.4">
      <c r="A288" s="824"/>
      <c r="B288" s="751"/>
      <c r="C288" s="763"/>
      <c r="D288" s="769"/>
      <c r="E288" s="769"/>
      <c r="F288" s="129" t="s">
        <v>509</v>
      </c>
      <c r="G288" s="92">
        <v>33</v>
      </c>
      <c r="H288" s="79">
        <v>1166</v>
      </c>
      <c r="I288" s="80">
        <v>239</v>
      </c>
      <c r="J288" s="158">
        <v>0</v>
      </c>
      <c r="K288" s="418">
        <v>123168.7</v>
      </c>
      <c r="L288" s="75">
        <f t="shared" si="67"/>
        <v>0</v>
      </c>
      <c r="M288" s="76"/>
      <c r="N288" s="77"/>
      <c r="O288" s="73">
        <f t="shared" si="68"/>
        <v>0</v>
      </c>
      <c r="P288" s="76"/>
      <c r="Q288" s="76"/>
      <c r="R288" s="77">
        <f t="shared" si="66"/>
        <v>0</v>
      </c>
      <c r="S288" s="76">
        <f t="shared" si="69"/>
        <v>0</v>
      </c>
      <c r="T288" s="76"/>
      <c r="U288" s="78"/>
      <c r="V288" s="76"/>
      <c r="W288" s="78"/>
      <c r="X288" s="76"/>
      <c r="Y288" s="78"/>
      <c r="Z288" s="73">
        <f t="shared" si="70"/>
        <v>0</v>
      </c>
      <c r="AA288" s="73">
        <f t="shared" si="71"/>
        <v>0</v>
      </c>
      <c r="AB288" s="76"/>
      <c r="AC288" s="77"/>
      <c r="AD288" s="76"/>
      <c r="AE288" s="77"/>
      <c r="AF288" s="76"/>
      <c r="AG288" s="77"/>
      <c r="AJ288" s="549"/>
    </row>
    <row r="289" spans="1:36" ht="48" hidden="1" customHeight="1" x14ac:dyDescent="0.4">
      <c r="A289" s="824"/>
      <c r="B289" s="751"/>
      <c r="C289" s="763"/>
      <c r="D289" s="769"/>
      <c r="E289" s="769"/>
      <c r="F289" s="129" t="s">
        <v>510</v>
      </c>
      <c r="G289" s="92">
        <v>33</v>
      </c>
      <c r="H289" s="79">
        <v>1165</v>
      </c>
      <c r="I289" s="80">
        <v>240</v>
      </c>
      <c r="J289" s="158">
        <v>0</v>
      </c>
      <c r="K289" s="418">
        <v>123168.7</v>
      </c>
      <c r="L289" s="75">
        <f t="shared" si="67"/>
        <v>0</v>
      </c>
      <c r="M289" s="76"/>
      <c r="N289" s="77"/>
      <c r="O289" s="73">
        <f t="shared" si="68"/>
        <v>0</v>
      </c>
      <c r="P289" s="76"/>
      <c r="Q289" s="76"/>
      <c r="R289" s="77">
        <f t="shared" si="66"/>
        <v>0</v>
      </c>
      <c r="S289" s="76">
        <f t="shared" si="69"/>
        <v>0</v>
      </c>
      <c r="T289" s="76"/>
      <c r="U289" s="78"/>
      <c r="V289" s="76"/>
      <c r="W289" s="78"/>
      <c r="X289" s="76"/>
      <c r="Y289" s="78"/>
      <c r="Z289" s="73">
        <f t="shared" si="70"/>
        <v>0</v>
      </c>
      <c r="AA289" s="73">
        <f t="shared" si="71"/>
        <v>0</v>
      </c>
      <c r="AB289" s="76"/>
      <c r="AC289" s="77"/>
      <c r="AD289" s="76"/>
      <c r="AE289" s="77"/>
      <c r="AF289" s="76"/>
      <c r="AG289" s="77"/>
      <c r="AJ289" s="549"/>
    </row>
    <row r="290" spans="1:36" ht="48" hidden="1" customHeight="1" x14ac:dyDescent="0.4">
      <c r="A290" s="824"/>
      <c r="B290" s="751"/>
      <c r="C290" s="763"/>
      <c r="D290" s="769"/>
      <c r="E290" s="769"/>
      <c r="F290" s="129" t="s">
        <v>511</v>
      </c>
      <c r="G290" s="92">
        <v>33</v>
      </c>
      <c r="H290" s="79">
        <v>155</v>
      </c>
      <c r="I290" s="80">
        <v>241</v>
      </c>
      <c r="J290" s="158">
        <v>0</v>
      </c>
      <c r="K290" s="418">
        <v>123168.7</v>
      </c>
      <c r="L290" s="75">
        <f t="shared" si="67"/>
        <v>0</v>
      </c>
      <c r="M290" s="76"/>
      <c r="N290" s="77"/>
      <c r="O290" s="73">
        <f t="shared" si="68"/>
        <v>0</v>
      </c>
      <c r="P290" s="76"/>
      <c r="Q290" s="76"/>
      <c r="R290" s="77">
        <f t="shared" si="66"/>
        <v>0</v>
      </c>
      <c r="S290" s="76">
        <f t="shared" si="69"/>
        <v>0</v>
      </c>
      <c r="T290" s="76"/>
      <c r="U290" s="78"/>
      <c r="V290" s="76"/>
      <c r="W290" s="78"/>
      <c r="X290" s="76"/>
      <c r="Y290" s="78"/>
      <c r="Z290" s="73">
        <f t="shared" si="70"/>
        <v>0</v>
      </c>
      <c r="AA290" s="73">
        <f t="shared" si="71"/>
        <v>0</v>
      </c>
      <c r="AB290" s="76"/>
      <c r="AC290" s="77"/>
      <c r="AD290" s="76"/>
      <c r="AE290" s="77"/>
      <c r="AF290" s="76"/>
      <c r="AG290" s="77"/>
      <c r="AJ290" s="549"/>
    </row>
    <row r="291" spans="1:36" ht="48" hidden="1" customHeight="1" x14ac:dyDescent="0.4">
      <c r="A291" s="824"/>
      <c r="B291" s="751"/>
      <c r="C291" s="763"/>
      <c r="D291" s="769"/>
      <c r="E291" s="769"/>
      <c r="F291" s="129" t="s">
        <v>512</v>
      </c>
      <c r="G291" s="92">
        <v>33</v>
      </c>
      <c r="H291" s="79">
        <v>154</v>
      </c>
      <c r="I291" s="80">
        <v>242</v>
      </c>
      <c r="J291" s="158">
        <v>0</v>
      </c>
      <c r="K291" s="418">
        <v>123168.7</v>
      </c>
      <c r="L291" s="75">
        <f t="shared" si="67"/>
        <v>0</v>
      </c>
      <c r="M291" s="76"/>
      <c r="N291" s="77"/>
      <c r="O291" s="73">
        <f t="shared" si="68"/>
        <v>0</v>
      </c>
      <c r="P291" s="76"/>
      <c r="Q291" s="76"/>
      <c r="R291" s="77">
        <f t="shared" si="66"/>
        <v>0</v>
      </c>
      <c r="S291" s="76">
        <f t="shared" si="69"/>
        <v>0</v>
      </c>
      <c r="T291" s="76"/>
      <c r="U291" s="78"/>
      <c r="V291" s="76"/>
      <c r="W291" s="78"/>
      <c r="X291" s="76"/>
      <c r="Y291" s="78"/>
      <c r="Z291" s="73">
        <f t="shared" si="70"/>
        <v>0</v>
      </c>
      <c r="AA291" s="73">
        <f t="shared" si="71"/>
        <v>0</v>
      </c>
      <c r="AB291" s="76"/>
      <c r="AC291" s="77"/>
      <c r="AD291" s="76"/>
      <c r="AE291" s="77"/>
      <c r="AF291" s="76"/>
      <c r="AG291" s="77"/>
      <c r="AJ291" s="549"/>
    </row>
    <row r="292" spans="1:36" ht="48" hidden="1" customHeight="1" x14ac:dyDescent="0.4">
      <c r="A292" s="824"/>
      <c r="B292" s="751"/>
      <c r="C292" s="763"/>
      <c r="D292" s="769"/>
      <c r="E292" s="769"/>
      <c r="F292" s="129" t="s">
        <v>513</v>
      </c>
      <c r="G292" s="92">
        <v>33</v>
      </c>
      <c r="H292" s="79">
        <v>153</v>
      </c>
      <c r="I292" s="80">
        <v>243</v>
      </c>
      <c r="J292" s="158">
        <v>0</v>
      </c>
      <c r="K292" s="418">
        <v>123168.7</v>
      </c>
      <c r="L292" s="75">
        <f t="shared" si="67"/>
        <v>0</v>
      </c>
      <c r="M292" s="76"/>
      <c r="N292" s="77"/>
      <c r="O292" s="73">
        <f t="shared" si="68"/>
        <v>0</v>
      </c>
      <c r="P292" s="76"/>
      <c r="Q292" s="76"/>
      <c r="R292" s="77">
        <f t="shared" si="66"/>
        <v>0</v>
      </c>
      <c r="S292" s="76">
        <f t="shared" si="69"/>
        <v>0</v>
      </c>
      <c r="T292" s="76"/>
      <c r="U292" s="78"/>
      <c r="V292" s="76"/>
      <c r="W292" s="78"/>
      <c r="X292" s="76"/>
      <c r="Y292" s="78"/>
      <c r="Z292" s="73">
        <f t="shared" si="70"/>
        <v>0</v>
      </c>
      <c r="AA292" s="73">
        <f t="shared" si="71"/>
        <v>0</v>
      </c>
      <c r="AB292" s="76"/>
      <c r="AC292" s="77"/>
      <c r="AD292" s="76"/>
      <c r="AE292" s="77"/>
      <c r="AF292" s="76"/>
      <c r="AG292" s="77"/>
      <c r="AJ292" s="549"/>
    </row>
    <row r="293" spans="1:36" ht="48" hidden="1" customHeight="1" x14ac:dyDescent="0.4">
      <c r="A293" s="824"/>
      <c r="B293" s="751"/>
      <c r="C293" s="742"/>
      <c r="D293" s="756"/>
      <c r="E293" s="756"/>
      <c r="F293" s="129" t="s">
        <v>514</v>
      </c>
      <c r="G293" s="92">
        <v>33</v>
      </c>
      <c r="H293" s="79">
        <v>152</v>
      </c>
      <c r="I293" s="80">
        <v>244</v>
      </c>
      <c r="J293" s="158">
        <v>0</v>
      </c>
      <c r="K293" s="418">
        <v>123168.7</v>
      </c>
      <c r="L293" s="75">
        <f t="shared" si="67"/>
        <v>0</v>
      </c>
      <c r="M293" s="76"/>
      <c r="N293" s="77"/>
      <c r="O293" s="73">
        <f t="shared" si="68"/>
        <v>0</v>
      </c>
      <c r="P293" s="76"/>
      <c r="Q293" s="76"/>
      <c r="R293" s="77">
        <f t="shared" si="66"/>
        <v>0</v>
      </c>
      <c r="S293" s="76">
        <f t="shared" si="69"/>
        <v>0</v>
      </c>
      <c r="T293" s="76"/>
      <c r="U293" s="78"/>
      <c r="V293" s="76"/>
      <c r="W293" s="78"/>
      <c r="X293" s="76"/>
      <c r="Y293" s="78"/>
      <c r="Z293" s="73">
        <f t="shared" si="70"/>
        <v>0</v>
      </c>
      <c r="AA293" s="73">
        <f t="shared" si="71"/>
        <v>0</v>
      </c>
      <c r="AB293" s="76"/>
      <c r="AC293" s="77"/>
      <c r="AD293" s="76"/>
      <c r="AE293" s="77"/>
      <c r="AF293" s="76"/>
      <c r="AG293" s="77"/>
      <c r="AJ293" s="549"/>
    </row>
    <row r="294" spans="1:36" ht="48" hidden="1" customHeight="1" x14ac:dyDescent="0.4">
      <c r="A294" s="824"/>
      <c r="B294" s="751"/>
      <c r="C294" s="770" t="s">
        <v>515</v>
      </c>
      <c r="D294" s="765" t="s">
        <v>516</v>
      </c>
      <c r="E294" s="768" t="s">
        <v>41</v>
      </c>
      <c r="F294" s="129" t="s">
        <v>517</v>
      </c>
      <c r="G294" s="92">
        <v>33</v>
      </c>
      <c r="H294" s="79">
        <v>151</v>
      </c>
      <c r="I294" s="80">
        <v>245</v>
      </c>
      <c r="J294" s="158">
        <v>0</v>
      </c>
      <c r="K294" s="418">
        <v>123168.7</v>
      </c>
      <c r="L294" s="75">
        <f t="shared" si="67"/>
        <v>0</v>
      </c>
      <c r="M294" s="76"/>
      <c r="N294" s="77"/>
      <c r="O294" s="73">
        <f t="shared" si="68"/>
        <v>0</v>
      </c>
      <c r="P294" s="76"/>
      <c r="Q294" s="76"/>
      <c r="R294" s="77">
        <f t="shared" si="66"/>
        <v>0</v>
      </c>
      <c r="S294" s="76">
        <f t="shared" si="69"/>
        <v>0</v>
      </c>
      <c r="T294" s="76"/>
      <c r="U294" s="78"/>
      <c r="V294" s="76"/>
      <c r="W294" s="78"/>
      <c r="X294" s="76"/>
      <c r="Y294" s="78"/>
      <c r="Z294" s="73">
        <f t="shared" si="70"/>
        <v>0</v>
      </c>
      <c r="AA294" s="73">
        <f t="shared" si="71"/>
        <v>0</v>
      </c>
      <c r="AB294" s="76"/>
      <c r="AC294" s="77"/>
      <c r="AD294" s="76"/>
      <c r="AE294" s="77"/>
      <c r="AF294" s="76"/>
      <c r="AG294" s="77"/>
      <c r="AJ294" s="549"/>
    </row>
    <row r="295" spans="1:36" ht="48" hidden="1" customHeight="1" x14ac:dyDescent="0.4">
      <c r="A295" s="824"/>
      <c r="B295" s="751"/>
      <c r="C295" s="804"/>
      <c r="D295" s="766"/>
      <c r="E295" s="769"/>
      <c r="F295" s="129" t="s">
        <v>518</v>
      </c>
      <c r="G295" s="92">
        <v>33</v>
      </c>
      <c r="H295" s="79">
        <v>150</v>
      </c>
      <c r="I295" s="80">
        <v>246</v>
      </c>
      <c r="J295" s="158">
        <v>0</v>
      </c>
      <c r="K295" s="418">
        <v>123168.7</v>
      </c>
      <c r="L295" s="75">
        <f t="shared" si="67"/>
        <v>0</v>
      </c>
      <c r="M295" s="76"/>
      <c r="N295" s="77"/>
      <c r="O295" s="73">
        <f t="shared" si="68"/>
        <v>0</v>
      </c>
      <c r="P295" s="76"/>
      <c r="Q295" s="76"/>
      <c r="R295" s="77">
        <f t="shared" si="66"/>
        <v>0</v>
      </c>
      <c r="S295" s="76">
        <f t="shared" si="69"/>
        <v>0</v>
      </c>
      <c r="T295" s="76"/>
      <c r="U295" s="78"/>
      <c r="V295" s="76"/>
      <c r="W295" s="78"/>
      <c r="X295" s="76"/>
      <c r="Y295" s="78"/>
      <c r="Z295" s="73">
        <f t="shared" si="70"/>
        <v>0</v>
      </c>
      <c r="AA295" s="73">
        <f t="shared" si="71"/>
        <v>0</v>
      </c>
      <c r="AB295" s="76"/>
      <c r="AC295" s="77"/>
      <c r="AD295" s="76"/>
      <c r="AE295" s="77"/>
      <c r="AF295" s="76"/>
      <c r="AG295" s="77"/>
      <c r="AJ295" s="549"/>
    </row>
    <row r="296" spans="1:36" ht="48" hidden="1" customHeight="1" x14ac:dyDescent="0.4">
      <c r="A296" s="824"/>
      <c r="B296" s="751"/>
      <c r="C296" s="771"/>
      <c r="D296" s="755"/>
      <c r="E296" s="756"/>
      <c r="F296" s="129" t="s">
        <v>519</v>
      </c>
      <c r="G296" s="92">
        <v>33</v>
      </c>
      <c r="H296" s="79">
        <v>149</v>
      </c>
      <c r="I296" s="80">
        <v>247</v>
      </c>
      <c r="J296" s="158">
        <v>0</v>
      </c>
      <c r="K296" s="418">
        <v>123168.7</v>
      </c>
      <c r="L296" s="75">
        <f t="shared" si="67"/>
        <v>0</v>
      </c>
      <c r="M296" s="76"/>
      <c r="N296" s="77"/>
      <c r="O296" s="73">
        <f t="shared" si="68"/>
        <v>0</v>
      </c>
      <c r="P296" s="76"/>
      <c r="Q296" s="76"/>
      <c r="R296" s="77">
        <f t="shared" si="66"/>
        <v>0</v>
      </c>
      <c r="S296" s="76">
        <f t="shared" si="69"/>
        <v>0</v>
      </c>
      <c r="T296" s="76"/>
      <c r="U296" s="78"/>
      <c r="V296" s="76"/>
      <c r="W296" s="78"/>
      <c r="X296" s="76"/>
      <c r="Y296" s="78"/>
      <c r="Z296" s="73">
        <f t="shared" si="70"/>
        <v>0</v>
      </c>
      <c r="AA296" s="73">
        <f t="shared" si="71"/>
        <v>0</v>
      </c>
      <c r="AB296" s="76"/>
      <c r="AC296" s="77"/>
      <c r="AD296" s="76"/>
      <c r="AE296" s="77"/>
      <c r="AF296" s="76"/>
      <c r="AG296" s="77"/>
      <c r="AJ296" s="549"/>
    </row>
    <row r="297" spans="1:36" ht="48" hidden="1" customHeight="1" x14ac:dyDescent="0.4">
      <c r="A297" s="824"/>
      <c r="B297" s="751"/>
      <c r="C297" s="770" t="s">
        <v>520</v>
      </c>
      <c r="D297" s="768" t="s">
        <v>521</v>
      </c>
      <c r="E297" s="768" t="s">
        <v>41</v>
      </c>
      <c r="F297" s="129" t="s">
        <v>522</v>
      </c>
      <c r="G297" s="92">
        <v>33</v>
      </c>
      <c r="H297" s="79">
        <v>1164</v>
      </c>
      <c r="I297" s="80">
        <v>248</v>
      </c>
      <c r="J297" s="158">
        <v>0</v>
      </c>
      <c r="K297" s="418">
        <v>123168.7</v>
      </c>
      <c r="L297" s="75">
        <f t="shared" si="67"/>
        <v>0</v>
      </c>
      <c r="M297" s="76"/>
      <c r="N297" s="77"/>
      <c r="O297" s="73">
        <f t="shared" si="68"/>
        <v>0</v>
      </c>
      <c r="P297" s="76"/>
      <c r="Q297" s="76"/>
      <c r="R297" s="77">
        <f t="shared" si="66"/>
        <v>0</v>
      </c>
      <c r="S297" s="76">
        <f t="shared" si="69"/>
        <v>0</v>
      </c>
      <c r="T297" s="76"/>
      <c r="U297" s="78"/>
      <c r="V297" s="76"/>
      <c r="W297" s="78"/>
      <c r="X297" s="76"/>
      <c r="Y297" s="78"/>
      <c r="Z297" s="73">
        <f t="shared" si="70"/>
        <v>0</v>
      </c>
      <c r="AA297" s="73">
        <f t="shared" si="71"/>
        <v>0</v>
      </c>
      <c r="AB297" s="76"/>
      <c r="AC297" s="77"/>
      <c r="AD297" s="76"/>
      <c r="AE297" s="77"/>
      <c r="AF297" s="76"/>
      <c r="AG297" s="77"/>
      <c r="AJ297" s="549"/>
    </row>
    <row r="298" spans="1:36" ht="48" hidden="1" customHeight="1" x14ac:dyDescent="0.4">
      <c r="A298" s="824"/>
      <c r="B298" s="751"/>
      <c r="C298" s="804"/>
      <c r="D298" s="769"/>
      <c r="E298" s="769"/>
      <c r="F298" s="129" t="s">
        <v>523</v>
      </c>
      <c r="G298" s="92">
        <v>33</v>
      </c>
      <c r="H298" s="79">
        <v>1163</v>
      </c>
      <c r="I298" s="80">
        <v>249</v>
      </c>
      <c r="J298" s="158">
        <v>0</v>
      </c>
      <c r="K298" s="418">
        <v>123168.7</v>
      </c>
      <c r="L298" s="75">
        <f t="shared" si="67"/>
        <v>0</v>
      </c>
      <c r="M298" s="76"/>
      <c r="N298" s="77"/>
      <c r="O298" s="73">
        <f t="shared" si="68"/>
        <v>0</v>
      </c>
      <c r="P298" s="76"/>
      <c r="Q298" s="76"/>
      <c r="R298" s="77">
        <f t="shared" si="66"/>
        <v>0</v>
      </c>
      <c r="S298" s="76">
        <f t="shared" si="69"/>
        <v>0</v>
      </c>
      <c r="T298" s="76"/>
      <c r="U298" s="78"/>
      <c r="V298" s="76"/>
      <c r="W298" s="78"/>
      <c r="X298" s="76"/>
      <c r="Y298" s="78"/>
      <c r="Z298" s="73">
        <f t="shared" si="70"/>
        <v>0</v>
      </c>
      <c r="AA298" s="73">
        <f t="shared" si="71"/>
        <v>0</v>
      </c>
      <c r="AB298" s="76"/>
      <c r="AC298" s="77"/>
      <c r="AD298" s="76"/>
      <c r="AE298" s="77"/>
      <c r="AF298" s="76"/>
      <c r="AG298" s="77"/>
      <c r="AJ298" s="549"/>
    </row>
    <row r="299" spans="1:36" ht="48" hidden="1" customHeight="1" x14ac:dyDescent="0.4">
      <c r="A299" s="824"/>
      <c r="B299" s="751"/>
      <c r="C299" s="804"/>
      <c r="D299" s="769"/>
      <c r="E299" s="769"/>
      <c r="F299" s="129" t="s">
        <v>524</v>
      </c>
      <c r="G299" s="92">
        <v>33</v>
      </c>
      <c r="H299" s="79">
        <v>148</v>
      </c>
      <c r="I299" s="80">
        <v>250</v>
      </c>
      <c r="J299" s="158">
        <v>0</v>
      </c>
      <c r="K299" s="418">
        <v>123168.7</v>
      </c>
      <c r="L299" s="75">
        <f t="shared" si="67"/>
        <v>0</v>
      </c>
      <c r="M299" s="76"/>
      <c r="N299" s="77"/>
      <c r="O299" s="73">
        <f t="shared" si="68"/>
        <v>0</v>
      </c>
      <c r="P299" s="76"/>
      <c r="Q299" s="76"/>
      <c r="R299" s="77">
        <f t="shared" si="66"/>
        <v>0</v>
      </c>
      <c r="S299" s="76">
        <f t="shared" si="69"/>
        <v>0</v>
      </c>
      <c r="T299" s="76"/>
      <c r="U299" s="78"/>
      <c r="V299" s="76"/>
      <c r="W299" s="78"/>
      <c r="X299" s="76"/>
      <c r="Y299" s="78"/>
      <c r="Z299" s="73">
        <f t="shared" si="70"/>
        <v>0</v>
      </c>
      <c r="AA299" s="73">
        <f t="shared" si="71"/>
        <v>0</v>
      </c>
      <c r="AB299" s="76"/>
      <c r="AC299" s="77"/>
      <c r="AD299" s="76"/>
      <c r="AE299" s="77"/>
      <c r="AF299" s="76"/>
      <c r="AG299" s="77"/>
      <c r="AJ299" s="549"/>
    </row>
    <row r="300" spans="1:36" ht="48" hidden="1" customHeight="1" x14ac:dyDescent="0.4">
      <c r="A300" s="824"/>
      <c r="B300" s="751"/>
      <c r="C300" s="804"/>
      <c r="D300" s="769"/>
      <c r="E300" s="769"/>
      <c r="F300" s="129" t="s">
        <v>525</v>
      </c>
      <c r="G300" s="92">
        <v>33</v>
      </c>
      <c r="H300" s="79">
        <v>1162</v>
      </c>
      <c r="I300" s="80">
        <v>251</v>
      </c>
      <c r="J300" s="158">
        <v>0</v>
      </c>
      <c r="K300" s="418">
        <v>123168.7</v>
      </c>
      <c r="L300" s="75">
        <f t="shared" si="67"/>
        <v>0</v>
      </c>
      <c r="M300" s="76"/>
      <c r="N300" s="77"/>
      <c r="O300" s="73">
        <f t="shared" si="68"/>
        <v>0</v>
      </c>
      <c r="P300" s="76"/>
      <c r="Q300" s="76"/>
      <c r="R300" s="77">
        <f t="shared" si="66"/>
        <v>0</v>
      </c>
      <c r="S300" s="76">
        <f t="shared" si="69"/>
        <v>0</v>
      </c>
      <c r="T300" s="76"/>
      <c r="U300" s="78"/>
      <c r="V300" s="76"/>
      <c r="W300" s="78"/>
      <c r="X300" s="76"/>
      <c r="Y300" s="78"/>
      <c r="Z300" s="73">
        <f t="shared" si="70"/>
        <v>0</v>
      </c>
      <c r="AA300" s="73">
        <f t="shared" si="71"/>
        <v>0</v>
      </c>
      <c r="AB300" s="76"/>
      <c r="AC300" s="77"/>
      <c r="AD300" s="76"/>
      <c r="AE300" s="77"/>
      <c r="AF300" s="76"/>
      <c r="AG300" s="77"/>
      <c r="AJ300" s="549"/>
    </row>
    <row r="301" spans="1:36" ht="48" hidden="1" customHeight="1" x14ac:dyDescent="0.4">
      <c r="A301" s="824"/>
      <c r="B301" s="751"/>
      <c r="C301" s="804"/>
      <c r="D301" s="769"/>
      <c r="E301" s="769"/>
      <c r="F301" s="129" t="s">
        <v>526</v>
      </c>
      <c r="G301" s="92">
        <v>33</v>
      </c>
      <c r="H301" s="79">
        <v>1161</v>
      </c>
      <c r="I301" s="80">
        <v>252</v>
      </c>
      <c r="J301" s="158">
        <v>0</v>
      </c>
      <c r="K301" s="418">
        <v>123168.7</v>
      </c>
      <c r="L301" s="75">
        <f t="shared" si="67"/>
        <v>0</v>
      </c>
      <c r="M301" s="76"/>
      <c r="N301" s="77"/>
      <c r="O301" s="73">
        <f t="shared" si="68"/>
        <v>0</v>
      </c>
      <c r="P301" s="76"/>
      <c r="Q301" s="76"/>
      <c r="R301" s="77">
        <f t="shared" si="66"/>
        <v>0</v>
      </c>
      <c r="S301" s="76">
        <f t="shared" si="69"/>
        <v>0</v>
      </c>
      <c r="T301" s="76"/>
      <c r="U301" s="78"/>
      <c r="V301" s="76"/>
      <c r="W301" s="78"/>
      <c r="X301" s="76"/>
      <c r="Y301" s="78"/>
      <c r="Z301" s="73">
        <f t="shared" si="70"/>
        <v>0</v>
      </c>
      <c r="AA301" s="73">
        <f t="shared" si="71"/>
        <v>0</v>
      </c>
      <c r="AB301" s="76"/>
      <c r="AC301" s="77"/>
      <c r="AD301" s="76"/>
      <c r="AE301" s="77"/>
      <c r="AF301" s="76"/>
      <c r="AG301" s="77"/>
      <c r="AJ301" s="549"/>
    </row>
    <row r="302" spans="1:36" ht="48" hidden="1" customHeight="1" x14ac:dyDescent="0.4">
      <c r="A302" s="824"/>
      <c r="B302" s="751"/>
      <c r="C302" s="804"/>
      <c r="D302" s="769"/>
      <c r="E302" s="769"/>
      <c r="F302" s="129" t="s">
        <v>527</v>
      </c>
      <c r="G302" s="92">
        <v>33</v>
      </c>
      <c r="H302" s="79">
        <v>1160</v>
      </c>
      <c r="I302" s="80">
        <v>253</v>
      </c>
      <c r="J302" s="158">
        <v>0</v>
      </c>
      <c r="K302" s="418">
        <v>123168.7</v>
      </c>
      <c r="L302" s="75">
        <f t="shared" si="67"/>
        <v>0</v>
      </c>
      <c r="M302" s="76"/>
      <c r="N302" s="77"/>
      <c r="O302" s="73">
        <f t="shared" si="68"/>
        <v>0</v>
      </c>
      <c r="P302" s="76"/>
      <c r="Q302" s="76"/>
      <c r="R302" s="77">
        <f t="shared" si="66"/>
        <v>0</v>
      </c>
      <c r="S302" s="76">
        <f t="shared" si="69"/>
        <v>0</v>
      </c>
      <c r="T302" s="76"/>
      <c r="U302" s="78"/>
      <c r="V302" s="76"/>
      <c r="W302" s="78"/>
      <c r="X302" s="76"/>
      <c r="Y302" s="78"/>
      <c r="Z302" s="73">
        <f t="shared" si="70"/>
        <v>0</v>
      </c>
      <c r="AA302" s="73">
        <f t="shared" si="71"/>
        <v>0</v>
      </c>
      <c r="AB302" s="76"/>
      <c r="AC302" s="77"/>
      <c r="AD302" s="76"/>
      <c r="AE302" s="77"/>
      <c r="AF302" s="76"/>
      <c r="AG302" s="77"/>
      <c r="AJ302" s="549"/>
    </row>
    <row r="303" spans="1:36" ht="48" hidden="1" customHeight="1" x14ac:dyDescent="0.4">
      <c r="A303" s="824"/>
      <c r="B303" s="751"/>
      <c r="C303" s="804"/>
      <c r="D303" s="769"/>
      <c r="E303" s="769"/>
      <c r="F303" s="129" t="s">
        <v>528</v>
      </c>
      <c r="G303" s="92">
        <v>33</v>
      </c>
      <c r="H303" s="79">
        <v>1159</v>
      </c>
      <c r="I303" s="80">
        <v>254</v>
      </c>
      <c r="J303" s="158">
        <v>0</v>
      </c>
      <c r="K303" s="418">
        <v>123168.7</v>
      </c>
      <c r="L303" s="75">
        <f t="shared" si="67"/>
        <v>0</v>
      </c>
      <c r="M303" s="76"/>
      <c r="N303" s="77"/>
      <c r="O303" s="73">
        <f t="shared" si="68"/>
        <v>0</v>
      </c>
      <c r="P303" s="76"/>
      <c r="Q303" s="76"/>
      <c r="R303" s="77">
        <f t="shared" si="66"/>
        <v>0</v>
      </c>
      <c r="S303" s="76">
        <f t="shared" si="69"/>
        <v>0</v>
      </c>
      <c r="T303" s="76"/>
      <c r="U303" s="78"/>
      <c r="V303" s="76"/>
      <c r="W303" s="78"/>
      <c r="X303" s="76"/>
      <c r="Y303" s="78"/>
      <c r="Z303" s="73">
        <f t="shared" si="70"/>
        <v>0</v>
      </c>
      <c r="AA303" s="73">
        <f t="shared" si="71"/>
        <v>0</v>
      </c>
      <c r="AB303" s="76"/>
      <c r="AC303" s="77"/>
      <c r="AD303" s="76"/>
      <c r="AE303" s="77"/>
      <c r="AF303" s="76"/>
      <c r="AG303" s="77"/>
      <c r="AJ303" s="549"/>
    </row>
    <row r="304" spans="1:36" ht="48" hidden="1" customHeight="1" x14ac:dyDescent="0.4">
      <c r="A304" s="824"/>
      <c r="B304" s="751"/>
      <c r="C304" s="804"/>
      <c r="D304" s="769"/>
      <c r="E304" s="769"/>
      <c r="F304" s="129" t="s">
        <v>529</v>
      </c>
      <c r="G304" s="92">
        <v>33</v>
      </c>
      <c r="H304" s="79">
        <v>1158</v>
      </c>
      <c r="I304" s="80">
        <v>255</v>
      </c>
      <c r="J304" s="158">
        <v>0</v>
      </c>
      <c r="K304" s="418">
        <v>123168.7</v>
      </c>
      <c r="L304" s="75">
        <f t="shared" si="67"/>
        <v>0</v>
      </c>
      <c r="M304" s="76"/>
      <c r="N304" s="77"/>
      <c r="O304" s="73">
        <f t="shared" si="68"/>
        <v>0</v>
      </c>
      <c r="P304" s="76"/>
      <c r="Q304" s="76"/>
      <c r="R304" s="77">
        <f t="shared" si="66"/>
        <v>0</v>
      </c>
      <c r="S304" s="76">
        <f t="shared" si="69"/>
        <v>0</v>
      </c>
      <c r="T304" s="76"/>
      <c r="U304" s="78"/>
      <c r="V304" s="76"/>
      <c r="W304" s="78"/>
      <c r="X304" s="76"/>
      <c r="Y304" s="78"/>
      <c r="Z304" s="73">
        <f t="shared" si="70"/>
        <v>0</v>
      </c>
      <c r="AA304" s="73">
        <f t="shared" si="71"/>
        <v>0</v>
      </c>
      <c r="AB304" s="76"/>
      <c r="AC304" s="77"/>
      <c r="AD304" s="76"/>
      <c r="AE304" s="77"/>
      <c r="AF304" s="76"/>
      <c r="AG304" s="77"/>
      <c r="AJ304" s="549"/>
    </row>
    <row r="305" spans="1:36" ht="48" hidden="1" customHeight="1" x14ac:dyDescent="0.4">
      <c r="A305" s="824"/>
      <c r="B305" s="751"/>
      <c r="C305" s="804"/>
      <c r="D305" s="769"/>
      <c r="E305" s="769"/>
      <c r="F305" s="129" t="s">
        <v>530</v>
      </c>
      <c r="G305" s="92">
        <v>33</v>
      </c>
      <c r="H305" s="79">
        <v>147</v>
      </c>
      <c r="I305" s="80">
        <v>256</v>
      </c>
      <c r="J305" s="158">
        <v>0</v>
      </c>
      <c r="K305" s="418">
        <v>123168.7</v>
      </c>
      <c r="L305" s="75">
        <f t="shared" si="67"/>
        <v>0</v>
      </c>
      <c r="M305" s="76"/>
      <c r="N305" s="77"/>
      <c r="O305" s="73">
        <f t="shared" si="68"/>
        <v>0</v>
      </c>
      <c r="P305" s="76"/>
      <c r="Q305" s="76"/>
      <c r="R305" s="77">
        <f t="shared" si="66"/>
        <v>0</v>
      </c>
      <c r="S305" s="76">
        <f t="shared" si="69"/>
        <v>0</v>
      </c>
      <c r="T305" s="76"/>
      <c r="U305" s="78"/>
      <c r="V305" s="76"/>
      <c r="W305" s="78"/>
      <c r="X305" s="76"/>
      <c r="Y305" s="78"/>
      <c r="Z305" s="73">
        <f t="shared" si="70"/>
        <v>0</v>
      </c>
      <c r="AA305" s="73">
        <f t="shared" si="71"/>
        <v>0</v>
      </c>
      <c r="AB305" s="76"/>
      <c r="AC305" s="77"/>
      <c r="AD305" s="76"/>
      <c r="AE305" s="77"/>
      <c r="AF305" s="76"/>
      <c r="AG305" s="77"/>
      <c r="AJ305" s="549"/>
    </row>
    <row r="306" spans="1:36" ht="48" hidden="1" customHeight="1" x14ac:dyDescent="0.4">
      <c r="A306" s="824"/>
      <c r="B306" s="751"/>
      <c r="C306" s="804"/>
      <c r="D306" s="769"/>
      <c r="E306" s="769"/>
      <c r="F306" s="129" t="s">
        <v>531</v>
      </c>
      <c r="G306" s="92">
        <v>33</v>
      </c>
      <c r="H306" s="79">
        <v>1157</v>
      </c>
      <c r="I306" s="80">
        <v>257</v>
      </c>
      <c r="J306" s="158">
        <v>0</v>
      </c>
      <c r="K306" s="418">
        <v>123168.7</v>
      </c>
      <c r="L306" s="75">
        <f t="shared" si="67"/>
        <v>0</v>
      </c>
      <c r="M306" s="76"/>
      <c r="N306" s="77"/>
      <c r="O306" s="73">
        <f t="shared" si="68"/>
        <v>0</v>
      </c>
      <c r="P306" s="76"/>
      <c r="Q306" s="76"/>
      <c r="R306" s="77">
        <f t="shared" si="66"/>
        <v>0</v>
      </c>
      <c r="S306" s="76">
        <f t="shared" si="69"/>
        <v>0</v>
      </c>
      <c r="T306" s="76"/>
      <c r="U306" s="78"/>
      <c r="V306" s="76"/>
      <c r="W306" s="78"/>
      <c r="X306" s="76"/>
      <c r="Y306" s="78"/>
      <c r="Z306" s="73">
        <f t="shared" si="70"/>
        <v>0</v>
      </c>
      <c r="AA306" s="73">
        <f t="shared" si="71"/>
        <v>0</v>
      </c>
      <c r="AB306" s="76"/>
      <c r="AC306" s="77"/>
      <c r="AD306" s="76"/>
      <c r="AE306" s="77"/>
      <c r="AF306" s="76"/>
      <c r="AG306" s="77"/>
      <c r="AJ306" s="549"/>
    </row>
    <row r="307" spans="1:36" ht="48" hidden="1" customHeight="1" x14ac:dyDescent="0.4">
      <c r="A307" s="824"/>
      <c r="B307" s="751"/>
      <c r="C307" s="804"/>
      <c r="D307" s="769"/>
      <c r="E307" s="769"/>
      <c r="F307" s="129" t="s">
        <v>532</v>
      </c>
      <c r="G307" s="92">
        <v>33</v>
      </c>
      <c r="H307" s="79">
        <v>1156</v>
      </c>
      <c r="I307" s="80">
        <v>258</v>
      </c>
      <c r="J307" s="158">
        <v>0</v>
      </c>
      <c r="K307" s="418">
        <v>123168.7</v>
      </c>
      <c r="L307" s="75">
        <f t="shared" si="67"/>
        <v>0</v>
      </c>
      <c r="M307" s="76"/>
      <c r="N307" s="77"/>
      <c r="O307" s="73">
        <f t="shared" si="68"/>
        <v>0</v>
      </c>
      <c r="P307" s="76"/>
      <c r="Q307" s="76"/>
      <c r="R307" s="77">
        <f t="shared" si="66"/>
        <v>0</v>
      </c>
      <c r="S307" s="76">
        <f t="shared" si="69"/>
        <v>0</v>
      </c>
      <c r="T307" s="76"/>
      <c r="U307" s="78"/>
      <c r="V307" s="76"/>
      <c r="W307" s="78"/>
      <c r="X307" s="76"/>
      <c r="Y307" s="78"/>
      <c r="Z307" s="73">
        <f t="shared" si="70"/>
        <v>0</v>
      </c>
      <c r="AA307" s="73">
        <f t="shared" si="71"/>
        <v>0</v>
      </c>
      <c r="AB307" s="76"/>
      <c r="AC307" s="77"/>
      <c r="AD307" s="76"/>
      <c r="AE307" s="77"/>
      <c r="AF307" s="76"/>
      <c r="AG307" s="77"/>
      <c r="AJ307" s="549"/>
    </row>
    <row r="308" spans="1:36" ht="48" hidden="1" customHeight="1" x14ac:dyDescent="0.4">
      <c r="A308" s="824"/>
      <c r="B308" s="751"/>
      <c r="C308" s="804"/>
      <c r="D308" s="769"/>
      <c r="E308" s="769"/>
      <c r="F308" s="129" t="s">
        <v>533</v>
      </c>
      <c r="G308" s="92">
        <v>33</v>
      </c>
      <c r="H308" s="79">
        <v>146</v>
      </c>
      <c r="I308" s="80">
        <v>259</v>
      </c>
      <c r="J308" s="158">
        <v>0</v>
      </c>
      <c r="K308" s="418">
        <v>123168.7</v>
      </c>
      <c r="L308" s="75">
        <f t="shared" si="67"/>
        <v>0</v>
      </c>
      <c r="M308" s="76"/>
      <c r="N308" s="77"/>
      <c r="O308" s="73">
        <f t="shared" si="68"/>
        <v>0</v>
      </c>
      <c r="P308" s="76"/>
      <c r="Q308" s="76"/>
      <c r="R308" s="77">
        <f t="shared" si="66"/>
        <v>0</v>
      </c>
      <c r="S308" s="76">
        <f t="shared" si="69"/>
        <v>0</v>
      </c>
      <c r="T308" s="76"/>
      <c r="U308" s="78"/>
      <c r="V308" s="76"/>
      <c r="W308" s="78"/>
      <c r="X308" s="76"/>
      <c r="Y308" s="78"/>
      <c r="Z308" s="73">
        <f t="shared" si="70"/>
        <v>0</v>
      </c>
      <c r="AA308" s="73">
        <f t="shared" si="71"/>
        <v>0</v>
      </c>
      <c r="AB308" s="76"/>
      <c r="AC308" s="77"/>
      <c r="AD308" s="76"/>
      <c r="AE308" s="77"/>
      <c r="AF308" s="76"/>
      <c r="AG308" s="77"/>
      <c r="AJ308" s="549"/>
    </row>
    <row r="309" spans="1:36" ht="48" hidden="1" customHeight="1" x14ac:dyDescent="0.4">
      <c r="A309" s="824"/>
      <c r="B309" s="751"/>
      <c r="C309" s="804"/>
      <c r="D309" s="769"/>
      <c r="E309" s="769"/>
      <c r="F309" s="129" t="s">
        <v>534</v>
      </c>
      <c r="G309" s="92">
        <v>33</v>
      </c>
      <c r="H309" s="79">
        <v>145</v>
      </c>
      <c r="I309" s="80">
        <v>260</v>
      </c>
      <c r="J309" s="158">
        <v>0</v>
      </c>
      <c r="K309" s="418">
        <v>123168.7</v>
      </c>
      <c r="L309" s="75">
        <f t="shared" si="67"/>
        <v>0</v>
      </c>
      <c r="M309" s="76"/>
      <c r="N309" s="77"/>
      <c r="O309" s="73">
        <f t="shared" si="68"/>
        <v>0</v>
      </c>
      <c r="P309" s="76"/>
      <c r="Q309" s="76"/>
      <c r="R309" s="77">
        <f t="shared" si="66"/>
        <v>0</v>
      </c>
      <c r="S309" s="76">
        <f t="shared" si="69"/>
        <v>0</v>
      </c>
      <c r="T309" s="76"/>
      <c r="U309" s="78"/>
      <c r="V309" s="76"/>
      <c r="W309" s="78"/>
      <c r="X309" s="76"/>
      <c r="Y309" s="78"/>
      <c r="Z309" s="73">
        <f t="shared" si="70"/>
        <v>0</v>
      </c>
      <c r="AA309" s="73">
        <f t="shared" si="71"/>
        <v>0</v>
      </c>
      <c r="AB309" s="76"/>
      <c r="AC309" s="77"/>
      <c r="AD309" s="76"/>
      <c r="AE309" s="77"/>
      <c r="AF309" s="76"/>
      <c r="AG309" s="77"/>
      <c r="AJ309" s="549"/>
    </row>
    <row r="310" spans="1:36" ht="48" hidden="1" customHeight="1" x14ac:dyDescent="0.4">
      <c r="A310" s="824"/>
      <c r="B310" s="751"/>
      <c r="C310" s="804"/>
      <c r="D310" s="769"/>
      <c r="E310" s="769"/>
      <c r="F310" s="129" t="s">
        <v>535</v>
      </c>
      <c r="G310" s="92">
        <v>33</v>
      </c>
      <c r="H310" s="79">
        <v>144</v>
      </c>
      <c r="I310" s="80">
        <v>261</v>
      </c>
      <c r="J310" s="158">
        <v>0</v>
      </c>
      <c r="K310" s="418">
        <v>123168.7</v>
      </c>
      <c r="L310" s="75">
        <f t="shared" si="67"/>
        <v>0</v>
      </c>
      <c r="M310" s="76"/>
      <c r="N310" s="77"/>
      <c r="O310" s="73">
        <f t="shared" si="68"/>
        <v>0</v>
      </c>
      <c r="P310" s="76"/>
      <c r="Q310" s="76"/>
      <c r="R310" s="77">
        <f t="shared" si="66"/>
        <v>0</v>
      </c>
      <c r="S310" s="76">
        <f t="shared" si="69"/>
        <v>0</v>
      </c>
      <c r="T310" s="76"/>
      <c r="U310" s="78"/>
      <c r="V310" s="76"/>
      <c r="W310" s="78"/>
      <c r="X310" s="76"/>
      <c r="Y310" s="78"/>
      <c r="Z310" s="73">
        <f t="shared" si="70"/>
        <v>0</v>
      </c>
      <c r="AA310" s="73">
        <f t="shared" si="71"/>
        <v>0</v>
      </c>
      <c r="AB310" s="76"/>
      <c r="AC310" s="77"/>
      <c r="AD310" s="76"/>
      <c r="AE310" s="77"/>
      <c r="AF310" s="76"/>
      <c r="AG310" s="77"/>
      <c r="AJ310" s="549"/>
    </row>
    <row r="311" spans="1:36" ht="48" hidden="1" customHeight="1" x14ac:dyDescent="0.4">
      <c r="A311" s="824"/>
      <c r="B311" s="751"/>
      <c r="C311" s="804"/>
      <c r="D311" s="769"/>
      <c r="E311" s="769"/>
      <c r="F311" s="129" t="s">
        <v>536</v>
      </c>
      <c r="G311" s="92">
        <v>33</v>
      </c>
      <c r="H311" s="79">
        <v>143</v>
      </c>
      <c r="I311" s="80">
        <v>262</v>
      </c>
      <c r="J311" s="158">
        <v>0</v>
      </c>
      <c r="K311" s="418">
        <v>123168.7</v>
      </c>
      <c r="L311" s="75">
        <f t="shared" si="67"/>
        <v>0</v>
      </c>
      <c r="M311" s="76"/>
      <c r="N311" s="77"/>
      <c r="O311" s="73">
        <f t="shared" si="68"/>
        <v>0</v>
      </c>
      <c r="P311" s="76"/>
      <c r="Q311" s="76"/>
      <c r="R311" s="77">
        <f t="shared" si="66"/>
        <v>0</v>
      </c>
      <c r="S311" s="76">
        <f t="shared" si="69"/>
        <v>0</v>
      </c>
      <c r="T311" s="76"/>
      <c r="U311" s="78"/>
      <c r="V311" s="76"/>
      <c r="W311" s="78"/>
      <c r="X311" s="76"/>
      <c r="Y311" s="78"/>
      <c r="Z311" s="73">
        <f t="shared" si="70"/>
        <v>0</v>
      </c>
      <c r="AA311" s="73">
        <f t="shared" si="71"/>
        <v>0</v>
      </c>
      <c r="AB311" s="76"/>
      <c r="AC311" s="77"/>
      <c r="AD311" s="76"/>
      <c r="AE311" s="77"/>
      <c r="AF311" s="76"/>
      <c r="AG311" s="77"/>
      <c r="AJ311" s="549"/>
    </row>
    <row r="312" spans="1:36" ht="48" hidden="1" customHeight="1" x14ac:dyDescent="0.4">
      <c r="A312" s="824"/>
      <c r="B312" s="751"/>
      <c r="C312" s="804"/>
      <c r="D312" s="769"/>
      <c r="E312" s="769"/>
      <c r="F312" s="129" t="s">
        <v>537</v>
      </c>
      <c r="G312" s="92">
        <v>33</v>
      </c>
      <c r="H312" s="79">
        <v>142</v>
      </c>
      <c r="I312" s="80">
        <v>263</v>
      </c>
      <c r="J312" s="158">
        <v>0</v>
      </c>
      <c r="K312" s="418">
        <v>123168.7</v>
      </c>
      <c r="L312" s="75">
        <f t="shared" si="67"/>
        <v>0</v>
      </c>
      <c r="M312" s="76"/>
      <c r="N312" s="77"/>
      <c r="O312" s="73">
        <f t="shared" si="68"/>
        <v>0</v>
      </c>
      <c r="P312" s="76"/>
      <c r="Q312" s="76"/>
      <c r="R312" s="77">
        <f t="shared" si="66"/>
        <v>0</v>
      </c>
      <c r="S312" s="76">
        <f t="shared" si="69"/>
        <v>0</v>
      </c>
      <c r="T312" s="76"/>
      <c r="U312" s="78"/>
      <c r="V312" s="76"/>
      <c r="W312" s="78"/>
      <c r="X312" s="76"/>
      <c r="Y312" s="78"/>
      <c r="Z312" s="73">
        <f t="shared" si="70"/>
        <v>0</v>
      </c>
      <c r="AA312" s="73">
        <f t="shared" si="71"/>
        <v>0</v>
      </c>
      <c r="AB312" s="76"/>
      <c r="AC312" s="77"/>
      <c r="AD312" s="76"/>
      <c r="AE312" s="77"/>
      <c r="AF312" s="76"/>
      <c r="AG312" s="77"/>
      <c r="AJ312" s="549"/>
    </row>
    <row r="313" spans="1:36" ht="48" hidden="1" customHeight="1" x14ac:dyDescent="0.4">
      <c r="A313" s="824"/>
      <c r="B313" s="751"/>
      <c r="C313" s="804"/>
      <c r="D313" s="769"/>
      <c r="E313" s="769"/>
      <c r="F313" s="129" t="s">
        <v>538</v>
      </c>
      <c r="G313" s="92">
        <v>33</v>
      </c>
      <c r="H313" s="79">
        <v>141</v>
      </c>
      <c r="I313" s="80">
        <v>264</v>
      </c>
      <c r="J313" s="158">
        <v>0</v>
      </c>
      <c r="K313" s="418">
        <v>123168.7</v>
      </c>
      <c r="L313" s="75">
        <f t="shared" si="67"/>
        <v>0</v>
      </c>
      <c r="M313" s="76"/>
      <c r="N313" s="77"/>
      <c r="O313" s="73">
        <f t="shared" si="68"/>
        <v>0</v>
      </c>
      <c r="P313" s="76"/>
      <c r="Q313" s="76"/>
      <c r="R313" s="77">
        <f t="shared" si="66"/>
        <v>0</v>
      </c>
      <c r="S313" s="76">
        <f t="shared" si="69"/>
        <v>0</v>
      </c>
      <c r="T313" s="76"/>
      <c r="U313" s="78"/>
      <c r="V313" s="76"/>
      <c r="W313" s="78"/>
      <c r="X313" s="76"/>
      <c r="Y313" s="78"/>
      <c r="Z313" s="73">
        <f t="shared" si="70"/>
        <v>0</v>
      </c>
      <c r="AA313" s="73">
        <f t="shared" si="71"/>
        <v>0</v>
      </c>
      <c r="AB313" s="76"/>
      <c r="AC313" s="77"/>
      <c r="AD313" s="76"/>
      <c r="AE313" s="77"/>
      <c r="AF313" s="76"/>
      <c r="AG313" s="77"/>
      <c r="AJ313" s="549"/>
    </row>
    <row r="314" spans="1:36" ht="48" hidden="1" customHeight="1" x14ac:dyDescent="0.4">
      <c r="A314" s="824"/>
      <c r="B314" s="751"/>
      <c r="C314" s="771"/>
      <c r="D314" s="756"/>
      <c r="E314" s="756"/>
      <c r="F314" s="129" t="s">
        <v>539</v>
      </c>
      <c r="G314" s="92">
        <v>33</v>
      </c>
      <c r="H314" s="79">
        <v>140</v>
      </c>
      <c r="I314" s="80">
        <v>265</v>
      </c>
      <c r="J314" s="158">
        <v>0</v>
      </c>
      <c r="K314" s="418">
        <v>123168.7</v>
      </c>
      <c r="L314" s="75">
        <f t="shared" si="67"/>
        <v>0</v>
      </c>
      <c r="M314" s="76"/>
      <c r="N314" s="77"/>
      <c r="O314" s="73">
        <f t="shared" si="68"/>
        <v>0</v>
      </c>
      <c r="P314" s="76"/>
      <c r="Q314" s="76"/>
      <c r="R314" s="77">
        <f t="shared" si="66"/>
        <v>0</v>
      </c>
      <c r="S314" s="76">
        <f t="shared" si="69"/>
        <v>0</v>
      </c>
      <c r="T314" s="76"/>
      <c r="U314" s="78"/>
      <c r="V314" s="76"/>
      <c r="W314" s="78"/>
      <c r="X314" s="76"/>
      <c r="Y314" s="78"/>
      <c r="Z314" s="73">
        <f t="shared" si="70"/>
        <v>0</v>
      </c>
      <c r="AA314" s="73">
        <f t="shared" si="71"/>
        <v>0</v>
      </c>
      <c r="AB314" s="76"/>
      <c r="AC314" s="77"/>
      <c r="AD314" s="76"/>
      <c r="AE314" s="77"/>
      <c r="AF314" s="76"/>
      <c r="AG314" s="77"/>
      <c r="AJ314" s="549"/>
    </row>
    <row r="315" spans="1:36" ht="48" hidden="1" customHeight="1" x14ac:dyDescent="0.4">
      <c r="A315" s="824"/>
      <c r="B315" s="751"/>
      <c r="C315" s="222" t="s">
        <v>540</v>
      </c>
      <c r="D315" s="90" t="s">
        <v>541</v>
      </c>
      <c r="E315" s="91" t="s">
        <v>41</v>
      </c>
      <c r="F315" s="129" t="s">
        <v>542</v>
      </c>
      <c r="G315" s="92">
        <v>33</v>
      </c>
      <c r="H315" s="79">
        <v>139</v>
      </c>
      <c r="I315" s="80">
        <v>266</v>
      </c>
      <c r="J315" s="158">
        <v>0</v>
      </c>
      <c r="K315" s="418">
        <v>123168.7</v>
      </c>
      <c r="L315" s="75">
        <f t="shared" si="67"/>
        <v>0</v>
      </c>
      <c r="M315" s="76"/>
      <c r="N315" s="77"/>
      <c r="O315" s="73">
        <f t="shared" si="68"/>
        <v>0</v>
      </c>
      <c r="P315" s="76"/>
      <c r="Q315" s="76"/>
      <c r="R315" s="77">
        <f t="shared" si="66"/>
        <v>0</v>
      </c>
      <c r="S315" s="76">
        <f t="shared" si="69"/>
        <v>0</v>
      </c>
      <c r="T315" s="76"/>
      <c r="U315" s="78"/>
      <c r="V315" s="76"/>
      <c r="W315" s="78"/>
      <c r="X315" s="76"/>
      <c r="Y315" s="78"/>
      <c r="Z315" s="73">
        <f t="shared" si="70"/>
        <v>0</v>
      </c>
      <c r="AA315" s="73">
        <f t="shared" si="71"/>
        <v>0</v>
      </c>
      <c r="AB315" s="76"/>
      <c r="AC315" s="77"/>
      <c r="AD315" s="76"/>
      <c r="AE315" s="77"/>
      <c r="AF315" s="76"/>
      <c r="AG315" s="77"/>
      <c r="AJ315" s="549"/>
    </row>
    <row r="316" spans="1:36" ht="48" hidden="1" customHeight="1" x14ac:dyDescent="0.4">
      <c r="A316" s="824"/>
      <c r="B316" s="751"/>
      <c r="C316" s="741" t="s">
        <v>543</v>
      </c>
      <c r="D316" s="768" t="s">
        <v>544</v>
      </c>
      <c r="E316" s="768" t="s">
        <v>41</v>
      </c>
      <c r="F316" s="129" t="s">
        <v>545</v>
      </c>
      <c r="G316" s="92">
        <v>33</v>
      </c>
      <c r="H316" s="79">
        <v>1155</v>
      </c>
      <c r="I316" s="80">
        <v>267</v>
      </c>
      <c r="J316" s="158">
        <v>0</v>
      </c>
      <c r="K316" s="418">
        <v>123168.7</v>
      </c>
      <c r="L316" s="75">
        <f t="shared" si="67"/>
        <v>0</v>
      </c>
      <c r="M316" s="76"/>
      <c r="N316" s="77"/>
      <c r="O316" s="73">
        <f t="shared" si="68"/>
        <v>0</v>
      </c>
      <c r="P316" s="76"/>
      <c r="Q316" s="76"/>
      <c r="R316" s="77">
        <f t="shared" si="66"/>
        <v>0</v>
      </c>
      <c r="S316" s="76">
        <f t="shared" si="69"/>
        <v>0</v>
      </c>
      <c r="T316" s="76"/>
      <c r="U316" s="78"/>
      <c r="V316" s="76"/>
      <c r="W316" s="78"/>
      <c r="X316" s="76"/>
      <c r="Y316" s="78"/>
      <c r="Z316" s="73">
        <f t="shared" si="70"/>
        <v>0</v>
      </c>
      <c r="AA316" s="73">
        <f t="shared" si="71"/>
        <v>0</v>
      </c>
      <c r="AB316" s="76"/>
      <c r="AC316" s="77"/>
      <c r="AD316" s="76"/>
      <c r="AE316" s="77"/>
      <c r="AF316" s="76"/>
      <c r="AG316" s="77"/>
      <c r="AJ316" s="549"/>
    </row>
    <row r="317" spans="1:36" ht="48" hidden="1" customHeight="1" x14ac:dyDescent="0.4">
      <c r="A317" s="824"/>
      <c r="B317" s="751"/>
      <c r="C317" s="763"/>
      <c r="D317" s="769"/>
      <c r="E317" s="769"/>
      <c r="F317" s="129" t="s">
        <v>546</v>
      </c>
      <c r="G317" s="92">
        <v>33</v>
      </c>
      <c r="H317" s="79">
        <v>138</v>
      </c>
      <c r="I317" s="80">
        <v>268</v>
      </c>
      <c r="J317" s="158">
        <v>0</v>
      </c>
      <c r="K317" s="418">
        <v>123168.7</v>
      </c>
      <c r="L317" s="75">
        <f t="shared" si="67"/>
        <v>0</v>
      </c>
      <c r="M317" s="76"/>
      <c r="N317" s="77"/>
      <c r="O317" s="73">
        <f t="shared" si="68"/>
        <v>0</v>
      </c>
      <c r="P317" s="76"/>
      <c r="Q317" s="76"/>
      <c r="R317" s="77">
        <f t="shared" si="66"/>
        <v>0</v>
      </c>
      <c r="S317" s="76">
        <f t="shared" si="69"/>
        <v>0</v>
      </c>
      <c r="T317" s="76"/>
      <c r="U317" s="78"/>
      <c r="V317" s="76"/>
      <c r="W317" s="78"/>
      <c r="X317" s="76"/>
      <c r="Y317" s="78"/>
      <c r="Z317" s="73">
        <f t="shared" si="70"/>
        <v>0</v>
      </c>
      <c r="AA317" s="73">
        <f t="shared" si="71"/>
        <v>0</v>
      </c>
      <c r="AB317" s="76"/>
      <c r="AC317" s="77"/>
      <c r="AD317" s="76"/>
      <c r="AE317" s="77"/>
      <c r="AF317" s="76"/>
      <c r="AG317" s="77"/>
      <c r="AJ317" s="549"/>
    </row>
    <row r="318" spans="1:36" ht="48" hidden="1" customHeight="1" x14ac:dyDescent="0.4">
      <c r="A318" s="824"/>
      <c r="B318" s="751"/>
      <c r="C318" s="763"/>
      <c r="D318" s="769"/>
      <c r="E318" s="769"/>
      <c r="F318" s="129" t="s">
        <v>547</v>
      </c>
      <c r="G318" s="92">
        <v>33</v>
      </c>
      <c r="H318" s="79">
        <v>1154</v>
      </c>
      <c r="I318" s="80">
        <v>269</v>
      </c>
      <c r="J318" s="158">
        <v>0</v>
      </c>
      <c r="K318" s="418">
        <v>123168.7</v>
      </c>
      <c r="L318" s="75">
        <f t="shared" si="67"/>
        <v>0</v>
      </c>
      <c r="M318" s="76"/>
      <c r="N318" s="77"/>
      <c r="O318" s="73">
        <f t="shared" si="68"/>
        <v>0</v>
      </c>
      <c r="P318" s="76"/>
      <c r="Q318" s="76"/>
      <c r="R318" s="77">
        <f t="shared" si="66"/>
        <v>0</v>
      </c>
      <c r="S318" s="76">
        <f t="shared" si="69"/>
        <v>0</v>
      </c>
      <c r="T318" s="76"/>
      <c r="U318" s="78"/>
      <c r="V318" s="76"/>
      <c r="W318" s="78"/>
      <c r="X318" s="76"/>
      <c r="Y318" s="78"/>
      <c r="Z318" s="73">
        <f t="shared" si="70"/>
        <v>0</v>
      </c>
      <c r="AA318" s="73">
        <f t="shared" si="71"/>
        <v>0</v>
      </c>
      <c r="AB318" s="76"/>
      <c r="AC318" s="77"/>
      <c r="AD318" s="76"/>
      <c r="AE318" s="77"/>
      <c r="AF318" s="76"/>
      <c r="AG318" s="77"/>
      <c r="AJ318" s="549"/>
    </row>
    <row r="319" spans="1:36" ht="48" hidden="1" customHeight="1" x14ac:dyDescent="0.4">
      <c r="A319" s="824"/>
      <c r="B319" s="751"/>
      <c r="C319" s="763"/>
      <c r="D319" s="769"/>
      <c r="E319" s="769"/>
      <c r="F319" s="129" t="s">
        <v>548</v>
      </c>
      <c r="G319" s="92">
        <v>33</v>
      </c>
      <c r="H319" s="79">
        <v>137</v>
      </c>
      <c r="I319" s="80">
        <v>270</v>
      </c>
      <c r="J319" s="158">
        <v>0</v>
      </c>
      <c r="K319" s="418">
        <v>123168.7</v>
      </c>
      <c r="L319" s="75">
        <f t="shared" si="67"/>
        <v>0</v>
      </c>
      <c r="M319" s="76"/>
      <c r="N319" s="77"/>
      <c r="O319" s="73">
        <f t="shared" si="68"/>
        <v>0</v>
      </c>
      <c r="P319" s="76"/>
      <c r="Q319" s="76"/>
      <c r="R319" s="77">
        <f t="shared" si="66"/>
        <v>0</v>
      </c>
      <c r="S319" s="76">
        <f t="shared" si="69"/>
        <v>0</v>
      </c>
      <c r="T319" s="76"/>
      <c r="U319" s="78"/>
      <c r="V319" s="76"/>
      <c r="W319" s="78"/>
      <c r="X319" s="76"/>
      <c r="Y319" s="78"/>
      <c r="Z319" s="73">
        <f t="shared" si="70"/>
        <v>0</v>
      </c>
      <c r="AA319" s="73">
        <f t="shared" si="71"/>
        <v>0</v>
      </c>
      <c r="AB319" s="76"/>
      <c r="AC319" s="77"/>
      <c r="AD319" s="76"/>
      <c r="AE319" s="77"/>
      <c r="AF319" s="76"/>
      <c r="AG319" s="77"/>
      <c r="AJ319" s="549"/>
    </row>
    <row r="320" spans="1:36" ht="48" hidden="1" customHeight="1" x14ac:dyDescent="0.4">
      <c r="A320" s="824"/>
      <c r="B320" s="751"/>
      <c r="C320" s="763"/>
      <c r="D320" s="769"/>
      <c r="E320" s="769"/>
      <c r="F320" s="129" t="s">
        <v>549</v>
      </c>
      <c r="G320" s="92">
        <v>33</v>
      </c>
      <c r="H320" s="79">
        <v>136</v>
      </c>
      <c r="I320" s="80">
        <v>271</v>
      </c>
      <c r="J320" s="158">
        <v>0</v>
      </c>
      <c r="K320" s="418">
        <v>123168.7</v>
      </c>
      <c r="L320" s="75">
        <f t="shared" si="67"/>
        <v>0</v>
      </c>
      <c r="M320" s="76"/>
      <c r="N320" s="77"/>
      <c r="O320" s="73">
        <f t="shared" si="68"/>
        <v>0</v>
      </c>
      <c r="P320" s="76"/>
      <c r="Q320" s="76"/>
      <c r="R320" s="77">
        <f t="shared" si="66"/>
        <v>0</v>
      </c>
      <c r="S320" s="76">
        <f t="shared" si="69"/>
        <v>0</v>
      </c>
      <c r="T320" s="76"/>
      <c r="U320" s="78"/>
      <c r="V320" s="76"/>
      <c r="W320" s="78"/>
      <c r="X320" s="76"/>
      <c r="Y320" s="78"/>
      <c r="Z320" s="73">
        <f t="shared" si="70"/>
        <v>0</v>
      </c>
      <c r="AA320" s="73">
        <f t="shared" si="71"/>
        <v>0</v>
      </c>
      <c r="AB320" s="76"/>
      <c r="AC320" s="77"/>
      <c r="AD320" s="76"/>
      <c r="AE320" s="77"/>
      <c r="AF320" s="76"/>
      <c r="AG320" s="77"/>
      <c r="AJ320" s="549"/>
    </row>
    <row r="321" spans="1:36" ht="48" hidden="1" customHeight="1" x14ac:dyDescent="0.4">
      <c r="A321" s="824"/>
      <c r="B321" s="751"/>
      <c r="C321" s="763"/>
      <c r="D321" s="769"/>
      <c r="E321" s="769"/>
      <c r="F321" s="129" t="s">
        <v>550</v>
      </c>
      <c r="G321" s="92">
        <v>33</v>
      </c>
      <c r="H321" s="79">
        <v>135</v>
      </c>
      <c r="I321" s="80">
        <v>272</v>
      </c>
      <c r="J321" s="158">
        <v>0</v>
      </c>
      <c r="K321" s="418">
        <v>123168.7</v>
      </c>
      <c r="L321" s="75">
        <f t="shared" si="67"/>
        <v>0</v>
      </c>
      <c r="M321" s="76"/>
      <c r="N321" s="77"/>
      <c r="O321" s="73">
        <f t="shared" si="68"/>
        <v>0</v>
      </c>
      <c r="P321" s="76"/>
      <c r="Q321" s="76"/>
      <c r="R321" s="77">
        <f t="shared" si="66"/>
        <v>0</v>
      </c>
      <c r="S321" s="76">
        <f t="shared" si="69"/>
        <v>0</v>
      </c>
      <c r="T321" s="76"/>
      <c r="U321" s="78"/>
      <c r="V321" s="76"/>
      <c r="W321" s="78"/>
      <c r="X321" s="76"/>
      <c r="Y321" s="78"/>
      <c r="Z321" s="73">
        <f t="shared" si="70"/>
        <v>0</v>
      </c>
      <c r="AA321" s="73">
        <f t="shared" si="71"/>
        <v>0</v>
      </c>
      <c r="AB321" s="76"/>
      <c r="AC321" s="77"/>
      <c r="AD321" s="76"/>
      <c r="AE321" s="77"/>
      <c r="AF321" s="76"/>
      <c r="AG321" s="77"/>
      <c r="AJ321" s="549"/>
    </row>
    <row r="322" spans="1:36" ht="48" hidden="1" customHeight="1" x14ac:dyDescent="0.4">
      <c r="A322" s="824"/>
      <c r="B322" s="751"/>
      <c r="C322" s="763"/>
      <c r="D322" s="769"/>
      <c r="E322" s="769"/>
      <c r="F322" s="129" t="s">
        <v>551</v>
      </c>
      <c r="G322" s="92">
        <v>33</v>
      </c>
      <c r="H322" s="79">
        <v>1153</v>
      </c>
      <c r="I322" s="80">
        <v>273</v>
      </c>
      <c r="J322" s="158">
        <v>0</v>
      </c>
      <c r="K322" s="418">
        <v>123168.7</v>
      </c>
      <c r="L322" s="75">
        <f t="shared" si="67"/>
        <v>0</v>
      </c>
      <c r="M322" s="76"/>
      <c r="N322" s="77"/>
      <c r="O322" s="73">
        <f t="shared" si="68"/>
        <v>0</v>
      </c>
      <c r="P322" s="76"/>
      <c r="Q322" s="76"/>
      <c r="R322" s="77">
        <f t="shared" si="66"/>
        <v>0</v>
      </c>
      <c r="S322" s="76">
        <f t="shared" si="69"/>
        <v>0</v>
      </c>
      <c r="T322" s="76"/>
      <c r="U322" s="78"/>
      <c r="V322" s="76"/>
      <c r="W322" s="78"/>
      <c r="X322" s="76"/>
      <c r="Y322" s="78"/>
      <c r="Z322" s="73">
        <f t="shared" si="70"/>
        <v>0</v>
      </c>
      <c r="AA322" s="73">
        <f t="shared" si="71"/>
        <v>0</v>
      </c>
      <c r="AB322" s="76"/>
      <c r="AC322" s="77"/>
      <c r="AD322" s="76"/>
      <c r="AE322" s="77"/>
      <c r="AF322" s="76"/>
      <c r="AG322" s="77"/>
      <c r="AJ322" s="549"/>
    </row>
    <row r="323" spans="1:36" ht="48" hidden="1" customHeight="1" x14ac:dyDescent="0.4">
      <c r="A323" s="824"/>
      <c r="B323" s="751"/>
      <c r="C323" s="763"/>
      <c r="D323" s="769"/>
      <c r="E323" s="769"/>
      <c r="F323" s="129" t="s">
        <v>552</v>
      </c>
      <c r="G323" s="92">
        <v>33</v>
      </c>
      <c r="H323" s="79">
        <v>134</v>
      </c>
      <c r="I323" s="80">
        <v>274</v>
      </c>
      <c r="J323" s="158">
        <v>0</v>
      </c>
      <c r="K323" s="418">
        <v>123168.7</v>
      </c>
      <c r="L323" s="75">
        <f t="shared" si="67"/>
        <v>0</v>
      </c>
      <c r="M323" s="76"/>
      <c r="N323" s="77"/>
      <c r="O323" s="73">
        <f t="shared" si="68"/>
        <v>0</v>
      </c>
      <c r="P323" s="76"/>
      <c r="Q323" s="76"/>
      <c r="R323" s="77">
        <f t="shared" si="66"/>
        <v>0</v>
      </c>
      <c r="S323" s="76">
        <f t="shared" si="69"/>
        <v>0</v>
      </c>
      <c r="T323" s="76"/>
      <c r="U323" s="78"/>
      <c r="V323" s="76"/>
      <c r="W323" s="78"/>
      <c r="X323" s="76"/>
      <c r="Y323" s="78"/>
      <c r="Z323" s="73">
        <f t="shared" si="70"/>
        <v>0</v>
      </c>
      <c r="AA323" s="73">
        <f t="shared" si="71"/>
        <v>0</v>
      </c>
      <c r="AB323" s="76"/>
      <c r="AC323" s="77"/>
      <c r="AD323" s="76"/>
      <c r="AE323" s="77"/>
      <c r="AF323" s="76"/>
      <c r="AG323" s="77"/>
      <c r="AJ323" s="549"/>
    </row>
    <row r="324" spans="1:36" ht="48" hidden="1" customHeight="1" x14ac:dyDescent="0.4">
      <c r="A324" s="824"/>
      <c r="B324" s="751"/>
      <c r="C324" s="763"/>
      <c r="D324" s="756"/>
      <c r="E324" s="756"/>
      <c r="F324" s="129" t="s">
        <v>553</v>
      </c>
      <c r="G324" s="92">
        <v>33</v>
      </c>
      <c r="H324" s="79">
        <v>133</v>
      </c>
      <c r="I324" s="80">
        <v>275</v>
      </c>
      <c r="J324" s="158">
        <v>0</v>
      </c>
      <c r="K324" s="418">
        <v>123168.7</v>
      </c>
      <c r="L324" s="75">
        <f t="shared" si="67"/>
        <v>0</v>
      </c>
      <c r="M324" s="76"/>
      <c r="N324" s="77"/>
      <c r="O324" s="73">
        <f t="shared" si="68"/>
        <v>0</v>
      </c>
      <c r="P324" s="76"/>
      <c r="Q324" s="76"/>
      <c r="R324" s="77">
        <f t="shared" si="66"/>
        <v>0</v>
      </c>
      <c r="S324" s="76">
        <f t="shared" si="69"/>
        <v>0</v>
      </c>
      <c r="T324" s="76"/>
      <c r="U324" s="78"/>
      <c r="V324" s="76"/>
      <c r="W324" s="78"/>
      <c r="X324" s="76"/>
      <c r="Y324" s="78"/>
      <c r="Z324" s="73">
        <f t="shared" si="70"/>
        <v>0</v>
      </c>
      <c r="AA324" s="73">
        <f t="shared" si="71"/>
        <v>0</v>
      </c>
      <c r="AB324" s="76"/>
      <c r="AC324" s="77"/>
      <c r="AD324" s="76"/>
      <c r="AE324" s="77"/>
      <c r="AF324" s="76"/>
      <c r="AG324" s="77"/>
      <c r="AJ324" s="549"/>
    </row>
    <row r="325" spans="1:36" ht="48" hidden="1" customHeight="1" x14ac:dyDescent="0.4">
      <c r="A325" s="824"/>
      <c r="B325" s="751"/>
      <c r="C325" s="763"/>
      <c r="D325" s="765" t="s">
        <v>554</v>
      </c>
      <c r="E325" s="768" t="s">
        <v>41</v>
      </c>
      <c r="F325" s="129" t="s">
        <v>555</v>
      </c>
      <c r="G325" s="92">
        <v>33</v>
      </c>
      <c r="H325" s="79">
        <v>132</v>
      </c>
      <c r="I325" s="80">
        <v>276</v>
      </c>
      <c r="J325" s="158">
        <v>0</v>
      </c>
      <c r="K325" s="418">
        <v>123168.7</v>
      </c>
      <c r="L325" s="75">
        <f t="shared" si="67"/>
        <v>0</v>
      </c>
      <c r="M325" s="76"/>
      <c r="N325" s="77"/>
      <c r="O325" s="73">
        <f t="shared" si="68"/>
        <v>0</v>
      </c>
      <c r="P325" s="76"/>
      <c r="Q325" s="76"/>
      <c r="R325" s="77">
        <f t="shared" si="66"/>
        <v>0</v>
      </c>
      <c r="S325" s="76">
        <f t="shared" si="69"/>
        <v>0</v>
      </c>
      <c r="T325" s="76"/>
      <c r="U325" s="78"/>
      <c r="V325" s="76"/>
      <c r="W325" s="78"/>
      <c r="X325" s="76"/>
      <c r="Y325" s="78"/>
      <c r="Z325" s="73">
        <f t="shared" si="70"/>
        <v>0</v>
      </c>
      <c r="AA325" s="73">
        <f t="shared" si="71"/>
        <v>0</v>
      </c>
      <c r="AB325" s="76"/>
      <c r="AC325" s="77"/>
      <c r="AD325" s="76"/>
      <c r="AE325" s="77"/>
      <c r="AF325" s="76"/>
      <c r="AG325" s="77"/>
      <c r="AJ325" s="549"/>
    </row>
    <row r="326" spans="1:36" ht="48" hidden="1" customHeight="1" x14ac:dyDescent="0.4">
      <c r="A326" s="824"/>
      <c r="B326" s="751"/>
      <c r="C326" s="763"/>
      <c r="D326" s="766"/>
      <c r="E326" s="769"/>
      <c r="F326" s="129" t="s">
        <v>556</v>
      </c>
      <c r="G326" s="92">
        <v>33</v>
      </c>
      <c r="H326" s="79">
        <v>1152</v>
      </c>
      <c r="I326" s="80">
        <v>277</v>
      </c>
      <c r="J326" s="158">
        <v>0</v>
      </c>
      <c r="K326" s="418">
        <v>123168.7</v>
      </c>
      <c r="L326" s="75">
        <f t="shared" si="67"/>
        <v>0</v>
      </c>
      <c r="M326" s="76"/>
      <c r="N326" s="77"/>
      <c r="O326" s="73">
        <f t="shared" si="68"/>
        <v>0</v>
      </c>
      <c r="P326" s="76"/>
      <c r="Q326" s="76"/>
      <c r="R326" s="77">
        <f t="shared" si="66"/>
        <v>0</v>
      </c>
      <c r="S326" s="76">
        <f t="shared" si="69"/>
        <v>0</v>
      </c>
      <c r="T326" s="76"/>
      <c r="U326" s="78"/>
      <c r="V326" s="76"/>
      <c r="W326" s="78"/>
      <c r="X326" s="76"/>
      <c r="Y326" s="78"/>
      <c r="Z326" s="73">
        <f t="shared" si="70"/>
        <v>0</v>
      </c>
      <c r="AA326" s="73">
        <f t="shared" si="71"/>
        <v>0</v>
      </c>
      <c r="AB326" s="76"/>
      <c r="AC326" s="77"/>
      <c r="AD326" s="76"/>
      <c r="AE326" s="77"/>
      <c r="AF326" s="76"/>
      <c r="AG326" s="77"/>
      <c r="AJ326" s="549"/>
    </row>
    <row r="327" spans="1:36" ht="48" hidden="1" customHeight="1" x14ac:dyDescent="0.4">
      <c r="A327" s="824"/>
      <c r="B327" s="751"/>
      <c r="C327" s="763"/>
      <c r="D327" s="766"/>
      <c r="E327" s="769"/>
      <c r="F327" s="129" t="s">
        <v>557</v>
      </c>
      <c r="G327" s="92">
        <v>33</v>
      </c>
      <c r="H327" s="79">
        <v>1151</v>
      </c>
      <c r="I327" s="80">
        <v>278</v>
      </c>
      <c r="J327" s="158">
        <v>0</v>
      </c>
      <c r="K327" s="418">
        <v>123168.7</v>
      </c>
      <c r="L327" s="75">
        <f t="shared" si="67"/>
        <v>0</v>
      </c>
      <c r="M327" s="76"/>
      <c r="N327" s="77"/>
      <c r="O327" s="73">
        <f t="shared" si="68"/>
        <v>0</v>
      </c>
      <c r="P327" s="76"/>
      <c r="Q327" s="76"/>
      <c r="R327" s="77">
        <f t="shared" si="66"/>
        <v>0</v>
      </c>
      <c r="S327" s="76">
        <f t="shared" si="69"/>
        <v>0</v>
      </c>
      <c r="T327" s="76"/>
      <c r="U327" s="78"/>
      <c r="V327" s="76"/>
      <c r="W327" s="78"/>
      <c r="X327" s="76"/>
      <c r="Y327" s="78"/>
      <c r="Z327" s="73">
        <f t="shared" si="70"/>
        <v>0</v>
      </c>
      <c r="AA327" s="73">
        <f t="shared" si="71"/>
        <v>0</v>
      </c>
      <c r="AB327" s="76"/>
      <c r="AC327" s="77"/>
      <c r="AD327" s="76"/>
      <c r="AE327" s="77"/>
      <c r="AF327" s="76"/>
      <c r="AG327" s="77"/>
      <c r="AJ327" s="549"/>
    </row>
    <row r="328" spans="1:36" ht="48" hidden="1" customHeight="1" x14ac:dyDescent="0.4">
      <c r="A328" s="824"/>
      <c r="B328" s="751"/>
      <c r="C328" s="763"/>
      <c r="D328" s="766"/>
      <c r="E328" s="769"/>
      <c r="F328" s="129" t="s">
        <v>558</v>
      </c>
      <c r="G328" s="92">
        <v>33</v>
      </c>
      <c r="H328" s="79">
        <v>131</v>
      </c>
      <c r="I328" s="80">
        <v>279</v>
      </c>
      <c r="J328" s="158">
        <v>0</v>
      </c>
      <c r="K328" s="418">
        <v>123168.7</v>
      </c>
      <c r="L328" s="75">
        <f t="shared" si="67"/>
        <v>0</v>
      </c>
      <c r="M328" s="76"/>
      <c r="N328" s="77"/>
      <c r="O328" s="73">
        <f t="shared" si="68"/>
        <v>0</v>
      </c>
      <c r="P328" s="76"/>
      <c r="Q328" s="76"/>
      <c r="R328" s="77">
        <f t="shared" si="66"/>
        <v>0</v>
      </c>
      <c r="S328" s="76">
        <f t="shared" si="69"/>
        <v>0</v>
      </c>
      <c r="T328" s="76"/>
      <c r="U328" s="78"/>
      <c r="V328" s="76"/>
      <c r="W328" s="78"/>
      <c r="X328" s="76"/>
      <c r="Y328" s="78"/>
      <c r="Z328" s="73">
        <f t="shared" si="70"/>
        <v>0</v>
      </c>
      <c r="AA328" s="73">
        <f t="shared" si="71"/>
        <v>0</v>
      </c>
      <c r="AB328" s="76"/>
      <c r="AC328" s="77"/>
      <c r="AD328" s="76"/>
      <c r="AE328" s="77"/>
      <c r="AF328" s="76"/>
      <c r="AG328" s="77"/>
      <c r="AJ328" s="549"/>
    </row>
    <row r="329" spans="1:36" ht="48" hidden="1" customHeight="1" x14ac:dyDescent="0.4">
      <c r="A329" s="824"/>
      <c r="B329" s="751"/>
      <c r="C329" s="763"/>
      <c r="D329" s="766"/>
      <c r="E329" s="769"/>
      <c r="F329" s="129" t="s">
        <v>559</v>
      </c>
      <c r="G329" s="92">
        <v>33</v>
      </c>
      <c r="H329" s="79">
        <v>1150</v>
      </c>
      <c r="I329" s="80">
        <v>280</v>
      </c>
      <c r="J329" s="158">
        <v>0</v>
      </c>
      <c r="K329" s="418">
        <v>123168.7</v>
      </c>
      <c r="L329" s="75">
        <f t="shared" si="67"/>
        <v>0</v>
      </c>
      <c r="M329" s="76"/>
      <c r="N329" s="77"/>
      <c r="O329" s="73">
        <f t="shared" si="68"/>
        <v>0</v>
      </c>
      <c r="P329" s="76"/>
      <c r="Q329" s="76"/>
      <c r="R329" s="77">
        <f t="shared" si="66"/>
        <v>0</v>
      </c>
      <c r="S329" s="76">
        <f t="shared" si="69"/>
        <v>0</v>
      </c>
      <c r="T329" s="76"/>
      <c r="U329" s="78"/>
      <c r="V329" s="76"/>
      <c r="W329" s="78"/>
      <c r="X329" s="76"/>
      <c r="Y329" s="78"/>
      <c r="Z329" s="73">
        <f t="shared" si="70"/>
        <v>0</v>
      </c>
      <c r="AA329" s="73">
        <f t="shared" si="71"/>
        <v>0</v>
      </c>
      <c r="AB329" s="76"/>
      <c r="AC329" s="77"/>
      <c r="AD329" s="76"/>
      <c r="AE329" s="77"/>
      <c r="AF329" s="76"/>
      <c r="AG329" s="77"/>
      <c r="AJ329" s="549"/>
    </row>
    <row r="330" spans="1:36" ht="48" hidden="1" customHeight="1" x14ac:dyDescent="0.4">
      <c r="A330" s="824"/>
      <c r="B330" s="751"/>
      <c r="C330" s="763"/>
      <c r="D330" s="766"/>
      <c r="E330" s="769"/>
      <c r="F330" s="129" t="s">
        <v>560</v>
      </c>
      <c r="G330" s="92">
        <v>33</v>
      </c>
      <c r="H330" s="79">
        <v>1149</v>
      </c>
      <c r="I330" s="80">
        <v>281</v>
      </c>
      <c r="J330" s="158">
        <v>0</v>
      </c>
      <c r="K330" s="418">
        <v>123168.7</v>
      </c>
      <c r="L330" s="75">
        <f t="shared" si="67"/>
        <v>0</v>
      </c>
      <c r="M330" s="76"/>
      <c r="N330" s="77"/>
      <c r="O330" s="73">
        <f t="shared" si="68"/>
        <v>0</v>
      </c>
      <c r="P330" s="76"/>
      <c r="Q330" s="76"/>
      <c r="R330" s="77">
        <f t="shared" si="66"/>
        <v>0</v>
      </c>
      <c r="S330" s="76">
        <f t="shared" si="69"/>
        <v>0</v>
      </c>
      <c r="T330" s="76"/>
      <c r="U330" s="78"/>
      <c r="V330" s="76"/>
      <c r="W330" s="78"/>
      <c r="X330" s="76"/>
      <c r="Y330" s="78"/>
      <c r="Z330" s="73">
        <f t="shared" si="70"/>
        <v>0</v>
      </c>
      <c r="AA330" s="73">
        <f t="shared" si="71"/>
        <v>0</v>
      </c>
      <c r="AB330" s="76"/>
      <c r="AC330" s="77"/>
      <c r="AD330" s="76"/>
      <c r="AE330" s="77"/>
      <c r="AF330" s="76"/>
      <c r="AG330" s="77"/>
      <c r="AJ330" s="549"/>
    </row>
    <row r="331" spans="1:36" ht="48" hidden="1" customHeight="1" x14ac:dyDescent="0.4">
      <c r="A331" s="824"/>
      <c r="B331" s="751"/>
      <c r="C331" s="763"/>
      <c r="D331" s="766"/>
      <c r="E331" s="769"/>
      <c r="F331" s="129" t="s">
        <v>561</v>
      </c>
      <c r="G331" s="92">
        <v>33</v>
      </c>
      <c r="H331" s="79">
        <v>130</v>
      </c>
      <c r="I331" s="80">
        <v>282</v>
      </c>
      <c r="J331" s="158">
        <v>0</v>
      </c>
      <c r="K331" s="418">
        <v>123168.7</v>
      </c>
      <c r="L331" s="75">
        <f t="shared" si="67"/>
        <v>0</v>
      </c>
      <c r="M331" s="76"/>
      <c r="N331" s="77"/>
      <c r="O331" s="73">
        <f t="shared" si="68"/>
        <v>0</v>
      </c>
      <c r="P331" s="76"/>
      <c r="Q331" s="76"/>
      <c r="R331" s="77">
        <f t="shared" si="66"/>
        <v>0</v>
      </c>
      <c r="S331" s="76">
        <f t="shared" si="69"/>
        <v>0</v>
      </c>
      <c r="T331" s="76"/>
      <c r="U331" s="78"/>
      <c r="V331" s="76"/>
      <c r="W331" s="78"/>
      <c r="X331" s="76"/>
      <c r="Y331" s="78"/>
      <c r="Z331" s="73">
        <f t="shared" si="70"/>
        <v>0</v>
      </c>
      <c r="AA331" s="73">
        <f t="shared" si="71"/>
        <v>0</v>
      </c>
      <c r="AB331" s="76"/>
      <c r="AC331" s="77"/>
      <c r="AD331" s="76"/>
      <c r="AE331" s="77"/>
      <c r="AF331" s="76"/>
      <c r="AG331" s="77"/>
      <c r="AJ331" s="549"/>
    </row>
    <row r="332" spans="1:36" ht="48" hidden="1" customHeight="1" x14ac:dyDescent="0.4">
      <c r="A332" s="824"/>
      <c r="B332" s="751"/>
      <c r="C332" s="763"/>
      <c r="D332" s="766"/>
      <c r="E332" s="769"/>
      <c r="F332" s="129" t="s">
        <v>562</v>
      </c>
      <c r="G332" s="92">
        <v>33</v>
      </c>
      <c r="H332" s="79">
        <v>1148</v>
      </c>
      <c r="I332" s="80">
        <v>283</v>
      </c>
      <c r="J332" s="158">
        <v>0</v>
      </c>
      <c r="K332" s="418">
        <v>123168.7</v>
      </c>
      <c r="L332" s="75">
        <f t="shared" si="67"/>
        <v>0</v>
      </c>
      <c r="M332" s="76"/>
      <c r="N332" s="77"/>
      <c r="O332" s="73">
        <f t="shared" si="68"/>
        <v>0</v>
      </c>
      <c r="P332" s="76"/>
      <c r="Q332" s="76"/>
      <c r="R332" s="77">
        <f t="shared" si="66"/>
        <v>0</v>
      </c>
      <c r="S332" s="76">
        <f t="shared" si="69"/>
        <v>0</v>
      </c>
      <c r="T332" s="76"/>
      <c r="U332" s="78"/>
      <c r="V332" s="76"/>
      <c r="W332" s="78"/>
      <c r="X332" s="76"/>
      <c r="Y332" s="78"/>
      <c r="Z332" s="73">
        <f t="shared" si="70"/>
        <v>0</v>
      </c>
      <c r="AA332" s="73">
        <f t="shared" si="71"/>
        <v>0</v>
      </c>
      <c r="AB332" s="76"/>
      <c r="AC332" s="77"/>
      <c r="AD332" s="76"/>
      <c r="AE332" s="77"/>
      <c r="AF332" s="76"/>
      <c r="AG332" s="77"/>
      <c r="AJ332" s="549"/>
    </row>
    <row r="333" spans="1:36" ht="48" hidden="1" customHeight="1" x14ac:dyDescent="0.4">
      <c r="A333" s="824"/>
      <c r="B333" s="751"/>
      <c r="C333" s="763"/>
      <c r="D333" s="766"/>
      <c r="E333" s="769"/>
      <c r="F333" s="129" t="s">
        <v>563</v>
      </c>
      <c r="G333" s="92">
        <v>33</v>
      </c>
      <c r="H333" s="79">
        <v>1147</v>
      </c>
      <c r="I333" s="80">
        <v>284</v>
      </c>
      <c r="J333" s="158">
        <v>0</v>
      </c>
      <c r="K333" s="418">
        <v>123168.7</v>
      </c>
      <c r="L333" s="75">
        <f t="shared" si="67"/>
        <v>0</v>
      </c>
      <c r="M333" s="76"/>
      <c r="N333" s="77"/>
      <c r="O333" s="73">
        <f t="shared" si="68"/>
        <v>0</v>
      </c>
      <c r="P333" s="76"/>
      <c r="Q333" s="76"/>
      <c r="R333" s="77">
        <f t="shared" si="66"/>
        <v>0</v>
      </c>
      <c r="S333" s="76">
        <f t="shared" si="69"/>
        <v>0</v>
      </c>
      <c r="T333" s="76"/>
      <c r="U333" s="78"/>
      <c r="V333" s="76"/>
      <c r="W333" s="78"/>
      <c r="X333" s="76"/>
      <c r="Y333" s="78"/>
      <c r="Z333" s="73">
        <f t="shared" si="70"/>
        <v>0</v>
      </c>
      <c r="AA333" s="73">
        <f t="shared" si="71"/>
        <v>0</v>
      </c>
      <c r="AB333" s="76"/>
      <c r="AC333" s="77"/>
      <c r="AD333" s="76"/>
      <c r="AE333" s="77"/>
      <c r="AF333" s="76"/>
      <c r="AG333" s="77"/>
      <c r="AJ333" s="549"/>
    </row>
    <row r="334" spans="1:36" ht="48" hidden="1" customHeight="1" x14ac:dyDescent="0.4">
      <c r="A334" s="824"/>
      <c r="B334" s="751"/>
      <c r="C334" s="763"/>
      <c r="D334" s="766"/>
      <c r="E334" s="769"/>
      <c r="F334" s="129" t="s">
        <v>564</v>
      </c>
      <c r="G334" s="92">
        <v>33</v>
      </c>
      <c r="H334" s="79">
        <v>1146</v>
      </c>
      <c r="I334" s="80">
        <v>285</v>
      </c>
      <c r="J334" s="158">
        <v>0</v>
      </c>
      <c r="K334" s="418">
        <v>123168.7</v>
      </c>
      <c r="L334" s="75">
        <f t="shared" si="67"/>
        <v>0</v>
      </c>
      <c r="M334" s="76"/>
      <c r="N334" s="77"/>
      <c r="O334" s="73">
        <f t="shared" si="68"/>
        <v>0</v>
      </c>
      <c r="P334" s="76"/>
      <c r="Q334" s="76"/>
      <c r="R334" s="77">
        <f t="shared" ref="R334:R397" si="72">IFERROR(P334/O334*100,0)</f>
        <v>0</v>
      </c>
      <c r="S334" s="76">
        <f t="shared" si="69"/>
        <v>0</v>
      </c>
      <c r="T334" s="76"/>
      <c r="U334" s="78"/>
      <c r="V334" s="76"/>
      <c r="W334" s="78"/>
      <c r="X334" s="76"/>
      <c r="Y334" s="78"/>
      <c r="Z334" s="73">
        <f t="shared" si="70"/>
        <v>0</v>
      </c>
      <c r="AA334" s="73">
        <f t="shared" si="71"/>
        <v>0</v>
      </c>
      <c r="AB334" s="76"/>
      <c r="AC334" s="77"/>
      <c r="AD334" s="76"/>
      <c r="AE334" s="77"/>
      <c r="AF334" s="76"/>
      <c r="AG334" s="77"/>
      <c r="AJ334" s="549"/>
    </row>
    <row r="335" spans="1:36" ht="48" hidden="1" customHeight="1" x14ac:dyDescent="0.4">
      <c r="A335" s="824"/>
      <c r="B335" s="751"/>
      <c r="C335" s="742"/>
      <c r="D335" s="755"/>
      <c r="E335" s="756"/>
      <c r="F335" s="129" t="s">
        <v>565</v>
      </c>
      <c r="G335" s="92">
        <v>33</v>
      </c>
      <c r="H335" s="79">
        <v>1145</v>
      </c>
      <c r="I335" s="80">
        <v>286</v>
      </c>
      <c r="J335" s="158">
        <v>0</v>
      </c>
      <c r="K335" s="418">
        <v>123168.7</v>
      </c>
      <c r="L335" s="75">
        <f t="shared" si="67"/>
        <v>0</v>
      </c>
      <c r="M335" s="76"/>
      <c r="N335" s="77"/>
      <c r="O335" s="73">
        <f t="shared" si="68"/>
        <v>0</v>
      </c>
      <c r="P335" s="76"/>
      <c r="Q335" s="76"/>
      <c r="R335" s="77">
        <f t="shared" si="72"/>
        <v>0</v>
      </c>
      <c r="S335" s="76">
        <f t="shared" si="69"/>
        <v>0</v>
      </c>
      <c r="T335" s="76"/>
      <c r="U335" s="78"/>
      <c r="V335" s="76"/>
      <c r="W335" s="78"/>
      <c r="X335" s="76"/>
      <c r="Y335" s="78"/>
      <c r="Z335" s="73">
        <f t="shared" si="70"/>
        <v>0</v>
      </c>
      <c r="AA335" s="73">
        <f t="shared" si="71"/>
        <v>0</v>
      </c>
      <c r="AB335" s="76"/>
      <c r="AC335" s="77"/>
      <c r="AD335" s="76"/>
      <c r="AE335" s="77"/>
      <c r="AF335" s="76"/>
      <c r="AG335" s="77"/>
      <c r="AJ335" s="549"/>
    </row>
    <row r="336" spans="1:36" ht="48" hidden="1" customHeight="1" x14ac:dyDescent="0.4">
      <c r="A336" s="824"/>
      <c r="B336" s="751"/>
      <c r="C336" s="222" t="s">
        <v>566</v>
      </c>
      <c r="D336" s="90" t="s">
        <v>567</v>
      </c>
      <c r="E336" s="91" t="s">
        <v>41</v>
      </c>
      <c r="F336" s="129" t="s">
        <v>568</v>
      </c>
      <c r="G336" s="92">
        <v>33</v>
      </c>
      <c r="H336" s="79">
        <v>1144</v>
      </c>
      <c r="I336" s="80">
        <v>287</v>
      </c>
      <c r="J336" s="158">
        <v>0</v>
      </c>
      <c r="K336" s="418">
        <v>123168.7</v>
      </c>
      <c r="L336" s="75">
        <f t="shared" si="67"/>
        <v>0</v>
      </c>
      <c r="M336" s="76"/>
      <c r="N336" s="77"/>
      <c r="O336" s="73">
        <f t="shared" si="68"/>
        <v>0</v>
      </c>
      <c r="P336" s="76"/>
      <c r="Q336" s="76"/>
      <c r="R336" s="77">
        <f t="shared" si="72"/>
        <v>0</v>
      </c>
      <c r="S336" s="76">
        <f t="shared" si="69"/>
        <v>0</v>
      </c>
      <c r="T336" s="76"/>
      <c r="U336" s="78"/>
      <c r="V336" s="76"/>
      <c r="W336" s="78"/>
      <c r="X336" s="76"/>
      <c r="Y336" s="78"/>
      <c r="Z336" s="73">
        <f t="shared" si="70"/>
        <v>0</v>
      </c>
      <c r="AA336" s="73">
        <f t="shared" si="71"/>
        <v>0</v>
      </c>
      <c r="AB336" s="76"/>
      <c r="AC336" s="77"/>
      <c r="AD336" s="76"/>
      <c r="AE336" s="77"/>
      <c r="AF336" s="76"/>
      <c r="AG336" s="77"/>
      <c r="AJ336" s="549"/>
    </row>
    <row r="337" spans="1:36" ht="48" hidden="1" customHeight="1" x14ac:dyDescent="0.4">
      <c r="A337" s="824"/>
      <c r="B337" s="751"/>
      <c r="C337" s="741" t="s">
        <v>569</v>
      </c>
      <c r="D337" s="765" t="s">
        <v>570</v>
      </c>
      <c r="E337" s="768" t="s">
        <v>41</v>
      </c>
      <c r="F337" s="129" t="s">
        <v>571</v>
      </c>
      <c r="G337" s="92">
        <v>33</v>
      </c>
      <c r="H337" s="79">
        <v>1143</v>
      </c>
      <c r="I337" s="80">
        <v>288</v>
      </c>
      <c r="J337" s="158">
        <v>0</v>
      </c>
      <c r="K337" s="418">
        <v>123168.7</v>
      </c>
      <c r="L337" s="75">
        <f t="shared" si="67"/>
        <v>0</v>
      </c>
      <c r="M337" s="76"/>
      <c r="N337" s="77"/>
      <c r="O337" s="73">
        <f t="shared" si="68"/>
        <v>0</v>
      </c>
      <c r="P337" s="76"/>
      <c r="Q337" s="76"/>
      <c r="R337" s="77">
        <f t="shared" si="72"/>
        <v>0</v>
      </c>
      <c r="S337" s="76">
        <f t="shared" si="69"/>
        <v>0</v>
      </c>
      <c r="T337" s="76"/>
      <c r="U337" s="78"/>
      <c r="V337" s="76"/>
      <c r="W337" s="78"/>
      <c r="X337" s="76"/>
      <c r="Y337" s="78"/>
      <c r="Z337" s="73">
        <f t="shared" si="70"/>
        <v>0</v>
      </c>
      <c r="AA337" s="73">
        <f t="shared" si="71"/>
        <v>0</v>
      </c>
      <c r="AB337" s="76"/>
      <c r="AC337" s="77"/>
      <c r="AD337" s="76"/>
      <c r="AE337" s="77"/>
      <c r="AF337" s="76"/>
      <c r="AG337" s="77"/>
      <c r="AJ337" s="549"/>
    </row>
    <row r="338" spans="1:36" ht="48" hidden="1" customHeight="1" x14ac:dyDescent="0.4">
      <c r="A338" s="824"/>
      <c r="B338" s="751"/>
      <c r="C338" s="763"/>
      <c r="D338" s="766"/>
      <c r="E338" s="769"/>
      <c r="F338" s="129" t="s">
        <v>572</v>
      </c>
      <c r="G338" s="92">
        <v>33</v>
      </c>
      <c r="H338" s="79">
        <v>1142</v>
      </c>
      <c r="I338" s="80">
        <v>289</v>
      </c>
      <c r="J338" s="158">
        <v>0</v>
      </c>
      <c r="K338" s="418">
        <v>123168.7</v>
      </c>
      <c r="L338" s="75">
        <f t="shared" si="67"/>
        <v>0</v>
      </c>
      <c r="M338" s="76"/>
      <c r="N338" s="77"/>
      <c r="O338" s="73">
        <f t="shared" si="68"/>
        <v>0</v>
      </c>
      <c r="P338" s="76"/>
      <c r="Q338" s="76"/>
      <c r="R338" s="77">
        <f t="shared" si="72"/>
        <v>0</v>
      </c>
      <c r="S338" s="76">
        <f t="shared" si="69"/>
        <v>0</v>
      </c>
      <c r="T338" s="76"/>
      <c r="U338" s="78"/>
      <c r="V338" s="76"/>
      <c r="W338" s="78"/>
      <c r="X338" s="76"/>
      <c r="Y338" s="78"/>
      <c r="Z338" s="73">
        <f t="shared" si="70"/>
        <v>0</v>
      </c>
      <c r="AA338" s="73">
        <f t="shared" si="71"/>
        <v>0</v>
      </c>
      <c r="AB338" s="76"/>
      <c r="AC338" s="77"/>
      <c r="AD338" s="76"/>
      <c r="AE338" s="77"/>
      <c r="AF338" s="76"/>
      <c r="AG338" s="77"/>
      <c r="AJ338" s="549"/>
    </row>
    <row r="339" spans="1:36" ht="48" hidden="1" customHeight="1" x14ac:dyDescent="0.4">
      <c r="A339" s="824"/>
      <c r="B339" s="751"/>
      <c r="C339" s="763"/>
      <c r="D339" s="766"/>
      <c r="E339" s="769"/>
      <c r="F339" s="129" t="s">
        <v>573</v>
      </c>
      <c r="G339" s="92">
        <v>33</v>
      </c>
      <c r="H339" s="79">
        <v>1141</v>
      </c>
      <c r="I339" s="80">
        <v>290</v>
      </c>
      <c r="J339" s="158">
        <v>0</v>
      </c>
      <c r="K339" s="418">
        <v>123168.7</v>
      </c>
      <c r="L339" s="75">
        <f t="shared" si="67"/>
        <v>0</v>
      </c>
      <c r="M339" s="76"/>
      <c r="N339" s="77"/>
      <c r="O339" s="73">
        <f t="shared" si="68"/>
        <v>0</v>
      </c>
      <c r="P339" s="76"/>
      <c r="Q339" s="76"/>
      <c r="R339" s="77">
        <f t="shared" si="72"/>
        <v>0</v>
      </c>
      <c r="S339" s="76">
        <f t="shared" si="69"/>
        <v>0</v>
      </c>
      <c r="T339" s="76"/>
      <c r="U339" s="78"/>
      <c r="V339" s="76"/>
      <c r="W339" s="78"/>
      <c r="X339" s="76"/>
      <c r="Y339" s="78"/>
      <c r="Z339" s="73">
        <f t="shared" si="70"/>
        <v>0</v>
      </c>
      <c r="AA339" s="73">
        <f t="shared" si="71"/>
        <v>0</v>
      </c>
      <c r="AB339" s="76"/>
      <c r="AC339" s="77"/>
      <c r="AD339" s="76"/>
      <c r="AE339" s="77"/>
      <c r="AF339" s="76"/>
      <c r="AG339" s="77"/>
      <c r="AJ339" s="549"/>
    </row>
    <row r="340" spans="1:36" ht="48" hidden="1" customHeight="1" x14ac:dyDescent="0.4">
      <c r="A340" s="824"/>
      <c r="B340" s="751"/>
      <c r="C340" s="763"/>
      <c r="D340" s="766"/>
      <c r="E340" s="769"/>
      <c r="F340" s="129" t="s">
        <v>574</v>
      </c>
      <c r="G340" s="92">
        <v>33</v>
      </c>
      <c r="H340" s="79">
        <v>129</v>
      </c>
      <c r="I340" s="80">
        <v>291</v>
      </c>
      <c r="J340" s="158">
        <v>0</v>
      </c>
      <c r="K340" s="418">
        <v>123168.7</v>
      </c>
      <c r="L340" s="75">
        <f t="shared" si="67"/>
        <v>0</v>
      </c>
      <c r="M340" s="76"/>
      <c r="N340" s="77"/>
      <c r="O340" s="73">
        <f t="shared" si="68"/>
        <v>0</v>
      </c>
      <c r="P340" s="76"/>
      <c r="Q340" s="76"/>
      <c r="R340" s="77">
        <f t="shared" si="72"/>
        <v>0</v>
      </c>
      <c r="S340" s="76">
        <f t="shared" si="69"/>
        <v>0</v>
      </c>
      <c r="T340" s="76"/>
      <c r="U340" s="78"/>
      <c r="V340" s="76"/>
      <c r="W340" s="78"/>
      <c r="X340" s="76"/>
      <c r="Y340" s="78"/>
      <c r="Z340" s="73">
        <f t="shared" si="70"/>
        <v>0</v>
      </c>
      <c r="AA340" s="73">
        <f t="shared" si="71"/>
        <v>0</v>
      </c>
      <c r="AB340" s="76"/>
      <c r="AC340" s="77"/>
      <c r="AD340" s="76"/>
      <c r="AE340" s="77"/>
      <c r="AF340" s="76"/>
      <c r="AG340" s="77"/>
      <c r="AJ340" s="549"/>
    </row>
    <row r="341" spans="1:36" ht="48" hidden="1" customHeight="1" x14ac:dyDescent="0.4">
      <c r="A341" s="824"/>
      <c r="B341" s="751"/>
      <c r="C341" s="763"/>
      <c r="D341" s="766"/>
      <c r="E341" s="769"/>
      <c r="F341" s="129" t="s">
        <v>575</v>
      </c>
      <c r="G341" s="92">
        <v>33</v>
      </c>
      <c r="H341" s="79">
        <v>128</v>
      </c>
      <c r="I341" s="80">
        <v>292</v>
      </c>
      <c r="J341" s="158">
        <v>0</v>
      </c>
      <c r="K341" s="418">
        <v>123168.7</v>
      </c>
      <c r="L341" s="75">
        <f t="shared" si="67"/>
        <v>0</v>
      </c>
      <c r="M341" s="76"/>
      <c r="N341" s="77"/>
      <c r="O341" s="73">
        <f t="shared" si="68"/>
        <v>0</v>
      </c>
      <c r="P341" s="76"/>
      <c r="Q341" s="76"/>
      <c r="R341" s="77">
        <f t="shared" si="72"/>
        <v>0</v>
      </c>
      <c r="S341" s="76">
        <f t="shared" si="69"/>
        <v>0</v>
      </c>
      <c r="T341" s="76"/>
      <c r="U341" s="78"/>
      <c r="V341" s="76"/>
      <c r="W341" s="78"/>
      <c r="X341" s="76"/>
      <c r="Y341" s="78"/>
      <c r="Z341" s="73">
        <f t="shared" si="70"/>
        <v>0</v>
      </c>
      <c r="AA341" s="73">
        <f t="shared" si="71"/>
        <v>0</v>
      </c>
      <c r="AB341" s="76"/>
      <c r="AC341" s="77"/>
      <c r="AD341" s="76"/>
      <c r="AE341" s="77"/>
      <c r="AF341" s="76"/>
      <c r="AG341" s="77"/>
      <c r="AJ341" s="549"/>
    </row>
    <row r="342" spans="1:36" ht="48" hidden="1" customHeight="1" x14ac:dyDescent="0.4">
      <c r="A342" s="824"/>
      <c r="B342" s="751"/>
      <c r="C342" s="763"/>
      <c r="D342" s="766"/>
      <c r="E342" s="769"/>
      <c r="F342" s="129" t="s">
        <v>576</v>
      </c>
      <c r="G342" s="92">
        <v>33</v>
      </c>
      <c r="H342" s="79">
        <v>127</v>
      </c>
      <c r="I342" s="80">
        <v>293</v>
      </c>
      <c r="J342" s="158">
        <v>0</v>
      </c>
      <c r="K342" s="418">
        <v>123168.7</v>
      </c>
      <c r="L342" s="75">
        <f t="shared" si="67"/>
        <v>0</v>
      </c>
      <c r="M342" s="76"/>
      <c r="N342" s="77"/>
      <c r="O342" s="73">
        <f t="shared" si="68"/>
        <v>0</v>
      </c>
      <c r="P342" s="76"/>
      <c r="Q342" s="76"/>
      <c r="R342" s="77">
        <f t="shared" si="72"/>
        <v>0</v>
      </c>
      <c r="S342" s="76">
        <f t="shared" si="69"/>
        <v>0</v>
      </c>
      <c r="T342" s="76"/>
      <c r="U342" s="78"/>
      <c r="V342" s="76"/>
      <c r="W342" s="78"/>
      <c r="X342" s="76"/>
      <c r="Y342" s="78"/>
      <c r="Z342" s="73">
        <f t="shared" si="70"/>
        <v>0</v>
      </c>
      <c r="AA342" s="73">
        <f t="shared" si="71"/>
        <v>0</v>
      </c>
      <c r="AB342" s="76"/>
      <c r="AC342" s="77"/>
      <c r="AD342" s="76"/>
      <c r="AE342" s="77"/>
      <c r="AF342" s="76"/>
      <c r="AG342" s="77"/>
      <c r="AJ342" s="549"/>
    </row>
    <row r="343" spans="1:36" ht="48" hidden="1" customHeight="1" x14ac:dyDescent="0.4">
      <c r="A343" s="824"/>
      <c r="B343" s="751"/>
      <c r="C343" s="763"/>
      <c r="D343" s="766"/>
      <c r="E343" s="769"/>
      <c r="F343" s="129" t="s">
        <v>577</v>
      </c>
      <c r="G343" s="92">
        <v>33</v>
      </c>
      <c r="H343" s="79">
        <v>126</v>
      </c>
      <c r="I343" s="80">
        <v>294</v>
      </c>
      <c r="J343" s="158">
        <v>0</v>
      </c>
      <c r="K343" s="418">
        <v>123168.7</v>
      </c>
      <c r="L343" s="75">
        <f t="shared" si="67"/>
        <v>0</v>
      </c>
      <c r="M343" s="76"/>
      <c r="N343" s="77"/>
      <c r="O343" s="73">
        <f t="shared" si="68"/>
        <v>0</v>
      </c>
      <c r="P343" s="76"/>
      <c r="Q343" s="76"/>
      <c r="R343" s="77">
        <f t="shared" si="72"/>
        <v>0</v>
      </c>
      <c r="S343" s="76">
        <f t="shared" si="69"/>
        <v>0</v>
      </c>
      <c r="T343" s="76"/>
      <c r="U343" s="78"/>
      <c r="V343" s="76"/>
      <c r="W343" s="78"/>
      <c r="X343" s="76"/>
      <c r="Y343" s="78"/>
      <c r="Z343" s="73">
        <f t="shared" si="70"/>
        <v>0</v>
      </c>
      <c r="AA343" s="73">
        <f t="shared" si="71"/>
        <v>0</v>
      </c>
      <c r="AB343" s="76"/>
      <c r="AC343" s="77"/>
      <c r="AD343" s="76"/>
      <c r="AE343" s="77"/>
      <c r="AF343" s="76"/>
      <c r="AG343" s="77"/>
      <c r="AJ343" s="549"/>
    </row>
    <row r="344" spans="1:36" ht="48" hidden="1" customHeight="1" x14ac:dyDescent="0.4">
      <c r="A344" s="824"/>
      <c r="B344" s="751"/>
      <c r="C344" s="763"/>
      <c r="D344" s="766"/>
      <c r="E344" s="769"/>
      <c r="F344" s="129" t="s">
        <v>578</v>
      </c>
      <c r="G344" s="92">
        <v>33</v>
      </c>
      <c r="H344" s="79">
        <v>125</v>
      </c>
      <c r="I344" s="80">
        <v>295</v>
      </c>
      <c r="J344" s="158">
        <v>0</v>
      </c>
      <c r="K344" s="418">
        <v>123168.7</v>
      </c>
      <c r="L344" s="75">
        <f t="shared" si="67"/>
        <v>0</v>
      </c>
      <c r="M344" s="76"/>
      <c r="N344" s="77"/>
      <c r="O344" s="73">
        <f t="shared" si="68"/>
        <v>0</v>
      </c>
      <c r="P344" s="76"/>
      <c r="Q344" s="76"/>
      <c r="R344" s="77">
        <f t="shared" si="72"/>
        <v>0</v>
      </c>
      <c r="S344" s="76">
        <f t="shared" si="69"/>
        <v>0</v>
      </c>
      <c r="T344" s="76"/>
      <c r="U344" s="78"/>
      <c r="V344" s="76"/>
      <c r="W344" s="78"/>
      <c r="X344" s="76"/>
      <c r="Y344" s="78"/>
      <c r="Z344" s="73">
        <f t="shared" si="70"/>
        <v>0</v>
      </c>
      <c r="AA344" s="73">
        <f t="shared" si="71"/>
        <v>0</v>
      </c>
      <c r="AB344" s="76"/>
      <c r="AC344" s="77"/>
      <c r="AD344" s="76"/>
      <c r="AE344" s="77"/>
      <c r="AF344" s="76"/>
      <c r="AG344" s="77"/>
      <c r="AJ344" s="549"/>
    </row>
    <row r="345" spans="1:36" ht="48" hidden="1" customHeight="1" x14ac:dyDescent="0.4">
      <c r="A345" s="824"/>
      <c r="B345" s="751"/>
      <c r="C345" s="763"/>
      <c r="D345" s="766"/>
      <c r="E345" s="769"/>
      <c r="F345" s="129" t="s">
        <v>579</v>
      </c>
      <c r="G345" s="92">
        <v>33</v>
      </c>
      <c r="H345" s="79">
        <v>124</v>
      </c>
      <c r="I345" s="80">
        <v>296</v>
      </c>
      <c r="J345" s="158">
        <v>0</v>
      </c>
      <c r="K345" s="418">
        <v>123168.7</v>
      </c>
      <c r="L345" s="75">
        <f t="shared" si="67"/>
        <v>0</v>
      </c>
      <c r="M345" s="76"/>
      <c r="N345" s="77"/>
      <c r="O345" s="73">
        <f t="shared" si="68"/>
        <v>0</v>
      </c>
      <c r="P345" s="76"/>
      <c r="Q345" s="76"/>
      <c r="R345" s="77">
        <f t="shared" si="72"/>
        <v>0</v>
      </c>
      <c r="S345" s="76">
        <f t="shared" si="69"/>
        <v>0</v>
      </c>
      <c r="T345" s="76"/>
      <c r="U345" s="78"/>
      <c r="V345" s="76"/>
      <c r="W345" s="78"/>
      <c r="X345" s="76"/>
      <c r="Y345" s="78"/>
      <c r="Z345" s="73">
        <f t="shared" si="70"/>
        <v>0</v>
      </c>
      <c r="AA345" s="73">
        <f t="shared" si="71"/>
        <v>0</v>
      </c>
      <c r="AB345" s="76"/>
      <c r="AC345" s="77"/>
      <c r="AD345" s="76"/>
      <c r="AE345" s="77"/>
      <c r="AF345" s="76"/>
      <c r="AG345" s="77"/>
      <c r="AJ345" s="549"/>
    </row>
    <row r="346" spans="1:36" ht="48" hidden="1" customHeight="1" x14ac:dyDescent="0.4">
      <c r="A346" s="824"/>
      <c r="B346" s="751"/>
      <c r="C346" s="763"/>
      <c r="D346" s="766"/>
      <c r="E346" s="769"/>
      <c r="F346" s="129" t="s">
        <v>580</v>
      </c>
      <c r="G346" s="92">
        <v>33</v>
      </c>
      <c r="H346" s="79">
        <v>123</v>
      </c>
      <c r="I346" s="80">
        <v>297</v>
      </c>
      <c r="J346" s="158">
        <v>0</v>
      </c>
      <c r="K346" s="418">
        <v>123168.7</v>
      </c>
      <c r="L346" s="75">
        <f t="shared" ref="L346:L409" si="73">ROUND(J346*$K346,2)</f>
        <v>0</v>
      </c>
      <c r="M346" s="76"/>
      <c r="N346" s="77"/>
      <c r="O346" s="73">
        <f t="shared" ref="O346:O409" si="74">ROUND(J346/12*AH$5,0)</f>
        <v>0</v>
      </c>
      <c r="P346" s="76"/>
      <c r="Q346" s="76"/>
      <c r="R346" s="77">
        <f t="shared" si="72"/>
        <v>0</v>
      </c>
      <c r="S346" s="76">
        <f t="shared" ref="S346:S409" si="75">J346-P346</f>
        <v>0</v>
      </c>
      <c r="T346" s="76"/>
      <c r="U346" s="78"/>
      <c r="V346" s="76"/>
      <c r="W346" s="78"/>
      <c r="X346" s="76"/>
      <c r="Y346" s="78"/>
      <c r="Z346" s="73">
        <f t="shared" ref="Z346:Z409" si="76">P346-O346</f>
        <v>0</v>
      </c>
      <c r="AA346" s="73">
        <f t="shared" ref="AA346:AA409" si="77">P346-J346</f>
        <v>0</v>
      </c>
      <c r="AB346" s="76"/>
      <c r="AC346" s="77"/>
      <c r="AD346" s="76"/>
      <c r="AE346" s="77"/>
      <c r="AF346" s="76"/>
      <c r="AG346" s="77"/>
      <c r="AJ346" s="549"/>
    </row>
    <row r="347" spans="1:36" ht="48" hidden="1" customHeight="1" x14ac:dyDescent="0.4">
      <c r="A347" s="824"/>
      <c r="B347" s="751"/>
      <c r="C347" s="763"/>
      <c r="D347" s="766"/>
      <c r="E347" s="769"/>
      <c r="F347" s="129" t="s">
        <v>581</v>
      </c>
      <c r="G347" s="92">
        <v>33</v>
      </c>
      <c r="H347" s="79">
        <v>1140</v>
      </c>
      <c r="I347" s="80">
        <v>298</v>
      </c>
      <c r="J347" s="158">
        <v>0</v>
      </c>
      <c r="K347" s="418">
        <v>123168.7</v>
      </c>
      <c r="L347" s="75">
        <f t="shared" si="73"/>
        <v>0</v>
      </c>
      <c r="M347" s="76"/>
      <c r="N347" s="77"/>
      <c r="O347" s="73">
        <f t="shared" si="74"/>
        <v>0</v>
      </c>
      <c r="P347" s="76"/>
      <c r="Q347" s="76"/>
      <c r="R347" s="77">
        <f t="shared" si="72"/>
        <v>0</v>
      </c>
      <c r="S347" s="76">
        <f t="shared" si="75"/>
        <v>0</v>
      </c>
      <c r="T347" s="76"/>
      <c r="U347" s="78"/>
      <c r="V347" s="76"/>
      <c r="W347" s="78"/>
      <c r="X347" s="76"/>
      <c r="Y347" s="78"/>
      <c r="Z347" s="73">
        <f t="shared" si="76"/>
        <v>0</v>
      </c>
      <c r="AA347" s="73">
        <f t="shared" si="77"/>
        <v>0</v>
      </c>
      <c r="AB347" s="76"/>
      <c r="AC347" s="77"/>
      <c r="AD347" s="76"/>
      <c r="AE347" s="77"/>
      <c r="AF347" s="76"/>
      <c r="AG347" s="77"/>
      <c r="AJ347" s="549"/>
    </row>
    <row r="348" spans="1:36" ht="48" hidden="1" customHeight="1" x14ac:dyDescent="0.4">
      <c r="A348" s="824"/>
      <c r="B348" s="751"/>
      <c r="C348" s="742"/>
      <c r="D348" s="755"/>
      <c r="E348" s="756"/>
      <c r="F348" s="129" t="s">
        <v>582</v>
      </c>
      <c r="G348" s="92">
        <v>33</v>
      </c>
      <c r="H348" s="79">
        <v>1139</v>
      </c>
      <c r="I348" s="80">
        <v>299</v>
      </c>
      <c r="J348" s="158">
        <v>0</v>
      </c>
      <c r="K348" s="418">
        <v>123168.7</v>
      </c>
      <c r="L348" s="75">
        <f t="shared" si="73"/>
        <v>0</v>
      </c>
      <c r="M348" s="76"/>
      <c r="N348" s="77"/>
      <c r="O348" s="73">
        <f t="shared" si="74"/>
        <v>0</v>
      </c>
      <c r="P348" s="76"/>
      <c r="Q348" s="76"/>
      <c r="R348" s="77">
        <f t="shared" si="72"/>
        <v>0</v>
      </c>
      <c r="S348" s="76">
        <f t="shared" si="75"/>
        <v>0</v>
      </c>
      <c r="T348" s="76"/>
      <c r="U348" s="78"/>
      <c r="V348" s="76"/>
      <c r="W348" s="78"/>
      <c r="X348" s="76"/>
      <c r="Y348" s="78"/>
      <c r="Z348" s="73">
        <f t="shared" si="76"/>
        <v>0</v>
      </c>
      <c r="AA348" s="73">
        <f t="shared" si="77"/>
        <v>0</v>
      </c>
      <c r="AB348" s="76"/>
      <c r="AC348" s="77"/>
      <c r="AD348" s="76"/>
      <c r="AE348" s="77"/>
      <c r="AF348" s="76"/>
      <c r="AG348" s="77"/>
      <c r="AJ348" s="549"/>
    </row>
    <row r="349" spans="1:36" ht="48" hidden="1" customHeight="1" x14ac:dyDescent="0.4">
      <c r="A349" s="824"/>
      <c r="B349" s="751"/>
      <c r="C349" s="770" t="s">
        <v>583</v>
      </c>
      <c r="D349" s="765" t="s">
        <v>584</v>
      </c>
      <c r="E349" s="768" t="s">
        <v>41</v>
      </c>
      <c r="F349" s="129" t="s">
        <v>585</v>
      </c>
      <c r="G349" s="92">
        <v>33</v>
      </c>
      <c r="H349" s="79">
        <v>1138</v>
      </c>
      <c r="I349" s="80">
        <v>300</v>
      </c>
      <c r="J349" s="158">
        <v>0</v>
      </c>
      <c r="K349" s="418">
        <v>123168.7</v>
      </c>
      <c r="L349" s="75">
        <f t="shared" si="73"/>
        <v>0</v>
      </c>
      <c r="M349" s="76"/>
      <c r="N349" s="77"/>
      <c r="O349" s="73">
        <f t="shared" si="74"/>
        <v>0</v>
      </c>
      <c r="P349" s="76"/>
      <c r="Q349" s="76"/>
      <c r="R349" s="77">
        <f t="shared" si="72"/>
        <v>0</v>
      </c>
      <c r="S349" s="76">
        <f t="shared" si="75"/>
        <v>0</v>
      </c>
      <c r="T349" s="76"/>
      <c r="U349" s="78"/>
      <c r="V349" s="76"/>
      <c r="W349" s="78"/>
      <c r="X349" s="76"/>
      <c r="Y349" s="78"/>
      <c r="Z349" s="73">
        <f t="shared" si="76"/>
        <v>0</v>
      </c>
      <c r="AA349" s="73">
        <f t="shared" si="77"/>
        <v>0</v>
      </c>
      <c r="AB349" s="76"/>
      <c r="AC349" s="77"/>
      <c r="AD349" s="76"/>
      <c r="AE349" s="77"/>
      <c r="AF349" s="76"/>
      <c r="AG349" s="77"/>
      <c r="AJ349" s="549"/>
    </row>
    <row r="350" spans="1:36" ht="48" hidden="1" customHeight="1" x14ac:dyDescent="0.4">
      <c r="A350" s="824"/>
      <c r="B350" s="751"/>
      <c r="C350" s="804"/>
      <c r="D350" s="766"/>
      <c r="E350" s="769"/>
      <c r="F350" s="129" t="s">
        <v>586</v>
      </c>
      <c r="G350" s="92">
        <v>33</v>
      </c>
      <c r="H350" s="79">
        <v>1137</v>
      </c>
      <c r="I350" s="80">
        <v>301</v>
      </c>
      <c r="J350" s="158">
        <v>0</v>
      </c>
      <c r="K350" s="418">
        <v>123168.7</v>
      </c>
      <c r="L350" s="75">
        <f t="shared" si="73"/>
        <v>0</v>
      </c>
      <c r="M350" s="76"/>
      <c r="N350" s="77"/>
      <c r="O350" s="73">
        <f t="shared" si="74"/>
        <v>0</v>
      </c>
      <c r="P350" s="76"/>
      <c r="Q350" s="76"/>
      <c r="R350" s="77">
        <f t="shared" si="72"/>
        <v>0</v>
      </c>
      <c r="S350" s="76">
        <f t="shared" si="75"/>
        <v>0</v>
      </c>
      <c r="T350" s="76"/>
      <c r="U350" s="78"/>
      <c r="V350" s="76"/>
      <c r="W350" s="78"/>
      <c r="X350" s="76"/>
      <c r="Y350" s="78"/>
      <c r="Z350" s="73">
        <f t="shared" si="76"/>
        <v>0</v>
      </c>
      <c r="AA350" s="73">
        <f t="shared" si="77"/>
        <v>0</v>
      </c>
      <c r="AB350" s="76"/>
      <c r="AC350" s="77"/>
      <c r="AD350" s="76"/>
      <c r="AE350" s="77"/>
      <c r="AF350" s="76"/>
      <c r="AG350" s="77"/>
      <c r="AJ350" s="549"/>
    </row>
    <row r="351" spans="1:36" ht="48" hidden="1" customHeight="1" x14ac:dyDescent="0.4">
      <c r="A351" s="824"/>
      <c r="B351" s="751"/>
      <c r="C351" s="771"/>
      <c r="D351" s="755"/>
      <c r="E351" s="756"/>
      <c r="F351" s="129" t="s">
        <v>587</v>
      </c>
      <c r="G351" s="92">
        <v>33</v>
      </c>
      <c r="H351" s="79">
        <v>1136</v>
      </c>
      <c r="I351" s="80">
        <v>302</v>
      </c>
      <c r="J351" s="158">
        <v>0</v>
      </c>
      <c r="K351" s="418">
        <v>123168.7</v>
      </c>
      <c r="L351" s="75">
        <f t="shared" si="73"/>
        <v>0</v>
      </c>
      <c r="M351" s="76"/>
      <c r="N351" s="77"/>
      <c r="O351" s="73">
        <f t="shared" si="74"/>
        <v>0</v>
      </c>
      <c r="P351" s="76"/>
      <c r="Q351" s="76"/>
      <c r="R351" s="77">
        <f t="shared" si="72"/>
        <v>0</v>
      </c>
      <c r="S351" s="76">
        <f t="shared" si="75"/>
        <v>0</v>
      </c>
      <c r="T351" s="76"/>
      <c r="U351" s="78"/>
      <c r="V351" s="76"/>
      <c r="W351" s="78"/>
      <c r="X351" s="76"/>
      <c r="Y351" s="78"/>
      <c r="Z351" s="73">
        <f t="shared" si="76"/>
        <v>0</v>
      </c>
      <c r="AA351" s="73">
        <f t="shared" si="77"/>
        <v>0</v>
      </c>
      <c r="AB351" s="76"/>
      <c r="AC351" s="77"/>
      <c r="AD351" s="76"/>
      <c r="AE351" s="77"/>
      <c r="AF351" s="76"/>
      <c r="AG351" s="77"/>
      <c r="AJ351" s="549"/>
    </row>
    <row r="352" spans="1:36" ht="48" hidden="1" customHeight="1" x14ac:dyDescent="0.4">
      <c r="A352" s="824"/>
      <c r="B352" s="751"/>
      <c r="C352" s="128" t="s">
        <v>588</v>
      </c>
      <c r="D352" s="90" t="s">
        <v>589</v>
      </c>
      <c r="E352" s="91" t="s">
        <v>41</v>
      </c>
      <c r="F352" s="129" t="s">
        <v>590</v>
      </c>
      <c r="G352" s="92">
        <v>33</v>
      </c>
      <c r="H352" s="79">
        <v>1135</v>
      </c>
      <c r="I352" s="80">
        <v>303</v>
      </c>
      <c r="J352" s="158">
        <v>0</v>
      </c>
      <c r="K352" s="418">
        <v>123168.7</v>
      </c>
      <c r="L352" s="75">
        <f t="shared" si="73"/>
        <v>0</v>
      </c>
      <c r="M352" s="76"/>
      <c r="N352" s="77"/>
      <c r="O352" s="73">
        <f t="shared" si="74"/>
        <v>0</v>
      </c>
      <c r="P352" s="76"/>
      <c r="Q352" s="76"/>
      <c r="R352" s="77">
        <f t="shared" si="72"/>
        <v>0</v>
      </c>
      <c r="S352" s="76">
        <f t="shared" si="75"/>
        <v>0</v>
      </c>
      <c r="T352" s="76"/>
      <c r="U352" s="78"/>
      <c r="V352" s="76"/>
      <c r="W352" s="78"/>
      <c r="X352" s="76"/>
      <c r="Y352" s="78"/>
      <c r="Z352" s="73">
        <f t="shared" si="76"/>
        <v>0</v>
      </c>
      <c r="AA352" s="73">
        <f t="shared" si="77"/>
        <v>0</v>
      </c>
      <c r="AB352" s="76"/>
      <c r="AC352" s="77"/>
      <c r="AD352" s="76"/>
      <c r="AE352" s="77"/>
      <c r="AF352" s="76"/>
      <c r="AG352" s="77"/>
      <c r="AJ352" s="549"/>
    </row>
    <row r="353" spans="1:36" ht="48" hidden="1" customHeight="1" x14ac:dyDescent="0.4">
      <c r="A353" s="824"/>
      <c r="B353" s="751"/>
      <c r="C353" s="128" t="s">
        <v>591</v>
      </c>
      <c r="D353" s="90" t="s">
        <v>476</v>
      </c>
      <c r="E353" s="91" t="s">
        <v>41</v>
      </c>
      <c r="F353" s="129" t="s">
        <v>592</v>
      </c>
      <c r="G353" s="92">
        <v>33</v>
      </c>
      <c r="H353" s="79">
        <v>122</v>
      </c>
      <c r="I353" s="80">
        <v>304</v>
      </c>
      <c r="J353" s="158">
        <v>0</v>
      </c>
      <c r="K353" s="418">
        <v>123168.7</v>
      </c>
      <c r="L353" s="75">
        <f t="shared" si="73"/>
        <v>0</v>
      </c>
      <c r="M353" s="76"/>
      <c r="N353" s="77"/>
      <c r="O353" s="73">
        <f t="shared" si="74"/>
        <v>0</v>
      </c>
      <c r="P353" s="76"/>
      <c r="Q353" s="76"/>
      <c r="R353" s="77">
        <f t="shared" si="72"/>
        <v>0</v>
      </c>
      <c r="S353" s="76">
        <f t="shared" si="75"/>
        <v>0</v>
      </c>
      <c r="T353" s="76"/>
      <c r="U353" s="78"/>
      <c r="V353" s="76"/>
      <c r="W353" s="78"/>
      <c r="X353" s="76"/>
      <c r="Y353" s="78"/>
      <c r="Z353" s="73">
        <f t="shared" si="76"/>
        <v>0</v>
      </c>
      <c r="AA353" s="73">
        <f t="shared" si="77"/>
        <v>0</v>
      </c>
      <c r="AB353" s="76"/>
      <c r="AC353" s="77"/>
      <c r="AD353" s="76"/>
      <c r="AE353" s="77"/>
      <c r="AF353" s="76"/>
      <c r="AG353" s="77"/>
      <c r="AJ353" s="549"/>
    </row>
    <row r="354" spans="1:36" ht="48" hidden="1" customHeight="1" x14ac:dyDescent="0.4">
      <c r="A354" s="824"/>
      <c r="B354" s="751"/>
      <c r="C354" s="741" t="s">
        <v>593</v>
      </c>
      <c r="D354" s="765" t="s">
        <v>594</v>
      </c>
      <c r="E354" s="768" t="s">
        <v>41</v>
      </c>
      <c r="F354" s="129" t="s">
        <v>595</v>
      </c>
      <c r="G354" s="92">
        <v>33</v>
      </c>
      <c r="H354" s="79">
        <v>1134</v>
      </c>
      <c r="I354" s="80">
        <v>305</v>
      </c>
      <c r="J354" s="158">
        <v>0</v>
      </c>
      <c r="K354" s="418">
        <v>123168.7</v>
      </c>
      <c r="L354" s="75">
        <f t="shared" si="73"/>
        <v>0</v>
      </c>
      <c r="M354" s="76"/>
      <c r="N354" s="77"/>
      <c r="O354" s="73">
        <f t="shared" si="74"/>
        <v>0</v>
      </c>
      <c r="P354" s="76"/>
      <c r="Q354" s="76"/>
      <c r="R354" s="77">
        <f t="shared" si="72"/>
        <v>0</v>
      </c>
      <c r="S354" s="76">
        <f t="shared" si="75"/>
        <v>0</v>
      </c>
      <c r="T354" s="76"/>
      <c r="U354" s="78"/>
      <c r="V354" s="76"/>
      <c r="W354" s="78"/>
      <c r="X354" s="76"/>
      <c r="Y354" s="78"/>
      <c r="Z354" s="73">
        <f t="shared" si="76"/>
        <v>0</v>
      </c>
      <c r="AA354" s="73">
        <f t="shared" si="77"/>
        <v>0</v>
      </c>
      <c r="AB354" s="76"/>
      <c r="AC354" s="77"/>
      <c r="AD354" s="76"/>
      <c r="AE354" s="77"/>
      <c r="AF354" s="76"/>
      <c r="AG354" s="77"/>
      <c r="AJ354" s="549"/>
    </row>
    <row r="355" spans="1:36" ht="48" hidden="1" customHeight="1" x14ac:dyDescent="0.4">
      <c r="A355" s="824"/>
      <c r="B355" s="751"/>
      <c r="C355" s="763"/>
      <c r="D355" s="766"/>
      <c r="E355" s="769"/>
      <c r="F355" s="129" t="s">
        <v>596</v>
      </c>
      <c r="G355" s="92">
        <v>33</v>
      </c>
      <c r="H355" s="79">
        <v>121</v>
      </c>
      <c r="I355" s="80">
        <v>306</v>
      </c>
      <c r="J355" s="158">
        <v>0</v>
      </c>
      <c r="K355" s="418">
        <v>123168.7</v>
      </c>
      <c r="L355" s="75">
        <f t="shared" si="73"/>
        <v>0</v>
      </c>
      <c r="M355" s="76"/>
      <c r="N355" s="77"/>
      <c r="O355" s="73">
        <f t="shared" si="74"/>
        <v>0</v>
      </c>
      <c r="P355" s="76"/>
      <c r="Q355" s="76"/>
      <c r="R355" s="77">
        <f t="shared" si="72"/>
        <v>0</v>
      </c>
      <c r="S355" s="76">
        <f t="shared" si="75"/>
        <v>0</v>
      </c>
      <c r="T355" s="76"/>
      <c r="U355" s="78"/>
      <c r="V355" s="76"/>
      <c r="W355" s="78"/>
      <c r="X355" s="76"/>
      <c r="Y355" s="78"/>
      <c r="Z355" s="73">
        <f t="shared" si="76"/>
        <v>0</v>
      </c>
      <c r="AA355" s="73">
        <f t="shared" si="77"/>
        <v>0</v>
      </c>
      <c r="AB355" s="76"/>
      <c r="AC355" s="77"/>
      <c r="AD355" s="76"/>
      <c r="AE355" s="77"/>
      <c r="AF355" s="76"/>
      <c r="AG355" s="77"/>
      <c r="AJ355" s="549"/>
    </row>
    <row r="356" spans="1:36" ht="48" hidden="1" customHeight="1" x14ac:dyDescent="0.4">
      <c r="A356" s="824"/>
      <c r="B356" s="751"/>
      <c r="C356" s="763"/>
      <c r="D356" s="766"/>
      <c r="E356" s="769"/>
      <c r="F356" s="129" t="s">
        <v>597</v>
      </c>
      <c r="G356" s="92">
        <v>33</v>
      </c>
      <c r="H356" s="79">
        <v>120</v>
      </c>
      <c r="I356" s="80">
        <v>307</v>
      </c>
      <c r="J356" s="158">
        <v>0</v>
      </c>
      <c r="K356" s="418">
        <v>123168.7</v>
      </c>
      <c r="L356" s="75">
        <f t="shared" si="73"/>
        <v>0</v>
      </c>
      <c r="M356" s="76"/>
      <c r="N356" s="77"/>
      <c r="O356" s="73">
        <f t="shared" si="74"/>
        <v>0</v>
      </c>
      <c r="P356" s="76"/>
      <c r="Q356" s="76"/>
      <c r="R356" s="77">
        <f t="shared" si="72"/>
        <v>0</v>
      </c>
      <c r="S356" s="76">
        <f t="shared" si="75"/>
        <v>0</v>
      </c>
      <c r="T356" s="76"/>
      <c r="U356" s="78"/>
      <c r="V356" s="76"/>
      <c r="W356" s="78"/>
      <c r="X356" s="76"/>
      <c r="Y356" s="78"/>
      <c r="Z356" s="73">
        <f t="shared" si="76"/>
        <v>0</v>
      </c>
      <c r="AA356" s="73">
        <f t="shared" si="77"/>
        <v>0</v>
      </c>
      <c r="AB356" s="76"/>
      <c r="AC356" s="77"/>
      <c r="AD356" s="76"/>
      <c r="AE356" s="77"/>
      <c r="AF356" s="76"/>
      <c r="AG356" s="77"/>
      <c r="AJ356" s="549"/>
    </row>
    <row r="357" spans="1:36" ht="48" hidden="1" customHeight="1" x14ac:dyDescent="0.4">
      <c r="A357" s="824"/>
      <c r="B357" s="751"/>
      <c r="C357" s="742"/>
      <c r="D357" s="755"/>
      <c r="E357" s="756"/>
      <c r="F357" s="129" t="s">
        <v>598</v>
      </c>
      <c r="G357" s="92">
        <v>33</v>
      </c>
      <c r="H357" s="79">
        <v>119</v>
      </c>
      <c r="I357" s="80">
        <v>308</v>
      </c>
      <c r="J357" s="158">
        <v>0</v>
      </c>
      <c r="K357" s="418">
        <v>123168.7</v>
      </c>
      <c r="L357" s="75">
        <f t="shared" si="73"/>
        <v>0</v>
      </c>
      <c r="M357" s="76"/>
      <c r="N357" s="77"/>
      <c r="O357" s="73">
        <f t="shared" si="74"/>
        <v>0</v>
      </c>
      <c r="P357" s="76"/>
      <c r="Q357" s="76"/>
      <c r="R357" s="77">
        <f t="shared" si="72"/>
        <v>0</v>
      </c>
      <c r="S357" s="76">
        <f t="shared" si="75"/>
        <v>0</v>
      </c>
      <c r="T357" s="76"/>
      <c r="U357" s="78"/>
      <c r="V357" s="76"/>
      <c r="W357" s="78"/>
      <c r="X357" s="76"/>
      <c r="Y357" s="78"/>
      <c r="Z357" s="73">
        <f t="shared" si="76"/>
        <v>0</v>
      </c>
      <c r="AA357" s="73">
        <f t="shared" si="77"/>
        <v>0</v>
      </c>
      <c r="AB357" s="76"/>
      <c r="AC357" s="77"/>
      <c r="AD357" s="76"/>
      <c r="AE357" s="77"/>
      <c r="AF357" s="76"/>
      <c r="AG357" s="77"/>
      <c r="AJ357" s="549"/>
    </row>
    <row r="358" spans="1:36" ht="48" hidden="1" customHeight="1" x14ac:dyDescent="0.4">
      <c r="A358" s="824"/>
      <c r="B358" s="751"/>
      <c r="C358" s="741" t="s">
        <v>599</v>
      </c>
      <c r="D358" s="768" t="s">
        <v>600</v>
      </c>
      <c r="E358" s="768" t="s">
        <v>41</v>
      </c>
      <c r="F358" s="129" t="s">
        <v>601</v>
      </c>
      <c r="G358" s="92">
        <v>33</v>
      </c>
      <c r="H358" s="79">
        <v>1133</v>
      </c>
      <c r="I358" s="80">
        <v>309</v>
      </c>
      <c r="J358" s="158">
        <v>0</v>
      </c>
      <c r="K358" s="418">
        <v>123168.7</v>
      </c>
      <c r="L358" s="75">
        <f t="shared" si="73"/>
        <v>0</v>
      </c>
      <c r="M358" s="76"/>
      <c r="N358" s="77"/>
      <c r="O358" s="73">
        <f t="shared" si="74"/>
        <v>0</v>
      </c>
      <c r="P358" s="76"/>
      <c r="Q358" s="76"/>
      <c r="R358" s="77">
        <f t="shared" si="72"/>
        <v>0</v>
      </c>
      <c r="S358" s="76">
        <f t="shared" si="75"/>
        <v>0</v>
      </c>
      <c r="T358" s="76"/>
      <c r="U358" s="78"/>
      <c r="V358" s="76"/>
      <c r="W358" s="78"/>
      <c r="X358" s="76"/>
      <c r="Y358" s="78"/>
      <c r="Z358" s="73">
        <f t="shared" si="76"/>
        <v>0</v>
      </c>
      <c r="AA358" s="73">
        <f t="shared" si="77"/>
        <v>0</v>
      </c>
      <c r="AB358" s="76"/>
      <c r="AC358" s="77"/>
      <c r="AD358" s="76"/>
      <c r="AE358" s="77"/>
      <c r="AF358" s="76"/>
      <c r="AG358" s="77"/>
      <c r="AJ358" s="549"/>
    </row>
    <row r="359" spans="1:36" ht="48" hidden="1" customHeight="1" x14ac:dyDescent="0.4">
      <c r="A359" s="824"/>
      <c r="B359" s="751"/>
      <c r="C359" s="763"/>
      <c r="D359" s="769"/>
      <c r="E359" s="769"/>
      <c r="F359" s="129" t="s">
        <v>602</v>
      </c>
      <c r="G359" s="92">
        <v>33</v>
      </c>
      <c r="H359" s="79">
        <v>118</v>
      </c>
      <c r="I359" s="80">
        <v>310</v>
      </c>
      <c r="J359" s="158">
        <v>0</v>
      </c>
      <c r="K359" s="418">
        <v>123168.7</v>
      </c>
      <c r="L359" s="75">
        <f t="shared" si="73"/>
        <v>0</v>
      </c>
      <c r="M359" s="76"/>
      <c r="N359" s="77"/>
      <c r="O359" s="73">
        <f t="shared" si="74"/>
        <v>0</v>
      </c>
      <c r="P359" s="76"/>
      <c r="Q359" s="76"/>
      <c r="R359" s="77">
        <f t="shared" si="72"/>
        <v>0</v>
      </c>
      <c r="S359" s="76">
        <f t="shared" si="75"/>
        <v>0</v>
      </c>
      <c r="T359" s="76"/>
      <c r="U359" s="78"/>
      <c r="V359" s="76"/>
      <c r="W359" s="78"/>
      <c r="X359" s="76"/>
      <c r="Y359" s="78"/>
      <c r="Z359" s="73">
        <f t="shared" si="76"/>
        <v>0</v>
      </c>
      <c r="AA359" s="73">
        <f t="shared" si="77"/>
        <v>0</v>
      </c>
      <c r="AB359" s="76"/>
      <c r="AC359" s="77"/>
      <c r="AD359" s="76"/>
      <c r="AE359" s="77"/>
      <c r="AF359" s="76"/>
      <c r="AG359" s="77"/>
      <c r="AJ359" s="549"/>
    </row>
    <row r="360" spans="1:36" ht="48" hidden="1" customHeight="1" x14ac:dyDescent="0.4">
      <c r="A360" s="824"/>
      <c r="B360" s="751"/>
      <c r="C360" s="763"/>
      <c r="D360" s="769"/>
      <c r="E360" s="769"/>
      <c r="F360" s="129" t="s">
        <v>603</v>
      </c>
      <c r="G360" s="92">
        <v>33</v>
      </c>
      <c r="H360" s="79">
        <v>1132</v>
      </c>
      <c r="I360" s="80">
        <v>311</v>
      </c>
      <c r="J360" s="158">
        <v>0</v>
      </c>
      <c r="K360" s="418">
        <v>123168.7</v>
      </c>
      <c r="L360" s="75">
        <f t="shared" si="73"/>
        <v>0</v>
      </c>
      <c r="M360" s="76"/>
      <c r="N360" s="77"/>
      <c r="O360" s="73">
        <f t="shared" si="74"/>
        <v>0</v>
      </c>
      <c r="P360" s="76"/>
      <c r="Q360" s="76"/>
      <c r="R360" s="77">
        <f t="shared" si="72"/>
        <v>0</v>
      </c>
      <c r="S360" s="76">
        <f t="shared" si="75"/>
        <v>0</v>
      </c>
      <c r="T360" s="76"/>
      <c r="U360" s="78"/>
      <c r="V360" s="76"/>
      <c r="W360" s="78"/>
      <c r="X360" s="76"/>
      <c r="Y360" s="78"/>
      <c r="Z360" s="73">
        <f t="shared" si="76"/>
        <v>0</v>
      </c>
      <c r="AA360" s="73">
        <f t="shared" si="77"/>
        <v>0</v>
      </c>
      <c r="AB360" s="76"/>
      <c r="AC360" s="77"/>
      <c r="AD360" s="76"/>
      <c r="AE360" s="77"/>
      <c r="AF360" s="76"/>
      <c r="AG360" s="77"/>
      <c r="AJ360" s="549"/>
    </row>
    <row r="361" spans="1:36" ht="48" hidden="1" customHeight="1" x14ac:dyDescent="0.4">
      <c r="A361" s="824"/>
      <c r="B361" s="751"/>
      <c r="C361" s="763"/>
      <c r="D361" s="769"/>
      <c r="E361" s="769"/>
      <c r="F361" s="129" t="s">
        <v>604</v>
      </c>
      <c r="G361" s="92">
        <v>33</v>
      </c>
      <c r="H361" s="79">
        <v>1131</v>
      </c>
      <c r="I361" s="80">
        <v>312</v>
      </c>
      <c r="J361" s="158">
        <v>0</v>
      </c>
      <c r="K361" s="418">
        <v>123168.7</v>
      </c>
      <c r="L361" s="75">
        <f t="shared" si="73"/>
        <v>0</v>
      </c>
      <c r="M361" s="76"/>
      <c r="N361" s="77"/>
      <c r="O361" s="73">
        <f t="shared" si="74"/>
        <v>0</v>
      </c>
      <c r="P361" s="76"/>
      <c r="Q361" s="76"/>
      <c r="R361" s="77">
        <f t="shared" si="72"/>
        <v>0</v>
      </c>
      <c r="S361" s="76">
        <f t="shared" si="75"/>
        <v>0</v>
      </c>
      <c r="T361" s="76"/>
      <c r="U361" s="78"/>
      <c r="V361" s="76"/>
      <c r="W361" s="78"/>
      <c r="X361" s="76"/>
      <c r="Y361" s="78"/>
      <c r="Z361" s="73">
        <f t="shared" si="76"/>
        <v>0</v>
      </c>
      <c r="AA361" s="73">
        <f t="shared" si="77"/>
        <v>0</v>
      </c>
      <c r="AB361" s="76"/>
      <c r="AC361" s="77"/>
      <c r="AD361" s="76"/>
      <c r="AE361" s="77"/>
      <c r="AF361" s="76"/>
      <c r="AG361" s="77"/>
      <c r="AJ361" s="549"/>
    </row>
    <row r="362" spans="1:36" ht="48" hidden="1" customHeight="1" x14ac:dyDescent="0.4">
      <c r="A362" s="824"/>
      <c r="B362" s="751"/>
      <c r="C362" s="763"/>
      <c r="D362" s="769"/>
      <c r="E362" s="769"/>
      <c r="F362" s="129" t="s">
        <v>507</v>
      </c>
      <c r="G362" s="92">
        <v>33</v>
      </c>
      <c r="H362" s="79">
        <v>1130</v>
      </c>
      <c r="I362" s="80">
        <v>314</v>
      </c>
      <c r="J362" s="158">
        <v>0</v>
      </c>
      <c r="K362" s="418">
        <v>123168.7</v>
      </c>
      <c r="L362" s="75">
        <f t="shared" si="73"/>
        <v>0</v>
      </c>
      <c r="M362" s="76"/>
      <c r="N362" s="77"/>
      <c r="O362" s="73">
        <f t="shared" si="74"/>
        <v>0</v>
      </c>
      <c r="P362" s="76"/>
      <c r="Q362" s="76"/>
      <c r="R362" s="77">
        <f t="shared" si="72"/>
        <v>0</v>
      </c>
      <c r="S362" s="76">
        <f t="shared" si="75"/>
        <v>0</v>
      </c>
      <c r="T362" s="76"/>
      <c r="U362" s="78"/>
      <c r="V362" s="76"/>
      <c r="W362" s="78"/>
      <c r="X362" s="76"/>
      <c r="Y362" s="78"/>
      <c r="Z362" s="73">
        <f t="shared" si="76"/>
        <v>0</v>
      </c>
      <c r="AA362" s="73">
        <f t="shared" si="77"/>
        <v>0</v>
      </c>
      <c r="AB362" s="76"/>
      <c r="AC362" s="77"/>
      <c r="AD362" s="76"/>
      <c r="AE362" s="77"/>
      <c r="AF362" s="76"/>
      <c r="AG362" s="77"/>
      <c r="AJ362" s="549"/>
    </row>
    <row r="363" spans="1:36" ht="48" hidden="1" customHeight="1" x14ac:dyDescent="0.4">
      <c r="A363" s="824"/>
      <c r="B363" s="751"/>
      <c r="C363" s="742"/>
      <c r="D363" s="756"/>
      <c r="E363" s="756"/>
      <c r="F363" s="232" t="s">
        <v>605</v>
      </c>
      <c r="G363" s="233">
        <v>33</v>
      </c>
      <c r="H363" s="234">
        <v>117</v>
      </c>
      <c r="I363" s="89">
        <v>575</v>
      </c>
      <c r="J363" s="158">
        <v>0</v>
      </c>
      <c r="K363" s="418">
        <v>123168.7</v>
      </c>
      <c r="L363" s="75">
        <f t="shared" si="73"/>
        <v>0</v>
      </c>
      <c r="M363" s="76"/>
      <c r="N363" s="77"/>
      <c r="O363" s="73">
        <f t="shared" si="74"/>
        <v>0</v>
      </c>
      <c r="P363" s="76"/>
      <c r="Q363" s="76"/>
      <c r="R363" s="77">
        <f t="shared" si="72"/>
        <v>0</v>
      </c>
      <c r="S363" s="76">
        <f t="shared" si="75"/>
        <v>0</v>
      </c>
      <c r="T363" s="76"/>
      <c r="U363" s="78"/>
      <c r="V363" s="76"/>
      <c r="W363" s="78"/>
      <c r="X363" s="76"/>
      <c r="Y363" s="78"/>
      <c r="Z363" s="73">
        <f t="shared" si="76"/>
        <v>0</v>
      </c>
      <c r="AA363" s="73">
        <f t="shared" si="77"/>
        <v>0</v>
      </c>
      <c r="AB363" s="76"/>
      <c r="AC363" s="77"/>
      <c r="AD363" s="76"/>
      <c r="AE363" s="77"/>
      <c r="AF363" s="76"/>
      <c r="AG363" s="77"/>
      <c r="AJ363" s="549"/>
    </row>
    <row r="364" spans="1:36" ht="48" hidden="1" customHeight="1" x14ac:dyDescent="0.4">
      <c r="A364" s="824"/>
      <c r="B364" s="751"/>
      <c r="C364" s="770" t="s">
        <v>606</v>
      </c>
      <c r="D364" s="90" t="s">
        <v>607</v>
      </c>
      <c r="E364" s="91" t="s">
        <v>41</v>
      </c>
      <c r="F364" s="129" t="s">
        <v>608</v>
      </c>
      <c r="G364" s="92">
        <v>33</v>
      </c>
      <c r="H364" s="79">
        <v>116</v>
      </c>
      <c r="I364" s="80">
        <v>315</v>
      </c>
      <c r="J364" s="158">
        <v>0</v>
      </c>
      <c r="K364" s="418">
        <v>123168.7</v>
      </c>
      <c r="L364" s="75">
        <f t="shared" si="73"/>
        <v>0</v>
      </c>
      <c r="M364" s="76"/>
      <c r="N364" s="77"/>
      <c r="O364" s="73">
        <f t="shared" si="74"/>
        <v>0</v>
      </c>
      <c r="P364" s="76"/>
      <c r="Q364" s="76"/>
      <c r="R364" s="77">
        <f t="shared" si="72"/>
        <v>0</v>
      </c>
      <c r="S364" s="76">
        <f t="shared" si="75"/>
        <v>0</v>
      </c>
      <c r="T364" s="76"/>
      <c r="U364" s="78"/>
      <c r="V364" s="76"/>
      <c r="W364" s="78"/>
      <c r="X364" s="76"/>
      <c r="Y364" s="78"/>
      <c r="Z364" s="73">
        <f t="shared" si="76"/>
        <v>0</v>
      </c>
      <c r="AA364" s="73">
        <f t="shared" si="77"/>
        <v>0</v>
      </c>
      <c r="AB364" s="76"/>
      <c r="AC364" s="77"/>
      <c r="AD364" s="76"/>
      <c r="AE364" s="77"/>
      <c r="AF364" s="76"/>
      <c r="AG364" s="77"/>
      <c r="AJ364" s="549"/>
    </row>
    <row r="365" spans="1:36" ht="48" hidden="1" customHeight="1" x14ac:dyDescent="0.4">
      <c r="A365" s="824"/>
      <c r="B365" s="751"/>
      <c r="C365" s="771"/>
      <c r="D365" s="90" t="s">
        <v>609</v>
      </c>
      <c r="E365" s="91" t="s">
        <v>41</v>
      </c>
      <c r="F365" s="129" t="s">
        <v>610</v>
      </c>
      <c r="G365" s="92">
        <v>33</v>
      </c>
      <c r="H365" s="79">
        <v>115</v>
      </c>
      <c r="I365" s="80">
        <v>316</v>
      </c>
      <c r="J365" s="158">
        <v>0</v>
      </c>
      <c r="K365" s="418">
        <v>123168.7</v>
      </c>
      <c r="L365" s="75">
        <f t="shared" si="73"/>
        <v>0</v>
      </c>
      <c r="M365" s="76"/>
      <c r="N365" s="77"/>
      <c r="O365" s="73">
        <f t="shared" si="74"/>
        <v>0</v>
      </c>
      <c r="P365" s="76"/>
      <c r="Q365" s="76"/>
      <c r="R365" s="77">
        <f t="shared" si="72"/>
        <v>0</v>
      </c>
      <c r="S365" s="76">
        <f t="shared" si="75"/>
        <v>0</v>
      </c>
      <c r="T365" s="76"/>
      <c r="U365" s="78"/>
      <c r="V365" s="76"/>
      <c r="W365" s="78"/>
      <c r="X365" s="76"/>
      <c r="Y365" s="78"/>
      <c r="Z365" s="73">
        <f t="shared" si="76"/>
        <v>0</v>
      </c>
      <c r="AA365" s="73">
        <f t="shared" si="77"/>
        <v>0</v>
      </c>
      <c r="AB365" s="76"/>
      <c r="AC365" s="77"/>
      <c r="AD365" s="76"/>
      <c r="AE365" s="77"/>
      <c r="AF365" s="76"/>
      <c r="AG365" s="77"/>
      <c r="AJ365" s="549"/>
    </row>
    <row r="366" spans="1:36" ht="48" hidden="1" customHeight="1" x14ac:dyDescent="0.4">
      <c r="A366" s="824"/>
      <c r="B366" s="751"/>
      <c r="C366" s="128" t="s">
        <v>611</v>
      </c>
      <c r="D366" s="90" t="s">
        <v>612</v>
      </c>
      <c r="E366" s="91" t="s">
        <v>41</v>
      </c>
      <c r="F366" s="129" t="s">
        <v>613</v>
      </c>
      <c r="G366" s="92">
        <v>33</v>
      </c>
      <c r="H366" s="79">
        <v>1082</v>
      </c>
      <c r="I366" s="80">
        <v>317</v>
      </c>
      <c r="J366" s="158">
        <v>0</v>
      </c>
      <c r="K366" s="418">
        <v>123168.7</v>
      </c>
      <c r="L366" s="75">
        <f t="shared" si="73"/>
        <v>0</v>
      </c>
      <c r="M366" s="76"/>
      <c r="N366" s="77"/>
      <c r="O366" s="73">
        <f t="shared" si="74"/>
        <v>0</v>
      </c>
      <c r="P366" s="76"/>
      <c r="Q366" s="76"/>
      <c r="R366" s="77">
        <f t="shared" si="72"/>
        <v>0</v>
      </c>
      <c r="S366" s="76">
        <f t="shared" si="75"/>
        <v>0</v>
      </c>
      <c r="T366" s="76"/>
      <c r="U366" s="78"/>
      <c r="V366" s="76"/>
      <c r="W366" s="78"/>
      <c r="X366" s="76"/>
      <c r="Y366" s="78"/>
      <c r="Z366" s="73">
        <f t="shared" si="76"/>
        <v>0</v>
      </c>
      <c r="AA366" s="73">
        <f t="shared" si="77"/>
        <v>0</v>
      </c>
      <c r="AB366" s="76"/>
      <c r="AC366" s="77"/>
      <c r="AD366" s="76"/>
      <c r="AE366" s="77"/>
      <c r="AF366" s="76"/>
      <c r="AG366" s="77"/>
      <c r="AJ366" s="549"/>
    </row>
    <row r="367" spans="1:36" ht="48" hidden="1" customHeight="1" x14ac:dyDescent="0.4">
      <c r="A367" s="824"/>
      <c r="B367" s="751"/>
      <c r="C367" s="770" t="s">
        <v>614</v>
      </c>
      <c r="D367" s="765" t="s">
        <v>615</v>
      </c>
      <c r="E367" s="768" t="s">
        <v>41</v>
      </c>
      <c r="F367" s="129" t="s">
        <v>616</v>
      </c>
      <c r="G367" s="92">
        <v>33</v>
      </c>
      <c r="H367" s="79">
        <v>1129</v>
      </c>
      <c r="I367" s="80">
        <v>318</v>
      </c>
      <c r="J367" s="158">
        <v>0</v>
      </c>
      <c r="K367" s="418">
        <v>123168.7</v>
      </c>
      <c r="L367" s="75">
        <f t="shared" si="73"/>
        <v>0</v>
      </c>
      <c r="M367" s="76"/>
      <c r="N367" s="77"/>
      <c r="O367" s="73">
        <f t="shared" si="74"/>
        <v>0</v>
      </c>
      <c r="P367" s="76"/>
      <c r="Q367" s="76"/>
      <c r="R367" s="77">
        <f t="shared" si="72"/>
        <v>0</v>
      </c>
      <c r="S367" s="76">
        <f t="shared" si="75"/>
        <v>0</v>
      </c>
      <c r="T367" s="76"/>
      <c r="U367" s="78"/>
      <c r="V367" s="76"/>
      <c r="W367" s="78"/>
      <c r="X367" s="76"/>
      <c r="Y367" s="78"/>
      <c r="Z367" s="73">
        <f t="shared" si="76"/>
        <v>0</v>
      </c>
      <c r="AA367" s="73">
        <f t="shared" si="77"/>
        <v>0</v>
      </c>
      <c r="AB367" s="76"/>
      <c r="AC367" s="77"/>
      <c r="AD367" s="76"/>
      <c r="AE367" s="77"/>
      <c r="AF367" s="76"/>
      <c r="AG367" s="77"/>
      <c r="AJ367" s="549"/>
    </row>
    <row r="368" spans="1:36" ht="48" hidden="1" customHeight="1" x14ac:dyDescent="0.4">
      <c r="A368" s="824"/>
      <c r="B368" s="751"/>
      <c r="C368" s="804"/>
      <c r="D368" s="766"/>
      <c r="E368" s="769"/>
      <c r="F368" s="129" t="s">
        <v>617</v>
      </c>
      <c r="G368" s="92">
        <v>33</v>
      </c>
      <c r="H368" s="79">
        <v>114</v>
      </c>
      <c r="I368" s="80">
        <v>319</v>
      </c>
      <c r="J368" s="158">
        <v>0</v>
      </c>
      <c r="K368" s="418">
        <v>123168.7</v>
      </c>
      <c r="L368" s="75">
        <f t="shared" si="73"/>
        <v>0</v>
      </c>
      <c r="M368" s="76"/>
      <c r="N368" s="77"/>
      <c r="O368" s="73">
        <f t="shared" si="74"/>
        <v>0</v>
      </c>
      <c r="P368" s="76"/>
      <c r="Q368" s="76"/>
      <c r="R368" s="77">
        <f t="shared" si="72"/>
        <v>0</v>
      </c>
      <c r="S368" s="76">
        <f t="shared" si="75"/>
        <v>0</v>
      </c>
      <c r="T368" s="76"/>
      <c r="U368" s="78"/>
      <c r="V368" s="76"/>
      <c r="W368" s="78"/>
      <c r="X368" s="76"/>
      <c r="Y368" s="78"/>
      <c r="Z368" s="73">
        <f t="shared" si="76"/>
        <v>0</v>
      </c>
      <c r="AA368" s="73">
        <f t="shared" si="77"/>
        <v>0</v>
      </c>
      <c r="AB368" s="76"/>
      <c r="AC368" s="77"/>
      <c r="AD368" s="76"/>
      <c r="AE368" s="77"/>
      <c r="AF368" s="76"/>
      <c r="AG368" s="77"/>
      <c r="AJ368" s="549"/>
    </row>
    <row r="369" spans="1:36" ht="48" hidden="1" customHeight="1" x14ac:dyDescent="0.4">
      <c r="A369" s="824"/>
      <c r="B369" s="751"/>
      <c r="C369" s="804"/>
      <c r="D369" s="766"/>
      <c r="E369" s="769"/>
      <c r="F369" s="129" t="s">
        <v>618</v>
      </c>
      <c r="G369" s="92">
        <v>33</v>
      </c>
      <c r="H369" s="79">
        <v>113</v>
      </c>
      <c r="I369" s="80">
        <v>320</v>
      </c>
      <c r="J369" s="158">
        <v>0</v>
      </c>
      <c r="K369" s="418">
        <v>123168.7</v>
      </c>
      <c r="L369" s="75">
        <f t="shared" si="73"/>
        <v>0</v>
      </c>
      <c r="M369" s="76"/>
      <c r="N369" s="77"/>
      <c r="O369" s="73">
        <f t="shared" si="74"/>
        <v>0</v>
      </c>
      <c r="P369" s="76"/>
      <c r="Q369" s="76"/>
      <c r="R369" s="77">
        <f t="shared" si="72"/>
        <v>0</v>
      </c>
      <c r="S369" s="76">
        <f t="shared" si="75"/>
        <v>0</v>
      </c>
      <c r="T369" s="76"/>
      <c r="U369" s="78"/>
      <c r="V369" s="76"/>
      <c r="W369" s="78"/>
      <c r="X369" s="76"/>
      <c r="Y369" s="78"/>
      <c r="Z369" s="73">
        <f t="shared" si="76"/>
        <v>0</v>
      </c>
      <c r="AA369" s="73">
        <f t="shared" si="77"/>
        <v>0</v>
      </c>
      <c r="AB369" s="76"/>
      <c r="AC369" s="77"/>
      <c r="AD369" s="76"/>
      <c r="AE369" s="77"/>
      <c r="AF369" s="76"/>
      <c r="AG369" s="77"/>
      <c r="AJ369" s="549"/>
    </row>
    <row r="370" spans="1:36" ht="48" hidden="1" customHeight="1" x14ac:dyDescent="0.4">
      <c r="A370" s="824"/>
      <c r="B370" s="751"/>
      <c r="C370" s="771"/>
      <c r="D370" s="755"/>
      <c r="E370" s="756"/>
      <c r="F370" s="129" t="s">
        <v>619</v>
      </c>
      <c r="G370" s="92">
        <v>33</v>
      </c>
      <c r="H370" s="79">
        <v>112</v>
      </c>
      <c r="I370" s="80">
        <v>321</v>
      </c>
      <c r="J370" s="158">
        <v>0</v>
      </c>
      <c r="K370" s="418">
        <v>123168.7</v>
      </c>
      <c r="L370" s="75">
        <f t="shared" si="73"/>
        <v>0</v>
      </c>
      <c r="M370" s="76"/>
      <c r="N370" s="77"/>
      <c r="O370" s="73">
        <f t="shared" si="74"/>
        <v>0</v>
      </c>
      <c r="P370" s="76"/>
      <c r="Q370" s="76"/>
      <c r="R370" s="77">
        <f t="shared" si="72"/>
        <v>0</v>
      </c>
      <c r="S370" s="76">
        <f t="shared" si="75"/>
        <v>0</v>
      </c>
      <c r="T370" s="76"/>
      <c r="U370" s="78"/>
      <c r="V370" s="76"/>
      <c r="W370" s="78"/>
      <c r="X370" s="76"/>
      <c r="Y370" s="78"/>
      <c r="Z370" s="73">
        <f t="shared" si="76"/>
        <v>0</v>
      </c>
      <c r="AA370" s="73">
        <f t="shared" si="77"/>
        <v>0</v>
      </c>
      <c r="AB370" s="76"/>
      <c r="AC370" s="77"/>
      <c r="AD370" s="76"/>
      <c r="AE370" s="77"/>
      <c r="AF370" s="76"/>
      <c r="AG370" s="77"/>
      <c r="AJ370" s="549"/>
    </row>
    <row r="371" spans="1:36" ht="48" hidden="1" customHeight="1" x14ac:dyDescent="0.4">
      <c r="A371" s="824"/>
      <c r="B371" s="751"/>
      <c r="C371" s="231" t="s">
        <v>429</v>
      </c>
      <c r="D371" s="90" t="s">
        <v>620</v>
      </c>
      <c r="E371" s="91" t="s">
        <v>41</v>
      </c>
      <c r="F371" s="129" t="s">
        <v>621</v>
      </c>
      <c r="G371" s="92">
        <v>33</v>
      </c>
      <c r="H371" s="79">
        <v>1128</v>
      </c>
      <c r="I371" s="80">
        <v>322</v>
      </c>
      <c r="J371" s="158">
        <v>0</v>
      </c>
      <c r="K371" s="418">
        <v>123168.7</v>
      </c>
      <c r="L371" s="75">
        <f t="shared" si="73"/>
        <v>0</v>
      </c>
      <c r="M371" s="76"/>
      <c r="N371" s="77"/>
      <c r="O371" s="73">
        <f t="shared" si="74"/>
        <v>0</v>
      </c>
      <c r="P371" s="76"/>
      <c r="Q371" s="76"/>
      <c r="R371" s="77">
        <f t="shared" si="72"/>
        <v>0</v>
      </c>
      <c r="S371" s="76">
        <f t="shared" si="75"/>
        <v>0</v>
      </c>
      <c r="T371" s="76"/>
      <c r="U371" s="78"/>
      <c r="V371" s="76"/>
      <c r="W371" s="78"/>
      <c r="X371" s="76"/>
      <c r="Y371" s="78"/>
      <c r="Z371" s="73">
        <f t="shared" si="76"/>
        <v>0</v>
      </c>
      <c r="AA371" s="73">
        <f t="shared" si="77"/>
        <v>0</v>
      </c>
      <c r="AB371" s="76"/>
      <c r="AC371" s="77"/>
      <c r="AD371" s="76"/>
      <c r="AE371" s="77"/>
      <c r="AF371" s="76"/>
      <c r="AG371" s="77"/>
      <c r="AJ371" s="549"/>
    </row>
    <row r="372" spans="1:36" ht="48" hidden="1" customHeight="1" x14ac:dyDescent="0.4">
      <c r="A372" s="824"/>
      <c r="B372" s="751"/>
      <c r="C372" s="770" t="s">
        <v>437</v>
      </c>
      <c r="D372" s="765" t="s">
        <v>622</v>
      </c>
      <c r="E372" s="768" t="s">
        <v>41</v>
      </c>
      <c r="F372" s="129" t="s">
        <v>623</v>
      </c>
      <c r="G372" s="92">
        <v>33</v>
      </c>
      <c r="H372" s="79">
        <v>1127</v>
      </c>
      <c r="I372" s="80">
        <v>323</v>
      </c>
      <c r="J372" s="158">
        <v>0</v>
      </c>
      <c r="K372" s="418">
        <v>123168.7</v>
      </c>
      <c r="L372" s="75">
        <f t="shared" si="73"/>
        <v>0</v>
      </c>
      <c r="M372" s="76"/>
      <c r="N372" s="77"/>
      <c r="O372" s="73">
        <f t="shared" si="74"/>
        <v>0</v>
      </c>
      <c r="P372" s="76"/>
      <c r="Q372" s="76"/>
      <c r="R372" s="77">
        <f t="shared" si="72"/>
        <v>0</v>
      </c>
      <c r="S372" s="76">
        <f t="shared" si="75"/>
        <v>0</v>
      </c>
      <c r="T372" s="76"/>
      <c r="U372" s="78"/>
      <c r="V372" s="76"/>
      <c r="W372" s="78"/>
      <c r="X372" s="76"/>
      <c r="Y372" s="78"/>
      <c r="Z372" s="73">
        <f t="shared" si="76"/>
        <v>0</v>
      </c>
      <c r="AA372" s="73">
        <f t="shared" si="77"/>
        <v>0</v>
      </c>
      <c r="AB372" s="76"/>
      <c r="AC372" s="77"/>
      <c r="AD372" s="76"/>
      <c r="AE372" s="77"/>
      <c r="AF372" s="76"/>
      <c r="AG372" s="77"/>
      <c r="AJ372" s="549"/>
    </row>
    <row r="373" spans="1:36" ht="48" hidden="1" customHeight="1" x14ac:dyDescent="0.4">
      <c r="A373" s="824"/>
      <c r="B373" s="751"/>
      <c r="C373" s="804"/>
      <c r="D373" s="766"/>
      <c r="E373" s="769"/>
      <c r="F373" s="129" t="s">
        <v>624</v>
      </c>
      <c r="G373" s="92">
        <v>33</v>
      </c>
      <c r="H373" s="79">
        <v>111</v>
      </c>
      <c r="I373" s="80">
        <v>324</v>
      </c>
      <c r="J373" s="158">
        <v>0</v>
      </c>
      <c r="K373" s="418">
        <v>123168.7</v>
      </c>
      <c r="L373" s="75">
        <f t="shared" si="73"/>
        <v>0</v>
      </c>
      <c r="M373" s="76"/>
      <c r="N373" s="77"/>
      <c r="O373" s="73">
        <f t="shared" si="74"/>
        <v>0</v>
      </c>
      <c r="P373" s="76"/>
      <c r="Q373" s="76"/>
      <c r="R373" s="77">
        <f t="shared" si="72"/>
        <v>0</v>
      </c>
      <c r="S373" s="76">
        <f t="shared" si="75"/>
        <v>0</v>
      </c>
      <c r="T373" s="76"/>
      <c r="U373" s="78"/>
      <c r="V373" s="76"/>
      <c r="W373" s="78"/>
      <c r="X373" s="76"/>
      <c r="Y373" s="78"/>
      <c r="Z373" s="73">
        <f t="shared" si="76"/>
        <v>0</v>
      </c>
      <c r="AA373" s="73">
        <f t="shared" si="77"/>
        <v>0</v>
      </c>
      <c r="AB373" s="76"/>
      <c r="AC373" s="77"/>
      <c r="AD373" s="76"/>
      <c r="AE373" s="77"/>
      <c r="AF373" s="76"/>
      <c r="AG373" s="77"/>
      <c r="AJ373" s="549"/>
    </row>
    <row r="374" spans="1:36" ht="48" hidden="1" customHeight="1" x14ac:dyDescent="0.4">
      <c r="A374" s="824"/>
      <c r="B374" s="751"/>
      <c r="C374" s="771"/>
      <c r="D374" s="755"/>
      <c r="E374" s="756"/>
      <c r="F374" s="129" t="s">
        <v>625</v>
      </c>
      <c r="G374" s="92">
        <v>33</v>
      </c>
      <c r="H374" s="79">
        <v>110</v>
      </c>
      <c r="I374" s="80">
        <v>325</v>
      </c>
      <c r="J374" s="158">
        <v>0</v>
      </c>
      <c r="K374" s="418">
        <v>123168.7</v>
      </c>
      <c r="L374" s="75">
        <f t="shared" si="73"/>
        <v>0</v>
      </c>
      <c r="M374" s="76"/>
      <c r="N374" s="77"/>
      <c r="O374" s="73">
        <f t="shared" si="74"/>
        <v>0</v>
      </c>
      <c r="P374" s="76"/>
      <c r="Q374" s="76"/>
      <c r="R374" s="77">
        <f t="shared" si="72"/>
        <v>0</v>
      </c>
      <c r="S374" s="76">
        <f t="shared" si="75"/>
        <v>0</v>
      </c>
      <c r="T374" s="76"/>
      <c r="U374" s="78"/>
      <c r="V374" s="76"/>
      <c r="W374" s="78"/>
      <c r="X374" s="76"/>
      <c r="Y374" s="78"/>
      <c r="Z374" s="73">
        <f t="shared" si="76"/>
        <v>0</v>
      </c>
      <c r="AA374" s="73">
        <f t="shared" si="77"/>
        <v>0</v>
      </c>
      <c r="AB374" s="76"/>
      <c r="AC374" s="77"/>
      <c r="AD374" s="76"/>
      <c r="AE374" s="77"/>
      <c r="AF374" s="76"/>
      <c r="AG374" s="77"/>
      <c r="AJ374" s="549"/>
    </row>
    <row r="375" spans="1:36" ht="48" hidden="1" customHeight="1" x14ac:dyDescent="0.4">
      <c r="A375" s="824"/>
      <c r="B375" s="751"/>
      <c r="C375" s="770" t="s">
        <v>442</v>
      </c>
      <c r="D375" s="765" t="s">
        <v>626</v>
      </c>
      <c r="E375" s="768" t="s">
        <v>41</v>
      </c>
      <c r="F375" s="129" t="s">
        <v>627</v>
      </c>
      <c r="G375" s="92">
        <v>33</v>
      </c>
      <c r="H375" s="79">
        <v>109</v>
      </c>
      <c r="I375" s="80">
        <v>326</v>
      </c>
      <c r="J375" s="158">
        <v>0</v>
      </c>
      <c r="K375" s="418">
        <v>123168.7</v>
      </c>
      <c r="L375" s="75">
        <f t="shared" si="73"/>
        <v>0</v>
      </c>
      <c r="M375" s="76"/>
      <c r="N375" s="77"/>
      <c r="O375" s="73">
        <f t="shared" si="74"/>
        <v>0</v>
      </c>
      <c r="P375" s="76"/>
      <c r="Q375" s="76"/>
      <c r="R375" s="77">
        <f t="shared" si="72"/>
        <v>0</v>
      </c>
      <c r="S375" s="76">
        <f t="shared" si="75"/>
        <v>0</v>
      </c>
      <c r="T375" s="76"/>
      <c r="U375" s="78"/>
      <c r="V375" s="76"/>
      <c r="W375" s="78"/>
      <c r="X375" s="76"/>
      <c r="Y375" s="78"/>
      <c r="Z375" s="73">
        <f t="shared" si="76"/>
        <v>0</v>
      </c>
      <c r="AA375" s="73">
        <f t="shared" si="77"/>
        <v>0</v>
      </c>
      <c r="AB375" s="76"/>
      <c r="AC375" s="77"/>
      <c r="AD375" s="76"/>
      <c r="AE375" s="77"/>
      <c r="AF375" s="76"/>
      <c r="AG375" s="77"/>
      <c r="AJ375" s="549"/>
    </row>
    <row r="376" spans="1:36" ht="48" hidden="1" customHeight="1" x14ac:dyDescent="0.4">
      <c r="A376" s="824"/>
      <c r="B376" s="751"/>
      <c r="C376" s="804"/>
      <c r="D376" s="766"/>
      <c r="E376" s="769"/>
      <c r="F376" s="129" t="s">
        <v>628</v>
      </c>
      <c r="G376" s="92">
        <v>33</v>
      </c>
      <c r="H376" s="79">
        <v>108</v>
      </c>
      <c r="I376" s="80">
        <v>327</v>
      </c>
      <c r="J376" s="158">
        <v>0</v>
      </c>
      <c r="K376" s="418">
        <v>123168.7</v>
      </c>
      <c r="L376" s="75">
        <f t="shared" si="73"/>
        <v>0</v>
      </c>
      <c r="M376" s="76"/>
      <c r="N376" s="77"/>
      <c r="O376" s="73">
        <f t="shared" si="74"/>
        <v>0</v>
      </c>
      <c r="P376" s="76"/>
      <c r="Q376" s="76"/>
      <c r="R376" s="77">
        <f t="shared" si="72"/>
        <v>0</v>
      </c>
      <c r="S376" s="76">
        <f t="shared" si="75"/>
        <v>0</v>
      </c>
      <c r="T376" s="76"/>
      <c r="U376" s="78"/>
      <c r="V376" s="76"/>
      <c r="W376" s="78"/>
      <c r="X376" s="76"/>
      <c r="Y376" s="78"/>
      <c r="Z376" s="73">
        <f t="shared" si="76"/>
        <v>0</v>
      </c>
      <c r="AA376" s="73">
        <f t="shared" si="77"/>
        <v>0</v>
      </c>
      <c r="AB376" s="76"/>
      <c r="AC376" s="77"/>
      <c r="AD376" s="76"/>
      <c r="AE376" s="77"/>
      <c r="AF376" s="76"/>
      <c r="AG376" s="77"/>
      <c r="AJ376" s="549"/>
    </row>
    <row r="377" spans="1:36" ht="48" hidden="1" customHeight="1" x14ac:dyDescent="0.4">
      <c r="A377" s="824"/>
      <c r="B377" s="751"/>
      <c r="C377" s="804"/>
      <c r="D377" s="766"/>
      <c r="E377" s="769"/>
      <c r="F377" s="129" t="s">
        <v>629</v>
      </c>
      <c r="G377" s="92">
        <v>33</v>
      </c>
      <c r="H377" s="79">
        <v>107</v>
      </c>
      <c r="I377" s="80">
        <v>328</v>
      </c>
      <c r="J377" s="158">
        <v>0</v>
      </c>
      <c r="K377" s="418">
        <v>123168.7</v>
      </c>
      <c r="L377" s="75">
        <f t="shared" si="73"/>
        <v>0</v>
      </c>
      <c r="M377" s="76"/>
      <c r="N377" s="77"/>
      <c r="O377" s="73">
        <f t="shared" si="74"/>
        <v>0</v>
      </c>
      <c r="P377" s="76"/>
      <c r="Q377" s="76"/>
      <c r="R377" s="77">
        <f t="shared" si="72"/>
        <v>0</v>
      </c>
      <c r="S377" s="76">
        <f t="shared" si="75"/>
        <v>0</v>
      </c>
      <c r="T377" s="76"/>
      <c r="U377" s="78"/>
      <c r="V377" s="76"/>
      <c r="W377" s="78"/>
      <c r="X377" s="76"/>
      <c r="Y377" s="78"/>
      <c r="Z377" s="73">
        <f t="shared" si="76"/>
        <v>0</v>
      </c>
      <c r="AA377" s="73">
        <f t="shared" si="77"/>
        <v>0</v>
      </c>
      <c r="AB377" s="76"/>
      <c r="AC377" s="77"/>
      <c r="AD377" s="76"/>
      <c r="AE377" s="77"/>
      <c r="AF377" s="76"/>
      <c r="AG377" s="77"/>
      <c r="AJ377" s="549"/>
    </row>
    <row r="378" spans="1:36" ht="48" hidden="1" customHeight="1" x14ac:dyDescent="0.4">
      <c r="A378" s="824"/>
      <c r="B378" s="751"/>
      <c r="C378" s="804"/>
      <c r="D378" s="766"/>
      <c r="E378" s="769"/>
      <c r="F378" s="129" t="s">
        <v>630</v>
      </c>
      <c r="G378" s="92">
        <v>33</v>
      </c>
      <c r="H378" s="79">
        <v>106</v>
      </c>
      <c r="I378" s="80">
        <v>329</v>
      </c>
      <c r="J378" s="158">
        <v>0</v>
      </c>
      <c r="K378" s="418">
        <v>123168.7</v>
      </c>
      <c r="L378" s="75">
        <f t="shared" si="73"/>
        <v>0</v>
      </c>
      <c r="M378" s="76"/>
      <c r="N378" s="77"/>
      <c r="O378" s="73">
        <f t="shared" si="74"/>
        <v>0</v>
      </c>
      <c r="P378" s="76"/>
      <c r="Q378" s="76"/>
      <c r="R378" s="77">
        <f t="shared" si="72"/>
        <v>0</v>
      </c>
      <c r="S378" s="76">
        <f t="shared" si="75"/>
        <v>0</v>
      </c>
      <c r="T378" s="76"/>
      <c r="U378" s="78"/>
      <c r="V378" s="76"/>
      <c r="W378" s="78"/>
      <c r="X378" s="76"/>
      <c r="Y378" s="78"/>
      <c r="Z378" s="73">
        <f t="shared" si="76"/>
        <v>0</v>
      </c>
      <c r="AA378" s="73">
        <f t="shared" si="77"/>
        <v>0</v>
      </c>
      <c r="AB378" s="76"/>
      <c r="AC378" s="77"/>
      <c r="AD378" s="76"/>
      <c r="AE378" s="77"/>
      <c r="AF378" s="76"/>
      <c r="AG378" s="77"/>
      <c r="AJ378" s="549"/>
    </row>
    <row r="379" spans="1:36" ht="48" hidden="1" customHeight="1" x14ac:dyDescent="0.4">
      <c r="A379" s="824"/>
      <c r="B379" s="751"/>
      <c r="C379" s="771"/>
      <c r="D379" s="755"/>
      <c r="E379" s="756"/>
      <c r="F379" s="129" t="s">
        <v>631</v>
      </c>
      <c r="G379" s="92">
        <v>33</v>
      </c>
      <c r="H379" s="79">
        <v>105</v>
      </c>
      <c r="I379" s="80">
        <v>330</v>
      </c>
      <c r="J379" s="158">
        <v>0</v>
      </c>
      <c r="K379" s="418">
        <v>123168.7</v>
      </c>
      <c r="L379" s="75">
        <f t="shared" si="73"/>
        <v>0</v>
      </c>
      <c r="M379" s="76"/>
      <c r="N379" s="77"/>
      <c r="O379" s="73">
        <f t="shared" si="74"/>
        <v>0</v>
      </c>
      <c r="P379" s="76"/>
      <c r="Q379" s="76"/>
      <c r="R379" s="77">
        <f t="shared" si="72"/>
        <v>0</v>
      </c>
      <c r="S379" s="76">
        <f t="shared" si="75"/>
        <v>0</v>
      </c>
      <c r="T379" s="76"/>
      <c r="U379" s="78"/>
      <c r="V379" s="76"/>
      <c r="W379" s="78"/>
      <c r="X379" s="76"/>
      <c r="Y379" s="78"/>
      <c r="Z379" s="73">
        <f t="shared" si="76"/>
        <v>0</v>
      </c>
      <c r="AA379" s="73">
        <f t="shared" si="77"/>
        <v>0</v>
      </c>
      <c r="AB379" s="76"/>
      <c r="AC379" s="77"/>
      <c r="AD379" s="76"/>
      <c r="AE379" s="77"/>
      <c r="AF379" s="76"/>
      <c r="AG379" s="77"/>
      <c r="AJ379" s="549"/>
    </row>
    <row r="380" spans="1:36" ht="48" hidden="1" customHeight="1" x14ac:dyDescent="0.4">
      <c r="A380" s="824"/>
      <c r="B380" s="751"/>
      <c r="C380" s="741" t="s">
        <v>632</v>
      </c>
      <c r="D380" s="765" t="s">
        <v>633</v>
      </c>
      <c r="E380" s="768" t="s">
        <v>41</v>
      </c>
      <c r="F380" s="129" t="s">
        <v>634</v>
      </c>
      <c r="G380" s="92">
        <v>33</v>
      </c>
      <c r="H380" s="79">
        <v>1126</v>
      </c>
      <c r="I380" s="80">
        <v>331</v>
      </c>
      <c r="J380" s="158">
        <v>0</v>
      </c>
      <c r="K380" s="418">
        <v>123168.7</v>
      </c>
      <c r="L380" s="75">
        <f t="shared" si="73"/>
        <v>0</v>
      </c>
      <c r="M380" s="76"/>
      <c r="N380" s="77"/>
      <c r="O380" s="73">
        <f t="shared" si="74"/>
        <v>0</v>
      </c>
      <c r="P380" s="76"/>
      <c r="Q380" s="76"/>
      <c r="R380" s="77">
        <f t="shared" si="72"/>
        <v>0</v>
      </c>
      <c r="S380" s="76">
        <f t="shared" si="75"/>
        <v>0</v>
      </c>
      <c r="T380" s="76"/>
      <c r="U380" s="78"/>
      <c r="V380" s="76"/>
      <c r="W380" s="78"/>
      <c r="X380" s="76"/>
      <c r="Y380" s="78"/>
      <c r="Z380" s="73">
        <f t="shared" si="76"/>
        <v>0</v>
      </c>
      <c r="AA380" s="73">
        <f t="shared" si="77"/>
        <v>0</v>
      </c>
      <c r="AB380" s="76"/>
      <c r="AC380" s="77"/>
      <c r="AD380" s="76"/>
      <c r="AE380" s="77"/>
      <c r="AF380" s="76"/>
      <c r="AG380" s="77"/>
      <c r="AJ380" s="549"/>
    </row>
    <row r="381" spans="1:36" ht="48" hidden="1" customHeight="1" x14ac:dyDescent="0.4">
      <c r="A381" s="824"/>
      <c r="B381" s="751"/>
      <c r="C381" s="742"/>
      <c r="D381" s="755"/>
      <c r="E381" s="756"/>
      <c r="F381" s="129" t="s">
        <v>635</v>
      </c>
      <c r="G381" s="92">
        <v>33</v>
      </c>
      <c r="H381" s="79">
        <v>104</v>
      </c>
      <c r="I381" s="80">
        <v>332</v>
      </c>
      <c r="J381" s="158">
        <v>0</v>
      </c>
      <c r="K381" s="418">
        <v>123168.7</v>
      </c>
      <c r="L381" s="75">
        <f t="shared" si="73"/>
        <v>0</v>
      </c>
      <c r="M381" s="76"/>
      <c r="N381" s="77"/>
      <c r="O381" s="73">
        <f t="shared" si="74"/>
        <v>0</v>
      </c>
      <c r="P381" s="76"/>
      <c r="Q381" s="76"/>
      <c r="R381" s="77">
        <f t="shared" si="72"/>
        <v>0</v>
      </c>
      <c r="S381" s="76">
        <f t="shared" si="75"/>
        <v>0</v>
      </c>
      <c r="T381" s="76"/>
      <c r="U381" s="78"/>
      <c r="V381" s="76"/>
      <c r="W381" s="78"/>
      <c r="X381" s="76"/>
      <c r="Y381" s="78"/>
      <c r="Z381" s="73">
        <f t="shared" si="76"/>
        <v>0</v>
      </c>
      <c r="AA381" s="73">
        <f t="shared" si="77"/>
        <v>0</v>
      </c>
      <c r="AB381" s="76"/>
      <c r="AC381" s="77"/>
      <c r="AD381" s="76"/>
      <c r="AE381" s="77"/>
      <c r="AF381" s="76"/>
      <c r="AG381" s="77"/>
      <c r="AJ381" s="549"/>
    </row>
    <row r="382" spans="1:36" ht="48" hidden="1" customHeight="1" x14ac:dyDescent="0.4">
      <c r="A382" s="824"/>
      <c r="B382" s="751"/>
      <c r="C382" s="231" t="s">
        <v>460</v>
      </c>
      <c r="D382" s="90" t="s">
        <v>636</v>
      </c>
      <c r="E382" s="91" t="s">
        <v>41</v>
      </c>
      <c r="F382" s="129" t="s">
        <v>637</v>
      </c>
      <c r="G382" s="92">
        <v>33</v>
      </c>
      <c r="H382" s="79">
        <v>103</v>
      </c>
      <c r="I382" s="80">
        <v>333</v>
      </c>
      <c r="J382" s="158">
        <v>0</v>
      </c>
      <c r="K382" s="418">
        <v>123168.7</v>
      </c>
      <c r="L382" s="75">
        <f t="shared" si="73"/>
        <v>0</v>
      </c>
      <c r="M382" s="76"/>
      <c r="N382" s="77"/>
      <c r="O382" s="73">
        <f t="shared" si="74"/>
        <v>0</v>
      </c>
      <c r="P382" s="76"/>
      <c r="Q382" s="76"/>
      <c r="R382" s="77">
        <f t="shared" si="72"/>
        <v>0</v>
      </c>
      <c r="S382" s="76">
        <f t="shared" si="75"/>
        <v>0</v>
      </c>
      <c r="T382" s="76"/>
      <c r="U382" s="78"/>
      <c r="V382" s="76"/>
      <c r="W382" s="78"/>
      <c r="X382" s="76"/>
      <c r="Y382" s="78"/>
      <c r="Z382" s="73">
        <f t="shared" si="76"/>
        <v>0</v>
      </c>
      <c r="AA382" s="73">
        <f t="shared" si="77"/>
        <v>0</v>
      </c>
      <c r="AB382" s="76"/>
      <c r="AC382" s="77"/>
      <c r="AD382" s="76"/>
      <c r="AE382" s="77"/>
      <c r="AF382" s="76"/>
      <c r="AG382" s="77"/>
      <c r="AJ382" s="549"/>
    </row>
    <row r="383" spans="1:36" ht="48" hidden="1" customHeight="1" x14ac:dyDescent="0.4">
      <c r="A383" s="824"/>
      <c r="B383" s="751"/>
      <c r="C383" s="231" t="s">
        <v>449</v>
      </c>
      <c r="D383" s="90" t="s">
        <v>638</v>
      </c>
      <c r="E383" s="91" t="s">
        <v>41</v>
      </c>
      <c r="F383" s="129" t="s">
        <v>639</v>
      </c>
      <c r="G383" s="92">
        <v>33</v>
      </c>
      <c r="H383" s="79">
        <v>1125</v>
      </c>
      <c r="I383" s="80">
        <v>334</v>
      </c>
      <c r="J383" s="158">
        <v>0</v>
      </c>
      <c r="K383" s="418">
        <v>123168.7</v>
      </c>
      <c r="L383" s="75">
        <f t="shared" si="73"/>
        <v>0</v>
      </c>
      <c r="M383" s="76"/>
      <c r="N383" s="77"/>
      <c r="O383" s="73">
        <f t="shared" si="74"/>
        <v>0</v>
      </c>
      <c r="P383" s="76"/>
      <c r="Q383" s="76"/>
      <c r="R383" s="77">
        <f t="shared" si="72"/>
        <v>0</v>
      </c>
      <c r="S383" s="76">
        <f t="shared" si="75"/>
        <v>0</v>
      </c>
      <c r="T383" s="76"/>
      <c r="U383" s="78"/>
      <c r="V383" s="76"/>
      <c r="W383" s="78"/>
      <c r="X383" s="76"/>
      <c r="Y383" s="78"/>
      <c r="Z383" s="73">
        <f t="shared" si="76"/>
        <v>0</v>
      </c>
      <c r="AA383" s="73">
        <f t="shared" si="77"/>
        <v>0</v>
      </c>
      <c r="AB383" s="76"/>
      <c r="AC383" s="77"/>
      <c r="AD383" s="76"/>
      <c r="AE383" s="77"/>
      <c r="AF383" s="76"/>
      <c r="AG383" s="77"/>
      <c r="AJ383" s="549"/>
    </row>
    <row r="384" spans="1:36" ht="48" hidden="1" customHeight="1" x14ac:dyDescent="0.4">
      <c r="A384" s="824"/>
      <c r="B384" s="751"/>
      <c r="C384" s="231" t="s">
        <v>457</v>
      </c>
      <c r="D384" s="90" t="s">
        <v>640</v>
      </c>
      <c r="E384" s="91" t="s">
        <v>41</v>
      </c>
      <c r="F384" s="129" t="s">
        <v>641</v>
      </c>
      <c r="G384" s="92">
        <v>33</v>
      </c>
      <c r="H384" s="79">
        <v>1124</v>
      </c>
      <c r="I384" s="80">
        <v>335</v>
      </c>
      <c r="J384" s="158">
        <v>0</v>
      </c>
      <c r="K384" s="418">
        <v>123168.7</v>
      </c>
      <c r="L384" s="75">
        <f t="shared" si="73"/>
        <v>0</v>
      </c>
      <c r="M384" s="76"/>
      <c r="N384" s="77"/>
      <c r="O384" s="73">
        <f t="shared" si="74"/>
        <v>0</v>
      </c>
      <c r="P384" s="76"/>
      <c r="Q384" s="76"/>
      <c r="R384" s="77">
        <f t="shared" si="72"/>
        <v>0</v>
      </c>
      <c r="S384" s="76">
        <f t="shared" si="75"/>
        <v>0</v>
      </c>
      <c r="T384" s="76"/>
      <c r="U384" s="78"/>
      <c r="V384" s="76"/>
      <c r="W384" s="78"/>
      <c r="X384" s="76"/>
      <c r="Y384" s="78"/>
      <c r="Z384" s="73">
        <f t="shared" si="76"/>
        <v>0</v>
      </c>
      <c r="AA384" s="73">
        <f t="shared" si="77"/>
        <v>0</v>
      </c>
      <c r="AB384" s="76"/>
      <c r="AC384" s="77"/>
      <c r="AD384" s="76"/>
      <c r="AE384" s="77"/>
      <c r="AF384" s="76"/>
      <c r="AG384" s="77"/>
      <c r="AJ384" s="549"/>
    </row>
    <row r="385" spans="1:36" ht="48" hidden="1" customHeight="1" x14ac:dyDescent="0.4">
      <c r="A385" s="824"/>
      <c r="B385" s="751"/>
      <c r="C385" s="770" t="s">
        <v>463</v>
      </c>
      <c r="D385" s="90" t="s">
        <v>642</v>
      </c>
      <c r="E385" s="91" t="s">
        <v>41</v>
      </c>
      <c r="F385" s="129" t="s">
        <v>643</v>
      </c>
      <c r="G385" s="92">
        <v>33</v>
      </c>
      <c r="H385" s="79">
        <v>1123</v>
      </c>
      <c r="I385" s="80">
        <v>336</v>
      </c>
      <c r="J385" s="158">
        <v>0</v>
      </c>
      <c r="K385" s="418">
        <v>123168.7</v>
      </c>
      <c r="L385" s="75">
        <f t="shared" si="73"/>
        <v>0</v>
      </c>
      <c r="M385" s="76"/>
      <c r="N385" s="77"/>
      <c r="O385" s="73">
        <f t="shared" si="74"/>
        <v>0</v>
      </c>
      <c r="P385" s="76"/>
      <c r="Q385" s="76"/>
      <c r="R385" s="77">
        <f t="shared" si="72"/>
        <v>0</v>
      </c>
      <c r="S385" s="76">
        <f t="shared" si="75"/>
        <v>0</v>
      </c>
      <c r="T385" s="76"/>
      <c r="U385" s="78"/>
      <c r="V385" s="76"/>
      <c r="W385" s="78"/>
      <c r="X385" s="76"/>
      <c r="Y385" s="78"/>
      <c r="Z385" s="73">
        <f t="shared" si="76"/>
        <v>0</v>
      </c>
      <c r="AA385" s="73">
        <f t="shared" si="77"/>
        <v>0</v>
      </c>
      <c r="AB385" s="76"/>
      <c r="AC385" s="77"/>
      <c r="AD385" s="76"/>
      <c r="AE385" s="77"/>
      <c r="AF385" s="76"/>
      <c r="AG385" s="77"/>
      <c r="AJ385" s="549"/>
    </row>
    <row r="386" spans="1:36" ht="48" hidden="1" customHeight="1" x14ac:dyDescent="0.4">
      <c r="A386" s="824"/>
      <c r="B386" s="751"/>
      <c r="C386" s="804"/>
      <c r="D386" s="765" t="s">
        <v>644</v>
      </c>
      <c r="E386" s="768" t="s">
        <v>41</v>
      </c>
      <c r="F386" s="129" t="s">
        <v>645</v>
      </c>
      <c r="G386" s="92">
        <v>33</v>
      </c>
      <c r="H386" s="79">
        <v>102</v>
      </c>
      <c r="I386" s="80">
        <v>337</v>
      </c>
      <c r="J386" s="158">
        <v>0</v>
      </c>
      <c r="K386" s="418">
        <v>123168.7</v>
      </c>
      <c r="L386" s="75">
        <f t="shared" si="73"/>
        <v>0</v>
      </c>
      <c r="M386" s="76"/>
      <c r="N386" s="77"/>
      <c r="O386" s="73">
        <f t="shared" si="74"/>
        <v>0</v>
      </c>
      <c r="P386" s="76"/>
      <c r="Q386" s="76"/>
      <c r="R386" s="77">
        <f t="shared" si="72"/>
        <v>0</v>
      </c>
      <c r="S386" s="76">
        <f t="shared" si="75"/>
        <v>0</v>
      </c>
      <c r="T386" s="76"/>
      <c r="U386" s="78"/>
      <c r="V386" s="76"/>
      <c r="W386" s="78"/>
      <c r="X386" s="76"/>
      <c r="Y386" s="78"/>
      <c r="Z386" s="73">
        <f t="shared" si="76"/>
        <v>0</v>
      </c>
      <c r="AA386" s="73">
        <f t="shared" si="77"/>
        <v>0</v>
      </c>
      <c r="AB386" s="76"/>
      <c r="AC386" s="77"/>
      <c r="AD386" s="76"/>
      <c r="AE386" s="77"/>
      <c r="AF386" s="76"/>
      <c r="AG386" s="77"/>
      <c r="AJ386" s="549"/>
    </row>
    <row r="387" spans="1:36" ht="48" hidden="1" customHeight="1" x14ac:dyDescent="0.4">
      <c r="A387" s="824"/>
      <c r="B387" s="751"/>
      <c r="C387" s="771"/>
      <c r="D387" s="755"/>
      <c r="E387" s="756"/>
      <c r="F387" s="129" t="s">
        <v>646</v>
      </c>
      <c r="G387" s="92">
        <v>33</v>
      </c>
      <c r="H387" s="79">
        <v>101</v>
      </c>
      <c r="I387" s="80">
        <v>338</v>
      </c>
      <c r="J387" s="158">
        <v>0</v>
      </c>
      <c r="K387" s="418">
        <v>123168.7</v>
      </c>
      <c r="L387" s="75">
        <f t="shared" si="73"/>
        <v>0</v>
      </c>
      <c r="M387" s="76"/>
      <c r="N387" s="77"/>
      <c r="O387" s="73">
        <f t="shared" si="74"/>
        <v>0</v>
      </c>
      <c r="P387" s="76"/>
      <c r="Q387" s="76"/>
      <c r="R387" s="77">
        <f t="shared" si="72"/>
        <v>0</v>
      </c>
      <c r="S387" s="76">
        <f t="shared" si="75"/>
        <v>0</v>
      </c>
      <c r="T387" s="76"/>
      <c r="U387" s="78"/>
      <c r="V387" s="76"/>
      <c r="W387" s="78"/>
      <c r="X387" s="76"/>
      <c r="Y387" s="78"/>
      <c r="Z387" s="73">
        <f t="shared" si="76"/>
        <v>0</v>
      </c>
      <c r="AA387" s="73">
        <f t="shared" si="77"/>
        <v>0</v>
      </c>
      <c r="AB387" s="76"/>
      <c r="AC387" s="77"/>
      <c r="AD387" s="76"/>
      <c r="AE387" s="77"/>
      <c r="AF387" s="76"/>
      <c r="AG387" s="77"/>
      <c r="AJ387" s="549"/>
    </row>
    <row r="388" spans="1:36" ht="48" hidden="1" customHeight="1" x14ac:dyDescent="0.4">
      <c r="A388" s="824"/>
      <c r="B388" s="751"/>
      <c r="C388" s="770" t="s">
        <v>467</v>
      </c>
      <c r="D388" s="765" t="s">
        <v>647</v>
      </c>
      <c r="E388" s="768" t="s">
        <v>41</v>
      </c>
      <c r="F388" s="129" t="s">
        <v>648</v>
      </c>
      <c r="G388" s="92">
        <v>33</v>
      </c>
      <c r="H388" s="79">
        <v>1122</v>
      </c>
      <c r="I388" s="80">
        <v>339</v>
      </c>
      <c r="J388" s="158">
        <v>0</v>
      </c>
      <c r="K388" s="418">
        <v>123168.7</v>
      </c>
      <c r="L388" s="75">
        <f t="shared" si="73"/>
        <v>0</v>
      </c>
      <c r="M388" s="76"/>
      <c r="N388" s="77"/>
      <c r="O388" s="73">
        <f t="shared" si="74"/>
        <v>0</v>
      </c>
      <c r="P388" s="76"/>
      <c r="Q388" s="76"/>
      <c r="R388" s="77">
        <f t="shared" si="72"/>
        <v>0</v>
      </c>
      <c r="S388" s="76">
        <f t="shared" si="75"/>
        <v>0</v>
      </c>
      <c r="T388" s="76"/>
      <c r="U388" s="78"/>
      <c r="V388" s="76"/>
      <c r="W388" s="78"/>
      <c r="X388" s="76"/>
      <c r="Y388" s="78"/>
      <c r="Z388" s="73">
        <f t="shared" si="76"/>
        <v>0</v>
      </c>
      <c r="AA388" s="73">
        <f t="shared" si="77"/>
        <v>0</v>
      </c>
      <c r="AB388" s="76"/>
      <c r="AC388" s="77"/>
      <c r="AD388" s="76"/>
      <c r="AE388" s="77"/>
      <c r="AF388" s="76"/>
      <c r="AG388" s="77"/>
      <c r="AJ388" s="549"/>
    </row>
    <row r="389" spans="1:36" ht="48" hidden="1" customHeight="1" x14ac:dyDescent="0.4">
      <c r="A389" s="824"/>
      <c r="B389" s="751"/>
      <c r="C389" s="804"/>
      <c r="D389" s="766"/>
      <c r="E389" s="769"/>
      <c r="F389" s="129" t="s">
        <v>649</v>
      </c>
      <c r="G389" s="92">
        <v>33</v>
      </c>
      <c r="H389" s="79">
        <v>100</v>
      </c>
      <c r="I389" s="80">
        <v>340</v>
      </c>
      <c r="J389" s="158">
        <v>0</v>
      </c>
      <c r="K389" s="418">
        <v>123168.7</v>
      </c>
      <c r="L389" s="75">
        <f t="shared" si="73"/>
        <v>0</v>
      </c>
      <c r="M389" s="76"/>
      <c r="N389" s="77"/>
      <c r="O389" s="73">
        <f t="shared" si="74"/>
        <v>0</v>
      </c>
      <c r="P389" s="76"/>
      <c r="Q389" s="76"/>
      <c r="R389" s="77">
        <f t="shared" si="72"/>
        <v>0</v>
      </c>
      <c r="S389" s="76">
        <f t="shared" si="75"/>
        <v>0</v>
      </c>
      <c r="T389" s="76"/>
      <c r="U389" s="78"/>
      <c r="V389" s="76"/>
      <c r="W389" s="78"/>
      <c r="X389" s="76"/>
      <c r="Y389" s="78"/>
      <c r="Z389" s="73">
        <f t="shared" si="76"/>
        <v>0</v>
      </c>
      <c r="AA389" s="73">
        <f t="shared" si="77"/>
        <v>0</v>
      </c>
      <c r="AB389" s="76"/>
      <c r="AC389" s="77"/>
      <c r="AD389" s="76"/>
      <c r="AE389" s="77"/>
      <c r="AF389" s="76"/>
      <c r="AG389" s="77"/>
      <c r="AJ389" s="549"/>
    </row>
    <row r="390" spans="1:36" ht="48" hidden="1" customHeight="1" x14ac:dyDescent="0.4">
      <c r="A390" s="824"/>
      <c r="B390" s="751"/>
      <c r="C390" s="771"/>
      <c r="D390" s="755"/>
      <c r="E390" s="756"/>
      <c r="F390" s="129" t="s">
        <v>650</v>
      </c>
      <c r="G390" s="92">
        <v>33</v>
      </c>
      <c r="H390" s="79">
        <v>99</v>
      </c>
      <c r="I390" s="80">
        <v>341</v>
      </c>
      <c r="J390" s="158">
        <v>0</v>
      </c>
      <c r="K390" s="418">
        <v>123168.7</v>
      </c>
      <c r="L390" s="75">
        <f t="shared" si="73"/>
        <v>0</v>
      </c>
      <c r="M390" s="76"/>
      <c r="N390" s="77"/>
      <c r="O390" s="73">
        <f t="shared" si="74"/>
        <v>0</v>
      </c>
      <c r="P390" s="76"/>
      <c r="Q390" s="76"/>
      <c r="R390" s="77">
        <f t="shared" si="72"/>
        <v>0</v>
      </c>
      <c r="S390" s="76">
        <f t="shared" si="75"/>
        <v>0</v>
      </c>
      <c r="T390" s="76"/>
      <c r="U390" s="78"/>
      <c r="V390" s="76"/>
      <c r="W390" s="78"/>
      <c r="X390" s="76"/>
      <c r="Y390" s="78"/>
      <c r="Z390" s="73">
        <f t="shared" si="76"/>
        <v>0</v>
      </c>
      <c r="AA390" s="73">
        <f t="shared" si="77"/>
        <v>0</v>
      </c>
      <c r="AB390" s="76"/>
      <c r="AC390" s="77"/>
      <c r="AD390" s="76"/>
      <c r="AE390" s="77"/>
      <c r="AF390" s="76"/>
      <c r="AG390" s="77"/>
      <c r="AJ390" s="549"/>
    </row>
    <row r="391" spans="1:36" ht="48" hidden="1" customHeight="1" x14ac:dyDescent="0.4">
      <c r="A391" s="824"/>
      <c r="B391" s="751"/>
      <c r="C391" s="770" t="s">
        <v>651</v>
      </c>
      <c r="D391" s="90" t="s">
        <v>652</v>
      </c>
      <c r="E391" s="91" t="s">
        <v>41</v>
      </c>
      <c r="F391" s="129" t="s">
        <v>653</v>
      </c>
      <c r="G391" s="92">
        <v>33</v>
      </c>
      <c r="H391" s="79">
        <v>1121</v>
      </c>
      <c r="I391" s="80">
        <v>342</v>
      </c>
      <c r="J391" s="158">
        <v>0</v>
      </c>
      <c r="K391" s="418">
        <v>123168.7</v>
      </c>
      <c r="L391" s="75">
        <f t="shared" si="73"/>
        <v>0</v>
      </c>
      <c r="M391" s="76"/>
      <c r="N391" s="77"/>
      <c r="O391" s="73">
        <f t="shared" si="74"/>
        <v>0</v>
      </c>
      <c r="P391" s="76"/>
      <c r="Q391" s="76"/>
      <c r="R391" s="77">
        <f t="shared" si="72"/>
        <v>0</v>
      </c>
      <c r="S391" s="76">
        <f t="shared" si="75"/>
        <v>0</v>
      </c>
      <c r="T391" s="76"/>
      <c r="U391" s="78"/>
      <c r="V391" s="76"/>
      <c r="W391" s="78"/>
      <c r="X391" s="76"/>
      <c r="Y391" s="78"/>
      <c r="Z391" s="73">
        <f t="shared" si="76"/>
        <v>0</v>
      </c>
      <c r="AA391" s="73">
        <f t="shared" si="77"/>
        <v>0</v>
      </c>
      <c r="AB391" s="76"/>
      <c r="AC391" s="77"/>
      <c r="AD391" s="76"/>
      <c r="AE391" s="77"/>
      <c r="AF391" s="76"/>
      <c r="AG391" s="77"/>
      <c r="AJ391" s="549"/>
    </row>
    <row r="392" spans="1:36" ht="48" hidden="1" customHeight="1" x14ac:dyDescent="0.4">
      <c r="A392" s="824"/>
      <c r="B392" s="751"/>
      <c r="C392" s="771"/>
      <c r="D392" s="90" t="s">
        <v>654</v>
      </c>
      <c r="E392" s="91" t="s">
        <v>41</v>
      </c>
      <c r="F392" s="129" t="s">
        <v>655</v>
      </c>
      <c r="G392" s="92">
        <v>33</v>
      </c>
      <c r="H392" s="79">
        <v>98</v>
      </c>
      <c r="I392" s="80">
        <v>343</v>
      </c>
      <c r="J392" s="158">
        <v>0</v>
      </c>
      <c r="K392" s="418">
        <v>123168.7</v>
      </c>
      <c r="L392" s="75">
        <f t="shared" si="73"/>
        <v>0</v>
      </c>
      <c r="M392" s="76"/>
      <c r="N392" s="77"/>
      <c r="O392" s="73">
        <f t="shared" si="74"/>
        <v>0</v>
      </c>
      <c r="P392" s="76"/>
      <c r="Q392" s="76"/>
      <c r="R392" s="77">
        <f t="shared" si="72"/>
        <v>0</v>
      </c>
      <c r="S392" s="76">
        <f t="shared" si="75"/>
        <v>0</v>
      </c>
      <c r="T392" s="76"/>
      <c r="U392" s="78"/>
      <c r="V392" s="76"/>
      <c r="W392" s="78"/>
      <c r="X392" s="76"/>
      <c r="Y392" s="78"/>
      <c r="Z392" s="73">
        <f t="shared" si="76"/>
        <v>0</v>
      </c>
      <c r="AA392" s="73">
        <f t="shared" si="77"/>
        <v>0</v>
      </c>
      <c r="AB392" s="76"/>
      <c r="AC392" s="77"/>
      <c r="AD392" s="76"/>
      <c r="AE392" s="77"/>
      <c r="AF392" s="76"/>
      <c r="AG392" s="77"/>
      <c r="AJ392" s="549"/>
    </row>
    <row r="393" spans="1:36" ht="48" hidden="1" customHeight="1" x14ac:dyDescent="0.4">
      <c r="A393" s="824"/>
      <c r="B393" s="751"/>
      <c r="C393" s="770" t="s">
        <v>471</v>
      </c>
      <c r="D393" s="768" t="s">
        <v>472</v>
      </c>
      <c r="E393" s="768" t="s">
        <v>41</v>
      </c>
      <c r="F393" s="129" t="s">
        <v>656</v>
      </c>
      <c r="G393" s="92">
        <v>33</v>
      </c>
      <c r="H393" s="79">
        <v>97</v>
      </c>
      <c r="I393" s="80">
        <v>344</v>
      </c>
      <c r="J393" s="158">
        <v>0</v>
      </c>
      <c r="K393" s="418">
        <v>123168.7</v>
      </c>
      <c r="L393" s="75">
        <f t="shared" si="73"/>
        <v>0</v>
      </c>
      <c r="M393" s="76"/>
      <c r="N393" s="77"/>
      <c r="O393" s="73">
        <f t="shared" si="74"/>
        <v>0</v>
      </c>
      <c r="P393" s="76"/>
      <c r="Q393" s="76"/>
      <c r="R393" s="77">
        <f t="shared" si="72"/>
        <v>0</v>
      </c>
      <c r="S393" s="76">
        <f t="shared" si="75"/>
        <v>0</v>
      </c>
      <c r="T393" s="76"/>
      <c r="U393" s="78"/>
      <c r="V393" s="76"/>
      <c r="W393" s="78"/>
      <c r="X393" s="76"/>
      <c r="Y393" s="78"/>
      <c r="Z393" s="73">
        <f t="shared" si="76"/>
        <v>0</v>
      </c>
      <c r="AA393" s="73">
        <f t="shared" si="77"/>
        <v>0</v>
      </c>
      <c r="AB393" s="76"/>
      <c r="AC393" s="77"/>
      <c r="AD393" s="76"/>
      <c r="AE393" s="77"/>
      <c r="AF393" s="76"/>
      <c r="AG393" s="77"/>
      <c r="AJ393" s="549"/>
    </row>
    <row r="394" spans="1:36" ht="48" hidden="1" customHeight="1" x14ac:dyDescent="0.4">
      <c r="A394" s="824"/>
      <c r="B394" s="751"/>
      <c r="C394" s="804"/>
      <c r="D394" s="769"/>
      <c r="E394" s="769"/>
      <c r="F394" s="129" t="s">
        <v>657</v>
      </c>
      <c r="G394" s="92">
        <v>33</v>
      </c>
      <c r="H394" s="79">
        <v>1120</v>
      </c>
      <c r="I394" s="80">
        <v>345</v>
      </c>
      <c r="J394" s="158">
        <v>0</v>
      </c>
      <c r="K394" s="418">
        <v>123168.7</v>
      </c>
      <c r="L394" s="75">
        <f t="shared" si="73"/>
        <v>0</v>
      </c>
      <c r="M394" s="76"/>
      <c r="N394" s="77"/>
      <c r="O394" s="73">
        <f t="shared" si="74"/>
        <v>0</v>
      </c>
      <c r="P394" s="76"/>
      <c r="Q394" s="76"/>
      <c r="R394" s="77">
        <f t="shared" si="72"/>
        <v>0</v>
      </c>
      <c r="S394" s="76">
        <f t="shared" si="75"/>
        <v>0</v>
      </c>
      <c r="T394" s="76"/>
      <c r="U394" s="78"/>
      <c r="V394" s="76"/>
      <c r="W394" s="78"/>
      <c r="X394" s="76"/>
      <c r="Y394" s="78"/>
      <c r="Z394" s="73">
        <f t="shared" si="76"/>
        <v>0</v>
      </c>
      <c r="AA394" s="73">
        <f t="shared" si="77"/>
        <v>0</v>
      </c>
      <c r="AB394" s="76"/>
      <c r="AC394" s="77"/>
      <c r="AD394" s="76"/>
      <c r="AE394" s="77"/>
      <c r="AF394" s="76"/>
      <c r="AG394" s="77"/>
      <c r="AJ394" s="549"/>
    </row>
    <row r="395" spans="1:36" ht="48" hidden="1" customHeight="1" x14ac:dyDescent="0.4">
      <c r="A395" s="824"/>
      <c r="B395" s="752"/>
      <c r="C395" s="771"/>
      <c r="D395" s="756"/>
      <c r="E395" s="756"/>
      <c r="F395" s="129" t="s">
        <v>658</v>
      </c>
      <c r="G395" s="92">
        <v>33</v>
      </c>
      <c r="H395" s="79">
        <v>96</v>
      </c>
      <c r="I395" s="80">
        <v>346</v>
      </c>
      <c r="J395" s="158">
        <v>0</v>
      </c>
      <c r="K395" s="418">
        <v>123168.7</v>
      </c>
      <c r="L395" s="75">
        <f t="shared" si="73"/>
        <v>0</v>
      </c>
      <c r="M395" s="76"/>
      <c r="N395" s="77"/>
      <c r="O395" s="73">
        <f t="shared" si="74"/>
        <v>0</v>
      </c>
      <c r="P395" s="76"/>
      <c r="Q395" s="76"/>
      <c r="R395" s="77">
        <f t="shared" si="72"/>
        <v>0</v>
      </c>
      <c r="S395" s="76">
        <f t="shared" si="75"/>
        <v>0</v>
      </c>
      <c r="T395" s="76"/>
      <c r="U395" s="78"/>
      <c r="V395" s="76"/>
      <c r="W395" s="78"/>
      <c r="X395" s="76"/>
      <c r="Y395" s="78"/>
      <c r="Z395" s="73">
        <f t="shared" si="76"/>
        <v>0</v>
      </c>
      <c r="AA395" s="73">
        <f t="shared" si="77"/>
        <v>0</v>
      </c>
      <c r="AB395" s="76"/>
      <c r="AC395" s="77"/>
      <c r="AD395" s="76"/>
      <c r="AE395" s="77"/>
      <c r="AF395" s="76"/>
      <c r="AG395" s="77"/>
      <c r="AJ395" s="549"/>
    </row>
    <row r="396" spans="1:36" ht="48" hidden="1" customHeight="1" x14ac:dyDescent="0.4">
      <c r="A396" s="824"/>
      <c r="B396" s="739" t="s">
        <v>659</v>
      </c>
      <c r="C396" s="128" t="s">
        <v>660</v>
      </c>
      <c r="D396" s="90" t="s">
        <v>661</v>
      </c>
      <c r="E396" s="91" t="s">
        <v>154</v>
      </c>
      <c r="F396" s="129" t="s">
        <v>662</v>
      </c>
      <c r="G396" s="92">
        <v>34</v>
      </c>
      <c r="H396" s="79">
        <v>1080</v>
      </c>
      <c r="I396" s="80">
        <v>347</v>
      </c>
      <c r="J396" s="158">
        <v>0</v>
      </c>
      <c r="K396" s="418">
        <v>123168.7</v>
      </c>
      <c r="L396" s="75">
        <f t="shared" si="73"/>
        <v>0</v>
      </c>
      <c r="M396" s="76"/>
      <c r="N396" s="77"/>
      <c r="O396" s="73">
        <f t="shared" si="74"/>
        <v>0</v>
      </c>
      <c r="P396" s="76"/>
      <c r="Q396" s="76"/>
      <c r="R396" s="77">
        <f t="shared" si="72"/>
        <v>0</v>
      </c>
      <c r="S396" s="76">
        <f t="shared" si="75"/>
        <v>0</v>
      </c>
      <c r="T396" s="76"/>
      <c r="U396" s="78"/>
      <c r="V396" s="76"/>
      <c r="W396" s="78"/>
      <c r="X396" s="76"/>
      <c r="Y396" s="78"/>
      <c r="Z396" s="73">
        <f t="shared" si="76"/>
        <v>0</v>
      </c>
      <c r="AA396" s="73">
        <f t="shared" si="77"/>
        <v>0</v>
      </c>
      <c r="AB396" s="76"/>
      <c r="AC396" s="77"/>
      <c r="AD396" s="76"/>
      <c r="AE396" s="77"/>
      <c r="AF396" s="76"/>
      <c r="AG396" s="77"/>
      <c r="AJ396" s="549"/>
    </row>
    <row r="397" spans="1:36" ht="48" hidden="1" customHeight="1" x14ac:dyDescent="0.4">
      <c r="A397" s="824"/>
      <c r="B397" s="795"/>
      <c r="C397" s="770" t="s">
        <v>614</v>
      </c>
      <c r="D397" s="765" t="s">
        <v>663</v>
      </c>
      <c r="E397" s="768" t="s">
        <v>154</v>
      </c>
      <c r="F397" s="129" t="s">
        <v>664</v>
      </c>
      <c r="G397" s="92">
        <v>34</v>
      </c>
      <c r="H397" s="79">
        <v>1081</v>
      </c>
      <c r="I397" s="80">
        <v>348</v>
      </c>
      <c r="J397" s="158">
        <v>0</v>
      </c>
      <c r="K397" s="418">
        <v>123168.7</v>
      </c>
      <c r="L397" s="75">
        <f t="shared" si="73"/>
        <v>0</v>
      </c>
      <c r="M397" s="76"/>
      <c r="N397" s="77"/>
      <c r="O397" s="73">
        <f t="shared" si="74"/>
        <v>0</v>
      </c>
      <c r="P397" s="76"/>
      <c r="Q397" s="76"/>
      <c r="R397" s="77">
        <f t="shared" si="72"/>
        <v>0</v>
      </c>
      <c r="S397" s="76">
        <f t="shared" si="75"/>
        <v>0</v>
      </c>
      <c r="T397" s="76"/>
      <c r="U397" s="78"/>
      <c r="V397" s="76"/>
      <c r="W397" s="78"/>
      <c r="X397" s="76"/>
      <c r="Y397" s="78"/>
      <c r="Z397" s="73">
        <f t="shared" si="76"/>
        <v>0</v>
      </c>
      <c r="AA397" s="73">
        <f t="shared" si="77"/>
        <v>0</v>
      </c>
      <c r="AB397" s="76"/>
      <c r="AC397" s="77"/>
      <c r="AD397" s="76"/>
      <c r="AE397" s="77"/>
      <c r="AF397" s="76"/>
      <c r="AG397" s="77"/>
      <c r="AJ397" s="549"/>
    </row>
    <row r="398" spans="1:36" ht="48" hidden="1" customHeight="1" x14ac:dyDescent="0.4">
      <c r="A398" s="825"/>
      <c r="B398" s="740"/>
      <c r="C398" s="771"/>
      <c r="D398" s="755"/>
      <c r="E398" s="756"/>
      <c r="F398" s="129" t="s">
        <v>662</v>
      </c>
      <c r="G398" s="92">
        <v>34</v>
      </c>
      <c r="H398" s="79">
        <v>1080</v>
      </c>
      <c r="I398" s="80">
        <v>349</v>
      </c>
      <c r="J398" s="158">
        <v>0</v>
      </c>
      <c r="K398" s="418">
        <v>123168.7</v>
      </c>
      <c r="L398" s="75">
        <f t="shared" si="73"/>
        <v>0</v>
      </c>
      <c r="M398" s="76"/>
      <c r="N398" s="77"/>
      <c r="O398" s="73">
        <f t="shared" si="74"/>
        <v>0</v>
      </c>
      <c r="P398" s="76"/>
      <c r="Q398" s="76"/>
      <c r="R398" s="77">
        <f t="shared" ref="R398:R463" si="78">IFERROR(P398/O398*100,0)</f>
        <v>0</v>
      </c>
      <c r="S398" s="76">
        <f t="shared" si="75"/>
        <v>0</v>
      </c>
      <c r="T398" s="76"/>
      <c r="U398" s="78"/>
      <c r="V398" s="76"/>
      <c r="W398" s="78"/>
      <c r="X398" s="76"/>
      <c r="Y398" s="78"/>
      <c r="Z398" s="73">
        <f t="shared" si="76"/>
        <v>0</v>
      </c>
      <c r="AA398" s="73">
        <f t="shared" si="77"/>
        <v>0</v>
      </c>
      <c r="AB398" s="76"/>
      <c r="AC398" s="77"/>
      <c r="AD398" s="76"/>
      <c r="AE398" s="77"/>
      <c r="AF398" s="76"/>
      <c r="AG398" s="77"/>
      <c r="AJ398" s="549"/>
    </row>
    <row r="399" spans="1:36" ht="48" hidden="1" customHeight="1" x14ac:dyDescent="0.4">
      <c r="A399" s="816" t="s">
        <v>665</v>
      </c>
      <c r="B399" s="736" t="s">
        <v>666</v>
      </c>
      <c r="C399" s="231" t="s">
        <v>667</v>
      </c>
      <c r="D399" s="90" t="s">
        <v>668</v>
      </c>
      <c r="E399" s="91" t="s">
        <v>104</v>
      </c>
      <c r="F399" s="129" t="s">
        <v>669</v>
      </c>
      <c r="G399" s="92">
        <v>177</v>
      </c>
      <c r="H399" s="79">
        <v>1119</v>
      </c>
      <c r="I399" s="80">
        <v>455</v>
      </c>
      <c r="J399" s="158">
        <v>0</v>
      </c>
      <c r="K399" s="416">
        <v>103315.06</v>
      </c>
      <c r="L399" s="75">
        <f t="shared" si="73"/>
        <v>0</v>
      </c>
      <c r="M399" s="76"/>
      <c r="N399" s="77"/>
      <c r="O399" s="73">
        <f t="shared" si="74"/>
        <v>0</v>
      </c>
      <c r="P399" s="76"/>
      <c r="Q399" s="76"/>
      <c r="R399" s="77">
        <f t="shared" si="78"/>
        <v>0</v>
      </c>
      <c r="S399" s="76">
        <f t="shared" si="75"/>
        <v>0</v>
      </c>
      <c r="T399" s="76"/>
      <c r="U399" s="78"/>
      <c r="V399" s="76"/>
      <c r="W399" s="78"/>
      <c r="X399" s="76"/>
      <c r="Y399" s="78"/>
      <c r="Z399" s="73">
        <f t="shared" si="76"/>
        <v>0</v>
      </c>
      <c r="AA399" s="73">
        <f t="shared" si="77"/>
        <v>0</v>
      </c>
      <c r="AB399" s="76"/>
      <c r="AC399" s="77"/>
      <c r="AD399" s="76"/>
      <c r="AE399" s="77"/>
      <c r="AF399" s="76"/>
      <c r="AG399" s="77"/>
      <c r="AJ399" s="549"/>
    </row>
    <row r="400" spans="1:36" ht="48" hidden="1" customHeight="1" x14ac:dyDescent="0.4">
      <c r="A400" s="817"/>
      <c r="B400" s="757"/>
      <c r="C400" s="231" t="s">
        <v>390</v>
      </c>
      <c r="D400" s="90" t="s">
        <v>670</v>
      </c>
      <c r="E400" s="91" t="s">
        <v>104</v>
      </c>
      <c r="F400" s="129" t="s">
        <v>671</v>
      </c>
      <c r="G400" s="92">
        <v>177</v>
      </c>
      <c r="H400" s="79">
        <v>95</v>
      </c>
      <c r="I400" s="80">
        <v>350</v>
      </c>
      <c r="J400" s="158">
        <v>0</v>
      </c>
      <c r="K400" s="418">
        <v>103315.06</v>
      </c>
      <c r="L400" s="75">
        <f t="shared" si="73"/>
        <v>0</v>
      </c>
      <c r="M400" s="76"/>
      <c r="N400" s="77"/>
      <c r="O400" s="73">
        <f t="shared" si="74"/>
        <v>0</v>
      </c>
      <c r="P400" s="76"/>
      <c r="Q400" s="76"/>
      <c r="R400" s="77">
        <f t="shared" si="78"/>
        <v>0</v>
      </c>
      <c r="S400" s="76">
        <f t="shared" si="75"/>
        <v>0</v>
      </c>
      <c r="T400" s="76"/>
      <c r="U400" s="78"/>
      <c r="V400" s="76"/>
      <c r="W400" s="78"/>
      <c r="X400" s="76"/>
      <c r="Y400" s="78"/>
      <c r="Z400" s="73">
        <f t="shared" si="76"/>
        <v>0</v>
      </c>
      <c r="AA400" s="73">
        <f t="shared" si="77"/>
        <v>0</v>
      </c>
      <c r="AB400" s="76"/>
      <c r="AC400" s="77"/>
      <c r="AD400" s="76"/>
      <c r="AE400" s="77"/>
      <c r="AF400" s="76"/>
      <c r="AG400" s="77"/>
      <c r="AJ400" s="549"/>
    </row>
    <row r="401" spans="1:36" ht="48" hidden="1" customHeight="1" x14ac:dyDescent="0.4">
      <c r="A401" s="817"/>
      <c r="B401" s="757"/>
      <c r="C401" s="128" t="s">
        <v>672</v>
      </c>
      <c r="D401" s="90" t="s">
        <v>673</v>
      </c>
      <c r="E401" s="91" t="s">
        <v>104</v>
      </c>
      <c r="F401" s="129" t="s">
        <v>674</v>
      </c>
      <c r="G401" s="92">
        <v>177</v>
      </c>
      <c r="H401" s="79">
        <v>94</v>
      </c>
      <c r="I401" s="80">
        <v>351</v>
      </c>
      <c r="J401" s="158">
        <v>0</v>
      </c>
      <c r="K401" s="418">
        <v>103315.06</v>
      </c>
      <c r="L401" s="75">
        <f t="shared" si="73"/>
        <v>0</v>
      </c>
      <c r="M401" s="76"/>
      <c r="N401" s="77"/>
      <c r="O401" s="73">
        <f t="shared" si="74"/>
        <v>0</v>
      </c>
      <c r="P401" s="76"/>
      <c r="Q401" s="76"/>
      <c r="R401" s="77">
        <f t="shared" si="78"/>
        <v>0</v>
      </c>
      <c r="S401" s="76">
        <f t="shared" si="75"/>
        <v>0</v>
      </c>
      <c r="T401" s="76"/>
      <c r="U401" s="78"/>
      <c r="V401" s="76"/>
      <c r="W401" s="78"/>
      <c r="X401" s="76"/>
      <c r="Y401" s="78"/>
      <c r="Z401" s="73">
        <f t="shared" si="76"/>
        <v>0</v>
      </c>
      <c r="AA401" s="73">
        <f t="shared" si="77"/>
        <v>0</v>
      </c>
      <c r="AB401" s="76"/>
      <c r="AC401" s="77"/>
      <c r="AD401" s="76"/>
      <c r="AE401" s="77"/>
      <c r="AF401" s="76"/>
      <c r="AG401" s="77"/>
      <c r="AJ401" s="549"/>
    </row>
    <row r="402" spans="1:36" ht="48" hidden="1" customHeight="1" x14ac:dyDescent="0.4">
      <c r="A402" s="817"/>
      <c r="B402" s="757"/>
      <c r="C402" s="128" t="s">
        <v>675</v>
      </c>
      <c r="D402" s="90" t="s">
        <v>676</v>
      </c>
      <c r="E402" s="91" t="s">
        <v>104</v>
      </c>
      <c r="F402" s="129" t="s">
        <v>677</v>
      </c>
      <c r="G402" s="92">
        <v>177</v>
      </c>
      <c r="H402" s="79">
        <v>93</v>
      </c>
      <c r="I402" s="80">
        <v>353</v>
      </c>
      <c r="J402" s="158">
        <v>0</v>
      </c>
      <c r="K402" s="418">
        <v>103315.06</v>
      </c>
      <c r="L402" s="75">
        <f t="shared" si="73"/>
        <v>0</v>
      </c>
      <c r="M402" s="76"/>
      <c r="N402" s="77"/>
      <c r="O402" s="73">
        <f t="shared" si="74"/>
        <v>0</v>
      </c>
      <c r="P402" s="76"/>
      <c r="Q402" s="76"/>
      <c r="R402" s="77">
        <f t="shared" si="78"/>
        <v>0</v>
      </c>
      <c r="S402" s="76">
        <f t="shared" si="75"/>
        <v>0</v>
      </c>
      <c r="T402" s="76"/>
      <c r="U402" s="78"/>
      <c r="V402" s="76"/>
      <c r="W402" s="78"/>
      <c r="X402" s="76"/>
      <c r="Y402" s="78"/>
      <c r="Z402" s="73">
        <f t="shared" si="76"/>
        <v>0</v>
      </c>
      <c r="AA402" s="73">
        <f t="shared" si="77"/>
        <v>0</v>
      </c>
      <c r="AB402" s="76"/>
      <c r="AC402" s="77"/>
      <c r="AD402" s="76"/>
      <c r="AE402" s="77"/>
      <c r="AF402" s="76"/>
      <c r="AG402" s="77"/>
      <c r="AJ402" s="549"/>
    </row>
    <row r="403" spans="1:36" ht="48" hidden="1" customHeight="1" x14ac:dyDescent="0.4">
      <c r="A403" s="817"/>
      <c r="B403" s="757"/>
      <c r="C403" s="128" t="s">
        <v>678</v>
      </c>
      <c r="D403" s="90" t="s">
        <v>679</v>
      </c>
      <c r="E403" s="91" t="s">
        <v>104</v>
      </c>
      <c r="F403" s="129" t="s">
        <v>680</v>
      </c>
      <c r="G403" s="92">
        <v>177</v>
      </c>
      <c r="H403" s="79">
        <v>92</v>
      </c>
      <c r="I403" s="80">
        <v>354</v>
      </c>
      <c r="J403" s="158">
        <v>0</v>
      </c>
      <c r="K403" s="418">
        <v>103315.06</v>
      </c>
      <c r="L403" s="75">
        <f t="shared" si="73"/>
        <v>0</v>
      </c>
      <c r="M403" s="76"/>
      <c r="N403" s="77"/>
      <c r="O403" s="73">
        <f t="shared" si="74"/>
        <v>0</v>
      </c>
      <c r="P403" s="76"/>
      <c r="Q403" s="76"/>
      <c r="R403" s="77">
        <f t="shared" si="78"/>
        <v>0</v>
      </c>
      <c r="S403" s="76">
        <f t="shared" si="75"/>
        <v>0</v>
      </c>
      <c r="T403" s="76"/>
      <c r="U403" s="78"/>
      <c r="V403" s="76"/>
      <c r="W403" s="78"/>
      <c r="X403" s="76"/>
      <c r="Y403" s="78"/>
      <c r="Z403" s="73">
        <f t="shared" si="76"/>
        <v>0</v>
      </c>
      <c r="AA403" s="73">
        <f t="shared" si="77"/>
        <v>0</v>
      </c>
      <c r="AB403" s="76"/>
      <c r="AC403" s="77"/>
      <c r="AD403" s="76"/>
      <c r="AE403" s="77"/>
      <c r="AF403" s="76"/>
      <c r="AG403" s="77"/>
      <c r="AJ403" s="549"/>
    </row>
    <row r="404" spans="1:36" ht="48" hidden="1" customHeight="1" x14ac:dyDescent="0.4">
      <c r="A404" s="818"/>
      <c r="B404" s="758"/>
      <c r="C404" s="222" t="s">
        <v>449</v>
      </c>
      <c r="D404" s="90" t="s">
        <v>681</v>
      </c>
      <c r="E404" s="91" t="s">
        <v>104</v>
      </c>
      <c r="F404" s="129" t="s">
        <v>682</v>
      </c>
      <c r="G404" s="92">
        <v>177</v>
      </c>
      <c r="H404" s="79">
        <v>91</v>
      </c>
      <c r="I404" s="80">
        <v>355</v>
      </c>
      <c r="J404" s="158">
        <v>0</v>
      </c>
      <c r="K404" s="418">
        <v>103315.06</v>
      </c>
      <c r="L404" s="75">
        <f t="shared" si="73"/>
        <v>0</v>
      </c>
      <c r="M404" s="76"/>
      <c r="N404" s="77"/>
      <c r="O404" s="73">
        <f t="shared" si="74"/>
        <v>0</v>
      </c>
      <c r="P404" s="76"/>
      <c r="Q404" s="76"/>
      <c r="R404" s="77">
        <f t="shared" si="78"/>
        <v>0</v>
      </c>
      <c r="S404" s="76">
        <f t="shared" si="75"/>
        <v>0</v>
      </c>
      <c r="T404" s="76"/>
      <c r="U404" s="78"/>
      <c r="V404" s="76"/>
      <c r="W404" s="78"/>
      <c r="X404" s="76"/>
      <c r="Y404" s="78"/>
      <c r="Z404" s="73">
        <f t="shared" si="76"/>
        <v>0</v>
      </c>
      <c r="AA404" s="73">
        <f t="shared" si="77"/>
        <v>0</v>
      </c>
      <c r="AB404" s="76"/>
      <c r="AC404" s="77"/>
      <c r="AD404" s="76"/>
      <c r="AE404" s="77"/>
      <c r="AF404" s="76"/>
      <c r="AG404" s="77"/>
      <c r="AJ404" s="549"/>
    </row>
    <row r="405" spans="1:36" ht="48" hidden="1" customHeight="1" x14ac:dyDescent="0.4">
      <c r="A405" s="131" t="s">
        <v>683</v>
      </c>
      <c r="B405" s="69" t="s">
        <v>684</v>
      </c>
      <c r="C405" s="128" t="s">
        <v>685</v>
      </c>
      <c r="D405" s="90" t="s">
        <v>686</v>
      </c>
      <c r="E405" s="91" t="s">
        <v>104</v>
      </c>
      <c r="F405" s="129" t="s">
        <v>687</v>
      </c>
      <c r="G405" s="92">
        <v>36</v>
      </c>
      <c r="H405" s="235">
        <v>90</v>
      </c>
      <c r="I405" s="236" t="s">
        <v>688</v>
      </c>
      <c r="J405" s="158">
        <v>0</v>
      </c>
      <c r="K405" s="416">
        <v>141238.19</v>
      </c>
      <c r="L405" s="75">
        <f t="shared" si="73"/>
        <v>0</v>
      </c>
      <c r="M405" s="76"/>
      <c r="N405" s="77"/>
      <c r="O405" s="73">
        <f t="shared" si="74"/>
        <v>0</v>
      </c>
      <c r="P405" s="76"/>
      <c r="Q405" s="76"/>
      <c r="R405" s="77">
        <f t="shared" si="78"/>
        <v>0</v>
      </c>
      <c r="S405" s="76">
        <f t="shared" si="75"/>
        <v>0</v>
      </c>
      <c r="T405" s="76"/>
      <c r="U405" s="78"/>
      <c r="V405" s="76"/>
      <c r="W405" s="78"/>
      <c r="X405" s="76"/>
      <c r="Y405" s="78"/>
      <c r="Z405" s="73">
        <f t="shared" si="76"/>
        <v>0</v>
      </c>
      <c r="AA405" s="73">
        <f t="shared" si="77"/>
        <v>0</v>
      </c>
      <c r="AB405" s="76"/>
      <c r="AC405" s="77"/>
      <c r="AD405" s="76"/>
      <c r="AE405" s="77"/>
      <c r="AF405" s="76"/>
      <c r="AG405" s="77"/>
      <c r="AJ405" s="549"/>
    </row>
    <row r="406" spans="1:36" ht="48" hidden="1" customHeight="1" x14ac:dyDescent="0.4">
      <c r="A406" s="810" t="s">
        <v>689</v>
      </c>
      <c r="B406" s="813" t="s">
        <v>690</v>
      </c>
      <c r="C406" s="237" t="s">
        <v>691</v>
      </c>
      <c r="D406" s="238" t="s">
        <v>692</v>
      </c>
      <c r="E406" s="237" t="s">
        <v>104</v>
      </c>
      <c r="F406" s="238" t="s">
        <v>693</v>
      </c>
      <c r="G406" s="239">
        <v>178</v>
      </c>
      <c r="H406" s="240">
        <v>88</v>
      </c>
      <c r="I406" s="241">
        <v>557</v>
      </c>
      <c r="J406" s="158">
        <v>0</v>
      </c>
      <c r="K406" s="467">
        <v>74987.490000000005</v>
      </c>
      <c r="L406" s="75">
        <f t="shared" si="73"/>
        <v>0</v>
      </c>
      <c r="M406" s="76"/>
      <c r="N406" s="77"/>
      <c r="O406" s="73">
        <f t="shared" si="74"/>
        <v>0</v>
      </c>
      <c r="P406" s="76"/>
      <c r="Q406" s="76"/>
      <c r="R406" s="77">
        <f t="shared" si="78"/>
        <v>0</v>
      </c>
      <c r="S406" s="76">
        <f t="shared" si="75"/>
        <v>0</v>
      </c>
      <c r="T406" s="76"/>
      <c r="U406" s="78"/>
      <c r="V406" s="76"/>
      <c r="W406" s="78"/>
      <c r="X406" s="76"/>
      <c r="Y406" s="78"/>
      <c r="Z406" s="73">
        <f t="shared" si="76"/>
        <v>0</v>
      </c>
      <c r="AA406" s="73">
        <f t="shared" si="77"/>
        <v>0</v>
      </c>
      <c r="AB406" s="76"/>
      <c r="AC406" s="77"/>
      <c r="AD406" s="76"/>
      <c r="AE406" s="77"/>
      <c r="AF406" s="76"/>
      <c r="AG406" s="77"/>
      <c r="AJ406" s="549"/>
    </row>
    <row r="407" spans="1:36" ht="48" hidden="1" customHeight="1" x14ac:dyDescent="0.4">
      <c r="A407" s="811"/>
      <c r="B407" s="814"/>
      <c r="C407" s="237" t="s">
        <v>694</v>
      </c>
      <c r="D407" s="243" t="s">
        <v>695</v>
      </c>
      <c r="E407" s="237" t="s">
        <v>104</v>
      </c>
      <c r="F407" s="238" t="s">
        <v>696</v>
      </c>
      <c r="G407" s="239">
        <v>178</v>
      </c>
      <c r="H407" s="240">
        <v>89</v>
      </c>
      <c r="I407" s="241">
        <v>558</v>
      </c>
      <c r="J407" s="158">
        <v>0</v>
      </c>
      <c r="K407" s="418">
        <v>74987.490000000005</v>
      </c>
      <c r="L407" s="75">
        <f t="shared" si="73"/>
        <v>0</v>
      </c>
      <c r="M407" s="76"/>
      <c r="N407" s="77"/>
      <c r="O407" s="73">
        <f t="shared" si="74"/>
        <v>0</v>
      </c>
      <c r="P407" s="76"/>
      <c r="Q407" s="76"/>
      <c r="R407" s="77">
        <f t="shared" si="78"/>
        <v>0</v>
      </c>
      <c r="S407" s="76">
        <f t="shared" si="75"/>
        <v>0</v>
      </c>
      <c r="T407" s="76"/>
      <c r="U407" s="78"/>
      <c r="V407" s="76"/>
      <c r="W407" s="78"/>
      <c r="X407" s="76"/>
      <c r="Y407" s="78"/>
      <c r="Z407" s="73">
        <f t="shared" si="76"/>
        <v>0</v>
      </c>
      <c r="AA407" s="73">
        <f t="shared" si="77"/>
        <v>0</v>
      </c>
      <c r="AB407" s="76"/>
      <c r="AC407" s="77"/>
      <c r="AD407" s="76"/>
      <c r="AE407" s="77"/>
      <c r="AF407" s="76"/>
      <c r="AG407" s="77"/>
      <c r="AJ407" s="549"/>
    </row>
    <row r="408" spans="1:36" ht="48" hidden="1" customHeight="1" x14ac:dyDescent="0.4">
      <c r="A408" s="811"/>
      <c r="B408" s="814"/>
      <c r="C408" s="237" t="s">
        <v>442</v>
      </c>
      <c r="D408" s="243" t="s">
        <v>697</v>
      </c>
      <c r="E408" s="237" t="s">
        <v>104</v>
      </c>
      <c r="F408" s="238" t="s">
        <v>698</v>
      </c>
      <c r="G408" s="239">
        <v>178</v>
      </c>
      <c r="H408" s="240">
        <v>89</v>
      </c>
      <c r="I408" s="241">
        <v>559</v>
      </c>
      <c r="J408" s="158">
        <v>0</v>
      </c>
      <c r="K408" s="418">
        <v>74987.490000000005</v>
      </c>
      <c r="L408" s="75">
        <f t="shared" si="73"/>
        <v>0</v>
      </c>
      <c r="M408" s="76"/>
      <c r="N408" s="77"/>
      <c r="O408" s="73">
        <f t="shared" si="74"/>
        <v>0</v>
      </c>
      <c r="P408" s="76"/>
      <c r="Q408" s="76"/>
      <c r="R408" s="77">
        <f t="shared" si="78"/>
        <v>0</v>
      </c>
      <c r="S408" s="76">
        <f t="shared" si="75"/>
        <v>0</v>
      </c>
      <c r="T408" s="76"/>
      <c r="U408" s="78"/>
      <c r="V408" s="76"/>
      <c r="W408" s="78"/>
      <c r="X408" s="76"/>
      <c r="Y408" s="78"/>
      <c r="Z408" s="73">
        <f t="shared" si="76"/>
        <v>0</v>
      </c>
      <c r="AA408" s="73">
        <f t="shared" si="77"/>
        <v>0</v>
      </c>
      <c r="AB408" s="76"/>
      <c r="AC408" s="77"/>
      <c r="AD408" s="76"/>
      <c r="AE408" s="77"/>
      <c r="AF408" s="76"/>
      <c r="AG408" s="77"/>
      <c r="AJ408" s="549"/>
    </row>
    <row r="409" spans="1:36" ht="48" hidden="1" customHeight="1" x14ac:dyDescent="0.4">
      <c r="A409" s="811"/>
      <c r="B409" s="814"/>
      <c r="C409" s="237" t="s">
        <v>699</v>
      </c>
      <c r="D409" s="243" t="s">
        <v>700</v>
      </c>
      <c r="E409" s="237" t="s">
        <v>104</v>
      </c>
      <c r="F409" s="238" t="s">
        <v>701</v>
      </c>
      <c r="G409" s="239">
        <v>178</v>
      </c>
      <c r="H409" s="240">
        <v>89</v>
      </c>
      <c r="I409" s="241">
        <v>560</v>
      </c>
      <c r="J409" s="158">
        <v>0</v>
      </c>
      <c r="K409" s="418">
        <v>74987.490000000005</v>
      </c>
      <c r="L409" s="75">
        <f t="shared" si="73"/>
        <v>0</v>
      </c>
      <c r="M409" s="76"/>
      <c r="N409" s="77"/>
      <c r="O409" s="73">
        <f t="shared" si="74"/>
        <v>0</v>
      </c>
      <c r="P409" s="76"/>
      <c r="Q409" s="76"/>
      <c r="R409" s="77">
        <f t="shared" si="78"/>
        <v>0</v>
      </c>
      <c r="S409" s="76">
        <f t="shared" si="75"/>
        <v>0</v>
      </c>
      <c r="T409" s="76"/>
      <c r="U409" s="78"/>
      <c r="V409" s="76"/>
      <c r="W409" s="78"/>
      <c r="X409" s="76"/>
      <c r="Y409" s="78"/>
      <c r="Z409" s="73">
        <f t="shared" si="76"/>
        <v>0</v>
      </c>
      <c r="AA409" s="73">
        <f t="shared" si="77"/>
        <v>0</v>
      </c>
      <c r="AB409" s="76"/>
      <c r="AC409" s="77"/>
      <c r="AD409" s="76"/>
      <c r="AE409" s="77"/>
      <c r="AF409" s="76"/>
      <c r="AG409" s="77"/>
      <c r="AJ409" s="549"/>
    </row>
    <row r="410" spans="1:36" ht="48" hidden="1" customHeight="1" x14ac:dyDescent="0.4">
      <c r="A410" s="811"/>
      <c r="B410" s="814"/>
      <c r="C410" s="237" t="s">
        <v>702</v>
      </c>
      <c r="D410" s="243" t="s">
        <v>703</v>
      </c>
      <c r="E410" s="237" t="s">
        <v>104</v>
      </c>
      <c r="F410" s="238" t="s">
        <v>698</v>
      </c>
      <c r="G410" s="239">
        <v>178</v>
      </c>
      <c r="H410" s="240">
        <v>89</v>
      </c>
      <c r="I410" s="241">
        <v>561</v>
      </c>
      <c r="J410" s="158">
        <v>0</v>
      </c>
      <c r="K410" s="418">
        <v>74987.490000000005</v>
      </c>
      <c r="L410" s="75">
        <f t="shared" ref="L410:L423" si="79">ROUND(J410*$K410,2)</f>
        <v>0</v>
      </c>
      <c r="M410" s="76"/>
      <c r="N410" s="77"/>
      <c r="O410" s="73">
        <f t="shared" ref="O410:O423" si="80">ROUND(J410/12*AH$5,0)</f>
        <v>0</v>
      </c>
      <c r="P410" s="76"/>
      <c r="Q410" s="76"/>
      <c r="R410" s="77">
        <f t="shared" si="78"/>
        <v>0</v>
      </c>
      <c r="S410" s="76">
        <f t="shared" ref="S410:S423" si="81">J410-P410</f>
        <v>0</v>
      </c>
      <c r="T410" s="76"/>
      <c r="U410" s="78"/>
      <c r="V410" s="76"/>
      <c r="W410" s="78"/>
      <c r="X410" s="76"/>
      <c r="Y410" s="78"/>
      <c r="Z410" s="73">
        <f t="shared" ref="Z410:Z423" si="82">P410-O410</f>
        <v>0</v>
      </c>
      <c r="AA410" s="73">
        <f t="shared" ref="AA410:AA423" si="83">P410-J410</f>
        <v>0</v>
      </c>
      <c r="AB410" s="76"/>
      <c r="AC410" s="77"/>
      <c r="AD410" s="76"/>
      <c r="AE410" s="77"/>
      <c r="AF410" s="76"/>
      <c r="AG410" s="77"/>
      <c r="AJ410" s="549"/>
    </row>
    <row r="411" spans="1:36" ht="48" hidden="1" customHeight="1" x14ac:dyDescent="0.4">
      <c r="A411" s="812"/>
      <c r="B411" s="815"/>
      <c r="C411" s="237" t="s">
        <v>704</v>
      </c>
      <c r="D411" s="243" t="s">
        <v>705</v>
      </c>
      <c r="E411" s="237" t="s">
        <v>104</v>
      </c>
      <c r="F411" s="238" t="s">
        <v>706</v>
      </c>
      <c r="G411" s="239">
        <v>178</v>
      </c>
      <c r="H411" s="240">
        <v>88</v>
      </c>
      <c r="I411" s="241">
        <v>562</v>
      </c>
      <c r="J411" s="158">
        <v>0</v>
      </c>
      <c r="K411" s="418">
        <v>74987.490000000005</v>
      </c>
      <c r="L411" s="75">
        <f t="shared" si="79"/>
        <v>0</v>
      </c>
      <c r="M411" s="76"/>
      <c r="N411" s="77"/>
      <c r="O411" s="73">
        <f t="shared" si="80"/>
        <v>0</v>
      </c>
      <c r="P411" s="76"/>
      <c r="Q411" s="76"/>
      <c r="R411" s="77">
        <f t="shared" si="78"/>
        <v>0</v>
      </c>
      <c r="S411" s="76">
        <f t="shared" si="81"/>
        <v>0</v>
      </c>
      <c r="T411" s="76"/>
      <c r="U411" s="78"/>
      <c r="V411" s="76"/>
      <c r="W411" s="78"/>
      <c r="X411" s="76"/>
      <c r="Y411" s="78"/>
      <c r="Z411" s="73">
        <f t="shared" si="82"/>
        <v>0</v>
      </c>
      <c r="AA411" s="73">
        <f t="shared" si="83"/>
        <v>0</v>
      </c>
      <c r="AB411" s="76"/>
      <c r="AC411" s="77"/>
      <c r="AD411" s="76"/>
      <c r="AE411" s="77"/>
      <c r="AF411" s="76"/>
      <c r="AG411" s="77"/>
      <c r="AJ411" s="549"/>
    </row>
    <row r="412" spans="1:36" ht="48" hidden="1" customHeight="1" x14ac:dyDescent="0.4">
      <c r="A412" s="810" t="s">
        <v>707</v>
      </c>
      <c r="B412" s="813" t="s">
        <v>708</v>
      </c>
      <c r="C412" s="237" t="s">
        <v>691</v>
      </c>
      <c r="D412" s="243" t="s">
        <v>692</v>
      </c>
      <c r="E412" s="237" t="s">
        <v>104</v>
      </c>
      <c r="F412" s="238" t="s">
        <v>709</v>
      </c>
      <c r="G412" s="239">
        <v>178</v>
      </c>
      <c r="H412" s="240">
        <v>87</v>
      </c>
      <c r="I412" s="241">
        <v>563</v>
      </c>
      <c r="J412" s="158">
        <v>0</v>
      </c>
      <c r="K412" s="467">
        <v>169952.53</v>
      </c>
      <c r="L412" s="75">
        <f t="shared" si="79"/>
        <v>0</v>
      </c>
      <c r="M412" s="76"/>
      <c r="N412" s="77"/>
      <c r="O412" s="73">
        <f t="shared" si="80"/>
        <v>0</v>
      </c>
      <c r="P412" s="76"/>
      <c r="Q412" s="76"/>
      <c r="R412" s="77">
        <f t="shared" si="78"/>
        <v>0</v>
      </c>
      <c r="S412" s="76">
        <f t="shared" si="81"/>
        <v>0</v>
      </c>
      <c r="T412" s="76"/>
      <c r="U412" s="78"/>
      <c r="V412" s="76"/>
      <c r="W412" s="78"/>
      <c r="X412" s="76"/>
      <c r="Y412" s="78"/>
      <c r="Z412" s="73">
        <f t="shared" si="82"/>
        <v>0</v>
      </c>
      <c r="AA412" s="73">
        <f t="shared" si="83"/>
        <v>0</v>
      </c>
      <c r="AB412" s="76"/>
      <c r="AC412" s="77"/>
      <c r="AD412" s="76"/>
      <c r="AE412" s="77"/>
      <c r="AF412" s="76"/>
      <c r="AG412" s="77"/>
      <c r="AJ412" s="549"/>
    </row>
    <row r="413" spans="1:36" ht="48" hidden="1" customHeight="1" x14ac:dyDescent="0.4">
      <c r="A413" s="811"/>
      <c r="B413" s="814"/>
      <c r="C413" s="237" t="s">
        <v>694</v>
      </c>
      <c r="D413" s="243" t="s">
        <v>695</v>
      </c>
      <c r="E413" s="237" t="s">
        <v>104</v>
      </c>
      <c r="F413" s="238" t="s">
        <v>710</v>
      </c>
      <c r="G413" s="239">
        <v>178</v>
      </c>
      <c r="H413" s="240">
        <v>85</v>
      </c>
      <c r="I413" s="241">
        <v>564</v>
      </c>
      <c r="J413" s="158">
        <v>0</v>
      </c>
      <c r="K413" s="418">
        <v>169952.53</v>
      </c>
      <c r="L413" s="75">
        <f t="shared" si="79"/>
        <v>0</v>
      </c>
      <c r="M413" s="76"/>
      <c r="N413" s="77"/>
      <c r="O413" s="73">
        <f t="shared" si="80"/>
        <v>0</v>
      </c>
      <c r="P413" s="76"/>
      <c r="Q413" s="76"/>
      <c r="R413" s="77">
        <f t="shared" si="78"/>
        <v>0</v>
      </c>
      <c r="S413" s="76">
        <f t="shared" si="81"/>
        <v>0</v>
      </c>
      <c r="T413" s="76"/>
      <c r="U413" s="78"/>
      <c r="V413" s="76"/>
      <c r="W413" s="78"/>
      <c r="X413" s="76"/>
      <c r="Y413" s="78"/>
      <c r="Z413" s="73">
        <f t="shared" si="82"/>
        <v>0</v>
      </c>
      <c r="AA413" s="73">
        <f t="shared" si="83"/>
        <v>0</v>
      </c>
      <c r="AB413" s="76"/>
      <c r="AC413" s="77"/>
      <c r="AD413" s="76"/>
      <c r="AE413" s="77"/>
      <c r="AF413" s="76"/>
      <c r="AG413" s="77"/>
      <c r="AJ413" s="549"/>
    </row>
    <row r="414" spans="1:36" ht="48" hidden="1" customHeight="1" x14ac:dyDescent="0.4">
      <c r="A414" s="811"/>
      <c r="B414" s="814"/>
      <c r="C414" s="237" t="s">
        <v>442</v>
      </c>
      <c r="D414" s="243" t="s">
        <v>697</v>
      </c>
      <c r="E414" s="237" t="s">
        <v>104</v>
      </c>
      <c r="F414" s="238" t="s">
        <v>711</v>
      </c>
      <c r="G414" s="239">
        <v>178</v>
      </c>
      <c r="H414" s="240">
        <v>86</v>
      </c>
      <c r="I414" s="241">
        <v>565</v>
      </c>
      <c r="J414" s="158">
        <v>0</v>
      </c>
      <c r="K414" s="418">
        <v>169952.53</v>
      </c>
      <c r="L414" s="75">
        <f t="shared" si="79"/>
        <v>0</v>
      </c>
      <c r="M414" s="76"/>
      <c r="N414" s="77"/>
      <c r="O414" s="73">
        <f t="shared" si="80"/>
        <v>0</v>
      </c>
      <c r="P414" s="76"/>
      <c r="Q414" s="76"/>
      <c r="R414" s="77">
        <f t="shared" si="78"/>
        <v>0</v>
      </c>
      <c r="S414" s="76">
        <f t="shared" si="81"/>
        <v>0</v>
      </c>
      <c r="T414" s="76"/>
      <c r="U414" s="78"/>
      <c r="V414" s="76"/>
      <c r="W414" s="78"/>
      <c r="X414" s="76"/>
      <c r="Y414" s="78"/>
      <c r="Z414" s="73">
        <f t="shared" si="82"/>
        <v>0</v>
      </c>
      <c r="AA414" s="73">
        <f t="shared" si="83"/>
        <v>0</v>
      </c>
      <c r="AB414" s="76"/>
      <c r="AC414" s="77"/>
      <c r="AD414" s="76"/>
      <c r="AE414" s="77"/>
      <c r="AF414" s="76"/>
      <c r="AG414" s="77"/>
      <c r="AJ414" s="549"/>
    </row>
    <row r="415" spans="1:36" ht="48" hidden="1" customHeight="1" x14ac:dyDescent="0.4">
      <c r="A415" s="811"/>
      <c r="B415" s="814"/>
      <c r="C415" s="237" t="s">
        <v>699</v>
      </c>
      <c r="D415" s="243" t="s">
        <v>700</v>
      </c>
      <c r="E415" s="237" t="s">
        <v>104</v>
      </c>
      <c r="F415" s="238" t="s">
        <v>711</v>
      </c>
      <c r="G415" s="239">
        <v>178</v>
      </c>
      <c r="H415" s="240">
        <v>86</v>
      </c>
      <c r="I415" s="241">
        <v>566</v>
      </c>
      <c r="J415" s="158">
        <v>0</v>
      </c>
      <c r="K415" s="418">
        <v>169952.53</v>
      </c>
      <c r="L415" s="75">
        <f t="shared" si="79"/>
        <v>0</v>
      </c>
      <c r="M415" s="76"/>
      <c r="N415" s="77"/>
      <c r="O415" s="73">
        <f t="shared" si="80"/>
        <v>0</v>
      </c>
      <c r="P415" s="76"/>
      <c r="Q415" s="76"/>
      <c r="R415" s="77">
        <f t="shared" si="78"/>
        <v>0</v>
      </c>
      <c r="S415" s="76">
        <f t="shared" si="81"/>
        <v>0</v>
      </c>
      <c r="T415" s="76"/>
      <c r="U415" s="78"/>
      <c r="V415" s="76"/>
      <c r="W415" s="78"/>
      <c r="X415" s="76"/>
      <c r="Y415" s="78"/>
      <c r="Z415" s="73">
        <f t="shared" si="82"/>
        <v>0</v>
      </c>
      <c r="AA415" s="73">
        <f t="shared" si="83"/>
        <v>0</v>
      </c>
      <c r="AB415" s="76"/>
      <c r="AC415" s="77"/>
      <c r="AD415" s="76"/>
      <c r="AE415" s="77"/>
      <c r="AF415" s="76"/>
      <c r="AG415" s="77"/>
      <c r="AJ415" s="549"/>
    </row>
    <row r="416" spans="1:36" ht="48" hidden="1" customHeight="1" x14ac:dyDescent="0.4">
      <c r="A416" s="811"/>
      <c r="B416" s="814"/>
      <c r="C416" s="237" t="s">
        <v>702</v>
      </c>
      <c r="D416" s="243" t="s">
        <v>703</v>
      </c>
      <c r="E416" s="237" t="s">
        <v>104</v>
      </c>
      <c r="F416" s="238" t="s">
        <v>712</v>
      </c>
      <c r="G416" s="239">
        <v>178</v>
      </c>
      <c r="H416" s="240">
        <v>85</v>
      </c>
      <c r="I416" s="241">
        <v>567</v>
      </c>
      <c r="J416" s="158">
        <v>0</v>
      </c>
      <c r="K416" s="418">
        <v>169952.53</v>
      </c>
      <c r="L416" s="75">
        <f t="shared" si="79"/>
        <v>0</v>
      </c>
      <c r="M416" s="76"/>
      <c r="N416" s="77"/>
      <c r="O416" s="73">
        <f t="shared" si="80"/>
        <v>0</v>
      </c>
      <c r="P416" s="76"/>
      <c r="Q416" s="76"/>
      <c r="R416" s="77">
        <f t="shared" si="78"/>
        <v>0</v>
      </c>
      <c r="S416" s="76">
        <f t="shared" si="81"/>
        <v>0</v>
      </c>
      <c r="T416" s="76"/>
      <c r="U416" s="78"/>
      <c r="V416" s="76"/>
      <c r="W416" s="78"/>
      <c r="X416" s="76"/>
      <c r="Y416" s="78"/>
      <c r="Z416" s="73">
        <f t="shared" si="82"/>
        <v>0</v>
      </c>
      <c r="AA416" s="73">
        <f t="shared" si="83"/>
        <v>0</v>
      </c>
      <c r="AB416" s="76"/>
      <c r="AC416" s="77"/>
      <c r="AD416" s="76"/>
      <c r="AE416" s="77"/>
      <c r="AF416" s="76"/>
      <c r="AG416" s="77"/>
      <c r="AJ416" s="549"/>
    </row>
    <row r="417" spans="1:36" ht="48" hidden="1" customHeight="1" x14ac:dyDescent="0.4">
      <c r="A417" s="812"/>
      <c r="B417" s="815"/>
      <c r="C417" s="237" t="s">
        <v>704</v>
      </c>
      <c r="D417" s="243" t="s">
        <v>705</v>
      </c>
      <c r="E417" s="237" t="s">
        <v>104</v>
      </c>
      <c r="F417" s="238" t="s">
        <v>713</v>
      </c>
      <c r="G417" s="239">
        <v>178</v>
      </c>
      <c r="H417" s="240">
        <v>82</v>
      </c>
      <c r="I417" s="241">
        <v>568</v>
      </c>
      <c r="J417" s="158">
        <v>0</v>
      </c>
      <c r="K417" s="418">
        <v>169952.53</v>
      </c>
      <c r="L417" s="75">
        <f t="shared" si="79"/>
        <v>0</v>
      </c>
      <c r="M417" s="76"/>
      <c r="N417" s="77"/>
      <c r="O417" s="73">
        <f t="shared" si="80"/>
        <v>0</v>
      </c>
      <c r="P417" s="76"/>
      <c r="Q417" s="76"/>
      <c r="R417" s="77">
        <f t="shared" si="78"/>
        <v>0</v>
      </c>
      <c r="S417" s="76">
        <f t="shared" si="81"/>
        <v>0</v>
      </c>
      <c r="T417" s="76"/>
      <c r="U417" s="78"/>
      <c r="V417" s="76"/>
      <c r="W417" s="78"/>
      <c r="X417" s="76"/>
      <c r="Y417" s="78"/>
      <c r="Z417" s="73">
        <f t="shared" si="82"/>
        <v>0</v>
      </c>
      <c r="AA417" s="73">
        <f t="shared" si="83"/>
        <v>0</v>
      </c>
      <c r="AB417" s="76"/>
      <c r="AC417" s="77"/>
      <c r="AD417" s="76"/>
      <c r="AE417" s="77"/>
      <c r="AF417" s="76"/>
      <c r="AG417" s="77"/>
      <c r="AJ417" s="549"/>
    </row>
    <row r="418" spans="1:36" ht="48" hidden="1" customHeight="1" x14ac:dyDescent="0.4">
      <c r="A418" s="810" t="s">
        <v>714</v>
      </c>
      <c r="B418" s="813" t="s">
        <v>708</v>
      </c>
      <c r="C418" s="237" t="s">
        <v>691</v>
      </c>
      <c r="D418" s="243" t="s">
        <v>692</v>
      </c>
      <c r="E418" s="237" t="s">
        <v>104</v>
      </c>
      <c r="F418" s="238" t="s">
        <v>715</v>
      </c>
      <c r="G418" s="239">
        <v>178</v>
      </c>
      <c r="H418" s="240">
        <v>84</v>
      </c>
      <c r="I418" s="241">
        <v>569</v>
      </c>
      <c r="J418" s="158">
        <v>0</v>
      </c>
      <c r="K418" s="467">
        <v>226393.76</v>
      </c>
      <c r="L418" s="75">
        <f t="shared" si="79"/>
        <v>0</v>
      </c>
      <c r="M418" s="76"/>
      <c r="N418" s="77"/>
      <c r="O418" s="73">
        <f t="shared" si="80"/>
        <v>0</v>
      </c>
      <c r="P418" s="76"/>
      <c r="Q418" s="76"/>
      <c r="R418" s="77">
        <f t="shared" si="78"/>
        <v>0</v>
      </c>
      <c r="S418" s="76">
        <f t="shared" si="81"/>
        <v>0</v>
      </c>
      <c r="T418" s="76"/>
      <c r="U418" s="78"/>
      <c r="V418" s="76"/>
      <c r="W418" s="78"/>
      <c r="X418" s="76"/>
      <c r="Y418" s="78"/>
      <c r="Z418" s="73">
        <f t="shared" si="82"/>
        <v>0</v>
      </c>
      <c r="AA418" s="73">
        <f t="shared" si="83"/>
        <v>0</v>
      </c>
      <c r="AB418" s="76"/>
      <c r="AC418" s="77"/>
      <c r="AD418" s="76"/>
      <c r="AE418" s="77"/>
      <c r="AF418" s="76"/>
      <c r="AG418" s="77"/>
      <c r="AJ418" s="549"/>
    </row>
    <row r="419" spans="1:36" ht="48" hidden="1" customHeight="1" x14ac:dyDescent="0.4">
      <c r="A419" s="811"/>
      <c r="B419" s="814"/>
      <c r="C419" s="237" t="s">
        <v>694</v>
      </c>
      <c r="D419" s="243" t="s">
        <v>695</v>
      </c>
      <c r="E419" s="237" t="s">
        <v>104</v>
      </c>
      <c r="F419" s="238" t="s">
        <v>716</v>
      </c>
      <c r="G419" s="239">
        <v>178</v>
      </c>
      <c r="H419" s="240">
        <v>83</v>
      </c>
      <c r="I419" s="241">
        <v>570</v>
      </c>
      <c r="J419" s="158">
        <v>0</v>
      </c>
      <c r="K419" s="418">
        <v>226393.76</v>
      </c>
      <c r="L419" s="75">
        <f t="shared" si="79"/>
        <v>0</v>
      </c>
      <c r="M419" s="76"/>
      <c r="N419" s="77"/>
      <c r="O419" s="73">
        <f t="shared" si="80"/>
        <v>0</v>
      </c>
      <c r="P419" s="76"/>
      <c r="Q419" s="76"/>
      <c r="R419" s="77">
        <f t="shared" si="78"/>
        <v>0</v>
      </c>
      <c r="S419" s="76">
        <f t="shared" si="81"/>
        <v>0</v>
      </c>
      <c r="T419" s="76"/>
      <c r="U419" s="78"/>
      <c r="V419" s="76"/>
      <c r="W419" s="78"/>
      <c r="X419" s="76"/>
      <c r="Y419" s="78"/>
      <c r="Z419" s="73">
        <f t="shared" si="82"/>
        <v>0</v>
      </c>
      <c r="AA419" s="73">
        <f t="shared" si="83"/>
        <v>0</v>
      </c>
      <c r="AB419" s="76"/>
      <c r="AC419" s="77"/>
      <c r="AD419" s="76"/>
      <c r="AE419" s="77"/>
      <c r="AF419" s="76"/>
      <c r="AG419" s="77"/>
      <c r="AJ419" s="549"/>
    </row>
    <row r="420" spans="1:36" ht="48" hidden="1" customHeight="1" x14ac:dyDescent="0.4">
      <c r="A420" s="811"/>
      <c r="B420" s="814"/>
      <c r="C420" s="237" t="s">
        <v>442</v>
      </c>
      <c r="D420" s="243" t="s">
        <v>697</v>
      </c>
      <c r="E420" s="237" t="s">
        <v>104</v>
      </c>
      <c r="F420" s="238" t="s">
        <v>717</v>
      </c>
      <c r="G420" s="239">
        <v>178</v>
      </c>
      <c r="H420" s="240">
        <v>83</v>
      </c>
      <c r="I420" s="241">
        <v>571</v>
      </c>
      <c r="J420" s="158">
        <v>0</v>
      </c>
      <c r="K420" s="418">
        <v>226393.76</v>
      </c>
      <c r="L420" s="75">
        <f t="shared" si="79"/>
        <v>0</v>
      </c>
      <c r="M420" s="76"/>
      <c r="N420" s="77"/>
      <c r="O420" s="73">
        <f t="shared" si="80"/>
        <v>0</v>
      </c>
      <c r="P420" s="76"/>
      <c r="Q420" s="76"/>
      <c r="R420" s="77">
        <f t="shared" si="78"/>
        <v>0</v>
      </c>
      <c r="S420" s="76">
        <f t="shared" si="81"/>
        <v>0</v>
      </c>
      <c r="T420" s="76"/>
      <c r="U420" s="78"/>
      <c r="V420" s="76"/>
      <c r="W420" s="78"/>
      <c r="X420" s="76"/>
      <c r="Y420" s="78"/>
      <c r="Z420" s="73">
        <f t="shared" si="82"/>
        <v>0</v>
      </c>
      <c r="AA420" s="73">
        <f t="shared" si="83"/>
        <v>0</v>
      </c>
      <c r="AB420" s="76"/>
      <c r="AC420" s="77"/>
      <c r="AD420" s="76"/>
      <c r="AE420" s="77"/>
      <c r="AF420" s="76"/>
      <c r="AG420" s="77"/>
      <c r="AJ420" s="549"/>
    </row>
    <row r="421" spans="1:36" ht="48" hidden="1" customHeight="1" x14ac:dyDescent="0.4">
      <c r="A421" s="811"/>
      <c r="B421" s="814"/>
      <c r="C421" s="237" t="s">
        <v>699</v>
      </c>
      <c r="D421" s="243" t="s">
        <v>718</v>
      </c>
      <c r="E421" s="237" t="s">
        <v>104</v>
      </c>
      <c r="F421" s="238" t="s">
        <v>717</v>
      </c>
      <c r="G421" s="239">
        <v>178</v>
      </c>
      <c r="H421" s="240">
        <v>83</v>
      </c>
      <c r="I421" s="241">
        <v>572</v>
      </c>
      <c r="J421" s="158">
        <v>0</v>
      </c>
      <c r="K421" s="418">
        <v>226393.76</v>
      </c>
      <c r="L421" s="75">
        <f t="shared" si="79"/>
        <v>0</v>
      </c>
      <c r="M421" s="76"/>
      <c r="N421" s="77"/>
      <c r="O421" s="73">
        <f t="shared" si="80"/>
        <v>0</v>
      </c>
      <c r="P421" s="76"/>
      <c r="Q421" s="76"/>
      <c r="R421" s="77">
        <f t="shared" si="78"/>
        <v>0</v>
      </c>
      <c r="S421" s="76">
        <f t="shared" si="81"/>
        <v>0</v>
      </c>
      <c r="T421" s="76"/>
      <c r="U421" s="78"/>
      <c r="V421" s="76"/>
      <c r="W421" s="78"/>
      <c r="X421" s="76"/>
      <c r="Y421" s="78"/>
      <c r="Z421" s="73">
        <f t="shared" si="82"/>
        <v>0</v>
      </c>
      <c r="AA421" s="73">
        <f t="shared" si="83"/>
        <v>0</v>
      </c>
      <c r="AB421" s="76"/>
      <c r="AC421" s="77"/>
      <c r="AD421" s="76"/>
      <c r="AE421" s="77"/>
      <c r="AF421" s="76"/>
      <c r="AG421" s="77"/>
      <c r="AJ421" s="549"/>
    </row>
    <row r="422" spans="1:36" ht="48" hidden="1" customHeight="1" x14ac:dyDescent="0.4">
      <c r="A422" s="811"/>
      <c r="B422" s="814"/>
      <c r="C422" s="237" t="s">
        <v>702</v>
      </c>
      <c r="D422" s="243" t="s">
        <v>703</v>
      </c>
      <c r="E422" s="237" t="s">
        <v>104</v>
      </c>
      <c r="F422" s="238" t="s">
        <v>717</v>
      </c>
      <c r="G422" s="239">
        <v>178</v>
      </c>
      <c r="H422" s="240">
        <v>83</v>
      </c>
      <c r="I422" s="241">
        <v>573</v>
      </c>
      <c r="J422" s="158">
        <v>0</v>
      </c>
      <c r="K422" s="418">
        <v>226393.76</v>
      </c>
      <c r="L422" s="75">
        <f t="shared" si="79"/>
        <v>0</v>
      </c>
      <c r="M422" s="76"/>
      <c r="N422" s="77"/>
      <c r="O422" s="73">
        <f t="shared" si="80"/>
        <v>0</v>
      </c>
      <c r="P422" s="76"/>
      <c r="Q422" s="76"/>
      <c r="R422" s="77">
        <f t="shared" si="78"/>
        <v>0</v>
      </c>
      <c r="S422" s="76">
        <f t="shared" si="81"/>
        <v>0</v>
      </c>
      <c r="T422" s="76"/>
      <c r="U422" s="78"/>
      <c r="V422" s="76"/>
      <c r="W422" s="78"/>
      <c r="X422" s="76"/>
      <c r="Y422" s="78"/>
      <c r="Z422" s="73">
        <f t="shared" si="82"/>
        <v>0</v>
      </c>
      <c r="AA422" s="73">
        <f t="shared" si="83"/>
        <v>0</v>
      </c>
      <c r="AB422" s="76"/>
      <c r="AC422" s="77"/>
      <c r="AD422" s="76"/>
      <c r="AE422" s="77"/>
      <c r="AF422" s="76"/>
      <c r="AG422" s="77"/>
      <c r="AJ422" s="549"/>
    </row>
    <row r="423" spans="1:36" ht="48" hidden="1" customHeight="1" x14ac:dyDescent="0.4">
      <c r="A423" s="812"/>
      <c r="B423" s="815"/>
      <c r="C423" s="237" t="s">
        <v>704</v>
      </c>
      <c r="D423" s="243" t="s">
        <v>705</v>
      </c>
      <c r="E423" s="237" t="s">
        <v>104</v>
      </c>
      <c r="F423" s="238" t="s">
        <v>719</v>
      </c>
      <c r="G423" s="239">
        <v>178</v>
      </c>
      <c r="H423" s="240">
        <v>2598</v>
      </c>
      <c r="I423" s="241">
        <v>574</v>
      </c>
      <c r="J423" s="158">
        <v>0</v>
      </c>
      <c r="K423" s="418">
        <v>226393.76</v>
      </c>
      <c r="L423" s="75">
        <f t="shared" si="79"/>
        <v>0</v>
      </c>
      <c r="M423" s="76"/>
      <c r="N423" s="77"/>
      <c r="O423" s="73">
        <f t="shared" si="80"/>
        <v>0</v>
      </c>
      <c r="P423" s="76"/>
      <c r="Q423" s="76"/>
      <c r="R423" s="77">
        <f t="shared" si="78"/>
        <v>0</v>
      </c>
      <c r="S423" s="76">
        <f t="shared" si="81"/>
        <v>0</v>
      </c>
      <c r="T423" s="76"/>
      <c r="U423" s="78"/>
      <c r="V423" s="76"/>
      <c r="W423" s="78"/>
      <c r="X423" s="76"/>
      <c r="Y423" s="78"/>
      <c r="Z423" s="73">
        <f t="shared" si="82"/>
        <v>0</v>
      </c>
      <c r="AA423" s="73">
        <f t="shared" si="83"/>
        <v>0</v>
      </c>
      <c r="AB423" s="76"/>
      <c r="AC423" s="77"/>
      <c r="AD423" s="76"/>
      <c r="AE423" s="77"/>
      <c r="AF423" s="76"/>
      <c r="AG423" s="77"/>
      <c r="AJ423" s="549"/>
    </row>
    <row r="424" spans="1:36" ht="26.25" hidden="1" x14ac:dyDescent="0.4">
      <c r="A424" s="244" t="s">
        <v>720</v>
      </c>
      <c r="B424" s="245"/>
      <c r="C424" s="246"/>
      <c r="D424" s="246"/>
      <c r="E424" s="246"/>
      <c r="F424" s="247"/>
      <c r="G424" s="244"/>
      <c r="H424" s="248"/>
      <c r="I424" s="249"/>
      <c r="J424" s="136"/>
      <c r="K424" s="470"/>
      <c r="L424" s="251"/>
      <c r="M424" s="251"/>
      <c r="N424" s="251"/>
      <c r="O424" s="251"/>
      <c r="P424" s="251"/>
      <c r="Q424" s="251"/>
      <c r="R424" s="251">
        <f t="shared" si="78"/>
        <v>0</v>
      </c>
      <c r="S424" s="251"/>
      <c r="T424" s="251"/>
      <c r="U424" s="251"/>
      <c r="V424" s="251"/>
      <c r="W424" s="251"/>
      <c r="X424" s="251"/>
      <c r="Y424" s="251"/>
      <c r="Z424" s="252"/>
      <c r="AA424" s="252"/>
      <c r="AB424" s="251"/>
      <c r="AC424" s="251"/>
      <c r="AD424" s="251"/>
      <c r="AE424" s="251"/>
      <c r="AF424" s="251"/>
      <c r="AG424" s="251"/>
      <c r="AJ424" s="549"/>
    </row>
    <row r="425" spans="1:36" ht="26.25" hidden="1" x14ac:dyDescent="0.4">
      <c r="A425" s="253" t="s">
        <v>721</v>
      </c>
      <c r="B425" s="254"/>
      <c r="C425" s="472"/>
      <c r="D425" s="255"/>
      <c r="E425" s="255"/>
      <c r="F425" s="473"/>
      <c r="G425" s="253"/>
      <c r="H425" s="257"/>
      <c r="I425" s="258"/>
      <c r="J425" s="116">
        <v>0</v>
      </c>
      <c r="K425" s="412"/>
      <c r="L425" s="144">
        <f>SUM(L426:L443)</f>
        <v>0</v>
      </c>
      <c r="M425" s="259">
        <f t="shared" ref="M425:N425" si="84">SUM(M426:M441)</f>
        <v>0</v>
      </c>
      <c r="N425" s="259">
        <f t="shared" si="84"/>
        <v>0</v>
      </c>
      <c r="O425" s="259">
        <f t="shared" ref="O425:AG425" si="85">SUM(O426:O443)</f>
        <v>0</v>
      </c>
      <c r="P425" s="259">
        <f t="shared" si="85"/>
        <v>0</v>
      </c>
      <c r="Q425" s="259">
        <f t="shared" si="85"/>
        <v>0</v>
      </c>
      <c r="R425" s="259">
        <f t="shared" si="85"/>
        <v>0</v>
      </c>
      <c r="S425" s="259">
        <f t="shared" si="85"/>
        <v>0</v>
      </c>
      <c r="T425" s="259">
        <f t="shared" si="85"/>
        <v>0</v>
      </c>
      <c r="U425" s="259">
        <f t="shared" si="85"/>
        <v>0</v>
      </c>
      <c r="V425" s="259">
        <f t="shared" si="85"/>
        <v>0</v>
      </c>
      <c r="W425" s="259">
        <f t="shared" si="85"/>
        <v>0</v>
      </c>
      <c r="X425" s="259">
        <f t="shared" si="85"/>
        <v>0</v>
      </c>
      <c r="Y425" s="259">
        <f t="shared" si="85"/>
        <v>0</v>
      </c>
      <c r="Z425" s="260">
        <f t="shared" si="85"/>
        <v>0</v>
      </c>
      <c r="AA425" s="260">
        <f t="shared" si="85"/>
        <v>0</v>
      </c>
      <c r="AB425" s="148">
        <f t="shared" si="85"/>
        <v>0</v>
      </c>
      <c r="AC425" s="125">
        <f t="shared" si="85"/>
        <v>0</v>
      </c>
      <c r="AD425" s="126">
        <f t="shared" si="85"/>
        <v>0</v>
      </c>
      <c r="AE425" s="126">
        <f t="shared" si="85"/>
        <v>0</v>
      </c>
      <c r="AF425" s="126">
        <f t="shared" si="85"/>
        <v>0</v>
      </c>
      <c r="AG425" s="126">
        <f t="shared" si="85"/>
        <v>0</v>
      </c>
      <c r="AJ425" s="549"/>
    </row>
    <row r="426" spans="1:36" ht="51" hidden="1" customHeight="1" x14ac:dyDescent="0.4">
      <c r="A426" s="809" t="s">
        <v>722</v>
      </c>
      <c r="B426" s="736" t="s">
        <v>723</v>
      </c>
      <c r="C426" s="741" t="s">
        <v>724</v>
      </c>
      <c r="D426" s="765" t="s">
        <v>725</v>
      </c>
      <c r="E426" s="768" t="s">
        <v>41</v>
      </c>
      <c r="F426" s="129" t="s">
        <v>726</v>
      </c>
      <c r="G426" s="92">
        <v>208</v>
      </c>
      <c r="H426" s="79">
        <v>81</v>
      </c>
      <c r="I426" s="80">
        <v>357</v>
      </c>
      <c r="J426" s="73">
        <v>0</v>
      </c>
      <c r="K426" s="416">
        <v>119123.1</v>
      </c>
      <c r="L426" s="75">
        <f t="shared" ref="L426:L443" si="86">ROUND(J426*$K426,2)</f>
        <v>0</v>
      </c>
      <c r="M426" s="76"/>
      <c r="N426" s="77"/>
      <c r="O426" s="73">
        <f t="shared" ref="O426:O443" si="87">ROUND(J426/12*AH$5,0)</f>
        <v>0</v>
      </c>
      <c r="P426" s="76"/>
      <c r="Q426" s="76"/>
      <c r="R426" s="77">
        <f t="shared" si="78"/>
        <v>0</v>
      </c>
      <c r="S426" s="76">
        <f t="shared" ref="S426:S481" si="88">J426-P426</f>
        <v>0</v>
      </c>
      <c r="T426" s="76"/>
      <c r="U426" s="78"/>
      <c r="V426" s="76"/>
      <c r="W426" s="78"/>
      <c r="X426" s="76"/>
      <c r="Y426" s="78"/>
      <c r="Z426" s="73">
        <f t="shared" ref="Z426:Z443" si="89">P426-O426</f>
        <v>0</v>
      </c>
      <c r="AA426" s="73">
        <f t="shared" ref="AA426:AA443" si="90">P426-J426</f>
        <v>0</v>
      </c>
      <c r="AB426" s="76"/>
      <c r="AC426" s="77"/>
      <c r="AD426" s="76"/>
      <c r="AE426" s="77"/>
      <c r="AF426" s="76"/>
      <c r="AG426" s="77"/>
      <c r="AJ426" s="549"/>
    </row>
    <row r="427" spans="1:36" ht="51" hidden="1" customHeight="1" x14ac:dyDescent="0.4">
      <c r="A427" s="747"/>
      <c r="B427" s="757"/>
      <c r="C427" s="763"/>
      <c r="D427" s="766"/>
      <c r="E427" s="769"/>
      <c r="F427" s="129" t="s">
        <v>727</v>
      </c>
      <c r="G427" s="92">
        <v>208</v>
      </c>
      <c r="H427" s="79">
        <v>80</v>
      </c>
      <c r="I427" s="80">
        <v>358</v>
      </c>
      <c r="J427" s="73">
        <v>0</v>
      </c>
      <c r="K427" s="418">
        <v>119123.1</v>
      </c>
      <c r="L427" s="75">
        <f t="shared" si="86"/>
        <v>0</v>
      </c>
      <c r="M427" s="76"/>
      <c r="N427" s="77"/>
      <c r="O427" s="73">
        <f t="shared" si="87"/>
        <v>0</v>
      </c>
      <c r="P427" s="76"/>
      <c r="Q427" s="76"/>
      <c r="R427" s="77">
        <f t="shared" si="78"/>
        <v>0</v>
      </c>
      <c r="S427" s="76">
        <f t="shared" si="88"/>
        <v>0</v>
      </c>
      <c r="T427" s="76"/>
      <c r="U427" s="78"/>
      <c r="V427" s="76"/>
      <c r="W427" s="78"/>
      <c r="X427" s="76"/>
      <c r="Y427" s="78"/>
      <c r="Z427" s="73">
        <f t="shared" si="89"/>
        <v>0</v>
      </c>
      <c r="AA427" s="73">
        <f t="shared" si="90"/>
        <v>0</v>
      </c>
      <c r="AB427" s="76"/>
      <c r="AC427" s="77"/>
      <c r="AD427" s="76"/>
      <c r="AE427" s="77"/>
      <c r="AF427" s="76"/>
      <c r="AG427" s="77"/>
      <c r="AJ427" s="549"/>
    </row>
    <row r="428" spans="1:36" ht="51" hidden="1" customHeight="1" x14ac:dyDescent="0.4">
      <c r="A428" s="747"/>
      <c r="B428" s="757"/>
      <c r="C428" s="763"/>
      <c r="D428" s="766"/>
      <c r="E428" s="769"/>
      <c r="F428" s="129" t="s">
        <v>728</v>
      </c>
      <c r="G428" s="92">
        <v>208</v>
      </c>
      <c r="H428" s="79">
        <v>79</v>
      </c>
      <c r="I428" s="80">
        <v>359</v>
      </c>
      <c r="J428" s="73">
        <v>0</v>
      </c>
      <c r="K428" s="418">
        <v>119123.1</v>
      </c>
      <c r="L428" s="75">
        <f t="shared" si="86"/>
        <v>0</v>
      </c>
      <c r="M428" s="76"/>
      <c r="N428" s="77"/>
      <c r="O428" s="73">
        <f t="shared" si="87"/>
        <v>0</v>
      </c>
      <c r="P428" s="76"/>
      <c r="Q428" s="76"/>
      <c r="R428" s="77">
        <f t="shared" si="78"/>
        <v>0</v>
      </c>
      <c r="S428" s="76">
        <f t="shared" si="88"/>
        <v>0</v>
      </c>
      <c r="T428" s="76"/>
      <c r="U428" s="78"/>
      <c r="V428" s="76"/>
      <c r="W428" s="78"/>
      <c r="X428" s="76"/>
      <c r="Y428" s="78"/>
      <c r="Z428" s="73">
        <f t="shared" si="89"/>
        <v>0</v>
      </c>
      <c r="AA428" s="73">
        <f t="shared" si="90"/>
        <v>0</v>
      </c>
      <c r="AB428" s="76"/>
      <c r="AC428" s="77"/>
      <c r="AD428" s="76"/>
      <c r="AE428" s="77"/>
      <c r="AF428" s="76"/>
      <c r="AG428" s="77"/>
      <c r="AJ428" s="549"/>
    </row>
    <row r="429" spans="1:36" ht="51" hidden="1" customHeight="1" x14ac:dyDescent="0.4">
      <c r="A429" s="747"/>
      <c r="B429" s="757"/>
      <c r="C429" s="742"/>
      <c r="D429" s="755"/>
      <c r="E429" s="756"/>
      <c r="F429" s="129" t="s">
        <v>729</v>
      </c>
      <c r="G429" s="92">
        <v>208</v>
      </c>
      <c r="H429" s="79">
        <v>78</v>
      </c>
      <c r="I429" s="80">
        <v>360</v>
      </c>
      <c r="J429" s="73">
        <v>0</v>
      </c>
      <c r="K429" s="418">
        <v>119123.1</v>
      </c>
      <c r="L429" s="75">
        <f t="shared" si="86"/>
        <v>0</v>
      </c>
      <c r="M429" s="76"/>
      <c r="N429" s="77"/>
      <c r="O429" s="73">
        <f t="shared" si="87"/>
        <v>0</v>
      </c>
      <c r="P429" s="76"/>
      <c r="Q429" s="76"/>
      <c r="R429" s="77">
        <f t="shared" si="78"/>
        <v>0</v>
      </c>
      <c r="S429" s="76">
        <f t="shared" si="88"/>
        <v>0</v>
      </c>
      <c r="T429" s="76"/>
      <c r="U429" s="78"/>
      <c r="V429" s="76"/>
      <c r="W429" s="78"/>
      <c r="X429" s="76"/>
      <c r="Y429" s="78"/>
      <c r="Z429" s="73">
        <f t="shared" si="89"/>
        <v>0</v>
      </c>
      <c r="AA429" s="73">
        <f t="shared" si="90"/>
        <v>0</v>
      </c>
      <c r="AB429" s="76"/>
      <c r="AC429" s="77"/>
      <c r="AD429" s="76"/>
      <c r="AE429" s="77"/>
      <c r="AF429" s="76"/>
      <c r="AG429" s="77"/>
      <c r="AJ429" s="549"/>
    </row>
    <row r="430" spans="1:36" ht="51" hidden="1" customHeight="1" x14ac:dyDescent="0.4">
      <c r="A430" s="747"/>
      <c r="B430" s="757"/>
      <c r="C430" s="741" t="s">
        <v>730</v>
      </c>
      <c r="D430" s="765" t="s">
        <v>731</v>
      </c>
      <c r="E430" s="768" t="s">
        <v>41</v>
      </c>
      <c r="F430" s="129" t="s">
        <v>732</v>
      </c>
      <c r="G430" s="92">
        <v>208</v>
      </c>
      <c r="H430" s="79">
        <v>1118</v>
      </c>
      <c r="I430" s="80">
        <v>361</v>
      </c>
      <c r="J430" s="73">
        <v>0</v>
      </c>
      <c r="K430" s="418">
        <v>119123.1</v>
      </c>
      <c r="L430" s="75">
        <f t="shared" si="86"/>
        <v>0</v>
      </c>
      <c r="M430" s="76"/>
      <c r="N430" s="77"/>
      <c r="O430" s="73">
        <f t="shared" si="87"/>
        <v>0</v>
      </c>
      <c r="P430" s="76"/>
      <c r="Q430" s="76"/>
      <c r="R430" s="77">
        <f t="shared" si="78"/>
        <v>0</v>
      </c>
      <c r="S430" s="76">
        <f t="shared" si="88"/>
        <v>0</v>
      </c>
      <c r="T430" s="76"/>
      <c r="U430" s="78"/>
      <c r="V430" s="76"/>
      <c r="W430" s="78"/>
      <c r="X430" s="76"/>
      <c r="Y430" s="78"/>
      <c r="Z430" s="73">
        <f t="shared" si="89"/>
        <v>0</v>
      </c>
      <c r="AA430" s="73">
        <f t="shared" si="90"/>
        <v>0</v>
      </c>
      <c r="AB430" s="76"/>
      <c r="AC430" s="77"/>
      <c r="AD430" s="76"/>
      <c r="AE430" s="77"/>
      <c r="AF430" s="76"/>
      <c r="AG430" s="77"/>
      <c r="AJ430" s="549"/>
    </row>
    <row r="431" spans="1:36" ht="51" hidden="1" customHeight="1" x14ac:dyDescent="0.4">
      <c r="A431" s="747"/>
      <c r="B431" s="757"/>
      <c r="C431" s="763"/>
      <c r="D431" s="766"/>
      <c r="E431" s="769"/>
      <c r="F431" s="129" t="s">
        <v>733</v>
      </c>
      <c r="G431" s="92">
        <v>208</v>
      </c>
      <c r="H431" s="79">
        <v>1078</v>
      </c>
      <c r="I431" s="80">
        <v>362</v>
      </c>
      <c r="J431" s="73">
        <v>0</v>
      </c>
      <c r="K431" s="418">
        <v>119123.1</v>
      </c>
      <c r="L431" s="75">
        <f t="shared" si="86"/>
        <v>0</v>
      </c>
      <c r="M431" s="76"/>
      <c r="N431" s="77"/>
      <c r="O431" s="73">
        <f t="shared" si="87"/>
        <v>0</v>
      </c>
      <c r="P431" s="76"/>
      <c r="Q431" s="76"/>
      <c r="R431" s="77">
        <f t="shared" si="78"/>
        <v>0</v>
      </c>
      <c r="S431" s="76">
        <f t="shared" si="88"/>
        <v>0</v>
      </c>
      <c r="T431" s="76"/>
      <c r="U431" s="78"/>
      <c r="V431" s="76"/>
      <c r="W431" s="78"/>
      <c r="X431" s="76"/>
      <c r="Y431" s="78"/>
      <c r="Z431" s="73">
        <f t="shared" si="89"/>
        <v>0</v>
      </c>
      <c r="AA431" s="73">
        <f t="shared" si="90"/>
        <v>0</v>
      </c>
      <c r="AB431" s="76"/>
      <c r="AC431" s="77"/>
      <c r="AD431" s="76"/>
      <c r="AE431" s="77"/>
      <c r="AF431" s="76"/>
      <c r="AG431" s="77"/>
      <c r="AJ431" s="549"/>
    </row>
    <row r="432" spans="1:36" ht="51" hidden="1" customHeight="1" x14ac:dyDescent="0.4">
      <c r="A432" s="748"/>
      <c r="B432" s="758"/>
      <c r="C432" s="742"/>
      <c r="D432" s="755"/>
      <c r="E432" s="756"/>
      <c r="F432" s="129" t="s">
        <v>734</v>
      </c>
      <c r="G432" s="92">
        <v>208</v>
      </c>
      <c r="H432" s="79">
        <v>1077</v>
      </c>
      <c r="I432" s="80">
        <v>363</v>
      </c>
      <c r="J432" s="73">
        <v>0</v>
      </c>
      <c r="K432" s="418">
        <v>119123.1</v>
      </c>
      <c r="L432" s="75">
        <f t="shared" si="86"/>
        <v>0</v>
      </c>
      <c r="M432" s="76"/>
      <c r="N432" s="77"/>
      <c r="O432" s="73">
        <f t="shared" si="87"/>
        <v>0</v>
      </c>
      <c r="P432" s="76"/>
      <c r="Q432" s="76"/>
      <c r="R432" s="77">
        <f t="shared" si="78"/>
        <v>0</v>
      </c>
      <c r="S432" s="76">
        <f t="shared" si="88"/>
        <v>0</v>
      </c>
      <c r="T432" s="76"/>
      <c r="U432" s="78"/>
      <c r="V432" s="76"/>
      <c r="W432" s="78"/>
      <c r="X432" s="76"/>
      <c r="Y432" s="78"/>
      <c r="Z432" s="73">
        <f t="shared" si="89"/>
        <v>0</v>
      </c>
      <c r="AA432" s="73">
        <f t="shared" si="90"/>
        <v>0</v>
      </c>
      <c r="AB432" s="76"/>
      <c r="AC432" s="77"/>
      <c r="AD432" s="76"/>
      <c r="AE432" s="77"/>
      <c r="AF432" s="76"/>
      <c r="AG432" s="77"/>
      <c r="AJ432" s="549"/>
    </row>
    <row r="433" spans="1:36" ht="51" hidden="1" customHeight="1" x14ac:dyDescent="0.4">
      <c r="A433" s="809" t="s">
        <v>735</v>
      </c>
      <c r="B433" s="739" t="s">
        <v>736</v>
      </c>
      <c r="C433" s="741" t="s">
        <v>737</v>
      </c>
      <c r="D433" s="765" t="s">
        <v>738</v>
      </c>
      <c r="E433" s="768" t="s">
        <v>41</v>
      </c>
      <c r="F433" s="129" t="s">
        <v>739</v>
      </c>
      <c r="G433" s="92">
        <v>217</v>
      </c>
      <c r="H433" s="79">
        <v>77</v>
      </c>
      <c r="I433" s="80">
        <v>364</v>
      </c>
      <c r="J433" s="73">
        <v>0</v>
      </c>
      <c r="K433" s="416">
        <v>70941.23</v>
      </c>
      <c r="L433" s="75">
        <f t="shared" si="86"/>
        <v>0</v>
      </c>
      <c r="M433" s="76"/>
      <c r="N433" s="77"/>
      <c r="O433" s="73">
        <f t="shared" si="87"/>
        <v>0</v>
      </c>
      <c r="P433" s="76"/>
      <c r="Q433" s="76"/>
      <c r="R433" s="77">
        <f t="shared" si="78"/>
        <v>0</v>
      </c>
      <c r="S433" s="76">
        <f t="shared" si="88"/>
        <v>0</v>
      </c>
      <c r="T433" s="76"/>
      <c r="U433" s="78"/>
      <c r="V433" s="76"/>
      <c r="W433" s="78"/>
      <c r="X433" s="76"/>
      <c r="Y433" s="78"/>
      <c r="Z433" s="73">
        <f t="shared" si="89"/>
        <v>0</v>
      </c>
      <c r="AA433" s="73">
        <f t="shared" si="90"/>
        <v>0</v>
      </c>
      <c r="AB433" s="76"/>
      <c r="AC433" s="77"/>
      <c r="AD433" s="76"/>
      <c r="AE433" s="77"/>
      <c r="AF433" s="76"/>
      <c r="AG433" s="77"/>
      <c r="AJ433" s="549"/>
    </row>
    <row r="434" spans="1:36" ht="51" hidden="1" customHeight="1" x14ac:dyDescent="0.4">
      <c r="A434" s="747"/>
      <c r="B434" s="795"/>
      <c r="C434" s="742"/>
      <c r="D434" s="755"/>
      <c r="E434" s="756"/>
      <c r="F434" s="129" t="s">
        <v>740</v>
      </c>
      <c r="G434" s="92">
        <v>217</v>
      </c>
      <c r="H434" s="79">
        <v>76</v>
      </c>
      <c r="I434" s="80">
        <v>365</v>
      </c>
      <c r="J434" s="73">
        <v>0</v>
      </c>
      <c r="K434" s="418">
        <v>70941.23</v>
      </c>
      <c r="L434" s="75">
        <f t="shared" si="86"/>
        <v>0</v>
      </c>
      <c r="M434" s="76"/>
      <c r="N434" s="77"/>
      <c r="O434" s="73">
        <f t="shared" si="87"/>
        <v>0</v>
      </c>
      <c r="P434" s="76"/>
      <c r="Q434" s="76"/>
      <c r="R434" s="77">
        <f t="shared" si="78"/>
        <v>0</v>
      </c>
      <c r="S434" s="76">
        <f t="shared" si="88"/>
        <v>0</v>
      </c>
      <c r="T434" s="76"/>
      <c r="U434" s="78"/>
      <c r="V434" s="76"/>
      <c r="W434" s="78"/>
      <c r="X434" s="76"/>
      <c r="Y434" s="78"/>
      <c r="Z434" s="73">
        <f t="shared" si="89"/>
        <v>0</v>
      </c>
      <c r="AA434" s="73">
        <f t="shared" si="90"/>
        <v>0</v>
      </c>
      <c r="AB434" s="76"/>
      <c r="AC434" s="77"/>
      <c r="AD434" s="76"/>
      <c r="AE434" s="77"/>
      <c r="AF434" s="76"/>
      <c r="AG434" s="77"/>
      <c r="AJ434" s="549"/>
    </row>
    <row r="435" spans="1:36" ht="51" hidden="1" customHeight="1" x14ac:dyDescent="0.4">
      <c r="A435" s="747"/>
      <c r="B435" s="740"/>
      <c r="C435" s="128" t="s">
        <v>741</v>
      </c>
      <c r="D435" s="90" t="s">
        <v>742</v>
      </c>
      <c r="E435" s="91" t="s">
        <v>41</v>
      </c>
      <c r="F435" s="129" t="s">
        <v>743</v>
      </c>
      <c r="G435" s="92">
        <v>217</v>
      </c>
      <c r="H435" s="79">
        <v>1076</v>
      </c>
      <c r="I435" s="80">
        <v>366</v>
      </c>
      <c r="J435" s="73">
        <v>0</v>
      </c>
      <c r="K435" s="418">
        <v>70941.23</v>
      </c>
      <c r="L435" s="75">
        <f t="shared" si="86"/>
        <v>0</v>
      </c>
      <c r="M435" s="76"/>
      <c r="N435" s="77"/>
      <c r="O435" s="73">
        <f t="shared" si="87"/>
        <v>0</v>
      </c>
      <c r="P435" s="76"/>
      <c r="Q435" s="76"/>
      <c r="R435" s="77">
        <f t="shared" si="78"/>
        <v>0</v>
      </c>
      <c r="S435" s="76">
        <f t="shared" si="88"/>
        <v>0</v>
      </c>
      <c r="T435" s="76"/>
      <c r="U435" s="78"/>
      <c r="V435" s="76"/>
      <c r="W435" s="78"/>
      <c r="X435" s="76"/>
      <c r="Y435" s="78"/>
      <c r="Z435" s="73">
        <f t="shared" si="89"/>
        <v>0</v>
      </c>
      <c r="AA435" s="73">
        <f t="shared" si="90"/>
        <v>0</v>
      </c>
      <c r="AB435" s="76"/>
      <c r="AC435" s="77"/>
      <c r="AD435" s="76"/>
      <c r="AE435" s="77"/>
      <c r="AF435" s="76"/>
      <c r="AG435" s="77"/>
      <c r="AJ435" s="549"/>
    </row>
    <row r="436" spans="1:36" ht="51" hidden="1" customHeight="1" x14ac:dyDescent="0.4">
      <c r="A436" s="747"/>
      <c r="B436" s="149" t="s">
        <v>744</v>
      </c>
      <c r="C436" s="222" t="s">
        <v>745</v>
      </c>
      <c r="D436" s="90" t="s">
        <v>746</v>
      </c>
      <c r="E436" s="91" t="s">
        <v>41</v>
      </c>
      <c r="F436" s="129" t="s">
        <v>747</v>
      </c>
      <c r="G436" s="92">
        <v>218</v>
      </c>
      <c r="H436" s="79">
        <v>75</v>
      </c>
      <c r="I436" s="80">
        <v>367</v>
      </c>
      <c r="J436" s="73">
        <v>0</v>
      </c>
      <c r="K436" s="418">
        <v>70941.23</v>
      </c>
      <c r="L436" s="75">
        <f t="shared" si="86"/>
        <v>0</v>
      </c>
      <c r="M436" s="76"/>
      <c r="N436" s="77"/>
      <c r="O436" s="73">
        <f t="shared" si="87"/>
        <v>0</v>
      </c>
      <c r="P436" s="76"/>
      <c r="Q436" s="76"/>
      <c r="R436" s="77">
        <f t="shared" si="78"/>
        <v>0</v>
      </c>
      <c r="S436" s="76">
        <f t="shared" si="88"/>
        <v>0</v>
      </c>
      <c r="T436" s="76"/>
      <c r="U436" s="78"/>
      <c r="V436" s="76"/>
      <c r="W436" s="78"/>
      <c r="X436" s="76"/>
      <c r="Y436" s="78"/>
      <c r="Z436" s="73">
        <f t="shared" si="89"/>
        <v>0</v>
      </c>
      <c r="AA436" s="73">
        <f t="shared" si="90"/>
        <v>0</v>
      </c>
      <c r="AB436" s="76"/>
      <c r="AC436" s="77"/>
      <c r="AD436" s="76"/>
      <c r="AE436" s="77"/>
      <c r="AF436" s="76"/>
      <c r="AG436" s="77"/>
      <c r="AJ436" s="549"/>
    </row>
    <row r="437" spans="1:36" ht="51" hidden="1" customHeight="1" x14ac:dyDescent="0.4">
      <c r="A437" s="747"/>
      <c r="B437" s="739" t="s">
        <v>748</v>
      </c>
      <c r="C437" s="741" t="s">
        <v>749</v>
      </c>
      <c r="D437" s="765" t="s">
        <v>750</v>
      </c>
      <c r="E437" s="768" t="s">
        <v>41</v>
      </c>
      <c r="F437" s="129" t="s">
        <v>751</v>
      </c>
      <c r="G437" s="92">
        <v>204</v>
      </c>
      <c r="H437" s="79">
        <v>74</v>
      </c>
      <c r="I437" s="80">
        <v>368</v>
      </c>
      <c r="J437" s="73">
        <v>0</v>
      </c>
      <c r="K437" s="418">
        <v>70941.23</v>
      </c>
      <c r="L437" s="75">
        <f t="shared" si="86"/>
        <v>0</v>
      </c>
      <c r="M437" s="76"/>
      <c r="N437" s="77"/>
      <c r="O437" s="73">
        <f t="shared" si="87"/>
        <v>0</v>
      </c>
      <c r="P437" s="76"/>
      <c r="Q437" s="76"/>
      <c r="R437" s="77">
        <f t="shared" si="78"/>
        <v>0</v>
      </c>
      <c r="S437" s="76">
        <f t="shared" si="88"/>
        <v>0</v>
      </c>
      <c r="T437" s="76"/>
      <c r="U437" s="78"/>
      <c r="V437" s="76"/>
      <c r="W437" s="78"/>
      <c r="X437" s="76"/>
      <c r="Y437" s="78"/>
      <c r="Z437" s="73">
        <f t="shared" si="89"/>
        <v>0</v>
      </c>
      <c r="AA437" s="73">
        <f t="shared" si="90"/>
        <v>0</v>
      </c>
      <c r="AB437" s="76"/>
      <c r="AC437" s="77"/>
      <c r="AD437" s="76"/>
      <c r="AE437" s="77"/>
      <c r="AF437" s="76"/>
      <c r="AG437" s="77"/>
      <c r="AJ437" s="549"/>
    </row>
    <row r="438" spans="1:36" ht="51" hidden="1" customHeight="1" x14ac:dyDescent="0.4">
      <c r="A438" s="747"/>
      <c r="B438" s="795"/>
      <c r="C438" s="742"/>
      <c r="D438" s="755"/>
      <c r="E438" s="756"/>
      <c r="F438" s="129" t="s">
        <v>752</v>
      </c>
      <c r="G438" s="92">
        <v>204</v>
      </c>
      <c r="H438" s="79">
        <v>73</v>
      </c>
      <c r="I438" s="80">
        <v>369</v>
      </c>
      <c r="J438" s="73">
        <v>0</v>
      </c>
      <c r="K438" s="418">
        <v>70941.23</v>
      </c>
      <c r="L438" s="75">
        <f t="shared" si="86"/>
        <v>0</v>
      </c>
      <c r="M438" s="76"/>
      <c r="N438" s="77"/>
      <c r="O438" s="73">
        <f t="shared" si="87"/>
        <v>0</v>
      </c>
      <c r="P438" s="76"/>
      <c r="Q438" s="76"/>
      <c r="R438" s="77">
        <f t="shared" si="78"/>
        <v>0</v>
      </c>
      <c r="S438" s="76">
        <f t="shared" si="88"/>
        <v>0</v>
      </c>
      <c r="T438" s="76"/>
      <c r="U438" s="78"/>
      <c r="V438" s="76"/>
      <c r="W438" s="78"/>
      <c r="X438" s="76"/>
      <c r="Y438" s="78"/>
      <c r="Z438" s="73">
        <f t="shared" si="89"/>
        <v>0</v>
      </c>
      <c r="AA438" s="73">
        <f t="shared" si="90"/>
        <v>0</v>
      </c>
      <c r="AB438" s="76"/>
      <c r="AC438" s="77"/>
      <c r="AD438" s="76"/>
      <c r="AE438" s="77"/>
      <c r="AF438" s="76"/>
      <c r="AG438" s="77"/>
      <c r="AJ438" s="549"/>
    </row>
    <row r="439" spans="1:36" ht="51" hidden="1" customHeight="1" x14ac:dyDescent="0.4">
      <c r="A439" s="747"/>
      <c r="B439" s="795"/>
      <c r="C439" s="741" t="s">
        <v>753</v>
      </c>
      <c r="D439" s="765" t="s">
        <v>754</v>
      </c>
      <c r="E439" s="768" t="s">
        <v>41</v>
      </c>
      <c r="F439" s="129" t="s">
        <v>755</v>
      </c>
      <c r="G439" s="92">
        <v>204</v>
      </c>
      <c r="H439" s="79">
        <v>1075</v>
      </c>
      <c r="I439" s="80">
        <v>370</v>
      </c>
      <c r="J439" s="73">
        <v>0</v>
      </c>
      <c r="K439" s="418">
        <v>70941.23</v>
      </c>
      <c r="L439" s="75">
        <f t="shared" si="86"/>
        <v>0</v>
      </c>
      <c r="M439" s="76"/>
      <c r="N439" s="77"/>
      <c r="O439" s="73">
        <f t="shared" si="87"/>
        <v>0</v>
      </c>
      <c r="P439" s="76"/>
      <c r="Q439" s="76"/>
      <c r="R439" s="77">
        <f t="shared" si="78"/>
        <v>0</v>
      </c>
      <c r="S439" s="76">
        <f t="shared" si="88"/>
        <v>0</v>
      </c>
      <c r="T439" s="76"/>
      <c r="U439" s="78"/>
      <c r="V439" s="76"/>
      <c r="W439" s="78"/>
      <c r="X439" s="76"/>
      <c r="Y439" s="78"/>
      <c r="Z439" s="73">
        <f t="shared" si="89"/>
        <v>0</v>
      </c>
      <c r="AA439" s="73">
        <f t="shared" si="90"/>
        <v>0</v>
      </c>
      <c r="AB439" s="76"/>
      <c r="AC439" s="77"/>
      <c r="AD439" s="76"/>
      <c r="AE439" s="77"/>
      <c r="AF439" s="76"/>
      <c r="AG439" s="77"/>
      <c r="AJ439" s="549"/>
    </row>
    <row r="440" spans="1:36" ht="51" hidden="1" customHeight="1" x14ac:dyDescent="0.4">
      <c r="A440" s="747"/>
      <c r="B440" s="740"/>
      <c r="C440" s="742"/>
      <c r="D440" s="755"/>
      <c r="E440" s="756"/>
      <c r="F440" s="129" t="s">
        <v>756</v>
      </c>
      <c r="G440" s="92">
        <v>204</v>
      </c>
      <c r="H440" s="79">
        <v>1074</v>
      </c>
      <c r="I440" s="80">
        <v>371</v>
      </c>
      <c r="J440" s="73">
        <v>0</v>
      </c>
      <c r="K440" s="418">
        <v>70941.23</v>
      </c>
      <c r="L440" s="75">
        <f t="shared" si="86"/>
        <v>0</v>
      </c>
      <c r="M440" s="76"/>
      <c r="N440" s="77"/>
      <c r="O440" s="73">
        <f t="shared" si="87"/>
        <v>0</v>
      </c>
      <c r="P440" s="76"/>
      <c r="Q440" s="76"/>
      <c r="R440" s="77">
        <f t="shared" si="78"/>
        <v>0</v>
      </c>
      <c r="S440" s="76">
        <f t="shared" si="88"/>
        <v>0</v>
      </c>
      <c r="T440" s="76"/>
      <c r="U440" s="78"/>
      <c r="V440" s="76"/>
      <c r="W440" s="78"/>
      <c r="X440" s="76"/>
      <c r="Y440" s="78"/>
      <c r="Z440" s="73">
        <f t="shared" si="89"/>
        <v>0</v>
      </c>
      <c r="AA440" s="73">
        <f t="shared" si="90"/>
        <v>0</v>
      </c>
      <c r="AB440" s="76"/>
      <c r="AC440" s="77"/>
      <c r="AD440" s="76"/>
      <c r="AE440" s="77"/>
      <c r="AF440" s="76"/>
      <c r="AG440" s="77"/>
      <c r="AJ440" s="549"/>
    </row>
    <row r="441" spans="1:36" ht="51" hidden="1" customHeight="1" x14ac:dyDescent="0.4">
      <c r="A441" s="748"/>
      <c r="B441" s="149" t="s">
        <v>757</v>
      </c>
      <c r="C441" s="128" t="s">
        <v>758</v>
      </c>
      <c r="D441" s="90" t="s">
        <v>759</v>
      </c>
      <c r="E441" s="91" t="s">
        <v>41</v>
      </c>
      <c r="F441" s="129" t="s">
        <v>760</v>
      </c>
      <c r="G441" s="92">
        <v>214</v>
      </c>
      <c r="H441" s="79">
        <v>1117</v>
      </c>
      <c r="I441" s="80">
        <v>372</v>
      </c>
      <c r="J441" s="73">
        <v>0</v>
      </c>
      <c r="K441" s="418">
        <v>70941.23</v>
      </c>
      <c r="L441" s="75">
        <f t="shared" si="86"/>
        <v>0</v>
      </c>
      <c r="M441" s="76"/>
      <c r="N441" s="77"/>
      <c r="O441" s="73">
        <f t="shared" si="87"/>
        <v>0</v>
      </c>
      <c r="P441" s="76"/>
      <c r="Q441" s="76"/>
      <c r="R441" s="77">
        <f t="shared" si="78"/>
        <v>0</v>
      </c>
      <c r="S441" s="76">
        <f t="shared" si="88"/>
        <v>0</v>
      </c>
      <c r="T441" s="76"/>
      <c r="U441" s="78"/>
      <c r="V441" s="76"/>
      <c r="W441" s="78"/>
      <c r="X441" s="76"/>
      <c r="Y441" s="78"/>
      <c r="Z441" s="73">
        <f t="shared" si="89"/>
        <v>0</v>
      </c>
      <c r="AA441" s="73">
        <f t="shared" si="90"/>
        <v>0</v>
      </c>
      <c r="AB441" s="76"/>
      <c r="AC441" s="77"/>
      <c r="AD441" s="76"/>
      <c r="AE441" s="77"/>
      <c r="AF441" s="76"/>
      <c r="AG441" s="77"/>
      <c r="AJ441" s="549"/>
    </row>
    <row r="442" spans="1:36" ht="51" hidden="1" customHeight="1" x14ac:dyDescent="0.4">
      <c r="A442" s="805">
        <v>28</v>
      </c>
      <c r="B442" s="807" t="s">
        <v>761</v>
      </c>
      <c r="C442" s="807" t="s">
        <v>762</v>
      </c>
      <c r="D442" s="807" t="s">
        <v>763</v>
      </c>
      <c r="E442" s="807" t="s">
        <v>41</v>
      </c>
      <c r="F442" s="232" t="s">
        <v>764</v>
      </c>
      <c r="G442" s="261">
        <v>457</v>
      </c>
      <c r="H442" s="262">
        <v>2579</v>
      </c>
      <c r="I442" s="263">
        <v>701</v>
      </c>
      <c r="J442" s="73">
        <v>0</v>
      </c>
      <c r="K442" s="418">
        <v>134104.44</v>
      </c>
      <c r="L442" s="75">
        <f t="shared" si="86"/>
        <v>0</v>
      </c>
      <c r="M442" s="76"/>
      <c r="N442" s="77"/>
      <c r="O442" s="73">
        <f t="shared" si="87"/>
        <v>0</v>
      </c>
      <c r="P442" s="76"/>
      <c r="Q442" s="76"/>
      <c r="R442" s="77">
        <f t="shared" si="78"/>
        <v>0</v>
      </c>
      <c r="S442" s="76">
        <f t="shared" si="88"/>
        <v>0</v>
      </c>
      <c r="T442" s="76"/>
      <c r="U442" s="78"/>
      <c r="V442" s="76"/>
      <c r="W442" s="78"/>
      <c r="X442" s="76"/>
      <c r="Y442" s="78"/>
      <c r="Z442" s="73">
        <f t="shared" si="89"/>
        <v>0</v>
      </c>
      <c r="AA442" s="73">
        <f t="shared" si="90"/>
        <v>0</v>
      </c>
      <c r="AB442" s="76"/>
      <c r="AC442" s="77"/>
      <c r="AD442" s="76"/>
      <c r="AE442" s="77"/>
      <c r="AF442" s="76"/>
      <c r="AG442" s="77"/>
      <c r="AJ442" s="549"/>
    </row>
    <row r="443" spans="1:36" ht="51" hidden="1" customHeight="1" x14ac:dyDescent="0.4">
      <c r="A443" s="806"/>
      <c r="B443" s="808"/>
      <c r="C443" s="897"/>
      <c r="D443" s="808"/>
      <c r="E443" s="808"/>
      <c r="F443" s="419" t="s">
        <v>765</v>
      </c>
      <c r="G443" s="261">
        <v>457</v>
      </c>
      <c r="H443" s="262">
        <v>2580</v>
      </c>
      <c r="I443" s="263">
        <v>702</v>
      </c>
      <c r="J443" s="73">
        <v>0</v>
      </c>
      <c r="K443" s="418">
        <v>134104.44</v>
      </c>
      <c r="L443" s="75">
        <f t="shared" si="86"/>
        <v>0</v>
      </c>
      <c r="M443" s="76"/>
      <c r="N443" s="77"/>
      <c r="O443" s="73">
        <f t="shared" si="87"/>
        <v>0</v>
      </c>
      <c r="P443" s="76"/>
      <c r="Q443" s="76"/>
      <c r="R443" s="77">
        <f t="shared" si="78"/>
        <v>0</v>
      </c>
      <c r="S443" s="76">
        <f t="shared" si="88"/>
        <v>0</v>
      </c>
      <c r="T443" s="76"/>
      <c r="U443" s="78"/>
      <c r="V443" s="76"/>
      <c r="W443" s="78"/>
      <c r="X443" s="76"/>
      <c r="Y443" s="78"/>
      <c r="Z443" s="73">
        <f t="shared" si="89"/>
        <v>0</v>
      </c>
      <c r="AA443" s="73">
        <f t="shared" si="90"/>
        <v>0</v>
      </c>
      <c r="AB443" s="76"/>
      <c r="AC443" s="77"/>
      <c r="AD443" s="76"/>
      <c r="AE443" s="77"/>
      <c r="AF443" s="76"/>
      <c r="AG443" s="77"/>
      <c r="AJ443" s="549"/>
    </row>
    <row r="444" spans="1:36" ht="26.25" hidden="1" x14ac:dyDescent="0.4">
      <c r="A444" s="244" t="s">
        <v>766</v>
      </c>
      <c r="B444" s="245"/>
      <c r="C444" s="246"/>
      <c r="D444" s="246"/>
      <c r="E444" s="246"/>
      <c r="F444" s="247"/>
      <c r="G444" s="244"/>
      <c r="H444" s="248"/>
      <c r="I444" s="249"/>
      <c r="J444" s="136"/>
      <c r="K444" s="470"/>
      <c r="L444" s="251"/>
      <c r="M444" s="251"/>
      <c r="N444" s="251"/>
      <c r="O444" s="251"/>
      <c r="P444" s="251"/>
      <c r="Q444" s="251"/>
      <c r="R444" s="251">
        <f t="shared" si="78"/>
        <v>0</v>
      </c>
      <c r="S444" s="251"/>
      <c r="T444" s="251"/>
      <c r="U444" s="251"/>
      <c r="V444" s="251"/>
      <c r="W444" s="251"/>
      <c r="X444" s="251"/>
      <c r="Y444" s="251"/>
      <c r="Z444" s="252"/>
      <c r="AA444" s="252"/>
      <c r="AB444" s="251"/>
      <c r="AC444" s="251"/>
      <c r="AD444" s="251"/>
      <c r="AE444" s="251"/>
      <c r="AF444" s="251"/>
      <c r="AG444" s="251"/>
      <c r="AJ444" s="549"/>
    </row>
    <row r="445" spans="1:36" ht="26.25" hidden="1" x14ac:dyDescent="0.4">
      <c r="A445" s="253" t="s">
        <v>767</v>
      </c>
      <c r="B445" s="254"/>
      <c r="C445" s="255"/>
      <c r="D445" s="255"/>
      <c r="E445" s="255"/>
      <c r="F445" s="256"/>
      <c r="G445" s="253"/>
      <c r="H445" s="257"/>
      <c r="I445" s="258"/>
      <c r="J445" s="116">
        <v>0</v>
      </c>
      <c r="K445" s="412"/>
      <c r="L445" s="259">
        <f t="shared" ref="L445:AC445" si="91">SUM(L446:L481)</f>
        <v>0</v>
      </c>
      <c r="M445" s="60">
        <f t="shared" si="91"/>
        <v>0</v>
      </c>
      <c r="N445" s="61">
        <f t="shared" si="91"/>
        <v>0</v>
      </c>
      <c r="O445" s="62">
        <f t="shared" si="91"/>
        <v>0</v>
      </c>
      <c r="P445" s="60">
        <f t="shared" si="91"/>
        <v>0</v>
      </c>
      <c r="Q445" s="60">
        <f t="shared" si="91"/>
        <v>0</v>
      </c>
      <c r="R445" s="61">
        <f t="shared" si="78"/>
        <v>0</v>
      </c>
      <c r="S445" s="60">
        <f t="shared" si="91"/>
        <v>0</v>
      </c>
      <c r="T445" s="60">
        <f t="shared" ref="T445:Y445" si="92">SUM(T446:T481)</f>
        <v>0</v>
      </c>
      <c r="U445" s="63">
        <f t="shared" si="92"/>
        <v>0</v>
      </c>
      <c r="V445" s="60">
        <f t="shared" si="92"/>
        <v>0</v>
      </c>
      <c r="W445" s="63">
        <f t="shared" si="92"/>
        <v>0</v>
      </c>
      <c r="X445" s="60">
        <f t="shared" si="92"/>
        <v>0</v>
      </c>
      <c r="Y445" s="63">
        <f t="shared" si="92"/>
        <v>0</v>
      </c>
      <c r="Z445" s="64">
        <f t="shared" si="91"/>
        <v>0</v>
      </c>
      <c r="AA445" s="64">
        <f>SUM(AA446:AA481)</f>
        <v>0</v>
      </c>
      <c r="AB445" s="65">
        <f t="shared" si="91"/>
        <v>0</v>
      </c>
      <c r="AC445" s="66">
        <f t="shared" si="91"/>
        <v>0</v>
      </c>
      <c r="AD445" s="65">
        <f>SUM(AD446:AD481)</f>
        <v>0</v>
      </c>
      <c r="AE445" s="66">
        <f>SUM(AE446:AE481)</f>
        <v>0</v>
      </c>
      <c r="AF445" s="65">
        <f>SUM(AF446:AF481)</f>
        <v>0</v>
      </c>
      <c r="AG445" s="66">
        <f>SUM(AG446:AG481)</f>
        <v>0</v>
      </c>
      <c r="AJ445" s="549"/>
    </row>
    <row r="446" spans="1:36" ht="57.75" hidden="1" customHeight="1" x14ac:dyDescent="0.4">
      <c r="A446" s="809" t="s">
        <v>768</v>
      </c>
      <c r="B446" s="736" t="s">
        <v>769</v>
      </c>
      <c r="C446" s="741" t="s">
        <v>770</v>
      </c>
      <c r="D446" s="765" t="s">
        <v>771</v>
      </c>
      <c r="E446" s="768" t="s">
        <v>41</v>
      </c>
      <c r="F446" s="129" t="s">
        <v>772</v>
      </c>
      <c r="G446" s="92">
        <v>182</v>
      </c>
      <c r="H446" s="79">
        <v>72</v>
      </c>
      <c r="I446" s="80">
        <v>373</v>
      </c>
      <c r="J446" s="73">
        <v>0</v>
      </c>
      <c r="K446" s="416">
        <v>63381.49</v>
      </c>
      <c r="L446" s="75">
        <f t="shared" ref="L446:L481" si="93">ROUND(J446*$K446,2)</f>
        <v>0</v>
      </c>
      <c r="M446" s="76"/>
      <c r="N446" s="77"/>
      <c r="O446" s="73">
        <f t="shared" ref="O446:O481" si="94">ROUND(J446/12*AH$5,0)</f>
        <v>0</v>
      </c>
      <c r="P446" s="76"/>
      <c r="Q446" s="76"/>
      <c r="R446" s="77">
        <f t="shared" si="78"/>
        <v>0</v>
      </c>
      <c r="S446" s="76">
        <f t="shared" si="88"/>
        <v>0</v>
      </c>
      <c r="T446" s="76"/>
      <c r="U446" s="78"/>
      <c r="V446" s="76"/>
      <c r="W446" s="78"/>
      <c r="X446" s="76"/>
      <c r="Y446" s="78"/>
      <c r="Z446" s="73">
        <f t="shared" ref="Z446:Z481" si="95">P446-O446</f>
        <v>0</v>
      </c>
      <c r="AA446" s="73">
        <f t="shared" ref="AA446:AA481" si="96">P446-J446</f>
        <v>0</v>
      </c>
      <c r="AB446" s="76"/>
      <c r="AC446" s="77"/>
      <c r="AD446" s="76"/>
      <c r="AE446" s="77"/>
      <c r="AF446" s="76"/>
      <c r="AG446" s="77"/>
      <c r="AJ446" s="549"/>
    </row>
    <row r="447" spans="1:36" ht="57.75" hidden="1" customHeight="1" x14ac:dyDescent="0.4">
      <c r="A447" s="747"/>
      <c r="B447" s="757"/>
      <c r="C447" s="763"/>
      <c r="D447" s="766"/>
      <c r="E447" s="769"/>
      <c r="F447" s="129" t="s">
        <v>773</v>
      </c>
      <c r="G447" s="92">
        <v>182</v>
      </c>
      <c r="H447" s="79">
        <v>71</v>
      </c>
      <c r="I447" s="80">
        <v>456</v>
      </c>
      <c r="J447" s="73">
        <v>0</v>
      </c>
      <c r="K447" s="418">
        <v>63381.49</v>
      </c>
      <c r="L447" s="75">
        <f t="shared" si="93"/>
        <v>0</v>
      </c>
      <c r="M447" s="76"/>
      <c r="N447" s="77"/>
      <c r="O447" s="73">
        <f t="shared" si="94"/>
        <v>0</v>
      </c>
      <c r="P447" s="76"/>
      <c r="Q447" s="76"/>
      <c r="R447" s="77">
        <f t="shared" si="78"/>
        <v>0</v>
      </c>
      <c r="S447" s="76">
        <f t="shared" si="88"/>
        <v>0</v>
      </c>
      <c r="T447" s="76"/>
      <c r="U447" s="78"/>
      <c r="V447" s="76"/>
      <c r="W447" s="78"/>
      <c r="X447" s="76"/>
      <c r="Y447" s="78"/>
      <c r="Z447" s="73">
        <f t="shared" si="95"/>
        <v>0</v>
      </c>
      <c r="AA447" s="73">
        <f t="shared" si="96"/>
        <v>0</v>
      </c>
      <c r="AB447" s="76"/>
      <c r="AC447" s="77"/>
      <c r="AD447" s="76"/>
      <c r="AE447" s="77"/>
      <c r="AF447" s="76"/>
      <c r="AG447" s="77"/>
      <c r="AJ447" s="549"/>
    </row>
    <row r="448" spans="1:36" ht="57.75" hidden="1" customHeight="1" x14ac:dyDescent="0.4">
      <c r="A448" s="747"/>
      <c r="B448" s="757"/>
      <c r="C448" s="763"/>
      <c r="D448" s="766"/>
      <c r="E448" s="769"/>
      <c r="F448" s="129" t="s">
        <v>774</v>
      </c>
      <c r="G448" s="92">
        <v>182</v>
      </c>
      <c r="H448" s="79">
        <v>70</v>
      </c>
      <c r="I448" s="80">
        <v>375</v>
      </c>
      <c r="J448" s="73">
        <v>0</v>
      </c>
      <c r="K448" s="418">
        <v>63381.49</v>
      </c>
      <c r="L448" s="75">
        <f t="shared" si="93"/>
        <v>0</v>
      </c>
      <c r="M448" s="76"/>
      <c r="N448" s="77"/>
      <c r="O448" s="73">
        <f t="shared" si="94"/>
        <v>0</v>
      </c>
      <c r="P448" s="76"/>
      <c r="Q448" s="76"/>
      <c r="R448" s="77">
        <f t="shared" si="78"/>
        <v>0</v>
      </c>
      <c r="S448" s="76">
        <f t="shared" si="88"/>
        <v>0</v>
      </c>
      <c r="T448" s="76"/>
      <c r="U448" s="78"/>
      <c r="V448" s="76"/>
      <c r="W448" s="78"/>
      <c r="X448" s="76"/>
      <c r="Y448" s="78"/>
      <c r="Z448" s="73">
        <f t="shared" si="95"/>
        <v>0</v>
      </c>
      <c r="AA448" s="73">
        <f t="shared" si="96"/>
        <v>0</v>
      </c>
      <c r="AB448" s="76"/>
      <c r="AC448" s="77"/>
      <c r="AD448" s="76"/>
      <c r="AE448" s="77"/>
      <c r="AF448" s="76"/>
      <c r="AG448" s="77"/>
      <c r="AJ448" s="549"/>
    </row>
    <row r="449" spans="1:36" ht="57.75" hidden="1" customHeight="1" x14ac:dyDescent="0.4">
      <c r="A449" s="747"/>
      <c r="B449" s="757"/>
      <c r="C449" s="763"/>
      <c r="D449" s="766"/>
      <c r="E449" s="769"/>
      <c r="F449" s="129" t="s">
        <v>775</v>
      </c>
      <c r="G449" s="92">
        <v>182</v>
      </c>
      <c r="H449" s="79">
        <v>69</v>
      </c>
      <c r="I449" s="80">
        <v>376</v>
      </c>
      <c r="J449" s="73">
        <v>0</v>
      </c>
      <c r="K449" s="418">
        <v>63381.49</v>
      </c>
      <c r="L449" s="75">
        <f t="shared" si="93"/>
        <v>0</v>
      </c>
      <c r="M449" s="76"/>
      <c r="N449" s="77"/>
      <c r="O449" s="73">
        <f t="shared" si="94"/>
        <v>0</v>
      </c>
      <c r="P449" s="76"/>
      <c r="Q449" s="76"/>
      <c r="R449" s="77">
        <f t="shared" si="78"/>
        <v>0</v>
      </c>
      <c r="S449" s="76">
        <f t="shared" si="88"/>
        <v>0</v>
      </c>
      <c r="T449" s="76"/>
      <c r="U449" s="78"/>
      <c r="V449" s="76"/>
      <c r="W449" s="78"/>
      <c r="X449" s="76"/>
      <c r="Y449" s="78"/>
      <c r="Z449" s="73">
        <f t="shared" si="95"/>
        <v>0</v>
      </c>
      <c r="AA449" s="73">
        <f t="shared" si="96"/>
        <v>0</v>
      </c>
      <c r="AB449" s="76"/>
      <c r="AC449" s="77"/>
      <c r="AD449" s="76"/>
      <c r="AE449" s="77"/>
      <c r="AF449" s="76"/>
      <c r="AG449" s="77"/>
      <c r="AJ449" s="549"/>
    </row>
    <row r="450" spans="1:36" ht="57.75" hidden="1" customHeight="1" x14ac:dyDescent="0.4">
      <c r="A450" s="747"/>
      <c r="B450" s="757"/>
      <c r="C450" s="763"/>
      <c r="D450" s="766"/>
      <c r="E450" s="769"/>
      <c r="F450" s="129" t="s">
        <v>776</v>
      </c>
      <c r="G450" s="92">
        <v>182</v>
      </c>
      <c r="H450" s="79">
        <v>1116</v>
      </c>
      <c r="I450" s="80">
        <v>377</v>
      </c>
      <c r="J450" s="73">
        <v>0</v>
      </c>
      <c r="K450" s="418">
        <v>63381.49</v>
      </c>
      <c r="L450" s="75">
        <f t="shared" si="93"/>
        <v>0</v>
      </c>
      <c r="M450" s="76"/>
      <c r="N450" s="77"/>
      <c r="O450" s="73">
        <f t="shared" si="94"/>
        <v>0</v>
      </c>
      <c r="P450" s="76"/>
      <c r="Q450" s="76"/>
      <c r="R450" s="77">
        <f t="shared" si="78"/>
        <v>0</v>
      </c>
      <c r="S450" s="76">
        <f t="shared" si="88"/>
        <v>0</v>
      </c>
      <c r="T450" s="76"/>
      <c r="U450" s="78"/>
      <c r="V450" s="76"/>
      <c r="W450" s="78"/>
      <c r="X450" s="76"/>
      <c r="Y450" s="78"/>
      <c r="Z450" s="73">
        <f t="shared" si="95"/>
        <v>0</v>
      </c>
      <c r="AA450" s="73">
        <f t="shared" si="96"/>
        <v>0</v>
      </c>
      <c r="AB450" s="76"/>
      <c r="AC450" s="77"/>
      <c r="AD450" s="76"/>
      <c r="AE450" s="77"/>
      <c r="AF450" s="76"/>
      <c r="AG450" s="77"/>
      <c r="AJ450" s="549"/>
    </row>
    <row r="451" spans="1:36" ht="57.75" hidden="1" customHeight="1" x14ac:dyDescent="0.4">
      <c r="A451" s="747"/>
      <c r="B451" s="757"/>
      <c r="C451" s="763"/>
      <c r="D451" s="766"/>
      <c r="E451" s="769"/>
      <c r="F451" s="129" t="s">
        <v>777</v>
      </c>
      <c r="G451" s="92">
        <v>182</v>
      </c>
      <c r="H451" s="79">
        <v>1115</v>
      </c>
      <c r="I451" s="80">
        <v>378</v>
      </c>
      <c r="J451" s="73">
        <v>0</v>
      </c>
      <c r="K451" s="418">
        <v>63381.49</v>
      </c>
      <c r="L451" s="75">
        <f t="shared" si="93"/>
        <v>0</v>
      </c>
      <c r="M451" s="76"/>
      <c r="N451" s="77"/>
      <c r="O451" s="73">
        <f t="shared" si="94"/>
        <v>0</v>
      </c>
      <c r="P451" s="76"/>
      <c r="Q451" s="76"/>
      <c r="R451" s="77">
        <f t="shared" si="78"/>
        <v>0</v>
      </c>
      <c r="S451" s="76">
        <f t="shared" si="88"/>
        <v>0</v>
      </c>
      <c r="T451" s="76"/>
      <c r="U451" s="78"/>
      <c r="V451" s="76"/>
      <c r="W451" s="78"/>
      <c r="X451" s="76"/>
      <c r="Y451" s="78"/>
      <c r="Z451" s="73">
        <f t="shared" si="95"/>
        <v>0</v>
      </c>
      <c r="AA451" s="73">
        <f t="shared" si="96"/>
        <v>0</v>
      </c>
      <c r="AB451" s="76"/>
      <c r="AC451" s="77"/>
      <c r="AD451" s="76"/>
      <c r="AE451" s="77"/>
      <c r="AF451" s="76"/>
      <c r="AG451" s="77"/>
      <c r="AJ451" s="549"/>
    </row>
    <row r="452" spans="1:36" ht="57.75" hidden="1" customHeight="1" x14ac:dyDescent="0.4">
      <c r="A452" s="747"/>
      <c r="B452" s="757"/>
      <c r="C452" s="763"/>
      <c r="D452" s="766"/>
      <c r="E452" s="769"/>
      <c r="F452" s="129" t="s">
        <v>778</v>
      </c>
      <c r="G452" s="92">
        <v>182</v>
      </c>
      <c r="H452" s="79">
        <v>68</v>
      </c>
      <c r="I452" s="80">
        <v>379</v>
      </c>
      <c r="J452" s="73">
        <v>0</v>
      </c>
      <c r="K452" s="418">
        <v>63381.49</v>
      </c>
      <c r="L452" s="75">
        <f t="shared" si="93"/>
        <v>0</v>
      </c>
      <c r="M452" s="76"/>
      <c r="N452" s="77"/>
      <c r="O452" s="73">
        <f t="shared" si="94"/>
        <v>0</v>
      </c>
      <c r="P452" s="76"/>
      <c r="Q452" s="76"/>
      <c r="R452" s="77">
        <f t="shared" si="78"/>
        <v>0</v>
      </c>
      <c r="S452" s="76">
        <f t="shared" si="88"/>
        <v>0</v>
      </c>
      <c r="T452" s="76"/>
      <c r="U452" s="78"/>
      <c r="V452" s="76"/>
      <c r="W452" s="78"/>
      <c r="X452" s="76"/>
      <c r="Y452" s="78"/>
      <c r="Z452" s="73">
        <f t="shared" si="95"/>
        <v>0</v>
      </c>
      <c r="AA452" s="73">
        <f t="shared" si="96"/>
        <v>0</v>
      </c>
      <c r="AB452" s="76"/>
      <c r="AC452" s="77"/>
      <c r="AD452" s="76"/>
      <c r="AE452" s="77"/>
      <c r="AF452" s="76"/>
      <c r="AG452" s="77"/>
      <c r="AJ452" s="549"/>
    </row>
    <row r="453" spans="1:36" ht="57.75" hidden="1" customHeight="1" x14ac:dyDescent="0.4">
      <c r="A453" s="747"/>
      <c r="B453" s="757"/>
      <c r="C453" s="763"/>
      <c r="D453" s="766"/>
      <c r="E453" s="769"/>
      <c r="F453" s="129" t="s">
        <v>779</v>
      </c>
      <c r="G453" s="92">
        <v>182</v>
      </c>
      <c r="H453" s="79">
        <v>67</v>
      </c>
      <c r="I453" s="80">
        <v>380</v>
      </c>
      <c r="J453" s="73">
        <v>0</v>
      </c>
      <c r="K453" s="418">
        <v>63381.49</v>
      </c>
      <c r="L453" s="75">
        <f t="shared" si="93"/>
        <v>0</v>
      </c>
      <c r="M453" s="76"/>
      <c r="N453" s="77"/>
      <c r="O453" s="73">
        <f t="shared" si="94"/>
        <v>0</v>
      </c>
      <c r="P453" s="76"/>
      <c r="Q453" s="76"/>
      <c r="R453" s="77">
        <f t="shared" si="78"/>
        <v>0</v>
      </c>
      <c r="S453" s="76">
        <f t="shared" si="88"/>
        <v>0</v>
      </c>
      <c r="T453" s="76"/>
      <c r="U453" s="78"/>
      <c r="V453" s="76"/>
      <c r="W453" s="78"/>
      <c r="X453" s="76"/>
      <c r="Y453" s="78"/>
      <c r="Z453" s="73">
        <f t="shared" si="95"/>
        <v>0</v>
      </c>
      <c r="AA453" s="73">
        <f t="shared" si="96"/>
        <v>0</v>
      </c>
      <c r="AB453" s="76"/>
      <c r="AC453" s="77"/>
      <c r="AD453" s="76"/>
      <c r="AE453" s="77"/>
      <c r="AF453" s="76"/>
      <c r="AG453" s="77"/>
      <c r="AJ453" s="549"/>
    </row>
    <row r="454" spans="1:36" ht="57.75" hidden="1" customHeight="1" x14ac:dyDescent="0.4">
      <c r="A454" s="747"/>
      <c r="B454" s="757"/>
      <c r="C454" s="763"/>
      <c r="D454" s="766"/>
      <c r="E454" s="769"/>
      <c r="F454" s="129" t="s">
        <v>780</v>
      </c>
      <c r="G454" s="92">
        <v>182</v>
      </c>
      <c r="H454" s="79">
        <v>66</v>
      </c>
      <c r="I454" s="80">
        <v>381</v>
      </c>
      <c r="J454" s="73">
        <v>0</v>
      </c>
      <c r="K454" s="418">
        <v>63381.49</v>
      </c>
      <c r="L454" s="75">
        <f t="shared" si="93"/>
        <v>0</v>
      </c>
      <c r="M454" s="76"/>
      <c r="N454" s="77"/>
      <c r="O454" s="73">
        <f t="shared" si="94"/>
        <v>0</v>
      </c>
      <c r="P454" s="76"/>
      <c r="Q454" s="76"/>
      <c r="R454" s="77">
        <f t="shared" si="78"/>
        <v>0</v>
      </c>
      <c r="S454" s="76">
        <f t="shared" si="88"/>
        <v>0</v>
      </c>
      <c r="T454" s="76"/>
      <c r="U454" s="78"/>
      <c r="V454" s="76"/>
      <c r="W454" s="78"/>
      <c r="X454" s="76"/>
      <c r="Y454" s="78"/>
      <c r="Z454" s="73">
        <f t="shared" si="95"/>
        <v>0</v>
      </c>
      <c r="AA454" s="73">
        <f t="shared" si="96"/>
        <v>0</v>
      </c>
      <c r="AB454" s="76"/>
      <c r="AC454" s="77"/>
      <c r="AD454" s="76"/>
      <c r="AE454" s="77"/>
      <c r="AF454" s="76"/>
      <c r="AG454" s="77"/>
      <c r="AJ454" s="549"/>
    </row>
    <row r="455" spans="1:36" ht="57.75" hidden="1" customHeight="1" x14ac:dyDescent="0.4">
      <c r="A455" s="747"/>
      <c r="B455" s="757"/>
      <c r="C455" s="763"/>
      <c r="D455" s="766"/>
      <c r="E455" s="769"/>
      <c r="F455" s="129" t="s">
        <v>781</v>
      </c>
      <c r="G455" s="92">
        <v>182</v>
      </c>
      <c r="H455" s="79">
        <v>65</v>
      </c>
      <c r="I455" s="80">
        <v>382</v>
      </c>
      <c r="J455" s="73">
        <v>0</v>
      </c>
      <c r="K455" s="418">
        <v>63381.49</v>
      </c>
      <c r="L455" s="75">
        <f t="shared" si="93"/>
        <v>0</v>
      </c>
      <c r="M455" s="76"/>
      <c r="N455" s="77"/>
      <c r="O455" s="73">
        <f t="shared" si="94"/>
        <v>0</v>
      </c>
      <c r="P455" s="76"/>
      <c r="Q455" s="76"/>
      <c r="R455" s="77">
        <f t="shared" si="78"/>
        <v>0</v>
      </c>
      <c r="S455" s="76">
        <f t="shared" si="88"/>
        <v>0</v>
      </c>
      <c r="T455" s="76"/>
      <c r="U455" s="78"/>
      <c r="V455" s="76"/>
      <c r="W455" s="78"/>
      <c r="X455" s="76"/>
      <c r="Y455" s="78"/>
      <c r="Z455" s="73">
        <f t="shared" si="95"/>
        <v>0</v>
      </c>
      <c r="AA455" s="73">
        <f t="shared" si="96"/>
        <v>0</v>
      </c>
      <c r="AB455" s="76"/>
      <c r="AC455" s="77"/>
      <c r="AD455" s="76"/>
      <c r="AE455" s="77"/>
      <c r="AF455" s="76"/>
      <c r="AG455" s="77"/>
      <c r="AJ455" s="549"/>
    </row>
    <row r="456" spans="1:36" ht="57.75" hidden="1" customHeight="1" x14ac:dyDescent="0.4">
      <c r="A456" s="747"/>
      <c r="B456" s="757"/>
      <c r="C456" s="763"/>
      <c r="D456" s="766"/>
      <c r="E456" s="769"/>
      <c r="F456" s="232" t="s">
        <v>782</v>
      </c>
      <c r="G456" s="264">
        <v>182</v>
      </c>
      <c r="H456" s="265">
        <v>64</v>
      </c>
      <c r="I456" s="89">
        <v>457</v>
      </c>
      <c r="J456" s="73">
        <v>0</v>
      </c>
      <c r="K456" s="418">
        <v>63381.49</v>
      </c>
      <c r="L456" s="75">
        <f t="shared" si="93"/>
        <v>0</v>
      </c>
      <c r="M456" s="76"/>
      <c r="N456" s="77"/>
      <c r="O456" s="73">
        <f t="shared" si="94"/>
        <v>0</v>
      </c>
      <c r="P456" s="76"/>
      <c r="Q456" s="76"/>
      <c r="R456" s="77">
        <f t="shared" si="78"/>
        <v>0</v>
      </c>
      <c r="S456" s="76">
        <f t="shared" si="88"/>
        <v>0</v>
      </c>
      <c r="T456" s="76"/>
      <c r="U456" s="78"/>
      <c r="V456" s="76"/>
      <c r="W456" s="78"/>
      <c r="X456" s="76"/>
      <c r="Y456" s="78"/>
      <c r="Z456" s="73">
        <f t="shared" si="95"/>
        <v>0</v>
      </c>
      <c r="AA456" s="73">
        <f t="shared" si="96"/>
        <v>0</v>
      </c>
      <c r="AB456" s="76"/>
      <c r="AC456" s="77"/>
      <c r="AD456" s="76"/>
      <c r="AE456" s="77"/>
      <c r="AF456" s="76"/>
      <c r="AG456" s="77"/>
      <c r="AJ456" s="549"/>
    </row>
    <row r="457" spans="1:36" ht="57.75" hidden="1" customHeight="1" x14ac:dyDescent="0.4">
      <c r="A457" s="747"/>
      <c r="B457" s="757"/>
      <c r="C457" s="763"/>
      <c r="D457" s="766"/>
      <c r="E457" s="769"/>
      <c r="F457" s="232" t="s">
        <v>783</v>
      </c>
      <c r="G457" s="264">
        <v>182</v>
      </c>
      <c r="H457" s="265">
        <v>2599</v>
      </c>
      <c r="I457" s="266">
        <v>488</v>
      </c>
      <c r="J457" s="73">
        <v>0</v>
      </c>
      <c r="K457" s="418">
        <v>63381.49</v>
      </c>
      <c r="L457" s="75">
        <f t="shared" si="93"/>
        <v>0</v>
      </c>
      <c r="M457" s="76"/>
      <c r="N457" s="77"/>
      <c r="O457" s="73">
        <f t="shared" si="94"/>
        <v>0</v>
      </c>
      <c r="P457" s="76"/>
      <c r="Q457" s="76"/>
      <c r="R457" s="77">
        <f t="shared" si="78"/>
        <v>0</v>
      </c>
      <c r="S457" s="76">
        <f t="shared" si="88"/>
        <v>0</v>
      </c>
      <c r="T457" s="76"/>
      <c r="U457" s="78"/>
      <c r="V457" s="76"/>
      <c r="W457" s="78"/>
      <c r="X457" s="76"/>
      <c r="Y457" s="78"/>
      <c r="Z457" s="73">
        <f t="shared" si="95"/>
        <v>0</v>
      </c>
      <c r="AA457" s="73">
        <f t="shared" si="96"/>
        <v>0</v>
      </c>
      <c r="AB457" s="76"/>
      <c r="AC457" s="77"/>
      <c r="AD457" s="76"/>
      <c r="AE457" s="77"/>
      <c r="AF457" s="76"/>
      <c r="AG457" s="77"/>
      <c r="AJ457" s="549"/>
    </row>
    <row r="458" spans="1:36" ht="57.75" hidden="1" customHeight="1" x14ac:dyDescent="0.4">
      <c r="A458" s="747"/>
      <c r="B458" s="757"/>
      <c r="C458" s="763"/>
      <c r="D458" s="766"/>
      <c r="E458" s="769"/>
      <c r="F458" s="129" t="s">
        <v>784</v>
      </c>
      <c r="G458" s="92">
        <v>182</v>
      </c>
      <c r="H458" s="267">
        <v>2597</v>
      </c>
      <c r="I458" s="268">
        <v>489</v>
      </c>
      <c r="J458" s="73">
        <v>0</v>
      </c>
      <c r="K458" s="418">
        <v>63381.49</v>
      </c>
      <c r="L458" s="75">
        <f t="shared" si="93"/>
        <v>0</v>
      </c>
      <c r="M458" s="76"/>
      <c r="N458" s="77"/>
      <c r="O458" s="73">
        <f t="shared" si="94"/>
        <v>0</v>
      </c>
      <c r="P458" s="76"/>
      <c r="Q458" s="76"/>
      <c r="R458" s="77">
        <f t="shared" si="78"/>
        <v>0</v>
      </c>
      <c r="S458" s="76">
        <f t="shared" si="88"/>
        <v>0</v>
      </c>
      <c r="T458" s="76"/>
      <c r="U458" s="78"/>
      <c r="V458" s="76"/>
      <c r="W458" s="78"/>
      <c r="X458" s="76"/>
      <c r="Y458" s="78"/>
      <c r="Z458" s="73">
        <f t="shared" si="95"/>
        <v>0</v>
      </c>
      <c r="AA458" s="73">
        <f t="shared" si="96"/>
        <v>0</v>
      </c>
      <c r="AB458" s="76"/>
      <c r="AC458" s="77"/>
      <c r="AD458" s="76"/>
      <c r="AE458" s="77"/>
      <c r="AF458" s="76"/>
      <c r="AG458" s="77"/>
      <c r="AJ458" s="549"/>
    </row>
    <row r="459" spans="1:36" ht="57.75" hidden="1" customHeight="1" x14ac:dyDescent="0.4">
      <c r="A459" s="747"/>
      <c r="B459" s="758"/>
      <c r="C459" s="742"/>
      <c r="D459" s="755"/>
      <c r="E459" s="756"/>
      <c r="F459" s="129" t="s">
        <v>785</v>
      </c>
      <c r="G459" s="92">
        <v>182</v>
      </c>
      <c r="H459" s="267">
        <v>3</v>
      </c>
      <c r="I459" s="268">
        <v>490</v>
      </c>
      <c r="J459" s="73">
        <v>0</v>
      </c>
      <c r="K459" s="418">
        <v>63381.49</v>
      </c>
      <c r="L459" s="75">
        <f t="shared" si="93"/>
        <v>0</v>
      </c>
      <c r="M459" s="76"/>
      <c r="N459" s="77"/>
      <c r="O459" s="73">
        <f t="shared" si="94"/>
        <v>0</v>
      </c>
      <c r="P459" s="76"/>
      <c r="Q459" s="76"/>
      <c r="R459" s="77">
        <f t="shared" si="78"/>
        <v>0</v>
      </c>
      <c r="S459" s="76">
        <f t="shared" si="88"/>
        <v>0</v>
      </c>
      <c r="T459" s="76"/>
      <c r="U459" s="78"/>
      <c r="V459" s="76"/>
      <c r="W459" s="78"/>
      <c r="X459" s="76"/>
      <c r="Y459" s="78"/>
      <c r="Z459" s="73">
        <f t="shared" si="95"/>
        <v>0</v>
      </c>
      <c r="AA459" s="73">
        <f t="shared" si="96"/>
        <v>0</v>
      </c>
      <c r="AB459" s="76"/>
      <c r="AC459" s="77"/>
      <c r="AD459" s="76"/>
      <c r="AE459" s="77"/>
      <c r="AF459" s="76"/>
      <c r="AG459" s="77"/>
      <c r="AJ459" s="549"/>
    </row>
    <row r="460" spans="1:36" ht="57.75" hidden="1" customHeight="1" x14ac:dyDescent="0.4">
      <c r="A460" s="747"/>
      <c r="B460" s="736" t="s">
        <v>786</v>
      </c>
      <c r="C460" s="768" t="s">
        <v>787</v>
      </c>
      <c r="D460" s="765" t="s">
        <v>788</v>
      </c>
      <c r="E460" s="768" t="s">
        <v>41</v>
      </c>
      <c r="F460" s="129" t="s">
        <v>789</v>
      </c>
      <c r="G460" s="92">
        <v>213</v>
      </c>
      <c r="H460" s="79">
        <v>63</v>
      </c>
      <c r="I460" s="80">
        <v>385</v>
      </c>
      <c r="J460" s="73">
        <v>0</v>
      </c>
      <c r="K460" s="418">
        <v>63381.49</v>
      </c>
      <c r="L460" s="75">
        <f t="shared" si="93"/>
        <v>0</v>
      </c>
      <c r="M460" s="76"/>
      <c r="N460" s="77"/>
      <c r="O460" s="73">
        <f t="shared" si="94"/>
        <v>0</v>
      </c>
      <c r="P460" s="76"/>
      <c r="Q460" s="76"/>
      <c r="R460" s="77">
        <f t="shared" si="78"/>
        <v>0</v>
      </c>
      <c r="S460" s="76">
        <f t="shared" si="88"/>
        <v>0</v>
      </c>
      <c r="T460" s="76"/>
      <c r="U460" s="78"/>
      <c r="V460" s="76"/>
      <c r="W460" s="78"/>
      <c r="X460" s="76"/>
      <c r="Y460" s="78"/>
      <c r="Z460" s="73">
        <f t="shared" si="95"/>
        <v>0</v>
      </c>
      <c r="AA460" s="73">
        <f t="shared" si="96"/>
        <v>0</v>
      </c>
      <c r="AB460" s="76"/>
      <c r="AC460" s="77"/>
      <c r="AD460" s="76"/>
      <c r="AE460" s="77"/>
      <c r="AF460" s="76"/>
      <c r="AG460" s="77"/>
      <c r="AJ460" s="549"/>
    </row>
    <row r="461" spans="1:36" ht="57.75" hidden="1" customHeight="1" x14ac:dyDescent="0.4">
      <c r="A461" s="747"/>
      <c r="B461" s="757"/>
      <c r="C461" s="769"/>
      <c r="D461" s="766"/>
      <c r="E461" s="769"/>
      <c r="F461" s="129" t="s">
        <v>790</v>
      </c>
      <c r="G461" s="92">
        <v>213</v>
      </c>
      <c r="H461" s="79">
        <v>62</v>
      </c>
      <c r="I461" s="80">
        <v>386</v>
      </c>
      <c r="J461" s="73">
        <v>0</v>
      </c>
      <c r="K461" s="418">
        <v>63381.49</v>
      </c>
      <c r="L461" s="75">
        <f t="shared" si="93"/>
        <v>0</v>
      </c>
      <c r="M461" s="76"/>
      <c r="N461" s="77"/>
      <c r="O461" s="73">
        <f t="shared" si="94"/>
        <v>0</v>
      </c>
      <c r="P461" s="76"/>
      <c r="Q461" s="76"/>
      <c r="R461" s="77">
        <f t="shared" si="78"/>
        <v>0</v>
      </c>
      <c r="S461" s="76">
        <f t="shared" si="88"/>
        <v>0</v>
      </c>
      <c r="T461" s="76"/>
      <c r="U461" s="78"/>
      <c r="V461" s="76"/>
      <c r="W461" s="78"/>
      <c r="X461" s="76"/>
      <c r="Y461" s="78"/>
      <c r="Z461" s="73">
        <f t="shared" si="95"/>
        <v>0</v>
      </c>
      <c r="AA461" s="73">
        <f t="shared" si="96"/>
        <v>0</v>
      </c>
      <c r="AB461" s="76"/>
      <c r="AC461" s="77"/>
      <c r="AD461" s="76"/>
      <c r="AE461" s="77"/>
      <c r="AF461" s="76"/>
      <c r="AG461" s="77"/>
      <c r="AJ461" s="549"/>
    </row>
    <row r="462" spans="1:36" ht="57.75" hidden="1" customHeight="1" x14ac:dyDescent="0.4">
      <c r="A462" s="747"/>
      <c r="B462" s="758"/>
      <c r="C462" s="756"/>
      <c r="D462" s="755"/>
      <c r="E462" s="756"/>
      <c r="F462" s="129" t="s">
        <v>791</v>
      </c>
      <c r="G462" s="92">
        <v>213</v>
      </c>
      <c r="H462" s="79">
        <v>61</v>
      </c>
      <c r="I462" s="80">
        <v>387</v>
      </c>
      <c r="J462" s="73">
        <v>0</v>
      </c>
      <c r="K462" s="418">
        <v>63381.49</v>
      </c>
      <c r="L462" s="75">
        <f t="shared" si="93"/>
        <v>0</v>
      </c>
      <c r="M462" s="76"/>
      <c r="N462" s="77"/>
      <c r="O462" s="73">
        <f t="shared" si="94"/>
        <v>0</v>
      </c>
      <c r="P462" s="76"/>
      <c r="Q462" s="76"/>
      <c r="R462" s="77">
        <f t="shared" si="78"/>
        <v>0</v>
      </c>
      <c r="S462" s="76">
        <f t="shared" si="88"/>
        <v>0</v>
      </c>
      <c r="T462" s="76"/>
      <c r="U462" s="78"/>
      <c r="V462" s="76"/>
      <c r="W462" s="78"/>
      <c r="X462" s="76"/>
      <c r="Y462" s="78"/>
      <c r="Z462" s="73">
        <f t="shared" si="95"/>
        <v>0</v>
      </c>
      <c r="AA462" s="73">
        <f t="shared" si="96"/>
        <v>0</v>
      </c>
      <c r="AB462" s="76"/>
      <c r="AC462" s="77"/>
      <c r="AD462" s="76"/>
      <c r="AE462" s="77"/>
      <c r="AF462" s="76"/>
      <c r="AG462" s="77"/>
      <c r="AJ462" s="549"/>
    </row>
    <row r="463" spans="1:36" ht="57.75" hidden="1" customHeight="1" x14ac:dyDescent="0.4">
      <c r="A463" s="747"/>
      <c r="B463" s="736" t="s">
        <v>792</v>
      </c>
      <c r="C463" s="741" t="s">
        <v>793</v>
      </c>
      <c r="D463" s="765" t="s">
        <v>794</v>
      </c>
      <c r="E463" s="768" t="s">
        <v>41</v>
      </c>
      <c r="F463" s="129" t="s">
        <v>795</v>
      </c>
      <c r="G463" s="92">
        <v>197</v>
      </c>
      <c r="H463" s="79">
        <v>1114</v>
      </c>
      <c r="I463" s="80">
        <v>388</v>
      </c>
      <c r="J463" s="73">
        <v>0</v>
      </c>
      <c r="K463" s="418">
        <v>63381.49</v>
      </c>
      <c r="L463" s="75">
        <f t="shared" si="93"/>
        <v>0</v>
      </c>
      <c r="M463" s="76"/>
      <c r="N463" s="77"/>
      <c r="O463" s="73">
        <f t="shared" si="94"/>
        <v>0</v>
      </c>
      <c r="P463" s="76"/>
      <c r="Q463" s="76"/>
      <c r="R463" s="77">
        <f t="shared" si="78"/>
        <v>0</v>
      </c>
      <c r="S463" s="76">
        <f t="shared" si="88"/>
        <v>0</v>
      </c>
      <c r="T463" s="76"/>
      <c r="U463" s="78"/>
      <c r="V463" s="76"/>
      <c r="W463" s="78"/>
      <c r="X463" s="76"/>
      <c r="Y463" s="78"/>
      <c r="Z463" s="73">
        <f t="shared" si="95"/>
        <v>0</v>
      </c>
      <c r="AA463" s="73">
        <f t="shared" si="96"/>
        <v>0</v>
      </c>
      <c r="AB463" s="76"/>
      <c r="AC463" s="77"/>
      <c r="AD463" s="76"/>
      <c r="AE463" s="77"/>
      <c r="AF463" s="76"/>
      <c r="AG463" s="77"/>
      <c r="AJ463" s="549"/>
    </row>
    <row r="464" spans="1:36" ht="57.75" hidden="1" customHeight="1" x14ac:dyDescent="0.4">
      <c r="A464" s="747"/>
      <c r="B464" s="757"/>
      <c r="C464" s="763"/>
      <c r="D464" s="766"/>
      <c r="E464" s="769"/>
      <c r="F464" s="129" t="s">
        <v>796</v>
      </c>
      <c r="G464" s="92">
        <v>197</v>
      </c>
      <c r="H464" s="79">
        <v>1113</v>
      </c>
      <c r="I464" s="80">
        <v>389</v>
      </c>
      <c r="J464" s="73">
        <v>0</v>
      </c>
      <c r="K464" s="418">
        <v>63381.49</v>
      </c>
      <c r="L464" s="75">
        <f t="shared" si="93"/>
        <v>0</v>
      </c>
      <c r="M464" s="76"/>
      <c r="N464" s="77"/>
      <c r="O464" s="73">
        <f t="shared" si="94"/>
        <v>0</v>
      </c>
      <c r="P464" s="76"/>
      <c r="Q464" s="76"/>
      <c r="R464" s="77">
        <f t="shared" ref="R464:R528" si="97">IFERROR(P464/O464*100,0)</f>
        <v>0</v>
      </c>
      <c r="S464" s="76">
        <f t="shared" si="88"/>
        <v>0</v>
      </c>
      <c r="T464" s="76"/>
      <c r="U464" s="78"/>
      <c r="V464" s="76"/>
      <c r="W464" s="78"/>
      <c r="X464" s="76"/>
      <c r="Y464" s="78"/>
      <c r="Z464" s="73">
        <f t="shared" si="95"/>
        <v>0</v>
      </c>
      <c r="AA464" s="73">
        <f t="shared" si="96"/>
        <v>0</v>
      </c>
      <c r="AB464" s="76"/>
      <c r="AC464" s="77"/>
      <c r="AD464" s="76"/>
      <c r="AE464" s="77"/>
      <c r="AF464" s="76"/>
      <c r="AG464" s="77"/>
      <c r="AJ464" s="549"/>
    </row>
    <row r="465" spans="1:36" ht="57.75" hidden="1" customHeight="1" x14ac:dyDescent="0.4">
      <c r="A465" s="747"/>
      <c r="B465" s="757"/>
      <c r="C465" s="763"/>
      <c r="D465" s="766"/>
      <c r="E465" s="769"/>
      <c r="F465" s="129" t="s">
        <v>797</v>
      </c>
      <c r="G465" s="92">
        <v>197</v>
      </c>
      <c r="H465" s="79">
        <v>60</v>
      </c>
      <c r="I465" s="80">
        <v>390</v>
      </c>
      <c r="J465" s="73">
        <v>0</v>
      </c>
      <c r="K465" s="418">
        <v>63381.49</v>
      </c>
      <c r="L465" s="75">
        <f t="shared" si="93"/>
        <v>0</v>
      </c>
      <c r="M465" s="76"/>
      <c r="N465" s="77"/>
      <c r="O465" s="73">
        <f t="shared" si="94"/>
        <v>0</v>
      </c>
      <c r="P465" s="76"/>
      <c r="Q465" s="76"/>
      <c r="R465" s="77">
        <f t="shared" si="97"/>
        <v>0</v>
      </c>
      <c r="S465" s="76">
        <f t="shared" si="88"/>
        <v>0</v>
      </c>
      <c r="T465" s="76"/>
      <c r="U465" s="78"/>
      <c r="V465" s="76"/>
      <c r="W465" s="78"/>
      <c r="X465" s="76"/>
      <c r="Y465" s="78"/>
      <c r="Z465" s="73">
        <f t="shared" si="95"/>
        <v>0</v>
      </c>
      <c r="AA465" s="73">
        <f t="shared" si="96"/>
        <v>0</v>
      </c>
      <c r="AB465" s="76"/>
      <c r="AC465" s="77"/>
      <c r="AD465" s="76"/>
      <c r="AE465" s="77"/>
      <c r="AF465" s="76"/>
      <c r="AG465" s="77"/>
      <c r="AJ465" s="549"/>
    </row>
    <row r="466" spans="1:36" ht="57.75" hidden="1" customHeight="1" x14ac:dyDescent="0.4">
      <c r="A466" s="747"/>
      <c r="B466" s="758"/>
      <c r="C466" s="742"/>
      <c r="D466" s="755"/>
      <c r="E466" s="756"/>
      <c r="F466" s="129" t="s">
        <v>798</v>
      </c>
      <c r="G466" s="92">
        <v>197</v>
      </c>
      <c r="H466" s="79">
        <v>59</v>
      </c>
      <c r="I466" s="80">
        <v>391</v>
      </c>
      <c r="J466" s="73">
        <v>0</v>
      </c>
      <c r="K466" s="418">
        <v>63381.49</v>
      </c>
      <c r="L466" s="75">
        <f t="shared" si="93"/>
        <v>0</v>
      </c>
      <c r="M466" s="76"/>
      <c r="N466" s="77"/>
      <c r="O466" s="73">
        <f t="shared" si="94"/>
        <v>0</v>
      </c>
      <c r="P466" s="76"/>
      <c r="Q466" s="76"/>
      <c r="R466" s="77">
        <f t="shared" si="97"/>
        <v>0</v>
      </c>
      <c r="S466" s="76">
        <f t="shared" si="88"/>
        <v>0</v>
      </c>
      <c r="T466" s="76"/>
      <c r="U466" s="78"/>
      <c r="V466" s="76"/>
      <c r="W466" s="78"/>
      <c r="X466" s="76"/>
      <c r="Y466" s="78"/>
      <c r="Z466" s="73">
        <f t="shared" si="95"/>
        <v>0</v>
      </c>
      <c r="AA466" s="73">
        <f t="shared" si="96"/>
        <v>0</v>
      </c>
      <c r="AB466" s="76"/>
      <c r="AC466" s="77"/>
      <c r="AD466" s="76"/>
      <c r="AE466" s="77"/>
      <c r="AF466" s="76"/>
      <c r="AG466" s="77"/>
      <c r="AJ466" s="549"/>
    </row>
    <row r="467" spans="1:36" ht="57.75" hidden="1" customHeight="1" x14ac:dyDescent="0.4">
      <c r="A467" s="747"/>
      <c r="B467" s="736" t="s">
        <v>799</v>
      </c>
      <c r="C467" s="741" t="s">
        <v>800</v>
      </c>
      <c r="D467" s="765" t="s">
        <v>801</v>
      </c>
      <c r="E467" s="768" t="s">
        <v>154</v>
      </c>
      <c r="F467" s="129" t="s">
        <v>802</v>
      </c>
      <c r="G467" s="92">
        <v>216</v>
      </c>
      <c r="H467" s="79">
        <v>1112</v>
      </c>
      <c r="I467" s="80">
        <v>392</v>
      </c>
      <c r="J467" s="73">
        <v>0</v>
      </c>
      <c r="K467" s="418">
        <v>63381.49</v>
      </c>
      <c r="L467" s="75">
        <f t="shared" si="93"/>
        <v>0</v>
      </c>
      <c r="M467" s="76"/>
      <c r="N467" s="77"/>
      <c r="O467" s="73">
        <f t="shared" si="94"/>
        <v>0</v>
      </c>
      <c r="P467" s="76"/>
      <c r="Q467" s="76"/>
      <c r="R467" s="77">
        <f t="shared" si="97"/>
        <v>0</v>
      </c>
      <c r="S467" s="76">
        <f t="shared" si="88"/>
        <v>0</v>
      </c>
      <c r="T467" s="76"/>
      <c r="U467" s="78"/>
      <c r="V467" s="76"/>
      <c r="W467" s="78"/>
      <c r="X467" s="76"/>
      <c r="Y467" s="78"/>
      <c r="Z467" s="73">
        <f t="shared" si="95"/>
        <v>0</v>
      </c>
      <c r="AA467" s="73">
        <f t="shared" si="96"/>
        <v>0</v>
      </c>
      <c r="AB467" s="76"/>
      <c r="AC467" s="77"/>
      <c r="AD467" s="76"/>
      <c r="AE467" s="77"/>
      <c r="AF467" s="76"/>
      <c r="AG467" s="77"/>
      <c r="AJ467" s="549"/>
    </row>
    <row r="468" spans="1:36" ht="57.75" hidden="1" customHeight="1" x14ac:dyDescent="0.4">
      <c r="A468" s="747"/>
      <c r="B468" s="757"/>
      <c r="C468" s="763"/>
      <c r="D468" s="766"/>
      <c r="E468" s="769"/>
      <c r="F468" s="129" t="s">
        <v>803</v>
      </c>
      <c r="G468" s="92">
        <v>216</v>
      </c>
      <c r="H468" s="79">
        <v>1111</v>
      </c>
      <c r="I468" s="80">
        <v>393</v>
      </c>
      <c r="J468" s="73">
        <v>0</v>
      </c>
      <c r="K468" s="418">
        <v>63381.49</v>
      </c>
      <c r="L468" s="75">
        <f t="shared" si="93"/>
        <v>0</v>
      </c>
      <c r="M468" s="76"/>
      <c r="N468" s="77"/>
      <c r="O468" s="73">
        <f t="shared" si="94"/>
        <v>0</v>
      </c>
      <c r="P468" s="76"/>
      <c r="Q468" s="76"/>
      <c r="R468" s="77">
        <f t="shared" si="97"/>
        <v>0</v>
      </c>
      <c r="S468" s="76">
        <f t="shared" si="88"/>
        <v>0</v>
      </c>
      <c r="T468" s="76"/>
      <c r="U468" s="78"/>
      <c r="V468" s="76"/>
      <c r="W468" s="78"/>
      <c r="X468" s="76"/>
      <c r="Y468" s="78"/>
      <c r="Z468" s="73">
        <f t="shared" si="95"/>
        <v>0</v>
      </c>
      <c r="AA468" s="73">
        <f t="shared" si="96"/>
        <v>0</v>
      </c>
      <c r="AB468" s="76"/>
      <c r="AC468" s="77"/>
      <c r="AD468" s="76"/>
      <c r="AE468" s="77"/>
      <c r="AF468" s="76"/>
      <c r="AG468" s="77"/>
      <c r="AJ468" s="549"/>
    </row>
    <row r="469" spans="1:36" ht="57.75" hidden="1" customHeight="1" x14ac:dyDescent="0.4">
      <c r="A469" s="747"/>
      <c r="B469" s="757"/>
      <c r="C469" s="763"/>
      <c r="D469" s="766"/>
      <c r="E469" s="769"/>
      <c r="F469" s="129" t="s">
        <v>804</v>
      </c>
      <c r="G469" s="92">
        <v>216</v>
      </c>
      <c r="H469" s="79">
        <v>1110</v>
      </c>
      <c r="I469" s="80">
        <v>394</v>
      </c>
      <c r="J469" s="73">
        <v>0</v>
      </c>
      <c r="K469" s="418">
        <v>63381.49</v>
      </c>
      <c r="L469" s="75">
        <f t="shared" si="93"/>
        <v>0</v>
      </c>
      <c r="M469" s="76"/>
      <c r="N469" s="77"/>
      <c r="O469" s="73">
        <f t="shared" si="94"/>
        <v>0</v>
      </c>
      <c r="P469" s="76"/>
      <c r="Q469" s="76"/>
      <c r="R469" s="77">
        <f t="shared" si="97"/>
        <v>0</v>
      </c>
      <c r="S469" s="76">
        <f t="shared" si="88"/>
        <v>0</v>
      </c>
      <c r="T469" s="76"/>
      <c r="U469" s="78"/>
      <c r="V469" s="76"/>
      <c r="W469" s="78"/>
      <c r="X469" s="76"/>
      <c r="Y469" s="78"/>
      <c r="Z469" s="73">
        <f t="shared" si="95"/>
        <v>0</v>
      </c>
      <c r="AA469" s="73">
        <f t="shared" si="96"/>
        <v>0</v>
      </c>
      <c r="AB469" s="76"/>
      <c r="AC469" s="77"/>
      <c r="AD469" s="76"/>
      <c r="AE469" s="77"/>
      <c r="AF469" s="76"/>
      <c r="AG469" s="77"/>
      <c r="AJ469" s="549"/>
    </row>
    <row r="470" spans="1:36" ht="57.75" hidden="1" customHeight="1" x14ac:dyDescent="0.4">
      <c r="A470" s="747"/>
      <c r="B470" s="757"/>
      <c r="C470" s="763"/>
      <c r="D470" s="766"/>
      <c r="E470" s="769"/>
      <c r="F470" s="129" t="s">
        <v>805</v>
      </c>
      <c r="G470" s="92">
        <v>216</v>
      </c>
      <c r="H470" s="79">
        <v>1109</v>
      </c>
      <c r="I470" s="80">
        <v>491</v>
      </c>
      <c r="J470" s="73">
        <v>0</v>
      </c>
      <c r="K470" s="418">
        <v>63381.49</v>
      </c>
      <c r="L470" s="75">
        <f t="shared" si="93"/>
        <v>0</v>
      </c>
      <c r="M470" s="76"/>
      <c r="N470" s="77"/>
      <c r="O470" s="73">
        <f t="shared" si="94"/>
        <v>0</v>
      </c>
      <c r="P470" s="76"/>
      <c r="Q470" s="76"/>
      <c r="R470" s="77">
        <f t="shared" si="97"/>
        <v>0</v>
      </c>
      <c r="S470" s="76">
        <f t="shared" si="88"/>
        <v>0</v>
      </c>
      <c r="T470" s="76"/>
      <c r="U470" s="78"/>
      <c r="V470" s="76"/>
      <c r="W470" s="78"/>
      <c r="X470" s="76"/>
      <c r="Y470" s="78"/>
      <c r="Z470" s="73">
        <f t="shared" si="95"/>
        <v>0</v>
      </c>
      <c r="AA470" s="73">
        <f t="shared" si="96"/>
        <v>0</v>
      </c>
      <c r="AB470" s="76"/>
      <c r="AC470" s="77"/>
      <c r="AD470" s="76"/>
      <c r="AE470" s="77"/>
      <c r="AF470" s="76"/>
      <c r="AG470" s="77"/>
      <c r="AJ470" s="549"/>
    </row>
    <row r="471" spans="1:36" ht="57.75" hidden="1" customHeight="1" x14ac:dyDescent="0.4">
      <c r="A471" s="747"/>
      <c r="B471" s="757"/>
      <c r="C471" s="763"/>
      <c r="D471" s="766"/>
      <c r="E471" s="769"/>
      <c r="F471" s="129" t="s">
        <v>806</v>
      </c>
      <c r="G471" s="92">
        <v>216</v>
      </c>
      <c r="H471" s="79">
        <v>1108</v>
      </c>
      <c r="I471" s="80">
        <v>492</v>
      </c>
      <c r="J471" s="73">
        <v>0</v>
      </c>
      <c r="K471" s="418">
        <v>63381.49</v>
      </c>
      <c r="L471" s="75">
        <f t="shared" si="93"/>
        <v>0</v>
      </c>
      <c r="M471" s="76"/>
      <c r="N471" s="77"/>
      <c r="O471" s="73">
        <f t="shared" si="94"/>
        <v>0</v>
      </c>
      <c r="P471" s="76"/>
      <c r="Q471" s="76"/>
      <c r="R471" s="77">
        <f t="shared" si="97"/>
        <v>0</v>
      </c>
      <c r="S471" s="76">
        <f t="shared" si="88"/>
        <v>0</v>
      </c>
      <c r="T471" s="76"/>
      <c r="U471" s="78"/>
      <c r="V471" s="76"/>
      <c r="W471" s="78"/>
      <c r="X471" s="76"/>
      <c r="Y471" s="78"/>
      <c r="Z471" s="73">
        <f t="shared" si="95"/>
        <v>0</v>
      </c>
      <c r="AA471" s="73">
        <f t="shared" si="96"/>
        <v>0</v>
      </c>
      <c r="AB471" s="76"/>
      <c r="AC471" s="77"/>
      <c r="AD471" s="76"/>
      <c r="AE471" s="77"/>
      <c r="AF471" s="76"/>
      <c r="AG471" s="77"/>
      <c r="AJ471" s="549"/>
    </row>
    <row r="472" spans="1:36" ht="57.75" hidden="1" customHeight="1" x14ac:dyDescent="0.4">
      <c r="A472" s="747"/>
      <c r="B472" s="757"/>
      <c r="C472" s="763"/>
      <c r="D472" s="766"/>
      <c r="E472" s="769"/>
      <c r="F472" s="129" t="s">
        <v>807</v>
      </c>
      <c r="G472" s="92">
        <v>216</v>
      </c>
      <c r="H472" s="79">
        <v>1107</v>
      </c>
      <c r="I472" s="80">
        <v>493</v>
      </c>
      <c r="J472" s="73">
        <v>0</v>
      </c>
      <c r="K472" s="418">
        <v>63381.49</v>
      </c>
      <c r="L472" s="75">
        <f t="shared" si="93"/>
        <v>0</v>
      </c>
      <c r="M472" s="76"/>
      <c r="N472" s="77"/>
      <c r="O472" s="73">
        <f t="shared" si="94"/>
        <v>0</v>
      </c>
      <c r="P472" s="76"/>
      <c r="Q472" s="76"/>
      <c r="R472" s="77">
        <f t="shared" si="97"/>
        <v>0</v>
      </c>
      <c r="S472" s="76">
        <f t="shared" si="88"/>
        <v>0</v>
      </c>
      <c r="T472" s="76"/>
      <c r="U472" s="78"/>
      <c r="V472" s="76"/>
      <c r="W472" s="78"/>
      <c r="X472" s="76"/>
      <c r="Y472" s="78"/>
      <c r="Z472" s="73">
        <f t="shared" si="95"/>
        <v>0</v>
      </c>
      <c r="AA472" s="73">
        <f t="shared" si="96"/>
        <v>0</v>
      </c>
      <c r="AB472" s="76"/>
      <c r="AC472" s="77"/>
      <c r="AD472" s="76"/>
      <c r="AE472" s="77"/>
      <c r="AF472" s="76"/>
      <c r="AG472" s="77"/>
      <c r="AJ472" s="549"/>
    </row>
    <row r="473" spans="1:36" ht="57.75" hidden="1" customHeight="1" x14ac:dyDescent="0.4">
      <c r="A473" s="747"/>
      <c r="B473" s="757"/>
      <c r="C473" s="763"/>
      <c r="D473" s="766"/>
      <c r="E473" s="769"/>
      <c r="F473" s="129" t="s">
        <v>808</v>
      </c>
      <c r="G473" s="92">
        <v>216</v>
      </c>
      <c r="H473" s="79">
        <v>1106</v>
      </c>
      <c r="I473" s="80">
        <v>494</v>
      </c>
      <c r="J473" s="73">
        <v>0</v>
      </c>
      <c r="K473" s="418">
        <v>63381.49</v>
      </c>
      <c r="L473" s="75">
        <f t="shared" si="93"/>
        <v>0</v>
      </c>
      <c r="M473" s="76"/>
      <c r="N473" s="77"/>
      <c r="O473" s="73">
        <f t="shared" si="94"/>
        <v>0</v>
      </c>
      <c r="P473" s="76"/>
      <c r="Q473" s="76"/>
      <c r="R473" s="77">
        <f t="shared" si="97"/>
        <v>0</v>
      </c>
      <c r="S473" s="76">
        <f t="shared" si="88"/>
        <v>0</v>
      </c>
      <c r="T473" s="76"/>
      <c r="U473" s="78"/>
      <c r="V473" s="76"/>
      <c r="W473" s="78"/>
      <c r="X473" s="76"/>
      <c r="Y473" s="78"/>
      <c r="Z473" s="73">
        <f t="shared" si="95"/>
        <v>0</v>
      </c>
      <c r="AA473" s="73">
        <f t="shared" si="96"/>
        <v>0</v>
      </c>
      <c r="AB473" s="76"/>
      <c r="AC473" s="77"/>
      <c r="AD473" s="76"/>
      <c r="AE473" s="77"/>
      <c r="AF473" s="76"/>
      <c r="AG473" s="77"/>
      <c r="AJ473" s="549"/>
    </row>
    <row r="474" spans="1:36" ht="57.75" hidden="1" customHeight="1" x14ac:dyDescent="0.4">
      <c r="A474" s="747"/>
      <c r="B474" s="757"/>
      <c r="C474" s="763"/>
      <c r="D474" s="766"/>
      <c r="E474" s="769"/>
      <c r="F474" s="129" t="s">
        <v>809</v>
      </c>
      <c r="G474" s="92">
        <v>216</v>
      </c>
      <c r="H474" s="79">
        <v>1054</v>
      </c>
      <c r="I474" s="80">
        <v>495</v>
      </c>
      <c r="J474" s="73">
        <v>0</v>
      </c>
      <c r="K474" s="418">
        <v>63381.49</v>
      </c>
      <c r="L474" s="75">
        <f t="shared" si="93"/>
        <v>0</v>
      </c>
      <c r="M474" s="76"/>
      <c r="N474" s="77"/>
      <c r="O474" s="73">
        <f t="shared" si="94"/>
        <v>0</v>
      </c>
      <c r="P474" s="76"/>
      <c r="Q474" s="76"/>
      <c r="R474" s="77">
        <f t="shared" si="97"/>
        <v>0</v>
      </c>
      <c r="S474" s="76">
        <f t="shared" si="88"/>
        <v>0</v>
      </c>
      <c r="T474" s="76"/>
      <c r="U474" s="78"/>
      <c r="V474" s="76"/>
      <c r="W474" s="78"/>
      <c r="X474" s="76"/>
      <c r="Y474" s="78"/>
      <c r="Z474" s="73">
        <f t="shared" si="95"/>
        <v>0</v>
      </c>
      <c r="AA474" s="73">
        <f t="shared" si="96"/>
        <v>0</v>
      </c>
      <c r="AB474" s="76"/>
      <c r="AC474" s="77"/>
      <c r="AD474" s="76"/>
      <c r="AE474" s="77"/>
      <c r="AF474" s="76"/>
      <c r="AG474" s="77"/>
      <c r="AJ474" s="549"/>
    </row>
    <row r="475" spans="1:36" ht="57.75" hidden="1" customHeight="1" x14ac:dyDescent="0.4">
      <c r="A475" s="747"/>
      <c r="B475" s="757"/>
      <c r="C475" s="763"/>
      <c r="D475" s="766"/>
      <c r="E475" s="769"/>
      <c r="F475" s="129" t="s">
        <v>811</v>
      </c>
      <c r="G475" s="92">
        <v>216</v>
      </c>
      <c r="H475" s="79">
        <v>1041</v>
      </c>
      <c r="I475" s="80">
        <v>496</v>
      </c>
      <c r="J475" s="73">
        <v>0</v>
      </c>
      <c r="K475" s="418">
        <v>63381.49</v>
      </c>
      <c r="L475" s="75">
        <f t="shared" si="93"/>
        <v>0</v>
      </c>
      <c r="M475" s="76"/>
      <c r="N475" s="77"/>
      <c r="O475" s="73">
        <f t="shared" si="94"/>
        <v>0</v>
      </c>
      <c r="P475" s="76"/>
      <c r="Q475" s="76"/>
      <c r="R475" s="77">
        <f t="shared" si="97"/>
        <v>0</v>
      </c>
      <c r="S475" s="76">
        <f t="shared" si="88"/>
        <v>0</v>
      </c>
      <c r="T475" s="76"/>
      <c r="U475" s="78"/>
      <c r="V475" s="76"/>
      <c r="W475" s="78"/>
      <c r="X475" s="76"/>
      <c r="Y475" s="78"/>
      <c r="Z475" s="73">
        <f t="shared" si="95"/>
        <v>0</v>
      </c>
      <c r="AA475" s="73">
        <f t="shared" si="96"/>
        <v>0</v>
      </c>
      <c r="AB475" s="76"/>
      <c r="AC475" s="77"/>
      <c r="AD475" s="76"/>
      <c r="AE475" s="77"/>
      <c r="AF475" s="76"/>
      <c r="AG475" s="77"/>
      <c r="AJ475" s="549"/>
    </row>
    <row r="476" spans="1:36" ht="57.75" hidden="1" customHeight="1" x14ac:dyDescent="0.4">
      <c r="A476" s="747"/>
      <c r="B476" s="758"/>
      <c r="C476" s="742"/>
      <c r="D476" s="755"/>
      <c r="E476" s="756"/>
      <c r="F476" s="129" t="s">
        <v>812</v>
      </c>
      <c r="G476" s="92">
        <v>216</v>
      </c>
      <c r="H476" s="79">
        <v>1053</v>
      </c>
      <c r="I476" s="80">
        <v>497</v>
      </c>
      <c r="J476" s="73">
        <v>0</v>
      </c>
      <c r="K476" s="418">
        <v>63381.49</v>
      </c>
      <c r="L476" s="75">
        <f t="shared" si="93"/>
        <v>0</v>
      </c>
      <c r="M476" s="76"/>
      <c r="N476" s="77"/>
      <c r="O476" s="73">
        <f t="shared" si="94"/>
        <v>0</v>
      </c>
      <c r="P476" s="76"/>
      <c r="Q476" s="76"/>
      <c r="R476" s="77">
        <f t="shared" si="97"/>
        <v>0</v>
      </c>
      <c r="S476" s="76">
        <f t="shared" si="88"/>
        <v>0</v>
      </c>
      <c r="T476" s="76"/>
      <c r="U476" s="78"/>
      <c r="V476" s="76"/>
      <c r="W476" s="78"/>
      <c r="X476" s="76"/>
      <c r="Y476" s="78"/>
      <c r="Z476" s="73">
        <f t="shared" si="95"/>
        <v>0</v>
      </c>
      <c r="AA476" s="73">
        <f t="shared" si="96"/>
        <v>0</v>
      </c>
      <c r="AB476" s="76"/>
      <c r="AC476" s="77"/>
      <c r="AD476" s="76"/>
      <c r="AE476" s="77"/>
      <c r="AF476" s="76"/>
      <c r="AG476" s="77"/>
      <c r="AJ476" s="549"/>
    </row>
    <row r="477" spans="1:36" ht="57.75" hidden="1" customHeight="1" x14ac:dyDescent="0.4">
      <c r="A477" s="747"/>
      <c r="B477" s="736" t="s">
        <v>813</v>
      </c>
      <c r="C477" s="770" t="s">
        <v>814</v>
      </c>
      <c r="D477" s="765" t="s">
        <v>815</v>
      </c>
      <c r="E477" s="768" t="s">
        <v>816</v>
      </c>
      <c r="F477" s="129" t="s">
        <v>817</v>
      </c>
      <c r="G477" s="92">
        <v>215</v>
      </c>
      <c r="H477" s="79">
        <v>58</v>
      </c>
      <c r="I477" s="80">
        <v>395</v>
      </c>
      <c r="J477" s="73">
        <v>0</v>
      </c>
      <c r="K477" s="418">
        <v>63381.49</v>
      </c>
      <c r="L477" s="75">
        <f t="shared" si="93"/>
        <v>0</v>
      </c>
      <c r="M477" s="76"/>
      <c r="N477" s="77"/>
      <c r="O477" s="73">
        <f t="shared" si="94"/>
        <v>0</v>
      </c>
      <c r="P477" s="76"/>
      <c r="Q477" s="76"/>
      <c r="R477" s="77">
        <f t="shared" si="97"/>
        <v>0</v>
      </c>
      <c r="S477" s="76">
        <f t="shared" si="88"/>
        <v>0</v>
      </c>
      <c r="T477" s="76"/>
      <c r="U477" s="78"/>
      <c r="V477" s="76"/>
      <c r="W477" s="78"/>
      <c r="X477" s="76"/>
      <c r="Y477" s="78"/>
      <c r="Z477" s="73">
        <f t="shared" si="95"/>
        <v>0</v>
      </c>
      <c r="AA477" s="73">
        <f t="shared" si="96"/>
        <v>0</v>
      </c>
      <c r="AB477" s="76"/>
      <c r="AC477" s="77"/>
      <c r="AD477" s="76"/>
      <c r="AE477" s="77"/>
      <c r="AF477" s="76"/>
      <c r="AG477" s="77"/>
      <c r="AJ477" s="549"/>
    </row>
    <row r="478" spans="1:36" ht="57.75" hidden="1" customHeight="1" x14ac:dyDescent="0.4">
      <c r="A478" s="747"/>
      <c r="B478" s="757"/>
      <c r="C478" s="804"/>
      <c r="D478" s="766"/>
      <c r="E478" s="769"/>
      <c r="F478" s="129" t="s">
        <v>818</v>
      </c>
      <c r="G478" s="92">
        <v>215</v>
      </c>
      <c r="H478" s="79">
        <v>57</v>
      </c>
      <c r="I478" s="80">
        <v>396</v>
      </c>
      <c r="J478" s="73">
        <v>0</v>
      </c>
      <c r="K478" s="418">
        <v>63381.49</v>
      </c>
      <c r="L478" s="75">
        <f t="shared" si="93"/>
        <v>0</v>
      </c>
      <c r="M478" s="76"/>
      <c r="N478" s="77"/>
      <c r="O478" s="73">
        <f t="shared" si="94"/>
        <v>0</v>
      </c>
      <c r="P478" s="76"/>
      <c r="Q478" s="76"/>
      <c r="R478" s="77">
        <f t="shared" si="97"/>
        <v>0</v>
      </c>
      <c r="S478" s="76">
        <f t="shared" si="88"/>
        <v>0</v>
      </c>
      <c r="T478" s="76"/>
      <c r="U478" s="78"/>
      <c r="V478" s="76"/>
      <c r="W478" s="78"/>
      <c r="X478" s="76"/>
      <c r="Y478" s="78"/>
      <c r="Z478" s="73">
        <f t="shared" si="95"/>
        <v>0</v>
      </c>
      <c r="AA478" s="73">
        <f t="shared" si="96"/>
        <v>0</v>
      </c>
      <c r="AB478" s="76"/>
      <c r="AC478" s="77"/>
      <c r="AD478" s="76"/>
      <c r="AE478" s="77"/>
      <c r="AF478" s="76"/>
      <c r="AG478" s="77"/>
      <c r="AJ478" s="549"/>
    </row>
    <row r="479" spans="1:36" ht="57.75" hidden="1" customHeight="1" x14ac:dyDescent="0.4">
      <c r="A479" s="748"/>
      <c r="B479" s="758"/>
      <c r="C479" s="771"/>
      <c r="D479" s="755"/>
      <c r="E479" s="756"/>
      <c r="F479" s="129" t="s">
        <v>819</v>
      </c>
      <c r="G479" s="92">
        <v>215</v>
      </c>
      <c r="H479" s="79">
        <v>1105</v>
      </c>
      <c r="I479" s="80">
        <v>397</v>
      </c>
      <c r="J479" s="73">
        <v>0</v>
      </c>
      <c r="K479" s="418">
        <v>63381.49</v>
      </c>
      <c r="L479" s="75">
        <f t="shared" si="93"/>
        <v>0</v>
      </c>
      <c r="M479" s="76"/>
      <c r="N479" s="77"/>
      <c r="O479" s="73">
        <f t="shared" si="94"/>
        <v>0</v>
      </c>
      <c r="P479" s="76"/>
      <c r="Q479" s="76"/>
      <c r="R479" s="77">
        <f t="shared" si="97"/>
        <v>0</v>
      </c>
      <c r="S479" s="76">
        <f t="shared" si="88"/>
        <v>0</v>
      </c>
      <c r="T479" s="76"/>
      <c r="U479" s="78"/>
      <c r="V479" s="76"/>
      <c r="W479" s="78"/>
      <c r="X479" s="76"/>
      <c r="Y479" s="78"/>
      <c r="Z479" s="73">
        <f t="shared" si="95"/>
        <v>0</v>
      </c>
      <c r="AA479" s="73">
        <f t="shared" si="96"/>
        <v>0</v>
      </c>
      <c r="AB479" s="76"/>
      <c r="AC479" s="77"/>
      <c r="AD479" s="76"/>
      <c r="AE479" s="77"/>
      <c r="AF479" s="76"/>
      <c r="AG479" s="77"/>
      <c r="AJ479" s="549"/>
    </row>
    <row r="480" spans="1:36" ht="57.75" hidden="1" customHeight="1" x14ac:dyDescent="0.4">
      <c r="A480" s="734" t="s">
        <v>820</v>
      </c>
      <c r="B480" s="736" t="s">
        <v>821</v>
      </c>
      <c r="C480" s="800" t="s">
        <v>822</v>
      </c>
      <c r="D480" s="802" t="s">
        <v>823</v>
      </c>
      <c r="E480" s="768" t="s">
        <v>41</v>
      </c>
      <c r="F480" s="129" t="s">
        <v>824</v>
      </c>
      <c r="G480" s="92">
        <v>196</v>
      </c>
      <c r="H480" s="79">
        <v>56</v>
      </c>
      <c r="I480" s="80">
        <v>398</v>
      </c>
      <c r="J480" s="73">
        <v>0</v>
      </c>
      <c r="K480" s="416">
        <v>92152.38</v>
      </c>
      <c r="L480" s="75">
        <f t="shared" si="93"/>
        <v>0</v>
      </c>
      <c r="M480" s="76"/>
      <c r="N480" s="77"/>
      <c r="O480" s="73">
        <f t="shared" si="94"/>
        <v>0</v>
      </c>
      <c r="P480" s="76"/>
      <c r="Q480" s="76"/>
      <c r="R480" s="77">
        <f t="shared" si="97"/>
        <v>0</v>
      </c>
      <c r="S480" s="76">
        <f t="shared" si="88"/>
        <v>0</v>
      </c>
      <c r="T480" s="76"/>
      <c r="U480" s="78"/>
      <c r="V480" s="76"/>
      <c r="W480" s="78"/>
      <c r="X480" s="76"/>
      <c r="Y480" s="78"/>
      <c r="Z480" s="73">
        <f t="shared" si="95"/>
        <v>0</v>
      </c>
      <c r="AA480" s="73">
        <f t="shared" si="96"/>
        <v>0</v>
      </c>
      <c r="AB480" s="76"/>
      <c r="AC480" s="77"/>
      <c r="AD480" s="76"/>
      <c r="AE480" s="77"/>
      <c r="AF480" s="76"/>
      <c r="AG480" s="77"/>
      <c r="AJ480" s="549"/>
    </row>
    <row r="481" spans="1:36" ht="57.75" hidden="1" customHeight="1" x14ac:dyDescent="0.4">
      <c r="A481" s="738"/>
      <c r="B481" s="758"/>
      <c r="C481" s="801"/>
      <c r="D481" s="803"/>
      <c r="E481" s="756"/>
      <c r="F481" s="129" t="s">
        <v>825</v>
      </c>
      <c r="G481" s="92">
        <v>196</v>
      </c>
      <c r="H481" s="79">
        <v>1073</v>
      </c>
      <c r="I481" s="80">
        <v>399</v>
      </c>
      <c r="J481" s="73">
        <v>0</v>
      </c>
      <c r="K481" s="418">
        <v>92152.38</v>
      </c>
      <c r="L481" s="75">
        <f t="shared" si="93"/>
        <v>0</v>
      </c>
      <c r="M481" s="76"/>
      <c r="N481" s="77"/>
      <c r="O481" s="73">
        <f t="shared" si="94"/>
        <v>0</v>
      </c>
      <c r="P481" s="76"/>
      <c r="Q481" s="76"/>
      <c r="R481" s="77">
        <f t="shared" si="97"/>
        <v>0</v>
      </c>
      <c r="S481" s="76">
        <f t="shared" si="88"/>
        <v>0</v>
      </c>
      <c r="T481" s="76"/>
      <c r="U481" s="78"/>
      <c r="V481" s="76"/>
      <c r="W481" s="78"/>
      <c r="X481" s="76"/>
      <c r="Y481" s="78"/>
      <c r="Z481" s="73">
        <f t="shared" si="95"/>
        <v>0</v>
      </c>
      <c r="AA481" s="73">
        <f t="shared" si="96"/>
        <v>0</v>
      </c>
      <c r="AB481" s="76"/>
      <c r="AC481" s="77"/>
      <c r="AD481" s="76"/>
      <c r="AE481" s="77"/>
      <c r="AF481" s="76"/>
      <c r="AG481" s="77"/>
      <c r="AJ481" s="549"/>
    </row>
    <row r="482" spans="1:36" ht="26.25" hidden="1" x14ac:dyDescent="0.4">
      <c r="A482" s="244" t="s">
        <v>826</v>
      </c>
      <c r="B482" s="245"/>
      <c r="C482" s="246"/>
      <c r="D482" s="246"/>
      <c r="E482" s="246"/>
      <c r="F482" s="247"/>
      <c r="G482" s="244"/>
      <c r="H482" s="248"/>
      <c r="I482" s="249"/>
      <c r="J482" s="136"/>
      <c r="K482" s="470"/>
      <c r="L482" s="251"/>
      <c r="M482" s="251"/>
      <c r="N482" s="251"/>
      <c r="O482" s="251"/>
      <c r="P482" s="251"/>
      <c r="Q482" s="251"/>
      <c r="R482" s="251">
        <f t="shared" si="97"/>
        <v>0</v>
      </c>
      <c r="S482" s="251"/>
      <c r="T482" s="251"/>
      <c r="U482" s="251"/>
      <c r="V482" s="251"/>
      <c r="W482" s="251"/>
      <c r="X482" s="251"/>
      <c r="Y482" s="251"/>
      <c r="Z482" s="252"/>
      <c r="AA482" s="252"/>
      <c r="AB482" s="251"/>
      <c r="AC482" s="251"/>
      <c r="AD482" s="251"/>
      <c r="AE482" s="251"/>
      <c r="AF482" s="251"/>
      <c r="AG482" s="251"/>
      <c r="AJ482" s="549"/>
    </row>
    <row r="483" spans="1:36" ht="26.25" hidden="1" x14ac:dyDescent="0.4">
      <c r="A483" s="253" t="s">
        <v>827</v>
      </c>
      <c r="B483" s="254"/>
      <c r="C483" s="255"/>
      <c r="D483" s="255"/>
      <c r="E483" s="255"/>
      <c r="F483" s="256"/>
      <c r="G483" s="253"/>
      <c r="H483" s="257"/>
      <c r="I483" s="258"/>
      <c r="J483" s="116">
        <v>0</v>
      </c>
      <c r="K483" s="412"/>
      <c r="L483" s="259">
        <f>SUM(L484:L491)</f>
        <v>0</v>
      </c>
      <c r="M483" s="60">
        <f t="shared" ref="M483:AG483" si="98">SUM(M484:M490)</f>
        <v>0</v>
      </c>
      <c r="N483" s="61">
        <f t="shared" si="98"/>
        <v>0</v>
      </c>
      <c r="O483" s="62">
        <f t="shared" si="98"/>
        <v>0</v>
      </c>
      <c r="P483" s="60">
        <f t="shared" si="98"/>
        <v>0</v>
      </c>
      <c r="Q483" s="60">
        <f t="shared" si="98"/>
        <v>0</v>
      </c>
      <c r="R483" s="61">
        <f t="shared" si="97"/>
        <v>0</v>
      </c>
      <c r="S483" s="60">
        <f t="shared" si="98"/>
        <v>0</v>
      </c>
      <c r="T483" s="60">
        <f t="shared" si="98"/>
        <v>0</v>
      </c>
      <c r="U483" s="63">
        <f t="shared" si="98"/>
        <v>0</v>
      </c>
      <c r="V483" s="60">
        <f t="shared" si="98"/>
        <v>0</v>
      </c>
      <c r="W483" s="63">
        <f t="shared" si="98"/>
        <v>0</v>
      </c>
      <c r="X483" s="60">
        <f t="shared" si="98"/>
        <v>0</v>
      </c>
      <c r="Y483" s="63">
        <f t="shared" si="98"/>
        <v>0</v>
      </c>
      <c r="Z483" s="64">
        <f t="shared" si="98"/>
        <v>0</v>
      </c>
      <c r="AA483" s="64">
        <f t="shared" si="98"/>
        <v>0</v>
      </c>
      <c r="AB483" s="65">
        <f t="shared" si="98"/>
        <v>0</v>
      </c>
      <c r="AC483" s="66">
        <f t="shared" si="98"/>
        <v>0</v>
      </c>
      <c r="AD483" s="65">
        <f t="shared" si="98"/>
        <v>0</v>
      </c>
      <c r="AE483" s="66">
        <f t="shared" si="98"/>
        <v>0</v>
      </c>
      <c r="AF483" s="65">
        <f t="shared" si="98"/>
        <v>0</v>
      </c>
      <c r="AG483" s="66">
        <f t="shared" si="98"/>
        <v>0</v>
      </c>
      <c r="AJ483" s="549"/>
    </row>
    <row r="484" spans="1:36" ht="55.5" hidden="1" customHeight="1" x14ac:dyDescent="0.4">
      <c r="A484" s="809" t="s">
        <v>828</v>
      </c>
      <c r="B484" s="739" t="s">
        <v>829</v>
      </c>
      <c r="C484" s="222" t="s">
        <v>830</v>
      </c>
      <c r="D484" s="90" t="s">
        <v>831</v>
      </c>
      <c r="E484" s="91" t="s">
        <v>104</v>
      </c>
      <c r="F484" s="129" t="s">
        <v>832</v>
      </c>
      <c r="G484" s="92">
        <v>190</v>
      </c>
      <c r="H484" s="79">
        <v>55</v>
      </c>
      <c r="I484" s="80">
        <v>400</v>
      </c>
      <c r="J484" s="158">
        <v>0</v>
      </c>
      <c r="K484" s="416">
        <v>86770.15</v>
      </c>
      <c r="L484" s="75">
        <f t="shared" ref="L484:L491" si="99">ROUND(J484*$K484,2)</f>
        <v>0</v>
      </c>
      <c r="M484" s="76"/>
      <c r="N484" s="77"/>
      <c r="O484" s="73">
        <f t="shared" ref="O484:O491" si="100">ROUND(J484/12*AH$5,0)</f>
        <v>0</v>
      </c>
      <c r="P484" s="76"/>
      <c r="Q484" s="76"/>
      <c r="R484" s="77">
        <f t="shared" si="97"/>
        <v>0</v>
      </c>
      <c r="S484" s="76"/>
      <c r="T484" s="76"/>
      <c r="U484" s="76"/>
      <c r="V484" s="76"/>
      <c r="W484" s="76"/>
      <c r="X484" s="76"/>
      <c r="Y484" s="76"/>
      <c r="Z484" s="73">
        <f t="shared" ref="Z484:Z491" si="101">P484-O484</f>
        <v>0</v>
      </c>
      <c r="AA484" s="73">
        <f t="shared" ref="AA484:AA491" si="102">P484-J484</f>
        <v>0</v>
      </c>
      <c r="AB484" s="76"/>
      <c r="AC484" s="77"/>
      <c r="AD484" s="76"/>
      <c r="AE484" s="77"/>
      <c r="AF484" s="76"/>
      <c r="AG484" s="77"/>
      <c r="AJ484" s="549"/>
    </row>
    <row r="485" spans="1:36" ht="55.5" hidden="1" customHeight="1" x14ac:dyDescent="0.4">
      <c r="A485" s="747"/>
      <c r="B485" s="795"/>
      <c r="C485" s="128" t="s">
        <v>833</v>
      </c>
      <c r="D485" s="90" t="s">
        <v>834</v>
      </c>
      <c r="E485" s="91" t="s">
        <v>104</v>
      </c>
      <c r="F485" s="129" t="s">
        <v>835</v>
      </c>
      <c r="G485" s="92">
        <v>190</v>
      </c>
      <c r="H485" s="79">
        <v>54</v>
      </c>
      <c r="I485" s="80">
        <v>401</v>
      </c>
      <c r="J485" s="158">
        <v>0</v>
      </c>
      <c r="K485" s="418">
        <v>86770.15</v>
      </c>
      <c r="L485" s="75">
        <f t="shared" si="99"/>
        <v>0</v>
      </c>
      <c r="M485" s="76"/>
      <c r="N485" s="77"/>
      <c r="O485" s="73">
        <f t="shared" si="100"/>
        <v>0</v>
      </c>
      <c r="P485" s="76"/>
      <c r="Q485" s="76"/>
      <c r="R485" s="77">
        <f t="shared" si="97"/>
        <v>0</v>
      </c>
      <c r="S485" s="76"/>
      <c r="T485" s="76"/>
      <c r="U485" s="76"/>
      <c r="V485" s="76"/>
      <c r="W485" s="76"/>
      <c r="X485" s="76"/>
      <c r="Y485" s="76"/>
      <c r="Z485" s="73">
        <f t="shared" si="101"/>
        <v>0</v>
      </c>
      <c r="AA485" s="73">
        <f t="shared" si="102"/>
        <v>0</v>
      </c>
      <c r="AB485" s="76"/>
      <c r="AC485" s="77"/>
      <c r="AD485" s="76"/>
      <c r="AE485" s="77"/>
      <c r="AF485" s="76"/>
      <c r="AG485" s="77"/>
      <c r="AJ485" s="549"/>
    </row>
    <row r="486" spans="1:36" ht="55.5" hidden="1" customHeight="1" x14ac:dyDescent="0.4">
      <c r="A486" s="747"/>
      <c r="B486" s="740"/>
      <c r="C486" s="222" t="s">
        <v>836</v>
      </c>
      <c r="D486" s="90" t="s">
        <v>837</v>
      </c>
      <c r="E486" s="91" t="s">
        <v>104</v>
      </c>
      <c r="F486" s="129" t="s">
        <v>838</v>
      </c>
      <c r="G486" s="92">
        <v>190</v>
      </c>
      <c r="H486" s="79">
        <v>53</v>
      </c>
      <c r="I486" s="80">
        <v>402</v>
      </c>
      <c r="J486" s="158">
        <v>0</v>
      </c>
      <c r="K486" s="418">
        <v>86770.15</v>
      </c>
      <c r="L486" s="75">
        <f t="shared" si="99"/>
        <v>0</v>
      </c>
      <c r="M486" s="76"/>
      <c r="N486" s="77"/>
      <c r="O486" s="73">
        <f t="shared" si="100"/>
        <v>0</v>
      </c>
      <c r="P486" s="76"/>
      <c r="Q486" s="76"/>
      <c r="R486" s="77">
        <f t="shared" si="97"/>
        <v>0</v>
      </c>
      <c r="S486" s="76"/>
      <c r="T486" s="76"/>
      <c r="U486" s="76"/>
      <c r="V486" s="76"/>
      <c r="W486" s="76"/>
      <c r="X486" s="76"/>
      <c r="Y486" s="76"/>
      <c r="Z486" s="73">
        <f t="shared" si="101"/>
        <v>0</v>
      </c>
      <c r="AA486" s="73">
        <f t="shared" si="102"/>
        <v>0</v>
      </c>
      <c r="AB486" s="76"/>
      <c r="AC486" s="77"/>
      <c r="AD486" s="76"/>
      <c r="AE486" s="77"/>
      <c r="AF486" s="76"/>
      <c r="AG486" s="77"/>
      <c r="AJ486" s="549"/>
    </row>
    <row r="487" spans="1:36" ht="55.5" hidden="1" customHeight="1" x14ac:dyDescent="0.4">
      <c r="A487" s="748"/>
      <c r="B487" s="149" t="s">
        <v>839</v>
      </c>
      <c r="C487" s="222" t="s">
        <v>840</v>
      </c>
      <c r="D487" s="90" t="s">
        <v>841</v>
      </c>
      <c r="E487" s="91" t="s">
        <v>104</v>
      </c>
      <c r="F487" s="129" t="s">
        <v>842</v>
      </c>
      <c r="G487" s="92">
        <v>189</v>
      </c>
      <c r="H487" s="79">
        <v>52</v>
      </c>
      <c r="I487" s="80">
        <v>403</v>
      </c>
      <c r="J487" s="158">
        <v>0</v>
      </c>
      <c r="K487" s="418">
        <v>86770.15</v>
      </c>
      <c r="L487" s="75">
        <f t="shared" si="99"/>
        <v>0</v>
      </c>
      <c r="M487" s="76"/>
      <c r="N487" s="77"/>
      <c r="O487" s="73">
        <f t="shared" si="100"/>
        <v>0</v>
      </c>
      <c r="P487" s="76"/>
      <c r="Q487" s="76"/>
      <c r="R487" s="77">
        <f t="shared" si="97"/>
        <v>0</v>
      </c>
      <c r="S487" s="76"/>
      <c r="T487" s="76"/>
      <c r="U487" s="76"/>
      <c r="V487" s="76"/>
      <c r="W487" s="76"/>
      <c r="X487" s="76"/>
      <c r="Y487" s="76"/>
      <c r="Z487" s="73">
        <f t="shared" si="101"/>
        <v>0</v>
      </c>
      <c r="AA487" s="73">
        <f t="shared" si="102"/>
        <v>0</v>
      </c>
      <c r="AB487" s="76"/>
      <c r="AC487" s="77"/>
      <c r="AD487" s="76"/>
      <c r="AE487" s="77"/>
      <c r="AF487" s="76"/>
      <c r="AG487" s="77"/>
      <c r="AJ487" s="549"/>
    </row>
    <row r="488" spans="1:36" ht="55.5" hidden="1" customHeight="1" x14ac:dyDescent="0.4">
      <c r="A488" s="809" t="s">
        <v>843</v>
      </c>
      <c r="B488" s="739" t="s">
        <v>844</v>
      </c>
      <c r="C488" s="741" t="s">
        <v>845</v>
      </c>
      <c r="D488" s="90" t="s">
        <v>846</v>
      </c>
      <c r="E488" s="91" t="s">
        <v>104</v>
      </c>
      <c r="F488" s="129" t="s">
        <v>847</v>
      </c>
      <c r="G488" s="92">
        <v>192</v>
      </c>
      <c r="H488" s="79">
        <v>51</v>
      </c>
      <c r="I488" s="80">
        <v>404</v>
      </c>
      <c r="J488" s="158">
        <v>0</v>
      </c>
      <c r="K488" s="416">
        <v>181080.44</v>
      </c>
      <c r="L488" s="75">
        <f t="shared" si="99"/>
        <v>0</v>
      </c>
      <c r="M488" s="76"/>
      <c r="N488" s="77"/>
      <c r="O488" s="73">
        <f t="shared" si="100"/>
        <v>0</v>
      </c>
      <c r="P488" s="76"/>
      <c r="Q488" s="76"/>
      <c r="R488" s="77">
        <f t="shared" si="97"/>
        <v>0</v>
      </c>
      <c r="S488" s="76"/>
      <c r="T488" s="76"/>
      <c r="U488" s="76"/>
      <c r="V488" s="76"/>
      <c r="W488" s="76"/>
      <c r="X488" s="76"/>
      <c r="Y488" s="76"/>
      <c r="Z488" s="73">
        <f t="shared" si="101"/>
        <v>0</v>
      </c>
      <c r="AA488" s="73">
        <f t="shared" si="102"/>
        <v>0</v>
      </c>
      <c r="AB488" s="76"/>
      <c r="AC488" s="77"/>
      <c r="AD488" s="76"/>
      <c r="AE488" s="77"/>
      <c r="AF488" s="76"/>
      <c r="AG488" s="77"/>
      <c r="AJ488" s="549"/>
    </row>
    <row r="489" spans="1:36" ht="55.5" hidden="1" customHeight="1" x14ac:dyDescent="0.4">
      <c r="A489" s="748"/>
      <c r="B489" s="740"/>
      <c r="C489" s="742"/>
      <c r="D489" s="90" t="s">
        <v>848</v>
      </c>
      <c r="E489" s="91" t="s">
        <v>104</v>
      </c>
      <c r="F489" s="129" t="s">
        <v>849</v>
      </c>
      <c r="G489" s="92">
        <v>192</v>
      </c>
      <c r="H489" s="79">
        <v>50</v>
      </c>
      <c r="I489" s="80">
        <v>405</v>
      </c>
      <c r="J489" s="158">
        <v>0</v>
      </c>
      <c r="K489" s="418">
        <v>181080.44</v>
      </c>
      <c r="L489" s="75">
        <f t="shared" si="99"/>
        <v>0</v>
      </c>
      <c r="M489" s="76"/>
      <c r="N489" s="77"/>
      <c r="O489" s="73">
        <f t="shared" si="100"/>
        <v>0</v>
      </c>
      <c r="P489" s="76"/>
      <c r="Q489" s="76"/>
      <c r="R489" s="77">
        <f t="shared" si="97"/>
        <v>0</v>
      </c>
      <c r="S489" s="76"/>
      <c r="T489" s="76"/>
      <c r="U489" s="76"/>
      <c r="V489" s="76"/>
      <c r="W489" s="76"/>
      <c r="X489" s="76"/>
      <c r="Y489" s="76"/>
      <c r="Z489" s="73">
        <f t="shared" si="101"/>
        <v>0</v>
      </c>
      <c r="AA489" s="73">
        <f t="shared" si="102"/>
        <v>0</v>
      </c>
      <c r="AB489" s="76"/>
      <c r="AC489" s="77"/>
      <c r="AD489" s="76"/>
      <c r="AE489" s="77"/>
      <c r="AF489" s="76"/>
      <c r="AG489" s="77"/>
      <c r="AJ489" s="549"/>
    </row>
    <row r="490" spans="1:36" ht="55.5" hidden="1" customHeight="1" x14ac:dyDescent="0.4">
      <c r="A490" s="525" t="s">
        <v>850</v>
      </c>
      <c r="B490" s="149" t="s">
        <v>851</v>
      </c>
      <c r="C490" s="128" t="s">
        <v>852</v>
      </c>
      <c r="D490" s="90" t="s">
        <v>853</v>
      </c>
      <c r="E490" s="91" t="s">
        <v>104</v>
      </c>
      <c r="F490" s="129" t="s">
        <v>854</v>
      </c>
      <c r="G490" s="92">
        <v>191</v>
      </c>
      <c r="H490" s="79">
        <v>1104</v>
      </c>
      <c r="I490" s="80">
        <v>526</v>
      </c>
      <c r="J490" s="158">
        <v>0</v>
      </c>
      <c r="K490" s="416">
        <v>103283.03</v>
      </c>
      <c r="L490" s="75">
        <f t="shared" si="99"/>
        <v>0</v>
      </c>
      <c r="M490" s="76"/>
      <c r="N490" s="77"/>
      <c r="O490" s="73">
        <f t="shared" si="100"/>
        <v>0</v>
      </c>
      <c r="P490" s="76"/>
      <c r="Q490" s="76"/>
      <c r="R490" s="77">
        <f t="shared" si="97"/>
        <v>0</v>
      </c>
      <c r="S490" s="76"/>
      <c r="T490" s="76"/>
      <c r="U490" s="76"/>
      <c r="V490" s="76"/>
      <c r="W490" s="76"/>
      <c r="X490" s="76"/>
      <c r="Y490" s="76"/>
      <c r="Z490" s="73">
        <f t="shared" si="101"/>
        <v>0</v>
      </c>
      <c r="AA490" s="73">
        <f t="shared" si="102"/>
        <v>0</v>
      </c>
      <c r="AB490" s="76"/>
      <c r="AC490" s="77"/>
      <c r="AD490" s="76"/>
      <c r="AE490" s="77"/>
      <c r="AF490" s="76"/>
      <c r="AG490" s="77"/>
      <c r="AJ490" s="549"/>
    </row>
    <row r="491" spans="1:36" ht="55.5" hidden="1" customHeight="1" x14ac:dyDescent="0.4">
      <c r="A491" s="526" t="s">
        <v>855</v>
      </c>
      <c r="B491" s="272" t="s">
        <v>856</v>
      </c>
      <c r="C491" s="272" t="s">
        <v>857</v>
      </c>
      <c r="D491" s="273" t="s">
        <v>858</v>
      </c>
      <c r="E491" s="272" t="s">
        <v>104</v>
      </c>
      <c r="F491" s="232" t="s">
        <v>859</v>
      </c>
      <c r="G491" s="261">
        <v>134</v>
      </c>
      <c r="H491" s="262">
        <v>481</v>
      </c>
      <c r="I491" s="527"/>
      <c r="J491" s="542">
        <v>0</v>
      </c>
      <c r="K491" s="543">
        <v>179675.74</v>
      </c>
      <c r="L491" s="75">
        <f t="shared" si="99"/>
        <v>0</v>
      </c>
      <c r="M491" s="76"/>
      <c r="N491" s="77"/>
      <c r="O491" s="73">
        <f t="shared" si="100"/>
        <v>0</v>
      </c>
      <c r="P491" s="76"/>
      <c r="Q491" s="76"/>
      <c r="R491" s="77">
        <f t="shared" si="97"/>
        <v>0</v>
      </c>
      <c r="S491" s="76"/>
      <c r="T491" s="76"/>
      <c r="U491" s="76"/>
      <c r="V491" s="76"/>
      <c r="W491" s="76"/>
      <c r="X491" s="76"/>
      <c r="Y491" s="76"/>
      <c r="Z491" s="73">
        <f t="shared" si="101"/>
        <v>0</v>
      </c>
      <c r="AA491" s="73">
        <f t="shared" si="102"/>
        <v>0</v>
      </c>
      <c r="AB491" s="76"/>
      <c r="AC491" s="77"/>
      <c r="AD491" s="76"/>
      <c r="AE491" s="77"/>
      <c r="AF491" s="76"/>
      <c r="AG491" s="77"/>
      <c r="AJ491" s="549"/>
    </row>
    <row r="492" spans="1:36" ht="26.25" hidden="1" x14ac:dyDescent="0.4">
      <c r="A492" s="159" t="s">
        <v>860</v>
      </c>
      <c r="B492" s="188"/>
      <c r="C492" s="189"/>
      <c r="D492" s="189"/>
      <c r="E492" s="189"/>
      <c r="F492" s="190"/>
      <c r="G492" s="159"/>
      <c r="H492" s="191"/>
      <c r="I492" s="192"/>
      <c r="J492" s="136"/>
      <c r="K492" s="436"/>
      <c r="L492" s="138"/>
      <c r="M492" s="138"/>
      <c r="N492" s="138"/>
      <c r="O492" s="138"/>
      <c r="P492" s="138"/>
      <c r="Q492" s="138"/>
      <c r="R492" s="138">
        <f t="shared" si="97"/>
        <v>0</v>
      </c>
      <c r="S492" s="138"/>
      <c r="T492" s="138"/>
      <c r="U492" s="138"/>
      <c r="V492" s="138"/>
      <c r="W492" s="138"/>
      <c r="X492" s="138"/>
      <c r="Y492" s="138"/>
      <c r="Z492" s="274"/>
      <c r="AA492" s="274"/>
      <c r="AB492" s="138"/>
      <c r="AC492" s="138"/>
      <c r="AD492" s="138"/>
      <c r="AE492" s="138"/>
      <c r="AF492" s="138"/>
      <c r="AG492" s="138"/>
      <c r="AJ492" s="549"/>
    </row>
    <row r="493" spans="1:36" ht="26.25" hidden="1" x14ac:dyDescent="0.4">
      <c r="A493" s="109" t="s">
        <v>861</v>
      </c>
      <c r="B493" s="110"/>
      <c r="C493" s="111"/>
      <c r="D493" s="111"/>
      <c r="E493" s="111"/>
      <c r="F493" s="112"/>
      <c r="G493" s="109"/>
      <c r="H493" s="142"/>
      <c r="I493" s="143"/>
      <c r="J493" s="60">
        <v>0</v>
      </c>
      <c r="K493" s="412"/>
      <c r="L493" s="144">
        <f>SUM(L494:L495)</f>
        <v>0</v>
      </c>
      <c r="M493" s="60">
        <f t="shared" ref="M493:AG493" si="103">SUM(M494:M495)</f>
        <v>0</v>
      </c>
      <c r="N493" s="61">
        <f t="shared" si="103"/>
        <v>0</v>
      </c>
      <c r="O493" s="62">
        <f t="shared" si="103"/>
        <v>0</v>
      </c>
      <c r="P493" s="60">
        <f t="shared" si="103"/>
        <v>0</v>
      </c>
      <c r="Q493" s="60">
        <f t="shared" si="103"/>
        <v>0</v>
      </c>
      <c r="R493" s="61">
        <f t="shared" si="97"/>
        <v>0</v>
      </c>
      <c r="S493" s="60">
        <f t="shared" si="103"/>
        <v>0</v>
      </c>
      <c r="T493" s="60">
        <f t="shared" si="103"/>
        <v>0</v>
      </c>
      <c r="U493" s="63">
        <f t="shared" si="103"/>
        <v>0</v>
      </c>
      <c r="V493" s="60">
        <f t="shared" si="103"/>
        <v>0</v>
      </c>
      <c r="W493" s="63">
        <f t="shared" si="103"/>
        <v>0</v>
      </c>
      <c r="X493" s="60">
        <f t="shared" si="103"/>
        <v>0</v>
      </c>
      <c r="Y493" s="63">
        <f t="shared" si="103"/>
        <v>0</v>
      </c>
      <c r="Z493" s="64">
        <f t="shared" si="103"/>
        <v>0</v>
      </c>
      <c r="AA493" s="64">
        <f t="shared" si="103"/>
        <v>0</v>
      </c>
      <c r="AB493" s="148">
        <f t="shared" si="103"/>
        <v>0</v>
      </c>
      <c r="AC493" s="125">
        <f t="shared" si="103"/>
        <v>0</v>
      </c>
      <c r="AD493" s="126">
        <f t="shared" si="103"/>
        <v>0</v>
      </c>
      <c r="AE493" s="126">
        <f t="shared" si="103"/>
        <v>0</v>
      </c>
      <c r="AF493" s="126">
        <f t="shared" si="103"/>
        <v>0</v>
      </c>
      <c r="AG493" s="126">
        <f t="shared" si="103"/>
        <v>0</v>
      </c>
      <c r="AJ493" s="549"/>
    </row>
    <row r="494" spans="1:36" ht="68.25" hidden="1" customHeight="1" x14ac:dyDescent="0.4">
      <c r="A494" s="734" t="s">
        <v>862</v>
      </c>
      <c r="B494" s="739" t="s">
        <v>863</v>
      </c>
      <c r="C494" s="741" t="s">
        <v>864</v>
      </c>
      <c r="D494" s="765" t="s">
        <v>865</v>
      </c>
      <c r="E494" s="768" t="s">
        <v>104</v>
      </c>
      <c r="F494" s="129" t="s">
        <v>866</v>
      </c>
      <c r="G494" s="70">
        <v>188</v>
      </c>
      <c r="H494" s="71">
        <v>49</v>
      </c>
      <c r="I494" s="72">
        <v>406</v>
      </c>
      <c r="J494" s="82">
        <v>0</v>
      </c>
      <c r="K494" s="416">
        <v>138296.35999999999</v>
      </c>
      <c r="L494" s="152">
        <f>ROUND(J494*$K494,2)</f>
        <v>0</v>
      </c>
      <c r="M494" s="76"/>
      <c r="N494" s="77"/>
      <c r="O494" s="73">
        <f>ROUND(J494/12*AH$5,0)</f>
        <v>0</v>
      </c>
      <c r="P494" s="76"/>
      <c r="Q494" s="76"/>
      <c r="R494" s="77">
        <f t="shared" si="97"/>
        <v>0</v>
      </c>
      <c r="S494" s="76">
        <f>J494-P494</f>
        <v>0</v>
      </c>
      <c r="T494" s="76"/>
      <c r="U494" s="93">
        <f>ROUND(T494*$K494,2)</f>
        <v>0</v>
      </c>
      <c r="V494" s="76"/>
      <c r="W494" s="93">
        <f>ROUND(V494*$K494,2)</f>
        <v>0</v>
      </c>
      <c r="X494" s="76"/>
      <c r="Y494" s="93">
        <f>ROUND(X494*$K494,2)</f>
        <v>0</v>
      </c>
      <c r="Z494" s="73">
        <f>P494-O494</f>
        <v>0</v>
      </c>
      <c r="AA494" s="73">
        <f>P494-J494</f>
        <v>0</v>
      </c>
      <c r="AB494" s="76"/>
      <c r="AC494" s="77"/>
      <c r="AD494" s="76"/>
      <c r="AE494" s="73"/>
      <c r="AF494" s="73"/>
      <c r="AG494" s="73"/>
      <c r="AJ494" s="549"/>
    </row>
    <row r="495" spans="1:36" ht="68.25" hidden="1" customHeight="1" x14ac:dyDescent="0.4">
      <c r="A495" s="738"/>
      <c r="B495" s="740"/>
      <c r="C495" s="742"/>
      <c r="D495" s="755"/>
      <c r="E495" s="756"/>
      <c r="F495" s="205" t="s">
        <v>867</v>
      </c>
      <c r="G495" s="70">
        <v>188</v>
      </c>
      <c r="H495" s="71">
        <v>48</v>
      </c>
      <c r="I495" s="72">
        <v>407</v>
      </c>
      <c r="J495" s="73">
        <v>0</v>
      </c>
      <c r="K495" s="418">
        <v>138296.35999999999</v>
      </c>
      <c r="L495" s="75">
        <f>ROUND(J495*$K495,2)</f>
        <v>0</v>
      </c>
      <c r="M495" s="76"/>
      <c r="N495" s="77"/>
      <c r="O495" s="73">
        <f>ROUND(J495/12*AH$5,0)</f>
        <v>0</v>
      </c>
      <c r="P495" s="76"/>
      <c r="Q495" s="76"/>
      <c r="R495" s="77">
        <f t="shared" si="97"/>
        <v>0</v>
      </c>
      <c r="S495" s="76">
        <f>J495-P495</f>
        <v>0</v>
      </c>
      <c r="T495" s="76"/>
      <c r="U495" s="93">
        <f>ROUND(T495*O495,2)</f>
        <v>0</v>
      </c>
      <c r="V495" s="76"/>
      <c r="W495" s="93">
        <f>ROUND(V495*Q495,2)</f>
        <v>0</v>
      </c>
      <c r="X495" s="76"/>
      <c r="Y495" s="93">
        <f>ROUND(X495*S495,2)</f>
        <v>0</v>
      </c>
      <c r="Z495" s="73">
        <f>P495-O495</f>
        <v>0</v>
      </c>
      <c r="AA495" s="73">
        <f>P495-J495</f>
        <v>0</v>
      </c>
      <c r="AB495" s="76"/>
      <c r="AC495" s="77"/>
      <c r="AD495" s="76"/>
      <c r="AE495" s="77"/>
      <c r="AF495" s="76"/>
      <c r="AG495" s="77"/>
      <c r="AJ495" s="549"/>
    </row>
    <row r="496" spans="1:36" ht="26.25" hidden="1" x14ac:dyDescent="0.4">
      <c r="A496" s="159" t="s">
        <v>868</v>
      </c>
      <c r="B496" s="188"/>
      <c r="C496" s="189"/>
      <c r="D496" s="189"/>
      <c r="E496" s="189"/>
      <c r="F496" s="190"/>
      <c r="G496" s="159"/>
      <c r="H496" s="191"/>
      <c r="I496" s="192"/>
      <c r="J496" s="136"/>
      <c r="K496" s="436"/>
      <c r="L496" s="138"/>
      <c r="M496" s="138"/>
      <c r="N496" s="138"/>
      <c r="O496" s="138"/>
      <c r="P496" s="138"/>
      <c r="Q496" s="138"/>
      <c r="R496" s="138">
        <f t="shared" si="97"/>
        <v>0</v>
      </c>
      <c r="S496" s="138"/>
      <c r="T496" s="138"/>
      <c r="U496" s="138"/>
      <c r="V496" s="138"/>
      <c r="W496" s="138"/>
      <c r="X496" s="138"/>
      <c r="Y496" s="138"/>
      <c r="Z496" s="274"/>
      <c r="AA496" s="274"/>
      <c r="AB496" s="138"/>
      <c r="AC496" s="138"/>
      <c r="AD496" s="138"/>
      <c r="AE496" s="138"/>
      <c r="AF496" s="138"/>
      <c r="AG496" s="138"/>
      <c r="AJ496" s="549"/>
    </row>
    <row r="497" spans="1:36" ht="26.25" hidden="1" x14ac:dyDescent="0.4">
      <c r="A497" s="276" t="s">
        <v>869</v>
      </c>
      <c r="B497" s="277"/>
      <c r="C497" s="278"/>
      <c r="D497" s="278"/>
      <c r="E497" s="278"/>
      <c r="F497" s="279"/>
      <c r="G497" s="276"/>
      <c r="H497" s="280"/>
      <c r="I497" s="281"/>
      <c r="J497" s="282">
        <v>0</v>
      </c>
      <c r="K497" s="479"/>
      <c r="L497" s="284">
        <f>SUM(L498:L508)</f>
        <v>0</v>
      </c>
      <c r="M497" s="288">
        <f t="shared" ref="M497:AG497" si="104">SUM(M498:M508)</f>
        <v>0</v>
      </c>
      <c r="N497" s="286">
        <f t="shared" si="104"/>
        <v>0</v>
      </c>
      <c r="O497" s="287">
        <f t="shared" si="104"/>
        <v>0</v>
      </c>
      <c r="P497" s="288">
        <f t="shared" si="104"/>
        <v>0</v>
      </c>
      <c r="Q497" s="288">
        <f t="shared" si="104"/>
        <v>0</v>
      </c>
      <c r="R497" s="286">
        <f t="shared" si="97"/>
        <v>0</v>
      </c>
      <c r="S497" s="288">
        <f t="shared" si="104"/>
        <v>0</v>
      </c>
      <c r="T497" s="288">
        <f t="shared" si="104"/>
        <v>0</v>
      </c>
      <c r="U497" s="289">
        <f t="shared" si="104"/>
        <v>0</v>
      </c>
      <c r="V497" s="288">
        <f t="shared" si="104"/>
        <v>0</v>
      </c>
      <c r="W497" s="289">
        <f t="shared" si="104"/>
        <v>0</v>
      </c>
      <c r="X497" s="288">
        <f t="shared" si="104"/>
        <v>0</v>
      </c>
      <c r="Y497" s="289">
        <f t="shared" si="104"/>
        <v>0</v>
      </c>
      <c r="Z497" s="290">
        <f t="shared" si="104"/>
        <v>0</v>
      </c>
      <c r="AA497" s="290">
        <f t="shared" si="104"/>
        <v>0</v>
      </c>
      <c r="AB497" s="291">
        <f t="shared" si="104"/>
        <v>0</v>
      </c>
      <c r="AC497" s="292">
        <f t="shared" si="104"/>
        <v>0</v>
      </c>
      <c r="AD497" s="293">
        <f t="shared" si="104"/>
        <v>0</v>
      </c>
      <c r="AE497" s="293">
        <f t="shared" si="104"/>
        <v>0</v>
      </c>
      <c r="AF497" s="293">
        <f t="shared" si="104"/>
        <v>0</v>
      </c>
      <c r="AG497" s="293">
        <f t="shared" si="104"/>
        <v>0</v>
      </c>
      <c r="AJ497" s="549"/>
    </row>
    <row r="498" spans="1:36" ht="77.25" hidden="1" customHeight="1" x14ac:dyDescent="0.4">
      <c r="A498" s="294" t="s">
        <v>870</v>
      </c>
      <c r="B498" s="295" t="s">
        <v>871</v>
      </c>
      <c r="C498" s="530" t="s">
        <v>872</v>
      </c>
      <c r="D498" s="297" t="s">
        <v>873</v>
      </c>
      <c r="E498" s="298" t="s">
        <v>41</v>
      </c>
      <c r="F498" s="297" t="s">
        <v>874</v>
      </c>
      <c r="G498" s="299">
        <v>183</v>
      </c>
      <c r="H498" s="300">
        <v>47</v>
      </c>
      <c r="I498" s="301">
        <v>498</v>
      </c>
      <c r="J498" s="302">
        <v>0</v>
      </c>
      <c r="K498" s="416">
        <v>164136.5</v>
      </c>
      <c r="L498" s="152">
        <f t="shared" ref="L498:L508" si="105">ROUND(J498*$K498,2)</f>
        <v>0</v>
      </c>
      <c r="M498" s="76"/>
      <c r="N498" s="77"/>
      <c r="O498" s="73">
        <f t="shared" ref="O498:O508" si="106">ROUND(J498/12*AH$5,0)</f>
        <v>0</v>
      </c>
      <c r="P498" s="76"/>
      <c r="Q498" s="76"/>
      <c r="R498" s="77">
        <f t="shared" si="97"/>
        <v>0</v>
      </c>
      <c r="S498" s="76">
        <f t="shared" ref="S498:S541" si="107">J498-P498</f>
        <v>0</v>
      </c>
      <c r="T498" s="76"/>
      <c r="U498" s="77">
        <f t="shared" ref="U498:W505" si="108">ROUND(T498*$K498,2)</f>
        <v>0</v>
      </c>
      <c r="V498" s="76"/>
      <c r="W498" s="77">
        <f t="shared" si="108"/>
        <v>0</v>
      </c>
      <c r="X498" s="76"/>
      <c r="Y498" s="77">
        <f t="shared" ref="Y498:Y505" si="109">ROUND(X498*$K498,2)</f>
        <v>0</v>
      </c>
      <c r="Z498" s="73">
        <f t="shared" ref="Z498:Z508" si="110">P498-O498</f>
        <v>0</v>
      </c>
      <c r="AA498" s="73">
        <f t="shared" ref="AA498:AA508" si="111">P498-J498</f>
        <v>0</v>
      </c>
      <c r="AB498" s="76"/>
      <c r="AC498" s="77">
        <f t="shared" ref="AC498:AC503" si="112">ROUND(AB498*$K498,2)</f>
        <v>0</v>
      </c>
      <c r="AD498" s="76"/>
      <c r="AE498" s="73"/>
      <c r="AF498" s="73"/>
      <c r="AG498" s="73"/>
      <c r="AJ498" s="549"/>
    </row>
    <row r="499" spans="1:36" ht="77.25" hidden="1" customHeight="1" x14ac:dyDescent="0.4">
      <c r="A499" s="294" t="s">
        <v>875</v>
      </c>
      <c r="B499" s="295" t="s">
        <v>871</v>
      </c>
      <c r="C499" s="530" t="s">
        <v>872</v>
      </c>
      <c r="D499" s="297" t="s">
        <v>873</v>
      </c>
      <c r="E499" s="298" t="s">
        <v>41</v>
      </c>
      <c r="F499" s="297" t="s">
        <v>876</v>
      </c>
      <c r="G499" s="299">
        <v>183</v>
      </c>
      <c r="H499" s="300">
        <v>46</v>
      </c>
      <c r="I499" s="301">
        <v>540</v>
      </c>
      <c r="J499" s="302">
        <v>0</v>
      </c>
      <c r="K499" s="416">
        <v>190961.48</v>
      </c>
      <c r="L499" s="152">
        <f t="shared" si="105"/>
        <v>0</v>
      </c>
      <c r="M499" s="76"/>
      <c r="N499" s="77"/>
      <c r="O499" s="73">
        <f t="shared" si="106"/>
        <v>0</v>
      </c>
      <c r="P499" s="76"/>
      <c r="Q499" s="76"/>
      <c r="R499" s="77">
        <f t="shared" si="97"/>
        <v>0</v>
      </c>
      <c r="S499" s="76">
        <f t="shared" si="107"/>
        <v>0</v>
      </c>
      <c r="T499" s="158"/>
      <c r="U499" s="93">
        <f t="shared" si="108"/>
        <v>0</v>
      </c>
      <c r="V499" s="158"/>
      <c r="W499" s="93">
        <f t="shared" si="108"/>
        <v>0</v>
      </c>
      <c r="X499" s="158"/>
      <c r="Y499" s="93">
        <f t="shared" si="109"/>
        <v>0</v>
      </c>
      <c r="Z499" s="73">
        <f t="shared" si="110"/>
        <v>0</v>
      </c>
      <c r="AA499" s="73">
        <f t="shared" si="111"/>
        <v>0</v>
      </c>
      <c r="AB499" s="76"/>
      <c r="AC499" s="77">
        <f t="shared" si="112"/>
        <v>0</v>
      </c>
      <c r="AD499" s="76"/>
      <c r="AE499" s="73"/>
      <c r="AF499" s="73"/>
      <c r="AG499" s="73"/>
      <c r="AJ499" s="549"/>
    </row>
    <row r="500" spans="1:36" ht="77.25" hidden="1" customHeight="1" x14ac:dyDescent="0.4">
      <c r="A500" s="294" t="s">
        <v>877</v>
      </c>
      <c r="B500" s="295" t="s">
        <v>871</v>
      </c>
      <c r="C500" s="530" t="s">
        <v>872</v>
      </c>
      <c r="D500" s="297" t="s">
        <v>873</v>
      </c>
      <c r="E500" s="298" t="s">
        <v>41</v>
      </c>
      <c r="F500" s="297" t="s">
        <v>878</v>
      </c>
      <c r="G500" s="299">
        <v>183</v>
      </c>
      <c r="H500" s="300">
        <v>45</v>
      </c>
      <c r="I500" s="301">
        <v>542</v>
      </c>
      <c r="J500" s="302">
        <v>0</v>
      </c>
      <c r="K500" s="416">
        <v>217738.27</v>
      </c>
      <c r="L500" s="152">
        <f t="shared" si="105"/>
        <v>0</v>
      </c>
      <c r="M500" s="76"/>
      <c r="N500" s="77"/>
      <c r="O500" s="73">
        <f t="shared" si="106"/>
        <v>0</v>
      </c>
      <c r="P500" s="76"/>
      <c r="Q500" s="76"/>
      <c r="R500" s="77">
        <f t="shared" si="97"/>
        <v>0</v>
      </c>
      <c r="S500" s="76">
        <f t="shared" si="107"/>
        <v>0</v>
      </c>
      <c r="T500" s="76"/>
      <c r="U500" s="77">
        <f t="shared" si="108"/>
        <v>0</v>
      </c>
      <c r="V500" s="76"/>
      <c r="W500" s="77">
        <f t="shared" si="108"/>
        <v>0</v>
      </c>
      <c r="X500" s="76"/>
      <c r="Y500" s="77">
        <f t="shared" si="109"/>
        <v>0</v>
      </c>
      <c r="Z500" s="73">
        <f t="shared" si="110"/>
        <v>0</v>
      </c>
      <c r="AA500" s="73">
        <f t="shared" si="111"/>
        <v>0</v>
      </c>
      <c r="AB500" s="76"/>
      <c r="AC500" s="77">
        <f t="shared" si="112"/>
        <v>0</v>
      </c>
      <c r="AD500" s="76"/>
      <c r="AE500" s="73"/>
      <c r="AF500" s="73"/>
      <c r="AG500" s="73"/>
      <c r="AJ500" s="549"/>
    </row>
    <row r="501" spans="1:36" ht="77.25" hidden="1" customHeight="1" x14ac:dyDescent="0.4">
      <c r="A501" s="294" t="s">
        <v>879</v>
      </c>
      <c r="B501" s="295" t="s">
        <v>871</v>
      </c>
      <c r="C501" s="530" t="s">
        <v>880</v>
      </c>
      <c r="D501" s="297" t="s">
        <v>881</v>
      </c>
      <c r="E501" s="298" t="s">
        <v>41</v>
      </c>
      <c r="F501" s="297" t="s">
        <v>874</v>
      </c>
      <c r="G501" s="299">
        <v>183</v>
      </c>
      <c r="H501" s="300">
        <v>47</v>
      </c>
      <c r="I501" s="301">
        <v>499</v>
      </c>
      <c r="J501" s="302">
        <v>0</v>
      </c>
      <c r="K501" s="416">
        <v>122199.69</v>
      </c>
      <c r="L501" s="152">
        <f t="shared" si="105"/>
        <v>0</v>
      </c>
      <c r="M501" s="76"/>
      <c r="N501" s="77"/>
      <c r="O501" s="73">
        <f t="shared" si="106"/>
        <v>0</v>
      </c>
      <c r="P501" s="76"/>
      <c r="Q501" s="76"/>
      <c r="R501" s="77">
        <f t="shared" si="97"/>
        <v>0</v>
      </c>
      <c r="S501" s="76">
        <f t="shared" si="107"/>
        <v>0</v>
      </c>
      <c r="T501" s="158"/>
      <c r="U501" s="93">
        <f t="shared" si="108"/>
        <v>0</v>
      </c>
      <c r="V501" s="158"/>
      <c r="W501" s="93">
        <f t="shared" si="108"/>
        <v>0</v>
      </c>
      <c r="X501" s="158"/>
      <c r="Y501" s="93">
        <f t="shared" si="109"/>
        <v>0</v>
      </c>
      <c r="Z501" s="73">
        <f t="shared" si="110"/>
        <v>0</v>
      </c>
      <c r="AA501" s="73">
        <f t="shared" si="111"/>
        <v>0</v>
      </c>
      <c r="AB501" s="76"/>
      <c r="AC501" s="77">
        <f t="shared" si="112"/>
        <v>0</v>
      </c>
      <c r="AD501" s="76"/>
      <c r="AE501" s="73"/>
      <c r="AF501" s="73"/>
      <c r="AG501" s="73"/>
      <c r="AJ501" s="549"/>
    </row>
    <row r="502" spans="1:36" ht="77.25" hidden="1" customHeight="1" x14ac:dyDescent="0.4">
      <c r="A502" s="294" t="s">
        <v>882</v>
      </c>
      <c r="B502" s="295" t="s">
        <v>871</v>
      </c>
      <c r="C502" s="530" t="s">
        <v>880</v>
      </c>
      <c r="D502" s="297" t="s">
        <v>881</v>
      </c>
      <c r="E502" s="298" t="s">
        <v>41</v>
      </c>
      <c r="F502" s="297" t="s">
        <v>876</v>
      </c>
      <c r="G502" s="299">
        <v>183</v>
      </c>
      <c r="H502" s="300">
        <v>46</v>
      </c>
      <c r="I502" s="301">
        <v>541</v>
      </c>
      <c r="J502" s="302">
        <v>0</v>
      </c>
      <c r="K502" s="416">
        <v>149085.14000000001</v>
      </c>
      <c r="L502" s="152">
        <f t="shared" si="105"/>
        <v>0</v>
      </c>
      <c r="M502" s="76"/>
      <c r="N502" s="77"/>
      <c r="O502" s="73">
        <f t="shared" si="106"/>
        <v>0</v>
      </c>
      <c r="P502" s="76"/>
      <c r="Q502" s="76"/>
      <c r="R502" s="77">
        <f t="shared" si="97"/>
        <v>0</v>
      </c>
      <c r="S502" s="76">
        <f t="shared" si="107"/>
        <v>0</v>
      </c>
      <c r="T502" s="158"/>
      <c r="U502" s="93">
        <f t="shared" si="108"/>
        <v>0</v>
      </c>
      <c r="V502" s="158"/>
      <c r="W502" s="93">
        <f t="shared" si="108"/>
        <v>0</v>
      </c>
      <c r="X502" s="158"/>
      <c r="Y502" s="93">
        <f t="shared" si="109"/>
        <v>0</v>
      </c>
      <c r="Z502" s="73">
        <f t="shared" si="110"/>
        <v>0</v>
      </c>
      <c r="AA502" s="73">
        <f t="shared" si="111"/>
        <v>0</v>
      </c>
      <c r="AB502" s="76"/>
      <c r="AC502" s="77">
        <f t="shared" si="112"/>
        <v>0</v>
      </c>
      <c r="AD502" s="76"/>
      <c r="AE502" s="73"/>
      <c r="AF502" s="73"/>
      <c r="AG502" s="73"/>
      <c r="AJ502" s="549"/>
    </row>
    <row r="503" spans="1:36" ht="77.25" hidden="1" customHeight="1" x14ac:dyDescent="0.4">
      <c r="A503" s="294" t="s">
        <v>883</v>
      </c>
      <c r="B503" s="295" t="s">
        <v>871</v>
      </c>
      <c r="C503" s="530" t="s">
        <v>880</v>
      </c>
      <c r="D503" s="297" t="s">
        <v>881</v>
      </c>
      <c r="E503" s="298" t="s">
        <v>41</v>
      </c>
      <c r="F503" s="297" t="s">
        <v>878</v>
      </c>
      <c r="G503" s="299">
        <v>183</v>
      </c>
      <c r="H503" s="300">
        <v>45</v>
      </c>
      <c r="I503" s="301">
        <v>543</v>
      </c>
      <c r="J503" s="302">
        <v>0</v>
      </c>
      <c r="K503" s="416">
        <v>187791.8</v>
      </c>
      <c r="L503" s="152">
        <f t="shared" si="105"/>
        <v>0</v>
      </c>
      <c r="M503" s="76"/>
      <c r="N503" s="77"/>
      <c r="O503" s="73">
        <f t="shared" si="106"/>
        <v>0</v>
      </c>
      <c r="P503" s="76"/>
      <c r="Q503" s="76"/>
      <c r="R503" s="77">
        <f t="shared" si="97"/>
        <v>0</v>
      </c>
      <c r="S503" s="76">
        <f t="shared" si="107"/>
        <v>0</v>
      </c>
      <c r="T503" s="158"/>
      <c r="U503" s="93">
        <f t="shared" si="108"/>
        <v>0</v>
      </c>
      <c r="V503" s="158"/>
      <c r="W503" s="93">
        <f t="shared" si="108"/>
        <v>0</v>
      </c>
      <c r="X503" s="158"/>
      <c r="Y503" s="93">
        <f t="shared" si="109"/>
        <v>0</v>
      </c>
      <c r="Z503" s="73">
        <f t="shared" si="110"/>
        <v>0</v>
      </c>
      <c r="AA503" s="73">
        <f t="shared" si="111"/>
        <v>0</v>
      </c>
      <c r="AB503" s="76"/>
      <c r="AC503" s="77">
        <f t="shared" si="112"/>
        <v>0</v>
      </c>
      <c r="AD503" s="76"/>
      <c r="AE503" s="73"/>
      <c r="AF503" s="73"/>
      <c r="AG503" s="73"/>
      <c r="AJ503" s="549"/>
    </row>
    <row r="504" spans="1:36" ht="77.25" hidden="1" customHeight="1" x14ac:dyDescent="0.4">
      <c r="A504" s="305" t="s">
        <v>884</v>
      </c>
      <c r="B504" s="306" t="s">
        <v>885</v>
      </c>
      <c r="C504" s="308" t="s">
        <v>886</v>
      </c>
      <c r="D504" s="307" t="s">
        <v>887</v>
      </c>
      <c r="E504" s="308" t="s">
        <v>41</v>
      </c>
      <c r="F504" s="307" t="s">
        <v>888</v>
      </c>
      <c r="G504" s="309">
        <v>183</v>
      </c>
      <c r="H504" s="310">
        <v>44</v>
      </c>
      <c r="I504" s="311">
        <v>555</v>
      </c>
      <c r="J504" s="312">
        <v>0</v>
      </c>
      <c r="K504" s="416">
        <v>159250.22</v>
      </c>
      <c r="L504" s="152">
        <f t="shared" si="105"/>
        <v>0</v>
      </c>
      <c r="M504" s="76"/>
      <c r="N504" s="77"/>
      <c r="O504" s="73">
        <f t="shared" si="106"/>
        <v>0</v>
      </c>
      <c r="P504" s="76"/>
      <c r="Q504" s="76"/>
      <c r="R504" s="77">
        <f t="shared" si="97"/>
        <v>0</v>
      </c>
      <c r="S504" s="76">
        <f t="shared" si="107"/>
        <v>0</v>
      </c>
      <c r="T504" s="158"/>
      <c r="U504" s="93">
        <f t="shared" si="108"/>
        <v>0</v>
      </c>
      <c r="V504" s="158"/>
      <c r="W504" s="93">
        <f t="shared" si="108"/>
        <v>0</v>
      </c>
      <c r="X504" s="158"/>
      <c r="Y504" s="93">
        <f t="shared" si="109"/>
        <v>0</v>
      </c>
      <c r="Z504" s="73">
        <f t="shared" si="110"/>
        <v>0</v>
      </c>
      <c r="AA504" s="73">
        <f t="shared" si="111"/>
        <v>0</v>
      </c>
      <c r="AB504" s="76"/>
      <c r="AC504" s="77"/>
      <c r="AD504" s="76"/>
      <c r="AE504" s="73"/>
      <c r="AF504" s="73"/>
      <c r="AG504" s="73"/>
      <c r="AJ504" s="549"/>
    </row>
    <row r="505" spans="1:36" ht="77.25" hidden="1" customHeight="1" x14ac:dyDescent="0.4">
      <c r="A505" s="131" t="s">
        <v>889</v>
      </c>
      <c r="B505" s="223" t="s">
        <v>890</v>
      </c>
      <c r="C505" s="531" t="s">
        <v>891</v>
      </c>
      <c r="D505" s="205" t="s">
        <v>892</v>
      </c>
      <c r="E505" s="203" t="s">
        <v>41</v>
      </c>
      <c r="F505" s="205" t="s">
        <v>893</v>
      </c>
      <c r="G505" s="70">
        <v>220</v>
      </c>
      <c r="H505" s="79">
        <v>1103</v>
      </c>
      <c r="I505" s="80">
        <v>500</v>
      </c>
      <c r="J505" s="314">
        <v>0</v>
      </c>
      <c r="K505" s="416">
        <v>146526.16</v>
      </c>
      <c r="L505" s="152">
        <f t="shared" si="105"/>
        <v>0</v>
      </c>
      <c r="M505" s="76"/>
      <c r="N505" s="77"/>
      <c r="O505" s="73">
        <f t="shared" si="106"/>
        <v>0</v>
      </c>
      <c r="P505" s="76"/>
      <c r="Q505" s="76"/>
      <c r="R505" s="77">
        <f t="shared" si="97"/>
        <v>0</v>
      </c>
      <c r="S505" s="76">
        <f t="shared" si="107"/>
        <v>0</v>
      </c>
      <c r="T505" s="158"/>
      <c r="U505" s="93">
        <f t="shared" si="108"/>
        <v>0</v>
      </c>
      <c r="V505" s="158"/>
      <c r="W505" s="93">
        <f t="shared" si="108"/>
        <v>0</v>
      </c>
      <c r="X505" s="158"/>
      <c r="Y505" s="93">
        <f t="shared" si="109"/>
        <v>0</v>
      </c>
      <c r="Z505" s="73">
        <f t="shared" si="110"/>
        <v>0</v>
      </c>
      <c r="AA505" s="73">
        <f t="shared" si="111"/>
        <v>0</v>
      </c>
      <c r="AB505" s="76"/>
      <c r="AC505" s="77">
        <f>ROUND(AB505*$K505,2)</f>
        <v>0</v>
      </c>
      <c r="AD505" s="76"/>
      <c r="AE505" s="73"/>
      <c r="AF505" s="73"/>
      <c r="AG505" s="73"/>
      <c r="AJ505" s="549"/>
    </row>
    <row r="506" spans="1:36" ht="77.25" hidden="1" customHeight="1" x14ac:dyDescent="0.4">
      <c r="A506" s="131" t="s">
        <v>894</v>
      </c>
      <c r="B506" s="69" t="s">
        <v>895</v>
      </c>
      <c r="C506" s="128" t="s">
        <v>891</v>
      </c>
      <c r="D506" s="129" t="s">
        <v>892</v>
      </c>
      <c r="E506" s="91" t="s">
        <v>41</v>
      </c>
      <c r="F506" s="129" t="s">
        <v>893</v>
      </c>
      <c r="G506" s="70">
        <v>221</v>
      </c>
      <c r="H506" s="79">
        <v>1103</v>
      </c>
      <c r="I506" s="80">
        <v>501</v>
      </c>
      <c r="J506" s="158">
        <v>0</v>
      </c>
      <c r="K506" s="416">
        <v>273745.01</v>
      </c>
      <c r="L506" s="75">
        <f t="shared" si="105"/>
        <v>0</v>
      </c>
      <c r="M506" s="76"/>
      <c r="N506" s="77"/>
      <c r="O506" s="73">
        <f t="shared" si="106"/>
        <v>0</v>
      </c>
      <c r="P506" s="76"/>
      <c r="Q506" s="76"/>
      <c r="R506" s="77">
        <f t="shared" si="97"/>
        <v>0</v>
      </c>
      <c r="S506" s="76">
        <f t="shared" si="107"/>
        <v>0</v>
      </c>
      <c r="T506" s="76"/>
      <c r="U506" s="93">
        <f>ROUND(T506*O506,2)</f>
        <v>0</v>
      </c>
      <c r="V506" s="76"/>
      <c r="W506" s="93">
        <f>ROUND(V506*Q506,2)</f>
        <v>0</v>
      </c>
      <c r="X506" s="76"/>
      <c r="Y506" s="93">
        <f>ROUND(X506*S506,2)</f>
        <v>0</v>
      </c>
      <c r="Z506" s="73">
        <f t="shared" si="110"/>
        <v>0</v>
      </c>
      <c r="AA506" s="73">
        <f t="shared" si="111"/>
        <v>0</v>
      </c>
      <c r="AB506" s="76"/>
      <c r="AC506" s="77"/>
      <c r="AD506" s="76"/>
      <c r="AE506" s="77"/>
      <c r="AF506" s="76"/>
      <c r="AG506" s="77"/>
      <c r="AJ506" s="549"/>
    </row>
    <row r="507" spans="1:36" ht="77.25" hidden="1" customHeight="1" x14ac:dyDescent="0.4">
      <c r="A507" s="131" t="s">
        <v>896</v>
      </c>
      <c r="B507" s="69" t="s">
        <v>897</v>
      </c>
      <c r="C507" s="128" t="s">
        <v>891</v>
      </c>
      <c r="D507" s="129" t="s">
        <v>898</v>
      </c>
      <c r="E507" s="91" t="s">
        <v>41</v>
      </c>
      <c r="F507" s="129" t="s">
        <v>899</v>
      </c>
      <c r="G507" s="70">
        <v>219</v>
      </c>
      <c r="H507" s="79">
        <v>1102</v>
      </c>
      <c r="I507" s="80">
        <v>527</v>
      </c>
      <c r="J507" s="158">
        <v>0</v>
      </c>
      <c r="K507" s="416">
        <v>215085.65</v>
      </c>
      <c r="L507" s="75">
        <f t="shared" si="105"/>
        <v>0</v>
      </c>
      <c r="M507" s="76"/>
      <c r="N507" s="77"/>
      <c r="O507" s="73">
        <f t="shared" si="106"/>
        <v>0</v>
      </c>
      <c r="P507" s="76"/>
      <c r="Q507" s="76"/>
      <c r="R507" s="77">
        <f t="shared" si="97"/>
        <v>0</v>
      </c>
      <c r="S507" s="76">
        <f t="shared" si="107"/>
        <v>0</v>
      </c>
      <c r="T507" s="76"/>
      <c r="U507" s="78"/>
      <c r="V507" s="76"/>
      <c r="W507" s="78"/>
      <c r="X507" s="76"/>
      <c r="Y507" s="78"/>
      <c r="Z507" s="73">
        <f t="shared" si="110"/>
        <v>0</v>
      </c>
      <c r="AA507" s="73">
        <f t="shared" si="111"/>
        <v>0</v>
      </c>
      <c r="AB507" s="76"/>
      <c r="AC507" s="77"/>
      <c r="AD507" s="76"/>
      <c r="AE507" s="77"/>
      <c r="AF507" s="76"/>
      <c r="AG507" s="77"/>
      <c r="AJ507" s="549"/>
    </row>
    <row r="508" spans="1:36" ht="58.5" hidden="1" customHeight="1" x14ac:dyDescent="0.4">
      <c r="A508" s="315" t="s">
        <v>900</v>
      </c>
      <c r="B508" s="316" t="s">
        <v>901</v>
      </c>
      <c r="C508" s="317" t="s">
        <v>902</v>
      </c>
      <c r="D508" s="318" t="s">
        <v>903</v>
      </c>
      <c r="E508" s="317" t="s">
        <v>41</v>
      </c>
      <c r="F508" s="318" t="s">
        <v>904</v>
      </c>
      <c r="G508" s="319">
        <v>184</v>
      </c>
      <c r="H508" s="320">
        <v>1072</v>
      </c>
      <c r="I508" s="321">
        <v>534</v>
      </c>
      <c r="J508" s="158">
        <v>0</v>
      </c>
      <c r="K508" s="416">
        <v>368611.26</v>
      </c>
      <c r="L508" s="75">
        <f t="shared" si="105"/>
        <v>0</v>
      </c>
      <c r="M508" s="76"/>
      <c r="N508" s="77"/>
      <c r="O508" s="73">
        <f t="shared" si="106"/>
        <v>0</v>
      </c>
      <c r="P508" s="76"/>
      <c r="Q508" s="76"/>
      <c r="R508" s="77">
        <f t="shared" si="97"/>
        <v>0</v>
      </c>
      <c r="S508" s="76">
        <f t="shared" si="107"/>
        <v>0</v>
      </c>
      <c r="T508" s="76"/>
      <c r="U508" s="78"/>
      <c r="V508" s="76"/>
      <c r="W508" s="78"/>
      <c r="X508" s="76"/>
      <c r="Y508" s="78"/>
      <c r="Z508" s="73">
        <f t="shared" si="110"/>
        <v>0</v>
      </c>
      <c r="AA508" s="73">
        <f t="shared" si="111"/>
        <v>0</v>
      </c>
      <c r="AB508" s="76"/>
      <c r="AC508" s="77"/>
      <c r="AD508" s="76"/>
      <c r="AE508" s="77"/>
      <c r="AF508" s="76"/>
      <c r="AG508" s="77"/>
      <c r="AJ508" s="549"/>
    </row>
    <row r="509" spans="1:36" ht="26.25" hidden="1" x14ac:dyDescent="0.4">
      <c r="A509" s="159" t="s">
        <v>905</v>
      </c>
      <c r="B509" s="188"/>
      <c r="C509" s="189"/>
      <c r="D509" s="189"/>
      <c r="E509" s="189"/>
      <c r="F509" s="190"/>
      <c r="G509" s="159"/>
      <c r="H509" s="191"/>
      <c r="I509" s="192"/>
      <c r="J509" s="136"/>
      <c r="K509" s="436"/>
      <c r="L509" s="138"/>
      <c r="M509" s="138"/>
      <c r="N509" s="138"/>
      <c r="O509" s="138"/>
      <c r="P509" s="138"/>
      <c r="Q509" s="138"/>
      <c r="R509" s="138">
        <f t="shared" si="97"/>
        <v>0</v>
      </c>
      <c r="S509" s="138"/>
      <c r="T509" s="138"/>
      <c r="U509" s="138"/>
      <c r="V509" s="138"/>
      <c r="W509" s="138"/>
      <c r="X509" s="138"/>
      <c r="Y509" s="138"/>
      <c r="Z509" s="274"/>
      <c r="AA509" s="274"/>
      <c r="AB509" s="138"/>
      <c r="AC509" s="138"/>
      <c r="AD509" s="138"/>
      <c r="AE509" s="138"/>
      <c r="AF509" s="138"/>
      <c r="AG509" s="138"/>
      <c r="AJ509" s="549"/>
    </row>
    <row r="510" spans="1:36" ht="26.25" hidden="1" x14ac:dyDescent="0.4">
      <c r="A510" s="109" t="s">
        <v>906</v>
      </c>
      <c r="B510" s="110"/>
      <c r="C510" s="111"/>
      <c r="D510" s="111"/>
      <c r="E510" s="111"/>
      <c r="F510" s="112"/>
      <c r="G510" s="109"/>
      <c r="H510" s="142"/>
      <c r="I510" s="143"/>
      <c r="J510" s="60">
        <v>0</v>
      </c>
      <c r="K510" s="412"/>
      <c r="L510" s="144">
        <f>SUM(L511:L514)</f>
        <v>0</v>
      </c>
      <c r="M510" s="60">
        <f t="shared" ref="M510:AG510" si="113">SUM(M511:M514)</f>
        <v>0</v>
      </c>
      <c r="N510" s="61">
        <f t="shared" si="113"/>
        <v>0</v>
      </c>
      <c r="O510" s="62">
        <f t="shared" si="113"/>
        <v>0</v>
      </c>
      <c r="P510" s="60">
        <f t="shared" si="113"/>
        <v>0</v>
      </c>
      <c r="Q510" s="60">
        <f t="shared" si="113"/>
        <v>0</v>
      </c>
      <c r="R510" s="61">
        <f t="shared" si="97"/>
        <v>0</v>
      </c>
      <c r="S510" s="60">
        <f t="shared" si="113"/>
        <v>0</v>
      </c>
      <c r="T510" s="60">
        <f t="shared" si="113"/>
        <v>0</v>
      </c>
      <c r="U510" s="63">
        <f t="shared" si="113"/>
        <v>0</v>
      </c>
      <c r="V510" s="60">
        <f t="shared" si="113"/>
        <v>0</v>
      </c>
      <c r="W510" s="63">
        <f t="shared" si="113"/>
        <v>0</v>
      </c>
      <c r="X510" s="60">
        <f t="shared" si="113"/>
        <v>0</v>
      </c>
      <c r="Y510" s="63">
        <f t="shared" si="113"/>
        <v>0</v>
      </c>
      <c r="Z510" s="64">
        <f t="shared" si="113"/>
        <v>0</v>
      </c>
      <c r="AA510" s="64">
        <f t="shared" si="113"/>
        <v>0</v>
      </c>
      <c r="AB510" s="148">
        <f t="shared" si="113"/>
        <v>0</v>
      </c>
      <c r="AC510" s="66">
        <f t="shared" si="113"/>
        <v>0</v>
      </c>
      <c r="AD510" s="64">
        <f t="shared" si="113"/>
        <v>0</v>
      </c>
      <c r="AE510" s="64">
        <f t="shared" si="113"/>
        <v>0</v>
      </c>
      <c r="AF510" s="64">
        <f t="shared" si="113"/>
        <v>0</v>
      </c>
      <c r="AG510" s="64">
        <f t="shared" si="113"/>
        <v>0</v>
      </c>
      <c r="AJ510" s="549"/>
    </row>
    <row r="511" spans="1:36" ht="66.75" hidden="1" customHeight="1" x14ac:dyDescent="0.4">
      <c r="A511" s="734" t="s">
        <v>907</v>
      </c>
      <c r="B511" s="739" t="s">
        <v>908</v>
      </c>
      <c r="C511" s="231" t="s">
        <v>909</v>
      </c>
      <c r="D511" s="90" t="s">
        <v>910</v>
      </c>
      <c r="E511" s="91" t="s">
        <v>41</v>
      </c>
      <c r="F511" s="129" t="s">
        <v>911</v>
      </c>
      <c r="G511" s="70">
        <v>224</v>
      </c>
      <c r="H511" s="71">
        <v>43</v>
      </c>
      <c r="I511" s="72">
        <v>411</v>
      </c>
      <c r="J511" s="73">
        <v>0</v>
      </c>
      <c r="K511" s="416">
        <v>151079.57</v>
      </c>
      <c r="L511" s="75">
        <f>ROUND(J511*$K511,2)</f>
        <v>0</v>
      </c>
      <c r="M511" s="76"/>
      <c r="N511" s="77"/>
      <c r="O511" s="73">
        <f>ROUND(J511/12*AH$5,0)</f>
        <v>0</v>
      </c>
      <c r="P511" s="76"/>
      <c r="Q511" s="76"/>
      <c r="R511" s="77">
        <f t="shared" si="97"/>
        <v>0</v>
      </c>
      <c r="S511" s="76">
        <f t="shared" si="107"/>
        <v>0</v>
      </c>
      <c r="T511" s="76"/>
      <c r="U511" s="78"/>
      <c r="V511" s="76"/>
      <c r="W511" s="78"/>
      <c r="X511" s="76"/>
      <c r="Y511" s="78"/>
      <c r="Z511" s="73">
        <f>P511-O511</f>
        <v>0</v>
      </c>
      <c r="AA511" s="73">
        <f>P511-J511</f>
        <v>0</v>
      </c>
      <c r="AB511" s="76"/>
      <c r="AC511" s="77"/>
      <c r="AD511" s="76"/>
      <c r="AE511" s="77"/>
      <c r="AF511" s="76"/>
      <c r="AG511" s="77"/>
      <c r="AJ511" s="549"/>
    </row>
    <row r="512" spans="1:36" ht="66.75" hidden="1" customHeight="1" x14ac:dyDescent="0.4">
      <c r="A512" s="799"/>
      <c r="B512" s="740"/>
      <c r="C512" s="231" t="s">
        <v>912</v>
      </c>
      <c r="D512" s="90" t="s">
        <v>913</v>
      </c>
      <c r="E512" s="91" t="s">
        <v>41</v>
      </c>
      <c r="F512" s="129" t="s">
        <v>914</v>
      </c>
      <c r="G512" s="70">
        <v>224</v>
      </c>
      <c r="H512" s="71">
        <v>42</v>
      </c>
      <c r="I512" s="72">
        <v>412</v>
      </c>
      <c r="J512" s="73">
        <v>0</v>
      </c>
      <c r="K512" s="418">
        <v>151079.57</v>
      </c>
      <c r="L512" s="75">
        <f>ROUND(J512*$K512,2)</f>
        <v>0</v>
      </c>
      <c r="M512" s="76"/>
      <c r="N512" s="78"/>
      <c r="O512" s="73">
        <f>ROUND(J512/12*AH$5,0)</f>
        <v>0</v>
      </c>
      <c r="P512" s="76"/>
      <c r="Q512" s="76"/>
      <c r="R512" s="77">
        <f t="shared" si="97"/>
        <v>0</v>
      </c>
      <c r="S512" s="76">
        <f t="shared" si="107"/>
        <v>0</v>
      </c>
      <c r="T512" s="76"/>
      <c r="U512" s="78"/>
      <c r="V512" s="76"/>
      <c r="W512" s="78"/>
      <c r="X512" s="76"/>
      <c r="Y512" s="78"/>
      <c r="Z512" s="73">
        <f>P512-O512</f>
        <v>0</v>
      </c>
      <c r="AA512" s="73">
        <f>P512-J512</f>
        <v>0</v>
      </c>
      <c r="AB512" s="76"/>
      <c r="AC512" s="77"/>
      <c r="AD512" s="76"/>
      <c r="AE512" s="77"/>
      <c r="AF512" s="76"/>
      <c r="AG512" s="77"/>
      <c r="AJ512" s="549"/>
    </row>
    <row r="513" spans="1:36" ht="66.75" hidden="1" customHeight="1" x14ac:dyDescent="0.4">
      <c r="A513" s="738"/>
      <c r="B513" s="149" t="s">
        <v>915</v>
      </c>
      <c r="C513" s="231" t="s">
        <v>916</v>
      </c>
      <c r="D513" s="90" t="s">
        <v>917</v>
      </c>
      <c r="E513" s="91" t="s">
        <v>41</v>
      </c>
      <c r="F513" s="129" t="s">
        <v>918</v>
      </c>
      <c r="G513" s="70">
        <v>175</v>
      </c>
      <c r="H513" s="71">
        <v>41</v>
      </c>
      <c r="I513" s="72">
        <v>413</v>
      </c>
      <c r="J513" s="82">
        <v>0</v>
      </c>
      <c r="K513" s="418">
        <v>151079.57</v>
      </c>
      <c r="L513" s="152">
        <f>ROUND(J513*$K513,2)</f>
        <v>0</v>
      </c>
      <c r="M513" s="76"/>
      <c r="N513" s="78"/>
      <c r="O513" s="73">
        <f>ROUND(J513/12*AH$5,0)</f>
        <v>0</v>
      </c>
      <c r="P513" s="76"/>
      <c r="Q513" s="76"/>
      <c r="R513" s="77">
        <f t="shared" si="97"/>
        <v>0</v>
      </c>
      <c r="S513" s="76">
        <f t="shared" si="107"/>
        <v>0</v>
      </c>
      <c r="T513" s="76"/>
      <c r="U513" s="93"/>
      <c r="V513" s="76"/>
      <c r="W513" s="93"/>
      <c r="X513" s="76"/>
      <c r="Y513" s="93"/>
      <c r="Z513" s="73">
        <f>P513-O513</f>
        <v>0</v>
      </c>
      <c r="AA513" s="73">
        <f>P513-J513</f>
        <v>0</v>
      </c>
      <c r="AB513" s="76"/>
      <c r="AC513" s="77"/>
      <c r="AD513" s="76"/>
      <c r="AE513" s="73"/>
      <c r="AF513" s="73"/>
      <c r="AG513" s="73"/>
      <c r="AJ513" s="549"/>
    </row>
    <row r="514" spans="1:36" ht="66.75" hidden="1" customHeight="1" x14ac:dyDescent="0.4">
      <c r="A514" s="131" t="s">
        <v>919</v>
      </c>
      <c r="B514" s="149" t="s">
        <v>920</v>
      </c>
      <c r="C514" s="231" t="s">
        <v>916</v>
      </c>
      <c r="D514" s="90" t="s">
        <v>917</v>
      </c>
      <c r="E514" s="91" t="s">
        <v>41</v>
      </c>
      <c r="F514" s="129" t="s">
        <v>921</v>
      </c>
      <c r="G514" s="70">
        <v>195</v>
      </c>
      <c r="H514" s="71">
        <v>40</v>
      </c>
      <c r="I514" s="72">
        <v>414</v>
      </c>
      <c r="J514" s="82">
        <v>0</v>
      </c>
      <c r="K514" s="416">
        <v>263734.63</v>
      </c>
      <c r="L514" s="152">
        <f>ROUND(J514*$K514,2)</f>
        <v>0</v>
      </c>
      <c r="M514" s="76"/>
      <c r="N514" s="77"/>
      <c r="O514" s="73">
        <f>ROUND(J514/12*AH$5,0)</f>
        <v>0</v>
      </c>
      <c r="P514" s="76"/>
      <c r="Q514" s="76"/>
      <c r="R514" s="77">
        <f t="shared" si="97"/>
        <v>0</v>
      </c>
      <c r="S514" s="76">
        <f t="shared" si="107"/>
        <v>0</v>
      </c>
      <c r="T514" s="76"/>
      <c r="U514" s="78"/>
      <c r="V514" s="76"/>
      <c r="W514" s="78"/>
      <c r="X514" s="76"/>
      <c r="Y514" s="78"/>
      <c r="Z514" s="73">
        <f>P514-O514</f>
        <v>0</v>
      </c>
      <c r="AA514" s="73">
        <f>P514-J514</f>
        <v>0</v>
      </c>
      <c r="AB514" s="76"/>
      <c r="AC514" s="77"/>
      <c r="AD514" s="76"/>
      <c r="AE514" s="73"/>
      <c r="AF514" s="73"/>
      <c r="AG514" s="73"/>
      <c r="AJ514" s="549"/>
    </row>
    <row r="515" spans="1:36" ht="26.25" hidden="1" x14ac:dyDescent="0.4">
      <c r="A515" s="159" t="s">
        <v>922</v>
      </c>
      <c r="B515" s="188"/>
      <c r="C515" s="189"/>
      <c r="D515" s="189"/>
      <c r="E515" s="189"/>
      <c r="F515" s="190"/>
      <c r="G515" s="159"/>
      <c r="H515" s="191"/>
      <c r="I515" s="192"/>
      <c r="J515" s="136"/>
      <c r="K515" s="436"/>
      <c r="L515" s="138"/>
      <c r="M515" s="138"/>
      <c r="N515" s="138"/>
      <c r="O515" s="138"/>
      <c r="P515" s="138"/>
      <c r="Q515" s="138"/>
      <c r="R515" s="138">
        <f t="shared" si="97"/>
        <v>0</v>
      </c>
      <c r="S515" s="138"/>
      <c r="T515" s="138"/>
      <c r="U515" s="138"/>
      <c r="V515" s="138"/>
      <c r="W515" s="138"/>
      <c r="X515" s="138"/>
      <c r="Y515" s="138"/>
      <c r="Z515" s="274"/>
      <c r="AA515" s="274"/>
      <c r="AB515" s="138"/>
      <c r="AC515" s="138"/>
      <c r="AD515" s="138"/>
      <c r="AE515" s="138"/>
      <c r="AF515" s="138"/>
      <c r="AG515" s="138"/>
      <c r="AJ515" s="549"/>
    </row>
    <row r="516" spans="1:36" ht="26.25" hidden="1" x14ac:dyDescent="0.4">
      <c r="A516" s="109" t="s">
        <v>923</v>
      </c>
      <c r="B516" s="110"/>
      <c r="C516" s="428"/>
      <c r="D516" s="111"/>
      <c r="E516" s="111"/>
      <c r="F516" s="429"/>
      <c r="G516" s="109"/>
      <c r="H516" s="142"/>
      <c r="I516" s="143"/>
      <c r="J516" s="60">
        <v>0</v>
      </c>
      <c r="K516" s="412"/>
      <c r="L516" s="144">
        <f>SUM(L517:L541)</f>
        <v>0</v>
      </c>
      <c r="M516" s="60">
        <f t="shared" ref="M516:AG516" si="114">SUM(M517:M541)</f>
        <v>0</v>
      </c>
      <c r="N516" s="61">
        <f t="shared" si="114"/>
        <v>0</v>
      </c>
      <c r="O516" s="62">
        <f t="shared" si="114"/>
        <v>0</v>
      </c>
      <c r="P516" s="60">
        <f t="shared" si="114"/>
        <v>0</v>
      </c>
      <c r="Q516" s="60">
        <f t="shared" si="114"/>
        <v>0</v>
      </c>
      <c r="R516" s="61">
        <f t="shared" si="97"/>
        <v>0</v>
      </c>
      <c r="S516" s="60">
        <f t="shared" si="114"/>
        <v>0</v>
      </c>
      <c r="T516" s="60">
        <f t="shared" si="114"/>
        <v>0</v>
      </c>
      <c r="U516" s="63">
        <f t="shared" si="114"/>
        <v>0</v>
      </c>
      <c r="V516" s="60">
        <f t="shared" si="114"/>
        <v>0</v>
      </c>
      <c r="W516" s="63">
        <f t="shared" si="114"/>
        <v>0</v>
      </c>
      <c r="X516" s="60">
        <f t="shared" si="114"/>
        <v>0</v>
      </c>
      <c r="Y516" s="63">
        <f t="shared" si="114"/>
        <v>0</v>
      </c>
      <c r="Z516" s="64">
        <f t="shared" si="114"/>
        <v>0</v>
      </c>
      <c r="AA516" s="64">
        <f t="shared" si="114"/>
        <v>0</v>
      </c>
      <c r="AB516" s="148">
        <f t="shared" si="114"/>
        <v>0</v>
      </c>
      <c r="AC516" s="125">
        <f t="shared" si="114"/>
        <v>0</v>
      </c>
      <c r="AD516" s="126">
        <f t="shared" si="114"/>
        <v>0</v>
      </c>
      <c r="AE516" s="126">
        <f t="shared" si="114"/>
        <v>0</v>
      </c>
      <c r="AF516" s="126">
        <f t="shared" si="114"/>
        <v>0</v>
      </c>
      <c r="AG516" s="126">
        <f t="shared" si="114"/>
        <v>0</v>
      </c>
      <c r="AJ516" s="549"/>
    </row>
    <row r="517" spans="1:36" ht="54" hidden="1" customHeight="1" x14ac:dyDescent="0.4">
      <c r="A517" s="809" t="s">
        <v>924</v>
      </c>
      <c r="B517" s="739" t="s">
        <v>925</v>
      </c>
      <c r="C517" s="532" t="s">
        <v>926</v>
      </c>
      <c r="D517" s="90" t="s">
        <v>927</v>
      </c>
      <c r="E517" s="91" t="s">
        <v>41</v>
      </c>
      <c r="F517" s="324" t="s">
        <v>928</v>
      </c>
      <c r="G517" s="70">
        <v>206</v>
      </c>
      <c r="H517" s="71">
        <v>39</v>
      </c>
      <c r="I517" s="72">
        <v>415</v>
      </c>
      <c r="J517" s="82">
        <v>0</v>
      </c>
      <c r="K517" s="416">
        <v>140969.43</v>
      </c>
      <c r="L517" s="152">
        <f t="shared" ref="L517:L541" si="115">ROUND(J517*$K517,2)</f>
        <v>0</v>
      </c>
      <c r="M517" s="76"/>
      <c r="N517" s="77"/>
      <c r="O517" s="73">
        <f t="shared" ref="O517:O541" si="116">ROUND(J517/12*AH$5,0)</f>
        <v>0</v>
      </c>
      <c r="P517" s="76"/>
      <c r="Q517" s="76"/>
      <c r="R517" s="77">
        <f t="shared" si="97"/>
        <v>0</v>
      </c>
      <c r="S517" s="76">
        <f t="shared" si="107"/>
        <v>0</v>
      </c>
      <c r="T517" s="76"/>
      <c r="U517" s="93"/>
      <c r="V517" s="76"/>
      <c r="W517" s="93"/>
      <c r="X517" s="76"/>
      <c r="Y517" s="93"/>
      <c r="Z517" s="73">
        <f t="shared" ref="Z517:Z541" si="117">P517-O517</f>
        <v>0</v>
      </c>
      <c r="AA517" s="73">
        <f t="shared" ref="AA517:AA541" si="118">P517-J517</f>
        <v>0</v>
      </c>
      <c r="AB517" s="76"/>
      <c r="AC517" s="77">
        <f>ROUND(AB517*$K517,2)</f>
        <v>0</v>
      </c>
      <c r="AD517" s="76"/>
      <c r="AE517" s="73"/>
      <c r="AF517" s="73"/>
      <c r="AG517" s="73"/>
      <c r="AJ517" s="549"/>
    </row>
    <row r="518" spans="1:36" ht="54" hidden="1" customHeight="1" x14ac:dyDescent="0.4">
      <c r="A518" s="747"/>
      <c r="B518" s="740"/>
      <c r="C518" s="532" t="s">
        <v>929</v>
      </c>
      <c r="D518" s="90" t="s">
        <v>299</v>
      </c>
      <c r="E518" s="91" t="s">
        <v>41</v>
      </c>
      <c r="F518" s="324" t="s">
        <v>930</v>
      </c>
      <c r="G518" s="70">
        <v>206</v>
      </c>
      <c r="H518" s="71">
        <v>38</v>
      </c>
      <c r="I518" s="72">
        <v>416</v>
      </c>
      <c r="J518" s="82">
        <v>0</v>
      </c>
      <c r="K518" s="418">
        <v>140969.43</v>
      </c>
      <c r="L518" s="152">
        <f t="shared" si="115"/>
        <v>0</v>
      </c>
      <c r="M518" s="76"/>
      <c r="N518" s="77"/>
      <c r="O518" s="73">
        <f t="shared" si="116"/>
        <v>0</v>
      </c>
      <c r="P518" s="76"/>
      <c r="Q518" s="76"/>
      <c r="R518" s="77">
        <f t="shared" si="97"/>
        <v>0</v>
      </c>
      <c r="S518" s="76">
        <f t="shared" si="107"/>
        <v>0</v>
      </c>
      <c r="T518" s="76"/>
      <c r="U518" s="93">
        <f>ROUND(T518*$K518,2)</f>
        <v>0</v>
      </c>
      <c r="V518" s="76"/>
      <c r="W518" s="93">
        <f>ROUND(V518*$K518,2)</f>
        <v>0</v>
      </c>
      <c r="X518" s="76"/>
      <c r="Y518" s="93">
        <f>ROUND(X518*$K518,2)</f>
        <v>0</v>
      </c>
      <c r="Z518" s="73">
        <f t="shared" si="117"/>
        <v>0</v>
      </c>
      <c r="AA518" s="73">
        <f t="shared" si="118"/>
        <v>0</v>
      </c>
      <c r="AB518" s="76"/>
      <c r="AC518" s="77">
        <f>ROUND(AB518*$K518,2)</f>
        <v>0</v>
      </c>
      <c r="AD518" s="76"/>
      <c r="AE518" s="73"/>
      <c r="AF518" s="73"/>
      <c r="AG518" s="73"/>
      <c r="AJ518" s="549"/>
    </row>
    <row r="519" spans="1:36" ht="54" hidden="1" customHeight="1" x14ac:dyDescent="0.4">
      <c r="A519" s="747"/>
      <c r="B519" s="69" t="s">
        <v>931</v>
      </c>
      <c r="C519" s="431" t="s">
        <v>932</v>
      </c>
      <c r="D519" s="90" t="s">
        <v>933</v>
      </c>
      <c r="E519" s="91" t="s">
        <v>41</v>
      </c>
      <c r="F519" s="414" t="s">
        <v>934</v>
      </c>
      <c r="G519" s="70">
        <v>187</v>
      </c>
      <c r="H519" s="71">
        <v>37</v>
      </c>
      <c r="I519" s="72">
        <v>418</v>
      </c>
      <c r="J519" s="82">
        <v>0</v>
      </c>
      <c r="K519" s="418">
        <v>140969.43</v>
      </c>
      <c r="L519" s="152">
        <f t="shared" si="115"/>
        <v>0</v>
      </c>
      <c r="M519" s="76"/>
      <c r="N519" s="77"/>
      <c r="O519" s="73">
        <f t="shared" si="116"/>
        <v>0</v>
      </c>
      <c r="P519" s="76"/>
      <c r="Q519" s="76"/>
      <c r="R519" s="77">
        <f t="shared" si="97"/>
        <v>0</v>
      </c>
      <c r="S519" s="76">
        <f t="shared" si="107"/>
        <v>0</v>
      </c>
      <c r="T519" s="76"/>
      <c r="U519" s="78"/>
      <c r="V519" s="76"/>
      <c r="W519" s="78"/>
      <c r="X519" s="76"/>
      <c r="Y519" s="78"/>
      <c r="Z519" s="73">
        <f t="shared" si="117"/>
        <v>0</v>
      </c>
      <c r="AA519" s="73">
        <f t="shared" si="118"/>
        <v>0</v>
      </c>
      <c r="AB519" s="76"/>
      <c r="AC519" s="77">
        <f>ROUND(AB519*$K519,2)</f>
        <v>0</v>
      </c>
      <c r="AD519" s="76"/>
      <c r="AE519" s="77"/>
      <c r="AF519" s="76"/>
      <c r="AG519" s="77"/>
      <c r="AJ519" s="549"/>
    </row>
    <row r="520" spans="1:36" ht="54" hidden="1" customHeight="1" x14ac:dyDescent="0.4">
      <c r="A520" s="747"/>
      <c r="B520" s="736" t="s">
        <v>935</v>
      </c>
      <c r="C520" s="869" t="s">
        <v>936</v>
      </c>
      <c r="D520" s="765" t="s">
        <v>937</v>
      </c>
      <c r="E520" s="768" t="s">
        <v>41</v>
      </c>
      <c r="F520" s="414" t="s">
        <v>938</v>
      </c>
      <c r="G520" s="70">
        <v>202</v>
      </c>
      <c r="H520" s="71">
        <v>1101</v>
      </c>
      <c r="I520" s="72">
        <v>419</v>
      </c>
      <c r="J520" s="73">
        <v>0</v>
      </c>
      <c r="K520" s="418">
        <v>140969.43</v>
      </c>
      <c r="L520" s="75">
        <f t="shared" si="115"/>
        <v>0</v>
      </c>
      <c r="M520" s="76"/>
      <c r="N520" s="77"/>
      <c r="O520" s="73">
        <f t="shared" si="116"/>
        <v>0</v>
      </c>
      <c r="P520" s="76"/>
      <c r="Q520" s="76"/>
      <c r="R520" s="77">
        <f t="shared" si="97"/>
        <v>0</v>
      </c>
      <c r="S520" s="76">
        <f t="shared" si="107"/>
        <v>0</v>
      </c>
      <c r="T520" s="76"/>
      <c r="U520" s="78"/>
      <c r="V520" s="76"/>
      <c r="W520" s="78"/>
      <c r="X520" s="76"/>
      <c r="Y520" s="78"/>
      <c r="Z520" s="73">
        <f t="shared" si="117"/>
        <v>0</v>
      </c>
      <c r="AA520" s="73">
        <f t="shared" si="118"/>
        <v>0</v>
      </c>
      <c r="AB520" s="76"/>
      <c r="AC520" s="77"/>
      <c r="AD520" s="76"/>
      <c r="AE520" s="77"/>
      <c r="AF520" s="76"/>
      <c r="AG520" s="77"/>
      <c r="AJ520" s="549"/>
    </row>
    <row r="521" spans="1:36" ht="54" hidden="1" customHeight="1" x14ac:dyDescent="0.4">
      <c r="A521" s="747"/>
      <c r="B521" s="758"/>
      <c r="C521" s="870"/>
      <c r="D521" s="755"/>
      <c r="E521" s="756"/>
      <c r="F521" s="414" t="s">
        <v>939</v>
      </c>
      <c r="G521" s="70">
        <v>202</v>
      </c>
      <c r="H521" s="71">
        <v>36</v>
      </c>
      <c r="I521" s="72">
        <v>420</v>
      </c>
      <c r="J521" s="82">
        <v>0</v>
      </c>
      <c r="K521" s="418">
        <v>140969.43</v>
      </c>
      <c r="L521" s="152">
        <f t="shared" si="115"/>
        <v>0</v>
      </c>
      <c r="M521" s="76"/>
      <c r="N521" s="77"/>
      <c r="O521" s="73">
        <f t="shared" si="116"/>
        <v>0</v>
      </c>
      <c r="P521" s="76"/>
      <c r="Q521" s="76"/>
      <c r="R521" s="77">
        <f t="shared" si="97"/>
        <v>0</v>
      </c>
      <c r="S521" s="76">
        <f t="shared" si="107"/>
        <v>0</v>
      </c>
      <c r="T521" s="76"/>
      <c r="U521" s="93"/>
      <c r="V521" s="76"/>
      <c r="W521" s="93"/>
      <c r="X521" s="76"/>
      <c r="Y521" s="93"/>
      <c r="Z521" s="73">
        <f t="shared" si="117"/>
        <v>0</v>
      </c>
      <c r="AA521" s="73">
        <f t="shared" si="118"/>
        <v>0</v>
      </c>
      <c r="AB521" s="76"/>
      <c r="AC521" s="77">
        <f>ROUND(AB521*$K521,2)</f>
        <v>0</v>
      </c>
      <c r="AD521" s="76"/>
      <c r="AE521" s="73"/>
      <c r="AF521" s="73"/>
      <c r="AG521" s="73"/>
      <c r="AJ521" s="549"/>
    </row>
    <row r="522" spans="1:36" ht="54" hidden="1" customHeight="1" x14ac:dyDescent="0.4">
      <c r="A522" s="747"/>
      <c r="B522" s="739" t="s">
        <v>940</v>
      </c>
      <c r="C522" s="741" t="s">
        <v>941</v>
      </c>
      <c r="D522" s="765" t="s">
        <v>942</v>
      </c>
      <c r="E522" s="768" t="s">
        <v>41</v>
      </c>
      <c r="F522" s="129" t="s">
        <v>943</v>
      </c>
      <c r="G522" s="70">
        <v>198</v>
      </c>
      <c r="H522" s="71">
        <v>35</v>
      </c>
      <c r="I522" s="72">
        <v>421</v>
      </c>
      <c r="J522" s="73">
        <v>0</v>
      </c>
      <c r="K522" s="418">
        <v>140969.43</v>
      </c>
      <c r="L522" s="75">
        <f t="shared" si="115"/>
        <v>0</v>
      </c>
      <c r="M522" s="76"/>
      <c r="N522" s="77"/>
      <c r="O522" s="73">
        <f t="shared" si="116"/>
        <v>0</v>
      </c>
      <c r="P522" s="76"/>
      <c r="Q522" s="76"/>
      <c r="R522" s="77">
        <f t="shared" si="97"/>
        <v>0</v>
      </c>
      <c r="S522" s="76">
        <f t="shared" si="107"/>
        <v>0</v>
      </c>
      <c r="T522" s="76"/>
      <c r="U522" s="78"/>
      <c r="V522" s="76"/>
      <c r="W522" s="78"/>
      <c r="X522" s="76"/>
      <c r="Y522" s="78"/>
      <c r="Z522" s="73">
        <f t="shared" si="117"/>
        <v>0</v>
      </c>
      <c r="AA522" s="73">
        <f t="shared" si="118"/>
        <v>0</v>
      </c>
      <c r="AB522" s="76"/>
      <c r="AC522" s="77"/>
      <c r="AD522" s="76"/>
      <c r="AE522" s="77"/>
      <c r="AF522" s="76"/>
      <c r="AG522" s="77"/>
      <c r="AJ522" s="549"/>
    </row>
    <row r="523" spans="1:36" ht="54" hidden="1" customHeight="1" x14ac:dyDescent="0.4">
      <c r="A523" s="747"/>
      <c r="B523" s="795"/>
      <c r="C523" s="763"/>
      <c r="D523" s="766"/>
      <c r="E523" s="769"/>
      <c r="F523" s="129" t="s">
        <v>944</v>
      </c>
      <c r="G523" s="70">
        <v>198</v>
      </c>
      <c r="H523" s="71">
        <v>34</v>
      </c>
      <c r="I523" s="72">
        <v>422</v>
      </c>
      <c r="J523" s="73">
        <v>0</v>
      </c>
      <c r="K523" s="418">
        <v>140969.43</v>
      </c>
      <c r="L523" s="75">
        <f t="shared" si="115"/>
        <v>0</v>
      </c>
      <c r="M523" s="76"/>
      <c r="N523" s="77"/>
      <c r="O523" s="73">
        <f t="shared" si="116"/>
        <v>0</v>
      </c>
      <c r="P523" s="76"/>
      <c r="Q523" s="76"/>
      <c r="R523" s="77">
        <f t="shared" si="97"/>
        <v>0</v>
      </c>
      <c r="S523" s="76">
        <f t="shared" si="107"/>
        <v>0</v>
      </c>
      <c r="T523" s="76"/>
      <c r="U523" s="78"/>
      <c r="V523" s="76"/>
      <c r="W523" s="78"/>
      <c r="X523" s="76"/>
      <c r="Y523" s="78"/>
      <c r="Z523" s="73">
        <f t="shared" si="117"/>
        <v>0</v>
      </c>
      <c r="AA523" s="73">
        <f t="shared" si="118"/>
        <v>0</v>
      </c>
      <c r="AB523" s="76"/>
      <c r="AC523" s="77"/>
      <c r="AD523" s="76"/>
      <c r="AE523" s="77"/>
      <c r="AF523" s="76"/>
      <c r="AG523" s="77"/>
      <c r="AJ523" s="549"/>
    </row>
    <row r="524" spans="1:36" ht="54" hidden="1" customHeight="1" x14ac:dyDescent="0.4">
      <c r="A524" s="747"/>
      <c r="B524" s="795"/>
      <c r="C524" s="873"/>
      <c r="D524" s="766"/>
      <c r="E524" s="769"/>
      <c r="F524" s="414" t="s">
        <v>945</v>
      </c>
      <c r="G524" s="70">
        <v>198</v>
      </c>
      <c r="H524" s="71">
        <v>33</v>
      </c>
      <c r="I524" s="72">
        <v>423</v>
      </c>
      <c r="J524" s="73">
        <v>0</v>
      </c>
      <c r="K524" s="418">
        <v>140969.43</v>
      </c>
      <c r="L524" s="152">
        <f t="shared" si="115"/>
        <v>0</v>
      </c>
      <c r="M524" s="76"/>
      <c r="N524" s="77"/>
      <c r="O524" s="73">
        <f t="shared" si="116"/>
        <v>0</v>
      </c>
      <c r="P524" s="76"/>
      <c r="Q524" s="76"/>
      <c r="R524" s="77">
        <f t="shared" si="97"/>
        <v>0</v>
      </c>
      <c r="S524" s="76">
        <f t="shared" si="107"/>
        <v>0</v>
      </c>
      <c r="T524" s="76"/>
      <c r="U524" s="78"/>
      <c r="V524" s="76"/>
      <c r="W524" s="78"/>
      <c r="X524" s="76"/>
      <c r="Y524" s="78"/>
      <c r="Z524" s="73">
        <f t="shared" si="117"/>
        <v>0</v>
      </c>
      <c r="AA524" s="73">
        <f t="shared" si="118"/>
        <v>0</v>
      </c>
      <c r="AB524" s="76"/>
      <c r="AC524" s="77"/>
      <c r="AD524" s="76"/>
      <c r="AE524" s="77"/>
      <c r="AF524" s="76"/>
      <c r="AG524" s="77"/>
      <c r="AJ524" s="549"/>
    </row>
    <row r="525" spans="1:36" ht="54" hidden="1" customHeight="1" x14ac:dyDescent="0.4">
      <c r="A525" s="747"/>
      <c r="B525" s="795"/>
      <c r="C525" s="870"/>
      <c r="D525" s="755"/>
      <c r="E525" s="756"/>
      <c r="F525" s="414" t="s">
        <v>946</v>
      </c>
      <c r="G525" s="70">
        <v>198</v>
      </c>
      <c r="H525" s="71">
        <v>32</v>
      </c>
      <c r="I525" s="72">
        <v>424</v>
      </c>
      <c r="J525" s="82">
        <v>0</v>
      </c>
      <c r="K525" s="418">
        <v>140969.43</v>
      </c>
      <c r="L525" s="152">
        <f t="shared" si="115"/>
        <v>0</v>
      </c>
      <c r="M525" s="76"/>
      <c r="N525" s="77"/>
      <c r="O525" s="73">
        <f t="shared" si="116"/>
        <v>0</v>
      </c>
      <c r="P525" s="76"/>
      <c r="Q525" s="76"/>
      <c r="R525" s="77">
        <f t="shared" si="97"/>
        <v>0</v>
      </c>
      <c r="S525" s="76">
        <f t="shared" si="107"/>
        <v>0</v>
      </c>
      <c r="T525" s="76"/>
      <c r="U525" s="78"/>
      <c r="V525" s="76"/>
      <c r="W525" s="78"/>
      <c r="X525" s="76"/>
      <c r="Y525" s="78"/>
      <c r="Z525" s="73">
        <f t="shared" si="117"/>
        <v>0</v>
      </c>
      <c r="AA525" s="73">
        <f t="shared" si="118"/>
        <v>0</v>
      </c>
      <c r="AB525" s="76"/>
      <c r="AC525" s="77">
        <f>ROUND(AB525*$K525,2)</f>
        <v>0</v>
      </c>
      <c r="AD525" s="76"/>
      <c r="AE525" s="73"/>
      <c r="AF525" s="73"/>
      <c r="AG525" s="73"/>
      <c r="AJ525" s="549"/>
    </row>
    <row r="526" spans="1:36" ht="54" hidden="1" customHeight="1" x14ac:dyDescent="0.4">
      <c r="A526" s="747"/>
      <c r="B526" s="795"/>
      <c r="C526" s="741" t="s">
        <v>947</v>
      </c>
      <c r="D526" s="765" t="s">
        <v>948</v>
      </c>
      <c r="E526" s="768" t="s">
        <v>41</v>
      </c>
      <c r="F526" s="129" t="s">
        <v>949</v>
      </c>
      <c r="G526" s="70">
        <v>198</v>
      </c>
      <c r="H526" s="71">
        <v>31</v>
      </c>
      <c r="I526" s="72">
        <v>425</v>
      </c>
      <c r="J526" s="73">
        <v>0</v>
      </c>
      <c r="K526" s="418">
        <v>140969.43</v>
      </c>
      <c r="L526" s="75">
        <f t="shared" si="115"/>
        <v>0</v>
      </c>
      <c r="M526" s="76"/>
      <c r="N526" s="77"/>
      <c r="O526" s="73">
        <f t="shared" si="116"/>
        <v>0</v>
      </c>
      <c r="P526" s="76"/>
      <c r="Q526" s="76"/>
      <c r="R526" s="77">
        <f t="shared" si="97"/>
        <v>0</v>
      </c>
      <c r="S526" s="76">
        <f t="shared" si="107"/>
        <v>0</v>
      </c>
      <c r="T526" s="76"/>
      <c r="U526" s="78"/>
      <c r="V526" s="76"/>
      <c r="W526" s="78"/>
      <c r="X526" s="76"/>
      <c r="Y526" s="78"/>
      <c r="Z526" s="73">
        <f t="shared" si="117"/>
        <v>0</v>
      </c>
      <c r="AA526" s="73">
        <f t="shared" si="118"/>
        <v>0</v>
      </c>
      <c r="AB526" s="76"/>
      <c r="AC526" s="77"/>
      <c r="AD526" s="76"/>
      <c r="AE526" s="77"/>
      <c r="AF526" s="76"/>
      <c r="AG526" s="77"/>
      <c r="AJ526" s="549"/>
    </row>
    <row r="527" spans="1:36" ht="54" hidden="1" customHeight="1" x14ac:dyDescent="0.4">
      <c r="A527" s="747"/>
      <c r="B527" s="795"/>
      <c r="C527" s="742"/>
      <c r="D527" s="755"/>
      <c r="E527" s="756"/>
      <c r="F527" s="324" t="s">
        <v>950</v>
      </c>
      <c r="G527" s="70">
        <v>198</v>
      </c>
      <c r="H527" s="71">
        <v>1067</v>
      </c>
      <c r="I527" s="72">
        <v>426</v>
      </c>
      <c r="J527" s="82">
        <v>0</v>
      </c>
      <c r="K527" s="418">
        <v>140969.43</v>
      </c>
      <c r="L527" s="152">
        <f t="shared" si="115"/>
        <v>0</v>
      </c>
      <c r="M527" s="76"/>
      <c r="N527" s="77"/>
      <c r="O527" s="73">
        <f t="shared" si="116"/>
        <v>0</v>
      </c>
      <c r="P527" s="76"/>
      <c r="Q527" s="76"/>
      <c r="R527" s="77">
        <f t="shared" si="97"/>
        <v>0</v>
      </c>
      <c r="S527" s="76">
        <f t="shared" si="107"/>
        <v>0</v>
      </c>
      <c r="T527" s="76"/>
      <c r="U527" s="78"/>
      <c r="V527" s="76"/>
      <c r="W527" s="78"/>
      <c r="X527" s="76"/>
      <c r="Y527" s="78"/>
      <c r="Z527" s="73">
        <f t="shared" si="117"/>
        <v>0</v>
      </c>
      <c r="AA527" s="73">
        <f t="shared" si="118"/>
        <v>0</v>
      </c>
      <c r="AB527" s="76"/>
      <c r="AC527" s="77">
        <f>ROUND(AB527*$K527,2)</f>
        <v>0</v>
      </c>
      <c r="AD527" s="76"/>
      <c r="AE527" s="73"/>
      <c r="AF527" s="73"/>
      <c r="AG527" s="73"/>
      <c r="AJ527" s="549"/>
    </row>
    <row r="528" spans="1:36" ht="54" hidden="1" customHeight="1" x14ac:dyDescent="0.4">
      <c r="A528" s="748"/>
      <c r="B528" s="740"/>
      <c r="C528" s="222" t="s">
        <v>951</v>
      </c>
      <c r="D528" s="90" t="s">
        <v>952</v>
      </c>
      <c r="E528" s="91" t="s">
        <v>41</v>
      </c>
      <c r="F528" s="129" t="s">
        <v>953</v>
      </c>
      <c r="G528" s="70">
        <v>198</v>
      </c>
      <c r="H528" s="71">
        <v>30</v>
      </c>
      <c r="I528" s="72">
        <v>427</v>
      </c>
      <c r="J528" s="73">
        <v>0</v>
      </c>
      <c r="K528" s="418">
        <v>140969.43</v>
      </c>
      <c r="L528" s="75">
        <f t="shared" si="115"/>
        <v>0</v>
      </c>
      <c r="M528" s="76"/>
      <c r="N528" s="77"/>
      <c r="O528" s="73">
        <f t="shared" si="116"/>
        <v>0</v>
      </c>
      <c r="P528" s="76"/>
      <c r="Q528" s="76"/>
      <c r="R528" s="77">
        <f t="shared" si="97"/>
        <v>0</v>
      </c>
      <c r="S528" s="76">
        <f t="shared" si="107"/>
        <v>0</v>
      </c>
      <c r="T528" s="76"/>
      <c r="U528" s="78"/>
      <c r="V528" s="76"/>
      <c r="W528" s="78"/>
      <c r="X528" s="76"/>
      <c r="Y528" s="78"/>
      <c r="Z528" s="73">
        <f t="shared" si="117"/>
        <v>0</v>
      </c>
      <c r="AA528" s="73">
        <f t="shared" si="118"/>
        <v>0</v>
      </c>
      <c r="AB528" s="76"/>
      <c r="AC528" s="77"/>
      <c r="AD528" s="76"/>
      <c r="AE528" s="77"/>
      <c r="AF528" s="76"/>
      <c r="AG528" s="77"/>
      <c r="AJ528" s="549"/>
    </row>
    <row r="529" spans="1:36" ht="54" hidden="1" customHeight="1" x14ac:dyDescent="0.4">
      <c r="A529" s="131"/>
      <c r="B529" s="326" t="s">
        <v>954</v>
      </c>
      <c r="C529" s="91" t="s">
        <v>955</v>
      </c>
      <c r="D529" s="90" t="s">
        <v>956</v>
      </c>
      <c r="E529" s="91" t="s">
        <v>41</v>
      </c>
      <c r="F529" s="324" t="s">
        <v>957</v>
      </c>
      <c r="G529" s="327"/>
      <c r="H529" s="328"/>
      <c r="I529" s="329">
        <v>417</v>
      </c>
      <c r="J529" s="82">
        <v>0</v>
      </c>
      <c r="K529" s="416"/>
      <c r="L529" s="130">
        <f t="shared" si="115"/>
        <v>0</v>
      </c>
      <c r="M529" s="76"/>
      <c r="N529" s="77"/>
      <c r="O529" s="73">
        <f t="shared" si="116"/>
        <v>0</v>
      </c>
      <c r="P529" s="76"/>
      <c r="Q529" s="76"/>
      <c r="R529" s="77">
        <f t="shared" ref="R529:R589" si="119">IFERROR(P529/O529*100,0)</f>
        <v>0</v>
      </c>
      <c r="S529" s="76">
        <f t="shared" si="107"/>
        <v>0</v>
      </c>
      <c r="T529" s="76"/>
      <c r="U529" s="78"/>
      <c r="V529" s="76"/>
      <c r="W529" s="78"/>
      <c r="X529" s="76"/>
      <c r="Y529" s="78"/>
      <c r="Z529" s="73">
        <f t="shared" si="117"/>
        <v>0</v>
      </c>
      <c r="AA529" s="73">
        <f t="shared" si="118"/>
        <v>0</v>
      </c>
      <c r="AB529" s="76"/>
      <c r="AC529" s="77"/>
      <c r="AD529" s="76"/>
      <c r="AE529" s="73"/>
      <c r="AF529" s="73"/>
      <c r="AG529" s="73"/>
      <c r="AJ529" s="549"/>
    </row>
    <row r="530" spans="1:36" ht="54" hidden="1" customHeight="1" x14ac:dyDescent="0.4">
      <c r="A530" s="131" t="s">
        <v>958</v>
      </c>
      <c r="B530" s="202" t="s">
        <v>925</v>
      </c>
      <c r="C530" s="531" t="s">
        <v>959</v>
      </c>
      <c r="D530" s="204" t="s">
        <v>960</v>
      </c>
      <c r="E530" s="203" t="s">
        <v>41</v>
      </c>
      <c r="F530" s="330" t="s">
        <v>961</v>
      </c>
      <c r="G530" s="206">
        <v>206</v>
      </c>
      <c r="H530" s="207">
        <v>1100</v>
      </c>
      <c r="I530" s="208">
        <v>536</v>
      </c>
      <c r="J530" s="82">
        <v>0</v>
      </c>
      <c r="K530" s="416">
        <v>286030.28000000003</v>
      </c>
      <c r="L530" s="152">
        <f t="shared" si="115"/>
        <v>0</v>
      </c>
      <c r="M530" s="76"/>
      <c r="N530" s="77"/>
      <c r="O530" s="73">
        <f t="shared" si="116"/>
        <v>0</v>
      </c>
      <c r="P530" s="76"/>
      <c r="Q530" s="76"/>
      <c r="R530" s="77">
        <f t="shared" si="119"/>
        <v>0</v>
      </c>
      <c r="S530" s="76">
        <f t="shared" si="107"/>
        <v>0</v>
      </c>
      <c r="T530" s="76"/>
      <c r="U530" s="93">
        <f>ROUND(T530*$K530,2)</f>
        <v>0</v>
      </c>
      <c r="V530" s="76"/>
      <c r="W530" s="93">
        <f>ROUND(V530*$K530,2)</f>
        <v>0</v>
      </c>
      <c r="X530" s="76"/>
      <c r="Y530" s="93">
        <f>ROUND(X530*$K530,2)</f>
        <v>0</v>
      </c>
      <c r="Z530" s="73">
        <f t="shared" si="117"/>
        <v>0</v>
      </c>
      <c r="AA530" s="73">
        <f t="shared" si="118"/>
        <v>0</v>
      </c>
      <c r="AB530" s="76"/>
      <c r="AC530" s="77"/>
      <c r="AD530" s="76"/>
      <c r="AE530" s="73"/>
      <c r="AF530" s="73"/>
      <c r="AG530" s="73"/>
      <c r="AJ530" s="549"/>
    </row>
    <row r="531" spans="1:36" ht="54" hidden="1" customHeight="1" x14ac:dyDescent="0.4">
      <c r="A531" s="734" t="s">
        <v>962</v>
      </c>
      <c r="B531" s="739" t="s">
        <v>963</v>
      </c>
      <c r="C531" s="431" t="s">
        <v>964</v>
      </c>
      <c r="D531" s="90" t="s">
        <v>965</v>
      </c>
      <c r="E531" s="768" t="s">
        <v>41</v>
      </c>
      <c r="F531" s="882" t="s">
        <v>966</v>
      </c>
      <c r="G531" s="70">
        <v>222</v>
      </c>
      <c r="H531" s="332">
        <v>1099</v>
      </c>
      <c r="I531" s="333">
        <v>428</v>
      </c>
      <c r="J531" s="82">
        <v>0</v>
      </c>
      <c r="K531" s="416">
        <v>147848.51999999999</v>
      </c>
      <c r="L531" s="152">
        <f t="shared" si="115"/>
        <v>0</v>
      </c>
      <c r="M531" s="76"/>
      <c r="N531" s="77"/>
      <c r="O531" s="73">
        <f t="shared" si="116"/>
        <v>0</v>
      </c>
      <c r="P531" s="76"/>
      <c r="Q531" s="76"/>
      <c r="R531" s="77">
        <f t="shared" si="119"/>
        <v>0</v>
      </c>
      <c r="S531" s="76">
        <f t="shared" si="107"/>
        <v>0</v>
      </c>
      <c r="T531" s="76"/>
      <c r="U531" s="93">
        <f>ROUND(T531*$K531,2)</f>
        <v>0</v>
      </c>
      <c r="V531" s="76"/>
      <c r="W531" s="93">
        <f>ROUND(V531*$K531,2)</f>
        <v>0</v>
      </c>
      <c r="X531" s="76"/>
      <c r="Y531" s="93">
        <f>ROUND(X531*$K531,2)</f>
        <v>0</v>
      </c>
      <c r="Z531" s="73">
        <f t="shared" si="117"/>
        <v>0</v>
      </c>
      <c r="AA531" s="73">
        <f t="shared" si="118"/>
        <v>0</v>
      </c>
      <c r="AB531" s="76"/>
      <c r="AC531" s="77">
        <f>ROUND(AB531*$K531,2)</f>
        <v>0</v>
      </c>
      <c r="AD531" s="76"/>
      <c r="AE531" s="73"/>
      <c r="AF531" s="73"/>
      <c r="AG531" s="73"/>
      <c r="AJ531" s="549"/>
    </row>
    <row r="532" spans="1:36" ht="54" hidden="1" customHeight="1" x14ac:dyDescent="0.4">
      <c r="A532" s="738"/>
      <c r="B532" s="740"/>
      <c r="C532" s="458" t="s">
        <v>967</v>
      </c>
      <c r="D532" s="90" t="s">
        <v>968</v>
      </c>
      <c r="E532" s="756"/>
      <c r="F532" s="883"/>
      <c r="G532" s="70">
        <v>222</v>
      </c>
      <c r="H532" s="71">
        <v>1099</v>
      </c>
      <c r="I532" s="335">
        <v>521</v>
      </c>
      <c r="J532" s="82">
        <v>0</v>
      </c>
      <c r="K532" s="418">
        <v>147848.51999999999</v>
      </c>
      <c r="L532" s="152">
        <f t="shared" si="115"/>
        <v>0</v>
      </c>
      <c r="M532" s="76"/>
      <c r="N532" s="77"/>
      <c r="O532" s="73">
        <f t="shared" si="116"/>
        <v>0</v>
      </c>
      <c r="P532" s="76"/>
      <c r="Q532" s="76"/>
      <c r="R532" s="77">
        <f t="shared" si="119"/>
        <v>0</v>
      </c>
      <c r="S532" s="76">
        <f t="shared" si="107"/>
        <v>0</v>
      </c>
      <c r="T532" s="76"/>
      <c r="U532" s="93"/>
      <c r="V532" s="76"/>
      <c r="W532" s="93"/>
      <c r="X532" s="76"/>
      <c r="Y532" s="93"/>
      <c r="Z532" s="73">
        <f t="shared" si="117"/>
        <v>0</v>
      </c>
      <c r="AA532" s="73">
        <f t="shared" si="118"/>
        <v>0</v>
      </c>
      <c r="AB532" s="76"/>
      <c r="AC532" s="77">
        <f>ROUND(AB532*$K532,2)</f>
        <v>0</v>
      </c>
      <c r="AD532" s="76"/>
      <c r="AE532" s="73"/>
      <c r="AF532" s="73"/>
      <c r="AG532" s="73"/>
      <c r="AJ532" s="549"/>
    </row>
    <row r="533" spans="1:36" ht="54" hidden="1" customHeight="1" x14ac:dyDescent="0.4">
      <c r="A533" s="775" t="s">
        <v>969</v>
      </c>
      <c r="B533" s="884" t="s">
        <v>970</v>
      </c>
      <c r="C533" s="877" t="s">
        <v>971</v>
      </c>
      <c r="D533" s="885" t="s">
        <v>972</v>
      </c>
      <c r="E533" s="885" t="s">
        <v>41</v>
      </c>
      <c r="F533" s="489" t="s">
        <v>973</v>
      </c>
      <c r="G533" s="336">
        <v>223</v>
      </c>
      <c r="H533" s="337">
        <v>1066</v>
      </c>
      <c r="I533" s="338">
        <v>549</v>
      </c>
      <c r="J533" s="82">
        <v>0</v>
      </c>
      <c r="K533" s="490">
        <v>218879.85</v>
      </c>
      <c r="L533" s="152">
        <f t="shared" si="115"/>
        <v>0</v>
      </c>
      <c r="M533" s="76"/>
      <c r="N533" s="77"/>
      <c r="O533" s="73">
        <f t="shared" si="116"/>
        <v>0</v>
      </c>
      <c r="P533" s="76"/>
      <c r="Q533" s="76"/>
      <c r="R533" s="77">
        <f t="shared" si="119"/>
        <v>0</v>
      </c>
      <c r="S533" s="76">
        <f>J533-P533</f>
        <v>0</v>
      </c>
      <c r="T533" s="76"/>
      <c r="U533" s="78"/>
      <c r="V533" s="76"/>
      <c r="W533" s="78"/>
      <c r="X533" s="76"/>
      <c r="Y533" s="78"/>
      <c r="Z533" s="73">
        <f t="shared" si="117"/>
        <v>0</v>
      </c>
      <c r="AA533" s="73">
        <f t="shared" si="118"/>
        <v>0</v>
      </c>
      <c r="AB533" s="76"/>
      <c r="AC533" s="77"/>
      <c r="AD533" s="76"/>
      <c r="AE533" s="73"/>
      <c r="AF533" s="73"/>
      <c r="AG533" s="73"/>
      <c r="AJ533" s="549"/>
    </row>
    <row r="534" spans="1:36" ht="54" hidden="1" customHeight="1" x14ac:dyDescent="0.4">
      <c r="A534" s="776"/>
      <c r="B534" s="787"/>
      <c r="C534" s="790"/>
      <c r="D534" s="793"/>
      <c r="E534" s="793"/>
      <c r="F534" s="340" t="s">
        <v>974</v>
      </c>
      <c r="G534" s="336">
        <v>223</v>
      </c>
      <c r="H534" s="337">
        <v>1065</v>
      </c>
      <c r="I534" s="338">
        <v>551</v>
      </c>
      <c r="J534" s="73">
        <v>0</v>
      </c>
      <c r="K534" s="491">
        <v>218879.85</v>
      </c>
      <c r="L534" s="75">
        <f t="shared" si="115"/>
        <v>0</v>
      </c>
      <c r="M534" s="76"/>
      <c r="N534" s="77"/>
      <c r="O534" s="73">
        <f t="shared" si="116"/>
        <v>0</v>
      </c>
      <c r="P534" s="76"/>
      <c r="Q534" s="76"/>
      <c r="R534" s="77">
        <f t="shared" si="119"/>
        <v>0</v>
      </c>
      <c r="S534" s="76">
        <f t="shared" si="107"/>
        <v>0</v>
      </c>
      <c r="T534" s="76"/>
      <c r="U534" s="78"/>
      <c r="V534" s="76"/>
      <c r="W534" s="78"/>
      <c r="X534" s="76"/>
      <c r="Y534" s="78"/>
      <c r="Z534" s="73">
        <f t="shared" si="117"/>
        <v>0</v>
      </c>
      <c r="AA534" s="73">
        <f t="shared" si="118"/>
        <v>0</v>
      </c>
      <c r="AB534" s="76"/>
      <c r="AC534" s="77"/>
      <c r="AD534" s="76"/>
      <c r="AE534" s="77"/>
      <c r="AF534" s="76"/>
      <c r="AG534" s="77"/>
      <c r="AJ534" s="549"/>
    </row>
    <row r="535" spans="1:36" ht="54" hidden="1" customHeight="1" x14ac:dyDescent="0.4">
      <c r="A535" s="776"/>
      <c r="B535" s="787"/>
      <c r="C535" s="791"/>
      <c r="D535" s="794"/>
      <c r="E535" s="794"/>
      <c r="F535" s="340" t="s">
        <v>975</v>
      </c>
      <c r="G535" s="336">
        <v>223</v>
      </c>
      <c r="H535" s="337">
        <v>1064</v>
      </c>
      <c r="I535" s="338">
        <v>550</v>
      </c>
      <c r="J535" s="73">
        <v>0</v>
      </c>
      <c r="K535" s="491">
        <v>218879.85</v>
      </c>
      <c r="L535" s="75">
        <f t="shared" si="115"/>
        <v>0</v>
      </c>
      <c r="M535" s="76"/>
      <c r="N535" s="77"/>
      <c r="O535" s="73">
        <f t="shared" si="116"/>
        <v>0</v>
      </c>
      <c r="P535" s="76"/>
      <c r="Q535" s="76"/>
      <c r="R535" s="77">
        <f t="shared" si="119"/>
        <v>0</v>
      </c>
      <c r="S535" s="76">
        <f t="shared" si="107"/>
        <v>0</v>
      </c>
      <c r="T535" s="76"/>
      <c r="U535" s="78"/>
      <c r="V535" s="76"/>
      <c r="W535" s="78"/>
      <c r="X535" s="76"/>
      <c r="Y535" s="78"/>
      <c r="Z535" s="73">
        <f t="shared" si="117"/>
        <v>0</v>
      </c>
      <c r="AA535" s="73">
        <f t="shared" si="118"/>
        <v>0</v>
      </c>
      <c r="AB535" s="76"/>
      <c r="AC535" s="77"/>
      <c r="AD535" s="76"/>
      <c r="AE535" s="77"/>
      <c r="AF535" s="76"/>
      <c r="AG535" s="77"/>
      <c r="AJ535" s="549"/>
    </row>
    <row r="536" spans="1:36" ht="54" hidden="1" customHeight="1" x14ac:dyDescent="0.4">
      <c r="A536" s="776"/>
      <c r="B536" s="787"/>
      <c r="C536" s="772" t="s">
        <v>976</v>
      </c>
      <c r="D536" s="772" t="s">
        <v>977</v>
      </c>
      <c r="E536" s="772" t="s">
        <v>41</v>
      </c>
      <c r="F536" s="340" t="s">
        <v>978</v>
      </c>
      <c r="G536" s="336">
        <v>223</v>
      </c>
      <c r="H536" s="337">
        <v>1063</v>
      </c>
      <c r="I536" s="338">
        <v>547</v>
      </c>
      <c r="J536" s="73">
        <v>0</v>
      </c>
      <c r="K536" s="491">
        <v>218879.85</v>
      </c>
      <c r="L536" s="75">
        <f t="shared" si="115"/>
        <v>0</v>
      </c>
      <c r="M536" s="76"/>
      <c r="N536" s="77"/>
      <c r="O536" s="73">
        <f t="shared" si="116"/>
        <v>0</v>
      </c>
      <c r="P536" s="76"/>
      <c r="Q536" s="76"/>
      <c r="R536" s="77">
        <f t="shared" si="119"/>
        <v>0</v>
      </c>
      <c r="S536" s="76">
        <f t="shared" si="107"/>
        <v>0</v>
      </c>
      <c r="T536" s="76"/>
      <c r="U536" s="78"/>
      <c r="V536" s="76"/>
      <c r="W536" s="78"/>
      <c r="X536" s="76"/>
      <c r="Y536" s="78"/>
      <c r="Z536" s="73">
        <f t="shared" si="117"/>
        <v>0</v>
      </c>
      <c r="AA536" s="73">
        <f t="shared" si="118"/>
        <v>0</v>
      </c>
      <c r="AB536" s="76"/>
      <c r="AC536" s="77"/>
      <c r="AD536" s="76"/>
      <c r="AE536" s="77"/>
      <c r="AF536" s="76"/>
      <c r="AG536" s="77"/>
      <c r="AJ536" s="549"/>
    </row>
    <row r="537" spans="1:36" ht="54" hidden="1" customHeight="1" x14ac:dyDescent="0.4">
      <c r="A537" s="776"/>
      <c r="B537" s="787"/>
      <c r="C537" s="773"/>
      <c r="D537" s="773"/>
      <c r="E537" s="773"/>
      <c r="F537" s="340" t="s">
        <v>979</v>
      </c>
      <c r="G537" s="336">
        <v>223</v>
      </c>
      <c r="H537" s="337">
        <v>1062</v>
      </c>
      <c r="I537" s="338">
        <v>548</v>
      </c>
      <c r="J537" s="73">
        <v>0</v>
      </c>
      <c r="K537" s="491">
        <v>218879.85</v>
      </c>
      <c r="L537" s="75">
        <f t="shared" si="115"/>
        <v>0</v>
      </c>
      <c r="M537" s="76"/>
      <c r="N537" s="77"/>
      <c r="O537" s="73">
        <f t="shared" si="116"/>
        <v>0</v>
      </c>
      <c r="P537" s="76"/>
      <c r="Q537" s="76"/>
      <c r="R537" s="77">
        <f t="shared" si="119"/>
        <v>0</v>
      </c>
      <c r="S537" s="76">
        <f t="shared" si="107"/>
        <v>0</v>
      </c>
      <c r="T537" s="76"/>
      <c r="U537" s="78"/>
      <c r="V537" s="76"/>
      <c r="W537" s="78"/>
      <c r="X537" s="76"/>
      <c r="Y537" s="78"/>
      <c r="Z537" s="73">
        <f t="shared" si="117"/>
        <v>0</v>
      </c>
      <c r="AA537" s="73">
        <f t="shared" si="118"/>
        <v>0</v>
      </c>
      <c r="AB537" s="76"/>
      <c r="AC537" s="77"/>
      <c r="AD537" s="76"/>
      <c r="AE537" s="77"/>
      <c r="AF537" s="76"/>
      <c r="AG537" s="77"/>
      <c r="AJ537" s="549"/>
    </row>
    <row r="538" spans="1:36" ht="54" hidden="1" customHeight="1" x14ac:dyDescent="0.4">
      <c r="A538" s="776"/>
      <c r="B538" s="787"/>
      <c r="C538" s="772" t="s">
        <v>980</v>
      </c>
      <c r="D538" s="772" t="s">
        <v>981</v>
      </c>
      <c r="E538" s="772" t="s">
        <v>41</v>
      </c>
      <c r="F538" s="340" t="s">
        <v>982</v>
      </c>
      <c r="G538" s="336">
        <v>223</v>
      </c>
      <c r="H538" s="337">
        <v>1061</v>
      </c>
      <c r="I538" s="338">
        <v>554</v>
      </c>
      <c r="J538" s="73">
        <v>0</v>
      </c>
      <c r="K538" s="491">
        <v>218879.85</v>
      </c>
      <c r="L538" s="75">
        <f t="shared" si="115"/>
        <v>0</v>
      </c>
      <c r="M538" s="76"/>
      <c r="N538" s="77"/>
      <c r="O538" s="73">
        <f t="shared" si="116"/>
        <v>0</v>
      </c>
      <c r="P538" s="76"/>
      <c r="Q538" s="76"/>
      <c r="R538" s="77">
        <f t="shared" si="119"/>
        <v>0</v>
      </c>
      <c r="S538" s="76">
        <f t="shared" si="107"/>
        <v>0</v>
      </c>
      <c r="T538" s="76"/>
      <c r="U538" s="78"/>
      <c r="V538" s="76"/>
      <c r="W538" s="78"/>
      <c r="X538" s="76"/>
      <c r="Y538" s="78"/>
      <c r="Z538" s="73">
        <f t="shared" si="117"/>
        <v>0</v>
      </c>
      <c r="AA538" s="73">
        <f t="shared" si="118"/>
        <v>0</v>
      </c>
      <c r="AB538" s="76"/>
      <c r="AC538" s="77"/>
      <c r="AD538" s="76"/>
      <c r="AE538" s="77"/>
      <c r="AF538" s="76"/>
      <c r="AG538" s="77"/>
      <c r="AJ538" s="549"/>
    </row>
    <row r="539" spans="1:36" ht="54" hidden="1" customHeight="1" x14ac:dyDescent="0.4">
      <c r="A539" s="776"/>
      <c r="B539" s="787"/>
      <c r="C539" s="774"/>
      <c r="D539" s="774"/>
      <c r="E539" s="774"/>
      <c r="F539" s="340" t="s">
        <v>983</v>
      </c>
      <c r="G539" s="336">
        <v>223</v>
      </c>
      <c r="H539" s="337">
        <v>1060</v>
      </c>
      <c r="I539" s="338">
        <v>552</v>
      </c>
      <c r="J539" s="73">
        <v>0</v>
      </c>
      <c r="K539" s="491">
        <v>218879.85</v>
      </c>
      <c r="L539" s="75">
        <f t="shared" si="115"/>
        <v>0</v>
      </c>
      <c r="M539" s="76"/>
      <c r="N539" s="77"/>
      <c r="O539" s="73">
        <f t="shared" si="116"/>
        <v>0</v>
      </c>
      <c r="P539" s="76"/>
      <c r="Q539" s="76"/>
      <c r="R539" s="77">
        <f t="shared" si="119"/>
        <v>0</v>
      </c>
      <c r="S539" s="76">
        <f t="shared" si="107"/>
        <v>0</v>
      </c>
      <c r="T539" s="76"/>
      <c r="U539" s="78"/>
      <c r="V539" s="76"/>
      <c r="W539" s="78"/>
      <c r="X539" s="76"/>
      <c r="Y539" s="78"/>
      <c r="Z539" s="73">
        <f t="shared" si="117"/>
        <v>0</v>
      </c>
      <c r="AA539" s="73">
        <f t="shared" si="118"/>
        <v>0</v>
      </c>
      <c r="AB539" s="76"/>
      <c r="AC539" s="77"/>
      <c r="AD539" s="76"/>
      <c r="AE539" s="77"/>
      <c r="AF539" s="76"/>
      <c r="AG539" s="77"/>
      <c r="AJ539" s="549"/>
    </row>
    <row r="540" spans="1:36" ht="54" hidden="1" customHeight="1" x14ac:dyDescent="0.4">
      <c r="A540" s="785"/>
      <c r="B540" s="788"/>
      <c r="C540" s="773"/>
      <c r="D540" s="773"/>
      <c r="E540" s="773"/>
      <c r="F540" s="340" t="s">
        <v>984</v>
      </c>
      <c r="G540" s="336">
        <v>223</v>
      </c>
      <c r="H540" s="337">
        <v>1059</v>
      </c>
      <c r="I540" s="338">
        <v>553</v>
      </c>
      <c r="J540" s="73">
        <v>0</v>
      </c>
      <c r="K540" s="491">
        <v>218879.85</v>
      </c>
      <c r="L540" s="75">
        <f t="shared" si="115"/>
        <v>0</v>
      </c>
      <c r="M540" s="76"/>
      <c r="N540" s="77"/>
      <c r="O540" s="73">
        <f t="shared" si="116"/>
        <v>0</v>
      </c>
      <c r="P540" s="76"/>
      <c r="Q540" s="76"/>
      <c r="R540" s="77">
        <f t="shared" si="119"/>
        <v>0</v>
      </c>
      <c r="S540" s="76">
        <f t="shared" si="107"/>
        <v>0</v>
      </c>
      <c r="T540" s="76"/>
      <c r="U540" s="78"/>
      <c r="V540" s="76"/>
      <c r="W540" s="78"/>
      <c r="X540" s="76"/>
      <c r="Y540" s="78"/>
      <c r="Z540" s="73">
        <f t="shared" si="117"/>
        <v>0</v>
      </c>
      <c r="AA540" s="73">
        <f t="shared" si="118"/>
        <v>0</v>
      </c>
      <c r="AB540" s="76"/>
      <c r="AC540" s="77"/>
      <c r="AD540" s="76"/>
      <c r="AE540" s="77"/>
      <c r="AF540" s="76"/>
      <c r="AG540" s="77"/>
      <c r="AJ540" s="549"/>
    </row>
    <row r="541" spans="1:36" ht="72" hidden="1" customHeight="1" x14ac:dyDescent="0.4">
      <c r="A541" s="131" t="s">
        <v>985</v>
      </c>
      <c r="B541" s="69" t="s">
        <v>986</v>
      </c>
      <c r="C541" s="128" t="s">
        <v>987</v>
      </c>
      <c r="D541" s="90" t="s">
        <v>988</v>
      </c>
      <c r="E541" s="91" t="s">
        <v>41</v>
      </c>
      <c r="F541" s="129" t="s">
        <v>989</v>
      </c>
      <c r="G541" s="70">
        <v>207</v>
      </c>
      <c r="H541" s="71">
        <v>27</v>
      </c>
      <c r="I541" s="72">
        <v>429</v>
      </c>
      <c r="J541" s="73">
        <v>0</v>
      </c>
      <c r="K541" s="416">
        <v>359976.47</v>
      </c>
      <c r="L541" s="75">
        <f t="shared" si="115"/>
        <v>0</v>
      </c>
      <c r="M541" s="76"/>
      <c r="N541" s="77"/>
      <c r="O541" s="73">
        <f t="shared" si="116"/>
        <v>0</v>
      </c>
      <c r="P541" s="76"/>
      <c r="Q541" s="76"/>
      <c r="R541" s="77">
        <f t="shared" si="119"/>
        <v>0</v>
      </c>
      <c r="S541" s="76">
        <f t="shared" si="107"/>
        <v>0</v>
      </c>
      <c r="T541" s="76"/>
      <c r="U541" s="78"/>
      <c r="V541" s="76"/>
      <c r="W541" s="78"/>
      <c r="X541" s="76"/>
      <c r="Y541" s="78"/>
      <c r="Z541" s="73">
        <f t="shared" si="117"/>
        <v>0</v>
      </c>
      <c r="AA541" s="73">
        <f t="shared" si="118"/>
        <v>0</v>
      </c>
      <c r="AB541" s="76"/>
      <c r="AC541" s="77"/>
      <c r="AD541" s="76"/>
      <c r="AE541" s="77"/>
      <c r="AF541" s="76"/>
      <c r="AG541" s="77"/>
      <c r="AJ541" s="549"/>
    </row>
    <row r="542" spans="1:36" ht="26.25" hidden="1" x14ac:dyDescent="0.4">
      <c r="A542" s="159" t="s">
        <v>990</v>
      </c>
      <c r="B542" s="188"/>
      <c r="C542" s="189"/>
      <c r="D542" s="189"/>
      <c r="E542" s="189"/>
      <c r="F542" s="190"/>
      <c r="G542" s="159"/>
      <c r="H542" s="191"/>
      <c r="I542" s="192"/>
      <c r="J542" s="136"/>
      <c r="K542" s="436"/>
      <c r="L542" s="138"/>
      <c r="M542" s="138"/>
      <c r="N542" s="138"/>
      <c r="O542" s="138"/>
      <c r="P542" s="138"/>
      <c r="Q542" s="138"/>
      <c r="R542" s="138">
        <f t="shared" si="119"/>
        <v>0</v>
      </c>
      <c r="S542" s="138"/>
      <c r="T542" s="138"/>
      <c r="U542" s="138"/>
      <c r="V542" s="138"/>
      <c r="W542" s="138"/>
      <c r="X542" s="138"/>
      <c r="Y542" s="138"/>
      <c r="Z542" s="274"/>
      <c r="AA542" s="274"/>
      <c r="AB542" s="138"/>
      <c r="AC542" s="138"/>
      <c r="AD542" s="138"/>
      <c r="AE542" s="138"/>
      <c r="AF542" s="138"/>
      <c r="AG542" s="138"/>
      <c r="AJ542" s="549"/>
    </row>
    <row r="543" spans="1:36" ht="26.25" hidden="1" x14ac:dyDescent="0.4">
      <c r="A543" s="109" t="s">
        <v>991</v>
      </c>
      <c r="B543" s="110"/>
      <c r="C543" s="428"/>
      <c r="D543" s="111"/>
      <c r="E543" s="111"/>
      <c r="F543" s="429"/>
      <c r="G543" s="109"/>
      <c r="H543" s="142"/>
      <c r="I543" s="143"/>
      <c r="J543" s="60">
        <v>0</v>
      </c>
      <c r="K543" s="412"/>
      <c r="L543" s="144">
        <f t="shared" ref="L543:AC543" si="120">SUM(L544:L567)</f>
        <v>0</v>
      </c>
      <c r="M543" s="60">
        <f t="shared" si="120"/>
        <v>0</v>
      </c>
      <c r="N543" s="61">
        <f t="shared" si="120"/>
        <v>0</v>
      </c>
      <c r="O543" s="62">
        <f t="shared" si="120"/>
        <v>0</v>
      </c>
      <c r="P543" s="60">
        <f t="shared" si="120"/>
        <v>0</v>
      </c>
      <c r="Q543" s="60">
        <f t="shared" si="120"/>
        <v>0</v>
      </c>
      <c r="R543" s="61">
        <f t="shared" si="119"/>
        <v>0</v>
      </c>
      <c r="S543" s="60">
        <f t="shared" si="120"/>
        <v>0</v>
      </c>
      <c r="T543" s="60">
        <f t="shared" ref="T543:Y543" si="121">SUM(T544:T567)</f>
        <v>0</v>
      </c>
      <c r="U543" s="63">
        <f t="shared" si="121"/>
        <v>0</v>
      </c>
      <c r="V543" s="60">
        <f t="shared" si="121"/>
        <v>0</v>
      </c>
      <c r="W543" s="63">
        <f t="shared" si="121"/>
        <v>0</v>
      </c>
      <c r="X543" s="60">
        <f t="shared" si="121"/>
        <v>0</v>
      </c>
      <c r="Y543" s="63">
        <f t="shared" si="121"/>
        <v>0</v>
      </c>
      <c r="Z543" s="64">
        <f t="shared" si="120"/>
        <v>0</v>
      </c>
      <c r="AA543" s="64">
        <f>SUM(AA544:AA567)</f>
        <v>0</v>
      </c>
      <c r="AB543" s="148">
        <f t="shared" si="120"/>
        <v>0</v>
      </c>
      <c r="AC543" s="125">
        <f t="shared" si="120"/>
        <v>0</v>
      </c>
      <c r="AD543" s="126">
        <f>SUM(AD544:AD567)</f>
        <v>0</v>
      </c>
      <c r="AE543" s="126">
        <f>SUM(AE544:AE567)</f>
        <v>0</v>
      </c>
      <c r="AF543" s="126">
        <f>SUM(AF544:AF567)</f>
        <v>0</v>
      </c>
      <c r="AG543" s="126">
        <f>SUM(AG544:AG567)</f>
        <v>0</v>
      </c>
      <c r="AJ543" s="549"/>
    </row>
    <row r="544" spans="1:36" ht="68.25" hidden="1" customHeight="1" x14ac:dyDescent="0.4">
      <c r="A544" s="775" t="s">
        <v>992</v>
      </c>
      <c r="B544" s="736" t="s">
        <v>993</v>
      </c>
      <c r="C544" s="741" t="s">
        <v>994</v>
      </c>
      <c r="D544" s="765" t="s">
        <v>995</v>
      </c>
      <c r="E544" s="768" t="s">
        <v>41</v>
      </c>
      <c r="F544" s="129" t="s">
        <v>996</v>
      </c>
      <c r="G544" s="70">
        <v>199</v>
      </c>
      <c r="H544" s="71">
        <v>26</v>
      </c>
      <c r="I544" s="72">
        <v>430</v>
      </c>
      <c r="J544" s="73">
        <v>0</v>
      </c>
      <c r="K544" s="416">
        <v>99292.23</v>
      </c>
      <c r="L544" s="75">
        <f t="shared" ref="L544:L567" si="122">ROUND(J544*$K544,2)</f>
        <v>0</v>
      </c>
      <c r="M544" s="76"/>
      <c r="N544" s="77"/>
      <c r="O544" s="73">
        <f t="shared" ref="O544:O567" si="123">ROUND(J544/12*AH$5,0)</f>
        <v>0</v>
      </c>
      <c r="P544" s="76"/>
      <c r="Q544" s="76"/>
      <c r="R544" s="77">
        <f t="shared" si="119"/>
        <v>0</v>
      </c>
      <c r="S544" s="76">
        <f t="shared" ref="S544:S567" si="124">J544-P544</f>
        <v>0</v>
      </c>
      <c r="T544" s="76"/>
      <c r="U544" s="78"/>
      <c r="V544" s="76"/>
      <c r="W544" s="78"/>
      <c r="X544" s="76"/>
      <c r="Y544" s="78"/>
      <c r="Z544" s="73">
        <f t="shared" ref="Z544:Z567" si="125">P544-O544</f>
        <v>0</v>
      </c>
      <c r="AA544" s="73">
        <f t="shared" ref="AA544:AA567" si="126">P544-J544</f>
        <v>0</v>
      </c>
      <c r="AB544" s="76"/>
      <c r="AC544" s="77"/>
      <c r="AD544" s="76"/>
      <c r="AE544" s="77"/>
      <c r="AF544" s="76"/>
      <c r="AG544" s="77"/>
      <c r="AJ544" s="549"/>
    </row>
    <row r="545" spans="1:36" ht="68.25" hidden="1" customHeight="1" x14ac:dyDescent="0.4">
      <c r="A545" s="776"/>
      <c r="B545" s="757"/>
      <c r="C545" s="763"/>
      <c r="D545" s="766"/>
      <c r="E545" s="769"/>
      <c r="F545" s="129" t="s">
        <v>997</v>
      </c>
      <c r="G545" s="70">
        <v>199</v>
      </c>
      <c r="H545" s="71">
        <v>1052</v>
      </c>
      <c r="I545" s="72">
        <v>502</v>
      </c>
      <c r="J545" s="73">
        <v>0</v>
      </c>
      <c r="K545" s="418">
        <v>99292.23</v>
      </c>
      <c r="L545" s="75">
        <f t="shared" si="122"/>
        <v>0</v>
      </c>
      <c r="M545" s="76"/>
      <c r="N545" s="77"/>
      <c r="O545" s="73">
        <f t="shared" si="123"/>
        <v>0</v>
      </c>
      <c r="P545" s="76"/>
      <c r="Q545" s="76"/>
      <c r="R545" s="77">
        <f t="shared" si="119"/>
        <v>0</v>
      </c>
      <c r="S545" s="76">
        <f t="shared" si="124"/>
        <v>0</v>
      </c>
      <c r="T545" s="76"/>
      <c r="U545" s="78"/>
      <c r="V545" s="76"/>
      <c r="W545" s="78"/>
      <c r="X545" s="76"/>
      <c r="Y545" s="78"/>
      <c r="Z545" s="73">
        <f t="shared" si="125"/>
        <v>0</v>
      </c>
      <c r="AA545" s="73">
        <f t="shared" si="126"/>
        <v>0</v>
      </c>
      <c r="AB545" s="76"/>
      <c r="AC545" s="77"/>
      <c r="AD545" s="76"/>
      <c r="AE545" s="77"/>
      <c r="AF545" s="76"/>
      <c r="AG545" s="77"/>
      <c r="AJ545" s="549"/>
    </row>
    <row r="546" spans="1:36" ht="68.25" hidden="1" customHeight="1" x14ac:dyDescent="0.4">
      <c r="A546" s="776"/>
      <c r="B546" s="757"/>
      <c r="C546" s="763"/>
      <c r="D546" s="766"/>
      <c r="E546" s="769"/>
      <c r="F546" s="129" t="s">
        <v>998</v>
      </c>
      <c r="G546" s="70"/>
      <c r="H546" s="71"/>
      <c r="I546" s="72">
        <v>503</v>
      </c>
      <c r="J546" s="73">
        <v>0</v>
      </c>
      <c r="K546" s="418">
        <v>99292.23</v>
      </c>
      <c r="L546" s="75">
        <f t="shared" si="122"/>
        <v>0</v>
      </c>
      <c r="M546" s="76"/>
      <c r="N546" s="77"/>
      <c r="O546" s="73">
        <f t="shared" si="123"/>
        <v>0</v>
      </c>
      <c r="P546" s="76"/>
      <c r="Q546" s="76"/>
      <c r="R546" s="77">
        <f t="shared" si="119"/>
        <v>0</v>
      </c>
      <c r="S546" s="76">
        <f t="shared" si="124"/>
        <v>0</v>
      </c>
      <c r="T546" s="76"/>
      <c r="U546" s="78"/>
      <c r="V546" s="76"/>
      <c r="W546" s="78"/>
      <c r="X546" s="76"/>
      <c r="Y546" s="78"/>
      <c r="Z546" s="73">
        <f t="shared" si="125"/>
        <v>0</v>
      </c>
      <c r="AA546" s="73">
        <f t="shared" si="126"/>
        <v>0</v>
      </c>
      <c r="AB546" s="76"/>
      <c r="AC546" s="77"/>
      <c r="AD546" s="76"/>
      <c r="AE546" s="77"/>
      <c r="AF546" s="76"/>
      <c r="AG546" s="77"/>
      <c r="AJ546" s="549"/>
    </row>
    <row r="547" spans="1:36" ht="68.25" hidden="1" customHeight="1" x14ac:dyDescent="0.4">
      <c r="A547" s="776"/>
      <c r="B547" s="757"/>
      <c r="C547" s="763"/>
      <c r="D547" s="766"/>
      <c r="E547" s="769"/>
      <c r="F547" s="129" t="s">
        <v>999</v>
      </c>
      <c r="G547" s="70">
        <v>199</v>
      </c>
      <c r="H547" s="71">
        <v>2596</v>
      </c>
      <c r="I547" s="72">
        <v>504</v>
      </c>
      <c r="J547" s="73">
        <v>0</v>
      </c>
      <c r="K547" s="418">
        <v>99292.23</v>
      </c>
      <c r="L547" s="75">
        <f t="shared" si="122"/>
        <v>0</v>
      </c>
      <c r="M547" s="76"/>
      <c r="N547" s="77"/>
      <c r="O547" s="73">
        <f t="shared" si="123"/>
        <v>0</v>
      </c>
      <c r="P547" s="76"/>
      <c r="Q547" s="76"/>
      <c r="R547" s="77">
        <f t="shared" si="119"/>
        <v>0</v>
      </c>
      <c r="S547" s="76">
        <f t="shared" si="124"/>
        <v>0</v>
      </c>
      <c r="T547" s="76"/>
      <c r="U547" s="78"/>
      <c r="V547" s="76"/>
      <c r="W547" s="78"/>
      <c r="X547" s="76"/>
      <c r="Y547" s="78"/>
      <c r="Z547" s="73">
        <f t="shared" si="125"/>
        <v>0</v>
      </c>
      <c r="AA547" s="73">
        <f t="shared" si="126"/>
        <v>0</v>
      </c>
      <c r="AB547" s="76"/>
      <c r="AC547" s="77"/>
      <c r="AD547" s="76"/>
      <c r="AE547" s="77"/>
      <c r="AF547" s="76"/>
      <c r="AG547" s="77"/>
      <c r="AJ547" s="549"/>
    </row>
    <row r="548" spans="1:36" ht="68.25" hidden="1" customHeight="1" x14ac:dyDescent="0.4">
      <c r="A548" s="776"/>
      <c r="B548" s="757"/>
      <c r="C548" s="763"/>
      <c r="D548" s="766"/>
      <c r="E548" s="769"/>
      <c r="F548" s="129" t="s">
        <v>1000</v>
      </c>
      <c r="G548" s="70">
        <v>199</v>
      </c>
      <c r="H548" s="79">
        <v>1039</v>
      </c>
      <c r="I548" s="80">
        <v>505</v>
      </c>
      <c r="J548" s="73">
        <v>0</v>
      </c>
      <c r="K548" s="418">
        <v>99292.23</v>
      </c>
      <c r="L548" s="75">
        <f t="shared" si="122"/>
        <v>0</v>
      </c>
      <c r="M548" s="76"/>
      <c r="N548" s="77"/>
      <c r="O548" s="73">
        <f t="shared" si="123"/>
        <v>0</v>
      </c>
      <c r="P548" s="76"/>
      <c r="Q548" s="76"/>
      <c r="R548" s="77">
        <f t="shared" si="119"/>
        <v>0</v>
      </c>
      <c r="S548" s="76">
        <f t="shared" si="124"/>
        <v>0</v>
      </c>
      <c r="T548" s="76"/>
      <c r="U548" s="78"/>
      <c r="V548" s="76"/>
      <c r="W548" s="78"/>
      <c r="X548" s="76"/>
      <c r="Y548" s="78"/>
      <c r="Z548" s="73">
        <f t="shared" si="125"/>
        <v>0</v>
      </c>
      <c r="AA548" s="73">
        <f t="shared" si="126"/>
        <v>0</v>
      </c>
      <c r="AB548" s="76"/>
      <c r="AC548" s="77"/>
      <c r="AD548" s="76"/>
      <c r="AE548" s="77"/>
      <c r="AF548" s="76"/>
      <c r="AG548" s="77"/>
      <c r="AJ548" s="549"/>
    </row>
    <row r="549" spans="1:36" ht="68.25" hidden="1" customHeight="1" x14ac:dyDescent="0.4">
      <c r="A549" s="776"/>
      <c r="B549" s="757"/>
      <c r="C549" s="763"/>
      <c r="D549" s="766"/>
      <c r="E549" s="769"/>
      <c r="F549" s="129" t="s">
        <v>1001</v>
      </c>
      <c r="G549" s="70">
        <v>199</v>
      </c>
      <c r="H549" s="71">
        <v>1050</v>
      </c>
      <c r="I549" s="72">
        <v>506</v>
      </c>
      <c r="J549" s="73">
        <v>0</v>
      </c>
      <c r="K549" s="418">
        <v>99292.23</v>
      </c>
      <c r="L549" s="75">
        <f t="shared" si="122"/>
        <v>0</v>
      </c>
      <c r="M549" s="76"/>
      <c r="N549" s="77"/>
      <c r="O549" s="73">
        <f t="shared" si="123"/>
        <v>0</v>
      </c>
      <c r="P549" s="76"/>
      <c r="Q549" s="76"/>
      <c r="R549" s="77">
        <f t="shared" si="119"/>
        <v>0</v>
      </c>
      <c r="S549" s="76">
        <f t="shared" si="124"/>
        <v>0</v>
      </c>
      <c r="T549" s="76"/>
      <c r="U549" s="78"/>
      <c r="V549" s="76"/>
      <c r="W549" s="78"/>
      <c r="X549" s="76"/>
      <c r="Y549" s="78"/>
      <c r="Z549" s="73">
        <f t="shared" si="125"/>
        <v>0</v>
      </c>
      <c r="AA549" s="73">
        <f t="shared" si="126"/>
        <v>0</v>
      </c>
      <c r="AB549" s="76"/>
      <c r="AC549" s="77"/>
      <c r="AD549" s="76"/>
      <c r="AE549" s="77"/>
      <c r="AF549" s="76"/>
      <c r="AG549" s="77"/>
      <c r="AJ549" s="549"/>
    </row>
    <row r="550" spans="1:36" ht="68.25" hidden="1" customHeight="1" x14ac:dyDescent="0.4">
      <c r="A550" s="776"/>
      <c r="B550" s="757"/>
      <c r="C550" s="763"/>
      <c r="D550" s="766"/>
      <c r="E550" s="769"/>
      <c r="F550" s="129" t="s">
        <v>1002</v>
      </c>
      <c r="G550" s="70">
        <v>199</v>
      </c>
      <c r="H550" s="71">
        <v>1049</v>
      </c>
      <c r="I550" s="72">
        <v>507</v>
      </c>
      <c r="J550" s="73">
        <v>0</v>
      </c>
      <c r="K550" s="418">
        <v>99292.23</v>
      </c>
      <c r="L550" s="75">
        <f t="shared" si="122"/>
        <v>0</v>
      </c>
      <c r="M550" s="76"/>
      <c r="N550" s="77"/>
      <c r="O550" s="73">
        <f t="shared" si="123"/>
        <v>0</v>
      </c>
      <c r="P550" s="76"/>
      <c r="Q550" s="76"/>
      <c r="R550" s="77">
        <f t="shared" si="119"/>
        <v>0</v>
      </c>
      <c r="S550" s="76">
        <f t="shared" si="124"/>
        <v>0</v>
      </c>
      <c r="T550" s="76"/>
      <c r="U550" s="78"/>
      <c r="V550" s="76"/>
      <c r="W550" s="78"/>
      <c r="X550" s="76"/>
      <c r="Y550" s="78"/>
      <c r="Z550" s="73">
        <f t="shared" si="125"/>
        <v>0</v>
      </c>
      <c r="AA550" s="73">
        <f t="shared" si="126"/>
        <v>0</v>
      </c>
      <c r="AB550" s="76"/>
      <c r="AC550" s="77"/>
      <c r="AD550" s="76"/>
      <c r="AE550" s="77"/>
      <c r="AF550" s="76"/>
      <c r="AG550" s="77"/>
      <c r="AJ550" s="549"/>
    </row>
    <row r="551" spans="1:36" ht="68.25" hidden="1" customHeight="1" x14ac:dyDescent="0.4">
      <c r="A551" s="776"/>
      <c r="B551" s="757"/>
      <c r="C551" s="763"/>
      <c r="D551" s="766"/>
      <c r="E551" s="769"/>
      <c r="F551" s="129" t="s">
        <v>1003</v>
      </c>
      <c r="G551" s="70"/>
      <c r="H551" s="71"/>
      <c r="I551" s="72">
        <v>508</v>
      </c>
      <c r="J551" s="73">
        <v>0</v>
      </c>
      <c r="K551" s="418">
        <v>99292.23</v>
      </c>
      <c r="L551" s="75">
        <f t="shared" si="122"/>
        <v>0</v>
      </c>
      <c r="M551" s="76"/>
      <c r="N551" s="77"/>
      <c r="O551" s="73">
        <f t="shared" si="123"/>
        <v>0</v>
      </c>
      <c r="P551" s="76"/>
      <c r="Q551" s="76"/>
      <c r="R551" s="77">
        <f t="shared" si="119"/>
        <v>0</v>
      </c>
      <c r="S551" s="76">
        <f t="shared" si="124"/>
        <v>0</v>
      </c>
      <c r="T551" s="76"/>
      <c r="U551" s="78"/>
      <c r="V551" s="76"/>
      <c r="W551" s="78"/>
      <c r="X551" s="76"/>
      <c r="Y551" s="78"/>
      <c r="Z551" s="73">
        <f t="shared" si="125"/>
        <v>0</v>
      </c>
      <c r="AA551" s="73">
        <f t="shared" si="126"/>
        <v>0</v>
      </c>
      <c r="AB551" s="76"/>
      <c r="AC551" s="77"/>
      <c r="AD551" s="76"/>
      <c r="AE551" s="77"/>
      <c r="AF551" s="76"/>
      <c r="AG551" s="77"/>
      <c r="AJ551" s="549"/>
    </row>
    <row r="552" spans="1:36" ht="68.25" hidden="1" customHeight="1" x14ac:dyDescent="0.4">
      <c r="A552" s="776"/>
      <c r="B552" s="757"/>
      <c r="C552" s="763"/>
      <c r="D552" s="766"/>
      <c r="E552" s="769"/>
      <c r="F552" s="129" t="s">
        <v>1004</v>
      </c>
      <c r="G552" s="70">
        <v>199</v>
      </c>
      <c r="H552" s="71">
        <v>2572</v>
      </c>
      <c r="I552" s="72">
        <v>509</v>
      </c>
      <c r="J552" s="73">
        <v>0</v>
      </c>
      <c r="K552" s="418">
        <v>99292.23</v>
      </c>
      <c r="L552" s="75">
        <f t="shared" si="122"/>
        <v>0</v>
      </c>
      <c r="M552" s="76"/>
      <c r="N552" s="77"/>
      <c r="O552" s="73">
        <f t="shared" si="123"/>
        <v>0</v>
      </c>
      <c r="P552" s="76"/>
      <c r="Q552" s="76"/>
      <c r="R552" s="77">
        <f t="shared" si="119"/>
        <v>0</v>
      </c>
      <c r="S552" s="76">
        <f t="shared" si="124"/>
        <v>0</v>
      </c>
      <c r="T552" s="76"/>
      <c r="U552" s="78"/>
      <c r="V552" s="76"/>
      <c r="W552" s="78"/>
      <c r="X552" s="76"/>
      <c r="Y552" s="78"/>
      <c r="Z552" s="73">
        <f t="shared" si="125"/>
        <v>0</v>
      </c>
      <c r="AA552" s="73">
        <f t="shared" si="126"/>
        <v>0</v>
      </c>
      <c r="AB552" s="76"/>
      <c r="AC552" s="77"/>
      <c r="AD552" s="76"/>
      <c r="AE552" s="77"/>
      <c r="AF552" s="76"/>
      <c r="AG552" s="77"/>
      <c r="AJ552" s="549"/>
    </row>
    <row r="553" spans="1:36" ht="68.25" hidden="1" customHeight="1" x14ac:dyDescent="0.4">
      <c r="A553" s="776"/>
      <c r="B553" s="757"/>
      <c r="C553" s="763"/>
      <c r="D553" s="766"/>
      <c r="E553" s="769"/>
      <c r="F553" s="129" t="s">
        <v>1005</v>
      </c>
      <c r="G553" s="70">
        <v>199</v>
      </c>
      <c r="H553" s="71">
        <v>1037</v>
      </c>
      <c r="I553" s="72">
        <v>510</v>
      </c>
      <c r="J553" s="73">
        <v>0</v>
      </c>
      <c r="K553" s="418">
        <v>99292.23</v>
      </c>
      <c r="L553" s="75">
        <f t="shared" si="122"/>
        <v>0</v>
      </c>
      <c r="M553" s="76"/>
      <c r="N553" s="77"/>
      <c r="O553" s="73">
        <f t="shared" si="123"/>
        <v>0</v>
      </c>
      <c r="P553" s="76"/>
      <c r="Q553" s="76"/>
      <c r="R553" s="77">
        <f t="shared" si="119"/>
        <v>0</v>
      </c>
      <c r="S553" s="76">
        <f t="shared" si="124"/>
        <v>0</v>
      </c>
      <c r="T553" s="76"/>
      <c r="U553" s="78"/>
      <c r="V553" s="76"/>
      <c r="W553" s="78"/>
      <c r="X553" s="76"/>
      <c r="Y553" s="78"/>
      <c r="Z553" s="73">
        <f t="shared" si="125"/>
        <v>0</v>
      </c>
      <c r="AA553" s="73">
        <f t="shared" si="126"/>
        <v>0</v>
      </c>
      <c r="AB553" s="76"/>
      <c r="AC553" s="77"/>
      <c r="AD553" s="76"/>
      <c r="AE553" s="77"/>
      <c r="AF553" s="76"/>
      <c r="AG553" s="77"/>
      <c r="AJ553" s="549"/>
    </row>
    <row r="554" spans="1:36" ht="68.25" hidden="1" customHeight="1" x14ac:dyDescent="0.4">
      <c r="A554" s="776"/>
      <c r="B554" s="757"/>
      <c r="C554" s="763"/>
      <c r="D554" s="766"/>
      <c r="E554" s="769"/>
      <c r="F554" s="342" t="s">
        <v>1006</v>
      </c>
      <c r="G554" s="343">
        <v>199</v>
      </c>
      <c r="H554" s="344">
        <v>1047</v>
      </c>
      <c r="I554" s="345">
        <v>511</v>
      </c>
      <c r="J554" s="73">
        <v>0</v>
      </c>
      <c r="K554" s="418">
        <v>99292.23</v>
      </c>
      <c r="L554" s="75">
        <f t="shared" si="122"/>
        <v>0</v>
      </c>
      <c r="M554" s="76"/>
      <c r="N554" s="77"/>
      <c r="O554" s="73">
        <f t="shared" si="123"/>
        <v>0</v>
      </c>
      <c r="P554" s="76"/>
      <c r="Q554" s="76"/>
      <c r="R554" s="77">
        <f t="shared" si="119"/>
        <v>0</v>
      </c>
      <c r="S554" s="76">
        <f t="shared" si="124"/>
        <v>0</v>
      </c>
      <c r="T554" s="76"/>
      <c r="U554" s="78"/>
      <c r="V554" s="76"/>
      <c r="W554" s="78"/>
      <c r="X554" s="76"/>
      <c r="Y554" s="78"/>
      <c r="Z554" s="73">
        <f t="shared" si="125"/>
        <v>0</v>
      </c>
      <c r="AA554" s="73">
        <f t="shared" si="126"/>
        <v>0</v>
      </c>
      <c r="AB554" s="76"/>
      <c r="AC554" s="77"/>
      <c r="AD554" s="76"/>
      <c r="AE554" s="77"/>
      <c r="AF554" s="76"/>
      <c r="AG554" s="77"/>
      <c r="AJ554" s="549"/>
    </row>
    <row r="555" spans="1:36" ht="68.25" hidden="1" customHeight="1" x14ac:dyDescent="0.4">
      <c r="A555" s="776"/>
      <c r="B555" s="757"/>
      <c r="C555" s="763"/>
      <c r="D555" s="766"/>
      <c r="E555" s="769"/>
      <c r="F555" s="346" t="s">
        <v>1007</v>
      </c>
      <c r="G555" s="343">
        <v>199</v>
      </c>
      <c r="H555" s="344">
        <v>1036</v>
      </c>
      <c r="I555" s="345">
        <v>512</v>
      </c>
      <c r="J555" s="73">
        <v>0</v>
      </c>
      <c r="K555" s="418">
        <v>99292.23</v>
      </c>
      <c r="L555" s="75">
        <f t="shared" si="122"/>
        <v>0</v>
      </c>
      <c r="M555" s="76"/>
      <c r="N555" s="77"/>
      <c r="O555" s="73">
        <f t="shared" si="123"/>
        <v>0</v>
      </c>
      <c r="P555" s="76"/>
      <c r="Q555" s="76"/>
      <c r="R555" s="77">
        <f t="shared" si="119"/>
        <v>0</v>
      </c>
      <c r="S555" s="76">
        <f t="shared" si="124"/>
        <v>0</v>
      </c>
      <c r="T555" s="76"/>
      <c r="U555" s="78"/>
      <c r="V555" s="76"/>
      <c r="W555" s="78"/>
      <c r="X555" s="76"/>
      <c r="Y555" s="78"/>
      <c r="Z555" s="73">
        <f t="shared" si="125"/>
        <v>0</v>
      </c>
      <c r="AA555" s="73">
        <f t="shared" si="126"/>
        <v>0</v>
      </c>
      <c r="AB555" s="76"/>
      <c r="AC555" s="77"/>
      <c r="AD555" s="76"/>
      <c r="AE555" s="77"/>
      <c r="AF555" s="76"/>
      <c r="AG555" s="77"/>
      <c r="AJ555" s="549"/>
    </row>
    <row r="556" spans="1:36" ht="68.25" hidden="1" customHeight="1" x14ac:dyDescent="0.4">
      <c r="A556" s="776"/>
      <c r="B556" s="757"/>
      <c r="C556" s="763"/>
      <c r="D556" s="766"/>
      <c r="E556" s="769"/>
      <c r="F556" s="232" t="s">
        <v>1008</v>
      </c>
      <c r="G556" s="343">
        <v>199</v>
      </c>
      <c r="H556" s="344">
        <v>1045</v>
      </c>
      <c r="I556" s="86">
        <v>513</v>
      </c>
      <c r="J556" s="73">
        <v>0</v>
      </c>
      <c r="K556" s="418">
        <v>99292.23</v>
      </c>
      <c r="L556" s="75">
        <f t="shared" si="122"/>
        <v>0</v>
      </c>
      <c r="M556" s="76"/>
      <c r="N556" s="77"/>
      <c r="O556" s="73">
        <f t="shared" si="123"/>
        <v>0</v>
      </c>
      <c r="P556" s="76"/>
      <c r="Q556" s="76"/>
      <c r="R556" s="77">
        <f t="shared" si="119"/>
        <v>0</v>
      </c>
      <c r="S556" s="76">
        <f t="shared" si="124"/>
        <v>0</v>
      </c>
      <c r="T556" s="76"/>
      <c r="U556" s="78"/>
      <c r="V556" s="76"/>
      <c r="W556" s="78"/>
      <c r="X556" s="76"/>
      <c r="Y556" s="78"/>
      <c r="Z556" s="73">
        <f t="shared" si="125"/>
        <v>0</v>
      </c>
      <c r="AA556" s="73">
        <f t="shared" si="126"/>
        <v>0</v>
      </c>
      <c r="AB556" s="76"/>
      <c r="AC556" s="77"/>
      <c r="AD556" s="76"/>
      <c r="AE556" s="77"/>
      <c r="AF556" s="76"/>
      <c r="AG556" s="77"/>
      <c r="AJ556" s="549"/>
    </row>
    <row r="557" spans="1:36" ht="68.25" hidden="1" customHeight="1" x14ac:dyDescent="0.4">
      <c r="A557" s="776"/>
      <c r="B557" s="758"/>
      <c r="C557" s="742"/>
      <c r="D557" s="755"/>
      <c r="E557" s="756"/>
      <c r="F557" s="232" t="s">
        <v>1009</v>
      </c>
      <c r="G557" s="343">
        <v>199</v>
      </c>
      <c r="H557" s="344">
        <v>1035</v>
      </c>
      <c r="I557" s="86">
        <v>514</v>
      </c>
      <c r="J557" s="73">
        <v>0</v>
      </c>
      <c r="K557" s="418">
        <v>99292.23</v>
      </c>
      <c r="L557" s="75">
        <f t="shared" si="122"/>
        <v>0</v>
      </c>
      <c r="M557" s="76"/>
      <c r="N557" s="77"/>
      <c r="O557" s="73">
        <f t="shared" si="123"/>
        <v>0</v>
      </c>
      <c r="P557" s="76"/>
      <c r="Q557" s="76"/>
      <c r="R557" s="77">
        <f t="shared" si="119"/>
        <v>0</v>
      </c>
      <c r="S557" s="76">
        <f t="shared" si="124"/>
        <v>0</v>
      </c>
      <c r="T557" s="76"/>
      <c r="U557" s="78"/>
      <c r="V557" s="76"/>
      <c r="W557" s="78"/>
      <c r="X557" s="76"/>
      <c r="Y557" s="78"/>
      <c r="Z557" s="73">
        <f t="shared" si="125"/>
        <v>0</v>
      </c>
      <c r="AA557" s="73">
        <f t="shared" si="126"/>
        <v>0</v>
      </c>
      <c r="AB557" s="76"/>
      <c r="AC557" s="77"/>
      <c r="AD557" s="76"/>
      <c r="AE557" s="77"/>
      <c r="AF557" s="76"/>
      <c r="AG557" s="77"/>
      <c r="AJ557" s="549"/>
    </row>
    <row r="558" spans="1:36" ht="68.25" hidden="1" customHeight="1" x14ac:dyDescent="0.4">
      <c r="A558" s="776"/>
      <c r="B558" s="736" t="s">
        <v>1010</v>
      </c>
      <c r="C558" s="741" t="s">
        <v>1011</v>
      </c>
      <c r="D558" s="765" t="s">
        <v>1012</v>
      </c>
      <c r="E558" s="768" t="s">
        <v>41</v>
      </c>
      <c r="F558" s="129" t="s">
        <v>1013</v>
      </c>
      <c r="G558" s="70">
        <v>186</v>
      </c>
      <c r="H558" s="71">
        <v>25</v>
      </c>
      <c r="I558" s="72">
        <v>431</v>
      </c>
      <c r="J558" s="73">
        <v>0</v>
      </c>
      <c r="K558" s="418">
        <v>99292.23</v>
      </c>
      <c r="L558" s="75">
        <f t="shared" si="122"/>
        <v>0</v>
      </c>
      <c r="M558" s="76"/>
      <c r="N558" s="77"/>
      <c r="O558" s="73">
        <f t="shared" si="123"/>
        <v>0</v>
      </c>
      <c r="P558" s="76"/>
      <c r="Q558" s="76"/>
      <c r="R558" s="77">
        <f t="shared" si="119"/>
        <v>0</v>
      </c>
      <c r="S558" s="76">
        <f t="shared" si="124"/>
        <v>0</v>
      </c>
      <c r="T558" s="76"/>
      <c r="U558" s="78"/>
      <c r="V558" s="76"/>
      <c r="W558" s="78"/>
      <c r="X558" s="76"/>
      <c r="Y558" s="78"/>
      <c r="Z558" s="73">
        <f t="shared" si="125"/>
        <v>0</v>
      </c>
      <c r="AA558" s="73">
        <f t="shared" si="126"/>
        <v>0</v>
      </c>
      <c r="AB558" s="76"/>
      <c r="AC558" s="77"/>
      <c r="AD558" s="76"/>
      <c r="AE558" s="77"/>
      <c r="AF558" s="76"/>
      <c r="AG558" s="77"/>
      <c r="AJ558" s="549"/>
    </row>
    <row r="559" spans="1:36" ht="68.25" hidden="1" customHeight="1" x14ac:dyDescent="0.4">
      <c r="A559" s="776"/>
      <c r="B559" s="757"/>
      <c r="C559" s="763"/>
      <c r="D559" s="766"/>
      <c r="E559" s="769"/>
      <c r="F559" s="129" t="s">
        <v>1014</v>
      </c>
      <c r="G559" s="70">
        <v>186</v>
      </c>
      <c r="H559" s="71">
        <v>24</v>
      </c>
      <c r="I559" s="72">
        <v>432</v>
      </c>
      <c r="J559" s="73">
        <v>0</v>
      </c>
      <c r="K559" s="418">
        <v>99292.23</v>
      </c>
      <c r="L559" s="75">
        <f t="shared" si="122"/>
        <v>0</v>
      </c>
      <c r="M559" s="76"/>
      <c r="N559" s="77"/>
      <c r="O559" s="73">
        <f t="shared" si="123"/>
        <v>0</v>
      </c>
      <c r="P559" s="76"/>
      <c r="Q559" s="76"/>
      <c r="R559" s="77">
        <f t="shared" si="119"/>
        <v>0</v>
      </c>
      <c r="S559" s="76">
        <f t="shared" si="124"/>
        <v>0</v>
      </c>
      <c r="T559" s="76"/>
      <c r="U559" s="78"/>
      <c r="V559" s="76"/>
      <c r="W559" s="78"/>
      <c r="X559" s="76"/>
      <c r="Y559" s="78"/>
      <c r="Z559" s="73">
        <f t="shared" si="125"/>
        <v>0</v>
      </c>
      <c r="AA559" s="73">
        <f t="shared" si="126"/>
        <v>0</v>
      </c>
      <c r="AB559" s="76"/>
      <c r="AC559" s="77"/>
      <c r="AD559" s="76"/>
      <c r="AE559" s="77"/>
      <c r="AF559" s="76"/>
      <c r="AG559" s="77"/>
      <c r="AJ559" s="549"/>
    </row>
    <row r="560" spans="1:36" ht="68.25" hidden="1" customHeight="1" x14ac:dyDescent="0.4">
      <c r="A560" s="776"/>
      <c r="B560" s="757"/>
      <c r="C560" s="763"/>
      <c r="D560" s="766"/>
      <c r="E560" s="769"/>
      <c r="F560" s="129" t="s">
        <v>1015</v>
      </c>
      <c r="G560" s="70">
        <v>186</v>
      </c>
      <c r="H560" s="71">
        <v>23</v>
      </c>
      <c r="I560" s="72">
        <v>433</v>
      </c>
      <c r="J560" s="73">
        <v>0</v>
      </c>
      <c r="K560" s="418">
        <v>99292.23</v>
      </c>
      <c r="L560" s="75">
        <f t="shared" si="122"/>
        <v>0</v>
      </c>
      <c r="M560" s="76"/>
      <c r="N560" s="77"/>
      <c r="O560" s="73">
        <f t="shared" si="123"/>
        <v>0</v>
      </c>
      <c r="P560" s="76"/>
      <c r="Q560" s="76"/>
      <c r="R560" s="77">
        <f t="shared" si="119"/>
        <v>0</v>
      </c>
      <c r="S560" s="76">
        <f t="shared" si="124"/>
        <v>0</v>
      </c>
      <c r="T560" s="76"/>
      <c r="U560" s="78"/>
      <c r="V560" s="76"/>
      <c r="W560" s="78"/>
      <c r="X560" s="76"/>
      <c r="Y560" s="78"/>
      <c r="Z560" s="73">
        <f t="shared" si="125"/>
        <v>0</v>
      </c>
      <c r="AA560" s="73">
        <f t="shared" si="126"/>
        <v>0</v>
      </c>
      <c r="AB560" s="76"/>
      <c r="AC560" s="77"/>
      <c r="AD560" s="76"/>
      <c r="AE560" s="77"/>
      <c r="AF560" s="76"/>
      <c r="AG560" s="77"/>
      <c r="AJ560" s="549"/>
    </row>
    <row r="561" spans="1:36" ht="68.25" hidden="1" customHeight="1" x14ac:dyDescent="0.4">
      <c r="A561" s="776"/>
      <c r="B561" s="757"/>
      <c r="C561" s="763"/>
      <c r="D561" s="766"/>
      <c r="E561" s="769"/>
      <c r="F561" s="129" t="s">
        <v>1016</v>
      </c>
      <c r="G561" s="70">
        <v>186</v>
      </c>
      <c r="H561" s="79">
        <v>22</v>
      </c>
      <c r="I561" s="80">
        <v>515</v>
      </c>
      <c r="J561" s="73">
        <v>0</v>
      </c>
      <c r="K561" s="418">
        <v>99292.23</v>
      </c>
      <c r="L561" s="75">
        <f t="shared" si="122"/>
        <v>0</v>
      </c>
      <c r="M561" s="76"/>
      <c r="N561" s="77"/>
      <c r="O561" s="73">
        <f t="shared" si="123"/>
        <v>0</v>
      </c>
      <c r="P561" s="76"/>
      <c r="Q561" s="76"/>
      <c r="R561" s="77">
        <f t="shared" si="119"/>
        <v>0</v>
      </c>
      <c r="S561" s="76">
        <f t="shared" si="124"/>
        <v>0</v>
      </c>
      <c r="T561" s="76"/>
      <c r="U561" s="78"/>
      <c r="V561" s="76"/>
      <c r="W561" s="78"/>
      <c r="X561" s="76"/>
      <c r="Y561" s="78"/>
      <c r="Z561" s="73">
        <f t="shared" si="125"/>
        <v>0</v>
      </c>
      <c r="AA561" s="73">
        <f t="shared" si="126"/>
        <v>0</v>
      </c>
      <c r="AB561" s="76"/>
      <c r="AC561" s="77"/>
      <c r="AD561" s="76"/>
      <c r="AE561" s="77"/>
      <c r="AF561" s="76"/>
      <c r="AG561" s="77"/>
      <c r="AJ561" s="549"/>
    </row>
    <row r="562" spans="1:36" ht="68.25" hidden="1" customHeight="1" x14ac:dyDescent="0.4">
      <c r="A562" s="776"/>
      <c r="B562" s="757"/>
      <c r="C562" s="873"/>
      <c r="D562" s="766"/>
      <c r="E562" s="769"/>
      <c r="F562" s="414" t="s">
        <v>1017</v>
      </c>
      <c r="G562" s="70">
        <v>186</v>
      </c>
      <c r="H562" s="71">
        <v>21</v>
      </c>
      <c r="I562" s="72">
        <v>435</v>
      </c>
      <c r="J562" s="82">
        <v>0</v>
      </c>
      <c r="K562" s="418">
        <v>99292.23</v>
      </c>
      <c r="L562" s="152">
        <f t="shared" si="122"/>
        <v>0</v>
      </c>
      <c r="M562" s="76"/>
      <c r="N562" s="77"/>
      <c r="O562" s="73">
        <f t="shared" si="123"/>
        <v>0</v>
      </c>
      <c r="P562" s="76"/>
      <c r="Q562" s="76"/>
      <c r="R562" s="77">
        <f t="shared" si="119"/>
        <v>0</v>
      </c>
      <c r="S562" s="76">
        <f t="shared" si="124"/>
        <v>0</v>
      </c>
      <c r="T562" s="76"/>
      <c r="U562" s="77">
        <f>ROUND(T562*$K562,2)</f>
        <v>0</v>
      </c>
      <c r="V562" s="76"/>
      <c r="W562" s="77">
        <f>ROUND(V562*$K562,2)</f>
        <v>0</v>
      </c>
      <c r="X562" s="76"/>
      <c r="Y562" s="77">
        <f>ROUND(X562*$K562,2)</f>
        <v>0</v>
      </c>
      <c r="Z562" s="73">
        <f t="shared" si="125"/>
        <v>0</v>
      </c>
      <c r="AA562" s="73">
        <f t="shared" si="126"/>
        <v>0</v>
      </c>
      <c r="AB562" s="76"/>
      <c r="AC562" s="77">
        <f>ROUND(AB562*$K562,2)</f>
        <v>0</v>
      </c>
      <c r="AD562" s="76"/>
      <c r="AE562" s="73"/>
      <c r="AF562" s="73"/>
      <c r="AG562" s="73"/>
      <c r="AJ562" s="549"/>
    </row>
    <row r="563" spans="1:36" ht="68.25" hidden="1" customHeight="1" x14ac:dyDescent="0.4">
      <c r="A563" s="776"/>
      <c r="B563" s="757"/>
      <c r="C563" s="742"/>
      <c r="D563" s="755"/>
      <c r="E563" s="756"/>
      <c r="F563" s="129" t="s">
        <v>1018</v>
      </c>
      <c r="G563" s="70">
        <v>186</v>
      </c>
      <c r="H563" s="71">
        <v>20</v>
      </c>
      <c r="I563" s="72">
        <v>436</v>
      </c>
      <c r="J563" s="73">
        <v>0</v>
      </c>
      <c r="K563" s="418">
        <v>99292.23</v>
      </c>
      <c r="L563" s="75">
        <f t="shared" si="122"/>
        <v>0</v>
      </c>
      <c r="M563" s="76"/>
      <c r="N563" s="77"/>
      <c r="O563" s="73">
        <f t="shared" si="123"/>
        <v>0</v>
      </c>
      <c r="P563" s="76"/>
      <c r="Q563" s="76"/>
      <c r="R563" s="77">
        <f t="shared" si="119"/>
        <v>0</v>
      </c>
      <c r="S563" s="76">
        <f t="shared" si="124"/>
        <v>0</v>
      </c>
      <c r="T563" s="76"/>
      <c r="U563" s="78"/>
      <c r="V563" s="76"/>
      <c r="W563" s="78"/>
      <c r="X563" s="76"/>
      <c r="Y563" s="78"/>
      <c r="Z563" s="73">
        <f t="shared" si="125"/>
        <v>0</v>
      </c>
      <c r="AA563" s="73">
        <f t="shared" si="126"/>
        <v>0</v>
      </c>
      <c r="AB563" s="76"/>
      <c r="AC563" s="77"/>
      <c r="AD563" s="76"/>
      <c r="AE563" s="77"/>
      <c r="AF563" s="76"/>
      <c r="AG563" s="77"/>
      <c r="AJ563" s="549"/>
    </row>
    <row r="564" spans="1:36" ht="68.25" hidden="1" customHeight="1" x14ac:dyDescent="0.4">
      <c r="A564" s="776"/>
      <c r="B564" s="757"/>
      <c r="C564" s="770" t="s">
        <v>1019</v>
      </c>
      <c r="D564" s="765" t="s">
        <v>1020</v>
      </c>
      <c r="E564" s="768" t="s">
        <v>41</v>
      </c>
      <c r="F564" s="129" t="s">
        <v>1021</v>
      </c>
      <c r="G564" s="70">
        <v>186</v>
      </c>
      <c r="H564" s="71">
        <v>1058</v>
      </c>
      <c r="I564" s="72">
        <v>437</v>
      </c>
      <c r="J564" s="73">
        <v>0</v>
      </c>
      <c r="K564" s="418">
        <v>99292.23</v>
      </c>
      <c r="L564" s="75">
        <f t="shared" si="122"/>
        <v>0</v>
      </c>
      <c r="M564" s="76"/>
      <c r="N564" s="77"/>
      <c r="O564" s="73">
        <f t="shared" si="123"/>
        <v>0</v>
      </c>
      <c r="P564" s="76"/>
      <c r="Q564" s="76"/>
      <c r="R564" s="77">
        <f t="shared" si="119"/>
        <v>0</v>
      </c>
      <c r="S564" s="76">
        <f t="shared" si="124"/>
        <v>0</v>
      </c>
      <c r="T564" s="76"/>
      <c r="U564" s="78"/>
      <c r="V564" s="76"/>
      <c r="W564" s="78"/>
      <c r="X564" s="76"/>
      <c r="Y564" s="78"/>
      <c r="Z564" s="73">
        <f t="shared" si="125"/>
        <v>0</v>
      </c>
      <c r="AA564" s="73">
        <f t="shared" si="126"/>
        <v>0</v>
      </c>
      <c r="AB564" s="76"/>
      <c r="AC564" s="77"/>
      <c r="AD564" s="76"/>
      <c r="AE564" s="77"/>
      <c r="AF564" s="76"/>
      <c r="AG564" s="77"/>
      <c r="AJ564" s="549"/>
    </row>
    <row r="565" spans="1:36" ht="68.25" hidden="1" customHeight="1" x14ac:dyDescent="0.4">
      <c r="A565" s="776"/>
      <c r="B565" s="758"/>
      <c r="C565" s="771"/>
      <c r="D565" s="755"/>
      <c r="E565" s="756"/>
      <c r="F565" s="129" t="s">
        <v>1022</v>
      </c>
      <c r="G565" s="70">
        <v>186</v>
      </c>
      <c r="H565" s="71">
        <v>1057</v>
      </c>
      <c r="I565" s="72">
        <v>438</v>
      </c>
      <c r="J565" s="73">
        <v>0</v>
      </c>
      <c r="K565" s="418">
        <v>99292.23</v>
      </c>
      <c r="L565" s="75">
        <f t="shared" si="122"/>
        <v>0</v>
      </c>
      <c r="M565" s="76"/>
      <c r="N565" s="77"/>
      <c r="O565" s="73">
        <f t="shared" si="123"/>
        <v>0</v>
      </c>
      <c r="P565" s="76"/>
      <c r="Q565" s="76"/>
      <c r="R565" s="77">
        <f t="shared" si="119"/>
        <v>0</v>
      </c>
      <c r="S565" s="76">
        <f t="shared" si="124"/>
        <v>0</v>
      </c>
      <c r="T565" s="76"/>
      <c r="U565" s="78"/>
      <c r="V565" s="76"/>
      <c r="W565" s="78"/>
      <c r="X565" s="76"/>
      <c r="Y565" s="78"/>
      <c r="Z565" s="73">
        <f t="shared" si="125"/>
        <v>0</v>
      </c>
      <c r="AA565" s="73">
        <f t="shared" si="126"/>
        <v>0</v>
      </c>
      <c r="AB565" s="76"/>
      <c r="AC565" s="77"/>
      <c r="AD565" s="76"/>
      <c r="AE565" s="77"/>
      <c r="AF565" s="76"/>
      <c r="AG565" s="77"/>
      <c r="AJ565" s="549"/>
    </row>
    <row r="566" spans="1:36" ht="68.25" hidden="1" customHeight="1" x14ac:dyDescent="0.4">
      <c r="A566" s="785"/>
      <c r="B566" s="149" t="s">
        <v>1023</v>
      </c>
      <c r="C566" s="128" t="s">
        <v>1024</v>
      </c>
      <c r="D566" s="90" t="s">
        <v>1025</v>
      </c>
      <c r="E566" s="91" t="s">
        <v>41</v>
      </c>
      <c r="F566" s="129" t="s">
        <v>1026</v>
      </c>
      <c r="G566" s="70">
        <v>209</v>
      </c>
      <c r="H566" s="347">
        <v>19</v>
      </c>
      <c r="I566" s="72">
        <v>439</v>
      </c>
      <c r="J566" s="551">
        <v>0</v>
      </c>
      <c r="K566" s="495">
        <v>99292.23</v>
      </c>
      <c r="L566" s="152">
        <f t="shared" si="122"/>
        <v>0</v>
      </c>
      <c r="M566" s="76"/>
      <c r="N566" s="77"/>
      <c r="O566" s="73">
        <f t="shared" si="123"/>
        <v>0</v>
      </c>
      <c r="P566" s="76"/>
      <c r="Q566" s="349"/>
      <c r="R566" s="350">
        <f t="shared" si="119"/>
        <v>0</v>
      </c>
      <c r="S566" s="349">
        <f t="shared" si="124"/>
        <v>0</v>
      </c>
      <c r="T566" s="349"/>
      <c r="U566" s="350">
        <f>ROUND(T566*$K566,2)</f>
        <v>0</v>
      </c>
      <c r="V566" s="349"/>
      <c r="W566" s="350">
        <f>ROUND(V566*$K566,2)</f>
        <v>0</v>
      </c>
      <c r="X566" s="349"/>
      <c r="Y566" s="350">
        <f>ROUND(X566*$K566,2)</f>
        <v>0</v>
      </c>
      <c r="Z566" s="351">
        <f t="shared" si="125"/>
        <v>0</v>
      </c>
      <c r="AA566" s="351">
        <f t="shared" si="126"/>
        <v>0</v>
      </c>
      <c r="AB566" s="349"/>
      <c r="AC566" s="350">
        <f>ROUND(AB566*$K566,2)</f>
        <v>0</v>
      </c>
      <c r="AD566" s="76"/>
      <c r="AE566" s="73"/>
      <c r="AF566" s="73"/>
      <c r="AG566" s="73"/>
      <c r="AJ566" s="549"/>
    </row>
    <row r="567" spans="1:36" ht="90.75" hidden="1" customHeight="1" x14ac:dyDescent="0.4">
      <c r="A567" s="131" t="s">
        <v>1027</v>
      </c>
      <c r="B567" s="149" t="s">
        <v>1028</v>
      </c>
      <c r="C567" s="128" t="s">
        <v>1029</v>
      </c>
      <c r="D567" s="90" t="s">
        <v>1030</v>
      </c>
      <c r="E567" s="91" t="s">
        <v>41</v>
      </c>
      <c r="F567" s="129" t="s">
        <v>1031</v>
      </c>
      <c r="G567" s="70">
        <v>185</v>
      </c>
      <c r="H567" s="71">
        <v>1098</v>
      </c>
      <c r="I567" s="72">
        <v>528</v>
      </c>
      <c r="J567" s="551">
        <v>0</v>
      </c>
      <c r="K567" s="496">
        <v>146016.17000000001</v>
      </c>
      <c r="L567" s="152">
        <f t="shared" si="122"/>
        <v>0</v>
      </c>
      <c r="M567" s="76"/>
      <c r="N567" s="77"/>
      <c r="O567" s="73">
        <f t="shared" si="123"/>
        <v>0</v>
      </c>
      <c r="P567" s="76"/>
      <c r="Q567" s="349"/>
      <c r="R567" s="350">
        <f t="shared" si="119"/>
        <v>0</v>
      </c>
      <c r="S567" s="349">
        <f t="shared" si="124"/>
        <v>0</v>
      </c>
      <c r="T567" s="349"/>
      <c r="U567" s="352"/>
      <c r="V567" s="349"/>
      <c r="W567" s="352"/>
      <c r="X567" s="349"/>
      <c r="Y567" s="352"/>
      <c r="Z567" s="351">
        <f t="shared" si="125"/>
        <v>0</v>
      </c>
      <c r="AA567" s="351">
        <f t="shared" si="126"/>
        <v>0</v>
      </c>
      <c r="AB567" s="349"/>
      <c r="AC567" s="350"/>
      <c r="AD567" s="76"/>
      <c r="AE567" s="73"/>
      <c r="AF567" s="73"/>
      <c r="AG567" s="73"/>
      <c r="AJ567" s="549"/>
    </row>
    <row r="568" spans="1:36" ht="26.25" hidden="1" x14ac:dyDescent="0.4">
      <c r="A568" s="159" t="s">
        <v>1032</v>
      </c>
      <c r="B568" s="188"/>
      <c r="C568" s="189"/>
      <c r="D568" s="189"/>
      <c r="E568" s="189"/>
      <c r="F568" s="190"/>
      <c r="G568" s="159"/>
      <c r="H568" s="191"/>
      <c r="I568" s="192"/>
      <c r="J568" s="136"/>
      <c r="K568" s="436"/>
      <c r="L568" s="138"/>
      <c r="M568" s="138"/>
      <c r="N568" s="138"/>
      <c r="O568" s="138"/>
      <c r="P568" s="138"/>
      <c r="Q568" s="138"/>
      <c r="R568" s="138">
        <f t="shared" si="119"/>
        <v>0</v>
      </c>
      <c r="S568" s="138"/>
      <c r="T568" s="138"/>
      <c r="U568" s="138"/>
      <c r="V568" s="138"/>
      <c r="W568" s="138"/>
      <c r="X568" s="138"/>
      <c r="Y568" s="138"/>
      <c r="Z568" s="274"/>
      <c r="AA568" s="274"/>
      <c r="AB568" s="138"/>
      <c r="AC568" s="138"/>
      <c r="AD568" s="138"/>
      <c r="AE568" s="138"/>
      <c r="AF568" s="138"/>
      <c r="AG568" s="138"/>
      <c r="AJ568" s="549"/>
    </row>
    <row r="569" spans="1:36" ht="26.25" hidden="1" x14ac:dyDescent="0.4">
      <c r="A569" s="109" t="s">
        <v>1033</v>
      </c>
      <c r="B569" s="110"/>
      <c r="C569" s="111"/>
      <c r="D569" s="111"/>
      <c r="E569" s="111"/>
      <c r="F569" s="112"/>
      <c r="G569" s="109"/>
      <c r="H569" s="142"/>
      <c r="I569" s="143"/>
      <c r="J569" s="356">
        <v>0</v>
      </c>
      <c r="K569" s="59"/>
      <c r="L569" s="144">
        <f t="shared" ref="L569:AC569" si="127">SUM(L570:L583)</f>
        <v>0</v>
      </c>
      <c r="M569" s="60">
        <f t="shared" si="127"/>
        <v>0</v>
      </c>
      <c r="N569" s="61">
        <f t="shared" si="127"/>
        <v>0</v>
      </c>
      <c r="O569" s="355">
        <f t="shared" si="127"/>
        <v>0</v>
      </c>
      <c r="P569" s="356">
        <f t="shared" si="127"/>
        <v>0</v>
      </c>
      <c r="Q569" s="356">
        <f t="shared" si="127"/>
        <v>0</v>
      </c>
      <c r="R569" s="357">
        <f t="shared" si="119"/>
        <v>0</v>
      </c>
      <c r="S569" s="356">
        <f t="shared" si="127"/>
        <v>0</v>
      </c>
      <c r="T569" s="356">
        <f t="shared" si="127"/>
        <v>0</v>
      </c>
      <c r="U569" s="358">
        <f t="shared" si="127"/>
        <v>0</v>
      </c>
      <c r="V569" s="356">
        <f t="shared" si="127"/>
        <v>0</v>
      </c>
      <c r="W569" s="358">
        <f t="shared" si="127"/>
        <v>0</v>
      </c>
      <c r="X569" s="356">
        <f t="shared" si="127"/>
        <v>0</v>
      </c>
      <c r="Y569" s="358">
        <f t="shared" si="127"/>
        <v>0</v>
      </c>
      <c r="Z569" s="359">
        <f t="shared" si="127"/>
        <v>0</v>
      </c>
      <c r="AA569" s="359">
        <f>SUM(AA570:AA583)</f>
        <v>0</v>
      </c>
      <c r="AB569" s="360">
        <f t="shared" si="127"/>
        <v>0</v>
      </c>
      <c r="AC569" s="361">
        <f t="shared" si="127"/>
        <v>0</v>
      </c>
      <c r="AD569" s="126">
        <f>SUM(AD570:AD583)</f>
        <v>0</v>
      </c>
      <c r="AE569" s="126">
        <f>SUM(AE570:AE583)</f>
        <v>0</v>
      </c>
      <c r="AF569" s="126">
        <f>SUM(AF570:AF583)</f>
        <v>0</v>
      </c>
      <c r="AG569" s="126">
        <f>SUM(AG570:AG583)</f>
        <v>0</v>
      </c>
      <c r="AJ569" s="549"/>
    </row>
    <row r="570" spans="1:36" ht="60" hidden="1" customHeight="1" x14ac:dyDescent="0.4">
      <c r="A570" s="809" t="s">
        <v>1034</v>
      </c>
      <c r="B570" s="819" t="s">
        <v>1035</v>
      </c>
      <c r="C570" s="222" t="s">
        <v>1036</v>
      </c>
      <c r="D570" s="90" t="s">
        <v>1037</v>
      </c>
      <c r="E570" s="91" t="s">
        <v>41</v>
      </c>
      <c r="F570" s="129" t="s">
        <v>1038</v>
      </c>
      <c r="G570" s="70">
        <v>201</v>
      </c>
      <c r="H570" s="71">
        <v>1056</v>
      </c>
      <c r="I570" s="72">
        <v>440</v>
      </c>
      <c r="J570" s="551">
        <v>0</v>
      </c>
      <c r="K570" s="496">
        <v>129231.83</v>
      </c>
      <c r="L570" s="152">
        <f t="shared" ref="L570:L583" si="128">ROUND(J570*$K570,2)</f>
        <v>0</v>
      </c>
      <c r="M570" s="76"/>
      <c r="N570" s="77"/>
      <c r="O570" s="73">
        <f t="shared" ref="O570:O583" si="129">ROUND(J570/12*AH$5,0)</f>
        <v>0</v>
      </c>
      <c r="P570" s="76"/>
      <c r="Q570" s="349"/>
      <c r="R570" s="350">
        <f t="shared" si="119"/>
        <v>0</v>
      </c>
      <c r="S570" s="349">
        <f t="shared" ref="S570:S588" si="130">J570-P570</f>
        <v>0</v>
      </c>
      <c r="T570" s="349"/>
      <c r="U570" s="352"/>
      <c r="V570" s="349"/>
      <c r="W570" s="352"/>
      <c r="X570" s="349"/>
      <c r="Y570" s="352"/>
      <c r="Z570" s="351">
        <f t="shared" ref="Z570:Z583" si="131">P570-O570</f>
        <v>0</v>
      </c>
      <c r="AA570" s="351">
        <f t="shared" ref="AA570:AA583" si="132">P570-J570</f>
        <v>0</v>
      </c>
      <c r="AB570" s="349"/>
      <c r="AC570" s="350">
        <f>ROUND(AB570*$K570,2)</f>
        <v>0</v>
      </c>
      <c r="AD570" s="76"/>
      <c r="AE570" s="73"/>
      <c r="AF570" s="73"/>
      <c r="AG570" s="73"/>
      <c r="AJ570" s="549"/>
    </row>
    <row r="571" spans="1:36" ht="60" hidden="1" customHeight="1" x14ac:dyDescent="0.4">
      <c r="A571" s="747"/>
      <c r="B571" s="751"/>
      <c r="C571" s="128" t="s">
        <v>1039</v>
      </c>
      <c r="D571" s="90" t="s">
        <v>1040</v>
      </c>
      <c r="E571" s="91" t="s">
        <v>41</v>
      </c>
      <c r="F571" s="129" t="s">
        <v>1041</v>
      </c>
      <c r="G571" s="70">
        <v>201</v>
      </c>
      <c r="H571" s="71">
        <v>18</v>
      </c>
      <c r="I571" s="72">
        <v>441</v>
      </c>
      <c r="J571" s="73">
        <v>0</v>
      </c>
      <c r="K571" s="418">
        <v>129231.83</v>
      </c>
      <c r="L571" s="75">
        <f t="shared" si="128"/>
        <v>0</v>
      </c>
      <c r="M571" s="76"/>
      <c r="N571" s="77"/>
      <c r="O571" s="73">
        <f t="shared" si="129"/>
        <v>0</v>
      </c>
      <c r="P571" s="76"/>
      <c r="Q571" s="76"/>
      <c r="R571" s="77">
        <f t="shared" si="119"/>
        <v>0</v>
      </c>
      <c r="S571" s="76">
        <f t="shared" si="130"/>
        <v>0</v>
      </c>
      <c r="T571" s="76"/>
      <c r="U571" s="78"/>
      <c r="V571" s="76"/>
      <c r="W571" s="78"/>
      <c r="X571" s="76"/>
      <c r="Y571" s="78"/>
      <c r="Z571" s="73">
        <f t="shared" si="131"/>
        <v>0</v>
      </c>
      <c r="AA571" s="73">
        <f t="shared" si="132"/>
        <v>0</v>
      </c>
      <c r="AB571" s="76"/>
      <c r="AC571" s="77"/>
      <c r="AD571" s="76"/>
      <c r="AE571" s="77"/>
      <c r="AF571" s="76"/>
      <c r="AG571" s="77"/>
      <c r="AJ571" s="549"/>
    </row>
    <row r="572" spans="1:36" ht="60" hidden="1" customHeight="1" x14ac:dyDescent="0.4">
      <c r="A572" s="747"/>
      <c r="B572" s="751"/>
      <c r="C572" s="741" t="s">
        <v>1042</v>
      </c>
      <c r="D572" s="765" t="s">
        <v>1043</v>
      </c>
      <c r="E572" s="768" t="s">
        <v>41</v>
      </c>
      <c r="F572" s="129" t="s">
        <v>1044</v>
      </c>
      <c r="G572" s="70">
        <v>201</v>
      </c>
      <c r="H572" s="71">
        <v>17</v>
      </c>
      <c r="I572" s="72">
        <v>442</v>
      </c>
      <c r="J572" s="76">
        <v>0</v>
      </c>
      <c r="K572" s="418">
        <v>129231.83</v>
      </c>
      <c r="L572" s="220">
        <f t="shared" si="128"/>
        <v>0</v>
      </c>
      <c r="M572" s="76"/>
      <c r="N572" s="77"/>
      <c r="O572" s="73">
        <f t="shared" si="129"/>
        <v>0</v>
      </c>
      <c r="P572" s="76"/>
      <c r="Q572" s="76"/>
      <c r="R572" s="77">
        <f t="shared" si="119"/>
        <v>0</v>
      </c>
      <c r="S572" s="76">
        <f t="shared" si="130"/>
        <v>0</v>
      </c>
      <c r="T572" s="76"/>
      <c r="U572" s="78"/>
      <c r="V572" s="76"/>
      <c r="W572" s="77">
        <f>ROUND(V572*$K572,2)</f>
        <v>0</v>
      </c>
      <c r="X572" s="76"/>
      <c r="Y572" s="77">
        <f>ROUND(X572*$K572,2)</f>
        <v>0</v>
      </c>
      <c r="Z572" s="73">
        <f t="shared" si="131"/>
        <v>0</v>
      </c>
      <c r="AA572" s="73">
        <f t="shared" si="132"/>
        <v>0</v>
      </c>
      <c r="AB572" s="76"/>
      <c r="AC572" s="350">
        <f>ROUND(AB572*$K572,2)</f>
        <v>0</v>
      </c>
      <c r="AD572" s="76"/>
      <c r="AE572" s="77"/>
      <c r="AF572" s="76"/>
      <c r="AG572" s="77"/>
      <c r="AJ572" s="549"/>
    </row>
    <row r="573" spans="1:36" ht="60" hidden="1" customHeight="1" x14ac:dyDescent="0.4">
      <c r="A573" s="747"/>
      <c r="B573" s="751"/>
      <c r="C573" s="742"/>
      <c r="D573" s="755"/>
      <c r="E573" s="756"/>
      <c r="F573" s="129" t="s">
        <v>1045</v>
      </c>
      <c r="G573" s="70">
        <v>201</v>
      </c>
      <c r="H573" s="71">
        <v>16</v>
      </c>
      <c r="I573" s="72">
        <v>443</v>
      </c>
      <c r="J573" s="73">
        <v>0</v>
      </c>
      <c r="K573" s="418">
        <v>129231.83</v>
      </c>
      <c r="L573" s="75">
        <f t="shared" si="128"/>
        <v>0</v>
      </c>
      <c r="M573" s="76"/>
      <c r="N573" s="77"/>
      <c r="O573" s="73">
        <f t="shared" si="129"/>
        <v>0</v>
      </c>
      <c r="P573" s="76"/>
      <c r="Q573" s="76"/>
      <c r="R573" s="77">
        <f t="shared" si="119"/>
        <v>0</v>
      </c>
      <c r="S573" s="76">
        <f t="shared" si="130"/>
        <v>0</v>
      </c>
      <c r="T573" s="76"/>
      <c r="U573" s="78"/>
      <c r="V573" s="76"/>
      <c r="W573" s="78"/>
      <c r="X573" s="76"/>
      <c r="Y573" s="78"/>
      <c r="Z573" s="73">
        <f t="shared" si="131"/>
        <v>0</v>
      </c>
      <c r="AA573" s="73">
        <f t="shared" si="132"/>
        <v>0</v>
      </c>
      <c r="AB573" s="76"/>
      <c r="AC573" s="77"/>
      <c r="AD573" s="76"/>
      <c r="AE573" s="77"/>
      <c r="AF573" s="76"/>
      <c r="AG573" s="77"/>
      <c r="AJ573" s="549"/>
    </row>
    <row r="574" spans="1:36" ht="60" hidden="1" customHeight="1" x14ac:dyDescent="0.4">
      <c r="A574" s="747"/>
      <c r="B574" s="751"/>
      <c r="C574" s="128" t="s">
        <v>1046</v>
      </c>
      <c r="D574" s="90" t="s">
        <v>1047</v>
      </c>
      <c r="E574" s="91" t="s">
        <v>41</v>
      </c>
      <c r="F574" s="129" t="s">
        <v>1048</v>
      </c>
      <c r="G574" s="70">
        <v>201</v>
      </c>
      <c r="H574" s="71">
        <v>15</v>
      </c>
      <c r="I574" s="72">
        <v>444</v>
      </c>
      <c r="J574" s="551">
        <v>0</v>
      </c>
      <c r="K574" s="495">
        <v>129231.83</v>
      </c>
      <c r="L574" s="152">
        <f t="shared" si="128"/>
        <v>0</v>
      </c>
      <c r="M574" s="76"/>
      <c r="N574" s="77"/>
      <c r="O574" s="73">
        <f t="shared" si="129"/>
        <v>0</v>
      </c>
      <c r="P574" s="76"/>
      <c r="Q574" s="349"/>
      <c r="R574" s="350">
        <f t="shared" si="119"/>
        <v>0</v>
      </c>
      <c r="S574" s="349">
        <f t="shared" si="130"/>
        <v>0</v>
      </c>
      <c r="T574" s="349"/>
      <c r="U574" s="352"/>
      <c r="V574" s="349"/>
      <c r="W574" s="350">
        <f>ROUND(V574*$K574,2)</f>
        <v>0</v>
      </c>
      <c r="X574" s="349"/>
      <c r="Y574" s="350">
        <f>ROUND(X574*$K574,2)</f>
        <v>0</v>
      </c>
      <c r="Z574" s="351">
        <f t="shared" si="131"/>
        <v>0</v>
      </c>
      <c r="AA574" s="351">
        <f t="shared" si="132"/>
        <v>0</v>
      </c>
      <c r="AB574" s="76"/>
      <c r="AC574" s="350">
        <f>ROUND(AB574*$K574,2)</f>
        <v>0</v>
      </c>
      <c r="AD574" s="76"/>
      <c r="AE574" s="73"/>
      <c r="AF574" s="73"/>
      <c r="AG574" s="73"/>
      <c r="AJ574" s="549"/>
    </row>
    <row r="575" spans="1:36" ht="60" hidden="1" customHeight="1" x14ac:dyDescent="0.4">
      <c r="A575" s="747"/>
      <c r="B575" s="751"/>
      <c r="C575" s="128" t="s">
        <v>1049</v>
      </c>
      <c r="D575" s="90" t="s">
        <v>1050</v>
      </c>
      <c r="E575" s="91" t="s">
        <v>41</v>
      </c>
      <c r="F575" s="129" t="s">
        <v>1051</v>
      </c>
      <c r="G575" s="70">
        <v>201</v>
      </c>
      <c r="H575" s="71">
        <v>14</v>
      </c>
      <c r="I575" s="72">
        <v>445</v>
      </c>
      <c r="J575" s="73">
        <v>0</v>
      </c>
      <c r="K575" s="418">
        <v>129231.83</v>
      </c>
      <c r="L575" s="75">
        <f t="shared" si="128"/>
        <v>0</v>
      </c>
      <c r="M575" s="76"/>
      <c r="N575" s="77"/>
      <c r="O575" s="73">
        <f t="shared" si="129"/>
        <v>0</v>
      </c>
      <c r="P575" s="76"/>
      <c r="Q575" s="76"/>
      <c r="R575" s="77">
        <f t="shared" si="119"/>
        <v>0</v>
      </c>
      <c r="S575" s="76">
        <f t="shared" si="130"/>
        <v>0</v>
      </c>
      <c r="T575" s="76"/>
      <c r="U575" s="78"/>
      <c r="V575" s="76"/>
      <c r="W575" s="78"/>
      <c r="X575" s="76"/>
      <c r="Y575" s="78"/>
      <c r="Z575" s="73">
        <f t="shared" si="131"/>
        <v>0</v>
      </c>
      <c r="AA575" s="73">
        <f t="shared" si="132"/>
        <v>0</v>
      </c>
      <c r="AB575" s="76"/>
      <c r="AC575" s="77"/>
      <c r="AD575" s="76"/>
      <c r="AE575" s="77"/>
      <c r="AF575" s="76"/>
      <c r="AG575" s="77"/>
      <c r="AJ575" s="549"/>
    </row>
    <row r="576" spans="1:36" ht="60" hidden="1" customHeight="1" x14ac:dyDescent="0.4">
      <c r="A576" s="747"/>
      <c r="B576" s="752"/>
      <c r="C576" s="363" t="s">
        <v>1052</v>
      </c>
      <c r="D576" s="364" t="s">
        <v>1053</v>
      </c>
      <c r="E576" s="365" t="s">
        <v>41</v>
      </c>
      <c r="F576" s="366" t="s">
        <v>1054</v>
      </c>
      <c r="G576" s="336">
        <v>201</v>
      </c>
      <c r="H576" s="337">
        <v>6</v>
      </c>
      <c r="I576" s="338">
        <v>546</v>
      </c>
      <c r="J576" s="73">
        <v>0</v>
      </c>
      <c r="K576" s="491">
        <v>129231.83</v>
      </c>
      <c r="L576" s="75">
        <f t="shared" si="128"/>
        <v>0</v>
      </c>
      <c r="M576" s="76"/>
      <c r="N576" s="77"/>
      <c r="O576" s="73">
        <f t="shared" si="129"/>
        <v>0</v>
      </c>
      <c r="P576" s="76"/>
      <c r="Q576" s="76"/>
      <c r="R576" s="77">
        <f t="shared" si="119"/>
        <v>0</v>
      </c>
      <c r="S576" s="76">
        <f t="shared" si="130"/>
        <v>0</v>
      </c>
      <c r="T576" s="76"/>
      <c r="U576" s="78"/>
      <c r="V576" s="76"/>
      <c r="W576" s="78"/>
      <c r="X576" s="76"/>
      <c r="Y576" s="78"/>
      <c r="Z576" s="73">
        <f t="shared" si="131"/>
        <v>0</v>
      </c>
      <c r="AA576" s="73">
        <f t="shared" si="132"/>
        <v>0</v>
      </c>
      <c r="AB576" s="76"/>
      <c r="AC576" s="77"/>
      <c r="AD576" s="76"/>
      <c r="AE576" s="77"/>
      <c r="AF576" s="76"/>
      <c r="AG576" s="77"/>
      <c r="AJ576" s="549"/>
    </row>
    <row r="577" spans="1:36" ht="60" hidden="1" customHeight="1" x14ac:dyDescent="0.4">
      <c r="A577" s="747"/>
      <c r="B577" s="736" t="s">
        <v>1055</v>
      </c>
      <c r="C577" s="128" t="s">
        <v>1056</v>
      </c>
      <c r="D577" s="90" t="s">
        <v>1057</v>
      </c>
      <c r="E577" s="91" t="s">
        <v>41</v>
      </c>
      <c r="F577" s="129" t="s">
        <v>1058</v>
      </c>
      <c r="G577" s="70">
        <v>200</v>
      </c>
      <c r="H577" s="71">
        <v>13</v>
      </c>
      <c r="I577" s="72">
        <v>446</v>
      </c>
      <c r="J577" s="73">
        <v>0</v>
      </c>
      <c r="K577" s="418">
        <v>129231.83</v>
      </c>
      <c r="L577" s="75">
        <f t="shared" si="128"/>
        <v>0</v>
      </c>
      <c r="M577" s="76"/>
      <c r="N577" s="77"/>
      <c r="O577" s="73">
        <f t="shared" si="129"/>
        <v>0</v>
      </c>
      <c r="P577" s="76"/>
      <c r="Q577" s="76"/>
      <c r="R577" s="77">
        <f t="shared" si="119"/>
        <v>0</v>
      </c>
      <c r="S577" s="76">
        <f t="shared" si="130"/>
        <v>0</v>
      </c>
      <c r="T577" s="76"/>
      <c r="U577" s="78"/>
      <c r="V577" s="76"/>
      <c r="W577" s="78"/>
      <c r="X577" s="76"/>
      <c r="Y577" s="78"/>
      <c r="Z577" s="73">
        <f t="shared" si="131"/>
        <v>0</v>
      </c>
      <c r="AA577" s="73">
        <f t="shared" si="132"/>
        <v>0</v>
      </c>
      <c r="AB577" s="76"/>
      <c r="AC577" s="77"/>
      <c r="AD577" s="76"/>
      <c r="AE577" s="77"/>
      <c r="AF577" s="76"/>
      <c r="AG577" s="77"/>
      <c r="AJ577" s="549"/>
    </row>
    <row r="578" spans="1:36" ht="60" hidden="1" customHeight="1" x14ac:dyDescent="0.4">
      <c r="A578" s="747"/>
      <c r="B578" s="757"/>
      <c r="C578" s="741" t="s">
        <v>1059</v>
      </c>
      <c r="D578" s="90" t="s">
        <v>1060</v>
      </c>
      <c r="E578" s="91" t="s">
        <v>41</v>
      </c>
      <c r="F578" s="129" t="s">
        <v>1061</v>
      </c>
      <c r="G578" s="70">
        <v>200</v>
      </c>
      <c r="H578" s="71">
        <v>12</v>
      </c>
      <c r="I578" s="72">
        <v>447</v>
      </c>
      <c r="J578" s="73">
        <v>0</v>
      </c>
      <c r="K578" s="418">
        <v>129231.83</v>
      </c>
      <c r="L578" s="75">
        <f t="shared" si="128"/>
        <v>0</v>
      </c>
      <c r="M578" s="76"/>
      <c r="N578" s="77"/>
      <c r="O578" s="73">
        <f t="shared" si="129"/>
        <v>0</v>
      </c>
      <c r="P578" s="76"/>
      <c r="Q578" s="76"/>
      <c r="R578" s="77">
        <f t="shared" si="119"/>
        <v>0</v>
      </c>
      <c r="S578" s="76">
        <f t="shared" si="130"/>
        <v>0</v>
      </c>
      <c r="T578" s="76"/>
      <c r="U578" s="78"/>
      <c r="V578" s="76"/>
      <c r="W578" s="78"/>
      <c r="X578" s="76"/>
      <c r="Y578" s="78"/>
      <c r="Z578" s="73">
        <f t="shared" si="131"/>
        <v>0</v>
      </c>
      <c r="AA578" s="73">
        <f t="shared" si="132"/>
        <v>0</v>
      </c>
      <c r="AB578" s="76"/>
      <c r="AC578" s="77"/>
      <c r="AD578" s="76"/>
      <c r="AE578" s="77"/>
      <c r="AF578" s="76"/>
      <c r="AG578" s="77"/>
      <c r="AJ578" s="549"/>
    </row>
    <row r="579" spans="1:36" ht="60" hidden="1" customHeight="1" x14ac:dyDescent="0.4">
      <c r="A579" s="747"/>
      <c r="B579" s="758"/>
      <c r="C579" s="742"/>
      <c r="D579" s="90" t="s">
        <v>1062</v>
      </c>
      <c r="E579" s="91" t="s">
        <v>41</v>
      </c>
      <c r="F579" s="129" t="s">
        <v>1063</v>
      </c>
      <c r="G579" s="70">
        <v>200</v>
      </c>
      <c r="H579" s="71">
        <v>11</v>
      </c>
      <c r="I579" s="72">
        <v>448</v>
      </c>
      <c r="J579" s="73">
        <v>0</v>
      </c>
      <c r="K579" s="418">
        <v>129231.83</v>
      </c>
      <c r="L579" s="75">
        <f t="shared" si="128"/>
        <v>0</v>
      </c>
      <c r="M579" s="76"/>
      <c r="N579" s="77"/>
      <c r="O579" s="73">
        <f t="shared" si="129"/>
        <v>0</v>
      </c>
      <c r="P579" s="76"/>
      <c r="Q579" s="76"/>
      <c r="R579" s="77">
        <f t="shared" si="119"/>
        <v>0</v>
      </c>
      <c r="S579" s="76">
        <f t="shared" si="130"/>
        <v>0</v>
      </c>
      <c r="T579" s="76"/>
      <c r="U579" s="78"/>
      <c r="V579" s="76"/>
      <c r="W579" s="78"/>
      <c r="X579" s="76"/>
      <c r="Y579" s="78"/>
      <c r="Z579" s="73">
        <f t="shared" si="131"/>
        <v>0</v>
      </c>
      <c r="AA579" s="73">
        <f t="shared" si="132"/>
        <v>0</v>
      </c>
      <c r="AB579" s="76"/>
      <c r="AC579" s="77"/>
      <c r="AD579" s="76"/>
      <c r="AE579" s="77"/>
      <c r="AF579" s="76"/>
      <c r="AG579" s="77"/>
      <c r="AJ579" s="549"/>
    </row>
    <row r="580" spans="1:36" ht="60" hidden="1" customHeight="1" x14ac:dyDescent="0.4">
      <c r="A580" s="747"/>
      <c r="B580" s="83" t="s">
        <v>1064</v>
      </c>
      <c r="C580" s="128" t="s">
        <v>1065</v>
      </c>
      <c r="D580" s="90" t="s">
        <v>1066</v>
      </c>
      <c r="E580" s="91" t="s">
        <v>41</v>
      </c>
      <c r="F580" s="129" t="s">
        <v>1067</v>
      </c>
      <c r="G580" s="70">
        <v>203</v>
      </c>
      <c r="H580" s="71">
        <v>10</v>
      </c>
      <c r="I580" s="72">
        <v>449</v>
      </c>
      <c r="J580" s="551">
        <v>0</v>
      </c>
      <c r="K580" s="495">
        <v>129231.83</v>
      </c>
      <c r="L580" s="152">
        <f t="shared" si="128"/>
        <v>0</v>
      </c>
      <c r="M580" s="76"/>
      <c r="N580" s="77"/>
      <c r="O580" s="73">
        <f t="shared" si="129"/>
        <v>0</v>
      </c>
      <c r="P580" s="76"/>
      <c r="Q580" s="349"/>
      <c r="R580" s="350">
        <f t="shared" si="119"/>
        <v>0</v>
      </c>
      <c r="S580" s="349">
        <f t="shared" si="130"/>
        <v>0</v>
      </c>
      <c r="T580" s="349"/>
      <c r="U580" s="350">
        <f>ROUND(T580*$K580,2)</f>
        <v>0</v>
      </c>
      <c r="V580" s="349"/>
      <c r="W580" s="350">
        <f>ROUND(V580*$K580,2)</f>
        <v>0</v>
      </c>
      <c r="X580" s="349"/>
      <c r="Y580" s="350">
        <f>ROUND(X580*$K580,2)</f>
        <v>0</v>
      </c>
      <c r="Z580" s="351">
        <f t="shared" si="131"/>
        <v>0</v>
      </c>
      <c r="AA580" s="351">
        <f t="shared" si="132"/>
        <v>0</v>
      </c>
      <c r="AB580" s="349"/>
      <c r="AC580" s="350">
        <f>ROUND(AB580*$K580,2)</f>
        <v>0</v>
      </c>
      <c r="AD580" s="76"/>
      <c r="AE580" s="73"/>
      <c r="AF580" s="73"/>
      <c r="AG580" s="73"/>
      <c r="AJ580" s="549"/>
    </row>
    <row r="581" spans="1:36" ht="60" hidden="1" customHeight="1" x14ac:dyDescent="0.4">
      <c r="A581" s="747"/>
      <c r="B581" s="759" t="s">
        <v>1064</v>
      </c>
      <c r="C581" s="367" t="s">
        <v>1068</v>
      </c>
      <c r="D581" s="90" t="s">
        <v>1069</v>
      </c>
      <c r="E581" s="91" t="s">
        <v>41</v>
      </c>
      <c r="F581" s="129" t="s">
        <v>1067</v>
      </c>
      <c r="G581" s="70">
        <v>203</v>
      </c>
      <c r="H581" s="71">
        <v>10</v>
      </c>
      <c r="I581" s="72">
        <v>450</v>
      </c>
      <c r="J581" s="73">
        <v>0</v>
      </c>
      <c r="K581" s="418">
        <v>129231.83</v>
      </c>
      <c r="L581" s="75">
        <f t="shared" si="128"/>
        <v>0</v>
      </c>
      <c r="M581" s="76"/>
      <c r="N581" s="77"/>
      <c r="O581" s="73">
        <f t="shared" si="129"/>
        <v>0</v>
      </c>
      <c r="P581" s="76"/>
      <c r="Q581" s="76"/>
      <c r="R581" s="77">
        <f t="shared" si="119"/>
        <v>0</v>
      </c>
      <c r="S581" s="76">
        <f t="shared" si="130"/>
        <v>0</v>
      </c>
      <c r="T581" s="76"/>
      <c r="U581" s="78"/>
      <c r="V581" s="76"/>
      <c r="W581" s="78"/>
      <c r="X581" s="76"/>
      <c r="Y581" s="78"/>
      <c r="Z581" s="73">
        <f t="shared" si="131"/>
        <v>0</v>
      </c>
      <c r="AA581" s="73">
        <f t="shared" si="132"/>
        <v>0</v>
      </c>
      <c r="AB581" s="76"/>
      <c r="AC581" s="77"/>
      <c r="AD581" s="76"/>
      <c r="AE581" s="77"/>
      <c r="AF581" s="76"/>
      <c r="AG581" s="77"/>
      <c r="AJ581" s="549"/>
    </row>
    <row r="582" spans="1:36" ht="60" hidden="1" customHeight="1" x14ac:dyDescent="0.4">
      <c r="A582" s="747"/>
      <c r="B582" s="760"/>
      <c r="C582" s="365" t="s">
        <v>1070</v>
      </c>
      <c r="D582" s="364" t="s">
        <v>1071</v>
      </c>
      <c r="E582" s="364" t="s">
        <v>1072</v>
      </c>
      <c r="F582" s="366" t="s">
        <v>1073</v>
      </c>
      <c r="G582" s="336">
        <v>203</v>
      </c>
      <c r="H582" s="337">
        <v>8</v>
      </c>
      <c r="I582" s="338">
        <v>544</v>
      </c>
      <c r="J582" s="73">
        <v>0</v>
      </c>
      <c r="K582" s="491">
        <v>129231.83</v>
      </c>
      <c r="L582" s="75">
        <f t="shared" si="128"/>
        <v>0</v>
      </c>
      <c r="M582" s="76"/>
      <c r="N582" s="77"/>
      <c r="O582" s="73">
        <f t="shared" si="129"/>
        <v>0</v>
      </c>
      <c r="P582" s="76"/>
      <c r="Q582" s="76"/>
      <c r="R582" s="77">
        <f t="shared" si="119"/>
        <v>0</v>
      </c>
      <c r="S582" s="76">
        <f t="shared" si="130"/>
        <v>0</v>
      </c>
      <c r="T582" s="76"/>
      <c r="U582" s="78"/>
      <c r="V582" s="76"/>
      <c r="W582" s="78"/>
      <c r="X582" s="76"/>
      <c r="Y582" s="78"/>
      <c r="Z582" s="73">
        <f t="shared" si="131"/>
        <v>0</v>
      </c>
      <c r="AA582" s="73">
        <f t="shared" si="132"/>
        <v>0</v>
      </c>
      <c r="AB582" s="76"/>
      <c r="AC582" s="77"/>
      <c r="AD582" s="76"/>
      <c r="AE582" s="77"/>
      <c r="AF582" s="76"/>
      <c r="AG582" s="77"/>
      <c r="AJ582" s="549"/>
    </row>
    <row r="583" spans="1:36" ht="60" hidden="1" customHeight="1" x14ac:dyDescent="0.4">
      <c r="A583" s="748"/>
      <c r="B583" s="761"/>
      <c r="C583" s="365" t="s">
        <v>1074</v>
      </c>
      <c r="D583" s="364" t="s">
        <v>1075</v>
      </c>
      <c r="E583" s="364" t="s">
        <v>41</v>
      </c>
      <c r="F583" s="366" t="s">
        <v>1076</v>
      </c>
      <c r="G583" s="336">
        <v>203</v>
      </c>
      <c r="H583" s="337">
        <v>7</v>
      </c>
      <c r="I583" s="338">
        <v>545</v>
      </c>
      <c r="J583" s="73">
        <v>0</v>
      </c>
      <c r="K583" s="491">
        <v>129231.83</v>
      </c>
      <c r="L583" s="75">
        <f t="shared" si="128"/>
        <v>0</v>
      </c>
      <c r="M583" s="76"/>
      <c r="N583" s="77"/>
      <c r="O583" s="73">
        <f t="shared" si="129"/>
        <v>0</v>
      </c>
      <c r="P583" s="76"/>
      <c r="Q583" s="76"/>
      <c r="R583" s="77">
        <f t="shared" si="119"/>
        <v>0</v>
      </c>
      <c r="S583" s="76">
        <f t="shared" si="130"/>
        <v>0</v>
      </c>
      <c r="T583" s="76"/>
      <c r="U583" s="78"/>
      <c r="V583" s="76"/>
      <c r="W583" s="78"/>
      <c r="X583" s="76"/>
      <c r="Y583" s="78"/>
      <c r="Z583" s="73">
        <f t="shared" si="131"/>
        <v>0</v>
      </c>
      <c r="AA583" s="73">
        <f t="shared" si="132"/>
        <v>0</v>
      </c>
      <c r="AB583" s="76"/>
      <c r="AC583" s="77"/>
      <c r="AD583" s="76"/>
      <c r="AE583" s="77"/>
      <c r="AF583" s="76"/>
      <c r="AG583" s="77"/>
      <c r="AJ583" s="549"/>
    </row>
    <row r="584" spans="1:36" ht="26.25" hidden="1" x14ac:dyDescent="0.4">
      <c r="A584" s="159" t="s">
        <v>1077</v>
      </c>
      <c r="B584" s="188"/>
      <c r="C584" s="189"/>
      <c r="D584" s="189"/>
      <c r="E584" s="189"/>
      <c r="F584" s="190"/>
      <c r="G584" s="159"/>
      <c r="H584" s="191"/>
      <c r="I584" s="192"/>
      <c r="J584" s="136"/>
      <c r="K584" s="436"/>
      <c r="L584" s="138"/>
      <c r="M584" s="138"/>
      <c r="N584" s="138"/>
      <c r="O584" s="138"/>
      <c r="P584" s="138"/>
      <c r="Q584" s="138"/>
      <c r="R584" s="138">
        <f t="shared" si="119"/>
        <v>0</v>
      </c>
      <c r="S584" s="138"/>
      <c r="T584" s="138"/>
      <c r="U584" s="138"/>
      <c r="V584" s="138"/>
      <c r="W584" s="138"/>
      <c r="X584" s="138"/>
      <c r="Y584" s="138"/>
      <c r="Z584" s="274"/>
      <c r="AA584" s="274"/>
      <c r="AB584" s="138"/>
      <c r="AC584" s="138"/>
      <c r="AD584" s="138"/>
      <c r="AE584" s="138"/>
      <c r="AF584" s="138"/>
      <c r="AG584" s="138"/>
      <c r="AJ584" s="549"/>
    </row>
    <row r="585" spans="1:36" ht="26.25" hidden="1" x14ac:dyDescent="0.4">
      <c r="A585" s="109" t="s">
        <v>1078</v>
      </c>
      <c r="B585" s="110"/>
      <c r="C585" s="111"/>
      <c r="D585" s="111"/>
      <c r="E585" s="111"/>
      <c r="F585" s="112"/>
      <c r="G585" s="109"/>
      <c r="H585" s="142"/>
      <c r="I585" s="143"/>
      <c r="J585" s="356">
        <v>0</v>
      </c>
      <c r="K585" s="59"/>
      <c r="L585" s="144">
        <f t="shared" ref="L585:AC585" si="133">SUM(L586:L589)</f>
        <v>0</v>
      </c>
      <c r="M585" s="60">
        <f t="shared" si="133"/>
        <v>0</v>
      </c>
      <c r="N585" s="61">
        <f t="shared" si="133"/>
        <v>0</v>
      </c>
      <c r="O585" s="355">
        <f t="shared" si="133"/>
        <v>0</v>
      </c>
      <c r="P585" s="356">
        <f t="shared" si="133"/>
        <v>0</v>
      </c>
      <c r="Q585" s="356">
        <f t="shared" si="133"/>
        <v>0</v>
      </c>
      <c r="R585" s="357">
        <f t="shared" si="119"/>
        <v>0</v>
      </c>
      <c r="S585" s="356">
        <f t="shared" si="133"/>
        <v>0</v>
      </c>
      <c r="T585" s="356">
        <f t="shared" ref="T585:Y585" si="134">SUM(T586:T589)</f>
        <v>0</v>
      </c>
      <c r="U585" s="358">
        <f t="shared" si="134"/>
        <v>0</v>
      </c>
      <c r="V585" s="356">
        <f t="shared" si="134"/>
        <v>0</v>
      </c>
      <c r="W585" s="358">
        <f t="shared" si="134"/>
        <v>0</v>
      </c>
      <c r="X585" s="356">
        <f t="shared" si="134"/>
        <v>0</v>
      </c>
      <c r="Y585" s="358">
        <f t="shared" si="134"/>
        <v>0</v>
      </c>
      <c r="Z585" s="359">
        <f t="shared" si="133"/>
        <v>0</v>
      </c>
      <c r="AA585" s="359">
        <f>SUM(AA586:AA589)</f>
        <v>0</v>
      </c>
      <c r="AB585" s="360">
        <f t="shared" si="133"/>
        <v>0</v>
      </c>
      <c r="AC585" s="361">
        <f t="shared" si="133"/>
        <v>0</v>
      </c>
      <c r="AD585" s="126">
        <f>SUM(AD586:AD589)</f>
        <v>0</v>
      </c>
      <c r="AE585" s="126">
        <f>SUM(AE586:AE589)</f>
        <v>0</v>
      </c>
      <c r="AF585" s="126">
        <f>SUM(AF586:AF589)</f>
        <v>0</v>
      </c>
      <c r="AG585" s="126">
        <f>SUM(AG586:AG589)</f>
        <v>0</v>
      </c>
      <c r="AJ585" s="549"/>
    </row>
    <row r="586" spans="1:36" ht="72" hidden="1" customHeight="1" x14ac:dyDescent="0.4">
      <c r="A586" s="734" t="s">
        <v>1079</v>
      </c>
      <c r="B586" s="736" t="s">
        <v>1080</v>
      </c>
      <c r="C586" s="91" t="s">
        <v>1081</v>
      </c>
      <c r="D586" s="90" t="s">
        <v>1082</v>
      </c>
      <c r="E586" s="91" t="s">
        <v>104</v>
      </c>
      <c r="F586" s="129" t="s">
        <v>1083</v>
      </c>
      <c r="G586" s="70">
        <v>212</v>
      </c>
      <c r="H586" s="368">
        <v>9</v>
      </c>
      <c r="I586" s="369">
        <v>529</v>
      </c>
      <c r="J586" s="73">
        <v>0</v>
      </c>
      <c r="K586" s="416">
        <v>196063.35</v>
      </c>
      <c r="L586" s="75">
        <f>ROUND(J586*$K586,2)</f>
        <v>0</v>
      </c>
      <c r="M586" s="76"/>
      <c r="N586" s="77"/>
      <c r="O586" s="73">
        <f>ROUND(J586/12*AH$5,0)</f>
        <v>0</v>
      </c>
      <c r="P586" s="76"/>
      <c r="Q586" s="76"/>
      <c r="R586" s="77">
        <f t="shared" si="119"/>
        <v>0</v>
      </c>
      <c r="S586" s="76">
        <f t="shared" si="130"/>
        <v>0</v>
      </c>
      <c r="T586" s="76"/>
      <c r="U586" s="78"/>
      <c r="V586" s="76"/>
      <c r="W586" s="78"/>
      <c r="X586" s="76"/>
      <c r="Y586" s="78"/>
      <c r="Z586" s="73">
        <f>P586-O586</f>
        <v>0</v>
      </c>
      <c r="AA586" s="73">
        <f>P586-J586</f>
        <v>0</v>
      </c>
      <c r="AB586" s="76"/>
      <c r="AC586" s="77"/>
      <c r="AD586" s="76"/>
      <c r="AE586" s="77"/>
      <c r="AF586" s="76"/>
      <c r="AG586" s="77"/>
      <c r="AJ586" s="549"/>
    </row>
    <row r="587" spans="1:36" ht="72" hidden="1" customHeight="1" x14ac:dyDescent="0.4">
      <c r="A587" s="738"/>
      <c r="B587" s="758"/>
      <c r="C587" s="91" t="s">
        <v>1084</v>
      </c>
      <c r="D587" s="90" t="s">
        <v>1085</v>
      </c>
      <c r="E587" s="91" t="s">
        <v>104</v>
      </c>
      <c r="F587" s="129" t="s">
        <v>1086</v>
      </c>
      <c r="G587" s="70">
        <v>212</v>
      </c>
      <c r="H587" s="71">
        <v>1097</v>
      </c>
      <c r="I587" s="72">
        <v>530</v>
      </c>
      <c r="J587" s="551">
        <v>0</v>
      </c>
      <c r="K587" s="495">
        <v>196063.35</v>
      </c>
      <c r="L587" s="152">
        <f>ROUND(J587*$K587,2)</f>
        <v>0</v>
      </c>
      <c r="M587" s="76"/>
      <c r="N587" s="77"/>
      <c r="O587" s="73">
        <f>ROUND(J587/12*AH$5,0)</f>
        <v>0</v>
      </c>
      <c r="P587" s="76"/>
      <c r="Q587" s="349"/>
      <c r="R587" s="350">
        <f t="shared" si="119"/>
        <v>0</v>
      </c>
      <c r="S587" s="349">
        <f t="shared" si="130"/>
        <v>0</v>
      </c>
      <c r="T587" s="349"/>
      <c r="U587" s="352"/>
      <c r="V587" s="76"/>
      <c r="W587" s="77">
        <f>ROUND(V587*$K587,2)</f>
        <v>0</v>
      </c>
      <c r="X587" s="76"/>
      <c r="Y587" s="77">
        <f>ROUND(X587*$K587,2)</f>
        <v>0</v>
      </c>
      <c r="Z587" s="351">
        <f>P587-O587</f>
        <v>0</v>
      </c>
      <c r="AA587" s="351">
        <f>P587-J587</f>
        <v>0</v>
      </c>
      <c r="AB587" s="349"/>
      <c r="AC587" s="350"/>
      <c r="AD587" s="76"/>
      <c r="AE587" s="73"/>
      <c r="AF587" s="73"/>
      <c r="AG587" s="73"/>
      <c r="AJ587" s="549"/>
    </row>
    <row r="588" spans="1:36" ht="72" hidden="1" customHeight="1" x14ac:dyDescent="0.4">
      <c r="A588" s="734" t="s">
        <v>1087</v>
      </c>
      <c r="B588" s="739" t="s">
        <v>1088</v>
      </c>
      <c r="C588" s="741" t="s">
        <v>1089</v>
      </c>
      <c r="D588" s="90" t="s">
        <v>1090</v>
      </c>
      <c r="E588" s="91" t="s">
        <v>41</v>
      </c>
      <c r="F588" s="129" t="s">
        <v>1091</v>
      </c>
      <c r="G588" s="70">
        <v>180</v>
      </c>
      <c r="H588" s="71">
        <v>1096</v>
      </c>
      <c r="I588" s="72">
        <v>519</v>
      </c>
      <c r="J588" s="73">
        <v>0</v>
      </c>
      <c r="K588" s="416">
        <v>107272.28</v>
      </c>
      <c r="L588" s="75">
        <f>ROUND(J588*$K588,2)</f>
        <v>0</v>
      </c>
      <c r="M588" s="76"/>
      <c r="N588" s="77"/>
      <c r="O588" s="73">
        <f>ROUND(J588/12*AH$5,0)</f>
        <v>0</v>
      </c>
      <c r="P588" s="76"/>
      <c r="Q588" s="76"/>
      <c r="R588" s="77">
        <f t="shared" si="119"/>
        <v>0</v>
      </c>
      <c r="S588" s="76">
        <f t="shared" si="130"/>
        <v>0</v>
      </c>
      <c r="T588" s="76"/>
      <c r="U588" s="78"/>
      <c r="V588" s="76"/>
      <c r="W588" s="78"/>
      <c r="X588" s="76"/>
      <c r="Y588" s="78"/>
      <c r="Z588" s="73">
        <f>P588-O588</f>
        <v>0</v>
      </c>
      <c r="AA588" s="73">
        <f>P588-J588</f>
        <v>0</v>
      </c>
      <c r="AB588" s="76"/>
      <c r="AC588" s="77"/>
      <c r="AD588" s="76"/>
      <c r="AE588" s="77"/>
      <c r="AF588" s="76"/>
      <c r="AG588" s="77"/>
      <c r="AJ588" s="549"/>
    </row>
    <row r="589" spans="1:36" ht="72" hidden="1" customHeight="1" x14ac:dyDescent="0.4">
      <c r="A589" s="738"/>
      <c r="B589" s="740"/>
      <c r="C589" s="742"/>
      <c r="D589" s="90" t="s">
        <v>1092</v>
      </c>
      <c r="E589" s="91" t="s">
        <v>41</v>
      </c>
      <c r="F589" s="129" t="s">
        <v>1093</v>
      </c>
      <c r="G589" s="70">
        <v>180</v>
      </c>
      <c r="H589" s="71">
        <v>1095</v>
      </c>
      <c r="I589" s="72">
        <v>520</v>
      </c>
      <c r="J589" s="73">
        <v>0</v>
      </c>
      <c r="K589" s="418">
        <v>107272.28</v>
      </c>
      <c r="L589" s="75">
        <f>ROUND(J589*$K589,2)</f>
        <v>0</v>
      </c>
      <c r="M589" s="76"/>
      <c r="N589" s="77"/>
      <c r="O589" s="73">
        <f>ROUND(J589/12*AH$5,0)</f>
        <v>0</v>
      </c>
      <c r="P589" s="76"/>
      <c r="Q589" s="76"/>
      <c r="R589" s="77">
        <f t="shared" si="119"/>
        <v>0</v>
      </c>
      <c r="S589" s="76">
        <f>J589-P589</f>
        <v>0</v>
      </c>
      <c r="T589" s="76"/>
      <c r="U589" s="78"/>
      <c r="V589" s="76"/>
      <c r="W589" s="78"/>
      <c r="X589" s="76"/>
      <c r="Y589" s="78"/>
      <c r="Z589" s="73">
        <f>P589-O589</f>
        <v>0</v>
      </c>
      <c r="AA589" s="73">
        <f>P589-J589</f>
        <v>0</v>
      </c>
      <c r="AB589" s="76"/>
      <c r="AC589" s="77"/>
      <c r="AD589" s="76"/>
      <c r="AE589" s="77"/>
      <c r="AF589" s="76"/>
      <c r="AG589" s="77"/>
      <c r="AJ589" s="549"/>
    </row>
    <row r="590" spans="1:36" ht="44.25" customHeight="1" x14ac:dyDescent="0.4">
      <c r="A590" s="370" t="s">
        <v>1094</v>
      </c>
      <c r="B590" s="371"/>
      <c r="C590" s="503"/>
      <c r="D590" s="370"/>
      <c r="E590" s="370"/>
      <c r="F590" s="533"/>
      <c r="G590" s="370"/>
      <c r="H590" s="372"/>
      <c r="I590" s="373"/>
      <c r="J590" s="383">
        <v>77</v>
      </c>
      <c r="K590" s="646"/>
      <c r="L590" s="376">
        <f t="shared" ref="L590:AG590" si="135">L585+L569+L543+L516+L510+L497+L493+L483+L445+L425+L153+L137+L99+L95+L85+L81+L69+L62+L50+L9</f>
        <v>20186536.370000001</v>
      </c>
      <c r="M590" s="377">
        <f t="shared" si="135"/>
        <v>39</v>
      </c>
      <c r="N590" s="378">
        <f t="shared" si="135"/>
        <v>0</v>
      </c>
      <c r="O590" s="379">
        <f t="shared" si="135"/>
        <v>27</v>
      </c>
      <c r="P590" s="379">
        <f t="shared" si="135"/>
        <v>5</v>
      </c>
      <c r="Q590" s="379">
        <f t="shared" si="135"/>
        <v>0</v>
      </c>
      <c r="R590" s="380">
        <f>IFERROR(P590/O590*100,0)</f>
        <v>18.518518518518519</v>
      </c>
      <c r="S590" s="379">
        <f t="shared" si="135"/>
        <v>-34</v>
      </c>
      <c r="T590" s="379">
        <f t="shared" si="135"/>
        <v>0</v>
      </c>
      <c r="U590" s="381">
        <f t="shared" si="135"/>
        <v>0</v>
      </c>
      <c r="V590" s="379">
        <f t="shared" si="135"/>
        <v>0</v>
      </c>
      <c r="W590" s="381">
        <f t="shared" si="135"/>
        <v>0</v>
      </c>
      <c r="X590" s="379">
        <f t="shared" si="135"/>
        <v>0</v>
      </c>
      <c r="Y590" s="381">
        <f t="shared" si="135"/>
        <v>0</v>
      </c>
      <c r="Z590" s="382">
        <f t="shared" si="135"/>
        <v>-22</v>
      </c>
      <c r="AA590" s="382">
        <f t="shared" si="135"/>
        <v>-72</v>
      </c>
      <c r="AB590" s="383">
        <f t="shared" si="135"/>
        <v>0</v>
      </c>
      <c r="AC590" s="384">
        <f t="shared" si="135"/>
        <v>0</v>
      </c>
      <c r="AD590" s="385">
        <f t="shared" si="135"/>
        <v>0</v>
      </c>
      <c r="AE590" s="385">
        <f t="shared" si="135"/>
        <v>0</v>
      </c>
      <c r="AF590" s="385">
        <f t="shared" si="135"/>
        <v>0</v>
      </c>
      <c r="AG590" s="385">
        <f t="shared" si="135"/>
        <v>0</v>
      </c>
      <c r="AI590" s="549"/>
      <c r="AJ590" s="549"/>
    </row>
    <row r="591" spans="1:36" x14ac:dyDescent="0.35">
      <c r="A591" s="586"/>
      <c r="B591" s="648"/>
      <c r="C591" s="587"/>
      <c r="D591" s="587"/>
      <c r="E591" s="647"/>
      <c r="F591" s="702"/>
      <c r="G591" s="587"/>
      <c r="H591" s="587"/>
      <c r="K591" s="650"/>
    </row>
    <row r="592" spans="1:36" x14ac:dyDescent="0.35">
      <c r="A592" s="586"/>
      <c r="B592" s="648"/>
      <c r="C592" s="587"/>
      <c r="D592" s="587"/>
      <c r="E592" s="647"/>
      <c r="F592" s="702"/>
      <c r="G592" s="587"/>
      <c r="H592" s="587"/>
      <c r="K592" s="650"/>
    </row>
    <row r="593" spans="1:13" x14ac:dyDescent="0.35">
      <c r="A593" s="586"/>
      <c r="B593" s="648"/>
      <c r="C593" s="587"/>
      <c r="D593" s="587"/>
      <c r="E593" s="647"/>
      <c r="F593" s="702"/>
      <c r="G593" s="587"/>
      <c r="H593" s="587"/>
      <c r="K593" s="650"/>
    </row>
    <row r="594" spans="1:13" x14ac:dyDescent="0.35">
      <c r="A594" s="586"/>
      <c r="B594" s="648"/>
      <c r="C594" s="587"/>
      <c r="D594" s="587"/>
      <c r="E594" s="647"/>
      <c r="F594" s="702"/>
      <c r="G594" s="587"/>
      <c r="H594" s="587"/>
      <c r="K594" s="650"/>
    </row>
    <row r="595" spans="1:13" x14ac:dyDescent="0.35">
      <c r="A595" s="586"/>
      <c r="B595" s="648"/>
      <c r="C595" s="587"/>
      <c r="D595" s="587"/>
      <c r="E595" s="647"/>
      <c r="F595" s="702"/>
      <c r="G595" s="587"/>
      <c r="H595" s="587"/>
      <c r="K595" s="650"/>
    </row>
    <row r="596" spans="1:13" x14ac:dyDescent="0.35">
      <c r="A596" s="586"/>
      <c r="B596" s="648"/>
      <c r="C596" s="587"/>
      <c r="D596" s="587"/>
      <c r="E596" s="647"/>
      <c r="F596" s="702"/>
      <c r="G596" s="587"/>
      <c r="H596" s="587"/>
      <c r="K596" s="650"/>
      <c r="L596" s="586"/>
      <c r="M596" s="586"/>
    </row>
    <row r="597" spans="1:13" x14ac:dyDescent="0.35">
      <c r="A597" s="586"/>
      <c r="B597" s="648"/>
      <c r="C597" s="587"/>
      <c r="D597" s="587"/>
      <c r="E597" s="647"/>
      <c r="F597" s="702"/>
      <c r="G597" s="587"/>
      <c r="H597" s="587"/>
      <c r="K597" s="650"/>
      <c r="L597" s="586"/>
      <c r="M597" s="586"/>
    </row>
    <row r="598" spans="1:13" x14ac:dyDescent="0.35">
      <c r="A598" s="586"/>
      <c r="B598" s="648"/>
      <c r="C598" s="587"/>
      <c r="D598" s="587"/>
      <c r="E598" s="647"/>
      <c r="F598" s="702"/>
      <c r="G598" s="587"/>
      <c r="H598" s="587"/>
      <c r="K598" s="650"/>
      <c r="L598" s="586"/>
      <c r="M598" s="586"/>
    </row>
    <row r="599" spans="1:13" x14ac:dyDescent="0.35">
      <c r="A599" s="586"/>
      <c r="B599" s="648"/>
      <c r="C599" s="587"/>
      <c r="D599" s="587"/>
      <c r="E599" s="647"/>
      <c r="F599" s="702"/>
      <c r="G599" s="587"/>
      <c r="H599" s="587"/>
      <c r="K599" s="650"/>
      <c r="L599" s="586"/>
      <c r="M599" s="586"/>
    </row>
    <row r="600" spans="1:13" x14ac:dyDescent="0.35">
      <c r="A600" s="586"/>
      <c r="B600" s="648"/>
      <c r="C600" s="587"/>
      <c r="D600" s="587"/>
      <c r="E600" s="647"/>
      <c r="F600" s="702"/>
      <c r="G600" s="587"/>
      <c r="H600" s="587"/>
      <c r="K600" s="650"/>
      <c r="L600" s="586"/>
      <c r="M600" s="586"/>
    </row>
    <row r="601" spans="1:13" x14ac:dyDescent="0.35">
      <c r="A601" s="586"/>
      <c r="B601" s="648"/>
      <c r="C601" s="587"/>
      <c r="D601" s="587"/>
      <c r="E601" s="647"/>
      <c r="F601" s="702"/>
      <c r="G601" s="587"/>
      <c r="H601" s="587"/>
      <c r="K601" s="650"/>
      <c r="L601" s="586"/>
      <c r="M601" s="586"/>
    </row>
    <row r="602" spans="1:13" x14ac:dyDescent="0.35">
      <c r="A602" s="586"/>
      <c r="B602" s="648"/>
      <c r="C602" s="587"/>
      <c r="D602" s="587"/>
      <c r="E602" s="647"/>
      <c r="F602" s="702"/>
      <c r="G602" s="587"/>
      <c r="H602" s="587"/>
      <c r="K602" s="650"/>
      <c r="L602" s="586"/>
      <c r="M602" s="586"/>
    </row>
    <row r="603" spans="1:13" x14ac:dyDescent="0.35">
      <c r="A603" s="586"/>
      <c r="B603" s="648"/>
      <c r="C603" s="587"/>
      <c r="D603" s="587"/>
      <c r="E603" s="647"/>
      <c r="F603" s="702"/>
      <c r="G603" s="587"/>
      <c r="H603" s="587"/>
      <c r="K603" s="650"/>
      <c r="L603" s="586"/>
      <c r="M603" s="586"/>
    </row>
    <row r="604" spans="1:13" x14ac:dyDescent="0.35">
      <c r="A604" s="586"/>
      <c r="B604" s="648"/>
      <c r="C604" s="587"/>
      <c r="D604" s="587"/>
      <c r="E604" s="647"/>
      <c r="F604" s="702"/>
      <c r="G604" s="587"/>
      <c r="H604" s="587"/>
      <c r="K604" s="650"/>
      <c r="L604" s="586"/>
      <c r="M604" s="586"/>
    </row>
    <row r="605" spans="1:13" x14ac:dyDescent="0.35">
      <c r="A605" s="586"/>
      <c r="B605" s="648"/>
      <c r="C605" s="587"/>
      <c r="D605" s="587"/>
      <c r="E605" s="647"/>
      <c r="F605" s="702"/>
      <c r="G605" s="587"/>
      <c r="H605" s="587"/>
      <c r="K605" s="650"/>
      <c r="L605" s="586"/>
      <c r="M605" s="586"/>
    </row>
    <row r="606" spans="1:13" x14ac:dyDescent="0.35">
      <c r="A606" s="586"/>
      <c r="B606" s="648"/>
      <c r="C606" s="587"/>
      <c r="D606" s="587"/>
      <c r="E606" s="647"/>
      <c r="F606" s="702"/>
      <c r="G606" s="587"/>
      <c r="H606" s="587"/>
      <c r="K606" s="650"/>
      <c r="L606" s="586"/>
      <c r="M606" s="586"/>
    </row>
    <row r="607" spans="1:13" x14ac:dyDescent="0.35">
      <c r="A607" s="586"/>
      <c r="B607" s="648"/>
      <c r="C607" s="587"/>
      <c r="D607" s="587"/>
      <c r="E607" s="647"/>
      <c r="F607" s="702"/>
      <c r="G607" s="587"/>
      <c r="H607" s="587"/>
      <c r="K607" s="650"/>
      <c r="L607" s="586"/>
      <c r="M607" s="586"/>
    </row>
    <row r="608" spans="1:13" x14ac:dyDescent="0.35">
      <c r="A608" s="586"/>
      <c r="B608" s="648"/>
      <c r="C608" s="587"/>
      <c r="D608" s="587"/>
      <c r="E608" s="647"/>
      <c r="F608" s="702"/>
      <c r="G608" s="587"/>
      <c r="H608" s="587"/>
      <c r="K608" s="650"/>
      <c r="L608" s="586"/>
      <c r="M608" s="586"/>
    </row>
    <row r="609" spans="1:13" x14ac:dyDescent="0.35">
      <c r="A609" s="586"/>
      <c r="B609" s="648"/>
      <c r="C609" s="587"/>
      <c r="D609" s="587"/>
      <c r="E609" s="647"/>
      <c r="F609" s="702"/>
      <c r="G609" s="587"/>
      <c r="H609" s="587"/>
      <c r="K609" s="650"/>
      <c r="L609" s="586"/>
      <c r="M609" s="586"/>
    </row>
    <row r="610" spans="1:13" x14ac:dyDescent="0.35">
      <c r="A610" s="586"/>
      <c r="B610" s="648"/>
      <c r="C610" s="587"/>
      <c r="D610" s="587"/>
      <c r="E610" s="647"/>
      <c r="F610" s="702"/>
      <c r="G610" s="587"/>
      <c r="H610" s="587"/>
      <c r="K610" s="650"/>
      <c r="L610" s="586"/>
      <c r="M610" s="586"/>
    </row>
    <row r="611" spans="1:13" x14ac:dyDescent="0.35">
      <c r="A611" s="586"/>
      <c r="B611" s="648"/>
      <c r="C611" s="587"/>
      <c r="D611" s="587"/>
      <c r="E611" s="647"/>
      <c r="F611" s="702"/>
      <c r="G611" s="587"/>
      <c r="H611" s="587"/>
      <c r="K611" s="650"/>
      <c r="L611" s="586"/>
      <c r="M611" s="586"/>
    </row>
    <row r="612" spans="1:13" x14ac:dyDescent="0.35">
      <c r="A612" s="586"/>
      <c r="B612" s="648"/>
      <c r="C612" s="587"/>
      <c r="D612" s="587"/>
      <c r="E612" s="647"/>
      <c r="F612" s="702"/>
      <c r="G612" s="587"/>
      <c r="H612" s="587"/>
      <c r="K612" s="650"/>
      <c r="L612" s="586"/>
      <c r="M612" s="586"/>
    </row>
    <row r="613" spans="1:13" x14ac:dyDescent="0.35">
      <c r="A613" s="586"/>
      <c r="B613" s="648"/>
      <c r="C613" s="587"/>
      <c r="D613" s="587"/>
      <c r="E613" s="647"/>
      <c r="F613" s="702"/>
      <c r="G613" s="587"/>
      <c r="H613" s="587"/>
      <c r="K613" s="650"/>
      <c r="L613" s="586"/>
      <c r="M613" s="586"/>
    </row>
    <row r="614" spans="1:13" x14ac:dyDescent="0.35">
      <c r="A614" s="586"/>
      <c r="B614" s="648"/>
      <c r="C614" s="587"/>
      <c r="D614" s="587"/>
      <c r="E614" s="647"/>
      <c r="F614" s="702"/>
      <c r="G614" s="587"/>
      <c r="H614" s="587"/>
      <c r="K614" s="650"/>
      <c r="L614" s="586"/>
      <c r="M614" s="586"/>
    </row>
    <row r="615" spans="1:13" x14ac:dyDescent="0.35">
      <c r="A615" s="586"/>
      <c r="B615" s="648"/>
      <c r="C615" s="587"/>
      <c r="D615" s="587"/>
      <c r="E615" s="647"/>
      <c r="F615" s="702"/>
      <c r="G615" s="587"/>
      <c r="H615" s="587"/>
      <c r="K615" s="650"/>
      <c r="L615" s="586"/>
      <c r="M615" s="586"/>
    </row>
    <row r="616" spans="1:13" x14ac:dyDescent="0.35">
      <c r="A616" s="586"/>
      <c r="B616" s="648"/>
      <c r="C616" s="587"/>
      <c r="D616" s="587"/>
      <c r="E616" s="647"/>
      <c r="F616" s="702"/>
      <c r="G616" s="587"/>
      <c r="H616" s="587"/>
      <c r="K616" s="650"/>
      <c r="L616" s="586"/>
      <c r="M616" s="586"/>
    </row>
    <row r="617" spans="1:13" x14ac:dyDescent="0.35">
      <c r="A617" s="586"/>
      <c r="B617" s="648"/>
      <c r="C617" s="587"/>
      <c r="D617" s="587"/>
      <c r="E617" s="647"/>
      <c r="F617" s="702"/>
      <c r="G617" s="587"/>
      <c r="H617" s="587"/>
      <c r="K617" s="650"/>
      <c r="L617" s="586"/>
      <c r="M617" s="586"/>
    </row>
    <row r="618" spans="1:13" x14ac:dyDescent="0.35">
      <c r="A618" s="586"/>
      <c r="B618" s="648"/>
      <c r="C618" s="587"/>
      <c r="D618" s="587"/>
      <c r="E618" s="647"/>
      <c r="F618" s="702"/>
      <c r="G618" s="587"/>
      <c r="H618" s="587"/>
      <c r="K618" s="650"/>
      <c r="L618" s="586"/>
      <c r="M618" s="586"/>
    </row>
    <row r="619" spans="1:13" x14ac:dyDescent="0.35">
      <c r="A619" s="586"/>
      <c r="B619" s="648"/>
      <c r="C619" s="587"/>
      <c r="D619" s="587"/>
      <c r="E619" s="647"/>
      <c r="F619" s="702"/>
      <c r="G619" s="587"/>
      <c r="H619" s="587"/>
      <c r="K619" s="650"/>
      <c r="L619" s="586"/>
      <c r="M619" s="586"/>
    </row>
    <row r="620" spans="1:13" x14ac:dyDescent="0.35">
      <c r="A620" s="586"/>
      <c r="B620" s="648"/>
      <c r="C620" s="587"/>
      <c r="D620" s="587"/>
      <c r="E620" s="647"/>
      <c r="F620" s="702"/>
      <c r="G620" s="587"/>
      <c r="H620" s="587"/>
      <c r="K620" s="650"/>
      <c r="L620" s="586"/>
      <c r="M620" s="586"/>
    </row>
    <row r="621" spans="1:13" x14ac:dyDescent="0.35">
      <c r="A621" s="586"/>
      <c r="B621" s="648"/>
      <c r="C621" s="587"/>
      <c r="D621" s="587"/>
      <c r="E621" s="647"/>
      <c r="F621" s="702"/>
      <c r="G621" s="587"/>
      <c r="H621" s="587"/>
      <c r="K621" s="650"/>
      <c r="L621" s="586"/>
      <c r="M621" s="586"/>
    </row>
    <row r="622" spans="1:13" x14ac:dyDescent="0.35">
      <c r="A622" s="586"/>
      <c r="B622" s="648"/>
      <c r="C622" s="587"/>
      <c r="D622" s="587"/>
      <c r="E622" s="647"/>
      <c r="F622" s="702"/>
      <c r="G622" s="587"/>
      <c r="H622" s="587"/>
      <c r="K622" s="650"/>
      <c r="L622" s="586"/>
      <c r="M622" s="586"/>
    </row>
    <row r="623" spans="1:13" x14ac:dyDescent="0.35">
      <c r="A623" s="586"/>
      <c r="B623" s="648"/>
      <c r="C623" s="587"/>
      <c r="D623" s="587"/>
      <c r="E623" s="647"/>
      <c r="F623" s="702"/>
      <c r="G623" s="587"/>
      <c r="H623" s="587"/>
      <c r="K623" s="650"/>
      <c r="L623" s="586"/>
      <c r="M623" s="586"/>
    </row>
    <row r="624" spans="1:13" x14ac:dyDescent="0.35">
      <c r="A624" s="586"/>
      <c r="B624" s="648"/>
      <c r="C624" s="587"/>
      <c r="D624" s="587"/>
      <c r="E624" s="647"/>
      <c r="F624" s="702"/>
      <c r="G624" s="587"/>
      <c r="H624" s="587"/>
      <c r="K624" s="650"/>
      <c r="L624" s="586"/>
      <c r="M624" s="586"/>
    </row>
    <row r="625" spans="1:13" x14ac:dyDescent="0.35">
      <c r="A625" s="586"/>
      <c r="B625" s="648"/>
      <c r="C625" s="587"/>
      <c r="D625" s="587"/>
      <c r="E625" s="647"/>
      <c r="F625" s="702"/>
      <c r="G625" s="587"/>
      <c r="H625" s="587"/>
      <c r="K625" s="650"/>
      <c r="L625" s="586"/>
      <c r="M625" s="586"/>
    </row>
    <row r="626" spans="1:13" x14ac:dyDescent="0.35">
      <c r="A626" s="586"/>
      <c r="B626" s="648"/>
      <c r="C626" s="587"/>
      <c r="D626" s="587"/>
      <c r="E626" s="647"/>
      <c r="F626" s="702"/>
      <c r="G626" s="587"/>
      <c r="H626" s="587"/>
      <c r="K626" s="650"/>
      <c r="L626" s="586"/>
      <c r="M626" s="586"/>
    </row>
    <row r="627" spans="1:13" x14ac:dyDescent="0.35">
      <c r="A627" s="586"/>
      <c r="B627" s="648"/>
      <c r="C627" s="587"/>
      <c r="D627" s="587"/>
      <c r="E627" s="647"/>
      <c r="F627" s="702"/>
      <c r="G627" s="587"/>
      <c r="H627" s="587"/>
      <c r="K627" s="650"/>
      <c r="L627" s="586"/>
      <c r="M627" s="586"/>
    </row>
    <row r="628" spans="1:13" x14ac:dyDescent="0.35">
      <c r="A628" s="586"/>
      <c r="B628" s="648"/>
      <c r="C628" s="587"/>
      <c r="D628" s="587"/>
      <c r="E628" s="647"/>
      <c r="F628" s="702"/>
      <c r="G628" s="587"/>
      <c r="H628" s="587"/>
      <c r="K628" s="650"/>
      <c r="L628" s="586"/>
      <c r="M628" s="586"/>
    </row>
    <row r="629" spans="1:13" x14ac:dyDescent="0.35">
      <c r="A629" s="586"/>
      <c r="B629" s="648"/>
      <c r="C629" s="587"/>
      <c r="D629" s="587"/>
      <c r="E629" s="647"/>
      <c r="F629" s="702"/>
      <c r="G629" s="587"/>
      <c r="H629" s="587"/>
      <c r="K629" s="650"/>
      <c r="L629" s="586"/>
      <c r="M629" s="586"/>
    </row>
    <row r="630" spans="1:13" x14ac:dyDescent="0.35">
      <c r="A630" s="586"/>
      <c r="B630" s="648"/>
      <c r="C630" s="587"/>
      <c r="D630" s="587"/>
      <c r="E630" s="647"/>
      <c r="F630" s="702"/>
      <c r="G630" s="587"/>
      <c r="H630" s="587"/>
      <c r="K630" s="650"/>
      <c r="L630" s="586"/>
      <c r="M630" s="586"/>
    </row>
    <row r="631" spans="1:13" x14ac:dyDescent="0.35">
      <c r="A631" s="586"/>
      <c r="B631" s="648"/>
      <c r="C631" s="587"/>
      <c r="D631" s="587"/>
      <c r="E631" s="647"/>
      <c r="F631" s="702"/>
      <c r="G631" s="587"/>
      <c r="H631" s="587"/>
      <c r="K631" s="650"/>
      <c r="L631" s="586"/>
      <c r="M631" s="586"/>
    </row>
    <row r="632" spans="1:13" x14ac:dyDescent="0.35">
      <c r="A632" s="586"/>
      <c r="B632" s="648"/>
      <c r="C632" s="587"/>
      <c r="D632" s="587"/>
      <c r="E632" s="647"/>
      <c r="F632" s="702"/>
      <c r="G632" s="587"/>
      <c r="H632" s="587"/>
      <c r="K632" s="650"/>
      <c r="L632" s="586"/>
      <c r="M632" s="586"/>
    </row>
    <row r="633" spans="1:13" x14ac:dyDescent="0.35">
      <c r="A633" s="586"/>
      <c r="B633" s="648"/>
      <c r="C633" s="587"/>
      <c r="D633" s="587"/>
      <c r="E633" s="647"/>
      <c r="F633" s="702"/>
      <c r="G633" s="587"/>
      <c r="H633" s="587"/>
      <c r="K633" s="650"/>
      <c r="L633" s="586"/>
      <c r="M633" s="586"/>
    </row>
    <row r="634" spans="1:13" x14ac:dyDescent="0.35">
      <c r="A634" s="586"/>
      <c r="B634" s="648"/>
      <c r="C634" s="587"/>
      <c r="D634" s="587"/>
      <c r="E634" s="647"/>
      <c r="F634" s="702"/>
      <c r="G634" s="587"/>
      <c r="H634" s="587"/>
      <c r="K634" s="650"/>
      <c r="L634" s="586"/>
      <c r="M634" s="586"/>
    </row>
    <row r="635" spans="1:13" x14ac:dyDescent="0.35">
      <c r="A635" s="586"/>
      <c r="B635" s="648"/>
      <c r="C635" s="587"/>
      <c r="D635" s="587"/>
      <c r="E635" s="647"/>
      <c r="F635" s="702"/>
      <c r="G635" s="587"/>
      <c r="H635" s="587"/>
      <c r="K635" s="650"/>
      <c r="L635" s="586"/>
      <c r="M635" s="586"/>
    </row>
    <row r="636" spans="1:13" x14ac:dyDescent="0.35">
      <c r="A636" s="586"/>
      <c r="B636" s="648"/>
      <c r="C636" s="587"/>
      <c r="D636" s="587"/>
      <c r="E636" s="647"/>
      <c r="F636" s="702"/>
      <c r="G636" s="587"/>
      <c r="H636" s="587"/>
      <c r="K636" s="650"/>
      <c r="L636" s="586"/>
      <c r="M636" s="586"/>
    </row>
    <row r="637" spans="1:13" x14ac:dyDescent="0.35">
      <c r="A637" s="586"/>
      <c r="B637" s="648"/>
      <c r="C637" s="587"/>
      <c r="D637" s="587"/>
      <c r="E637" s="647"/>
      <c r="F637" s="702"/>
      <c r="G637" s="587"/>
      <c r="H637" s="587"/>
      <c r="K637" s="650"/>
      <c r="L637" s="586"/>
      <c r="M637" s="586"/>
    </row>
    <row r="638" spans="1:13" x14ac:dyDescent="0.35">
      <c r="A638" s="586"/>
      <c r="B638" s="648"/>
      <c r="C638" s="587"/>
      <c r="D638" s="587"/>
      <c r="E638" s="647"/>
      <c r="F638" s="702"/>
      <c r="G638" s="587"/>
      <c r="H638" s="587"/>
      <c r="K638" s="650"/>
      <c r="L638" s="586"/>
      <c r="M638" s="586"/>
    </row>
    <row r="639" spans="1:13" x14ac:dyDescent="0.35">
      <c r="A639" s="586"/>
      <c r="B639" s="648"/>
      <c r="C639" s="587"/>
      <c r="D639" s="587"/>
      <c r="E639" s="647"/>
      <c r="F639" s="702"/>
      <c r="G639" s="587"/>
      <c r="H639" s="587"/>
      <c r="K639" s="650"/>
      <c r="L639" s="586"/>
      <c r="M639" s="586"/>
    </row>
    <row r="640" spans="1:13" x14ac:dyDescent="0.35">
      <c r="A640" s="586"/>
      <c r="B640" s="648"/>
      <c r="C640" s="587"/>
      <c r="D640" s="587"/>
      <c r="E640" s="647"/>
      <c r="F640" s="702"/>
      <c r="G640" s="587"/>
      <c r="H640" s="587"/>
      <c r="K640" s="650"/>
      <c r="L640" s="586"/>
      <c r="M640" s="586"/>
    </row>
    <row r="641" spans="1:13" x14ac:dyDescent="0.35">
      <c r="A641" s="586"/>
      <c r="B641" s="648"/>
      <c r="C641" s="587"/>
      <c r="D641" s="587"/>
      <c r="E641" s="647"/>
      <c r="F641" s="702"/>
      <c r="G641" s="587"/>
      <c r="H641" s="587"/>
      <c r="K641" s="650"/>
      <c r="L641" s="586"/>
      <c r="M641" s="586"/>
    </row>
    <row r="642" spans="1:13" x14ac:dyDescent="0.35">
      <c r="A642" s="586"/>
      <c r="B642" s="648"/>
      <c r="C642" s="587"/>
      <c r="D642" s="587"/>
      <c r="E642" s="647"/>
      <c r="F642" s="702"/>
      <c r="G642" s="587"/>
      <c r="H642" s="587"/>
      <c r="K642" s="650"/>
      <c r="L642" s="586"/>
      <c r="M642" s="586"/>
    </row>
    <row r="643" spans="1:13" x14ac:dyDescent="0.35">
      <c r="A643" s="586"/>
      <c r="B643" s="648"/>
      <c r="C643" s="587"/>
      <c r="D643" s="587"/>
      <c r="E643" s="647"/>
      <c r="F643" s="702"/>
      <c r="G643" s="587"/>
      <c r="H643" s="587"/>
      <c r="K643" s="650"/>
      <c r="L643" s="586"/>
      <c r="M643" s="586"/>
    </row>
    <row r="644" spans="1:13" x14ac:dyDescent="0.35">
      <c r="A644" s="586"/>
      <c r="B644" s="648"/>
      <c r="C644" s="587"/>
      <c r="D644" s="587"/>
      <c r="E644" s="647"/>
      <c r="F644" s="702"/>
      <c r="G644" s="587"/>
      <c r="H644" s="587"/>
      <c r="K644" s="650"/>
      <c r="L644" s="586"/>
      <c r="M644" s="586"/>
    </row>
    <row r="645" spans="1:13" x14ac:dyDescent="0.35">
      <c r="A645" s="586"/>
      <c r="B645" s="648"/>
      <c r="C645" s="587"/>
      <c r="D645" s="587"/>
      <c r="E645" s="647"/>
      <c r="F645" s="702"/>
      <c r="G645" s="587"/>
      <c r="H645" s="587"/>
      <c r="K645" s="650"/>
      <c r="L645" s="586"/>
      <c r="M645" s="586"/>
    </row>
    <row r="646" spans="1:13" x14ac:dyDescent="0.35">
      <c r="A646" s="586"/>
      <c r="B646" s="648"/>
      <c r="C646" s="587"/>
      <c r="D646" s="587"/>
      <c r="E646" s="647"/>
      <c r="F646" s="702"/>
      <c r="G646" s="587"/>
      <c r="H646" s="587"/>
      <c r="K646" s="650"/>
      <c r="L646" s="586"/>
      <c r="M646" s="586"/>
    </row>
    <row r="647" spans="1:13" x14ac:dyDescent="0.35">
      <c r="A647" s="586"/>
      <c r="B647" s="648"/>
      <c r="C647" s="587"/>
      <c r="D647" s="587"/>
      <c r="E647" s="647"/>
      <c r="F647" s="702"/>
      <c r="G647" s="587"/>
      <c r="H647" s="587"/>
      <c r="K647" s="650"/>
      <c r="L647" s="586"/>
      <c r="M647" s="586"/>
    </row>
    <row r="648" spans="1:13" x14ac:dyDescent="0.35">
      <c r="A648" s="586"/>
      <c r="B648" s="648"/>
      <c r="C648" s="587"/>
      <c r="D648" s="587"/>
      <c r="E648" s="647"/>
      <c r="F648" s="702"/>
      <c r="G648" s="587"/>
      <c r="H648" s="587"/>
      <c r="K648" s="650"/>
      <c r="L648" s="586"/>
      <c r="M648" s="586"/>
    </row>
    <row r="649" spans="1:13" x14ac:dyDescent="0.35">
      <c r="A649" s="586"/>
      <c r="B649" s="648"/>
      <c r="C649" s="587"/>
      <c r="D649" s="587"/>
      <c r="E649" s="647"/>
      <c r="F649" s="702"/>
      <c r="G649" s="587"/>
      <c r="H649" s="587"/>
      <c r="K649" s="650"/>
      <c r="L649" s="586"/>
      <c r="M649" s="586"/>
    </row>
    <row r="650" spans="1:13" x14ac:dyDescent="0.35">
      <c r="A650" s="586"/>
      <c r="B650" s="648"/>
      <c r="C650" s="587"/>
      <c r="D650" s="587"/>
      <c r="E650" s="647"/>
      <c r="F650" s="702"/>
      <c r="G650" s="587"/>
      <c r="H650" s="587"/>
      <c r="K650" s="650"/>
      <c r="L650" s="586"/>
      <c r="M650" s="586"/>
    </row>
    <row r="651" spans="1:13" x14ac:dyDescent="0.35">
      <c r="A651" s="586"/>
      <c r="B651" s="648"/>
      <c r="C651" s="587"/>
      <c r="D651" s="587"/>
      <c r="E651" s="647"/>
      <c r="F651" s="702"/>
      <c r="G651" s="587"/>
      <c r="H651" s="587"/>
      <c r="K651" s="650"/>
      <c r="L651" s="586"/>
      <c r="M651" s="586"/>
    </row>
    <row r="652" spans="1:13" x14ac:dyDescent="0.35">
      <c r="A652" s="586"/>
      <c r="B652" s="648"/>
      <c r="C652" s="587"/>
      <c r="D652" s="587"/>
      <c r="E652" s="647"/>
      <c r="F652" s="702"/>
      <c r="G652" s="587"/>
      <c r="H652" s="587"/>
      <c r="K652" s="650"/>
      <c r="L652" s="586"/>
      <c r="M652" s="586"/>
    </row>
    <row r="653" spans="1:13" x14ac:dyDescent="0.35">
      <c r="A653" s="586"/>
      <c r="B653" s="648"/>
      <c r="C653" s="587"/>
      <c r="D653" s="587"/>
      <c r="E653" s="647"/>
      <c r="F653" s="702"/>
      <c r="G653" s="587"/>
      <c r="H653" s="587"/>
      <c r="K653" s="650"/>
      <c r="L653" s="586"/>
      <c r="M653" s="586"/>
    </row>
    <row r="654" spans="1:13" x14ac:dyDescent="0.35">
      <c r="A654" s="586"/>
      <c r="B654" s="648"/>
      <c r="C654" s="587"/>
      <c r="D654" s="587"/>
      <c r="E654" s="647"/>
      <c r="F654" s="702"/>
      <c r="G654" s="587"/>
      <c r="H654" s="587"/>
      <c r="K654" s="650"/>
      <c r="L654" s="586"/>
      <c r="M654" s="586"/>
    </row>
    <row r="655" spans="1:13" x14ac:dyDescent="0.35">
      <c r="A655" s="586"/>
      <c r="B655" s="648"/>
      <c r="C655" s="587"/>
      <c r="D655" s="587"/>
      <c r="E655" s="647"/>
      <c r="F655" s="702"/>
      <c r="G655" s="587"/>
      <c r="H655" s="587"/>
      <c r="K655" s="650"/>
      <c r="L655" s="586"/>
      <c r="M655" s="586"/>
    </row>
    <row r="656" spans="1:13" x14ac:dyDescent="0.35">
      <c r="A656" s="586"/>
      <c r="B656" s="648"/>
      <c r="C656" s="587"/>
      <c r="D656" s="587"/>
      <c r="E656" s="647"/>
      <c r="F656" s="702"/>
      <c r="G656" s="587"/>
      <c r="H656" s="587"/>
      <c r="K656" s="650"/>
      <c r="L656" s="586"/>
      <c r="M656" s="586"/>
    </row>
    <row r="657" spans="1:13" x14ac:dyDescent="0.35">
      <c r="A657" s="586"/>
      <c r="B657" s="648"/>
      <c r="C657" s="587"/>
      <c r="D657" s="587"/>
      <c r="E657" s="647"/>
      <c r="F657" s="702"/>
      <c r="G657" s="587"/>
      <c r="H657" s="587"/>
      <c r="K657" s="650"/>
      <c r="L657" s="586"/>
      <c r="M657" s="586"/>
    </row>
    <row r="658" spans="1:13" x14ac:dyDescent="0.35">
      <c r="A658" s="586"/>
      <c r="B658" s="648"/>
      <c r="C658" s="587"/>
      <c r="D658" s="587"/>
      <c r="E658" s="647"/>
      <c r="F658" s="702"/>
      <c r="G658" s="587"/>
      <c r="H658" s="587"/>
      <c r="K658" s="650"/>
      <c r="L658" s="586"/>
      <c r="M658" s="586"/>
    </row>
    <row r="659" spans="1:13" x14ac:dyDescent="0.35">
      <c r="A659" s="586"/>
      <c r="B659" s="648"/>
      <c r="C659" s="587"/>
      <c r="D659" s="587"/>
      <c r="E659" s="647"/>
      <c r="F659" s="702"/>
      <c r="G659" s="587"/>
      <c r="H659" s="587"/>
      <c r="K659" s="650"/>
      <c r="L659" s="586"/>
      <c r="M659" s="586"/>
    </row>
    <row r="660" spans="1:13" x14ac:dyDescent="0.35">
      <c r="A660" s="586"/>
      <c r="B660" s="648"/>
      <c r="C660" s="587"/>
      <c r="D660" s="587"/>
      <c r="E660" s="647"/>
      <c r="F660" s="702"/>
      <c r="G660" s="587"/>
      <c r="H660" s="587"/>
      <c r="K660" s="650"/>
      <c r="L660" s="586"/>
      <c r="M660" s="586"/>
    </row>
    <row r="661" spans="1:13" x14ac:dyDescent="0.35">
      <c r="A661" s="586"/>
      <c r="B661" s="648"/>
      <c r="C661" s="587"/>
      <c r="D661" s="587"/>
      <c r="E661" s="647"/>
      <c r="F661" s="702"/>
      <c r="G661" s="587"/>
      <c r="H661" s="587"/>
      <c r="K661" s="650"/>
      <c r="L661" s="586"/>
      <c r="M661" s="586"/>
    </row>
    <row r="662" spans="1:13" x14ac:dyDescent="0.35">
      <c r="A662" s="586"/>
      <c r="B662" s="648"/>
      <c r="C662" s="587"/>
      <c r="D662" s="587"/>
      <c r="E662" s="647"/>
      <c r="F662" s="702"/>
      <c r="G662" s="587"/>
      <c r="H662" s="587"/>
      <c r="K662" s="650"/>
      <c r="L662" s="586"/>
      <c r="M662" s="586"/>
    </row>
    <row r="663" spans="1:13" x14ac:dyDescent="0.35">
      <c r="A663" s="586"/>
      <c r="B663" s="648"/>
      <c r="C663" s="587"/>
      <c r="D663" s="587"/>
      <c r="E663" s="647"/>
      <c r="F663" s="702"/>
      <c r="G663" s="587"/>
      <c r="H663" s="587"/>
      <c r="K663" s="650"/>
      <c r="L663" s="586"/>
      <c r="M663" s="586"/>
    </row>
    <row r="664" spans="1:13" x14ac:dyDescent="0.35">
      <c r="A664" s="586"/>
      <c r="B664" s="648"/>
      <c r="C664" s="587"/>
      <c r="D664" s="587"/>
      <c r="E664" s="647"/>
      <c r="F664" s="702"/>
      <c r="G664" s="587"/>
      <c r="H664" s="587"/>
      <c r="K664" s="650"/>
      <c r="L664" s="586"/>
      <c r="M664" s="586"/>
    </row>
    <row r="665" spans="1:13" x14ac:dyDescent="0.35">
      <c r="A665" s="586"/>
      <c r="B665" s="648"/>
      <c r="C665" s="587"/>
      <c r="D665" s="587"/>
      <c r="E665" s="647"/>
      <c r="F665" s="702"/>
      <c r="G665" s="587"/>
      <c r="H665" s="587"/>
      <c r="K665" s="650"/>
      <c r="L665" s="586"/>
      <c r="M665" s="586"/>
    </row>
    <row r="666" spans="1:13" x14ac:dyDescent="0.35">
      <c r="A666" s="586"/>
      <c r="B666" s="648"/>
      <c r="C666" s="587"/>
      <c r="D666" s="587"/>
      <c r="E666" s="647"/>
      <c r="F666" s="702"/>
      <c r="G666" s="587"/>
      <c r="H666" s="587"/>
      <c r="K666" s="650"/>
      <c r="L666" s="586"/>
      <c r="M666" s="586"/>
    </row>
    <row r="667" spans="1:13" x14ac:dyDescent="0.35">
      <c r="A667" s="586"/>
      <c r="B667" s="648"/>
      <c r="C667" s="587"/>
      <c r="D667" s="587"/>
      <c r="E667" s="647"/>
      <c r="F667" s="702"/>
      <c r="G667" s="587"/>
      <c r="H667" s="587"/>
      <c r="K667" s="650"/>
      <c r="L667" s="586"/>
      <c r="M667" s="586"/>
    </row>
    <row r="668" spans="1:13" x14ac:dyDescent="0.35">
      <c r="A668" s="586"/>
      <c r="B668" s="648"/>
      <c r="C668" s="587"/>
      <c r="D668" s="587"/>
      <c r="E668" s="647"/>
      <c r="F668" s="702"/>
      <c r="G668" s="587"/>
      <c r="H668" s="587"/>
      <c r="K668" s="650"/>
      <c r="L668" s="586"/>
      <c r="M668" s="586"/>
    </row>
    <row r="669" spans="1:13" x14ac:dyDescent="0.35">
      <c r="A669" s="586"/>
      <c r="B669" s="648"/>
      <c r="C669" s="587"/>
      <c r="D669" s="587"/>
      <c r="E669" s="647"/>
      <c r="F669" s="702"/>
      <c r="G669" s="587"/>
      <c r="H669" s="587"/>
      <c r="K669" s="650"/>
      <c r="L669" s="586"/>
      <c r="M669" s="586"/>
    </row>
    <row r="670" spans="1:13" x14ac:dyDescent="0.35">
      <c r="A670" s="586"/>
      <c r="B670" s="648"/>
      <c r="C670" s="587"/>
      <c r="D670" s="587"/>
      <c r="E670" s="647"/>
      <c r="F670" s="702"/>
      <c r="G670" s="587"/>
      <c r="H670" s="587"/>
      <c r="K670" s="650"/>
      <c r="L670" s="586"/>
      <c r="M670" s="586"/>
    </row>
    <row r="671" spans="1:13" x14ac:dyDescent="0.35">
      <c r="A671" s="586"/>
      <c r="B671" s="648"/>
      <c r="C671" s="587"/>
      <c r="D671" s="587"/>
      <c r="E671" s="647"/>
      <c r="F671" s="702"/>
      <c r="G671" s="587"/>
      <c r="H671" s="587"/>
      <c r="K671" s="650"/>
      <c r="L671" s="586"/>
      <c r="M671" s="586"/>
    </row>
    <row r="672" spans="1:13" x14ac:dyDescent="0.35">
      <c r="A672" s="586"/>
      <c r="B672" s="648"/>
      <c r="C672" s="587"/>
      <c r="D672" s="587"/>
      <c r="E672" s="647"/>
      <c r="F672" s="702"/>
      <c r="G672" s="587"/>
      <c r="H672" s="587"/>
      <c r="K672" s="650"/>
      <c r="L672" s="586"/>
      <c r="M672" s="586"/>
    </row>
    <row r="673" spans="1:13" x14ac:dyDescent="0.35">
      <c r="A673" s="586"/>
      <c r="B673" s="648"/>
      <c r="C673" s="587"/>
      <c r="D673" s="587"/>
      <c r="E673" s="647"/>
      <c r="F673" s="702"/>
      <c r="G673" s="587"/>
      <c r="H673" s="587"/>
      <c r="K673" s="650"/>
      <c r="L673" s="586"/>
      <c r="M673" s="586"/>
    </row>
    <row r="674" spans="1:13" x14ac:dyDescent="0.35">
      <c r="A674" s="586"/>
      <c r="B674" s="648"/>
      <c r="C674" s="587"/>
      <c r="D674" s="587"/>
      <c r="E674" s="647"/>
      <c r="F674" s="702"/>
      <c r="G674" s="587"/>
      <c r="H674" s="587"/>
      <c r="K674" s="650"/>
      <c r="L674" s="586"/>
      <c r="M674" s="586"/>
    </row>
    <row r="675" spans="1:13" x14ac:dyDescent="0.35">
      <c r="A675" s="586"/>
      <c r="B675" s="648"/>
      <c r="C675" s="587"/>
      <c r="D675" s="587"/>
      <c r="E675" s="647"/>
      <c r="F675" s="702"/>
      <c r="G675" s="587"/>
      <c r="H675" s="587"/>
      <c r="K675" s="650"/>
      <c r="L675" s="586"/>
      <c r="M675" s="586"/>
    </row>
    <row r="676" spans="1:13" x14ac:dyDescent="0.35">
      <c r="A676" s="586"/>
      <c r="B676" s="648"/>
      <c r="C676" s="587"/>
      <c r="D676" s="587"/>
      <c r="E676" s="647"/>
      <c r="F676" s="702"/>
      <c r="G676" s="587"/>
      <c r="H676" s="587"/>
      <c r="K676" s="650"/>
      <c r="L676" s="586"/>
      <c r="M676" s="586"/>
    </row>
    <row r="677" spans="1:13" x14ac:dyDescent="0.35">
      <c r="A677" s="586"/>
      <c r="B677" s="648"/>
      <c r="C677" s="587"/>
      <c r="D677" s="587"/>
      <c r="E677" s="647"/>
      <c r="F677" s="702"/>
      <c r="G677" s="587"/>
      <c r="H677" s="587"/>
      <c r="K677" s="650"/>
      <c r="L677" s="586"/>
      <c r="M677" s="586"/>
    </row>
    <row r="678" spans="1:13" x14ac:dyDescent="0.35">
      <c r="A678" s="586"/>
      <c r="B678" s="648"/>
      <c r="C678" s="587"/>
      <c r="D678" s="587"/>
      <c r="E678" s="647"/>
      <c r="F678" s="702"/>
      <c r="G678" s="587"/>
      <c r="H678" s="587"/>
      <c r="K678" s="650"/>
      <c r="L678" s="586"/>
      <c r="M678" s="586"/>
    </row>
    <row r="679" spans="1:13" x14ac:dyDescent="0.35">
      <c r="A679" s="586"/>
      <c r="B679" s="648"/>
      <c r="C679" s="587"/>
      <c r="D679" s="587"/>
      <c r="E679" s="647"/>
      <c r="F679" s="702"/>
      <c r="G679" s="587"/>
      <c r="H679" s="587"/>
      <c r="K679" s="650"/>
      <c r="L679" s="586"/>
      <c r="M679" s="586"/>
    </row>
    <row r="680" spans="1:13" x14ac:dyDescent="0.35">
      <c r="A680" s="586"/>
      <c r="B680" s="648"/>
      <c r="C680" s="587"/>
      <c r="D680" s="587"/>
      <c r="E680" s="647"/>
      <c r="F680" s="702"/>
      <c r="G680" s="587"/>
      <c r="H680" s="587"/>
      <c r="K680" s="650"/>
      <c r="L680" s="586"/>
      <c r="M680" s="586"/>
    </row>
    <row r="681" spans="1:13" x14ac:dyDescent="0.35">
      <c r="A681" s="586"/>
      <c r="B681" s="648"/>
      <c r="C681" s="587"/>
      <c r="D681" s="587"/>
      <c r="E681" s="647"/>
      <c r="F681" s="702"/>
      <c r="G681" s="587"/>
      <c r="H681" s="587"/>
      <c r="K681" s="650"/>
      <c r="L681" s="586"/>
      <c r="M681" s="586"/>
    </row>
    <row r="682" spans="1:13" x14ac:dyDescent="0.35">
      <c r="A682" s="586"/>
      <c r="B682" s="648"/>
      <c r="C682" s="587"/>
      <c r="D682" s="587"/>
      <c r="E682" s="647"/>
      <c r="F682" s="702"/>
      <c r="G682" s="587"/>
      <c r="H682" s="587"/>
      <c r="K682" s="650"/>
      <c r="L682" s="586"/>
      <c r="M682" s="586"/>
    </row>
    <row r="683" spans="1:13" x14ac:dyDescent="0.35">
      <c r="A683" s="586"/>
      <c r="B683" s="648"/>
      <c r="C683" s="587"/>
      <c r="D683" s="587"/>
      <c r="E683" s="647"/>
      <c r="F683" s="702"/>
      <c r="G683" s="587"/>
      <c r="H683" s="587"/>
      <c r="K683" s="650"/>
      <c r="L683" s="586"/>
      <c r="M683" s="586"/>
    </row>
    <row r="684" spans="1:13" x14ac:dyDescent="0.35">
      <c r="A684" s="586"/>
      <c r="B684" s="648"/>
      <c r="C684" s="587"/>
      <c r="D684" s="587"/>
      <c r="E684" s="647"/>
      <c r="F684" s="702"/>
      <c r="G684" s="587"/>
      <c r="H684" s="587"/>
      <c r="K684" s="650"/>
      <c r="L684" s="586"/>
      <c r="M684" s="586"/>
    </row>
    <row r="685" spans="1:13" x14ac:dyDescent="0.35">
      <c r="A685" s="586"/>
      <c r="B685" s="648"/>
      <c r="C685" s="587"/>
      <c r="D685" s="587"/>
      <c r="E685" s="647"/>
      <c r="F685" s="702"/>
      <c r="G685" s="587"/>
      <c r="H685" s="587"/>
      <c r="K685" s="650"/>
      <c r="L685" s="586"/>
      <c r="M685" s="586"/>
    </row>
    <row r="686" spans="1:13" x14ac:dyDescent="0.35">
      <c r="A686" s="586"/>
      <c r="B686" s="648"/>
      <c r="C686" s="587"/>
      <c r="D686" s="587"/>
      <c r="E686" s="647"/>
      <c r="F686" s="702"/>
      <c r="G686" s="587"/>
      <c r="H686" s="587"/>
      <c r="K686" s="650"/>
      <c r="L686" s="586"/>
      <c r="M686" s="586"/>
    </row>
    <row r="687" spans="1:13" x14ac:dyDescent="0.35">
      <c r="A687" s="586"/>
      <c r="B687" s="648"/>
      <c r="C687" s="587"/>
      <c r="D687" s="587"/>
      <c r="E687" s="647"/>
      <c r="F687" s="702"/>
      <c r="G687" s="587"/>
      <c r="H687" s="587"/>
      <c r="K687" s="650"/>
      <c r="L687" s="586"/>
      <c r="M687" s="586"/>
    </row>
    <row r="688" spans="1:13" x14ac:dyDescent="0.35">
      <c r="A688" s="586"/>
      <c r="B688" s="648"/>
      <c r="C688" s="587"/>
      <c r="D688" s="587"/>
      <c r="E688" s="647"/>
      <c r="F688" s="702"/>
      <c r="G688" s="587"/>
      <c r="H688" s="587"/>
      <c r="K688" s="650"/>
      <c r="L688" s="586"/>
      <c r="M688" s="586"/>
    </row>
    <row r="689" spans="1:13" x14ac:dyDescent="0.35">
      <c r="A689" s="586"/>
      <c r="B689" s="648"/>
      <c r="C689" s="587"/>
      <c r="D689" s="587"/>
      <c r="E689" s="647"/>
      <c r="F689" s="702"/>
      <c r="G689" s="587"/>
      <c r="H689" s="587"/>
      <c r="K689" s="650"/>
      <c r="L689" s="586"/>
      <c r="M689" s="586"/>
    </row>
    <row r="690" spans="1:13" x14ac:dyDescent="0.35">
      <c r="A690" s="586"/>
      <c r="B690" s="648"/>
      <c r="C690" s="587"/>
      <c r="D690" s="587"/>
      <c r="E690" s="647"/>
      <c r="F690" s="702"/>
      <c r="G690" s="587"/>
      <c r="H690" s="587"/>
      <c r="K690" s="650"/>
      <c r="L690" s="586"/>
      <c r="M690" s="586"/>
    </row>
    <row r="691" spans="1:13" x14ac:dyDescent="0.35">
      <c r="A691" s="586"/>
      <c r="B691" s="648"/>
      <c r="C691" s="587"/>
      <c r="D691" s="587"/>
      <c r="E691" s="647"/>
      <c r="F691" s="702"/>
      <c r="G691" s="587"/>
      <c r="H691" s="587"/>
      <c r="K691" s="650"/>
      <c r="L691" s="586"/>
      <c r="M691" s="586"/>
    </row>
    <row r="692" spans="1:13" x14ac:dyDescent="0.35">
      <c r="A692" s="586"/>
      <c r="B692" s="648"/>
      <c r="C692" s="587"/>
      <c r="D692" s="587"/>
      <c r="E692" s="647"/>
      <c r="F692" s="702"/>
      <c r="G692" s="587"/>
      <c r="H692" s="587"/>
      <c r="K692" s="650"/>
      <c r="L692" s="586"/>
      <c r="M692" s="586"/>
    </row>
    <row r="693" spans="1:13" x14ac:dyDescent="0.35">
      <c r="A693" s="586"/>
      <c r="B693" s="648"/>
      <c r="C693" s="587"/>
      <c r="D693" s="587"/>
      <c r="E693" s="647"/>
      <c r="F693" s="702"/>
      <c r="G693" s="587"/>
      <c r="H693" s="587"/>
      <c r="K693" s="650"/>
      <c r="L693" s="586"/>
      <c r="M693" s="586"/>
    </row>
    <row r="694" spans="1:13" x14ac:dyDescent="0.35">
      <c r="A694" s="586"/>
      <c r="B694" s="648"/>
      <c r="C694" s="587"/>
      <c r="D694" s="587"/>
      <c r="E694" s="647"/>
      <c r="F694" s="702"/>
      <c r="G694" s="587"/>
      <c r="H694" s="587"/>
      <c r="K694" s="650"/>
      <c r="L694" s="586"/>
      <c r="M694" s="586"/>
    </row>
    <row r="695" spans="1:13" x14ac:dyDescent="0.35">
      <c r="A695" s="586"/>
      <c r="B695" s="648"/>
      <c r="C695" s="587"/>
      <c r="D695" s="587"/>
      <c r="E695" s="647"/>
      <c r="F695" s="702"/>
      <c r="G695" s="587"/>
      <c r="H695" s="587"/>
      <c r="K695" s="650"/>
      <c r="L695" s="586"/>
      <c r="M695" s="586"/>
    </row>
    <row r="696" spans="1:13" x14ac:dyDescent="0.35">
      <c r="A696" s="586"/>
      <c r="B696" s="648"/>
      <c r="C696" s="587"/>
      <c r="D696" s="587"/>
      <c r="E696" s="647"/>
      <c r="F696" s="702"/>
      <c r="G696" s="587"/>
      <c r="H696" s="587"/>
      <c r="K696" s="650"/>
      <c r="L696" s="586"/>
      <c r="M696" s="586"/>
    </row>
    <row r="697" spans="1:13" x14ac:dyDescent="0.35">
      <c r="A697" s="586"/>
      <c r="B697" s="648"/>
      <c r="C697" s="587"/>
      <c r="D697" s="587"/>
      <c r="E697" s="647"/>
      <c r="F697" s="702"/>
      <c r="G697" s="587"/>
      <c r="H697" s="587"/>
      <c r="K697" s="650"/>
      <c r="L697" s="586"/>
      <c r="M697" s="586"/>
    </row>
    <row r="698" spans="1:13" x14ac:dyDescent="0.35">
      <c r="A698" s="586"/>
      <c r="B698" s="648"/>
      <c r="C698" s="587"/>
      <c r="D698" s="587"/>
      <c r="E698" s="647"/>
      <c r="F698" s="702"/>
      <c r="G698" s="587"/>
      <c r="H698" s="587"/>
      <c r="K698" s="650"/>
      <c r="L698" s="586"/>
      <c r="M698" s="586"/>
    </row>
    <row r="699" spans="1:13" x14ac:dyDescent="0.35">
      <c r="A699" s="586"/>
      <c r="B699" s="648"/>
      <c r="C699" s="587"/>
      <c r="D699" s="587"/>
      <c r="E699" s="647"/>
      <c r="F699" s="702"/>
      <c r="G699" s="587"/>
      <c r="H699" s="587"/>
      <c r="K699" s="650"/>
      <c r="L699" s="586"/>
      <c r="M699" s="586"/>
    </row>
    <row r="700" spans="1:13" x14ac:dyDescent="0.35">
      <c r="A700" s="586"/>
      <c r="B700" s="648"/>
      <c r="C700" s="587"/>
      <c r="D700" s="587"/>
      <c r="E700" s="647"/>
      <c r="F700" s="702"/>
      <c r="G700" s="587"/>
      <c r="H700" s="587"/>
      <c r="K700" s="650"/>
      <c r="L700" s="586"/>
      <c r="M700" s="586"/>
    </row>
    <row r="701" spans="1:13" x14ac:dyDescent="0.35">
      <c r="A701" s="586"/>
      <c r="B701" s="648"/>
      <c r="C701" s="587"/>
      <c r="D701" s="587"/>
      <c r="E701" s="647"/>
      <c r="F701" s="702"/>
      <c r="G701" s="587"/>
      <c r="H701" s="587"/>
      <c r="K701" s="650"/>
      <c r="L701" s="586"/>
      <c r="M701" s="586"/>
    </row>
    <row r="702" spans="1:13" x14ac:dyDescent="0.35">
      <c r="A702" s="586"/>
      <c r="B702" s="648"/>
      <c r="C702" s="587"/>
      <c r="D702" s="587"/>
      <c r="E702" s="647"/>
      <c r="F702" s="702"/>
      <c r="G702" s="587"/>
      <c r="H702" s="587"/>
      <c r="K702" s="650"/>
      <c r="L702" s="586"/>
      <c r="M702" s="586"/>
    </row>
    <row r="703" spans="1:13" x14ac:dyDescent="0.35">
      <c r="A703" s="586"/>
      <c r="B703" s="648"/>
      <c r="C703" s="587"/>
      <c r="D703" s="587"/>
      <c r="E703" s="647"/>
      <c r="F703" s="702"/>
      <c r="G703" s="587"/>
      <c r="H703" s="587"/>
      <c r="K703" s="650"/>
      <c r="L703" s="586"/>
      <c r="M703" s="586"/>
    </row>
    <row r="704" spans="1:13" x14ac:dyDescent="0.35">
      <c r="A704" s="586"/>
      <c r="B704" s="648"/>
      <c r="C704" s="587"/>
      <c r="D704" s="587"/>
      <c r="E704" s="647"/>
      <c r="F704" s="702"/>
      <c r="G704" s="587"/>
      <c r="H704" s="587"/>
      <c r="K704" s="650"/>
      <c r="L704" s="586"/>
      <c r="M704" s="586"/>
    </row>
    <row r="705" spans="1:13" x14ac:dyDescent="0.35">
      <c r="A705" s="586"/>
      <c r="B705" s="648"/>
      <c r="C705" s="587"/>
      <c r="D705" s="587"/>
      <c r="E705" s="647"/>
      <c r="F705" s="702"/>
      <c r="G705" s="587"/>
      <c r="H705" s="587"/>
      <c r="K705" s="650"/>
      <c r="L705" s="586"/>
      <c r="M705" s="586"/>
    </row>
    <row r="706" spans="1:13" x14ac:dyDescent="0.35">
      <c r="A706" s="586"/>
      <c r="B706" s="648"/>
      <c r="C706" s="587"/>
      <c r="D706" s="587"/>
      <c r="E706" s="647"/>
      <c r="F706" s="702"/>
      <c r="G706" s="587"/>
      <c r="H706" s="587"/>
      <c r="K706" s="650"/>
      <c r="L706" s="586"/>
      <c r="M706" s="586"/>
    </row>
    <row r="707" spans="1:13" x14ac:dyDescent="0.35">
      <c r="A707" s="586"/>
      <c r="B707" s="648"/>
      <c r="C707" s="587"/>
      <c r="D707" s="587"/>
      <c r="E707" s="647"/>
      <c r="F707" s="702"/>
      <c r="G707" s="587"/>
      <c r="H707" s="587"/>
      <c r="K707" s="650"/>
      <c r="L707" s="586"/>
      <c r="M707" s="586"/>
    </row>
    <row r="708" spans="1:13" x14ac:dyDescent="0.35">
      <c r="A708" s="586"/>
      <c r="B708" s="648"/>
      <c r="C708" s="587"/>
      <c r="D708" s="587"/>
      <c r="E708" s="647"/>
      <c r="F708" s="702"/>
      <c r="G708" s="587"/>
      <c r="H708" s="587"/>
      <c r="K708" s="650"/>
      <c r="L708" s="586"/>
      <c r="M708" s="586"/>
    </row>
    <row r="709" spans="1:13" x14ac:dyDescent="0.35">
      <c r="A709" s="586"/>
      <c r="B709" s="648"/>
      <c r="C709" s="587"/>
      <c r="D709" s="587"/>
      <c r="E709" s="647"/>
      <c r="F709" s="702"/>
      <c r="G709" s="587"/>
      <c r="H709" s="587"/>
      <c r="K709" s="650"/>
      <c r="L709" s="586"/>
      <c r="M709" s="586"/>
    </row>
    <row r="710" spans="1:13" x14ac:dyDescent="0.35">
      <c r="A710" s="586"/>
      <c r="B710" s="648"/>
      <c r="C710" s="587"/>
      <c r="D710" s="587"/>
      <c r="E710" s="647"/>
      <c r="F710" s="702"/>
      <c r="G710" s="587"/>
      <c r="H710" s="587"/>
      <c r="K710" s="650"/>
      <c r="L710" s="586"/>
      <c r="M710" s="586"/>
    </row>
    <row r="711" spans="1:13" x14ac:dyDescent="0.35">
      <c r="A711" s="586"/>
      <c r="B711" s="648"/>
      <c r="C711" s="587"/>
      <c r="D711" s="587"/>
      <c r="E711" s="647"/>
      <c r="F711" s="702"/>
      <c r="G711" s="587"/>
      <c r="H711" s="587"/>
      <c r="K711" s="650"/>
      <c r="L711" s="586"/>
      <c r="M711" s="586"/>
    </row>
    <row r="712" spans="1:13" x14ac:dyDescent="0.35">
      <c r="A712" s="586"/>
      <c r="B712" s="648"/>
      <c r="C712" s="587"/>
      <c r="D712" s="587"/>
      <c r="E712" s="647"/>
      <c r="F712" s="702"/>
      <c r="G712" s="587"/>
      <c r="H712" s="587"/>
      <c r="K712" s="650"/>
      <c r="L712" s="586"/>
      <c r="M712" s="586"/>
    </row>
    <row r="713" spans="1:13" x14ac:dyDescent="0.35">
      <c r="A713" s="586"/>
      <c r="B713" s="648"/>
      <c r="C713" s="587"/>
      <c r="D713" s="587"/>
      <c r="E713" s="647"/>
      <c r="F713" s="702"/>
      <c r="G713" s="587"/>
      <c r="H713" s="587"/>
      <c r="K713" s="650"/>
      <c r="L713" s="586"/>
      <c r="M713" s="586"/>
    </row>
    <row r="714" spans="1:13" x14ac:dyDescent="0.35">
      <c r="A714" s="586"/>
      <c r="B714" s="648"/>
      <c r="C714" s="587"/>
      <c r="D714" s="587"/>
      <c r="E714" s="647"/>
      <c r="F714" s="702"/>
      <c r="G714" s="587"/>
      <c r="H714" s="587"/>
      <c r="K714" s="650"/>
      <c r="L714" s="586"/>
      <c r="M714" s="586"/>
    </row>
    <row r="715" spans="1:13" x14ac:dyDescent="0.35">
      <c r="A715" s="586"/>
      <c r="B715" s="648"/>
      <c r="C715" s="587"/>
      <c r="D715" s="587"/>
      <c r="E715" s="647"/>
      <c r="F715" s="702"/>
      <c r="G715" s="587"/>
      <c r="H715" s="587"/>
      <c r="K715" s="650"/>
      <c r="L715" s="586"/>
      <c r="M715" s="586"/>
    </row>
    <row r="716" spans="1:13" x14ac:dyDescent="0.35">
      <c r="A716" s="586"/>
      <c r="B716" s="648"/>
      <c r="C716" s="587"/>
      <c r="D716" s="587"/>
      <c r="E716" s="647"/>
      <c r="F716" s="702"/>
      <c r="G716" s="587"/>
      <c r="H716" s="587"/>
      <c r="K716" s="650"/>
      <c r="L716" s="586"/>
      <c r="M716" s="586"/>
    </row>
    <row r="717" spans="1:13" x14ac:dyDescent="0.35">
      <c r="A717" s="586"/>
      <c r="B717" s="648"/>
      <c r="C717" s="587"/>
      <c r="D717" s="587"/>
      <c r="E717" s="647"/>
      <c r="F717" s="702"/>
      <c r="G717" s="587"/>
      <c r="H717" s="587"/>
      <c r="K717" s="650"/>
      <c r="L717" s="586"/>
      <c r="M717" s="586"/>
    </row>
    <row r="718" spans="1:13" x14ac:dyDescent="0.35">
      <c r="A718" s="586"/>
      <c r="B718" s="648"/>
      <c r="C718" s="587"/>
      <c r="D718" s="587"/>
      <c r="E718" s="647"/>
      <c r="F718" s="702"/>
      <c r="G718" s="587"/>
      <c r="H718" s="587"/>
      <c r="K718" s="650"/>
      <c r="L718" s="586"/>
      <c r="M718" s="586"/>
    </row>
    <row r="719" spans="1:13" x14ac:dyDescent="0.35">
      <c r="A719" s="586"/>
      <c r="B719" s="648"/>
      <c r="C719" s="587"/>
      <c r="D719" s="587"/>
      <c r="E719" s="647"/>
      <c r="F719" s="702"/>
      <c r="G719" s="587"/>
      <c r="H719" s="587"/>
      <c r="K719" s="650"/>
      <c r="L719" s="586"/>
      <c r="M719" s="586"/>
    </row>
    <row r="720" spans="1:13" x14ac:dyDescent="0.35">
      <c r="A720" s="586"/>
      <c r="B720" s="648"/>
      <c r="C720" s="587"/>
      <c r="D720" s="587"/>
      <c r="E720" s="647"/>
      <c r="F720" s="702"/>
      <c r="G720" s="587"/>
      <c r="H720" s="587"/>
      <c r="K720" s="650"/>
      <c r="L720" s="586"/>
      <c r="M720" s="586"/>
    </row>
    <row r="721" spans="1:13" x14ac:dyDescent="0.35">
      <c r="A721" s="586"/>
      <c r="B721" s="648"/>
      <c r="C721" s="587"/>
      <c r="D721" s="587"/>
      <c r="E721" s="647"/>
      <c r="F721" s="702"/>
      <c r="G721" s="587"/>
      <c r="H721" s="587"/>
      <c r="K721" s="650"/>
      <c r="L721" s="586"/>
      <c r="M721" s="586"/>
    </row>
    <row r="722" spans="1:13" x14ac:dyDescent="0.35">
      <c r="A722" s="586"/>
      <c r="B722" s="648"/>
      <c r="C722" s="587"/>
      <c r="D722" s="587"/>
      <c r="E722" s="647"/>
      <c r="F722" s="702"/>
      <c r="G722" s="587"/>
      <c r="H722" s="587"/>
      <c r="K722" s="650"/>
      <c r="L722" s="586"/>
      <c r="M722" s="586"/>
    </row>
    <row r="723" spans="1:13" x14ac:dyDescent="0.35">
      <c r="A723" s="586"/>
      <c r="B723" s="648"/>
      <c r="C723" s="587"/>
      <c r="D723" s="587"/>
      <c r="E723" s="647"/>
      <c r="F723" s="702"/>
      <c r="G723" s="587"/>
      <c r="H723" s="587"/>
      <c r="K723" s="650"/>
      <c r="L723" s="586"/>
      <c r="M723" s="586"/>
    </row>
    <row r="724" spans="1:13" x14ac:dyDescent="0.35">
      <c r="A724" s="586"/>
      <c r="B724" s="648"/>
      <c r="C724" s="587"/>
      <c r="D724" s="587"/>
      <c r="E724" s="647"/>
      <c r="F724" s="702"/>
      <c r="G724" s="587"/>
      <c r="H724" s="587"/>
      <c r="K724" s="650"/>
      <c r="L724" s="586"/>
      <c r="M724" s="586"/>
    </row>
    <row r="725" spans="1:13" x14ac:dyDescent="0.35">
      <c r="A725" s="586"/>
      <c r="B725" s="648"/>
      <c r="C725" s="587"/>
      <c r="D725" s="587"/>
      <c r="E725" s="647"/>
      <c r="F725" s="702"/>
      <c r="G725" s="587"/>
      <c r="H725" s="587"/>
      <c r="K725" s="650"/>
      <c r="L725" s="586"/>
      <c r="M725" s="586"/>
    </row>
    <row r="726" spans="1:13" x14ac:dyDescent="0.35">
      <c r="A726" s="586"/>
      <c r="B726" s="648"/>
      <c r="C726" s="587"/>
      <c r="D726" s="587"/>
      <c r="E726" s="647"/>
      <c r="F726" s="702"/>
      <c r="G726" s="587"/>
      <c r="H726" s="587"/>
      <c r="K726" s="650"/>
      <c r="L726" s="586"/>
      <c r="M726" s="586"/>
    </row>
    <row r="727" spans="1:13" x14ac:dyDescent="0.35">
      <c r="A727" s="586"/>
      <c r="B727" s="648"/>
      <c r="C727" s="587"/>
      <c r="D727" s="587"/>
      <c r="E727" s="647"/>
      <c r="F727" s="702"/>
      <c r="G727" s="587"/>
      <c r="H727" s="587"/>
      <c r="K727" s="650"/>
      <c r="L727" s="586"/>
      <c r="M727" s="586"/>
    </row>
    <row r="728" spans="1:13" x14ac:dyDescent="0.35">
      <c r="A728" s="586"/>
      <c r="B728" s="648"/>
      <c r="C728" s="587"/>
      <c r="D728" s="587"/>
      <c r="E728" s="647"/>
      <c r="F728" s="702"/>
      <c r="G728" s="587"/>
      <c r="H728" s="587"/>
      <c r="K728" s="650"/>
      <c r="L728" s="586"/>
      <c r="M728" s="586"/>
    </row>
    <row r="729" spans="1:13" x14ac:dyDescent="0.35">
      <c r="A729" s="586"/>
      <c r="B729" s="648"/>
      <c r="C729" s="587"/>
      <c r="D729" s="587"/>
      <c r="E729" s="647"/>
      <c r="F729" s="702"/>
      <c r="G729" s="587"/>
      <c r="H729" s="587"/>
      <c r="K729" s="650"/>
      <c r="L729" s="586"/>
      <c r="M729" s="586"/>
    </row>
    <row r="730" spans="1:13" x14ac:dyDescent="0.35">
      <c r="A730" s="586"/>
      <c r="B730" s="648"/>
      <c r="C730" s="587"/>
      <c r="D730" s="587"/>
      <c r="E730" s="647"/>
      <c r="F730" s="702"/>
      <c r="G730" s="587"/>
      <c r="H730" s="587"/>
      <c r="K730" s="650"/>
      <c r="L730" s="586"/>
      <c r="M730" s="586"/>
    </row>
    <row r="731" spans="1:13" x14ac:dyDescent="0.35">
      <c r="A731" s="586"/>
      <c r="B731" s="648"/>
      <c r="C731" s="587"/>
      <c r="D731" s="587"/>
      <c r="E731" s="647"/>
      <c r="F731" s="702"/>
      <c r="G731" s="587"/>
      <c r="H731" s="587"/>
      <c r="K731" s="650"/>
      <c r="L731" s="586"/>
      <c r="M731" s="586"/>
    </row>
    <row r="732" spans="1:13" x14ac:dyDescent="0.35">
      <c r="A732" s="586"/>
      <c r="B732" s="648"/>
      <c r="C732" s="587"/>
      <c r="D732" s="587"/>
      <c r="E732" s="647"/>
      <c r="F732" s="702"/>
      <c r="G732" s="587"/>
      <c r="H732" s="587"/>
      <c r="K732" s="650"/>
      <c r="L732" s="586"/>
      <c r="M732" s="586"/>
    </row>
    <row r="733" spans="1:13" x14ac:dyDescent="0.35">
      <c r="A733" s="586"/>
      <c r="B733" s="648"/>
      <c r="C733" s="587"/>
      <c r="D733" s="587"/>
      <c r="E733" s="647"/>
      <c r="F733" s="702"/>
      <c r="G733" s="587"/>
      <c r="H733" s="587"/>
      <c r="K733" s="650"/>
      <c r="L733" s="586"/>
      <c r="M733" s="586"/>
    </row>
    <row r="734" spans="1:13" x14ac:dyDescent="0.35">
      <c r="A734" s="586"/>
      <c r="B734" s="648"/>
      <c r="C734" s="587"/>
      <c r="D734" s="587"/>
      <c r="E734" s="647"/>
      <c r="F734" s="702"/>
      <c r="G734" s="587"/>
      <c r="H734" s="587"/>
      <c r="K734" s="650"/>
      <c r="L734" s="586"/>
      <c r="M734" s="586"/>
    </row>
    <row r="735" spans="1:13" x14ac:dyDescent="0.35">
      <c r="A735" s="586"/>
      <c r="B735" s="648"/>
      <c r="C735" s="587"/>
      <c r="D735" s="587"/>
      <c r="E735" s="647"/>
      <c r="F735" s="702"/>
      <c r="G735" s="587"/>
      <c r="H735" s="587"/>
      <c r="K735" s="650"/>
      <c r="L735" s="586"/>
      <c r="M735" s="586"/>
    </row>
    <row r="736" spans="1:13" x14ac:dyDescent="0.35">
      <c r="A736" s="586"/>
      <c r="B736" s="648"/>
      <c r="C736" s="587"/>
      <c r="D736" s="587"/>
      <c r="E736" s="647"/>
      <c r="F736" s="702"/>
      <c r="G736" s="587"/>
      <c r="H736" s="587"/>
      <c r="K736" s="650"/>
      <c r="L736" s="586"/>
      <c r="M736" s="586"/>
    </row>
    <row r="737" spans="1:13" x14ac:dyDescent="0.35">
      <c r="A737" s="586"/>
      <c r="B737" s="648"/>
      <c r="C737" s="587"/>
      <c r="D737" s="587"/>
      <c r="E737" s="647"/>
      <c r="F737" s="702"/>
      <c r="G737" s="587"/>
      <c r="H737" s="587"/>
      <c r="K737" s="650"/>
      <c r="L737" s="586"/>
      <c r="M737" s="586"/>
    </row>
    <row r="738" spans="1:13" x14ac:dyDescent="0.35">
      <c r="A738" s="586"/>
      <c r="B738" s="648"/>
      <c r="C738" s="587"/>
      <c r="D738" s="587"/>
      <c r="E738" s="647"/>
      <c r="F738" s="702"/>
      <c r="G738" s="587"/>
      <c r="H738" s="587"/>
      <c r="K738" s="650"/>
      <c r="L738" s="586"/>
      <c r="M738" s="586"/>
    </row>
    <row r="739" spans="1:13" x14ac:dyDescent="0.35">
      <c r="A739" s="586"/>
      <c r="B739" s="648"/>
      <c r="C739" s="587"/>
      <c r="D739" s="587"/>
      <c r="E739" s="647"/>
      <c r="F739" s="702"/>
      <c r="G739" s="587"/>
      <c r="H739" s="587"/>
      <c r="K739" s="650"/>
      <c r="L739" s="586"/>
      <c r="M739" s="586"/>
    </row>
    <row r="740" spans="1:13" x14ac:dyDescent="0.35">
      <c r="A740" s="586"/>
      <c r="B740" s="648"/>
      <c r="C740" s="587"/>
      <c r="D740" s="587"/>
      <c r="E740" s="647"/>
      <c r="F740" s="702"/>
      <c r="G740" s="587"/>
      <c r="H740" s="587"/>
      <c r="K740" s="650"/>
      <c r="L740" s="586"/>
      <c r="M740" s="586"/>
    </row>
    <row r="741" spans="1:13" x14ac:dyDescent="0.35">
      <c r="A741" s="586"/>
      <c r="B741" s="648"/>
      <c r="C741" s="587"/>
      <c r="D741" s="587"/>
      <c r="E741" s="647"/>
      <c r="F741" s="702"/>
      <c r="G741" s="587"/>
      <c r="H741" s="587"/>
      <c r="K741" s="650"/>
      <c r="L741" s="586"/>
      <c r="M741" s="586"/>
    </row>
    <row r="742" spans="1:13" x14ac:dyDescent="0.35">
      <c r="A742" s="586"/>
      <c r="B742" s="648"/>
      <c r="C742" s="587"/>
      <c r="D742" s="587"/>
      <c r="E742" s="647"/>
      <c r="F742" s="702"/>
      <c r="G742" s="587"/>
      <c r="H742" s="587"/>
      <c r="K742" s="650"/>
      <c r="L742" s="586"/>
      <c r="M742" s="586"/>
    </row>
    <row r="743" spans="1:13" x14ac:dyDescent="0.35">
      <c r="A743" s="586"/>
      <c r="B743" s="648"/>
      <c r="C743" s="587"/>
      <c r="D743" s="587"/>
      <c r="E743" s="647"/>
      <c r="F743" s="702"/>
      <c r="G743" s="587"/>
      <c r="H743" s="587"/>
      <c r="K743" s="650"/>
      <c r="L743" s="586"/>
      <c r="M743" s="586"/>
    </row>
    <row r="744" spans="1:13" x14ac:dyDescent="0.35">
      <c r="A744" s="586"/>
      <c r="B744" s="648"/>
      <c r="C744" s="587"/>
      <c r="D744" s="587"/>
      <c r="E744" s="647"/>
      <c r="F744" s="702"/>
      <c r="G744" s="587"/>
      <c r="H744" s="587"/>
      <c r="K744" s="650"/>
      <c r="L744" s="586"/>
      <c r="M744" s="586"/>
    </row>
    <row r="745" spans="1:13" x14ac:dyDescent="0.35">
      <c r="A745" s="586"/>
      <c r="B745" s="648"/>
      <c r="C745" s="587"/>
      <c r="D745" s="587"/>
      <c r="E745" s="647"/>
      <c r="F745" s="702"/>
      <c r="G745" s="587"/>
      <c r="H745" s="587"/>
      <c r="K745" s="650"/>
      <c r="L745" s="586"/>
      <c r="M745" s="586"/>
    </row>
    <row r="746" spans="1:13" x14ac:dyDescent="0.35">
      <c r="A746" s="586"/>
      <c r="B746" s="648"/>
      <c r="C746" s="587"/>
      <c r="D746" s="587"/>
      <c r="E746" s="647"/>
      <c r="F746" s="702"/>
      <c r="G746" s="587"/>
      <c r="H746" s="587"/>
      <c r="K746" s="650"/>
      <c r="L746" s="586"/>
      <c r="M746" s="586"/>
    </row>
    <row r="747" spans="1:13" x14ac:dyDescent="0.35">
      <c r="A747" s="586"/>
      <c r="B747" s="648"/>
      <c r="C747" s="587"/>
      <c r="D747" s="587"/>
      <c r="E747" s="647"/>
      <c r="F747" s="702"/>
      <c r="G747" s="587"/>
      <c r="H747" s="587"/>
      <c r="K747" s="650"/>
      <c r="L747" s="586"/>
      <c r="M747" s="586"/>
    </row>
    <row r="748" spans="1:13" x14ac:dyDescent="0.35">
      <c r="A748" s="586"/>
      <c r="B748" s="648"/>
      <c r="C748" s="587"/>
      <c r="D748" s="587"/>
      <c r="E748" s="647"/>
      <c r="F748" s="702"/>
      <c r="G748" s="587"/>
      <c r="H748" s="587"/>
      <c r="K748" s="650"/>
      <c r="L748" s="586"/>
      <c r="M748" s="586"/>
    </row>
    <row r="749" spans="1:13" x14ac:dyDescent="0.35">
      <c r="A749" s="586"/>
      <c r="B749" s="648"/>
      <c r="C749" s="587"/>
      <c r="D749" s="587"/>
      <c r="E749" s="647"/>
      <c r="F749" s="702"/>
      <c r="G749" s="587"/>
      <c r="H749" s="587"/>
      <c r="K749" s="650"/>
      <c r="L749" s="586"/>
      <c r="M749" s="586"/>
    </row>
    <row r="750" spans="1:13" x14ac:dyDescent="0.35">
      <c r="A750" s="586"/>
      <c r="B750" s="648"/>
      <c r="C750" s="587"/>
      <c r="D750" s="587"/>
      <c r="E750" s="647"/>
      <c r="F750" s="702"/>
      <c r="G750" s="587"/>
      <c r="H750" s="587"/>
      <c r="K750" s="650"/>
      <c r="L750" s="586"/>
      <c r="M750" s="586"/>
    </row>
    <row r="751" spans="1:13" x14ac:dyDescent="0.35">
      <c r="A751" s="586"/>
      <c r="B751" s="648"/>
      <c r="C751" s="587"/>
      <c r="D751" s="587"/>
      <c r="E751" s="647"/>
      <c r="F751" s="702"/>
      <c r="G751" s="587"/>
      <c r="H751" s="587"/>
      <c r="K751" s="650"/>
      <c r="L751" s="586"/>
      <c r="M751" s="586"/>
    </row>
    <row r="752" spans="1:13" x14ac:dyDescent="0.35">
      <c r="A752" s="586"/>
      <c r="B752" s="648"/>
      <c r="C752" s="587"/>
      <c r="D752" s="587"/>
      <c r="E752" s="647"/>
      <c r="F752" s="702"/>
      <c r="G752" s="587"/>
      <c r="H752" s="587"/>
      <c r="K752" s="650"/>
      <c r="L752" s="586"/>
      <c r="M752" s="586"/>
    </row>
    <row r="753" spans="1:13" x14ac:dyDescent="0.35">
      <c r="A753" s="586"/>
      <c r="B753" s="648"/>
      <c r="C753" s="587"/>
      <c r="D753" s="587"/>
      <c r="E753" s="647"/>
      <c r="F753" s="702"/>
      <c r="G753" s="587"/>
      <c r="H753" s="587"/>
      <c r="K753" s="650"/>
      <c r="L753" s="586"/>
      <c r="M753" s="586"/>
    </row>
    <row r="754" spans="1:13" x14ac:dyDescent="0.35">
      <c r="A754" s="586"/>
      <c r="B754" s="648"/>
      <c r="C754" s="587"/>
      <c r="D754" s="587"/>
      <c r="E754" s="647"/>
      <c r="F754" s="702"/>
      <c r="G754" s="587"/>
      <c r="H754" s="587"/>
      <c r="K754" s="650"/>
      <c r="L754" s="586"/>
      <c r="M754" s="586"/>
    </row>
    <row r="755" spans="1:13" x14ac:dyDescent="0.35">
      <c r="A755" s="586"/>
      <c r="B755" s="648"/>
      <c r="C755" s="587"/>
      <c r="D755" s="587"/>
      <c r="E755" s="647"/>
      <c r="F755" s="702"/>
      <c r="G755" s="587"/>
      <c r="H755" s="587"/>
      <c r="K755" s="650"/>
      <c r="L755" s="586"/>
      <c r="M755" s="586"/>
    </row>
    <row r="756" spans="1:13" x14ac:dyDescent="0.35">
      <c r="A756" s="586"/>
      <c r="B756" s="648"/>
      <c r="C756" s="587"/>
      <c r="D756" s="587"/>
      <c r="E756" s="647"/>
      <c r="F756" s="702"/>
      <c r="G756" s="587"/>
      <c r="H756" s="587"/>
      <c r="K756" s="650"/>
      <c r="L756" s="586"/>
      <c r="M756" s="586"/>
    </row>
    <row r="757" spans="1:13" x14ac:dyDescent="0.35">
      <c r="A757" s="586"/>
      <c r="B757" s="648"/>
      <c r="C757" s="587"/>
      <c r="D757" s="587"/>
      <c r="E757" s="647"/>
      <c r="F757" s="702"/>
      <c r="G757" s="587"/>
      <c r="H757" s="587"/>
      <c r="K757" s="650"/>
      <c r="L757" s="586"/>
      <c r="M757" s="586"/>
    </row>
    <row r="758" spans="1:13" x14ac:dyDescent="0.35">
      <c r="A758" s="586"/>
      <c r="B758" s="648"/>
      <c r="C758" s="587"/>
      <c r="D758" s="587"/>
      <c r="E758" s="647"/>
      <c r="F758" s="702"/>
      <c r="G758" s="587"/>
      <c r="H758" s="587"/>
      <c r="K758" s="650"/>
      <c r="L758" s="586"/>
      <c r="M758" s="586"/>
    </row>
    <row r="759" spans="1:13" x14ac:dyDescent="0.35">
      <c r="A759" s="586"/>
      <c r="B759" s="648"/>
      <c r="C759" s="587"/>
      <c r="D759" s="587"/>
      <c r="E759" s="647"/>
      <c r="F759" s="702"/>
      <c r="G759" s="587"/>
      <c r="H759" s="587"/>
      <c r="K759" s="650"/>
      <c r="L759" s="586"/>
      <c r="M759" s="586"/>
    </row>
    <row r="760" spans="1:13" x14ac:dyDescent="0.35">
      <c r="A760" s="586"/>
      <c r="B760" s="648"/>
      <c r="C760" s="587"/>
      <c r="D760" s="587"/>
      <c r="E760" s="647"/>
      <c r="F760" s="702"/>
      <c r="G760" s="587"/>
      <c r="H760" s="587"/>
      <c r="K760" s="650"/>
      <c r="L760" s="586"/>
      <c r="M760" s="586"/>
    </row>
    <row r="761" spans="1:13" x14ac:dyDescent="0.35">
      <c r="A761" s="586"/>
      <c r="B761" s="648"/>
      <c r="C761" s="587"/>
      <c r="D761" s="587"/>
      <c r="E761" s="647"/>
      <c r="F761" s="702"/>
      <c r="G761" s="587"/>
      <c r="H761" s="587"/>
      <c r="K761" s="650"/>
      <c r="L761" s="586"/>
      <c r="M761" s="586"/>
    </row>
    <row r="762" spans="1:13" x14ac:dyDescent="0.35">
      <c r="A762" s="586"/>
      <c r="B762" s="648"/>
      <c r="C762" s="587"/>
      <c r="D762" s="587"/>
      <c r="E762" s="647"/>
      <c r="F762" s="702"/>
      <c r="G762" s="587"/>
      <c r="H762" s="587"/>
      <c r="K762" s="650"/>
      <c r="L762" s="586"/>
      <c r="M762" s="586"/>
    </row>
    <row r="763" spans="1:13" x14ac:dyDescent="0.35">
      <c r="A763" s="586"/>
      <c r="B763" s="648"/>
      <c r="C763" s="587"/>
      <c r="D763" s="587"/>
      <c r="E763" s="647"/>
      <c r="F763" s="702"/>
      <c r="G763" s="587"/>
      <c r="H763" s="587"/>
      <c r="K763" s="650"/>
      <c r="L763" s="586"/>
      <c r="M763" s="586"/>
    </row>
    <row r="764" spans="1:13" x14ac:dyDescent="0.35">
      <c r="A764" s="586"/>
      <c r="B764" s="648"/>
      <c r="C764" s="587"/>
      <c r="D764" s="587"/>
      <c r="E764" s="647"/>
      <c r="F764" s="702"/>
      <c r="G764" s="587"/>
      <c r="H764" s="587"/>
      <c r="K764" s="650"/>
      <c r="L764" s="586"/>
      <c r="M764" s="586"/>
    </row>
    <row r="765" spans="1:13" x14ac:dyDescent="0.35">
      <c r="A765" s="586"/>
      <c r="B765" s="648"/>
      <c r="C765" s="587"/>
      <c r="D765" s="587"/>
      <c r="E765" s="647"/>
      <c r="F765" s="702"/>
      <c r="G765" s="587"/>
      <c r="H765" s="587"/>
      <c r="K765" s="650"/>
      <c r="L765" s="586"/>
      <c r="M765" s="586"/>
    </row>
    <row r="766" spans="1:13" x14ac:dyDescent="0.35">
      <c r="A766" s="586"/>
      <c r="B766" s="648"/>
      <c r="C766" s="587"/>
      <c r="D766" s="587"/>
      <c r="E766" s="647"/>
      <c r="F766" s="702"/>
      <c r="G766" s="587"/>
      <c r="H766" s="587"/>
      <c r="K766" s="650"/>
      <c r="L766" s="586"/>
      <c r="M766" s="586"/>
    </row>
    <row r="767" spans="1:13" x14ac:dyDescent="0.35">
      <c r="A767" s="586"/>
      <c r="B767" s="648"/>
      <c r="C767" s="587"/>
      <c r="D767" s="587"/>
      <c r="E767" s="647"/>
      <c r="F767" s="702"/>
      <c r="G767" s="587"/>
      <c r="H767" s="587"/>
      <c r="K767" s="650"/>
      <c r="L767" s="586"/>
      <c r="M767" s="586"/>
    </row>
    <row r="768" spans="1:13" x14ac:dyDescent="0.35">
      <c r="A768" s="586"/>
      <c r="B768" s="648"/>
      <c r="C768" s="587"/>
      <c r="D768" s="587"/>
      <c r="E768" s="647"/>
      <c r="F768" s="702"/>
      <c r="G768" s="587"/>
      <c r="H768" s="587"/>
      <c r="K768" s="650"/>
      <c r="L768" s="586"/>
      <c r="M768" s="586"/>
    </row>
    <row r="769" spans="1:13" x14ac:dyDescent="0.35">
      <c r="A769" s="586"/>
      <c r="B769" s="648"/>
      <c r="C769" s="587"/>
      <c r="D769" s="587"/>
      <c r="E769" s="647"/>
      <c r="F769" s="702"/>
      <c r="G769" s="587"/>
      <c r="H769" s="587"/>
      <c r="K769" s="650"/>
      <c r="L769" s="586"/>
      <c r="M769" s="586"/>
    </row>
    <row r="770" spans="1:13" x14ac:dyDescent="0.35">
      <c r="A770" s="586"/>
      <c r="B770" s="648"/>
      <c r="C770" s="587"/>
      <c r="D770" s="587"/>
      <c r="E770" s="647"/>
      <c r="F770" s="702"/>
      <c r="G770" s="587"/>
      <c r="H770" s="587"/>
      <c r="K770" s="650"/>
      <c r="L770" s="586"/>
      <c r="M770" s="586"/>
    </row>
    <row r="771" spans="1:13" x14ac:dyDescent="0.35">
      <c r="A771" s="586"/>
      <c r="B771" s="648"/>
      <c r="C771" s="587"/>
      <c r="D771" s="587"/>
      <c r="E771" s="647"/>
      <c r="F771" s="702"/>
      <c r="G771" s="587"/>
      <c r="H771" s="587"/>
      <c r="K771" s="650"/>
      <c r="L771" s="586"/>
      <c r="M771" s="586"/>
    </row>
    <row r="772" spans="1:13" x14ac:dyDescent="0.35">
      <c r="A772" s="586"/>
      <c r="B772" s="648"/>
      <c r="C772" s="587"/>
      <c r="D772" s="587"/>
      <c r="E772" s="647"/>
      <c r="F772" s="702"/>
      <c r="G772" s="587"/>
      <c r="H772" s="587"/>
      <c r="K772" s="650"/>
      <c r="L772" s="586"/>
      <c r="M772" s="586"/>
    </row>
    <row r="773" spans="1:13" x14ac:dyDescent="0.35">
      <c r="A773" s="586"/>
      <c r="B773" s="648"/>
      <c r="C773" s="587"/>
      <c r="D773" s="587"/>
      <c r="E773" s="647"/>
      <c r="F773" s="702"/>
      <c r="G773" s="587"/>
      <c r="H773" s="587"/>
      <c r="K773" s="650"/>
      <c r="L773" s="586"/>
      <c r="M773" s="586"/>
    </row>
    <row r="774" spans="1:13" x14ac:dyDescent="0.35">
      <c r="A774" s="586"/>
      <c r="B774" s="648"/>
      <c r="C774" s="587"/>
      <c r="D774" s="587"/>
      <c r="E774" s="647"/>
      <c r="F774" s="702"/>
      <c r="G774" s="587"/>
      <c r="H774" s="587"/>
      <c r="K774" s="650"/>
      <c r="L774" s="586"/>
      <c r="M774" s="586"/>
    </row>
    <row r="775" spans="1:13" x14ac:dyDescent="0.35">
      <c r="A775" s="586"/>
      <c r="B775" s="648"/>
      <c r="C775" s="587"/>
      <c r="D775" s="587"/>
      <c r="E775" s="647"/>
      <c r="F775" s="702"/>
      <c r="G775" s="587"/>
      <c r="H775" s="587"/>
      <c r="K775" s="650"/>
      <c r="L775" s="586"/>
      <c r="M775" s="586"/>
    </row>
    <row r="776" spans="1:13" x14ac:dyDescent="0.35">
      <c r="A776" s="586"/>
      <c r="B776" s="648"/>
      <c r="C776" s="587"/>
      <c r="D776" s="587"/>
      <c r="E776" s="647"/>
      <c r="F776" s="702"/>
      <c r="G776" s="587"/>
      <c r="H776" s="587"/>
      <c r="K776" s="650"/>
      <c r="L776" s="586"/>
      <c r="M776" s="586"/>
    </row>
    <row r="777" spans="1:13" x14ac:dyDescent="0.35">
      <c r="A777" s="586"/>
      <c r="B777" s="648"/>
      <c r="C777" s="587"/>
      <c r="D777" s="587"/>
      <c r="E777" s="647"/>
      <c r="F777" s="702"/>
      <c r="G777" s="587"/>
      <c r="H777" s="587"/>
      <c r="K777" s="650"/>
      <c r="L777" s="586"/>
      <c r="M777" s="586"/>
    </row>
    <row r="778" spans="1:13" x14ac:dyDescent="0.35">
      <c r="A778" s="586"/>
      <c r="B778" s="648"/>
      <c r="C778" s="587"/>
      <c r="D778" s="587"/>
      <c r="E778" s="647"/>
      <c r="F778" s="702"/>
      <c r="G778" s="587"/>
      <c r="H778" s="587"/>
      <c r="K778" s="650"/>
      <c r="L778" s="586"/>
      <c r="M778" s="586"/>
    </row>
    <row r="779" spans="1:13" x14ac:dyDescent="0.35">
      <c r="A779" s="586"/>
      <c r="B779" s="648"/>
      <c r="C779" s="587"/>
      <c r="D779" s="587"/>
      <c r="E779" s="647"/>
      <c r="F779" s="702"/>
      <c r="G779" s="587"/>
      <c r="H779" s="587"/>
      <c r="K779" s="650"/>
      <c r="L779" s="586"/>
      <c r="M779" s="586"/>
    </row>
    <row r="780" spans="1:13" x14ac:dyDescent="0.35">
      <c r="A780" s="586"/>
      <c r="B780" s="648"/>
      <c r="C780" s="587"/>
      <c r="D780" s="587"/>
      <c r="E780" s="647"/>
      <c r="F780" s="702"/>
      <c r="G780" s="587"/>
      <c r="H780" s="587"/>
      <c r="K780" s="650"/>
      <c r="L780" s="586"/>
      <c r="M780" s="586"/>
    </row>
    <row r="781" spans="1:13" x14ac:dyDescent="0.35">
      <c r="A781" s="586"/>
      <c r="B781" s="648"/>
      <c r="C781" s="587"/>
      <c r="D781" s="587"/>
      <c r="E781" s="647"/>
      <c r="F781" s="702"/>
      <c r="G781" s="587"/>
      <c r="H781" s="587"/>
      <c r="K781" s="650"/>
      <c r="L781" s="586"/>
      <c r="M781" s="586"/>
    </row>
    <row r="782" spans="1:13" x14ac:dyDescent="0.35">
      <c r="A782" s="586"/>
      <c r="B782" s="648"/>
      <c r="C782" s="587"/>
      <c r="D782" s="587"/>
      <c r="E782" s="647"/>
      <c r="F782" s="702"/>
      <c r="G782" s="587"/>
      <c r="H782" s="587"/>
      <c r="K782" s="650"/>
      <c r="L782" s="586"/>
      <c r="M782" s="586"/>
    </row>
    <row r="783" spans="1:13" x14ac:dyDescent="0.35">
      <c r="A783" s="586"/>
      <c r="B783" s="648"/>
      <c r="C783" s="587"/>
      <c r="D783" s="587"/>
      <c r="E783" s="647"/>
      <c r="F783" s="702"/>
      <c r="G783" s="587"/>
      <c r="H783" s="587"/>
      <c r="K783" s="650"/>
      <c r="L783" s="586"/>
      <c r="M783" s="586"/>
    </row>
    <row r="784" spans="1:13" x14ac:dyDescent="0.35">
      <c r="A784" s="586"/>
      <c r="B784" s="648"/>
      <c r="C784" s="587"/>
      <c r="D784" s="587"/>
      <c r="E784" s="647"/>
      <c r="F784" s="702"/>
      <c r="G784" s="587"/>
      <c r="H784" s="587"/>
      <c r="K784" s="650"/>
      <c r="L784" s="586"/>
      <c r="M784" s="586"/>
    </row>
    <row r="785" spans="1:13" x14ac:dyDescent="0.35">
      <c r="A785" s="586"/>
      <c r="B785" s="648"/>
      <c r="C785" s="587"/>
      <c r="D785" s="587"/>
      <c r="E785" s="647"/>
      <c r="F785" s="702"/>
      <c r="G785" s="587"/>
      <c r="H785" s="587"/>
      <c r="K785" s="650"/>
      <c r="L785" s="586"/>
      <c r="M785" s="586"/>
    </row>
    <row r="786" spans="1:13" x14ac:dyDescent="0.35">
      <c r="A786" s="586"/>
      <c r="B786" s="648"/>
      <c r="C786" s="587"/>
      <c r="D786" s="587"/>
      <c r="E786" s="647"/>
      <c r="F786" s="702"/>
      <c r="G786" s="587"/>
      <c r="H786" s="587"/>
      <c r="K786" s="650"/>
      <c r="L786" s="586"/>
      <c r="M786" s="586"/>
    </row>
    <row r="787" spans="1:13" x14ac:dyDescent="0.35">
      <c r="A787" s="586"/>
      <c r="B787" s="648"/>
      <c r="C787" s="587"/>
      <c r="D787" s="587"/>
      <c r="E787" s="647"/>
      <c r="F787" s="702"/>
      <c r="G787" s="587"/>
      <c r="H787" s="587"/>
      <c r="K787" s="650"/>
      <c r="L787" s="586"/>
      <c r="M787" s="586"/>
    </row>
    <row r="788" spans="1:13" x14ac:dyDescent="0.35">
      <c r="A788" s="586"/>
      <c r="B788" s="648"/>
      <c r="C788" s="587"/>
      <c r="D788" s="587"/>
      <c r="E788" s="647"/>
      <c r="F788" s="702"/>
      <c r="G788" s="587"/>
      <c r="H788" s="587"/>
      <c r="K788" s="650"/>
      <c r="L788" s="586"/>
      <c r="M788" s="586"/>
    </row>
    <row r="789" spans="1:13" x14ac:dyDescent="0.35">
      <c r="A789" s="586"/>
      <c r="B789" s="648"/>
      <c r="C789" s="587"/>
      <c r="D789" s="587"/>
      <c r="E789" s="647"/>
      <c r="F789" s="702"/>
      <c r="G789" s="587"/>
      <c r="H789" s="587"/>
      <c r="K789" s="650"/>
      <c r="L789" s="586"/>
      <c r="M789" s="586"/>
    </row>
    <row r="790" spans="1:13" x14ac:dyDescent="0.35">
      <c r="A790" s="586"/>
      <c r="B790" s="648"/>
      <c r="C790" s="587"/>
      <c r="D790" s="587"/>
      <c r="E790" s="647"/>
      <c r="F790" s="702"/>
      <c r="G790" s="587"/>
      <c r="H790" s="587"/>
      <c r="K790" s="650"/>
      <c r="L790" s="586"/>
      <c r="M790" s="586"/>
    </row>
    <row r="791" spans="1:13" x14ac:dyDescent="0.35">
      <c r="A791" s="586"/>
      <c r="B791" s="648"/>
      <c r="C791" s="587"/>
      <c r="D791" s="587"/>
      <c r="E791" s="647"/>
      <c r="F791" s="702"/>
      <c r="G791" s="587"/>
      <c r="H791" s="587"/>
      <c r="K791" s="650"/>
      <c r="L791" s="586"/>
      <c r="M791" s="586"/>
    </row>
    <row r="792" spans="1:13" x14ac:dyDescent="0.35">
      <c r="A792" s="586"/>
      <c r="B792" s="648"/>
      <c r="C792" s="587"/>
      <c r="D792" s="587"/>
      <c r="E792" s="647"/>
      <c r="F792" s="702"/>
      <c r="G792" s="587"/>
      <c r="H792" s="587"/>
      <c r="K792" s="650"/>
      <c r="L792" s="586"/>
      <c r="M792" s="586"/>
    </row>
    <row r="793" spans="1:13" x14ac:dyDescent="0.35">
      <c r="A793" s="586"/>
      <c r="B793" s="648"/>
      <c r="C793" s="587"/>
      <c r="D793" s="587"/>
      <c r="E793" s="647"/>
      <c r="F793" s="702"/>
      <c r="G793" s="587"/>
      <c r="H793" s="587"/>
      <c r="K793" s="650"/>
      <c r="L793" s="586"/>
      <c r="M793" s="586"/>
    </row>
    <row r="794" spans="1:13" x14ac:dyDescent="0.35">
      <c r="A794" s="586"/>
      <c r="B794" s="648"/>
      <c r="C794" s="587"/>
      <c r="D794" s="587"/>
      <c r="E794" s="647"/>
      <c r="F794" s="702"/>
      <c r="G794" s="587"/>
      <c r="H794" s="587"/>
      <c r="K794" s="650"/>
      <c r="L794" s="586"/>
      <c r="M794" s="586"/>
    </row>
    <row r="795" spans="1:13" x14ac:dyDescent="0.35">
      <c r="A795" s="586"/>
      <c r="B795" s="648"/>
      <c r="C795" s="587"/>
      <c r="D795" s="587"/>
      <c r="E795" s="647"/>
      <c r="F795" s="702"/>
      <c r="G795" s="587"/>
      <c r="H795" s="587"/>
      <c r="K795" s="650"/>
      <c r="L795" s="586"/>
      <c r="M795" s="586"/>
    </row>
    <row r="796" spans="1:13" x14ac:dyDescent="0.35">
      <c r="A796" s="586"/>
      <c r="B796" s="648"/>
      <c r="C796" s="587"/>
      <c r="D796" s="587"/>
      <c r="E796" s="647"/>
      <c r="F796" s="702"/>
      <c r="G796" s="587"/>
      <c r="H796" s="587"/>
      <c r="K796" s="650"/>
      <c r="L796" s="586"/>
      <c r="M796" s="586"/>
    </row>
    <row r="797" spans="1:13" x14ac:dyDescent="0.35">
      <c r="A797" s="586"/>
      <c r="B797" s="648"/>
      <c r="C797" s="587"/>
      <c r="D797" s="587"/>
      <c r="E797" s="647"/>
      <c r="F797" s="702"/>
      <c r="G797" s="587"/>
      <c r="H797" s="587"/>
      <c r="K797" s="650"/>
      <c r="L797" s="586"/>
      <c r="M797" s="586"/>
    </row>
    <row r="798" spans="1:13" x14ac:dyDescent="0.35">
      <c r="A798" s="586"/>
      <c r="B798" s="648"/>
      <c r="C798" s="587"/>
      <c r="D798" s="587"/>
      <c r="E798" s="647"/>
      <c r="F798" s="702"/>
      <c r="G798" s="587"/>
      <c r="H798" s="587"/>
      <c r="K798" s="650"/>
      <c r="L798" s="586"/>
      <c r="M798" s="586"/>
    </row>
    <row r="799" spans="1:13" x14ac:dyDescent="0.35">
      <c r="A799" s="586"/>
      <c r="B799" s="648"/>
      <c r="C799" s="587"/>
      <c r="D799" s="587"/>
      <c r="E799" s="647"/>
      <c r="F799" s="702"/>
      <c r="G799" s="587"/>
      <c r="H799" s="587"/>
      <c r="K799" s="650"/>
      <c r="L799" s="586"/>
      <c r="M799" s="586"/>
    </row>
    <row r="800" spans="1:13" x14ac:dyDescent="0.35">
      <c r="A800" s="586"/>
      <c r="B800" s="648"/>
      <c r="C800" s="587"/>
      <c r="D800" s="587"/>
      <c r="E800" s="647"/>
      <c r="F800" s="702"/>
      <c r="G800" s="587"/>
      <c r="H800" s="587"/>
      <c r="K800" s="650"/>
      <c r="L800" s="586"/>
      <c r="M800" s="586"/>
    </row>
    <row r="801" spans="1:13" x14ac:dyDescent="0.35">
      <c r="A801" s="586"/>
      <c r="B801" s="648"/>
      <c r="C801" s="587"/>
      <c r="D801" s="587"/>
      <c r="E801" s="647"/>
      <c r="F801" s="702"/>
      <c r="G801" s="587"/>
      <c r="H801" s="587"/>
      <c r="K801" s="650"/>
      <c r="L801" s="586"/>
      <c r="M801" s="586"/>
    </row>
    <row r="802" spans="1:13" x14ac:dyDescent="0.35">
      <c r="A802" s="586"/>
      <c r="B802" s="648"/>
      <c r="C802" s="587"/>
      <c r="D802" s="587"/>
      <c r="E802" s="647"/>
      <c r="F802" s="702"/>
      <c r="G802" s="587"/>
      <c r="H802" s="587"/>
      <c r="K802" s="650"/>
      <c r="L802" s="586"/>
      <c r="M802" s="586"/>
    </row>
    <row r="803" spans="1:13" x14ac:dyDescent="0.35">
      <c r="A803" s="586"/>
      <c r="B803" s="648"/>
      <c r="C803" s="587"/>
      <c r="D803" s="587"/>
      <c r="E803" s="647"/>
      <c r="F803" s="702"/>
      <c r="G803" s="587"/>
      <c r="H803" s="587"/>
      <c r="K803" s="650"/>
      <c r="L803" s="586"/>
      <c r="M803" s="586"/>
    </row>
    <row r="804" spans="1:13" x14ac:dyDescent="0.35">
      <c r="A804" s="586"/>
      <c r="B804" s="648"/>
      <c r="C804" s="587"/>
      <c r="D804" s="587"/>
      <c r="E804" s="647"/>
      <c r="F804" s="702"/>
      <c r="G804" s="587"/>
      <c r="H804" s="587"/>
      <c r="K804" s="650"/>
      <c r="L804" s="586"/>
      <c r="M804" s="586"/>
    </row>
    <row r="805" spans="1:13" x14ac:dyDescent="0.35">
      <c r="A805" s="586"/>
      <c r="B805" s="648"/>
      <c r="C805" s="587"/>
      <c r="D805" s="587"/>
      <c r="E805" s="647"/>
      <c r="F805" s="702"/>
      <c r="G805" s="587"/>
      <c r="H805" s="587"/>
      <c r="K805" s="650"/>
      <c r="L805" s="586"/>
      <c r="M805" s="586"/>
    </row>
    <row r="806" spans="1:13" x14ac:dyDescent="0.35">
      <c r="A806" s="586"/>
      <c r="B806" s="648"/>
      <c r="C806" s="587"/>
      <c r="D806" s="587"/>
      <c r="E806" s="647"/>
      <c r="F806" s="702"/>
      <c r="G806" s="587"/>
      <c r="H806" s="587"/>
      <c r="K806" s="650"/>
      <c r="L806" s="586"/>
      <c r="M806" s="586"/>
    </row>
    <row r="807" spans="1:13" x14ac:dyDescent="0.35">
      <c r="A807" s="586"/>
      <c r="B807" s="648"/>
      <c r="C807" s="587"/>
      <c r="D807" s="587"/>
      <c r="E807" s="647"/>
      <c r="F807" s="702"/>
      <c r="G807" s="587"/>
      <c r="H807" s="587"/>
      <c r="K807" s="650"/>
      <c r="L807" s="586"/>
      <c r="M807" s="586"/>
    </row>
    <row r="808" spans="1:13" x14ac:dyDescent="0.35">
      <c r="A808" s="586"/>
      <c r="B808" s="648"/>
      <c r="C808" s="587"/>
      <c r="D808" s="587"/>
      <c r="E808" s="647"/>
      <c r="F808" s="702"/>
      <c r="G808" s="587"/>
      <c r="H808" s="587"/>
      <c r="K808" s="650"/>
      <c r="L808" s="586"/>
      <c r="M808" s="586"/>
    </row>
    <row r="809" spans="1:13" x14ac:dyDescent="0.35">
      <c r="A809" s="586"/>
      <c r="B809" s="648"/>
      <c r="C809" s="587"/>
      <c r="D809" s="587"/>
      <c r="E809" s="647"/>
      <c r="F809" s="702"/>
      <c r="G809" s="587"/>
      <c r="H809" s="587"/>
      <c r="K809" s="650"/>
      <c r="L809" s="586"/>
      <c r="M809" s="586"/>
    </row>
    <row r="810" spans="1:13" x14ac:dyDescent="0.35">
      <c r="A810" s="586"/>
      <c r="B810" s="648"/>
      <c r="C810" s="587"/>
      <c r="D810" s="587"/>
      <c r="E810" s="647"/>
      <c r="F810" s="702"/>
      <c r="G810" s="587"/>
      <c r="H810" s="587"/>
      <c r="K810" s="650"/>
      <c r="L810" s="586"/>
      <c r="M810" s="586"/>
    </row>
    <row r="811" spans="1:13" x14ac:dyDescent="0.35">
      <c r="A811" s="586"/>
      <c r="B811" s="648"/>
      <c r="C811" s="587"/>
      <c r="D811" s="587"/>
      <c r="E811" s="647"/>
      <c r="F811" s="702"/>
      <c r="G811" s="587"/>
      <c r="H811" s="587"/>
      <c r="K811" s="650"/>
      <c r="L811" s="586"/>
      <c r="M811" s="586"/>
    </row>
    <row r="812" spans="1:13" x14ac:dyDescent="0.35">
      <c r="A812" s="586"/>
      <c r="B812" s="648"/>
      <c r="C812" s="587"/>
      <c r="D812" s="587"/>
      <c r="E812" s="647"/>
      <c r="F812" s="702"/>
      <c r="G812" s="587"/>
      <c r="H812" s="587"/>
      <c r="K812" s="650"/>
      <c r="L812" s="586"/>
      <c r="M812" s="586"/>
    </row>
    <row r="813" spans="1:13" x14ac:dyDescent="0.35">
      <c r="A813" s="586"/>
      <c r="B813" s="648"/>
      <c r="C813" s="587"/>
      <c r="D813" s="587"/>
      <c r="E813" s="647"/>
      <c r="F813" s="702"/>
      <c r="G813" s="587"/>
      <c r="H813" s="587"/>
      <c r="K813" s="650"/>
      <c r="L813" s="586"/>
      <c r="M813" s="586"/>
    </row>
    <row r="814" spans="1:13" x14ac:dyDescent="0.35">
      <c r="A814" s="586"/>
      <c r="B814" s="648"/>
      <c r="C814" s="587"/>
      <c r="D814" s="587"/>
      <c r="E814" s="647"/>
      <c r="F814" s="702"/>
      <c r="G814" s="587"/>
      <c r="H814" s="587"/>
      <c r="K814" s="650"/>
      <c r="L814" s="586"/>
      <c r="M814" s="586"/>
    </row>
    <row r="815" spans="1:13" x14ac:dyDescent="0.35">
      <c r="A815" s="586"/>
      <c r="B815" s="648"/>
      <c r="C815" s="587"/>
      <c r="D815" s="587"/>
      <c r="E815" s="647"/>
      <c r="F815" s="702"/>
      <c r="G815" s="587"/>
      <c r="H815" s="587"/>
      <c r="K815" s="650"/>
      <c r="L815" s="586"/>
      <c r="M815" s="586"/>
    </row>
    <row r="816" spans="1:13" x14ac:dyDescent="0.35">
      <c r="A816" s="586"/>
      <c r="B816" s="648"/>
      <c r="C816" s="587"/>
      <c r="D816" s="587"/>
      <c r="E816" s="647"/>
      <c r="F816" s="702"/>
      <c r="G816" s="587"/>
      <c r="H816" s="587"/>
      <c r="K816" s="650"/>
      <c r="L816" s="586"/>
      <c r="M816" s="586"/>
    </row>
    <row r="817" spans="1:13" x14ac:dyDescent="0.35">
      <c r="A817" s="586"/>
      <c r="B817" s="648"/>
      <c r="C817" s="587"/>
      <c r="D817" s="587"/>
      <c r="E817" s="647"/>
      <c r="F817" s="702"/>
      <c r="G817" s="587"/>
      <c r="H817" s="587"/>
      <c r="K817" s="650"/>
      <c r="L817" s="586"/>
      <c r="M817" s="586"/>
    </row>
    <row r="818" spans="1:13" x14ac:dyDescent="0.35">
      <c r="A818" s="586"/>
      <c r="B818" s="648"/>
      <c r="C818" s="587"/>
      <c r="D818" s="587"/>
      <c r="E818" s="647"/>
      <c r="F818" s="702"/>
      <c r="G818" s="587"/>
      <c r="H818" s="587"/>
      <c r="K818" s="650"/>
      <c r="L818" s="586"/>
      <c r="M818" s="586"/>
    </row>
    <row r="819" spans="1:13" x14ac:dyDescent="0.35">
      <c r="A819" s="586"/>
      <c r="B819" s="648"/>
      <c r="C819" s="587"/>
      <c r="D819" s="587"/>
      <c r="E819" s="647"/>
      <c r="F819" s="702"/>
      <c r="G819" s="587"/>
      <c r="H819" s="587"/>
      <c r="K819" s="650"/>
      <c r="L819" s="586"/>
      <c r="M819" s="586"/>
    </row>
    <row r="820" spans="1:13" x14ac:dyDescent="0.35">
      <c r="A820" s="586"/>
      <c r="B820" s="648"/>
      <c r="C820" s="587"/>
      <c r="D820" s="587"/>
      <c r="E820" s="647"/>
      <c r="F820" s="702"/>
      <c r="G820" s="587"/>
      <c r="H820" s="587"/>
      <c r="K820" s="650"/>
      <c r="L820" s="586"/>
      <c r="M820" s="586"/>
    </row>
    <row r="821" spans="1:13" x14ac:dyDescent="0.35">
      <c r="A821" s="586"/>
      <c r="B821" s="648"/>
      <c r="C821" s="587"/>
      <c r="D821" s="587"/>
      <c r="E821" s="647"/>
      <c r="F821" s="702"/>
      <c r="G821" s="587"/>
      <c r="H821" s="587"/>
      <c r="K821" s="650"/>
      <c r="L821" s="586"/>
      <c r="M821" s="586"/>
    </row>
    <row r="822" spans="1:13" x14ac:dyDescent="0.35">
      <c r="A822" s="586"/>
      <c r="B822" s="648"/>
      <c r="C822" s="587"/>
      <c r="D822" s="587"/>
      <c r="E822" s="647"/>
      <c r="F822" s="702"/>
      <c r="G822" s="587"/>
      <c r="H822" s="587"/>
      <c r="K822" s="650"/>
      <c r="L822" s="586"/>
      <c r="M822" s="586"/>
    </row>
    <row r="823" spans="1:13" x14ac:dyDescent="0.35">
      <c r="A823" s="586"/>
      <c r="B823" s="648"/>
      <c r="C823" s="587"/>
      <c r="D823" s="587"/>
      <c r="E823" s="647"/>
      <c r="F823" s="702"/>
      <c r="G823" s="587"/>
      <c r="H823" s="587"/>
      <c r="K823" s="650"/>
      <c r="L823" s="586"/>
      <c r="M823" s="586"/>
    </row>
    <row r="824" spans="1:13" x14ac:dyDescent="0.35">
      <c r="A824" s="586"/>
      <c r="B824" s="648"/>
      <c r="C824" s="587"/>
      <c r="D824" s="587"/>
      <c r="E824" s="647"/>
      <c r="F824" s="702"/>
      <c r="G824" s="587"/>
      <c r="H824" s="587"/>
      <c r="K824" s="650"/>
      <c r="L824" s="586"/>
      <c r="M824" s="586"/>
    </row>
    <row r="825" spans="1:13" x14ac:dyDescent="0.35">
      <c r="A825" s="586"/>
      <c r="B825" s="648"/>
      <c r="C825" s="587"/>
      <c r="D825" s="587"/>
      <c r="E825" s="647"/>
      <c r="F825" s="702"/>
      <c r="G825" s="587"/>
      <c r="H825" s="587"/>
      <c r="K825" s="650"/>
      <c r="L825" s="586"/>
      <c r="M825" s="586"/>
    </row>
    <row r="826" spans="1:13" x14ac:dyDescent="0.35">
      <c r="A826" s="586"/>
      <c r="B826" s="648"/>
      <c r="C826" s="587"/>
      <c r="D826" s="587"/>
      <c r="E826" s="647"/>
      <c r="F826" s="702"/>
      <c r="G826" s="587"/>
      <c r="H826" s="587"/>
      <c r="K826" s="650"/>
      <c r="L826" s="586"/>
      <c r="M826" s="586"/>
    </row>
    <row r="827" spans="1:13" x14ac:dyDescent="0.35">
      <c r="A827" s="586"/>
      <c r="B827" s="648"/>
      <c r="C827" s="587"/>
      <c r="D827" s="587"/>
      <c r="E827" s="647"/>
      <c r="F827" s="702"/>
      <c r="G827" s="587"/>
      <c r="H827" s="587"/>
      <c r="K827" s="650"/>
      <c r="L827" s="586"/>
      <c r="M827" s="586"/>
    </row>
    <row r="828" spans="1:13" x14ac:dyDescent="0.35">
      <c r="A828" s="586"/>
      <c r="B828" s="648"/>
      <c r="C828" s="587"/>
      <c r="D828" s="587"/>
      <c r="E828" s="647"/>
      <c r="F828" s="702"/>
      <c r="G828" s="587"/>
      <c r="H828" s="587"/>
      <c r="K828" s="650"/>
      <c r="L828" s="586"/>
      <c r="M828" s="586"/>
    </row>
    <row r="829" spans="1:13" x14ac:dyDescent="0.35">
      <c r="A829" s="586"/>
      <c r="B829" s="648"/>
      <c r="C829" s="587"/>
      <c r="D829" s="587"/>
      <c r="E829" s="647"/>
      <c r="F829" s="702"/>
      <c r="G829" s="587"/>
      <c r="H829" s="587"/>
      <c r="K829" s="650"/>
      <c r="L829" s="586"/>
      <c r="M829" s="586"/>
    </row>
    <row r="830" spans="1:13" x14ac:dyDescent="0.35">
      <c r="A830" s="586"/>
      <c r="B830" s="648"/>
      <c r="C830" s="587"/>
      <c r="D830" s="587"/>
      <c r="E830" s="647"/>
      <c r="F830" s="702"/>
      <c r="G830" s="587"/>
      <c r="H830" s="587"/>
      <c r="K830" s="650"/>
      <c r="L830" s="586"/>
      <c r="M830" s="586"/>
    </row>
    <row r="831" spans="1:13" x14ac:dyDescent="0.35">
      <c r="A831" s="586"/>
      <c r="B831" s="648"/>
      <c r="C831" s="587"/>
      <c r="D831" s="587"/>
      <c r="E831" s="647"/>
      <c r="F831" s="702"/>
      <c r="G831" s="587"/>
      <c r="H831" s="587"/>
      <c r="K831" s="650"/>
      <c r="L831" s="586"/>
      <c r="M831" s="586"/>
    </row>
    <row r="832" spans="1:13" x14ac:dyDescent="0.35">
      <c r="A832" s="586"/>
      <c r="B832" s="648"/>
      <c r="C832" s="587"/>
      <c r="D832" s="587"/>
      <c r="E832" s="647"/>
      <c r="F832" s="702"/>
      <c r="G832" s="587"/>
      <c r="H832" s="587"/>
      <c r="K832" s="650"/>
      <c r="L832" s="586"/>
      <c r="M832" s="586"/>
    </row>
    <row r="833" spans="1:13" x14ac:dyDescent="0.35">
      <c r="A833" s="586"/>
      <c r="B833" s="648"/>
      <c r="C833" s="587"/>
      <c r="D833" s="587"/>
      <c r="E833" s="647"/>
      <c r="F833" s="702"/>
      <c r="G833" s="587"/>
      <c r="H833" s="587"/>
      <c r="K833" s="650"/>
      <c r="L833" s="586"/>
      <c r="M833" s="586"/>
    </row>
    <row r="834" spans="1:13" x14ac:dyDescent="0.35">
      <c r="A834" s="586"/>
      <c r="B834" s="648"/>
      <c r="C834" s="587"/>
      <c r="D834" s="587"/>
      <c r="E834" s="647"/>
      <c r="F834" s="702"/>
      <c r="G834" s="587"/>
      <c r="H834" s="587"/>
      <c r="K834" s="650"/>
      <c r="L834" s="586"/>
      <c r="M834" s="586"/>
    </row>
    <row r="835" spans="1:13" ht="15.75" customHeight="1" x14ac:dyDescent="0.35">
      <c r="A835" s="586"/>
      <c r="B835" s="648"/>
      <c r="C835" s="587"/>
      <c r="D835" s="587"/>
      <c r="E835" s="647"/>
      <c r="F835" s="702"/>
      <c r="G835" s="587"/>
      <c r="H835" s="587"/>
      <c r="K835" s="650"/>
      <c r="L835" s="586"/>
      <c r="M835" s="586"/>
    </row>
    <row r="836" spans="1:13" ht="84.75" customHeight="1" x14ac:dyDescent="0.35">
      <c r="A836" s="586"/>
      <c r="B836" s="648"/>
      <c r="C836" s="587"/>
      <c r="D836" s="587"/>
      <c r="E836" s="647"/>
      <c r="F836" s="702"/>
      <c r="G836" s="587"/>
      <c r="H836" s="587"/>
      <c r="K836" s="650"/>
      <c r="L836" s="586"/>
      <c r="M836" s="586"/>
    </row>
    <row r="837" spans="1:13" x14ac:dyDescent="0.35">
      <c r="A837" s="586"/>
      <c r="B837" s="648"/>
      <c r="C837" s="587"/>
      <c r="D837" s="587"/>
      <c r="E837" s="647"/>
      <c r="F837" s="702"/>
      <c r="G837" s="587"/>
      <c r="H837" s="587"/>
      <c r="K837" s="650"/>
      <c r="L837" s="586"/>
      <c r="M837" s="586"/>
    </row>
    <row r="838" spans="1:13" x14ac:dyDescent="0.35">
      <c r="A838" s="586"/>
      <c r="B838" s="648"/>
      <c r="C838" s="587"/>
      <c r="D838" s="587"/>
      <c r="E838" s="647"/>
      <c r="F838" s="702"/>
      <c r="G838" s="587"/>
      <c r="H838" s="587"/>
      <c r="K838" s="650"/>
      <c r="L838" s="586"/>
      <c r="M838" s="586"/>
    </row>
    <row r="839" spans="1:13" x14ac:dyDescent="0.35">
      <c r="A839" s="586"/>
      <c r="B839" s="648"/>
      <c r="C839" s="587"/>
      <c r="D839" s="587"/>
      <c r="E839" s="647"/>
      <c r="F839" s="702"/>
      <c r="G839" s="587"/>
      <c r="H839" s="587"/>
      <c r="K839" s="650"/>
      <c r="L839" s="586"/>
      <c r="M839" s="586"/>
    </row>
    <row r="840" spans="1:13" x14ac:dyDescent="0.35">
      <c r="A840" s="586"/>
      <c r="B840" s="648"/>
      <c r="C840" s="587"/>
      <c r="D840" s="587"/>
      <c r="E840" s="647"/>
      <c r="F840" s="702"/>
      <c r="G840" s="587"/>
      <c r="H840" s="587"/>
      <c r="K840" s="650"/>
      <c r="L840" s="586"/>
      <c r="M840" s="586"/>
    </row>
    <row r="841" spans="1:13" x14ac:dyDescent="0.35">
      <c r="A841" s="586"/>
      <c r="B841" s="648"/>
      <c r="C841" s="587"/>
      <c r="D841" s="587"/>
      <c r="E841" s="647"/>
      <c r="F841" s="702"/>
      <c r="G841" s="587"/>
      <c r="H841" s="587"/>
      <c r="K841" s="650"/>
      <c r="L841" s="586"/>
      <c r="M841" s="586"/>
    </row>
    <row r="842" spans="1:13" x14ac:dyDescent="0.35">
      <c r="A842" s="586"/>
      <c r="B842" s="648"/>
      <c r="C842" s="587"/>
      <c r="D842" s="587"/>
      <c r="E842" s="647"/>
      <c r="F842" s="702"/>
      <c r="G842" s="587"/>
      <c r="H842" s="587"/>
      <c r="K842" s="650"/>
      <c r="L842" s="586"/>
      <c r="M842" s="586"/>
    </row>
    <row r="843" spans="1:13" ht="15.75" customHeight="1" x14ac:dyDescent="0.35">
      <c r="A843" s="586"/>
      <c r="B843" s="648"/>
      <c r="C843" s="587"/>
      <c r="D843" s="587"/>
      <c r="E843" s="647"/>
      <c r="F843" s="702"/>
      <c r="G843" s="587"/>
      <c r="H843" s="587"/>
      <c r="K843" s="650"/>
      <c r="L843" s="586"/>
      <c r="M843" s="586"/>
    </row>
    <row r="844" spans="1:13" x14ac:dyDescent="0.35">
      <c r="A844" s="586"/>
      <c r="B844" s="648"/>
      <c r="C844" s="587"/>
      <c r="D844" s="587"/>
      <c r="E844" s="647"/>
      <c r="F844" s="702"/>
      <c r="G844" s="587"/>
      <c r="H844" s="587"/>
      <c r="K844" s="650"/>
      <c r="L844" s="586"/>
      <c r="M844" s="586"/>
    </row>
    <row r="845" spans="1:13" x14ac:dyDescent="0.35">
      <c r="A845" s="586"/>
      <c r="B845" s="648"/>
      <c r="C845" s="587"/>
      <c r="D845" s="587"/>
      <c r="E845" s="647"/>
      <c r="F845" s="702"/>
      <c r="G845" s="587"/>
      <c r="H845" s="587"/>
      <c r="K845" s="650"/>
      <c r="L845" s="586"/>
      <c r="M845" s="586"/>
    </row>
    <row r="846" spans="1:13" x14ac:dyDescent="0.35">
      <c r="A846" s="586"/>
      <c r="B846" s="648"/>
      <c r="C846" s="587"/>
      <c r="D846" s="587"/>
      <c r="E846" s="647"/>
      <c r="F846" s="702"/>
      <c r="G846" s="587"/>
      <c r="H846" s="587"/>
      <c r="K846" s="650"/>
      <c r="L846" s="586"/>
      <c r="M846" s="586"/>
    </row>
    <row r="847" spans="1:13" ht="32.25" customHeight="1" x14ac:dyDescent="0.35">
      <c r="A847" s="586"/>
      <c r="B847" s="648"/>
      <c r="C847" s="587"/>
      <c r="D847" s="587"/>
      <c r="E847" s="647"/>
      <c r="F847" s="702"/>
      <c r="G847" s="587"/>
      <c r="H847" s="587"/>
      <c r="K847" s="650"/>
      <c r="L847" s="586"/>
      <c r="M847" s="586"/>
    </row>
    <row r="848" spans="1:13" x14ac:dyDescent="0.35">
      <c r="A848" s="586"/>
      <c r="E848" s="647"/>
      <c r="L848" s="586"/>
      <c r="M848" s="586"/>
    </row>
    <row r="849" spans="1:13" x14ac:dyDescent="0.35">
      <c r="A849" s="586"/>
      <c r="E849" s="647"/>
      <c r="L849" s="586"/>
      <c r="M849" s="586"/>
    </row>
    <row r="850" spans="1:13" x14ac:dyDescent="0.35">
      <c r="L850" s="586"/>
      <c r="M850" s="586"/>
    </row>
    <row r="1048006" spans="36:36" x14ac:dyDescent="0.35">
      <c r="AJ1048006" s="8"/>
    </row>
    <row r="1048007" spans="36:36" x14ac:dyDescent="0.35">
      <c r="AJ1048007" s="13"/>
    </row>
    <row r="1048008" spans="36:36" x14ac:dyDescent="0.35">
      <c r="AJ1048008" s="13"/>
    </row>
    <row r="1048010" spans="36:36" ht="26.25" x14ac:dyDescent="0.4">
      <c r="AJ1048010" s="547"/>
    </row>
    <row r="1048011" spans="36:36" x14ac:dyDescent="0.35">
      <c r="AJ1048011" s="519"/>
    </row>
    <row r="1048013" spans="36:36" ht="26.25" x14ac:dyDescent="0.4">
      <c r="AJ1048013" s="549"/>
    </row>
    <row r="1048014" spans="36:36" ht="26.25" x14ac:dyDescent="0.4">
      <c r="AJ1048014" s="549"/>
    </row>
    <row r="1048015" spans="36:36" ht="26.25" x14ac:dyDescent="0.4">
      <c r="AJ1048015" s="549"/>
    </row>
    <row r="1048016" spans="36:36" ht="26.25" x14ac:dyDescent="0.4">
      <c r="AJ1048016" s="549"/>
    </row>
    <row r="1048017" spans="36:36" ht="26.25" x14ac:dyDescent="0.4">
      <c r="AJ1048017" s="549"/>
    </row>
  </sheetData>
  <sheetProtection formatCells="0" formatColumns="0" formatRows="0"/>
  <autoFilter ref="A7:L590">
    <filterColumn colId="9">
      <filters>
        <filter val="10"/>
        <filter val="12"/>
        <filter val="5"/>
        <filter val="50"/>
        <filter val="77"/>
      </filters>
    </filterColumn>
  </autoFilter>
  <mergeCells count="364">
    <mergeCell ref="A3:S3"/>
    <mergeCell ref="A4:J4"/>
    <mergeCell ref="A5:A6"/>
    <mergeCell ref="B5:B6"/>
    <mergeCell ref="C5:C6"/>
    <mergeCell ref="D5:D6"/>
    <mergeCell ref="E5:E6"/>
    <mergeCell ref="F5:F6"/>
    <mergeCell ref="G5:G6"/>
    <mergeCell ref="J5:L5"/>
    <mergeCell ref="T5:U5"/>
    <mergeCell ref="V5:W5"/>
    <mergeCell ref="X5:Y5"/>
    <mergeCell ref="Z5:Z6"/>
    <mergeCell ref="AA5:AA6"/>
    <mergeCell ref="AB5:AG5"/>
    <mergeCell ref="M5:M6"/>
    <mergeCell ref="O5:O6"/>
    <mergeCell ref="P5:P6"/>
    <mergeCell ref="Q5:Q6"/>
    <mergeCell ref="R5:R6"/>
    <mergeCell ref="S5:S6"/>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354:C357"/>
    <mergeCell ref="D354:D357"/>
    <mergeCell ref="E354:E357"/>
    <mergeCell ref="C358:C363"/>
    <mergeCell ref="D358:D363"/>
    <mergeCell ref="E358:E363"/>
    <mergeCell ref="C337:C348"/>
    <mergeCell ref="D337:D348"/>
    <mergeCell ref="E337:E348"/>
    <mergeCell ref="C349:C351"/>
    <mergeCell ref="D349:D351"/>
    <mergeCell ref="E349:E351"/>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E393:E395"/>
    <mergeCell ref="B396:B398"/>
    <mergeCell ref="C397:C398"/>
    <mergeCell ref="D397:D398"/>
    <mergeCell ref="E397:E398"/>
    <mergeCell ref="C385:C387"/>
    <mergeCell ref="D386:D387"/>
    <mergeCell ref="E386:E387"/>
    <mergeCell ref="C388:C390"/>
    <mergeCell ref="D388:D390"/>
    <mergeCell ref="E388:E390"/>
    <mergeCell ref="B273:B395"/>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86:A587"/>
    <mergeCell ref="B586:B587"/>
    <mergeCell ref="A588:A589"/>
    <mergeCell ref="B588:B589"/>
    <mergeCell ref="C588:C589"/>
    <mergeCell ref="A570:A583"/>
    <mergeCell ref="B570:B576"/>
    <mergeCell ref="C572:C573"/>
    <mergeCell ref="D572:D573"/>
  </mergeCells>
  <conditionalFormatting sqref="AD590:AE590">
    <cfRule type="cellIs" dxfId="3469" priority="297" operator="lessThan">
      <formula>0</formula>
    </cfRule>
  </conditionalFormatting>
  <conditionalFormatting sqref="AD569:AE569">
    <cfRule type="cellIs" dxfId="3468" priority="299" operator="lessThan">
      <formula>0</formula>
    </cfRule>
  </conditionalFormatting>
  <conditionalFormatting sqref="AF544:AG567 AF570:AG583 AF586:AG589">
    <cfRule type="cellIs" dxfId="3467" priority="296" operator="lessThan">
      <formula>0</formula>
    </cfRule>
  </conditionalFormatting>
  <conditionalFormatting sqref="U517">
    <cfRule type="cellIs" dxfId="3466" priority="210" operator="lessThan">
      <formula>0</formula>
    </cfRule>
  </conditionalFormatting>
  <conditionalFormatting sqref="AF8:AG8 AF49:AG49 AF68:AG69 AF94:AG95 AF98:AG98 AF152:AG153 AF136:AG137 AG99">
    <cfRule type="cellIs" dxfId="3465" priority="295" operator="lessThan">
      <formula>0</formula>
    </cfRule>
  </conditionalFormatting>
  <conditionalFormatting sqref="AF81:AG81 AF85:AG85">
    <cfRule type="cellIs" dxfId="3464" priority="294" operator="lessThan">
      <formula>0</formula>
    </cfRule>
  </conditionalFormatting>
  <conditionalFormatting sqref="U516">
    <cfRule type="cellIs" dxfId="3463" priority="225" operator="lessThan">
      <formula>0</formula>
    </cfRule>
  </conditionalFormatting>
  <conditionalFormatting sqref="T544:T561 T570:T579 T586:T589 T581:T583 T563:T565 T567">
    <cfRule type="cellIs" dxfId="3462" priority="231" operator="lessThan">
      <formula>0</formula>
    </cfRule>
  </conditionalFormatting>
  <conditionalFormatting sqref="U544:U561 U570:U579 U586:U589 U581:U583 U563:U565 U567">
    <cfRule type="cellIs" dxfId="3461" priority="237" operator="lessThan">
      <formula>0</formula>
    </cfRule>
  </conditionalFormatting>
  <conditionalFormatting sqref="AF494">
    <cfRule type="cellIs" dxfId="3460" priority="255" operator="lessThan">
      <formula>0</formula>
    </cfRule>
  </conditionalFormatting>
  <conditionalFormatting sqref="AF445:AG445">
    <cfRule type="cellIs" dxfId="3459" priority="293" operator="lessThan">
      <formula>0</formula>
    </cfRule>
  </conditionalFormatting>
  <conditionalFormatting sqref="T63:U63">
    <cfRule type="cellIs" dxfId="3458" priority="234" operator="lessThan">
      <formula>0</formula>
    </cfRule>
  </conditionalFormatting>
  <conditionalFormatting sqref="AF483:AG483">
    <cfRule type="cellIs" dxfId="3457" priority="292" operator="lessThan">
      <formula>0</formula>
    </cfRule>
  </conditionalFormatting>
  <conditionalFormatting sqref="AG510">
    <cfRule type="cellIs" dxfId="3456" priority="291" operator="lessThan">
      <formula>0</formula>
    </cfRule>
  </conditionalFormatting>
  <conditionalFormatting sqref="AF518:AG541">
    <cfRule type="cellIs" dxfId="3455" priority="290" operator="lessThan">
      <formula>0</formula>
    </cfRule>
  </conditionalFormatting>
  <conditionalFormatting sqref="AF511:AG514">
    <cfRule type="cellIs" dxfId="3454" priority="289" operator="lessThan">
      <formula>0</formula>
    </cfRule>
  </conditionalFormatting>
  <conditionalFormatting sqref="AF498:AG508">
    <cfRule type="cellIs" dxfId="3453" priority="288" operator="lessThan">
      <formula>0</formula>
    </cfRule>
  </conditionalFormatting>
  <conditionalFormatting sqref="AF495:AG495 AG494">
    <cfRule type="cellIs" dxfId="3452" priority="287" operator="lessThan">
      <formula>0</formula>
    </cfRule>
  </conditionalFormatting>
  <conditionalFormatting sqref="AF484:AG491">
    <cfRule type="cellIs" dxfId="3451" priority="286" operator="lessThan">
      <formula>0</formula>
    </cfRule>
  </conditionalFormatting>
  <conditionalFormatting sqref="AF446:AG481">
    <cfRule type="cellIs" dxfId="3450" priority="285" operator="lessThan">
      <formula>0</formula>
    </cfRule>
  </conditionalFormatting>
  <conditionalFormatting sqref="AF138:AG151">
    <cfRule type="cellIs" dxfId="3449" priority="282" operator="lessThan">
      <formula>0</formula>
    </cfRule>
  </conditionalFormatting>
  <conditionalFormatting sqref="AF96:AG97">
    <cfRule type="cellIs" dxfId="3448" priority="280" operator="lessThan">
      <formula>0</formula>
    </cfRule>
  </conditionalFormatting>
  <conditionalFormatting sqref="AF82:AG83">
    <cfRule type="cellIs" dxfId="3447" priority="278" operator="lessThan">
      <formula>0</formula>
    </cfRule>
  </conditionalFormatting>
  <conditionalFormatting sqref="AF63:AG67">
    <cfRule type="cellIs" dxfId="3446" priority="276" operator="lessThan">
      <formula>0</formula>
    </cfRule>
  </conditionalFormatting>
  <conditionalFormatting sqref="AF10:AG48">
    <cfRule type="cellIs" dxfId="3445" priority="274" operator="lessThan">
      <formula>0</formula>
    </cfRule>
  </conditionalFormatting>
  <conditionalFormatting sqref="AG493">
    <cfRule type="cellIs" dxfId="3444" priority="272" operator="lessThan">
      <formula>0</formula>
    </cfRule>
  </conditionalFormatting>
  <conditionalFormatting sqref="AF569:AG569">
    <cfRule type="cellIs" dxfId="3443" priority="270" operator="lessThan">
      <formula>0</formula>
    </cfRule>
  </conditionalFormatting>
  <conditionalFormatting sqref="AF590:AG590">
    <cfRule type="cellIs" dxfId="3442" priority="268" operator="lessThan">
      <formula>0</formula>
    </cfRule>
  </conditionalFormatting>
  <conditionalFormatting sqref="AD498:AD501">
    <cfRule type="cellIs" dxfId="3441" priority="266" operator="lessThan">
      <formula>0</formula>
    </cfRule>
  </conditionalFormatting>
  <conditionalFormatting sqref="T135">
    <cfRule type="cellIs" dxfId="3440" priority="204" operator="lessThan">
      <formula>0</formula>
    </cfRule>
  </conditionalFormatting>
  <conditionalFormatting sqref="U500">
    <cfRule type="cellIs" dxfId="3439" priority="200" operator="lessThan">
      <formula>0</formula>
    </cfRule>
  </conditionalFormatting>
  <conditionalFormatting sqref="U503">
    <cfRule type="cellIs" dxfId="3438" priority="196" operator="lessThan">
      <formula>0</formula>
    </cfRule>
  </conditionalFormatting>
  <conditionalFormatting sqref="U504">
    <cfRule type="cellIs" dxfId="3437" priority="194" operator="lessThan">
      <formula>0</formula>
    </cfRule>
  </conditionalFormatting>
  <conditionalFormatting sqref="U505">
    <cfRule type="cellIs" dxfId="3436" priority="192" operator="lessThan">
      <formula>0</formula>
    </cfRule>
  </conditionalFormatting>
  <conditionalFormatting sqref="U562">
    <cfRule type="cellIs" dxfId="3435" priority="190" operator="lessThan">
      <formula>0</formula>
    </cfRule>
  </conditionalFormatting>
  <conditionalFormatting sqref="U580">
    <cfRule type="cellIs" dxfId="3434" priority="188" operator="lessThan">
      <formula>0</formula>
    </cfRule>
  </conditionalFormatting>
  <conditionalFormatting sqref="AB531">
    <cfRule type="cellIs" dxfId="3433" priority="186" operator="lessThan">
      <formula>0</formula>
    </cfRule>
  </conditionalFormatting>
  <conditionalFormatting sqref="AC566 AC562">
    <cfRule type="cellIs" dxfId="3432" priority="184" operator="lessThan">
      <formula>0</formula>
    </cfRule>
  </conditionalFormatting>
  <conditionalFormatting sqref="AB580">
    <cfRule type="cellIs" dxfId="3431" priority="182" operator="lessThan">
      <formula>0</formula>
    </cfRule>
  </conditionalFormatting>
  <conditionalFormatting sqref="AC501:AC503">
    <cfRule type="cellIs" dxfId="3430" priority="180" operator="lessThan">
      <formula>0</formula>
    </cfRule>
  </conditionalFormatting>
  <conditionalFormatting sqref="W531">
    <cfRule type="cellIs" dxfId="3429" priority="118" operator="lessThan">
      <formula>0</formula>
    </cfRule>
  </conditionalFormatting>
  <conditionalFormatting sqref="AD514">
    <cfRule type="cellIs" dxfId="3428" priority="264" operator="lessThan">
      <formula>0</formula>
    </cfRule>
  </conditionalFormatting>
  <conditionalFormatting sqref="AD529:AD531">
    <cfRule type="cellIs" dxfId="3427" priority="261" operator="lessThan">
      <formula>0</formula>
    </cfRule>
  </conditionalFormatting>
  <conditionalFormatting sqref="AA8">
    <cfRule type="cellIs" dxfId="3426" priority="258" operator="lessThan">
      <formula>0</formula>
    </cfRule>
  </conditionalFormatting>
  <conditionalFormatting sqref="AC498">
    <cfRule type="cellIs" dxfId="3425" priority="252" operator="lessThan">
      <formula>0</formula>
    </cfRule>
  </conditionalFormatting>
  <conditionalFormatting sqref="U49:U50 U68:U69 U94:U95 U98:U99 U136:U137 U152:U153 U9:U10 T8:U8">
    <cfRule type="cellIs" dxfId="3424" priority="249" operator="lessThan">
      <formula>0</formula>
    </cfRule>
  </conditionalFormatting>
  <conditionalFormatting sqref="U70:U79 U81:U83 U85:U93">
    <cfRule type="cellIs" dxfId="3423" priority="246" operator="lessThan">
      <formula>0</formula>
    </cfRule>
  </conditionalFormatting>
  <conditionalFormatting sqref="U154:U189 U191:U238 U240:U250 U252:U255 U257 U259:U423">
    <cfRule type="cellIs" dxfId="3422" priority="243" operator="lessThan">
      <formula>0</formula>
    </cfRule>
  </conditionalFormatting>
  <conditionalFormatting sqref="U484:U491">
    <cfRule type="cellIs" dxfId="3421" priority="240" operator="lessThan">
      <formula>0</formula>
    </cfRule>
  </conditionalFormatting>
  <conditionalFormatting sqref="U493">
    <cfRule type="cellIs" dxfId="3420" priority="228" operator="lessThan">
      <formula>0</formula>
    </cfRule>
  </conditionalFormatting>
  <conditionalFormatting sqref="U585">
    <cfRule type="cellIs" dxfId="3419" priority="222" operator="lessThan">
      <formula>0</formula>
    </cfRule>
  </conditionalFormatting>
  <conditionalFormatting sqref="U239">
    <cfRule type="cellIs" dxfId="3418" priority="219" operator="lessThan">
      <formula>0</formula>
    </cfRule>
  </conditionalFormatting>
  <conditionalFormatting sqref="U258">
    <cfRule type="cellIs" dxfId="3417" priority="216" operator="lessThan">
      <formula>0</formula>
    </cfRule>
  </conditionalFormatting>
  <conditionalFormatting sqref="T100">
    <cfRule type="cellIs" dxfId="3416" priority="213" operator="lessThan">
      <formula>0</formula>
    </cfRule>
  </conditionalFormatting>
  <conditionalFormatting sqref="T499">
    <cfRule type="cellIs" dxfId="3415" priority="201" operator="lessThan">
      <formula>0</formula>
    </cfRule>
  </conditionalFormatting>
  <conditionalFormatting sqref="T501">
    <cfRule type="cellIs" dxfId="3414" priority="199" operator="lessThan">
      <formula>0</formula>
    </cfRule>
  </conditionalFormatting>
  <conditionalFormatting sqref="W51:W58 W62 W64:W67 W60">
    <cfRule type="cellIs" dxfId="3413" priority="175" operator="lessThan">
      <formula>0</formula>
    </cfRule>
  </conditionalFormatting>
  <conditionalFormatting sqref="W138:W151">
    <cfRule type="cellIs" dxfId="3412" priority="172" operator="lessThan">
      <formula>0</formula>
    </cfRule>
  </conditionalFormatting>
  <conditionalFormatting sqref="W467:W481">
    <cfRule type="cellIs" dxfId="3411" priority="169" operator="lessThan">
      <formula>0</formula>
    </cfRule>
  </conditionalFormatting>
  <conditionalFormatting sqref="W506:W508 W514 W511 W522:W530 W533:W541 W518">
    <cfRule type="cellIs" dxfId="3410" priority="166" operator="lessThan">
      <formula>0</formula>
    </cfRule>
  </conditionalFormatting>
  <conditionalFormatting sqref="V144">
    <cfRule type="cellIs" dxfId="3409" priority="163" operator="lessThan">
      <formula>0</formula>
    </cfRule>
  </conditionalFormatting>
  <conditionalFormatting sqref="V512:V513">
    <cfRule type="cellIs" dxfId="3408" priority="160" operator="lessThan">
      <formula>0</formula>
    </cfRule>
  </conditionalFormatting>
  <conditionalFormatting sqref="W483">
    <cfRule type="cellIs" dxfId="3407" priority="157" operator="lessThan">
      <formula>0</formula>
    </cfRule>
  </conditionalFormatting>
  <conditionalFormatting sqref="W510">
    <cfRule type="cellIs" dxfId="3406" priority="154" operator="lessThan">
      <formula>0</formula>
    </cfRule>
  </conditionalFormatting>
  <conditionalFormatting sqref="W569">
    <cfRule type="cellIs" dxfId="3405" priority="151" operator="lessThan">
      <formula>0</formula>
    </cfRule>
  </conditionalFormatting>
  <conditionalFormatting sqref="W190">
    <cfRule type="cellIs" dxfId="3404" priority="148" operator="lessThan">
      <formula>0</formula>
    </cfRule>
  </conditionalFormatting>
  <conditionalFormatting sqref="W256">
    <cfRule type="cellIs" dxfId="3403" priority="145" operator="lessThan">
      <formula>0</formula>
    </cfRule>
  </conditionalFormatting>
  <conditionalFormatting sqref="W532">
    <cfRule type="cellIs" dxfId="3402" priority="142" operator="lessThan">
      <formula>0</formula>
    </cfRule>
  </conditionalFormatting>
  <conditionalFormatting sqref="W135 W100:W133">
    <cfRule type="cellIs" dxfId="3401" priority="139" operator="lessThan">
      <formula>0</formula>
    </cfRule>
  </conditionalFormatting>
  <conditionalFormatting sqref="W498">
    <cfRule type="cellIs" dxfId="3400" priority="133" operator="lessThan">
      <formula>0</formula>
    </cfRule>
  </conditionalFormatting>
  <conditionalFormatting sqref="V501">
    <cfRule type="cellIs" dxfId="3399" priority="130" operator="lessThan">
      <formula>0</formula>
    </cfRule>
  </conditionalFormatting>
  <conditionalFormatting sqref="W503">
    <cfRule type="cellIs" dxfId="3398" priority="127" operator="lessThan">
      <formula>0</formula>
    </cfRule>
  </conditionalFormatting>
  <conditionalFormatting sqref="V504">
    <cfRule type="cellIs" dxfId="3397" priority="124" operator="lessThan">
      <formula>0</formula>
    </cfRule>
  </conditionalFormatting>
  <conditionalFormatting sqref="W562">
    <cfRule type="cellIs" dxfId="3396" priority="121" operator="lessThan">
      <formula>0</formula>
    </cfRule>
  </conditionalFormatting>
  <conditionalFormatting sqref="V133">
    <cfRule type="cellIs" dxfId="3395" priority="115" operator="lessThan">
      <formula>0</formula>
    </cfRule>
  </conditionalFormatting>
  <conditionalFormatting sqref="W574">
    <cfRule type="cellIs" dxfId="3394" priority="99" operator="lessThan">
      <formula>0</formula>
    </cfRule>
  </conditionalFormatting>
  <conditionalFormatting sqref="Y51:Y58 Y62 Y64:Y67 Y60">
    <cfRule type="cellIs" dxfId="3393" priority="90" operator="lessThan">
      <formula>0</formula>
    </cfRule>
  </conditionalFormatting>
  <conditionalFormatting sqref="Y138:Y151">
    <cfRule type="cellIs" dxfId="3392" priority="87" operator="lessThan">
      <formula>0</formula>
    </cfRule>
  </conditionalFormatting>
  <conditionalFormatting sqref="Y467:Y481">
    <cfRule type="cellIs" dxfId="3391" priority="84" operator="lessThan">
      <formula>0</formula>
    </cfRule>
  </conditionalFormatting>
  <conditionalFormatting sqref="Y506:Y508 Y514 Y511 Y522:Y530 Y533:Y541 Y518">
    <cfRule type="cellIs" dxfId="3390" priority="81" operator="lessThan">
      <formula>0</formula>
    </cfRule>
  </conditionalFormatting>
  <conditionalFormatting sqref="X144">
    <cfRule type="cellIs" dxfId="3389" priority="78" operator="lessThan">
      <formula>0</formula>
    </cfRule>
  </conditionalFormatting>
  <conditionalFormatting sqref="X512:X513">
    <cfRule type="cellIs" dxfId="3388" priority="75" operator="lessThan">
      <formula>0</formula>
    </cfRule>
  </conditionalFormatting>
  <conditionalFormatting sqref="Y483">
    <cfRule type="cellIs" dxfId="3387" priority="72" operator="lessThan">
      <formula>0</formula>
    </cfRule>
  </conditionalFormatting>
  <conditionalFormatting sqref="Y510">
    <cfRule type="cellIs" dxfId="3386" priority="69" operator="lessThan">
      <formula>0</formula>
    </cfRule>
  </conditionalFormatting>
  <conditionalFormatting sqref="Y569">
    <cfRule type="cellIs" dxfId="3385" priority="66" operator="lessThan">
      <formula>0</formula>
    </cfRule>
  </conditionalFormatting>
  <conditionalFormatting sqref="Y190">
    <cfRule type="cellIs" dxfId="3384" priority="63" operator="lessThan">
      <formula>0</formula>
    </cfRule>
  </conditionalFormatting>
  <conditionalFormatting sqref="Y256">
    <cfRule type="cellIs" dxfId="3383" priority="60" operator="lessThan">
      <formula>0</formula>
    </cfRule>
  </conditionalFormatting>
  <conditionalFormatting sqref="Y532">
    <cfRule type="cellIs" dxfId="3382" priority="57" operator="lessThan">
      <formula>0</formula>
    </cfRule>
  </conditionalFormatting>
  <conditionalFormatting sqref="Y135 Y100:Y133">
    <cfRule type="cellIs" dxfId="3381" priority="54" operator="lessThan">
      <formula>0</formula>
    </cfRule>
  </conditionalFormatting>
  <conditionalFormatting sqref="Y498">
    <cfRule type="cellIs" dxfId="3380" priority="48" operator="lessThan">
      <formula>0</formula>
    </cfRule>
  </conditionalFormatting>
  <conditionalFormatting sqref="X501">
    <cfRule type="cellIs" dxfId="3379" priority="45" operator="lessThan">
      <formula>0</formula>
    </cfRule>
  </conditionalFormatting>
  <conditionalFormatting sqref="Y503">
    <cfRule type="cellIs" dxfId="3378" priority="42" operator="lessThan">
      <formula>0</formula>
    </cfRule>
  </conditionalFormatting>
  <conditionalFormatting sqref="X504">
    <cfRule type="cellIs" dxfId="3377" priority="39" operator="lessThan">
      <formula>0</formula>
    </cfRule>
  </conditionalFormatting>
  <conditionalFormatting sqref="V587">
    <cfRule type="cellIs" dxfId="3376" priority="105" operator="lessThan">
      <formula>0</formula>
    </cfRule>
  </conditionalFormatting>
  <conditionalFormatting sqref="W587">
    <cfRule type="cellIs" dxfId="3375" priority="102" operator="lessThan">
      <formula>0</formula>
    </cfRule>
  </conditionalFormatting>
  <conditionalFormatting sqref="Y562">
    <cfRule type="cellIs" dxfId="3374" priority="36" operator="lessThan">
      <formula>0</formula>
    </cfRule>
  </conditionalFormatting>
  <conditionalFormatting sqref="X133">
    <cfRule type="cellIs" dxfId="3373" priority="31" operator="lessThan">
      <formula>0</formula>
    </cfRule>
  </conditionalFormatting>
  <conditionalFormatting sqref="AG50">
    <cfRule type="cellIs" dxfId="3372" priority="15" operator="lessThan">
      <formula>0</formula>
    </cfRule>
  </conditionalFormatting>
  <conditionalFormatting sqref="AG9">
    <cfRule type="cellIs" dxfId="3371" priority="13" operator="lessThan">
      <formula>0</formula>
    </cfRule>
  </conditionalFormatting>
  <conditionalFormatting sqref="AB425:AC425">
    <cfRule type="cellIs" dxfId="3370" priority="12" operator="lessThan">
      <formula>0</formula>
    </cfRule>
  </conditionalFormatting>
  <conditionalFormatting sqref="AG425">
    <cfRule type="cellIs" dxfId="3369" priority="11" operator="lessThan">
      <formula>0</formula>
    </cfRule>
  </conditionalFormatting>
  <conditionalFormatting sqref="T142:U142">
    <cfRule type="cellIs" dxfId="3368" priority="6" operator="lessThan">
      <formula>0</formula>
    </cfRule>
  </conditionalFormatting>
  <conditionalFormatting sqref="N8">
    <cfRule type="cellIs" dxfId="3367" priority="386" operator="lessThan">
      <formula>0</formula>
    </cfRule>
  </conditionalFormatting>
  <conditionalFormatting sqref="J509">
    <cfRule type="cellIs" dxfId="3366" priority="377" operator="lessThan">
      <formula>0</formula>
    </cfRule>
  </conditionalFormatting>
  <conditionalFormatting sqref="J425">
    <cfRule type="cellIs" dxfId="3365" priority="368" operator="lessThan">
      <formula>0</formula>
    </cfRule>
  </conditionalFormatting>
  <conditionalFormatting sqref="J516">
    <cfRule type="cellIs" dxfId="3364" priority="362" operator="lessThan">
      <formula>0</formula>
    </cfRule>
  </conditionalFormatting>
  <conditionalFormatting sqref="J154:J238 J240:J250 J252:J255 J257 J259:J423">
    <cfRule type="cellIs" dxfId="3363" priority="353" operator="lessThan">
      <formula>0</formula>
    </cfRule>
  </conditionalFormatting>
  <conditionalFormatting sqref="AB500:AC500 AB498:AB499 AB503:AC508">
    <cfRule type="cellIs" dxfId="3362" priority="347" operator="lessThan">
      <formula>0</formula>
    </cfRule>
  </conditionalFormatting>
  <conditionalFormatting sqref="AB86:AC93">
    <cfRule type="cellIs" dxfId="3361" priority="338" operator="lessThan">
      <formula>0</formula>
    </cfRule>
  </conditionalFormatting>
  <conditionalFormatting sqref="J239">
    <cfRule type="cellIs" dxfId="3360" priority="332" operator="lessThan">
      <formula>0</formula>
    </cfRule>
  </conditionalFormatting>
  <conditionalFormatting sqref="U532">
    <cfRule type="cellIs" dxfId="3359" priority="214" operator="lessThan">
      <formula>0</formula>
    </cfRule>
  </conditionalFormatting>
  <conditionalFormatting sqref="T504">
    <cfRule type="cellIs" dxfId="3358" priority="193" operator="lessThan">
      <formula>0</formula>
    </cfRule>
  </conditionalFormatting>
  <conditionalFormatting sqref="AB501:AB502">
    <cfRule type="cellIs" dxfId="3357" priority="181" operator="lessThan">
      <formula>0</formula>
    </cfRule>
  </conditionalFormatting>
  <conditionalFormatting sqref="W497">
    <cfRule type="cellIs" dxfId="3356" priority="155" operator="lessThan">
      <formula>0</formula>
    </cfRule>
  </conditionalFormatting>
  <conditionalFormatting sqref="W500">
    <cfRule type="cellIs" dxfId="3355" priority="131" operator="lessThan">
      <formula>0</formula>
    </cfRule>
  </conditionalFormatting>
  <conditionalFormatting sqref="W504">
    <cfRule type="cellIs" dxfId="3354" priority="125" operator="lessThan">
      <formula>0</formula>
    </cfRule>
  </conditionalFormatting>
  <conditionalFormatting sqref="Y70:Y79 Y81:Y83 Y85:Y93">
    <cfRule type="cellIs" dxfId="3353" priority="89" operator="lessThan">
      <formula>0</formula>
    </cfRule>
  </conditionalFormatting>
  <conditionalFormatting sqref="J493">
    <cfRule type="cellIs" dxfId="3352" priority="365" operator="lessThan">
      <formula>0</formula>
    </cfRule>
  </conditionalFormatting>
  <conditionalFormatting sqref="AB64:AC67 AB63">
    <cfRule type="cellIs" dxfId="3351" priority="335" operator="lessThan">
      <formula>0</formula>
    </cfRule>
  </conditionalFormatting>
  <conditionalFormatting sqref="O8:Q8">
    <cfRule type="cellIs" dxfId="3350" priority="392" operator="lessThan">
      <formula>0</formula>
    </cfRule>
  </conditionalFormatting>
  <conditionalFormatting sqref="N21 N14">
    <cfRule type="cellIs" dxfId="3349" priority="383" operator="lessThan">
      <formula>0</formula>
    </cfRule>
  </conditionalFormatting>
  <conditionalFormatting sqref="N513">
    <cfRule type="cellIs" dxfId="3348" priority="380" operator="lessThan">
      <formula>0</formula>
    </cfRule>
  </conditionalFormatting>
  <conditionalFormatting sqref="J62">
    <cfRule type="cellIs" dxfId="3347" priority="374" operator="lessThan">
      <formula>0</formula>
    </cfRule>
  </conditionalFormatting>
  <conditionalFormatting sqref="J95">
    <cfRule type="cellIs" dxfId="3346" priority="371" operator="lessThan">
      <formula>0</formula>
    </cfRule>
  </conditionalFormatting>
  <conditionalFormatting sqref="J585">
    <cfRule type="cellIs" dxfId="3345" priority="359" operator="lessThan">
      <formula>0</formula>
    </cfRule>
  </conditionalFormatting>
  <conditionalFormatting sqref="J70:J79">
    <cfRule type="cellIs" dxfId="3344" priority="356" operator="lessThan">
      <formula>0</formula>
    </cfRule>
  </conditionalFormatting>
  <conditionalFormatting sqref="AC510">
    <cfRule type="cellIs" dxfId="3343" priority="350" operator="lessThan">
      <formula>0</formula>
    </cfRule>
  </conditionalFormatting>
  <conditionalFormatting sqref="AB446:AC481">
    <cfRule type="cellIs" dxfId="3342" priority="344" operator="lessThan">
      <formula>0</formula>
    </cfRule>
  </conditionalFormatting>
  <conditionalFormatting sqref="AB138:AC151">
    <cfRule type="cellIs" dxfId="3341" priority="341" operator="lessThan">
      <formula>0</formula>
    </cfRule>
  </conditionalFormatting>
  <conditionalFormatting sqref="AB8:AC8 AB49:AC49 AB68:AC69 AB94:AC95 AB98:AC99 AB152:AC153 AB136:AC137">
    <cfRule type="cellIs" dxfId="3340" priority="389" operator="lessThan">
      <formula>0</formula>
    </cfRule>
  </conditionalFormatting>
  <conditionalFormatting sqref="J258">
    <cfRule type="cellIs" dxfId="3339" priority="329" operator="lessThan">
      <formula>0</formula>
    </cfRule>
  </conditionalFormatting>
  <conditionalFormatting sqref="AD544:AE567 AD570:AE583 AD586:AE589">
    <cfRule type="cellIs" dxfId="3338" priority="322" operator="lessThan">
      <formula>0</formula>
    </cfRule>
  </conditionalFormatting>
  <conditionalFormatting sqref="AD517:AE541">
    <cfRule type="cellIs" dxfId="3337" priority="317" operator="lessThan">
      <formula>0</formula>
    </cfRule>
  </conditionalFormatting>
  <conditionalFormatting sqref="AD567">
    <cfRule type="cellIs" dxfId="3336" priority="259" operator="lessThan">
      <formula>0</formula>
    </cfRule>
  </conditionalFormatting>
  <conditionalFormatting sqref="AE497">
    <cfRule type="cellIs" dxfId="3335" priority="256" operator="lessThan">
      <formula>0</formula>
    </cfRule>
  </conditionalFormatting>
  <conditionalFormatting sqref="AC63">
    <cfRule type="cellIs" dxfId="3334" priority="254" operator="lessThan">
      <formula>0</formula>
    </cfRule>
  </conditionalFormatting>
  <conditionalFormatting sqref="AC499">
    <cfRule type="cellIs" dxfId="3333" priority="251" operator="lessThan">
      <formula>0</formula>
    </cfRule>
  </conditionalFormatting>
  <conditionalFormatting sqref="AC135">
    <cfRule type="cellIs" dxfId="3332" priority="250" operator="lessThan">
      <formula>0</formula>
    </cfRule>
  </conditionalFormatting>
  <conditionalFormatting sqref="U11:U24 U34:U48 U26:U32 T14:T21">
    <cfRule type="cellIs" dxfId="3331" priority="248" operator="lessThan">
      <formula>0</formula>
    </cfRule>
  </conditionalFormatting>
  <conditionalFormatting sqref="U51:U58 U62 U64:U67 U60">
    <cfRule type="cellIs" dxfId="3330" priority="247" operator="lessThan">
      <formula>0</formula>
    </cfRule>
  </conditionalFormatting>
  <conditionalFormatting sqref="U96:U97">
    <cfRule type="cellIs" dxfId="3329" priority="245" operator="lessThan">
      <formula>0</formula>
    </cfRule>
  </conditionalFormatting>
  <conditionalFormatting sqref="U138 U143:U151">
    <cfRule type="cellIs" dxfId="3328" priority="244" operator="lessThan">
      <formula>0</formula>
    </cfRule>
  </conditionalFormatting>
  <conditionalFormatting sqref="U467:U481">
    <cfRule type="cellIs" dxfId="3327" priority="241" operator="lessThan">
      <formula>0</formula>
    </cfRule>
  </conditionalFormatting>
  <conditionalFormatting sqref="U494:U495">
    <cfRule type="cellIs" dxfId="3326" priority="239" operator="lessThan">
      <formula>0</formula>
    </cfRule>
  </conditionalFormatting>
  <conditionalFormatting sqref="T144">
    <cfRule type="cellIs" dxfId="3325" priority="235" operator="lessThan">
      <formula>0</formula>
    </cfRule>
  </conditionalFormatting>
  <conditionalFormatting sqref="U512:U513">
    <cfRule type="cellIs" dxfId="3324" priority="233" operator="lessThan">
      <formula>0</formula>
    </cfRule>
  </conditionalFormatting>
  <conditionalFormatting sqref="U483">
    <cfRule type="cellIs" dxfId="3323" priority="229" operator="lessThan">
      <formula>0</formula>
    </cfRule>
  </conditionalFormatting>
  <conditionalFormatting sqref="U497">
    <cfRule type="cellIs" dxfId="3322" priority="227" operator="lessThan">
      <formula>0</formula>
    </cfRule>
  </conditionalFormatting>
  <conditionalFormatting sqref="V544:V561 V570:V571 V586 V581:V583 V563:V565 V567 V588:V589 V573:V579">
    <cfRule type="cellIs" dxfId="3321" priority="159" operator="lessThan">
      <formula>0</formula>
    </cfRule>
  </conditionalFormatting>
  <conditionalFormatting sqref="W516">
    <cfRule type="cellIs" dxfId="3320" priority="153" operator="lessThan">
      <formula>0</formula>
    </cfRule>
  </conditionalFormatting>
  <conditionalFormatting sqref="W59">
    <cfRule type="cellIs" dxfId="3319" priority="149" operator="lessThan">
      <formula>0</formula>
    </cfRule>
  </conditionalFormatting>
  <conditionalFormatting sqref="W239">
    <cfRule type="cellIs" dxfId="3318" priority="147" operator="lessThan">
      <formula>0</formula>
    </cfRule>
  </conditionalFormatting>
  <conditionalFormatting sqref="V100">
    <cfRule type="cellIs" dxfId="3317" priority="141" operator="lessThan">
      <formula>0</formula>
    </cfRule>
  </conditionalFormatting>
  <conditionalFormatting sqref="W519:W521">
    <cfRule type="cellIs" dxfId="3316" priority="143" operator="lessThan">
      <formula>0</formula>
    </cfRule>
  </conditionalFormatting>
  <conditionalFormatting sqref="W134">
    <cfRule type="cellIs" dxfId="3315" priority="137" operator="lessThan">
      <formula>0</formula>
    </cfRule>
  </conditionalFormatting>
  <conditionalFormatting sqref="X63:Y63">
    <cfRule type="cellIs" dxfId="3314" priority="77" operator="lessThan">
      <formula>0</formula>
    </cfRule>
  </conditionalFormatting>
  <conditionalFormatting sqref="Y516">
    <cfRule type="cellIs" dxfId="3313" priority="68" operator="lessThan">
      <formula>0</formula>
    </cfRule>
  </conditionalFormatting>
  <conditionalFormatting sqref="U569">
    <cfRule type="cellIs" dxfId="3312" priority="223" operator="lessThan">
      <formula>0</formula>
    </cfRule>
  </conditionalFormatting>
  <conditionalFormatting sqref="U190">
    <cfRule type="cellIs" dxfId="3311" priority="220" operator="lessThan">
      <formula>0</formula>
    </cfRule>
  </conditionalFormatting>
  <conditionalFormatting sqref="U256">
    <cfRule type="cellIs" dxfId="3310" priority="217" operator="lessThan">
      <formula>0</formula>
    </cfRule>
  </conditionalFormatting>
  <conditionalFormatting sqref="U135 U100:U133">
    <cfRule type="cellIs" dxfId="3309" priority="211" operator="lessThan">
      <formula>0</formula>
    </cfRule>
  </conditionalFormatting>
  <conditionalFormatting sqref="U498">
    <cfRule type="cellIs" dxfId="3308" priority="202" operator="lessThan">
      <formula>0</formula>
    </cfRule>
  </conditionalFormatting>
  <conditionalFormatting sqref="AC500">
    <cfRule type="cellIs" dxfId="3307" priority="187" operator="lessThan">
      <formula>0</formula>
    </cfRule>
  </conditionalFormatting>
  <conditionalFormatting sqref="W445">
    <cfRule type="cellIs" dxfId="3306" priority="158" operator="lessThan">
      <formula>0</formula>
    </cfRule>
  </conditionalFormatting>
  <conditionalFormatting sqref="W499 W501">
    <cfRule type="cellIs" dxfId="3305" priority="134" operator="lessThan">
      <formula>0</formula>
    </cfRule>
  </conditionalFormatting>
  <conditionalFormatting sqref="V502">
    <cfRule type="cellIs" dxfId="3304" priority="128" operator="lessThan">
      <formula>0</formula>
    </cfRule>
  </conditionalFormatting>
  <conditionalFormatting sqref="V505">
    <cfRule type="cellIs" dxfId="3303" priority="122" operator="lessThan">
      <formula>0</formula>
    </cfRule>
  </conditionalFormatting>
  <conditionalFormatting sqref="W580">
    <cfRule type="cellIs" dxfId="3302" priority="119" operator="lessThan">
      <formula>0</formula>
    </cfRule>
  </conditionalFormatting>
  <conditionalFormatting sqref="AB510">
    <cfRule type="cellIs" dxfId="3301" priority="116" operator="lessThan">
      <formula>0</formula>
    </cfRule>
  </conditionalFormatting>
  <conditionalFormatting sqref="V572">
    <cfRule type="cellIs" dxfId="3300" priority="98" operator="lessThan">
      <formula>0</formula>
    </cfRule>
  </conditionalFormatting>
  <conditionalFormatting sqref="W572">
    <cfRule type="cellIs" dxfId="3299" priority="95" operator="lessThan">
      <formula>0</formula>
    </cfRule>
  </conditionalFormatting>
  <conditionalFormatting sqref="Y49:Y50 Y68:Y69 Y94:Y95 Y98:Y99 Y136:Y137 Y152:Y153 Y9:Y10 X8:Y8">
    <cfRule type="cellIs" dxfId="3298" priority="92" operator="lessThan">
      <formula>0</formula>
    </cfRule>
  </conditionalFormatting>
  <conditionalFormatting sqref="Y154:Y189 Y191:Y238 Y240:Y250 Y252:Y255 Y257 Y259:Y423">
    <cfRule type="cellIs" dxfId="3297" priority="86" operator="lessThan">
      <formula>0</formula>
    </cfRule>
  </conditionalFormatting>
  <conditionalFormatting sqref="Y484:Y491">
    <cfRule type="cellIs" dxfId="3296" priority="83" operator="lessThan">
      <formula>0</formula>
    </cfRule>
  </conditionalFormatting>
  <conditionalFormatting sqref="Y544:Y561 Y570:Y571 Y586 Y581:Y583 Y563:Y565 Y567 Y588:Y589 Y573 Y575:Y579">
    <cfRule type="cellIs" dxfId="3295" priority="80" operator="lessThan">
      <formula>0</formula>
    </cfRule>
  </conditionalFormatting>
  <conditionalFormatting sqref="X544:X561 X570:X571 X586 X581:X583 X563:X565 X567 X588:X589 X573:X579">
    <cfRule type="cellIs" dxfId="3294" priority="74" operator="lessThan">
      <formula>0</formula>
    </cfRule>
  </conditionalFormatting>
  <conditionalFormatting sqref="Y493">
    <cfRule type="cellIs" dxfId="3293" priority="71" operator="lessThan">
      <formula>0</formula>
    </cfRule>
  </conditionalFormatting>
  <conditionalFormatting sqref="Y585">
    <cfRule type="cellIs" dxfId="3292" priority="65" operator="lessThan">
      <formula>0</formula>
    </cfRule>
  </conditionalFormatting>
  <conditionalFormatting sqref="Y251">
    <cfRule type="cellIs" dxfId="3291" priority="61" operator="lessThan">
      <formula>0</formula>
    </cfRule>
  </conditionalFormatting>
  <conditionalFormatting sqref="Y502">
    <cfRule type="cellIs" dxfId="3290" priority="44" operator="lessThan">
      <formula>0</formula>
    </cfRule>
  </conditionalFormatting>
  <conditionalFormatting sqref="X503">
    <cfRule type="cellIs" dxfId="3289" priority="41" operator="lessThan">
      <formula>0</formula>
    </cfRule>
  </conditionalFormatting>
  <conditionalFormatting sqref="Y504">
    <cfRule type="cellIs" dxfId="3288" priority="40" operator="lessThan">
      <formula>0</formula>
    </cfRule>
  </conditionalFormatting>
  <conditionalFormatting sqref="Y566">
    <cfRule type="cellIs" dxfId="3287" priority="35" operator="lessThan">
      <formula>0</formula>
    </cfRule>
  </conditionalFormatting>
  <conditionalFormatting sqref="Y580">
    <cfRule type="cellIs" dxfId="3286" priority="34" operator="lessThan">
      <formula>0</formula>
    </cfRule>
  </conditionalFormatting>
  <conditionalFormatting sqref="Y531">
    <cfRule type="cellIs" dxfId="3285" priority="33" operator="lessThan">
      <formula>0</formula>
    </cfRule>
  </conditionalFormatting>
  <conditionalFormatting sqref="X587">
    <cfRule type="cellIs" dxfId="3284" priority="30" operator="lessThan">
      <formula>0</formula>
    </cfRule>
  </conditionalFormatting>
  <conditionalFormatting sqref="Y587">
    <cfRule type="cellIs" dxfId="3283" priority="27" operator="lessThan">
      <formula>0</formula>
    </cfRule>
  </conditionalFormatting>
  <conditionalFormatting sqref="Y574">
    <cfRule type="cellIs" dxfId="3282" priority="24" operator="lessThan">
      <formula>0</formula>
    </cfRule>
  </conditionalFormatting>
  <conditionalFormatting sqref="X572">
    <cfRule type="cellIs" dxfId="3281" priority="23" operator="lessThan">
      <formula>0</formula>
    </cfRule>
  </conditionalFormatting>
  <conditionalFormatting sqref="AB516:AC516">
    <cfRule type="cellIs" dxfId="3280" priority="10" operator="lessThan">
      <formula>0</formula>
    </cfRule>
  </conditionalFormatting>
  <conditionalFormatting sqref="AG516">
    <cfRule type="cellIs" dxfId="3279" priority="9" operator="lessThan">
      <formula>0</formula>
    </cfRule>
  </conditionalFormatting>
  <conditionalFormatting sqref="AB543:AC543">
    <cfRule type="cellIs" dxfId="3278" priority="8" operator="lessThan">
      <formula>0</formula>
    </cfRule>
  </conditionalFormatting>
  <conditionalFormatting sqref="R8:S8 M8 AB544:AC567 AB586:AC589 AB570:AC583">
    <cfRule type="cellIs" dxfId="3277" priority="391" operator="lessThan">
      <formula>0</formula>
    </cfRule>
  </conditionalFormatting>
  <conditionalFormatting sqref="R8:S8 M8 AB544:AC567 AB586:AC589 AB570:AC583">
    <cfRule type="cellIs" dxfId="3276" priority="390" operator="lessThan">
      <formula>0</formula>
    </cfRule>
  </conditionalFormatting>
  <conditionalFormatting sqref="J9">
    <cfRule type="cellIs" dxfId="3275" priority="376" operator="lessThan">
      <formula>0</formula>
    </cfRule>
  </conditionalFormatting>
  <conditionalFormatting sqref="J50">
    <cfRule type="cellIs" dxfId="3274" priority="375" operator="lessThan">
      <formula>0</formula>
    </cfRule>
  </conditionalFormatting>
  <conditionalFormatting sqref="J69">
    <cfRule type="cellIs" dxfId="3273" priority="373" operator="lessThan">
      <formula>0</formula>
    </cfRule>
  </conditionalFormatting>
  <conditionalFormatting sqref="J85">
    <cfRule type="cellIs" dxfId="3272" priority="372" operator="lessThan">
      <formula>0</formula>
    </cfRule>
  </conditionalFormatting>
  <conditionalFormatting sqref="AB81:AC81 AB85:AC85">
    <cfRule type="cellIs" dxfId="3271" priority="388" operator="lessThan">
      <formula>0</formula>
    </cfRule>
  </conditionalFormatting>
  <conditionalFormatting sqref="J99">
    <cfRule type="cellIs" dxfId="3270" priority="370" operator="lessThan">
      <formula>0</formula>
    </cfRule>
  </conditionalFormatting>
  <conditionalFormatting sqref="Z8">
    <cfRule type="cellIs" dxfId="3269" priority="387" operator="lessThan">
      <formula>0</formula>
    </cfRule>
  </conditionalFormatting>
  <conditionalFormatting sqref="J137">
    <cfRule type="cellIs" dxfId="3268" priority="369" operator="lessThan">
      <formula>0</formula>
    </cfRule>
  </conditionalFormatting>
  <conditionalFormatting sqref="M513">
    <cfRule type="cellIs" dxfId="3267" priority="379" operator="lessThan">
      <formula>0</formula>
    </cfRule>
  </conditionalFormatting>
  <conditionalFormatting sqref="M14">
    <cfRule type="cellIs" dxfId="3266" priority="385" operator="lessThan">
      <formula>0</formula>
    </cfRule>
  </conditionalFormatting>
  <conditionalFormatting sqref="M21">
    <cfRule type="cellIs" dxfId="3265" priority="384" operator="lessThan">
      <formula>0</formula>
    </cfRule>
  </conditionalFormatting>
  <conditionalFormatting sqref="N512">
    <cfRule type="cellIs" dxfId="3264" priority="382" operator="lessThan">
      <formula>0</formula>
    </cfRule>
  </conditionalFormatting>
  <conditionalFormatting sqref="M512">
    <cfRule type="cellIs" dxfId="3263" priority="381" operator="lessThan">
      <formula>0</formula>
    </cfRule>
  </conditionalFormatting>
  <conditionalFormatting sqref="J590">
    <cfRule type="cellIs" dxfId="3262" priority="358" operator="lessThan">
      <formula>0</formula>
    </cfRule>
  </conditionalFormatting>
  <conditionalFormatting sqref="J445">
    <cfRule type="cellIs" dxfId="3261" priority="367" operator="lessThan">
      <formula>0</formula>
    </cfRule>
  </conditionalFormatting>
  <conditionalFormatting sqref="J483">
    <cfRule type="cellIs" dxfId="3260" priority="366" operator="lessThan">
      <formula>0</formula>
    </cfRule>
  </conditionalFormatting>
  <conditionalFormatting sqref="J497">
    <cfRule type="cellIs" dxfId="3259" priority="364" operator="lessThan">
      <formula>0</formula>
    </cfRule>
  </conditionalFormatting>
  <conditionalFormatting sqref="J510">
    <cfRule type="cellIs" dxfId="3258" priority="363" operator="lessThan">
      <formula>0</formula>
    </cfRule>
  </conditionalFormatting>
  <conditionalFormatting sqref="J543">
    <cfRule type="cellIs" dxfId="3257" priority="361" operator="lessThan">
      <formula>0</formula>
    </cfRule>
  </conditionalFormatting>
  <conditionalFormatting sqref="J569">
    <cfRule type="cellIs" dxfId="3256" priority="360" operator="lessThan">
      <formula>0</formula>
    </cfRule>
  </conditionalFormatting>
  <conditionalFormatting sqref="J81">
    <cfRule type="cellIs" dxfId="3255" priority="357" operator="lessThan">
      <formula>0</formula>
    </cfRule>
  </conditionalFormatting>
  <conditionalFormatting sqref="J8 J515 J49 J61 J68 J80 J84 J94 J98 J136 J152 J424 J444 J482 J492 J496 J568 J584 J542">
    <cfRule type="cellIs" dxfId="3254" priority="378" operator="lessThan">
      <formula>0</formula>
    </cfRule>
  </conditionalFormatting>
  <conditionalFormatting sqref="J82:J83">
    <cfRule type="cellIs" dxfId="3253" priority="355" operator="lessThan">
      <formula>0</formula>
    </cfRule>
  </conditionalFormatting>
  <conditionalFormatting sqref="J96:J97">
    <cfRule type="cellIs" dxfId="3252" priority="354" operator="lessThan">
      <formula>0</formula>
    </cfRule>
  </conditionalFormatting>
  <conditionalFormatting sqref="AB445:AC445">
    <cfRule type="cellIs" dxfId="3251" priority="352" operator="lessThan">
      <formula>0</formula>
    </cfRule>
  </conditionalFormatting>
  <conditionalFormatting sqref="AB483:AC483">
    <cfRule type="cellIs" dxfId="3250" priority="351" operator="lessThan">
      <formula>0</formula>
    </cfRule>
  </conditionalFormatting>
  <conditionalFormatting sqref="AB82:AC83">
    <cfRule type="cellIs" dxfId="3249" priority="337" operator="lessThan">
      <formula>0</formula>
    </cfRule>
  </conditionalFormatting>
  <conditionalFormatting sqref="AB70:AC79">
    <cfRule type="cellIs" dxfId="3248" priority="336" operator="lessThan">
      <formula>0</formula>
    </cfRule>
  </conditionalFormatting>
  <conditionalFormatting sqref="AB518:AC541">
    <cfRule type="cellIs" dxfId="3247" priority="349" operator="lessThan">
      <formula>0</formula>
    </cfRule>
  </conditionalFormatting>
  <conditionalFormatting sqref="AB511:AC514">
    <cfRule type="cellIs" dxfId="3246" priority="348" operator="lessThan">
      <formula>0</formula>
    </cfRule>
  </conditionalFormatting>
  <conditionalFormatting sqref="AB494:AC495">
    <cfRule type="cellIs" dxfId="3245" priority="346" operator="lessThan">
      <formula>0</formula>
    </cfRule>
  </conditionalFormatting>
  <conditionalFormatting sqref="AB484:AC491">
    <cfRule type="cellIs" dxfId="3244" priority="345" operator="lessThan">
      <formula>0</formula>
    </cfRule>
  </conditionalFormatting>
  <conditionalFormatting sqref="AB426:AC443">
    <cfRule type="cellIs" dxfId="3243" priority="343" operator="lessThan">
      <formula>0</formula>
    </cfRule>
  </conditionalFormatting>
  <conditionalFormatting sqref="AB154:AC423">
    <cfRule type="cellIs" dxfId="3242" priority="342" operator="lessThan">
      <formula>0</formula>
    </cfRule>
  </conditionalFormatting>
  <conditionalFormatting sqref="AB135 AB100:AC134">
    <cfRule type="cellIs" dxfId="3241" priority="340" operator="lessThan">
      <formula>0</formula>
    </cfRule>
  </conditionalFormatting>
  <conditionalFormatting sqref="AB96:AC97">
    <cfRule type="cellIs" dxfId="3240" priority="339" operator="lessThan">
      <formula>0</formula>
    </cfRule>
  </conditionalFormatting>
  <conditionalFormatting sqref="AB51:AC60">
    <cfRule type="cellIs" dxfId="3239" priority="334" operator="lessThan">
      <formula>0</formula>
    </cfRule>
  </conditionalFormatting>
  <conditionalFormatting sqref="AB10:AC48">
    <cfRule type="cellIs" dxfId="3238" priority="333" operator="lessThan">
      <formula>0</formula>
    </cfRule>
  </conditionalFormatting>
  <conditionalFormatting sqref="J251">
    <cfRule type="cellIs" dxfId="3237" priority="331" operator="lessThan">
      <formula>0</formula>
    </cfRule>
  </conditionalFormatting>
  <conditionalFormatting sqref="J256">
    <cfRule type="cellIs" dxfId="3236" priority="330" operator="lessThan">
      <formula>0</formula>
    </cfRule>
  </conditionalFormatting>
  <conditionalFormatting sqref="AB62:AC62">
    <cfRule type="cellIs" dxfId="3235" priority="328" operator="lessThan">
      <formula>0</formula>
    </cfRule>
  </conditionalFormatting>
  <conditionalFormatting sqref="AD81:AE81 AD85:AE85">
    <cfRule type="cellIs" dxfId="3234" priority="320" operator="lessThan">
      <formula>0</formula>
    </cfRule>
  </conditionalFormatting>
  <conditionalFormatting sqref="AB493:AC493">
    <cfRule type="cellIs" dxfId="3233" priority="327" operator="lessThan">
      <formula>0</formula>
    </cfRule>
  </conditionalFormatting>
  <conditionalFormatting sqref="AB497:AC497">
    <cfRule type="cellIs" dxfId="3232" priority="326" operator="lessThan">
      <formula>0</formula>
    </cfRule>
  </conditionalFormatting>
  <conditionalFormatting sqref="AB590:AC590">
    <cfRule type="cellIs" dxfId="3231" priority="323" operator="lessThan">
      <formula>0</formula>
    </cfRule>
  </conditionalFormatting>
  <conditionalFormatting sqref="AB585:AC585">
    <cfRule type="cellIs" dxfId="3230" priority="324" operator="lessThan">
      <formula>0</formula>
    </cfRule>
  </conditionalFormatting>
  <conditionalFormatting sqref="AB569:AC569">
    <cfRule type="cellIs" dxfId="3229" priority="325" operator="lessThan">
      <formula>0</formula>
    </cfRule>
  </conditionalFormatting>
  <conditionalFormatting sqref="AD8:AE8 AD49:AE49 AD68:AE69 AD94:AE95 AD98:AE98 AD152:AE153 AD136:AE137">
    <cfRule type="cellIs" dxfId="3228" priority="321" operator="lessThan">
      <formula>0</formula>
    </cfRule>
  </conditionalFormatting>
  <conditionalFormatting sqref="AD445:AE445">
    <cfRule type="cellIs" dxfId="3227" priority="319" operator="lessThan">
      <formula>0</formula>
    </cfRule>
  </conditionalFormatting>
  <conditionalFormatting sqref="AD62:AE62">
    <cfRule type="cellIs" dxfId="3226" priority="300" operator="lessThan">
      <formula>0</formula>
    </cfRule>
  </conditionalFormatting>
  <conditionalFormatting sqref="AF426:AG443">
    <cfRule type="cellIs" dxfId="3225" priority="284" operator="lessThan">
      <formula>0</formula>
    </cfRule>
  </conditionalFormatting>
  <conditionalFormatting sqref="AF154:AG423">
    <cfRule type="cellIs" dxfId="3224" priority="283" operator="lessThan">
      <formula>0</formula>
    </cfRule>
  </conditionalFormatting>
  <conditionalFormatting sqref="AF86:AG93">
    <cfRule type="cellIs" dxfId="3223" priority="279" operator="lessThan">
      <formula>0</formula>
    </cfRule>
  </conditionalFormatting>
  <conditionalFormatting sqref="AD585:AE585">
    <cfRule type="cellIs" dxfId="3222" priority="298" operator="lessThan">
      <formula>0</formula>
    </cfRule>
  </conditionalFormatting>
  <conditionalFormatting sqref="AD483:AE483">
    <cfRule type="cellIs" dxfId="3221" priority="318" operator="lessThan">
      <formula>0</formula>
    </cfRule>
  </conditionalFormatting>
  <conditionalFormatting sqref="AD511:AE514">
    <cfRule type="cellIs" dxfId="3220" priority="316" operator="lessThan">
      <formula>0</formula>
    </cfRule>
  </conditionalFormatting>
  <conditionalFormatting sqref="AD498:AE508">
    <cfRule type="cellIs" dxfId="3219" priority="315" operator="lessThan">
      <formula>0</formula>
    </cfRule>
  </conditionalFormatting>
  <conditionalFormatting sqref="AD494:AE495">
    <cfRule type="cellIs" dxfId="3218" priority="314" operator="lessThan">
      <formula>0</formula>
    </cfRule>
  </conditionalFormatting>
  <conditionalFormatting sqref="AD484:AE491">
    <cfRule type="cellIs" dxfId="3217" priority="313" operator="lessThan">
      <formula>0</formula>
    </cfRule>
  </conditionalFormatting>
  <conditionalFormatting sqref="AD446:AE481">
    <cfRule type="cellIs" dxfId="3216" priority="312" operator="lessThan">
      <formula>0</formula>
    </cfRule>
  </conditionalFormatting>
  <conditionalFormatting sqref="AD426:AE443">
    <cfRule type="cellIs" dxfId="3215" priority="311" operator="lessThan">
      <formula>0</formula>
    </cfRule>
  </conditionalFormatting>
  <conditionalFormatting sqref="AD154:AE423">
    <cfRule type="cellIs" dxfId="3214" priority="310" operator="lessThan">
      <formula>0</formula>
    </cfRule>
  </conditionalFormatting>
  <conditionalFormatting sqref="AD138:AE151 AF140:AG142">
    <cfRule type="cellIs" dxfId="3213" priority="309" operator="lessThan">
      <formula>0</formula>
    </cfRule>
  </conditionalFormatting>
  <conditionalFormatting sqref="AD100:AE135">
    <cfRule type="cellIs" dxfId="3212" priority="308" operator="lessThan">
      <formula>0</formula>
    </cfRule>
  </conditionalFormatting>
  <conditionalFormatting sqref="AD96:AE97">
    <cfRule type="cellIs" dxfId="3211" priority="307" operator="lessThan">
      <formula>0</formula>
    </cfRule>
  </conditionalFormatting>
  <conditionalFormatting sqref="AD86:AE93">
    <cfRule type="cellIs" dxfId="3210" priority="306" operator="lessThan">
      <formula>0</formula>
    </cfRule>
  </conditionalFormatting>
  <conditionalFormatting sqref="AD82:AE83">
    <cfRule type="cellIs" dxfId="3209" priority="305" operator="lessThan">
      <formula>0</formula>
    </cfRule>
  </conditionalFormatting>
  <conditionalFormatting sqref="AD70:AE79">
    <cfRule type="cellIs" dxfId="3208" priority="304" operator="lessThan">
      <formula>0</formula>
    </cfRule>
  </conditionalFormatting>
  <conditionalFormatting sqref="AD63:AE67">
    <cfRule type="cellIs" dxfId="3207" priority="303" operator="lessThan">
      <formula>0</formula>
    </cfRule>
  </conditionalFormatting>
  <conditionalFormatting sqref="AD51:AE60">
    <cfRule type="cellIs" dxfId="3206" priority="302" operator="lessThan">
      <formula>0</formula>
    </cfRule>
  </conditionalFormatting>
  <conditionalFormatting sqref="AD10:AE48">
    <cfRule type="cellIs" dxfId="3205" priority="301" operator="lessThan">
      <formula>0</formula>
    </cfRule>
  </conditionalFormatting>
  <conditionalFormatting sqref="AF100:AG135">
    <cfRule type="cellIs" dxfId="3204" priority="281" operator="lessThan">
      <formula>0</formula>
    </cfRule>
  </conditionalFormatting>
  <conditionalFormatting sqref="AF70:AG79">
    <cfRule type="cellIs" dxfId="3203" priority="277" operator="lessThan">
      <formula>0</formula>
    </cfRule>
  </conditionalFormatting>
  <conditionalFormatting sqref="AF51:AG60">
    <cfRule type="cellIs" dxfId="3202" priority="275" operator="lessThan">
      <formula>0</formula>
    </cfRule>
  </conditionalFormatting>
  <conditionalFormatting sqref="AF62:AG62">
    <cfRule type="cellIs" dxfId="3201" priority="273" operator="lessThan">
      <formula>0</formula>
    </cfRule>
  </conditionalFormatting>
  <conditionalFormatting sqref="AD504:AD505">
    <cfRule type="cellIs" dxfId="3200" priority="265" operator="lessThan">
      <formula>0</formula>
    </cfRule>
  </conditionalFormatting>
  <conditionalFormatting sqref="AF497:AG497">
    <cfRule type="cellIs" dxfId="3199" priority="271" operator="lessThan">
      <formula>0</formula>
    </cfRule>
  </conditionalFormatting>
  <conditionalFormatting sqref="AF585:AG585">
    <cfRule type="cellIs" dxfId="3198" priority="269" operator="lessThan">
      <formula>0</formula>
    </cfRule>
  </conditionalFormatting>
  <conditionalFormatting sqref="AD567">
    <cfRule type="cellIs" dxfId="3197" priority="260" operator="lessThan">
      <formula>0</formula>
    </cfRule>
  </conditionalFormatting>
  <conditionalFormatting sqref="AD494">
    <cfRule type="cellIs" dxfId="3196" priority="267" operator="lessThan">
      <formula>0</formula>
    </cfRule>
  </conditionalFormatting>
  <conditionalFormatting sqref="AD514">
    <cfRule type="cellIs" dxfId="3195" priority="263" operator="lessThan">
      <formula>0</formula>
    </cfRule>
  </conditionalFormatting>
  <conditionalFormatting sqref="AD529:AD531">
    <cfRule type="cellIs" dxfId="3194" priority="262" operator="lessThan">
      <formula>0</formula>
    </cfRule>
  </conditionalFormatting>
  <conditionalFormatting sqref="Z59:AA59 Z63 Z135:AA135 Z138:Z144 Z494 Z498:Z505 Z513:Z514 Z517:Z533 Z562:Z567 Z570:Z580 Z587 Z100:Z134">
    <cfRule type="cellIs" dxfId="3193" priority="257" operator="greaterThan">
      <formula>0</formula>
    </cfRule>
  </conditionalFormatting>
  <conditionalFormatting sqref="S59 S63 S143:S144 S494 S513:S514 S517:S533 S562:S567 S570:S580 S587 S100:S135 S498:S507">
    <cfRule type="cellIs" dxfId="3192" priority="253" operator="lessThan">
      <formula>0</formula>
    </cfRule>
  </conditionalFormatting>
  <conditionalFormatting sqref="U426:U443 U446:U466">
    <cfRule type="cellIs" dxfId="3191" priority="242" operator="lessThan">
      <formula>0</formula>
    </cfRule>
  </conditionalFormatting>
  <conditionalFormatting sqref="U506:U508 U514 U511 U522:U530 U533:U541 U518">
    <cfRule type="cellIs" dxfId="3190" priority="238" operator="lessThan">
      <formula>0</formula>
    </cfRule>
  </conditionalFormatting>
  <conditionalFormatting sqref="T138">
    <cfRule type="cellIs" dxfId="3189" priority="236" operator="lessThan">
      <formula>0</formula>
    </cfRule>
  </conditionalFormatting>
  <conditionalFormatting sqref="T512:T513">
    <cfRule type="cellIs" dxfId="3188" priority="232" operator="lessThan">
      <formula>0</formula>
    </cfRule>
  </conditionalFormatting>
  <conditionalFormatting sqref="U445">
    <cfRule type="cellIs" dxfId="3187" priority="230" operator="lessThan">
      <formula>0</formula>
    </cfRule>
  </conditionalFormatting>
  <conditionalFormatting sqref="U510">
    <cfRule type="cellIs" dxfId="3186" priority="226" operator="lessThan">
      <formula>0</formula>
    </cfRule>
  </conditionalFormatting>
  <conditionalFormatting sqref="U543">
    <cfRule type="cellIs" dxfId="3185" priority="224" operator="lessThan">
      <formula>0</formula>
    </cfRule>
  </conditionalFormatting>
  <conditionalFormatting sqref="U59">
    <cfRule type="cellIs" dxfId="3184" priority="221" operator="lessThan">
      <formula>0</formula>
    </cfRule>
  </conditionalFormatting>
  <conditionalFormatting sqref="U251">
    <cfRule type="cellIs" dxfId="3183" priority="218" operator="lessThan">
      <formula>0</formula>
    </cfRule>
  </conditionalFormatting>
  <conditionalFormatting sqref="U519:U521">
    <cfRule type="cellIs" dxfId="3182" priority="215" operator="lessThan">
      <formula>0</formula>
    </cfRule>
  </conditionalFormatting>
  <conditionalFormatting sqref="T517">
    <cfRule type="cellIs" dxfId="3181" priority="212" operator="lessThan">
      <formula>0</formula>
    </cfRule>
  </conditionalFormatting>
  <conditionalFormatting sqref="U499 U501">
    <cfRule type="cellIs" dxfId="3180" priority="203" operator="lessThan">
      <formula>0</formula>
    </cfRule>
  </conditionalFormatting>
  <conditionalFormatting sqref="U134">
    <cfRule type="cellIs" dxfId="3179" priority="209" operator="lessThan">
      <formula>0</formula>
    </cfRule>
  </conditionalFormatting>
  <conditionalFormatting sqref="T518">
    <cfRule type="cellIs" dxfId="3178" priority="208" operator="lessThan">
      <formula>0</formula>
    </cfRule>
  </conditionalFormatting>
  <conditionalFormatting sqref="AB59:AG59 AB63:AG63 AB494:AG494 AB513:AG514 AB587:AG587 AB517:AG533 AB562:AG567 AB498:AG505 AB100:AG135 AB570:AG580 AB138:AG144">
    <cfRule type="cellIs" dxfId="3177" priority="206" operator="lessThan">
      <formula>0</formula>
    </cfRule>
    <cfRule type="cellIs" dxfId="3176" priority="207"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3175" priority="205" operator="greaterThan">
      <formula>0</formula>
    </cfRule>
  </conditionalFormatting>
  <conditionalFormatting sqref="U502">
    <cfRule type="cellIs" dxfId="3174" priority="198" operator="lessThan">
      <formula>0</formula>
    </cfRule>
  </conditionalFormatting>
  <conditionalFormatting sqref="T502">
    <cfRule type="cellIs" dxfId="3173" priority="197" operator="lessThan">
      <formula>0</formula>
    </cfRule>
  </conditionalFormatting>
  <conditionalFormatting sqref="T503">
    <cfRule type="cellIs" dxfId="3172" priority="195" operator="lessThan">
      <formula>0</formula>
    </cfRule>
  </conditionalFormatting>
  <conditionalFormatting sqref="T505">
    <cfRule type="cellIs" dxfId="3171" priority="191" operator="lessThan">
      <formula>0</formula>
    </cfRule>
  </conditionalFormatting>
  <conditionalFormatting sqref="U566">
    <cfRule type="cellIs" dxfId="3170" priority="189" operator="lessThan">
      <formula>0</formula>
    </cfRule>
  </conditionalFormatting>
  <conditionalFormatting sqref="AB566 AB562">
    <cfRule type="cellIs" dxfId="3169" priority="185" operator="lessThan">
      <formula>0</formula>
    </cfRule>
  </conditionalFormatting>
  <conditionalFormatting sqref="AB580">
    <cfRule type="cellIs" dxfId="3168" priority="183" operator="lessThan">
      <formula>0</formula>
    </cfRule>
  </conditionalFormatting>
  <conditionalFormatting sqref="U531">
    <cfRule type="cellIs" dxfId="3167" priority="179" operator="lessThan">
      <formula>0</formula>
    </cfRule>
  </conditionalFormatting>
  <conditionalFormatting sqref="T102:U102">
    <cfRule type="cellIs" dxfId="3166" priority="178" operator="greaterThan">
      <formula>0</formula>
    </cfRule>
  </conditionalFormatting>
  <conditionalFormatting sqref="W49:W50 W68:W69 W94:W95 W98:W99 W136:W137 W152:W153 W9:W10 V8:W8">
    <cfRule type="cellIs" dxfId="3165" priority="177" operator="lessThan">
      <formula>0</formula>
    </cfRule>
  </conditionalFormatting>
  <conditionalFormatting sqref="W11:W24 W34:W48 W26:W32 V14:V21">
    <cfRule type="cellIs" dxfId="3164" priority="176" operator="lessThan">
      <formula>0</formula>
    </cfRule>
  </conditionalFormatting>
  <conditionalFormatting sqref="W70:W79 W81:W83 W85:W93">
    <cfRule type="cellIs" dxfId="3163" priority="174" operator="lessThan">
      <formula>0</formula>
    </cfRule>
  </conditionalFormatting>
  <conditionalFormatting sqref="W96:W97">
    <cfRule type="cellIs" dxfId="3162" priority="173" operator="lessThan">
      <formula>0</formula>
    </cfRule>
  </conditionalFormatting>
  <conditionalFormatting sqref="W154:W189 W191:W238 W240:W250 W252:W255 W257 W259:W423">
    <cfRule type="cellIs" dxfId="3161" priority="171" operator="lessThan">
      <formula>0</formula>
    </cfRule>
  </conditionalFormatting>
  <conditionalFormatting sqref="W426:W443 W446:W466">
    <cfRule type="cellIs" dxfId="3160" priority="170" operator="lessThan">
      <formula>0</formula>
    </cfRule>
  </conditionalFormatting>
  <conditionalFormatting sqref="W484:W491">
    <cfRule type="cellIs" dxfId="3159" priority="168" operator="lessThan">
      <formula>0</formula>
    </cfRule>
  </conditionalFormatting>
  <conditionalFormatting sqref="W494:W495">
    <cfRule type="cellIs" dxfId="3158" priority="167" operator="lessThan">
      <formula>0</formula>
    </cfRule>
  </conditionalFormatting>
  <conditionalFormatting sqref="W544:W561 W570:W571 W586 W581:W583 W563:W565 W567 W588:W589 W573 W575:W579">
    <cfRule type="cellIs" dxfId="3157" priority="165" operator="lessThan">
      <formula>0</formula>
    </cfRule>
  </conditionalFormatting>
  <conditionalFormatting sqref="V138:V139">
    <cfRule type="cellIs" dxfId="3156" priority="164" operator="lessThan">
      <formula>0</formula>
    </cfRule>
  </conditionalFormatting>
  <conditionalFormatting sqref="V63:W63">
    <cfRule type="cellIs" dxfId="3155" priority="162" operator="lessThan">
      <formula>0</formula>
    </cfRule>
  </conditionalFormatting>
  <conditionalFormatting sqref="W512:W513">
    <cfRule type="cellIs" dxfId="3154" priority="161" operator="lessThan">
      <formula>0</formula>
    </cfRule>
  </conditionalFormatting>
  <conditionalFormatting sqref="W493">
    <cfRule type="cellIs" dxfId="3153" priority="156" operator="lessThan">
      <formula>0</formula>
    </cfRule>
  </conditionalFormatting>
  <conditionalFormatting sqref="W543">
    <cfRule type="cellIs" dxfId="3152" priority="152" operator="lessThan">
      <formula>0</formula>
    </cfRule>
  </conditionalFormatting>
  <conditionalFormatting sqref="W585">
    <cfRule type="cellIs" dxfId="3151" priority="150" operator="lessThan">
      <formula>0</formula>
    </cfRule>
  </conditionalFormatting>
  <conditionalFormatting sqref="W251">
    <cfRule type="cellIs" dxfId="3150" priority="146" operator="lessThan">
      <formula>0</formula>
    </cfRule>
  </conditionalFormatting>
  <conditionalFormatting sqref="W258">
    <cfRule type="cellIs" dxfId="3149" priority="144" operator="lessThan">
      <formula>0</formula>
    </cfRule>
  </conditionalFormatting>
  <conditionalFormatting sqref="V517">
    <cfRule type="cellIs" dxfId="3148" priority="140" operator="lessThan">
      <formula>0</formula>
    </cfRule>
  </conditionalFormatting>
  <conditionalFormatting sqref="W517">
    <cfRule type="cellIs" dxfId="3147" priority="138" operator="lessThan">
      <formula>0</formula>
    </cfRule>
  </conditionalFormatting>
  <conditionalFormatting sqref="V518">
    <cfRule type="cellIs" dxfId="3146" priority="136" operator="lessThan">
      <formula>0</formula>
    </cfRule>
  </conditionalFormatting>
  <conditionalFormatting sqref="V135">
    <cfRule type="cellIs" dxfId="3145" priority="135" operator="lessThan">
      <formula>0</formula>
    </cfRule>
  </conditionalFormatting>
  <conditionalFormatting sqref="V499">
    <cfRule type="cellIs" dxfId="3144" priority="132" operator="lessThan">
      <formula>0</formula>
    </cfRule>
  </conditionalFormatting>
  <conditionalFormatting sqref="W502">
    <cfRule type="cellIs" dxfId="3143" priority="129" operator="lessThan">
      <formula>0</formula>
    </cfRule>
  </conditionalFormatting>
  <conditionalFormatting sqref="V503">
    <cfRule type="cellIs" dxfId="3142" priority="126" operator="lessThan">
      <formula>0</formula>
    </cfRule>
  </conditionalFormatting>
  <conditionalFormatting sqref="W505">
    <cfRule type="cellIs" dxfId="3141" priority="123" operator="lessThan">
      <formula>0</formula>
    </cfRule>
  </conditionalFormatting>
  <conditionalFormatting sqref="W566">
    <cfRule type="cellIs" dxfId="3140" priority="120" operator="lessThan">
      <formula>0</formula>
    </cfRule>
  </conditionalFormatting>
  <conditionalFormatting sqref="V102:W102">
    <cfRule type="cellIs" dxfId="3139" priority="117" operator="greaterThan">
      <formula>0</formula>
    </cfRule>
  </conditionalFormatting>
  <conditionalFormatting sqref="T139:U139">
    <cfRule type="cellIs" dxfId="3138" priority="114" operator="lessThan">
      <formula>0</formula>
    </cfRule>
  </conditionalFormatting>
  <conditionalFormatting sqref="T139:U139">
    <cfRule type="cellIs" dxfId="3137" priority="112" operator="lessThan">
      <formula>0</formula>
    </cfRule>
    <cfRule type="cellIs" dxfId="3136" priority="113" operator="greaterThan">
      <formula>0</formula>
    </cfRule>
  </conditionalFormatting>
  <conditionalFormatting sqref="T140:U140">
    <cfRule type="cellIs" dxfId="3135" priority="111" operator="lessThan">
      <formula>0</formula>
    </cfRule>
  </conditionalFormatting>
  <conditionalFormatting sqref="T140:U140">
    <cfRule type="cellIs" dxfId="3134" priority="109" operator="lessThan">
      <formula>0</formula>
    </cfRule>
    <cfRule type="cellIs" dxfId="3133" priority="110" operator="greaterThan">
      <formula>0</formula>
    </cfRule>
  </conditionalFormatting>
  <conditionalFormatting sqref="T141:U141">
    <cfRule type="cellIs" dxfId="3132" priority="108" operator="lessThan">
      <formula>0</formula>
    </cfRule>
  </conditionalFormatting>
  <conditionalFormatting sqref="T141:U141">
    <cfRule type="cellIs" dxfId="3131" priority="106" operator="lessThan">
      <formula>0</formula>
    </cfRule>
    <cfRule type="cellIs" dxfId="3130" priority="107" operator="greaterThan">
      <formula>0</formula>
    </cfRule>
  </conditionalFormatting>
  <conditionalFormatting sqref="V587">
    <cfRule type="cellIs" dxfId="3129" priority="103" operator="lessThan">
      <formula>0</formula>
    </cfRule>
    <cfRule type="cellIs" dxfId="3128" priority="104" operator="greaterThan">
      <formula>0</formula>
    </cfRule>
  </conditionalFormatting>
  <conditionalFormatting sqref="W587">
    <cfRule type="cellIs" dxfId="3127" priority="100" operator="lessThan">
      <formula>0</formula>
    </cfRule>
    <cfRule type="cellIs" dxfId="3126" priority="101" operator="greaterThan">
      <formula>0</formula>
    </cfRule>
  </conditionalFormatting>
  <conditionalFormatting sqref="V572">
    <cfRule type="cellIs" dxfId="3125" priority="96" operator="lessThan">
      <formula>0</formula>
    </cfRule>
    <cfRule type="cellIs" dxfId="3124" priority="97" operator="greaterThan">
      <formula>0</formula>
    </cfRule>
  </conditionalFormatting>
  <conditionalFormatting sqref="W572">
    <cfRule type="cellIs" dxfId="3123" priority="93" operator="lessThan">
      <formula>0</formula>
    </cfRule>
    <cfRule type="cellIs" dxfId="3122" priority="94" operator="greaterThan">
      <formula>0</formula>
    </cfRule>
  </conditionalFormatting>
  <conditionalFormatting sqref="Y11:Y24 Y34:Y48 Y26:Y32 X14:X21">
    <cfRule type="cellIs" dxfId="3121" priority="91" operator="lessThan">
      <formula>0</formula>
    </cfRule>
  </conditionalFormatting>
  <conditionalFormatting sqref="Y96:Y97">
    <cfRule type="cellIs" dxfId="3120" priority="88" operator="lessThan">
      <formula>0</formula>
    </cfRule>
  </conditionalFormatting>
  <conditionalFormatting sqref="Y426:Y443 Y446:Y466">
    <cfRule type="cellIs" dxfId="3119" priority="85" operator="lessThan">
      <formula>0</formula>
    </cfRule>
  </conditionalFormatting>
  <conditionalFormatting sqref="Y494:Y495">
    <cfRule type="cellIs" dxfId="3118" priority="82" operator="lessThan">
      <formula>0</formula>
    </cfRule>
  </conditionalFormatting>
  <conditionalFormatting sqref="X138:X139">
    <cfRule type="cellIs" dxfId="3117" priority="79" operator="lessThan">
      <formula>0</formula>
    </cfRule>
  </conditionalFormatting>
  <conditionalFormatting sqref="Y512:Y513">
    <cfRule type="cellIs" dxfId="3116" priority="76" operator="lessThan">
      <formula>0</formula>
    </cfRule>
  </conditionalFormatting>
  <conditionalFormatting sqref="Y445">
    <cfRule type="cellIs" dxfId="3115" priority="73" operator="lessThan">
      <formula>0</formula>
    </cfRule>
  </conditionalFormatting>
  <conditionalFormatting sqref="Y497">
    <cfRule type="cellIs" dxfId="3114" priority="70" operator="lessThan">
      <formula>0</formula>
    </cfRule>
  </conditionalFormatting>
  <conditionalFormatting sqref="Y543">
    <cfRule type="cellIs" dxfId="3113" priority="67" operator="lessThan">
      <formula>0</formula>
    </cfRule>
  </conditionalFormatting>
  <conditionalFormatting sqref="Y59">
    <cfRule type="cellIs" dxfId="3112" priority="64" operator="lessThan">
      <formula>0</formula>
    </cfRule>
  </conditionalFormatting>
  <conditionalFormatting sqref="Y239">
    <cfRule type="cellIs" dxfId="3111" priority="62" operator="lessThan">
      <formula>0</formula>
    </cfRule>
  </conditionalFormatting>
  <conditionalFormatting sqref="Y258">
    <cfRule type="cellIs" dxfId="3110" priority="59" operator="lessThan">
      <formula>0</formula>
    </cfRule>
  </conditionalFormatting>
  <conditionalFormatting sqref="Y519:Y521">
    <cfRule type="cellIs" dxfId="3109" priority="58" operator="lessThan">
      <formula>0</formula>
    </cfRule>
  </conditionalFormatting>
  <conditionalFormatting sqref="X100">
    <cfRule type="cellIs" dxfId="3108" priority="56" operator="lessThan">
      <formula>0</formula>
    </cfRule>
  </conditionalFormatting>
  <conditionalFormatting sqref="X517">
    <cfRule type="cellIs" dxfId="3107" priority="55" operator="lessThan">
      <formula>0</formula>
    </cfRule>
  </conditionalFormatting>
  <conditionalFormatting sqref="Y517">
    <cfRule type="cellIs" dxfId="3106" priority="53" operator="lessThan">
      <formula>0</formula>
    </cfRule>
  </conditionalFormatting>
  <conditionalFormatting sqref="Y499 Y501">
    <cfRule type="cellIs" dxfId="3105" priority="49" operator="lessThan">
      <formula>0</formula>
    </cfRule>
  </conditionalFormatting>
  <conditionalFormatting sqref="Y134">
    <cfRule type="cellIs" dxfId="3104" priority="52" operator="lessThan">
      <formula>0</formula>
    </cfRule>
  </conditionalFormatting>
  <conditionalFormatting sqref="X518">
    <cfRule type="cellIs" dxfId="3103" priority="51" operator="lessThan">
      <formula>0</formula>
    </cfRule>
  </conditionalFormatting>
  <conditionalFormatting sqref="X135">
    <cfRule type="cellIs" dxfId="3102" priority="50" operator="lessThan">
      <formula>0</formula>
    </cfRule>
  </conditionalFormatting>
  <conditionalFormatting sqref="X499">
    <cfRule type="cellIs" dxfId="3101" priority="47" operator="lessThan">
      <formula>0</formula>
    </cfRule>
  </conditionalFormatting>
  <conditionalFormatting sqref="Y500">
    <cfRule type="cellIs" dxfId="3100" priority="46" operator="lessThan">
      <formula>0</formula>
    </cfRule>
  </conditionalFormatting>
  <conditionalFormatting sqref="X502">
    <cfRule type="cellIs" dxfId="3099" priority="43" operator="lessThan">
      <formula>0</formula>
    </cfRule>
  </conditionalFormatting>
  <conditionalFormatting sqref="Y505">
    <cfRule type="cellIs" dxfId="3098" priority="38" operator="lessThan">
      <formula>0</formula>
    </cfRule>
  </conditionalFormatting>
  <conditionalFormatting sqref="X505">
    <cfRule type="cellIs" dxfId="3097" priority="37" operator="lessThan">
      <formula>0</formula>
    </cfRule>
  </conditionalFormatting>
  <conditionalFormatting sqref="X102:Y102">
    <cfRule type="cellIs" dxfId="3096" priority="32" operator="greaterThan">
      <formula>0</formula>
    </cfRule>
  </conditionalFormatting>
  <conditionalFormatting sqref="X587">
    <cfRule type="cellIs" dxfId="3095" priority="28" operator="lessThan">
      <formula>0</formula>
    </cfRule>
    <cfRule type="cellIs" dxfId="3094" priority="29" operator="greaterThan">
      <formula>0</formula>
    </cfRule>
  </conditionalFormatting>
  <conditionalFormatting sqref="Y587">
    <cfRule type="cellIs" dxfId="3093" priority="25" operator="lessThan">
      <formula>0</formula>
    </cfRule>
    <cfRule type="cellIs" dxfId="3092" priority="26" operator="greaterThan">
      <formula>0</formula>
    </cfRule>
  </conditionalFormatting>
  <conditionalFormatting sqref="X572">
    <cfRule type="cellIs" dxfId="3091" priority="21" operator="lessThan">
      <formula>0</formula>
    </cfRule>
    <cfRule type="cellIs" dxfId="3090" priority="22" operator="greaterThan">
      <formula>0</formula>
    </cfRule>
  </conditionalFormatting>
  <conditionalFormatting sqref="Y572">
    <cfRule type="cellIs" dxfId="3089" priority="20" operator="lessThan">
      <formula>0</formula>
    </cfRule>
  </conditionalFormatting>
  <conditionalFormatting sqref="Y572">
    <cfRule type="cellIs" dxfId="3088" priority="18" operator="lessThan">
      <formula>0</formula>
    </cfRule>
    <cfRule type="cellIs" dxfId="3087" priority="19" operator="greaterThan">
      <formula>0</formula>
    </cfRule>
  </conditionalFormatting>
  <conditionalFormatting sqref="AA63 AA100:AA134 AA138:AA144 AA494 AA498:AA505 AA513:AA514 AA517:AA533 AA562:AA567 AA570:AA580 AA587">
    <cfRule type="cellIs" dxfId="3086" priority="17" operator="greaterThan">
      <formula>0</formula>
    </cfRule>
  </conditionalFormatting>
  <conditionalFormatting sqref="AB50:AC50">
    <cfRule type="cellIs" dxfId="3085" priority="16" operator="lessThan">
      <formula>0</formula>
    </cfRule>
  </conditionalFormatting>
  <conditionalFormatting sqref="AB9:AC9">
    <cfRule type="cellIs" dxfId="3084" priority="14" operator="lessThan">
      <formula>0</formula>
    </cfRule>
  </conditionalFormatting>
  <conditionalFormatting sqref="AG543">
    <cfRule type="cellIs" dxfId="3083" priority="7" operator="lessThan">
      <formula>0</formula>
    </cfRule>
  </conditionalFormatting>
  <conditionalFormatting sqref="T142:U142">
    <cfRule type="cellIs" dxfId="3082" priority="4" operator="lessThan">
      <formula>0</formula>
    </cfRule>
    <cfRule type="cellIs" dxfId="3081" priority="5" operator="greaterThan">
      <formula>0</formula>
    </cfRule>
  </conditionalFormatting>
  <conditionalFormatting sqref="AD139:AG139">
    <cfRule type="cellIs" dxfId="3080" priority="3" operator="lessThan">
      <formula>0</formula>
    </cfRule>
  </conditionalFormatting>
  <conditionalFormatting sqref="S138:S142">
    <cfRule type="cellIs" dxfId="3079" priority="2" operator="greaterThan">
      <formula>0</formula>
    </cfRule>
  </conditionalFormatting>
  <conditionalFormatting sqref="S138:S142">
    <cfRule type="cellIs" dxfId="3078" priority="1"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39370078740157483" bottom="0" header="0" footer="0"/>
  <pageSetup paperSize="9" scale="29" orientation="landscape" r:id="rId66"/>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6" tint="0.59999389629810485"/>
    <pageSetUpPr fitToPage="1"/>
  </sheetPr>
  <dimension ref="A1:AV841"/>
  <sheetViews>
    <sheetView zoomScale="50" zoomScaleNormal="50" zoomScaleSheetLayoutView="53" workbookViewId="0">
      <pane xSplit="10" ySplit="11" topLeftCell="K12" activePane="bottomRight" state="frozen"/>
      <selection activeCell="D144" sqref="D144:D151"/>
      <selection pane="topRight" activeCell="D144" sqref="D144:D151"/>
      <selection pane="bottomLeft" activeCell="D144" sqref="D144:D151"/>
      <selection pane="bottomRight" activeCell="T1" sqref="T1"/>
    </sheetView>
  </sheetViews>
  <sheetFormatPr defaultRowHeight="23.25" x14ac:dyDescent="0.35"/>
  <cols>
    <col min="1" max="1" width="8.42578125" style="585" customWidth="1"/>
    <col min="2" max="2" width="22.5703125" style="653" customWidth="1"/>
    <col min="3" max="3" width="13.7109375" style="677" customWidth="1"/>
    <col min="4" max="4" width="28.5703125" style="654" customWidth="1"/>
    <col min="5" max="5" width="12.28515625" style="677" customWidth="1"/>
    <col min="6" max="6" width="29.5703125" style="678" customWidth="1"/>
    <col min="7" max="7" width="9.7109375" style="656" customWidth="1"/>
    <col min="8" max="8" width="13.85546875" style="656" customWidth="1"/>
    <col min="9" max="9" width="14.5703125" style="649" customWidth="1"/>
    <col min="10" max="10" width="13.5703125" style="585" customWidth="1"/>
    <col min="11" max="11" width="18.42578125" style="657" customWidth="1"/>
    <col min="12" max="12" width="25" style="585" customWidth="1"/>
    <col min="13" max="13" width="18.42578125" style="586" customWidth="1"/>
    <col min="14" max="14" width="28" style="17" hidden="1" customWidth="1"/>
    <col min="15" max="15" width="15.7109375" style="658" customWidth="1"/>
    <col min="16" max="16" width="16" style="586" customWidth="1"/>
    <col min="17" max="17" width="11.140625" style="586" customWidth="1"/>
    <col min="18" max="18" width="15.42578125" style="586" customWidth="1"/>
    <col min="19" max="19" width="18.7109375" style="586" customWidth="1"/>
    <col min="20" max="20" width="11" style="586" customWidth="1"/>
    <col min="21" max="24" width="11" style="17" hidden="1" customWidth="1"/>
    <col min="25" max="25" width="22.28515625" style="586" customWidth="1"/>
    <col min="26" max="26" width="11.140625" style="17" hidden="1" customWidth="1"/>
    <col min="27" max="27" width="22.85546875" style="17" hidden="1" customWidth="1"/>
    <col min="28" max="28" width="11.140625" style="17" hidden="1" customWidth="1"/>
    <col min="29" max="29" width="23.5703125" style="17" hidden="1" customWidth="1"/>
    <col min="30" max="31" width="20.140625" style="586" customWidth="1"/>
    <col min="32" max="32" width="12.28515625" style="586" customWidth="1"/>
    <col min="33" max="33" width="19.85546875" style="586" customWidth="1"/>
    <col min="34" max="37" width="10.7109375" style="586" customWidth="1"/>
    <col min="38" max="38" width="12.140625" style="21" hidden="1" customWidth="1"/>
    <col min="39" max="39" width="8.5703125" style="585" customWidth="1"/>
    <col min="40" max="40" width="4.85546875" style="585" customWidth="1"/>
    <col min="41" max="41" width="9.140625" style="585"/>
    <col min="42" max="42" width="14" style="585" customWidth="1"/>
    <col min="43" max="43" width="9.140625" style="585"/>
    <col min="44" max="44" width="19.28515625" style="585" bestFit="1" customWidth="1"/>
    <col min="45" max="45" width="9.140625" style="585"/>
    <col min="46" max="46" width="10.140625" style="585" bestFit="1" customWidth="1"/>
    <col min="47" max="47" width="9.140625" style="586"/>
    <col min="48" max="48" width="9.7109375" style="586" bestFit="1" customWidth="1"/>
    <col min="49" max="16384" width="9.140625" style="586"/>
  </cols>
  <sheetData>
    <row r="1" spans="1:46" s="574" customFormat="1" ht="33" x14ac:dyDescent="0.45">
      <c r="A1" s="573"/>
      <c r="B1" s="2"/>
      <c r="C1" s="398"/>
      <c r="D1" s="3"/>
      <c r="E1" s="398"/>
      <c r="F1" s="398"/>
      <c r="G1" s="3"/>
      <c r="H1" s="3"/>
      <c r="I1" s="5"/>
      <c r="J1" s="6"/>
      <c r="K1" s="7"/>
      <c r="L1" s="6"/>
      <c r="N1" s="8"/>
      <c r="O1" s="9"/>
      <c r="T1" s="10" t="s">
        <v>1131</v>
      </c>
      <c r="U1" s="10"/>
      <c r="V1" s="10"/>
      <c r="W1" s="10"/>
      <c r="X1" s="10"/>
      <c r="Z1" s="8"/>
      <c r="AA1" s="8"/>
      <c r="AB1" s="8"/>
      <c r="AC1" s="8"/>
      <c r="AF1" s="10"/>
      <c r="AL1" s="1"/>
      <c r="AM1" s="573"/>
      <c r="AN1" s="573"/>
      <c r="AO1" s="573"/>
      <c r="AP1" s="573"/>
      <c r="AQ1" s="573"/>
      <c r="AR1" s="573"/>
      <c r="AS1" s="573"/>
      <c r="AT1" s="573"/>
    </row>
    <row r="2" spans="1:46" s="576" customFormat="1" ht="16.5" customHeight="1" x14ac:dyDescent="0.35">
      <c r="A2" s="575"/>
      <c r="B2" s="2"/>
      <c r="C2" s="398"/>
      <c r="D2" s="3"/>
      <c r="E2" s="398"/>
      <c r="F2" s="398"/>
      <c r="G2" s="3"/>
      <c r="H2" s="3"/>
      <c r="I2" s="5"/>
      <c r="J2" s="12"/>
      <c r="K2" s="7"/>
      <c r="L2" s="12"/>
      <c r="N2" s="13"/>
      <c r="O2" s="14"/>
      <c r="U2" s="13"/>
      <c r="V2" s="13"/>
      <c r="W2" s="13"/>
      <c r="X2" s="13"/>
      <c r="Z2" s="13"/>
      <c r="AA2" s="13"/>
      <c r="AB2" s="13"/>
      <c r="AC2" s="13"/>
      <c r="AL2" s="11"/>
      <c r="AM2" s="575"/>
      <c r="AN2" s="575"/>
      <c r="AO2" s="575"/>
      <c r="AP2" s="575"/>
      <c r="AQ2" s="575"/>
      <c r="AR2" s="575"/>
      <c r="AS2" s="575"/>
      <c r="AT2" s="575"/>
    </row>
    <row r="3" spans="1:46" s="576" customFormat="1" ht="45" customHeight="1" thickBot="1" x14ac:dyDescent="0.4">
      <c r="A3" s="904" t="s">
        <v>1114</v>
      </c>
      <c r="B3" s="904"/>
      <c r="C3" s="904"/>
      <c r="D3" s="905"/>
      <c r="E3" s="904"/>
      <c r="F3" s="904"/>
      <c r="G3" s="904"/>
      <c r="H3" s="904"/>
      <c r="I3" s="904"/>
      <c r="J3" s="904"/>
      <c r="K3" s="906"/>
      <c r="L3" s="904"/>
      <c r="M3" s="907"/>
      <c r="N3" s="908"/>
      <c r="O3" s="904"/>
      <c r="P3" s="904"/>
      <c r="Q3" s="904"/>
      <c r="R3" s="904"/>
      <c r="S3" s="904"/>
      <c r="T3" s="904"/>
      <c r="U3" s="909"/>
      <c r="V3" s="909"/>
      <c r="W3" s="909"/>
      <c r="X3" s="909"/>
      <c r="Y3" s="904"/>
      <c r="Z3" s="909"/>
      <c r="AA3" s="909"/>
      <c r="AB3" s="909"/>
      <c r="AC3" s="909"/>
      <c r="AD3" s="904"/>
      <c r="AE3" s="904"/>
      <c r="AF3" s="904"/>
      <c r="AG3" s="904"/>
      <c r="AL3" s="11"/>
      <c r="AM3" s="575"/>
      <c r="AN3" s="575"/>
      <c r="AO3" s="575"/>
      <c r="AP3" s="575"/>
      <c r="AQ3" s="575"/>
      <c r="AR3" s="575"/>
      <c r="AS3" s="575"/>
      <c r="AT3" s="575"/>
    </row>
    <row r="4" spans="1:46" s="8" customFormat="1" ht="33.75" hidden="1" customHeight="1" x14ac:dyDescent="0.35">
      <c r="A4" s="860" t="s">
        <v>1</v>
      </c>
      <c r="B4" s="860"/>
      <c r="C4" s="860"/>
      <c r="D4" s="860"/>
      <c r="E4" s="860"/>
      <c r="F4" s="860"/>
      <c r="G4" s="860"/>
      <c r="H4" s="860"/>
      <c r="I4" s="860"/>
      <c r="J4" s="861"/>
      <c r="K4" s="399"/>
      <c r="L4" s="1"/>
      <c r="O4" s="1"/>
      <c r="AH4" s="400"/>
      <c r="AI4" s="400"/>
      <c r="AJ4" s="400"/>
      <c r="AK4" s="400"/>
      <c r="AM4" s="17"/>
    </row>
    <row r="5" spans="1:46" ht="70.5" customHeight="1" thickBot="1" x14ac:dyDescent="0.4">
      <c r="A5" s="862" t="s">
        <v>2</v>
      </c>
      <c r="B5" s="910" t="s">
        <v>3</v>
      </c>
      <c r="C5" s="910" t="s">
        <v>4</v>
      </c>
      <c r="D5" s="910" t="s">
        <v>5</v>
      </c>
      <c r="E5" s="910" t="s">
        <v>6</v>
      </c>
      <c r="F5" s="910" t="s">
        <v>7</v>
      </c>
      <c r="G5" s="910" t="s">
        <v>8</v>
      </c>
      <c r="H5" s="578" t="s">
        <v>9</v>
      </c>
      <c r="I5" s="579" t="s">
        <v>1124</v>
      </c>
      <c r="J5" s="867" t="str">
        <f>Бурденко!J5</f>
        <v>План на 2021 год 
(Протокол № 7 от 12.04.2021)</v>
      </c>
      <c r="K5" s="868"/>
      <c r="L5" s="867"/>
      <c r="M5" s="843" t="s">
        <v>12</v>
      </c>
      <c r="N5" s="20" t="s">
        <v>13</v>
      </c>
      <c r="O5" s="845" t="s">
        <v>14</v>
      </c>
      <c r="P5" s="847" t="s">
        <v>15</v>
      </c>
      <c r="Q5" s="849" t="s">
        <v>16</v>
      </c>
      <c r="R5" s="851" t="s">
        <v>17</v>
      </c>
      <c r="S5" s="853" t="s">
        <v>18</v>
      </c>
      <c r="T5" s="833" t="s">
        <v>21</v>
      </c>
      <c r="U5" s="959"/>
      <c r="V5" s="959"/>
      <c r="W5" s="959"/>
      <c r="X5" s="959"/>
      <c r="Y5" s="834"/>
      <c r="Z5" s="835" t="s">
        <v>21</v>
      </c>
      <c r="AA5" s="836"/>
      <c r="AB5" s="835" t="s">
        <v>21</v>
      </c>
      <c r="AC5" s="836"/>
      <c r="AD5" s="837" t="s">
        <v>22</v>
      </c>
      <c r="AE5" s="839" t="s">
        <v>23</v>
      </c>
      <c r="AF5" s="841" t="s">
        <v>24</v>
      </c>
      <c r="AG5" s="841"/>
      <c r="AH5" s="842"/>
      <c r="AI5" s="842"/>
      <c r="AJ5" s="842"/>
      <c r="AK5" s="842"/>
      <c r="AL5" s="664">
        <v>4</v>
      </c>
      <c r="AM5" s="665"/>
    </row>
    <row r="6" spans="1:46" ht="202.5" customHeight="1" x14ac:dyDescent="0.35">
      <c r="A6" s="863"/>
      <c r="B6" s="911"/>
      <c r="C6" s="911"/>
      <c r="D6" s="911"/>
      <c r="E6" s="911"/>
      <c r="F6" s="911"/>
      <c r="G6" s="911"/>
      <c r="H6" s="23" t="s">
        <v>25</v>
      </c>
      <c r="I6" s="23" t="s">
        <v>25</v>
      </c>
      <c r="J6" s="26" t="s">
        <v>26</v>
      </c>
      <c r="K6" s="25" t="s">
        <v>27</v>
      </c>
      <c r="L6" s="26" t="s">
        <v>28</v>
      </c>
      <c r="M6" s="844"/>
      <c r="N6" s="27" t="s">
        <v>29</v>
      </c>
      <c r="O6" s="846"/>
      <c r="P6" s="848"/>
      <c r="Q6" s="850"/>
      <c r="R6" s="852"/>
      <c r="S6" s="854"/>
      <c r="T6" s="28" t="s">
        <v>30</v>
      </c>
      <c r="U6" s="28" t="s">
        <v>1098</v>
      </c>
      <c r="V6" s="28" t="s">
        <v>1099</v>
      </c>
      <c r="W6" s="28" t="s">
        <v>1100</v>
      </c>
      <c r="X6" s="28" t="s">
        <v>1101</v>
      </c>
      <c r="Y6" s="29" t="s">
        <v>28</v>
      </c>
      <c r="Z6" s="28" t="s">
        <v>30</v>
      </c>
      <c r="AA6" s="29" t="s">
        <v>28</v>
      </c>
      <c r="AB6" s="28" t="s">
        <v>30</v>
      </c>
      <c r="AC6" s="29" t="s">
        <v>28</v>
      </c>
      <c r="AD6" s="838"/>
      <c r="AE6" s="840"/>
      <c r="AF6" s="30" t="s">
        <v>30</v>
      </c>
      <c r="AG6" s="31" t="s">
        <v>28</v>
      </c>
      <c r="AH6" s="32" t="s">
        <v>1098</v>
      </c>
      <c r="AI6" s="32" t="s">
        <v>1099</v>
      </c>
      <c r="AJ6" s="32" t="s">
        <v>1100</v>
      </c>
      <c r="AK6" s="32" t="s">
        <v>1101</v>
      </c>
    </row>
    <row r="7" spans="1:46" s="587" customFormat="1" ht="24.75" customHeight="1" x14ac:dyDescent="0.35">
      <c r="A7" s="580">
        <v>1</v>
      </c>
      <c r="B7" s="581">
        <v>2</v>
      </c>
      <c r="C7" s="666">
        <v>3</v>
      </c>
      <c r="D7" s="582">
        <v>4</v>
      </c>
      <c r="E7" s="666">
        <v>5</v>
      </c>
      <c r="F7" s="666">
        <v>6</v>
      </c>
      <c r="G7" s="582">
        <v>7</v>
      </c>
      <c r="H7" s="582"/>
      <c r="I7" s="580">
        <v>8</v>
      </c>
      <c r="J7" s="582">
        <v>9</v>
      </c>
      <c r="K7" s="583">
        <v>10</v>
      </c>
      <c r="L7" s="582">
        <v>11</v>
      </c>
      <c r="M7" s="584">
        <v>12</v>
      </c>
      <c r="N7" s="38">
        <v>13</v>
      </c>
      <c r="O7" s="584">
        <v>14</v>
      </c>
      <c r="P7" s="584">
        <v>15</v>
      </c>
      <c r="Q7" s="584">
        <v>16</v>
      </c>
      <c r="R7" s="584">
        <v>17</v>
      </c>
      <c r="S7" s="584">
        <v>18</v>
      </c>
      <c r="T7" s="584">
        <v>19</v>
      </c>
      <c r="U7" s="38"/>
      <c r="V7" s="38"/>
      <c r="W7" s="38"/>
      <c r="X7" s="38"/>
      <c r="Y7" s="584">
        <v>20</v>
      </c>
      <c r="Z7" s="38">
        <v>21</v>
      </c>
      <c r="AA7" s="38">
        <v>22</v>
      </c>
      <c r="AB7" s="38">
        <v>23</v>
      </c>
      <c r="AC7" s="38">
        <v>24</v>
      </c>
      <c r="AD7" s="584">
        <v>25</v>
      </c>
      <c r="AE7" s="584">
        <v>26</v>
      </c>
      <c r="AF7" s="584">
        <v>27</v>
      </c>
      <c r="AG7" s="584">
        <v>28</v>
      </c>
      <c r="AH7" s="584">
        <v>29</v>
      </c>
      <c r="AI7" s="584">
        <v>30</v>
      </c>
      <c r="AJ7" s="584">
        <v>31</v>
      </c>
      <c r="AK7" s="584">
        <v>32</v>
      </c>
      <c r="AL7" s="33"/>
      <c r="AM7" s="585"/>
      <c r="AN7" s="585"/>
      <c r="AO7" s="585"/>
      <c r="AP7" s="585"/>
      <c r="AQ7" s="585"/>
      <c r="AR7" s="585"/>
      <c r="AS7" s="585"/>
      <c r="AT7" s="585"/>
    </row>
    <row r="8" spans="1:46" s="17" customFormat="1" ht="26.25" hidden="1" x14ac:dyDescent="0.25">
      <c r="A8" s="40" t="s">
        <v>35</v>
      </c>
      <c r="B8" s="41"/>
      <c r="C8" s="404"/>
      <c r="D8" s="42"/>
      <c r="E8" s="404"/>
      <c r="F8" s="405"/>
      <c r="G8" s="44"/>
      <c r="H8" s="45"/>
      <c r="I8" s="46"/>
      <c r="J8" s="406"/>
      <c r="K8" s="407"/>
      <c r="L8" s="408"/>
      <c r="M8" s="47"/>
      <c r="N8" s="50"/>
      <c r="O8" s="47"/>
      <c r="P8" s="47"/>
      <c r="Q8" s="47"/>
      <c r="R8" s="50"/>
      <c r="S8" s="47"/>
      <c r="T8" s="47"/>
      <c r="U8" s="47"/>
      <c r="V8" s="47"/>
      <c r="W8" s="47"/>
      <c r="X8" s="47"/>
      <c r="Y8" s="47"/>
      <c r="Z8" s="47"/>
      <c r="AA8" s="47"/>
      <c r="AB8" s="47"/>
      <c r="AC8" s="47"/>
      <c r="AD8" s="47"/>
      <c r="AE8" s="47"/>
      <c r="AF8" s="47"/>
      <c r="AG8" s="50"/>
      <c r="AH8" s="47"/>
      <c r="AI8" s="50"/>
      <c r="AJ8" s="47"/>
      <c r="AK8" s="50"/>
    </row>
    <row r="9" spans="1:46" s="17" customFormat="1" ht="36.75" hidden="1" customHeight="1" x14ac:dyDescent="0.35">
      <c r="A9" s="51" t="s">
        <v>36</v>
      </c>
      <c r="B9" s="52"/>
      <c r="C9" s="409"/>
      <c r="D9" s="53"/>
      <c r="E9" s="409"/>
      <c r="F9" s="410"/>
      <c r="G9" s="51"/>
      <c r="H9" s="55"/>
      <c r="I9" s="56"/>
      <c r="J9" s="534">
        <v>0</v>
      </c>
      <c r="K9" s="412"/>
      <c r="L9" s="413">
        <f>SUM(L10:L48)</f>
        <v>0</v>
      </c>
      <c r="M9" s="60">
        <f t="shared" ref="M9:AG9" si="0">SUM(M10:M48)</f>
        <v>0</v>
      </c>
      <c r="N9" s="61">
        <f t="shared" si="0"/>
        <v>0</v>
      </c>
      <c r="O9" s="62">
        <f t="shared" si="0"/>
        <v>0</v>
      </c>
      <c r="P9" s="60">
        <f t="shared" si="0"/>
        <v>0</v>
      </c>
      <c r="Q9" s="60">
        <f t="shared" si="0"/>
        <v>0</v>
      </c>
      <c r="R9" s="61">
        <f>IFERROR(P9/O9*100,0)</f>
        <v>0</v>
      </c>
      <c r="S9" s="60">
        <f t="shared" si="0"/>
        <v>0</v>
      </c>
      <c r="T9" s="60">
        <f t="shared" ref="T9:AC9" si="1">SUM(T10:T48)</f>
        <v>0</v>
      </c>
      <c r="U9" s="60"/>
      <c r="V9" s="60"/>
      <c r="W9" s="60"/>
      <c r="X9" s="60"/>
      <c r="Y9" s="63">
        <f t="shared" si="1"/>
        <v>0</v>
      </c>
      <c r="Z9" s="60">
        <f t="shared" si="1"/>
        <v>0</v>
      </c>
      <c r="AA9" s="63">
        <f t="shared" si="1"/>
        <v>0</v>
      </c>
      <c r="AB9" s="60">
        <f t="shared" si="1"/>
        <v>0</v>
      </c>
      <c r="AC9" s="63">
        <f t="shared" si="1"/>
        <v>0</v>
      </c>
      <c r="AD9" s="64">
        <f t="shared" si="0"/>
        <v>0</v>
      </c>
      <c r="AE9" s="64">
        <f>SUM(AE10:AE48)</f>
        <v>0</v>
      </c>
      <c r="AF9" s="65">
        <f t="shared" si="0"/>
        <v>0</v>
      </c>
      <c r="AG9" s="66">
        <f t="shared" si="0"/>
        <v>0</v>
      </c>
      <c r="AH9" s="65">
        <f>SUM(AH10:AH48)</f>
        <v>0</v>
      </c>
      <c r="AI9" s="66">
        <f>SUM(AI10:AI48)</f>
        <v>0</v>
      </c>
      <c r="AJ9" s="65">
        <f>SUM(AJ10:AJ48)</f>
        <v>0</v>
      </c>
      <c r="AK9" s="66">
        <f>SUM(AK10:AK48)</f>
        <v>0</v>
      </c>
      <c r="AL9" s="67"/>
      <c r="AM9" s="21"/>
      <c r="AN9" s="21"/>
      <c r="AO9" s="21"/>
      <c r="AP9" s="68"/>
      <c r="AQ9" s="21"/>
      <c r="AR9" s="21"/>
      <c r="AS9" s="21"/>
      <c r="AT9" s="21"/>
    </row>
    <row r="10" spans="1:46" s="17" customFormat="1" ht="39" hidden="1" customHeight="1" x14ac:dyDescent="0.25">
      <c r="A10" s="809" t="s">
        <v>37</v>
      </c>
      <c r="B10" s="830" t="s">
        <v>38</v>
      </c>
      <c r="C10" s="869" t="s">
        <v>39</v>
      </c>
      <c r="D10" s="768" t="s">
        <v>40</v>
      </c>
      <c r="E10" s="871" t="s">
        <v>41</v>
      </c>
      <c r="F10" s="414" t="s">
        <v>42</v>
      </c>
      <c r="G10" s="70">
        <v>1</v>
      </c>
      <c r="H10" s="71">
        <v>1243</v>
      </c>
      <c r="I10" s="72">
        <v>1</v>
      </c>
      <c r="J10" s="415">
        <v>0</v>
      </c>
      <c r="K10" s="416">
        <v>174798.17</v>
      </c>
      <c r="L10" s="417">
        <f>ROUND(J10*$K10,2)</f>
        <v>0</v>
      </c>
      <c r="M10" s="76"/>
      <c r="N10" s="77"/>
      <c r="O10" s="73">
        <f t="shared" ref="O10:O48" si="2">ROUND(J10/12*AL$5,0)</f>
        <v>0</v>
      </c>
      <c r="P10" s="76"/>
      <c r="Q10" s="76"/>
      <c r="R10" s="77">
        <f>IFERROR(P10/O10*100,0)</f>
        <v>0</v>
      </c>
      <c r="S10" s="76">
        <f t="shared" ref="S10:S20" si="3">J10-P10</f>
        <v>0</v>
      </c>
      <c r="T10" s="76"/>
      <c r="U10" s="76"/>
      <c r="V10" s="76"/>
      <c r="W10" s="76"/>
      <c r="X10" s="76"/>
      <c r="Y10" s="78"/>
      <c r="Z10" s="76"/>
      <c r="AA10" s="78"/>
      <c r="AB10" s="76"/>
      <c r="AC10" s="78"/>
      <c r="AD10" s="73">
        <f t="shared" ref="AD10:AD48" si="4">P10-O10</f>
        <v>0</v>
      </c>
      <c r="AE10" s="73">
        <f t="shared" ref="AE10:AE48" si="5">P10-J10</f>
        <v>0</v>
      </c>
      <c r="AF10" s="76"/>
      <c r="AG10" s="77"/>
      <c r="AH10" s="76"/>
      <c r="AI10" s="77"/>
      <c r="AJ10" s="76"/>
      <c r="AK10" s="77"/>
    </row>
    <row r="11" spans="1:46" s="17" customFormat="1" ht="39" hidden="1" customHeight="1" x14ac:dyDescent="0.25">
      <c r="A11" s="747"/>
      <c r="B11" s="831"/>
      <c r="C11" s="873"/>
      <c r="D11" s="769"/>
      <c r="E11" s="874"/>
      <c r="F11" s="414" t="s">
        <v>43</v>
      </c>
      <c r="G11" s="70">
        <v>1</v>
      </c>
      <c r="H11" s="79">
        <v>1242</v>
      </c>
      <c r="I11" s="80">
        <v>2</v>
      </c>
      <c r="J11" s="415">
        <v>0</v>
      </c>
      <c r="K11" s="418">
        <v>174798.17</v>
      </c>
      <c r="L11" s="417">
        <f t="shared" ref="L11:L48" si="6">ROUND(J11*$K11,2)</f>
        <v>0</v>
      </c>
      <c r="M11" s="76"/>
      <c r="N11" s="77"/>
      <c r="O11" s="73">
        <f t="shared" si="2"/>
        <v>0</v>
      </c>
      <c r="P11" s="76"/>
      <c r="Q11" s="76"/>
      <c r="R11" s="77">
        <f t="shared" ref="R11:R77" si="7">IFERROR(P11/O11*100,0)</f>
        <v>0</v>
      </c>
      <c r="S11" s="76">
        <f t="shared" si="3"/>
        <v>0</v>
      </c>
      <c r="T11" s="76"/>
      <c r="U11" s="76"/>
      <c r="V11" s="76"/>
      <c r="W11" s="76"/>
      <c r="X11" s="76"/>
      <c r="Y11" s="78"/>
      <c r="Z11" s="76"/>
      <c r="AA11" s="78"/>
      <c r="AB11" s="76"/>
      <c r="AC11" s="78"/>
      <c r="AD11" s="73">
        <f t="shared" si="4"/>
        <v>0</v>
      </c>
      <c r="AE11" s="73">
        <f t="shared" si="5"/>
        <v>0</v>
      </c>
      <c r="AF11" s="76"/>
      <c r="AG11" s="77"/>
      <c r="AH11" s="76"/>
      <c r="AI11" s="77"/>
      <c r="AJ11" s="76"/>
      <c r="AK11" s="77"/>
    </row>
    <row r="12" spans="1:46" s="17" customFormat="1" ht="39" hidden="1" customHeight="1" x14ac:dyDescent="0.25">
      <c r="A12" s="747"/>
      <c r="B12" s="831"/>
      <c r="C12" s="873"/>
      <c r="D12" s="769"/>
      <c r="E12" s="874"/>
      <c r="F12" s="414" t="s">
        <v>44</v>
      </c>
      <c r="G12" s="70">
        <v>1</v>
      </c>
      <c r="H12" s="71">
        <v>1241</v>
      </c>
      <c r="I12" s="72">
        <v>3</v>
      </c>
      <c r="J12" s="415">
        <v>0</v>
      </c>
      <c r="K12" s="418">
        <v>174798.17</v>
      </c>
      <c r="L12" s="417">
        <f t="shared" si="6"/>
        <v>0</v>
      </c>
      <c r="M12" s="76"/>
      <c r="N12" s="77"/>
      <c r="O12" s="73">
        <f t="shared" si="2"/>
        <v>0</v>
      </c>
      <c r="P12" s="76"/>
      <c r="Q12" s="76"/>
      <c r="R12" s="77">
        <f t="shared" si="7"/>
        <v>0</v>
      </c>
      <c r="S12" s="76">
        <f t="shared" si="3"/>
        <v>0</v>
      </c>
      <c r="T12" s="76"/>
      <c r="U12" s="76"/>
      <c r="V12" s="76"/>
      <c r="W12" s="76"/>
      <c r="X12" s="76"/>
      <c r="Y12" s="78"/>
      <c r="Z12" s="76"/>
      <c r="AA12" s="78"/>
      <c r="AB12" s="76"/>
      <c r="AC12" s="78"/>
      <c r="AD12" s="73">
        <f t="shared" si="4"/>
        <v>0</v>
      </c>
      <c r="AE12" s="73">
        <f t="shared" si="5"/>
        <v>0</v>
      </c>
      <c r="AF12" s="76"/>
      <c r="AG12" s="77"/>
      <c r="AH12" s="76"/>
      <c r="AI12" s="77"/>
      <c r="AJ12" s="76"/>
      <c r="AK12" s="77"/>
    </row>
    <row r="13" spans="1:46" s="17" customFormat="1" ht="39" hidden="1" customHeight="1" x14ac:dyDescent="0.25">
      <c r="A13" s="747"/>
      <c r="B13" s="831"/>
      <c r="C13" s="873"/>
      <c r="D13" s="769"/>
      <c r="E13" s="874"/>
      <c r="F13" s="414" t="s">
        <v>45</v>
      </c>
      <c r="G13" s="70">
        <v>1</v>
      </c>
      <c r="H13" s="71">
        <v>1240</v>
      </c>
      <c r="I13" s="72">
        <v>4</v>
      </c>
      <c r="J13" s="415">
        <v>0</v>
      </c>
      <c r="K13" s="418">
        <v>174798.17</v>
      </c>
      <c r="L13" s="417">
        <f t="shared" si="6"/>
        <v>0</v>
      </c>
      <c r="M13" s="76"/>
      <c r="N13" s="77"/>
      <c r="O13" s="73">
        <f t="shared" si="2"/>
        <v>0</v>
      </c>
      <c r="P13" s="76"/>
      <c r="Q13" s="76"/>
      <c r="R13" s="77">
        <f t="shared" si="7"/>
        <v>0</v>
      </c>
      <c r="S13" s="76">
        <f t="shared" si="3"/>
        <v>0</v>
      </c>
      <c r="T13" s="76"/>
      <c r="U13" s="76"/>
      <c r="V13" s="76"/>
      <c r="W13" s="76"/>
      <c r="X13" s="76"/>
      <c r="Y13" s="78"/>
      <c r="Z13" s="76"/>
      <c r="AA13" s="78"/>
      <c r="AB13" s="76"/>
      <c r="AC13" s="78"/>
      <c r="AD13" s="73">
        <f t="shared" si="4"/>
        <v>0</v>
      </c>
      <c r="AE13" s="73">
        <f t="shared" si="5"/>
        <v>0</v>
      </c>
      <c r="AF13" s="76"/>
      <c r="AG13" s="77"/>
      <c r="AH13" s="76"/>
      <c r="AI13" s="77"/>
      <c r="AJ13" s="76"/>
      <c r="AK13" s="77"/>
    </row>
    <row r="14" spans="1:46" s="17" customFormat="1" ht="39" hidden="1" customHeight="1" x14ac:dyDescent="0.25">
      <c r="A14" s="747"/>
      <c r="B14" s="831"/>
      <c r="C14" s="873"/>
      <c r="D14" s="769"/>
      <c r="E14" s="874"/>
      <c r="F14" s="414" t="s">
        <v>46</v>
      </c>
      <c r="G14" s="70">
        <v>1</v>
      </c>
      <c r="H14" s="79">
        <v>1239</v>
      </c>
      <c r="I14" s="80">
        <v>5</v>
      </c>
      <c r="J14" s="415">
        <v>0</v>
      </c>
      <c r="K14" s="418">
        <v>174798.17</v>
      </c>
      <c r="L14" s="417">
        <f t="shared" si="6"/>
        <v>0</v>
      </c>
      <c r="M14" s="76"/>
      <c r="N14" s="78"/>
      <c r="O14" s="73">
        <f t="shared" si="2"/>
        <v>0</v>
      </c>
      <c r="P14" s="76"/>
      <c r="Q14" s="76"/>
      <c r="R14" s="77">
        <f t="shared" si="7"/>
        <v>0</v>
      </c>
      <c r="S14" s="76">
        <f t="shared" si="3"/>
        <v>0</v>
      </c>
      <c r="T14" s="76"/>
      <c r="U14" s="76"/>
      <c r="V14" s="76"/>
      <c r="W14" s="76"/>
      <c r="X14" s="76"/>
      <c r="Y14" s="78">
        <f>ROUND(T14*$K14,2)</f>
        <v>0</v>
      </c>
      <c r="Z14" s="76"/>
      <c r="AA14" s="78">
        <f>ROUND(Z14*$K14,2)</f>
        <v>0</v>
      </c>
      <c r="AB14" s="76"/>
      <c r="AC14" s="78">
        <f>ROUND(AB14*$K14,2)</f>
        <v>0</v>
      </c>
      <c r="AD14" s="73">
        <f t="shared" si="4"/>
        <v>0</v>
      </c>
      <c r="AE14" s="73">
        <f t="shared" si="5"/>
        <v>0</v>
      </c>
      <c r="AF14" s="76"/>
      <c r="AG14" s="77"/>
      <c r="AH14" s="76"/>
      <c r="AI14" s="77"/>
      <c r="AJ14" s="76"/>
      <c r="AK14" s="77"/>
    </row>
    <row r="15" spans="1:46" s="17" customFormat="1" ht="39" hidden="1" customHeight="1" x14ac:dyDescent="0.25">
      <c r="A15" s="747"/>
      <c r="B15" s="831"/>
      <c r="C15" s="873"/>
      <c r="D15" s="769"/>
      <c r="E15" s="874"/>
      <c r="F15" s="414" t="s">
        <v>47</v>
      </c>
      <c r="G15" s="70">
        <v>1</v>
      </c>
      <c r="H15" s="71">
        <v>1238</v>
      </c>
      <c r="I15" s="72">
        <v>6</v>
      </c>
      <c r="J15" s="415">
        <v>0</v>
      </c>
      <c r="K15" s="418">
        <v>174798.17</v>
      </c>
      <c r="L15" s="417">
        <f t="shared" si="6"/>
        <v>0</v>
      </c>
      <c r="M15" s="76"/>
      <c r="N15" s="77"/>
      <c r="O15" s="73">
        <f t="shared" si="2"/>
        <v>0</v>
      </c>
      <c r="P15" s="76"/>
      <c r="Q15" s="76"/>
      <c r="R15" s="77">
        <f t="shared" si="7"/>
        <v>0</v>
      </c>
      <c r="S15" s="76">
        <f t="shared" si="3"/>
        <v>0</v>
      </c>
      <c r="T15" s="78"/>
      <c r="U15" s="78"/>
      <c r="V15" s="78"/>
      <c r="W15" s="78"/>
      <c r="X15" s="78"/>
      <c r="Y15" s="78"/>
      <c r="Z15" s="78"/>
      <c r="AA15" s="78"/>
      <c r="AB15" s="78"/>
      <c r="AC15" s="78"/>
      <c r="AD15" s="73">
        <f t="shared" si="4"/>
        <v>0</v>
      </c>
      <c r="AE15" s="73">
        <f t="shared" si="5"/>
        <v>0</v>
      </c>
      <c r="AF15" s="76"/>
      <c r="AG15" s="77"/>
      <c r="AH15" s="76"/>
      <c r="AI15" s="77"/>
      <c r="AJ15" s="76"/>
      <c r="AK15" s="77"/>
    </row>
    <row r="16" spans="1:46" s="17" customFormat="1" ht="39" hidden="1" customHeight="1" x14ac:dyDescent="0.25">
      <c r="A16" s="747"/>
      <c r="B16" s="831"/>
      <c r="C16" s="873"/>
      <c r="D16" s="769"/>
      <c r="E16" s="874"/>
      <c r="F16" s="414" t="s">
        <v>48</v>
      </c>
      <c r="G16" s="70">
        <v>1</v>
      </c>
      <c r="H16" s="71">
        <v>1237</v>
      </c>
      <c r="I16" s="72">
        <v>7</v>
      </c>
      <c r="J16" s="415">
        <v>0</v>
      </c>
      <c r="K16" s="418">
        <v>174798.17</v>
      </c>
      <c r="L16" s="417">
        <f t="shared" si="6"/>
        <v>0</v>
      </c>
      <c r="M16" s="76"/>
      <c r="N16" s="77"/>
      <c r="O16" s="73">
        <f t="shared" si="2"/>
        <v>0</v>
      </c>
      <c r="P16" s="76"/>
      <c r="Q16" s="76"/>
      <c r="R16" s="77">
        <f t="shared" si="7"/>
        <v>0</v>
      </c>
      <c r="S16" s="76">
        <f t="shared" si="3"/>
        <v>0</v>
      </c>
      <c r="T16" s="78"/>
      <c r="U16" s="78"/>
      <c r="V16" s="78"/>
      <c r="W16" s="78"/>
      <c r="X16" s="78"/>
      <c r="Y16" s="78"/>
      <c r="Z16" s="78"/>
      <c r="AA16" s="78"/>
      <c r="AB16" s="78"/>
      <c r="AC16" s="78"/>
      <c r="AD16" s="73">
        <f t="shared" si="4"/>
        <v>0</v>
      </c>
      <c r="AE16" s="73">
        <f t="shared" si="5"/>
        <v>0</v>
      </c>
      <c r="AF16" s="76"/>
      <c r="AG16" s="77"/>
      <c r="AH16" s="76"/>
      <c r="AI16" s="77"/>
      <c r="AJ16" s="76"/>
      <c r="AK16" s="77"/>
    </row>
    <row r="17" spans="1:46" s="17" customFormat="1" ht="39" hidden="1" customHeight="1" x14ac:dyDescent="0.25">
      <c r="A17" s="747"/>
      <c r="B17" s="832"/>
      <c r="C17" s="870"/>
      <c r="D17" s="756"/>
      <c r="E17" s="872"/>
      <c r="F17" s="414" t="s">
        <v>49</v>
      </c>
      <c r="G17" s="70">
        <v>1</v>
      </c>
      <c r="H17" s="71">
        <v>5</v>
      </c>
      <c r="I17" s="72">
        <v>458</v>
      </c>
      <c r="J17" s="415">
        <v>0</v>
      </c>
      <c r="K17" s="418">
        <v>174798.17</v>
      </c>
      <c r="L17" s="417">
        <f t="shared" si="6"/>
        <v>0</v>
      </c>
      <c r="M17" s="76"/>
      <c r="N17" s="77"/>
      <c r="O17" s="73">
        <f t="shared" si="2"/>
        <v>0</v>
      </c>
      <c r="P17" s="76"/>
      <c r="Q17" s="76"/>
      <c r="R17" s="77">
        <f t="shared" si="7"/>
        <v>0</v>
      </c>
      <c r="S17" s="76">
        <f t="shared" si="3"/>
        <v>0</v>
      </c>
      <c r="T17" s="78"/>
      <c r="U17" s="78"/>
      <c r="V17" s="78"/>
      <c r="W17" s="78"/>
      <c r="X17" s="78"/>
      <c r="Y17" s="78"/>
      <c r="Z17" s="78"/>
      <c r="AA17" s="78"/>
      <c r="AB17" s="78"/>
      <c r="AC17" s="78"/>
      <c r="AD17" s="73">
        <f t="shared" si="4"/>
        <v>0</v>
      </c>
      <c r="AE17" s="73">
        <f t="shared" si="5"/>
        <v>0</v>
      </c>
      <c r="AF17" s="76"/>
      <c r="AG17" s="77"/>
      <c r="AH17" s="76"/>
      <c r="AI17" s="77"/>
      <c r="AJ17" s="76"/>
      <c r="AK17" s="77"/>
    </row>
    <row r="18" spans="1:46" s="17" customFormat="1" ht="39" hidden="1" customHeight="1" x14ac:dyDescent="0.25">
      <c r="A18" s="747"/>
      <c r="B18" s="830" t="s">
        <v>50</v>
      </c>
      <c r="C18" s="869" t="s">
        <v>51</v>
      </c>
      <c r="D18" s="768" t="s">
        <v>52</v>
      </c>
      <c r="E18" s="871" t="s">
        <v>41</v>
      </c>
      <c r="F18" s="414" t="s">
        <v>53</v>
      </c>
      <c r="G18" s="70">
        <v>2</v>
      </c>
      <c r="H18" s="71">
        <v>267</v>
      </c>
      <c r="I18" s="72">
        <v>8</v>
      </c>
      <c r="J18" s="415">
        <v>0</v>
      </c>
      <c r="K18" s="418">
        <v>174798.17</v>
      </c>
      <c r="L18" s="417">
        <f t="shared" si="6"/>
        <v>0</v>
      </c>
      <c r="M18" s="76"/>
      <c r="N18" s="77"/>
      <c r="O18" s="73">
        <f t="shared" si="2"/>
        <v>0</v>
      </c>
      <c r="P18" s="76"/>
      <c r="Q18" s="76"/>
      <c r="R18" s="77">
        <f t="shared" si="7"/>
        <v>0</v>
      </c>
      <c r="S18" s="76">
        <f t="shared" si="3"/>
        <v>0</v>
      </c>
      <c r="T18" s="78"/>
      <c r="U18" s="78"/>
      <c r="V18" s="78"/>
      <c r="W18" s="78"/>
      <c r="X18" s="78"/>
      <c r="Y18" s="78"/>
      <c r="Z18" s="78"/>
      <c r="AA18" s="78"/>
      <c r="AB18" s="78"/>
      <c r="AC18" s="78"/>
      <c r="AD18" s="73">
        <f t="shared" si="4"/>
        <v>0</v>
      </c>
      <c r="AE18" s="73">
        <f t="shared" si="5"/>
        <v>0</v>
      </c>
      <c r="AF18" s="76"/>
      <c r="AG18" s="77"/>
      <c r="AH18" s="76"/>
      <c r="AI18" s="77"/>
      <c r="AJ18" s="76"/>
      <c r="AK18" s="77"/>
    </row>
    <row r="19" spans="1:46" s="17" customFormat="1" ht="39" hidden="1" customHeight="1" x14ac:dyDescent="0.25">
      <c r="A19" s="747"/>
      <c r="B19" s="831"/>
      <c r="C19" s="873"/>
      <c r="D19" s="769"/>
      <c r="E19" s="874"/>
      <c r="F19" s="414" t="s">
        <v>54</v>
      </c>
      <c r="G19" s="70">
        <v>2</v>
      </c>
      <c r="H19" s="71">
        <v>266</v>
      </c>
      <c r="I19" s="72">
        <v>9</v>
      </c>
      <c r="J19" s="415">
        <v>0</v>
      </c>
      <c r="K19" s="418">
        <v>174798.17</v>
      </c>
      <c r="L19" s="417">
        <f t="shared" si="6"/>
        <v>0</v>
      </c>
      <c r="M19" s="76"/>
      <c r="N19" s="77"/>
      <c r="O19" s="73">
        <f t="shared" si="2"/>
        <v>0</v>
      </c>
      <c r="P19" s="76"/>
      <c r="Q19" s="76"/>
      <c r="R19" s="77">
        <f t="shared" si="7"/>
        <v>0</v>
      </c>
      <c r="S19" s="76">
        <f t="shared" si="3"/>
        <v>0</v>
      </c>
      <c r="T19" s="78"/>
      <c r="U19" s="78"/>
      <c r="V19" s="78"/>
      <c r="W19" s="78"/>
      <c r="X19" s="78"/>
      <c r="Y19" s="78"/>
      <c r="Z19" s="78"/>
      <c r="AA19" s="78"/>
      <c r="AB19" s="78"/>
      <c r="AC19" s="78"/>
      <c r="AD19" s="73">
        <f t="shared" si="4"/>
        <v>0</v>
      </c>
      <c r="AE19" s="73">
        <f t="shared" si="5"/>
        <v>0</v>
      </c>
      <c r="AF19" s="76"/>
      <c r="AG19" s="77"/>
      <c r="AH19" s="76"/>
      <c r="AI19" s="77"/>
      <c r="AJ19" s="76"/>
      <c r="AK19" s="77"/>
    </row>
    <row r="20" spans="1:46" s="17" customFormat="1" ht="39" hidden="1" customHeight="1" x14ac:dyDescent="0.25">
      <c r="A20" s="747"/>
      <c r="B20" s="831"/>
      <c r="C20" s="873"/>
      <c r="D20" s="769"/>
      <c r="E20" s="874"/>
      <c r="F20" s="414" t="s">
        <v>55</v>
      </c>
      <c r="G20" s="70">
        <v>2</v>
      </c>
      <c r="H20" s="71">
        <v>265</v>
      </c>
      <c r="I20" s="72">
        <v>10</v>
      </c>
      <c r="J20" s="415">
        <v>0</v>
      </c>
      <c r="K20" s="418">
        <v>174798.17</v>
      </c>
      <c r="L20" s="417">
        <f t="shared" si="6"/>
        <v>0</v>
      </c>
      <c r="M20" s="76"/>
      <c r="N20" s="77"/>
      <c r="O20" s="73">
        <f t="shared" si="2"/>
        <v>0</v>
      </c>
      <c r="P20" s="76"/>
      <c r="Q20" s="76"/>
      <c r="R20" s="77">
        <f t="shared" si="7"/>
        <v>0</v>
      </c>
      <c r="S20" s="76">
        <f t="shared" si="3"/>
        <v>0</v>
      </c>
      <c r="T20" s="78"/>
      <c r="U20" s="78"/>
      <c r="V20" s="78"/>
      <c r="W20" s="78"/>
      <c r="X20" s="78"/>
      <c r="Y20" s="78"/>
      <c r="Z20" s="78"/>
      <c r="AA20" s="78"/>
      <c r="AB20" s="78"/>
      <c r="AC20" s="78"/>
      <c r="AD20" s="73">
        <f t="shared" si="4"/>
        <v>0</v>
      </c>
      <c r="AE20" s="73">
        <f t="shared" si="5"/>
        <v>0</v>
      </c>
      <c r="AF20" s="76"/>
      <c r="AG20" s="77"/>
      <c r="AH20" s="76"/>
      <c r="AI20" s="77"/>
      <c r="AJ20" s="76"/>
      <c r="AK20" s="77"/>
    </row>
    <row r="21" spans="1:46" s="17" customFormat="1" ht="39" hidden="1" customHeight="1" x14ac:dyDescent="0.35">
      <c r="A21" s="747"/>
      <c r="B21" s="831"/>
      <c r="C21" s="873"/>
      <c r="D21" s="769"/>
      <c r="E21" s="874"/>
      <c r="F21" s="414" t="s">
        <v>56</v>
      </c>
      <c r="G21" s="70">
        <v>2</v>
      </c>
      <c r="H21" s="79">
        <v>264</v>
      </c>
      <c r="I21" s="80">
        <v>11</v>
      </c>
      <c r="J21" s="415">
        <v>0</v>
      </c>
      <c r="K21" s="418">
        <v>174798.17</v>
      </c>
      <c r="L21" s="417">
        <f t="shared" si="6"/>
        <v>0</v>
      </c>
      <c r="M21" s="76"/>
      <c r="N21" s="78"/>
      <c r="O21" s="73">
        <f t="shared" si="2"/>
        <v>0</v>
      </c>
      <c r="P21" s="76"/>
      <c r="Q21" s="76"/>
      <c r="R21" s="77">
        <f t="shared" si="7"/>
        <v>0</v>
      </c>
      <c r="S21" s="76"/>
      <c r="T21" s="76"/>
      <c r="U21" s="76"/>
      <c r="V21" s="76"/>
      <c r="W21" s="76"/>
      <c r="X21" s="76"/>
      <c r="Y21" s="78">
        <f>ROUND(T21*$K21,2)</f>
        <v>0</v>
      </c>
      <c r="Z21" s="76"/>
      <c r="AA21" s="78">
        <f>ROUND(Z21*$K21,2)</f>
        <v>0</v>
      </c>
      <c r="AB21" s="76"/>
      <c r="AC21" s="78">
        <f>ROUND(AB21*$K21,2)</f>
        <v>0</v>
      </c>
      <c r="AD21" s="73">
        <f t="shared" si="4"/>
        <v>0</v>
      </c>
      <c r="AE21" s="73">
        <f t="shared" si="5"/>
        <v>0</v>
      </c>
      <c r="AF21" s="76"/>
      <c r="AG21" s="77"/>
      <c r="AH21" s="76"/>
      <c r="AI21" s="77"/>
      <c r="AJ21" s="76"/>
      <c r="AK21" s="77"/>
      <c r="AL21" s="67"/>
      <c r="AM21" s="21"/>
      <c r="AN21" s="21"/>
      <c r="AO21" s="21"/>
      <c r="AP21" s="21"/>
      <c r="AQ21" s="21"/>
      <c r="AR21" s="21"/>
      <c r="AS21" s="21"/>
      <c r="AT21" s="21"/>
    </row>
    <row r="22" spans="1:46" s="17" customFormat="1" ht="39" hidden="1" customHeight="1" x14ac:dyDescent="0.25">
      <c r="A22" s="747"/>
      <c r="B22" s="831"/>
      <c r="C22" s="873"/>
      <c r="D22" s="769"/>
      <c r="E22" s="874"/>
      <c r="F22" s="419" t="s">
        <v>57</v>
      </c>
      <c r="G22" s="84">
        <v>2</v>
      </c>
      <c r="H22" s="85">
        <v>1236</v>
      </c>
      <c r="I22" s="86">
        <v>12</v>
      </c>
      <c r="J22" s="415">
        <v>0</v>
      </c>
      <c r="K22" s="418">
        <v>174798.17</v>
      </c>
      <c r="L22" s="417">
        <f t="shared" si="6"/>
        <v>0</v>
      </c>
      <c r="M22" s="76"/>
      <c r="N22" s="77"/>
      <c r="O22" s="73">
        <f t="shared" si="2"/>
        <v>0</v>
      </c>
      <c r="P22" s="76"/>
      <c r="Q22" s="76"/>
      <c r="R22" s="77">
        <f t="shared" si="7"/>
        <v>0</v>
      </c>
      <c r="S22" s="76">
        <f t="shared" ref="S22:S48" si="8">J22-P22</f>
        <v>0</v>
      </c>
      <c r="T22" s="76"/>
      <c r="U22" s="76"/>
      <c r="V22" s="76"/>
      <c r="W22" s="76"/>
      <c r="X22" s="76"/>
      <c r="Y22" s="78"/>
      <c r="Z22" s="76"/>
      <c r="AA22" s="78"/>
      <c r="AB22" s="76"/>
      <c r="AC22" s="78"/>
      <c r="AD22" s="73">
        <f t="shared" si="4"/>
        <v>0</v>
      </c>
      <c r="AE22" s="73">
        <f t="shared" si="5"/>
        <v>0</v>
      </c>
      <c r="AF22" s="76"/>
      <c r="AG22" s="77"/>
      <c r="AH22" s="76"/>
      <c r="AI22" s="77"/>
      <c r="AJ22" s="76"/>
      <c r="AK22" s="77"/>
    </row>
    <row r="23" spans="1:46" s="17" customFormat="1" ht="39" hidden="1" customHeight="1" x14ac:dyDescent="0.25">
      <c r="A23" s="747"/>
      <c r="B23" s="831"/>
      <c r="C23" s="873"/>
      <c r="D23" s="769"/>
      <c r="E23" s="874"/>
      <c r="F23" s="420" t="s">
        <v>58</v>
      </c>
      <c r="G23" s="84">
        <v>2</v>
      </c>
      <c r="H23" s="88">
        <v>1034</v>
      </c>
      <c r="I23" s="89">
        <v>460</v>
      </c>
      <c r="J23" s="415">
        <v>0</v>
      </c>
      <c r="K23" s="418">
        <v>174798.17</v>
      </c>
      <c r="L23" s="417">
        <f t="shared" si="6"/>
        <v>0</v>
      </c>
      <c r="M23" s="76"/>
      <c r="N23" s="77"/>
      <c r="O23" s="73">
        <f t="shared" si="2"/>
        <v>0</v>
      </c>
      <c r="P23" s="76"/>
      <c r="Q23" s="76"/>
      <c r="R23" s="77">
        <f t="shared" si="7"/>
        <v>0</v>
      </c>
      <c r="S23" s="76">
        <f t="shared" si="8"/>
        <v>0</v>
      </c>
      <c r="T23" s="76"/>
      <c r="U23" s="76"/>
      <c r="V23" s="76"/>
      <c r="W23" s="76"/>
      <c r="X23" s="76"/>
      <c r="Y23" s="78"/>
      <c r="Z23" s="76"/>
      <c r="AA23" s="78"/>
      <c r="AB23" s="76"/>
      <c r="AC23" s="78"/>
      <c r="AD23" s="73">
        <f t="shared" si="4"/>
        <v>0</v>
      </c>
      <c r="AE23" s="73">
        <f t="shared" si="5"/>
        <v>0</v>
      </c>
      <c r="AF23" s="76"/>
      <c r="AG23" s="77"/>
      <c r="AH23" s="76"/>
      <c r="AI23" s="77"/>
      <c r="AJ23" s="76"/>
      <c r="AK23" s="77"/>
    </row>
    <row r="24" spans="1:46" s="17" customFormat="1" ht="42" hidden="1" customHeight="1" x14ac:dyDescent="0.25">
      <c r="A24" s="747"/>
      <c r="B24" s="832"/>
      <c r="C24" s="870"/>
      <c r="D24" s="756"/>
      <c r="E24" s="872"/>
      <c r="F24" s="414" t="s">
        <v>59</v>
      </c>
      <c r="G24" s="70">
        <v>2</v>
      </c>
      <c r="H24" s="79">
        <v>1044</v>
      </c>
      <c r="I24" s="80">
        <v>461</v>
      </c>
      <c r="J24" s="415">
        <v>0</v>
      </c>
      <c r="K24" s="418">
        <v>174798.17</v>
      </c>
      <c r="L24" s="417">
        <f t="shared" si="6"/>
        <v>0</v>
      </c>
      <c r="M24" s="76"/>
      <c r="N24" s="77"/>
      <c r="O24" s="73">
        <f t="shared" si="2"/>
        <v>0</v>
      </c>
      <c r="P24" s="76"/>
      <c r="Q24" s="76"/>
      <c r="R24" s="77">
        <f t="shared" si="7"/>
        <v>0</v>
      </c>
      <c r="S24" s="76">
        <f t="shared" si="8"/>
        <v>0</v>
      </c>
      <c r="T24" s="76"/>
      <c r="U24" s="76"/>
      <c r="V24" s="76"/>
      <c r="W24" s="76"/>
      <c r="X24" s="76"/>
      <c r="Y24" s="78"/>
      <c r="Z24" s="76"/>
      <c r="AA24" s="78"/>
      <c r="AB24" s="76"/>
      <c r="AC24" s="78"/>
      <c r="AD24" s="73">
        <f t="shared" si="4"/>
        <v>0</v>
      </c>
      <c r="AE24" s="73">
        <f t="shared" si="5"/>
        <v>0</v>
      </c>
      <c r="AF24" s="76"/>
      <c r="AG24" s="77"/>
      <c r="AH24" s="76"/>
      <c r="AI24" s="77"/>
      <c r="AJ24" s="76"/>
      <c r="AK24" s="77"/>
    </row>
    <row r="25" spans="1:46" s="17" customFormat="1" ht="42" hidden="1" customHeight="1" x14ac:dyDescent="0.25">
      <c r="A25" s="747"/>
      <c r="B25" s="739" t="s">
        <v>60</v>
      </c>
      <c r="C25" s="869" t="s">
        <v>61</v>
      </c>
      <c r="D25" s="765" t="s">
        <v>62</v>
      </c>
      <c r="E25" s="871" t="s">
        <v>41</v>
      </c>
      <c r="F25" s="414" t="s">
        <v>63</v>
      </c>
      <c r="G25" s="70">
        <v>3</v>
      </c>
      <c r="H25" s="79">
        <v>263</v>
      </c>
      <c r="I25" s="80">
        <v>13</v>
      </c>
      <c r="J25" s="415">
        <v>0</v>
      </c>
      <c r="K25" s="418">
        <v>174798.17</v>
      </c>
      <c r="L25" s="417">
        <f t="shared" si="6"/>
        <v>0</v>
      </c>
      <c r="M25" s="76"/>
      <c r="N25" s="77"/>
      <c r="O25" s="73">
        <f t="shared" si="2"/>
        <v>0</v>
      </c>
      <c r="P25" s="76"/>
      <c r="Q25" s="76"/>
      <c r="R25" s="77">
        <f t="shared" si="7"/>
        <v>0</v>
      </c>
      <c r="S25" s="76">
        <f t="shared" si="8"/>
        <v>0</v>
      </c>
      <c r="T25" s="76"/>
      <c r="U25" s="76"/>
      <c r="V25" s="76"/>
      <c r="W25" s="76"/>
      <c r="X25" s="76"/>
      <c r="Y25" s="78">
        <f>ROUND(T25*O25,2)</f>
        <v>0</v>
      </c>
      <c r="Z25" s="76"/>
      <c r="AA25" s="78">
        <f>ROUND(Z25*Q25,2)</f>
        <v>0</v>
      </c>
      <c r="AB25" s="76"/>
      <c r="AC25" s="78">
        <f>ROUND(AB25*S25,2)</f>
        <v>0</v>
      </c>
      <c r="AD25" s="73">
        <f t="shared" si="4"/>
        <v>0</v>
      </c>
      <c r="AE25" s="73">
        <f t="shared" si="5"/>
        <v>0</v>
      </c>
      <c r="AF25" s="76"/>
      <c r="AG25" s="77"/>
      <c r="AH25" s="76"/>
      <c r="AI25" s="77"/>
      <c r="AJ25" s="76"/>
      <c r="AK25" s="77"/>
    </row>
    <row r="26" spans="1:46" s="17" customFormat="1" ht="42" hidden="1" customHeight="1" x14ac:dyDescent="0.25">
      <c r="A26" s="747"/>
      <c r="B26" s="795"/>
      <c r="C26" s="873"/>
      <c r="D26" s="755"/>
      <c r="E26" s="872"/>
      <c r="F26" s="414" t="s">
        <v>64</v>
      </c>
      <c r="G26" s="70">
        <v>3</v>
      </c>
      <c r="H26" s="79">
        <v>4</v>
      </c>
      <c r="I26" s="80">
        <v>522</v>
      </c>
      <c r="J26" s="415">
        <v>0</v>
      </c>
      <c r="K26" s="418">
        <v>174798.17</v>
      </c>
      <c r="L26" s="417">
        <f t="shared" si="6"/>
        <v>0</v>
      </c>
      <c r="M26" s="76"/>
      <c r="N26" s="77"/>
      <c r="O26" s="73">
        <f t="shared" si="2"/>
        <v>0</v>
      </c>
      <c r="P26" s="76"/>
      <c r="Q26" s="76"/>
      <c r="R26" s="77">
        <f t="shared" si="7"/>
        <v>0</v>
      </c>
      <c r="S26" s="76">
        <f t="shared" si="8"/>
        <v>0</v>
      </c>
      <c r="T26" s="76"/>
      <c r="U26" s="76"/>
      <c r="V26" s="76"/>
      <c r="W26" s="76"/>
      <c r="X26" s="76"/>
      <c r="Y26" s="78"/>
      <c r="Z26" s="76"/>
      <c r="AA26" s="78"/>
      <c r="AB26" s="76"/>
      <c r="AC26" s="78"/>
      <c r="AD26" s="73">
        <f t="shared" si="4"/>
        <v>0</v>
      </c>
      <c r="AE26" s="73">
        <f t="shared" si="5"/>
        <v>0</v>
      </c>
      <c r="AF26" s="76"/>
      <c r="AG26" s="77"/>
      <c r="AH26" s="76"/>
      <c r="AI26" s="77"/>
      <c r="AJ26" s="76"/>
      <c r="AK26" s="77"/>
    </row>
    <row r="27" spans="1:46" s="17" customFormat="1" ht="42" hidden="1" customHeight="1" x14ac:dyDescent="0.25">
      <c r="A27" s="747"/>
      <c r="B27" s="795"/>
      <c r="C27" s="873"/>
      <c r="D27" s="90" t="s">
        <v>65</v>
      </c>
      <c r="E27" s="421" t="s">
        <v>41</v>
      </c>
      <c r="F27" s="414" t="s">
        <v>66</v>
      </c>
      <c r="G27" s="70">
        <v>3</v>
      </c>
      <c r="H27" s="79">
        <v>1235</v>
      </c>
      <c r="I27" s="80">
        <v>464</v>
      </c>
      <c r="J27" s="415">
        <v>0</v>
      </c>
      <c r="K27" s="418">
        <v>174798.17</v>
      </c>
      <c r="L27" s="417">
        <f t="shared" si="6"/>
        <v>0</v>
      </c>
      <c r="M27" s="76"/>
      <c r="N27" s="77"/>
      <c r="O27" s="73">
        <f t="shared" si="2"/>
        <v>0</v>
      </c>
      <c r="P27" s="76"/>
      <c r="Q27" s="76"/>
      <c r="R27" s="77">
        <f t="shared" si="7"/>
        <v>0</v>
      </c>
      <c r="S27" s="76">
        <f t="shared" si="8"/>
        <v>0</v>
      </c>
      <c r="T27" s="76"/>
      <c r="U27" s="76"/>
      <c r="V27" s="76"/>
      <c r="W27" s="76"/>
      <c r="X27" s="76"/>
      <c r="Y27" s="78"/>
      <c r="Z27" s="76"/>
      <c r="AA27" s="78"/>
      <c r="AB27" s="76"/>
      <c r="AC27" s="78"/>
      <c r="AD27" s="73">
        <f t="shared" si="4"/>
        <v>0</v>
      </c>
      <c r="AE27" s="73">
        <f t="shared" si="5"/>
        <v>0</v>
      </c>
      <c r="AF27" s="76"/>
      <c r="AG27" s="77"/>
      <c r="AH27" s="76"/>
      <c r="AI27" s="77"/>
      <c r="AJ27" s="76"/>
      <c r="AK27" s="77"/>
    </row>
    <row r="28" spans="1:46" s="17" customFormat="1" ht="42" hidden="1" customHeight="1" x14ac:dyDescent="0.25">
      <c r="A28" s="747"/>
      <c r="B28" s="795"/>
      <c r="C28" s="873"/>
      <c r="D28" s="90" t="s">
        <v>67</v>
      </c>
      <c r="E28" s="421" t="s">
        <v>41</v>
      </c>
      <c r="F28" s="414" t="s">
        <v>68</v>
      </c>
      <c r="G28" s="70">
        <v>3</v>
      </c>
      <c r="H28" s="79">
        <v>1234</v>
      </c>
      <c r="I28" s="80">
        <v>465</v>
      </c>
      <c r="J28" s="415">
        <v>0</v>
      </c>
      <c r="K28" s="418">
        <v>174798.17</v>
      </c>
      <c r="L28" s="417">
        <f t="shared" si="6"/>
        <v>0</v>
      </c>
      <c r="M28" s="76"/>
      <c r="N28" s="77"/>
      <c r="O28" s="73">
        <f t="shared" si="2"/>
        <v>0</v>
      </c>
      <c r="P28" s="76"/>
      <c r="Q28" s="76"/>
      <c r="R28" s="77">
        <f t="shared" si="7"/>
        <v>0</v>
      </c>
      <c r="S28" s="76">
        <f t="shared" si="8"/>
        <v>0</v>
      </c>
      <c r="T28" s="76"/>
      <c r="U28" s="76"/>
      <c r="V28" s="76"/>
      <c r="W28" s="76"/>
      <c r="X28" s="76"/>
      <c r="Y28" s="78"/>
      <c r="Z28" s="76"/>
      <c r="AA28" s="78"/>
      <c r="AB28" s="76"/>
      <c r="AC28" s="78"/>
      <c r="AD28" s="73">
        <f t="shared" si="4"/>
        <v>0</v>
      </c>
      <c r="AE28" s="73">
        <f t="shared" si="5"/>
        <v>0</v>
      </c>
      <c r="AF28" s="76"/>
      <c r="AG28" s="77"/>
      <c r="AH28" s="76"/>
      <c r="AI28" s="77"/>
      <c r="AJ28" s="76"/>
      <c r="AK28" s="77"/>
    </row>
    <row r="29" spans="1:46" s="17" customFormat="1" ht="42" hidden="1" customHeight="1" x14ac:dyDescent="0.25">
      <c r="A29" s="747"/>
      <c r="B29" s="795"/>
      <c r="C29" s="873"/>
      <c r="D29" s="90" t="s">
        <v>69</v>
      </c>
      <c r="E29" s="421" t="s">
        <v>41</v>
      </c>
      <c r="F29" s="414" t="s">
        <v>70</v>
      </c>
      <c r="G29" s="70">
        <v>3</v>
      </c>
      <c r="H29" s="79">
        <v>1233</v>
      </c>
      <c r="I29" s="80">
        <v>466</v>
      </c>
      <c r="J29" s="415">
        <v>0</v>
      </c>
      <c r="K29" s="418">
        <v>174798.17</v>
      </c>
      <c r="L29" s="417">
        <f t="shared" si="6"/>
        <v>0</v>
      </c>
      <c r="M29" s="76"/>
      <c r="N29" s="77"/>
      <c r="O29" s="73">
        <f t="shared" si="2"/>
        <v>0</v>
      </c>
      <c r="P29" s="76"/>
      <c r="Q29" s="76"/>
      <c r="R29" s="77">
        <f t="shared" si="7"/>
        <v>0</v>
      </c>
      <c r="S29" s="76">
        <f t="shared" si="8"/>
        <v>0</v>
      </c>
      <c r="T29" s="76"/>
      <c r="U29" s="76"/>
      <c r="V29" s="76"/>
      <c r="W29" s="76"/>
      <c r="X29" s="76"/>
      <c r="Y29" s="78"/>
      <c r="Z29" s="76"/>
      <c r="AA29" s="78"/>
      <c r="AB29" s="76"/>
      <c r="AC29" s="78"/>
      <c r="AD29" s="73">
        <f t="shared" si="4"/>
        <v>0</v>
      </c>
      <c r="AE29" s="73">
        <f t="shared" si="5"/>
        <v>0</v>
      </c>
      <c r="AF29" s="76"/>
      <c r="AG29" s="77"/>
      <c r="AH29" s="76"/>
      <c r="AI29" s="77"/>
      <c r="AJ29" s="76"/>
      <c r="AK29" s="77"/>
    </row>
    <row r="30" spans="1:46" s="17" customFormat="1" ht="42" hidden="1" customHeight="1" x14ac:dyDescent="0.25">
      <c r="A30" s="747"/>
      <c r="B30" s="795"/>
      <c r="C30" s="873"/>
      <c r="D30" s="90" t="s">
        <v>71</v>
      </c>
      <c r="E30" s="421" t="s">
        <v>41</v>
      </c>
      <c r="F30" s="414" t="s">
        <v>72</v>
      </c>
      <c r="G30" s="92">
        <v>3</v>
      </c>
      <c r="H30" s="79">
        <v>1231</v>
      </c>
      <c r="I30" s="80">
        <v>467</v>
      </c>
      <c r="J30" s="415">
        <v>0</v>
      </c>
      <c r="K30" s="418">
        <v>174798.17</v>
      </c>
      <c r="L30" s="417">
        <f t="shared" si="6"/>
        <v>0</v>
      </c>
      <c r="M30" s="76"/>
      <c r="N30" s="77"/>
      <c r="O30" s="73">
        <f t="shared" si="2"/>
        <v>0</v>
      </c>
      <c r="P30" s="76"/>
      <c r="Q30" s="76"/>
      <c r="R30" s="77">
        <f t="shared" si="7"/>
        <v>0</v>
      </c>
      <c r="S30" s="76">
        <f t="shared" si="8"/>
        <v>0</v>
      </c>
      <c r="T30" s="76"/>
      <c r="U30" s="76"/>
      <c r="V30" s="76"/>
      <c r="W30" s="76"/>
      <c r="X30" s="76"/>
      <c r="Y30" s="78"/>
      <c r="Z30" s="76"/>
      <c r="AA30" s="78"/>
      <c r="AB30" s="76"/>
      <c r="AC30" s="78"/>
      <c r="AD30" s="73">
        <f t="shared" si="4"/>
        <v>0</v>
      </c>
      <c r="AE30" s="73">
        <f t="shared" si="5"/>
        <v>0</v>
      </c>
      <c r="AF30" s="76"/>
      <c r="AG30" s="77"/>
      <c r="AH30" s="76"/>
      <c r="AI30" s="77"/>
      <c r="AJ30" s="76"/>
      <c r="AK30" s="77"/>
    </row>
    <row r="31" spans="1:46" s="17" customFormat="1" ht="42" hidden="1" customHeight="1" x14ac:dyDescent="0.25">
      <c r="A31" s="747"/>
      <c r="B31" s="795"/>
      <c r="C31" s="873"/>
      <c r="D31" s="90" t="s">
        <v>73</v>
      </c>
      <c r="E31" s="421" t="s">
        <v>41</v>
      </c>
      <c r="F31" s="414" t="s">
        <v>74</v>
      </c>
      <c r="G31" s="92">
        <v>3</v>
      </c>
      <c r="H31" s="79">
        <v>1232</v>
      </c>
      <c r="I31" s="80">
        <v>468</v>
      </c>
      <c r="J31" s="415">
        <v>0</v>
      </c>
      <c r="K31" s="418">
        <v>174798.17</v>
      </c>
      <c r="L31" s="417">
        <f t="shared" si="6"/>
        <v>0</v>
      </c>
      <c r="M31" s="76"/>
      <c r="N31" s="77"/>
      <c r="O31" s="73">
        <f t="shared" si="2"/>
        <v>0</v>
      </c>
      <c r="P31" s="76"/>
      <c r="Q31" s="76"/>
      <c r="R31" s="77">
        <f t="shared" si="7"/>
        <v>0</v>
      </c>
      <c r="S31" s="76">
        <f t="shared" si="8"/>
        <v>0</v>
      </c>
      <c r="T31" s="76"/>
      <c r="U31" s="76"/>
      <c r="V31" s="76"/>
      <c r="W31" s="76"/>
      <c r="X31" s="76"/>
      <c r="Y31" s="78"/>
      <c r="Z31" s="76"/>
      <c r="AA31" s="78"/>
      <c r="AB31" s="76"/>
      <c r="AC31" s="78"/>
      <c r="AD31" s="73">
        <f t="shared" si="4"/>
        <v>0</v>
      </c>
      <c r="AE31" s="73">
        <f t="shared" si="5"/>
        <v>0</v>
      </c>
      <c r="AF31" s="76"/>
      <c r="AG31" s="77"/>
      <c r="AH31" s="76"/>
      <c r="AI31" s="77"/>
      <c r="AJ31" s="76"/>
      <c r="AK31" s="77"/>
    </row>
    <row r="32" spans="1:46" s="17" customFormat="1" ht="42" hidden="1" customHeight="1" x14ac:dyDescent="0.25">
      <c r="A32" s="747"/>
      <c r="B32" s="795"/>
      <c r="C32" s="873"/>
      <c r="D32" s="90" t="s">
        <v>75</v>
      </c>
      <c r="E32" s="421" t="s">
        <v>41</v>
      </c>
      <c r="F32" s="414" t="s">
        <v>72</v>
      </c>
      <c r="G32" s="92">
        <v>3</v>
      </c>
      <c r="H32" s="79">
        <v>1231</v>
      </c>
      <c r="I32" s="80">
        <v>469</v>
      </c>
      <c r="J32" s="415">
        <v>0</v>
      </c>
      <c r="K32" s="418">
        <v>174798.17</v>
      </c>
      <c r="L32" s="417">
        <f t="shared" si="6"/>
        <v>0</v>
      </c>
      <c r="M32" s="76"/>
      <c r="N32" s="77"/>
      <c r="O32" s="73">
        <f t="shared" si="2"/>
        <v>0</v>
      </c>
      <c r="P32" s="76"/>
      <c r="Q32" s="76"/>
      <c r="R32" s="77">
        <f t="shared" si="7"/>
        <v>0</v>
      </c>
      <c r="S32" s="76">
        <f t="shared" si="8"/>
        <v>0</v>
      </c>
      <c r="T32" s="76"/>
      <c r="U32" s="76"/>
      <c r="V32" s="76"/>
      <c r="W32" s="76"/>
      <c r="X32" s="76"/>
      <c r="Y32" s="78"/>
      <c r="Z32" s="76"/>
      <c r="AA32" s="78"/>
      <c r="AB32" s="76"/>
      <c r="AC32" s="78"/>
      <c r="AD32" s="73">
        <f t="shared" si="4"/>
        <v>0</v>
      </c>
      <c r="AE32" s="73">
        <f t="shared" si="5"/>
        <v>0</v>
      </c>
      <c r="AF32" s="76"/>
      <c r="AG32" s="77"/>
      <c r="AH32" s="76"/>
      <c r="AI32" s="77"/>
      <c r="AJ32" s="76"/>
      <c r="AK32" s="77"/>
    </row>
    <row r="33" spans="1:46" s="17" customFormat="1" ht="42" hidden="1" customHeight="1" x14ac:dyDescent="0.25">
      <c r="A33" s="747"/>
      <c r="B33" s="795"/>
      <c r="C33" s="873"/>
      <c r="D33" s="90" t="s">
        <v>76</v>
      </c>
      <c r="E33" s="421" t="s">
        <v>41</v>
      </c>
      <c r="F33" s="414" t="s">
        <v>77</v>
      </c>
      <c r="G33" s="70">
        <v>3</v>
      </c>
      <c r="H33" s="79">
        <v>1230</v>
      </c>
      <c r="I33" s="80">
        <v>470</v>
      </c>
      <c r="J33" s="415">
        <v>0</v>
      </c>
      <c r="K33" s="418">
        <v>174798.17</v>
      </c>
      <c r="L33" s="417">
        <f t="shared" si="6"/>
        <v>0</v>
      </c>
      <c r="M33" s="76"/>
      <c r="N33" s="77"/>
      <c r="O33" s="73">
        <f t="shared" si="2"/>
        <v>0</v>
      </c>
      <c r="P33" s="76"/>
      <c r="Q33" s="76"/>
      <c r="R33" s="77">
        <f t="shared" si="7"/>
        <v>0</v>
      </c>
      <c r="S33" s="76">
        <f t="shared" si="8"/>
        <v>0</v>
      </c>
      <c r="T33" s="76"/>
      <c r="U33" s="76"/>
      <c r="V33" s="76"/>
      <c r="W33" s="76"/>
      <c r="X33" s="76"/>
      <c r="Y33" s="78">
        <f>ROUND(T33*O33,2)</f>
        <v>0</v>
      </c>
      <c r="Z33" s="76"/>
      <c r="AA33" s="78">
        <f>ROUND(Z33*Q33,2)</f>
        <v>0</v>
      </c>
      <c r="AB33" s="76"/>
      <c r="AC33" s="78">
        <f>ROUND(AB33*S33,2)</f>
        <v>0</v>
      </c>
      <c r="AD33" s="73">
        <f t="shared" si="4"/>
        <v>0</v>
      </c>
      <c r="AE33" s="73">
        <f t="shared" si="5"/>
        <v>0</v>
      </c>
      <c r="AF33" s="76"/>
      <c r="AG33" s="77"/>
      <c r="AH33" s="76"/>
      <c r="AI33" s="77"/>
      <c r="AJ33" s="76"/>
      <c r="AK33" s="77"/>
    </row>
    <row r="34" spans="1:46" s="17" customFormat="1" ht="42" hidden="1" customHeight="1" x14ac:dyDescent="0.25">
      <c r="A34" s="747"/>
      <c r="B34" s="795"/>
      <c r="C34" s="873"/>
      <c r="D34" s="90" t="s">
        <v>78</v>
      </c>
      <c r="E34" s="421" t="s">
        <v>41</v>
      </c>
      <c r="F34" s="414" t="s">
        <v>79</v>
      </c>
      <c r="G34" s="92">
        <v>3</v>
      </c>
      <c r="H34" s="79">
        <v>1229</v>
      </c>
      <c r="I34" s="80">
        <v>471</v>
      </c>
      <c r="J34" s="415">
        <v>0</v>
      </c>
      <c r="K34" s="418">
        <v>174798.17</v>
      </c>
      <c r="L34" s="417">
        <f t="shared" si="6"/>
        <v>0</v>
      </c>
      <c r="M34" s="76"/>
      <c r="N34" s="77"/>
      <c r="O34" s="73">
        <f t="shared" si="2"/>
        <v>0</v>
      </c>
      <c r="P34" s="76"/>
      <c r="Q34" s="76"/>
      <c r="R34" s="77">
        <f t="shared" si="7"/>
        <v>0</v>
      </c>
      <c r="S34" s="76">
        <f t="shared" si="8"/>
        <v>0</v>
      </c>
      <c r="T34" s="76"/>
      <c r="U34" s="76"/>
      <c r="V34" s="76"/>
      <c r="W34" s="76"/>
      <c r="X34" s="76"/>
      <c r="Y34" s="78"/>
      <c r="Z34" s="76"/>
      <c r="AA34" s="78"/>
      <c r="AB34" s="76"/>
      <c r="AC34" s="78"/>
      <c r="AD34" s="73">
        <f t="shared" si="4"/>
        <v>0</v>
      </c>
      <c r="AE34" s="73">
        <f t="shared" si="5"/>
        <v>0</v>
      </c>
      <c r="AF34" s="76"/>
      <c r="AG34" s="77"/>
      <c r="AH34" s="76"/>
      <c r="AI34" s="77"/>
      <c r="AJ34" s="76"/>
      <c r="AK34" s="77"/>
    </row>
    <row r="35" spans="1:46" s="17" customFormat="1" ht="42" hidden="1" customHeight="1" x14ac:dyDescent="0.25">
      <c r="A35" s="747"/>
      <c r="B35" s="795"/>
      <c r="C35" s="873"/>
      <c r="D35" s="765" t="s">
        <v>80</v>
      </c>
      <c r="E35" s="871" t="s">
        <v>41</v>
      </c>
      <c r="F35" s="414" t="s">
        <v>81</v>
      </c>
      <c r="G35" s="92">
        <v>3</v>
      </c>
      <c r="H35" s="79">
        <v>1226</v>
      </c>
      <c r="I35" s="80">
        <v>472</v>
      </c>
      <c r="J35" s="415">
        <v>0</v>
      </c>
      <c r="K35" s="418">
        <v>174798.17</v>
      </c>
      <c r="L35" s="417">
        <f t="shared" si="6"/>
        <v>0</v>
      </c>
      <c r="M35" s="76"/>
      <c r="N35" s="77"/>
      <c r="O35" s="73">
        <f t="shared" si="2"/>
        <v>0</v>
      </c>
      <c r="P35" s="76"/>
      <c r="Q35" s="76"/>
      <c r="R35" s="77">
        <f t="shared" si="7"/>
        <v>0</v>
      </c>
      <c r="S35" s="76">
        <f t="shared" si="8"/>
        <v>0</v>
      </c>
      <c r="T35" s="76"/>
      <c r="U35" s="76"/>
      <c r="V35" s="76"/>
      <c r="W35" s="76"/>
      <c r="X35" s="76"/>
      <c r="Y35" s="78"/>
      <c r="Z35" s="76"/>
      <c r="AA35" s="78"/>
      <c r="AB35" s="76"/>
      <c r="AC35" s="78"/>
      <c r="AD35" s="73">
        <f t="shared" si="4"/>
        <v>0</v>
      </c>
      <c r="AE35" s="73">
        <f t="shared" si="5"/>
        <v>0</v>
      </c>
      <c r="AF35" s="76"/>
      <c r="AG35" s="77"/>
      <c r="AH35" s="76"/>
      <c r="AI35" s="77"/>
      <c r="AJ35" s="76"/>
      <c r="AK35" s="77"/>
    </row>
    <row r="36" spans="1:46" s="17" customFormat="1" ht="42" hidden="1" customHeight="1" x14ac:dyDescent="0.25">
      <c r="A36" s="747"/>
      <c r="B36" s="795"/>
      <c r="C36" s="873"/>
      <c r="D36" s="766"/>
      <c r="E36" s="874"/>
      <c r="F36" s="414" t="s">
        <v>82</v>
      </c>
      <c r="G36" s="70">
        <v>3</v>
      </c>
      <c r="H36" s="79">
        <v>1228</v>
      </c>
      <c r="I36" s="80">
        <v>473</v>
      </c>
      <c r="J36" s="415">
        <v>0</v>
      </c>
      <c r="K36" s="418">
        <v>174798.17</v>
      </c>
      <c r="L36" s="417">
        <f t="shared" si="6"/>
        <v>0</v>
      </c>
      <c r="M36" s="76"/>
      <c r="N36" s="77"/>
      <c r="O36" s="73">
        <f t="shared" si="2"/>
        <v>0</v>
      </c>
      <c r="P36" s="76"/>
      <c r="Q36" s="76"/>
      <c r="R36" s="77">
        <f t="shared" si="7"/>
        <v>0</v>
      </c>
      <c r="S36" s="76">
        <f t="shared" si="8"/>
        <v>0</v>
      </c>
      <c r="T36" s="76"/>
      <c r="U36" s="76"/>
      <c r="V36" s="76"/>
      <c r="W36" s="76"/>
      <c r="X36" s="76"/>
      <c r="Y36" s="78"/>
      <c r="Z36" s="76"/>
      <c r="AA36" s="78"/>
      <c r="AB36" s="76"/>
      <c r="AC36" s="78"/>
      <c r="AD36" s="73">
        <f t="shared" si="4"/>
        <v>0</v>
      </c>
      <c r="AE36" s="73">
        <f t="shared" si="5"/>
        <v>0</v>
      </c>
      <c r="AF36" s="76"/>
      <c r="AG36" s="77"/>
      <c r="AH36" s="76"/>
      <c r="AI36" s="77"/>
      <c r="AJ36" s="76"/>
      <c r="AK36" s="77"/>
    </row>
    <row r="37" spans="1:46" s="17" customFormat="1" ht="42" hidden="1" customHeight="1" x14ac:dyDescent="0.25">
      <c r="A37" s="747"/>
      <c r="B37" s="795"/>
      <c r="C37" s="873"/>
      <c r="D37" s="755"/>
      <c r="E37" s="872"/>
      <c r="F37" s="414" t="s">
        <v>83</v>
      </c>
      <c r="G37" s="70">
        <v>3</v>
      </c>
      <c r="H37" s="79">
        <v>1227</v>
      </c>
      <c r="I37" s="80">
        <v>474</v>
      </c>
      <c r="J37" s="415">
        <v>0</v>
      </c>
      <c r="K37" s="418">
        <v>174798.17</v>
      </c>
      <c r="L37" s="417">
        <f t="shared" si="6"/>
        <v>0</v>
      </c>
      <c r="M37" s="76"/>
      <c r="N37" s="77"/>
      <c r="O37" s="73">
        <f t="shared" si="2"/>
        <v>0</v>
      </c>
      <c r="P37" s="76"/>
      <c r="Q37" s="76"/>
      <c r="R37" s="77">
        <f t="shared" si="7"/>
        <v>0</v>
      </c>
      <c r="S37" s="76">
        <f t="shared" si="8"/>
        <v>0</v>
      </c>
      <c r="T37" s="76"/>
      <c r="U37" s="76"/>
      <c r="V37" s="76"/>
      <c r="W37" s="76"/>
      <c r="X37" s="76"/>
      <c r="Y37" s="78"/>
      <c r="Z37" s="76"/>
      <c r="AA37" s="78"/>
      <c r="AB37" s="76"/>
      <c r="AC37" s="78"/>
      <c r="AD37" s="73">
        <f t="shared" si="4"/>
        <v>0</v>
      </c>
      <c r="AE37" s="73">
        <f t="shared" si="5"/>
        <v>0</v>
      </c>
      <c r="AF37" s="76"/>
      <c r="AG37" s="77"/>
      <c r="AH37" s="76"/>
      <c r="AI37" s="77"/>
      <c r="AJ37" s="76"/>
      <c r="AK37" s="77"/>
    </row>
    <row r="38" spans="1:46" s="17" customFormat="1" ht="42" hidden="1" customHeight="1" x14ac:dyDescent="0.25">
      <c r="A38" s="747"/>
      <c r="B38" s="795"/>
      <c r="C38" s="873"/>
      <c r="D38" s="765" t="s">
        <v>84</v>
      </c>
      <c r="E38" s="871" t="s">
        <v>41</v>
      </c>
      <c r="F38" s="414" t="s">
        <v>81</v>
      </c>
      <c r="G38" s="70">
        <v>3</v>
      </c>
      <c r="H38" s="79">
        <v>1226</v>
      </c>
      <c r="I38" s="80">
        <v>475</v>
      </c>
      <c r="J38" s="415">
        <v>0</v>
      </c>
      <c r="K38" s="418">
        <v>174798.17</v>
      </c>
      <c r="L38" s="417">
        <f t="shared" si="6"/>
        <v>0</v>
      </c>
      <c r="M38" s="76"/>
      <c r="N38" s="77"/>
      <c r="O38" s="73">
        <f t="shared" si="2"/>
        <v>0</v>
      </c>
      <c r="P38" s="76"/>
      <c r="Q38" s="76"/>
      <c r="R38" s="77">
        <f t="shared" si="7"/>
        <v>0</v>
      </c>
      <c r="S38" s="76">
        <f t="shared" si="8"/>
        <v>0</v>
      </c>
      <c r="T38" s="76"/>
      <c r="U38" s="76"/>
      <c r="V38" s="76"/>
      <c r="W38" s="76"/>
      <c r="X38" s="76"/>
      <c r="Y38" s="78"/>
      <c r="Z38" s="76"/>
      <c r="AA38" s="78"/>
      <c r="AB38" s="76"/>
      <c r="AC38" s="78"/>
      <c r="AD38" s="73">
        <f t="shared" si="4"/>
        <v>0</v>
      </c>
      <c r="AE38" s="73">
        <f t="shared" si="5"/>
        <v>0</v>
      </c>
      <c r="AF38" s="76"/>
      <c r="AG38" s="77"/>
      <c r="AH38" s="76"/>
      <c r="AI38" s="77"/>
      <c r="AJ38" s="76"/>
      <c r="AK38" s="77"/>
    </row>
    <row r="39" spans="1:46" s="17" customFormat="1" ht="42" hidden="1" customHeight="1" x14ac:dyDescent="0.25">
      <c r="A39" s="748"/>
      <c r="B39" s="740"/>
      <c r="C39" s="870"/>
      <c r="D39" s="755"/>
      <c r="E39" s="872"/>
      <c r="F39" s="414" t="s">
        <v>85</v>
      </c>
      <c r="G39" s="70">
        <v>3</v>
      </c>
      <c r="H39" s="79">
        <v>1225</v>
      </c>
      <c r="I39" s="80">
        <v>476</v>
      </c>
      <c r="J39" s="415">
        <v>0</v>
      </c>
      <c r="K39" s="418">
        <v>174798.17</v>
      </c>
      <c r="L39" s="417">
        <f t="shared" si="6"/>
        <v>0</v>
      </c>
      <c r="M39" s="76"/>
      <c r="N39" s="77"/>
      <c r="O39" s="73">
        <f t="shared" si="2"/>
        <v>0</v>
      </c>
      <c r="P39" s="76"/>
      <c r="Q39" s="76"/>
      <c r="R39" s="77">
        <f t="shared" si="7"/>
        <v>0</v>
      </c>
      <c r="S39" s="76">
        <f t="shared" si="8"/>
        <v>0</v>
      </c>
      <c r="T39" s="76"/>
      <c r="U39" s="76"/>
      <c r="V39" s="76"/>
      <c r="W39" s="76"/>
      <c r="X39" s="76"/>
      <c r="Y39" s="78"/>
      <c r="Z39" s="76"/>
      <c r="AA39" s="78"/>
      <c r="AB39" s="76"/>
      <c r="AC39" s="78"/>
      <c r="AD39" s="73">
        <f t="shared" si="4"/>
        <v>0</v>
      </c>
      <c r="AE39" s="73">
        <f t="shared" si="5"/>
        <v>0</v>
      </c>
      <c r="AF39" s="76"/>
      <c r="AG39" s="77"/>
      <c r="AH39" s="76"/>
      <c r="AI39" s="77"/>
      <c r="AJ39" s="76"/>
      <c r="AK39" s="77"/>
    </row>
    <row r="40" spans="1:46" s="17" customFormat="1" ht="42" hidden="1" customHeight="1" x14ac:dyDescent="0.25">
      <c r="A40" s="809" t="s">
        <v>86</v>
      </c>
      <c r="B40" s="739" t="s">
        <v>87</v>
      </c>
      <c r="C40" s="869" t="s">
        <v>88</v>
      </c>
      <c r="D40" s="765" t="s">
        <v>89</v>
      </c>
      <c r="E40" s="871" t="s">
        <v>41</v>
      </c>
      <c r="F40" s="414" t="s">
        <v>90</v>
      </c>
      <c r="G40" s="70">
        <v>4</v>
      </c>
      <c r="H40" s="71">
        <v>262</v>
      </c>
      <c r="I40" s="72">
        <v>477</v>
      </c>
      <c r="J40" s="415">
        <v>0</v>
      </c>
      <c r="K40" s="416">
        <v>187897.35</v>
      </c>
      <c r="L40" s="417">
        <f t="shared" si="6"/>
        <v>0</v>
      </c>
      <c r="M40" s="76"/>
      <c r="N40" s="77"/>
      <c r="O40" s="73">
        <f t="shared" si="2"/>
        <v>0</v>
      </c>
      <c r="P40" s="76"/>
      <c r="Q40" s="76"/>
      <c r="R40" s="77">
        <f t="shared" si="7"/>
        <v>0</v>
      </c>
      <c r="S40" s="76">
        <f t="shared" si="8"/>
        <v>0</v>
      </c>
      <c r="T40" s="76"/>
      <c r="U40" s="76"/>
      <c r="V40" s="76"/>
      <c r="W40" s="76"/>
      <c r="X40" s="76"/>
      <c r="Y40" s="78"/>
      <c r="Z40" s="76"/>
      <c r="AA40" s="78"/>
      <c r="AB40" s="76"/>
      <c r="AC40" s="78"/>
      <c r="AD40" s="73">
        <f t="shared" si="4"/>
        <v>0</v>
      </c>
      <c r="AE40" s="73">
        <f t="shared" si="5"/>
        <v>0</v>
      </c>
      <c r="AF40" s="76"/>
      <c r="AG40" s="77"/>
      <c r="AH40" s="76"/>
      <c r="AI40" s="77"/>
      <c r="AJ40" s="76"/>
      <c r="AK40" s="77"/>
    </row>
    <row r="41" spans="1:46" s="17" customFormat="1" ht="42" hidden="1" customHeight="1" x14ac:dyDescent="0.25">
      <c r="A41" s="747"/>
      <c r="B41" s="795"/>
      <c r="C41" s="873"/>
      <c r="D41" s="766"/>
      <c r="E41" s="874"/>
      <c r="F41" s="414" t="s">
        <v>91</v>
      </c>
      <c r="G41" s="70">
        <v>4</v>
      </c>
      <c r="H41" s="79">
        <v>261</v>
      </c>
      <c r="I41" s="80">
        <v>478</v>
      </c>
      <c r="J41" s="415">
        <v>0</v>
      </c>
      <c r="K41" s="418">
        <v>187897.35</v>
      </c>
      <c r="L41" s="417">
        <f t="shared" si="6"/>
        <v>0</v>
      </c>
      <c r="M41" s="76"/>
      <c r="N41" s="77"/>
      <c r="O41" s="73">
        <f t="shared" si="2"/>
        <v>0</v>
      </c>
      <c r="P41" s="76"/>
      <c r="Q41" s="76"/>
      <c r="R41" s="77">
        <f t="shared" si="7"/>
        <v>0</v>
      </c>
      <c r="S41" s="76">
        <f t="shared" si="8"/>
        <v>0</v>
      </c>
      <c r="T41" s="76"/>
      <c r="U41" s="76"/>
      <c r="V41" s="76"/>
      <c r="W41" s="76"/>
      <c r="X41" s="76"/>
      <c r="Y41" s="78"/>
      <c r="Z41" s="76"/>
      <c r="AA41" s="78"/>
      <c r="AB41" s="76"/>
      <c r="AC41" s="78"/>
      <c r="AD41" s="73">
        <f t="shared" si="4"/>
        <v>0</v>
      </c>
      <c r="AE41" s="73">
        <f t="shared" si="5"/>
        <v>0</v>
      </c>
      <c r="AF41" s="76"/>
      <c r="AG41" s="77"/>
      <c r="AH41" s="76"/>
      <c r="AI41" s="77"/>
      <c r="AJ41" s="76"/>
      <c r="AK41" s="77"/>
    </row>
    <row r="42" spans="1:46" s="17" customFormat="1" ht="42" hidden="1" customHeight="1" x14ac:dyDescent="0.25">
      <c r="A42" s="747"/>
      <c r="B42" s="795"/>
      <c r="C42" s="873"/>
      <c r="D42" s="766"/>
      <c r="E42" s="874"/>
      <c r="F42" s="422" t="s">
        <v>92</v>
      </c>
      <c r="G42" s="70">
        <v>4</v>
      </c>
      <c r="H42" s="79">
        <v>1312</v>
      </c>
      <c r="I42" s="80">
        <v>479</v>
      </c>
      <c r="J42" s="415">
        <v>0</v>
      </c>
      <c r="K42" s="418">
        <v>187897.35</v>
      </c>
      <c r="L42" s="417">
        <f t="shared" si="6"/>
        <v>0</v>
      </c>
      <c r="M42" s="76"/>
      <c r="N42" s="77"/>
      <c r="O42" s="73">
        <f t="shared" si="2"/>
        <v>0</v>
      </c>
      <c r="P42" s="76"/>
      <c r="Q42" s="76"/>
      <c r="R42" s="77">
        <f t="shared" si="7"/>
        <v>0</v>
      </c>
      <c r="S42" s="76">
        <f t="shared" si="8"/>
        <v>0</v>
      </c>
      <c r="T42" s="76"/>
      <c r="U42" s="76"/>
      <c r="V42" s="76"/>
      <c r="W42" s="76"/>
      <c r="X42" s="76"/>
      <c r="Y42" s="78"/>
      <c r="Z42" s="76"/>
      <c r="AA42" s="78"/>
      <c r="AB42" s="76"/>
      <c r="AC42" s="78"/>
      <c r="AD42" s="73">
        <f t="shared" si="4"/>
        <v>0</v>
      </c>
      <c r="AE42" s="73">
        <f t="shared" si="5"/>
        <v>0</v>
      </c>
      <c r="AF42" s="76"/>
      <c r="AG42" s="77"/>
      <c r="AH42" s="76"/>
      <c r="AI42" s="77"/>
      <c r="AJ42" s="76"/>
      <c r="AK42" s="77"/>
    </row>
    <row r="43" spans="1:46" s="17" customFormat="1" ht="42" hidden="1" customHeight="1" x14ac:dyDescent="0.35">
      <c r="A43" s="747"/>
      <c r="B43" s="795"/>
      <c r="C43" s="873"/>
      <c r="D43" s="766"/>
      <c r="E43" s="874"/>
      <c r="F43" s="414" t="s">
        <v>93</v>
      </c>
      <c r="G43" s="70">
        <v>4</v>
      </c>
      <c r="H43" s="79">
        <v>1224</v>
      </c>
      <c r="I43" s="80">
        <v>481</v>
      </c>
      <c r="J43" s="415">
        <v>0</v>
      </c>
      <c r="K43" s="418">
        <v>187897.35</v>
      </c>
      <c r="L43" s="417">
        <f t="shared" si="6"/>
        <v>0</v>
      </c>
      <c r="M43" s="76"/>
      <c r="N43" s="77"/>
      <c r="O43" s="73">
        <f t="shared" si="2"/>
        <v>0</v>
      </c>
      <c r="P43" s="76"/>
      <c r="Q43" s="76"/>
      <c r="R43" s="77">
        <f t="shared" si="7"/>
        <v>0</v>
      </c>
      <c r="S43" s="76">
        <f t="shared" si="8"/>
        <v>0</v>
      </c>
      <c r="T43" s="76"/>
      <c r="U43" s="76"/>
      <c r="V43" s="76"/>
      <c r="W43" s="76"/>
      <c r="X43" s="76"/>
      <c r="Y43" s="78"/>
      <c r="Z43" s="76"/>
      <c r="AA43" s="78"/>
      <c r="AB43" s="76"/>
      <c r="AC43" s="78"/>
      <c r="AD43" s="73">
        <f t="shared" si="4"/>
        <v>0</v>
      </c>
      <c r="AE43" s="73">
        <f t="shared" si="5"/>
        <v>0</v>
      </c>
      <c r="AF43" s="76"/>
      <c r="AG43" s="77"/>
      <c r="AH43" s="76"/>
      <c r="AI43" s="77"/>
      <c r="AJ43" s="76"/>
      <c r="AK43" s="77"/>
      <c r="AL43" s="67"/>
      <c r="AM43" s="21"/>
      <c r="AN43" s="21"/>
      <c r="AO43" s="21"/>
      <c r="AP43" s="21"/>
      <c r="AQ43" s="21"/>
      <c r="AR43" s="21"/>
      <c r="AS43" s="21"/>
      <c r="AT43" s="21"/>
    </row>
    <row r="44" spans="1:46" s="17" customFormat="1" ht="42" hidden="1" customHeight="1" x14ac:dyDescent="0.25">
      <c r="A44" s="747"/>
      <c r="B44" s="795"/>
      <c r="C44" s="873"/>
      <c r="D44" s="766"/>
      <c r="E44" s="874"/>
      <c r="F44" s="414" t="s">
        <v>94</v>
      </c>
      <c r="G44" s="70">
        <v>4</v>
      </c>
      <c r="H44" s="79">
        <v>259</v>
      </c>
      <c r="I44" s="80">
        <v>482</v>
      </c>
      <c r="J44" s="415">
        <v>0</v>
      </c>
      <c r="K44" s="418">
        <v>187897.35</v>
      </c>
      <c r="L44" s="417">
        <f t="shared" si="6"/>
        <v>0</v>
      </c>
      <c r="M44" s="76"/>
      <c r="N44" s="77"/>
      <c r="O44" s="73">
        <f t="shared" si="2"/>
        <v>0</v>
      </c>
      <c r="P44" s="76"/>
      <c r="Q44" s="76"/>
      <c r="R44" s="77">
        <f t="shared" si="7"/>
        <v>0</v>
      </c>
      <c r="S44" s="76">
        <f t="shared" si="8"/>
        <v>0</v>
      </c>
      <c r="T44" s="76"/>
      <c r="U44" s="76"/>
      <c r="V44" s="76"/>
      <c r="W44" s="76"/>
      <c r="X44" s="76"/>
      <c r="Y44" s="78"/>
      <c r="Z44" s="76"/>
      <c r="AA44" s="78"/>
      <c r="AB44" s="76"/>
      <c r="AC44" s="78"/>
      <c r="AD44" s="73">
        <f t="shared" si="4"/>
        <v>0</v>
      </c>
      <c r="AE44" s="73">
        <f t="shared" si="5"/>
        <v>0</v>
      </c>
      <c r="AF44" s="76"/>
      <c r="AG44" s="77"/>
      <c r="AH44" s="76"/>
      <c r="AI44" s="77"/>
      <c r="AJ44" s="76"/>
      <c r="AK44" s="77"/>
    </row>
    <row r="45" spans="1:46" s="17" customFormat="1" ht="42" hidden="1" customHeight="1" x14ac:dyDescent="0.25">
      <c r="A45" s="747"/>
      <c r="B45" s="795"/>
      <c r="C45" s="873"/>
      <c r="D45" s="766"/>
      <c r="E45" s="874"/>
      <c r="F45" s="95" t="s">
        <v>95</v>
      </c>
      <c r="G45" s="70">
        <v>4</v>
      </c>
      <c r="H45" s="79">
        <v>1311</v>
      </c>
      <c r="I45" s="80"/>
      <c r="J45" s="415">
        <v>0</v>
      </c>
      <c r="K45" s="418"/>
      <c r="L45" s="417"/>
      <c r="M45" s="76"/>
      <c r="N45" s="77"/>
      <c r="O45" s="73">
        <f t="shared" si="2"/>
        <v>0</v>
      </c>
      <c r="P45" s="76"/>
      <c r="Q45" s="76"/>
      <c r="R45" s="77"/>
      <c r="S45" s="76"/>
      <c r="T45" s="76"/>
      <c r="U45" s="76"/>
      <c r="V45" s="76"/>
      <c r="W45" s="76"/>
      <c r="X45" s="76"/>
      <c r="Y45" s="78"/>
      <c r="Z45" s="76"/>
      <c r="AA45" s="78"/>
      <c r="AB45" s="76"/>
      <c r="AC45" s="78"/>
      <c r="AD45" s="73"/>
      <c r="AE45" s="73"/>
      <c r="AF45" s="76"/>
      <c r="AG45" s="77"/>
      <c r="AH45" s="76"/>
      <c r="AI45" s="77"/>
      <c r="AJ45" s="76"/>
      <c r="AK45" s="77"/>
    </row>
    <row r="46" spans="1:46" s="17" customFormat="1" ht="42" hidden="1" customHeight="1" x14ac:dyDescent="0.25">
      <c r="A46" s="747"/>
      <c r="B46" s="795"/>
      <c r="C46" s="873"/>
      <c r="D46" s="766"/>
      <c r="E46" s="874"/>
      <c r="F46" s="95" t="s">
        <v>96</v>
      </c>
      <c r="G46" s="70">
        <v>4</v>
      </c>
      <c r="H46" s="79">
        <v>1335</v>
      </c>
      <c r="I46" s="80"/>
      <c r="J46" s="415">
        <v>0</v>
      </c>
      <c r="K46" s="418"/>
      <c r="L46" s="417"/>
      <c r="M46" s="76"/>
      <c r="N46" s="77"/>
      <c r="O46" s="73">
        <f t="shared" si="2"/>
        <v>0</v>
      </c>
      <c r="P46" s="76"/>
      <c r="Q46" s="76"/>
      <c r="R46" s="77"/>
      <c r="S46" s="76"/>
      <c r="T46" s="76"/>
      <c r="U46" s="76"/>
      <c r="V46" s="76"/>
      <c r="W46" s="76"/>
      <c r="X46" s="76"/>
      <c r="Y46" s="78"/>
      <c r="Z46" s="76"/>
      <c r="AA46" s="78"/>
      <c r="AB46" s="76"/>
      <c r="AC46" s="78"/>
      <c r="AD46" s="73"/>
      <c r="AE46" s="73"/>
      <c r="AF46" s="76"/>
      <c r="AG46" s="77"/>
      <c r="AH46" s="76"/>
      <c r="AI46" s="77"/>
      <c r="AJ46" s="76"/>
      <c r="AK46" s="77"/>
    </row>
    <row r="47" spans="1:46" s="17" customFormat="1" ht="42" hidden="1" customHeight="1" x14ac:dyDescent="0.25">
      <c r="A47" s="747"/>
      <c r="B47" s="795"/>
      <c r="C47" s="873"/>
      <c r="D47" s="766"/>
      <c r="E47" s="874"/>
      <c r="F47" s="414"/>
      <c r="G47" s="70"/>
      <c r="H47" s="79"/>
      <c r="I47" s="80"/>
      <c r="J47" s="415">
        <v>0</v>
      </c>
      <c r="K47" s="418"/>
      <c r="L47" s="417"/>
      <c r="M47" s="76"/>
      <c r="N47" s="77"/>
      <c r="O47" s="73">
        <f t="shared" si="2"/>
        <v>0</v>
      </c>
      <c r="P47" s="76"/>
      <c r="Q47" s="76"/>
      <c r="R47" s="77"/>
      <c r="S47" s="76"/>
      <c r="T47" s="76"/>
      <c r="U47" s="76"/>
      <c r="V47" s="76"/>
      <c r="W47" s="76"/>
      <c r="X47" s="76"/>
      <c r="Y47" s="78"/>
      <c r="Z47" s="76"/>
      <c r="AA47" s="78"/>
      <c r="AB47" s="76"/>
      <c r="AC47" s="78"/>
      <c r="AD47" s="73"/>
      <c r="AE47" s="73"/>
      <c r="AF47" s="76"/>
      <c r="AG47" s="77"/>
      <c r="AH47" s="76"/>
      <c r="AI47" s="77"/>
      <c r="AJ47" s="76"/>
      <c r="AK47" s="77"/>
    </row>
    <row r="48" spans="1:46" s="17" customFormat="1" ht="42" hidden="1" customHeight="1" x14ac:dyDescent="0.25">
      <c r="A48" s="748"/>
      <c r="B48" s="740"/>
      <c r="C48" s="870"/>
      <c r="D48" s="755"/>
      <c r="E48" s="872"/>
      <c r="F48" s="414" t="s">
        <v>97</v>
      </c>
      <c r="G48" s="70">
        <v>4</v>
      </c>
      <c r="H48" s="71">
        <v>1043</v>
      </c>
      <c r="I48" s="72">
        <v>485</v>
      </c>
      <c r="J48" s="415">
        <v>0</v>
      </c>
      <c r="K48" s="418">
        <v>187897.35</v>
      </c>
      <c r="L48" s="417">
        <f t="shared" si="6"/>
        <v>0</v>
      </c>
      <c r="M48" s="76"/>
      <c r="N48" s="77"/>
      <c r="O48" s="73">
        <f t="shared" si="2"/>
        <v>0</v>
      </c>
      <c r="P48" s="76"/>
      <c r="Q48" s="76"/>
      <c r="R48" s="77">
        <f t="shared" si="7"/>
        <v>0</v>
      </c>
      <c r="S48" s="76">
        <f t="shared" si="8"/>
        <v>0</v>
      </c>
      <c r="T48" s="76"/>
      <c r="U48" s="76"/>
      <c r="V48" s="76"/>
      <c r="W48" s="76"/>
      <c r="X48" s="76"/>
      <c r="Y48" s="78"/>
      <c r="Z48" s="76"/>
      <c r="AA48" s="78"/>
      <c r="AB48" s="76"/>
      <c r="AC48" s="78"/>
      <c r="AD48" s="73">
        <f t="shared" si="4"/>
        <v>0</v>
      </c>
      <c r="AE48" s="73">
        <f t="shared" si="5"/>
        <v>0</v>
      </c>
      <c r="AF48" s="76"/>
      <c r="AG48" s="77"/>
      <c r="AH48" s="76"/>
      <c r="AI48" s="77"/>
      <c r="AJ48" s="76"/>
      <c r="AK48" s="77"/>
    </row>
    <row r="49" spans="1:46" s="17" customFormat="1" ht="28.5" hidden="1" customHeight="1" x14ac:dyDescent="0.25">
      <c r="A49" s="96" t="s">
        <v>98</v>
      </c>
      <c r="B49" s="97"/>
      <c r="C49" s="423"/>
      <c r="D49" s="98"/>
      <c r="E49" s="423"/>
      <c r="F49" s="424"/>
      <c r="G49" s="100"/>
      <c r="H49" s="101"/>
      <c r="I49" s="102"/>
      <c r="J49" s="425"/>
      <c r="K49" s="426"/>
      <c r="L49" s="427"/>
      <c r="M49" s="106"/>
      <c r="N49" s="107"/>
      <c r="O49" s="106"/>
      <c r="P49" s="106"/>
      <c r="Q49" s="106"/>
      <c r="R49" s="107">
        <f t="shared" si="7"/>
        <v>0</v>
      </c>
      <c r="S49" s="106"/>
      <c r="T49" s="106"/>
      <c r="U49" s="106"/>
      <c r="V49" s="106"/>
      <c r="W49" s="106"/>
      <c r="X49" s="106"/>
      <c r="Y49" s="106"/>
      <c r="Z49" s="106"/>
      <c r="AA49" s="106"/>
      <c r="AB49" s="106"/>
      <c r="AC49" s="106"/>
      <c r="AD49" s="108"/>
      <c r="AE49" s="108"/>
      <c r="AF49" s="106"/>
      <c r="AG49" s="107"/>
      <c r="AH49" s="106"/>
      <c r="AI49" s="107"/>
      <c r="AJ49" s="106"/>
      <c r="AK49" s="107"/>
    </row>
    <row r="50" spans="1:46" s="17" customFormat="1" ht="30" hidden="1" customHeight="1" x14ac:dyDescent="0.35">
      <c r="A50" s="109" t="s">
        <v>99</v>
      </c>
      <c r="B50" s="110"/>
      <c r="C50" s="428"/>
      <c r="D50" s="111"/>
      <c r="E50" s="428"/>
      <c r="F50" s="429"/>
      <c r="G50" s="113"/>
      <c r="H50" s="114"/>
      <c r="I50" s="115"/>
      <c r="J50" s="534">
        <v>0</v>
      </c>
      <c r="K50" s="412"/>
      <c r="L50" s="430">
        <f>SUM(L51:L60)</f>
        <v>0</v>
      </c>
      <c r="M50" s="118">
        <f t="shared" ref="M50:AK50" si="9">SUM(M51:M60)</f>
        <v>0</v>
      </c>
      <c r="N50" s="119">
        <f t="shared" si="9"/>
        <v>0</v>
      </c>
      <c r="O50" s="120">
        <f t="shared" si="9"/>
        <v>0</v>
      </c>
      <c r="P50" s="118">
        <f t="shared" si="9"/>
        <v>0</v>
      </c>
      <c r="Q50" s="118">
        <f t="shared" si="9"/>
        <v>0</v>
      </c>
      <c r="R50" s="121">
        <f t="shared" si="7"/>
        <v>0</v>
      </c>
      <c r="S50" s="118">
        <f t="shared" si="9"/>
        <v>0</v>
      </c>
      <c r="T50" s="118">
        <f t="shared" si="9"/>
        <v>0</v>
      </c>
      <c r="U50" s="118"/>
      <c r="V50" s="118"/>
      <c r="W50" s="118"/>
      <c r="X50" s="118"/>
      <c r="Y50" s="122">
        <f t="shared" si="9"/>
        <v>0</v>
      </c>
      <c r="Z50" s="118">
        <f t="shared" si="9"/>
        <v>0</v>
      </c>
      <c r="AA50" s="122">
        <f t="shared" si="9"/>
        <v>0</v>
      </c>
      <c r="AB50" s="118">
        <f t="shared" si="9"/>
        <v>0</v>
      </c>
      <c r="AC50" s="122">
        <f t="shared" si="9"/>
        <v>0</v>
      </c>
      <c r="AD50" s="123">
        <f t="shared" si="9"/>
        <v>0</v>
      </c>
      <c r="AE50" s="123">
        <f t="shared" si="9"/>
        <v>0</v>
      </c>
      <c r="AF50" s="124">
        <f t="shared" si="9"/>
        <v>0</v>
      </c>
      <c r="AG50" s="125">
        <f t="shared" si="9"/>
        <v>0</v>
      </c>
      <c r="AH50" s="126">
        <f t="shared" si="9"/>
        <v>0</v>
      </c>
      <c r="AI50" s="126">
        <f t="shared" si="9"/>
        <v>0</v>
      </c>
      <c r="AJ50" s="126">
        <f t="shared" si="9"/>
        <v>0</v>
      </c>
      <c r="AK50" s="126">
        <f t="shared" si="9"/>
        <v>0</v>
      </c>
      <c r="AL50" s="67"/>
      <c r="AM50" s="21"/>
      <c r="AN50" s="21"/>
      <c r="AO50" s="21"/>
      <c r="AP50" s="68"/>
      <c r="AQ50" s="21"/>
      <c r="AR50" s="21"/>
      <c r="AS50" s="21"/>
      <c r="AT50" s="21"/>
    </row>
    <row r="51" spans="1:46" s="17" customFormat="1" ht="39.75" hidden="1" customHeight="1" x14ac:dyDescent="0.25">
      <c r="A51" s="809" t="s">
        <v>100</v>
      </c>
      <c r="B51" s="739" t="s">
        <v>101</v>
      </c>
      <c r="C51" s="431" t="s">
        <v>102</v>
      </c>
      <c r="D51" s="90" t="s">
        <v>103</v>
      </c>
      <c r="E51" s="421" t="s">
        <v>104</v>
      </c>
      <c r="F51" s="414" t="s">
        <v>105</v>
      </c>
      <c r="G51" s="70">
        <v>5</v>
      </c>
      <c r="H51" s="71">
        <v>258</v>
      </c>
      <c r="I51" s="72">
        <v>523</v>
      </c>
      <c r="J51" s="415">
        <v>0</v>
      </c>
      <c r="K51" s="416">
        <v>133774.31</v>
      </c>
      <c r="L51" s="417">
        <f t="shared" ref="L51:L60" si="10">ROUND(J51*$K51,2)</f>
        <v>0</v>
      </c>
      <c r="M51" s="76"/>
      <c r="N51" s="77"/>
      <c r="O51" s="73">
        <f t="shared" ref="O51:O60" si="11">ROUND(J51/12*AL$5,0)</f>
        <v>0</v>
      </c>
      <c r="P51" s="76"/>
      <c r="Q51" s="76"/>
      <c r="R51" s="77">
        <f t="shared" si="7"/>
        <v>0</v>
      </c>
      <c r="S51" s="76">
        <f t="shared" ref="S51:S60" si="12">J51-P51</f>
        <v>0</v>
      </c>
      <c r="T51" s="76"/>
      <c r="U51" s="76"/>
      <c r="V51" s="76"/>
      <c r="W51" s="76"/>
      <c r="X51" s="76"/>
      <c r="Y51" s="78"/>
      <c r="Z51" s="76"/>
      <c r="AA51" s="78"/>
      <c r="AB51" s="76"/>
      <c r="AC51" s="78"/>
      <c r="AD51" s="73">
        <f t="shared" ref="AD51:AD60" si="13">P51-O51</f>
        <v>0</v>
      </c>
      <c r="AE51" s="73">
        <f t="shared" ref="AE51:AE60" si="14">P51-J51</f>
        <v>0</v>
      </c>
      <c r="AF51" s="76"/>
      <c r="AG51" s="77"/>
      <c r="AH51" s="76"/>
      <c r="AI51" s="77"/>
      <c r="AJ51" s="76"/>
      <c r="AK51" s="77"/>
    </row>
    <row r="52" spans="1:46" s="17" customFormat="1" ht="39.75" hidden="1" customHeight="1" x14ac:dyDescent="0.25">
      <c r="A52" s="747"/>
      <c r="B52" s="740"/>
      <c r="C52" s="431" t="s">
        <v>106</v>
      </c>
      <c r="D52" s="90" t="s">
        <v>107</v>
      </c>
      <c r="E52" s="421" t="s">
        <v>104</v>
      </c>
      <c r="F52" s="414" t="s">
        <v>108</v>
      </c>
      <c r="G52" s="70">
        <v>5</v>
      </c>
      <c r="H52" s="71">
        <v>258</v>
      </c>
      <c r="I52" s="72">
        <v>524</v>
      </c>
      <c r="J52" s="415">
        <v>0</v>
      </c>
      <c r="K52" s="418">
        <v>133774.31</v>
      </c>
      <c r="L52" s="417">
        <f t="shared" si="10"/>
        <v>0</v>
      </c>
      <c r="M52" s="76"/>
      <c r="N52" s="77"/>
      <c r="O52" s="73">
        <f t="shared" si="11"/>
        <v>0</v>
      </c>
      <c r="P52" s="76"/>
      <c r="Q52" s="76"/>
      <c r="R52" s="77">
        <f t="shared" si="7"/>
        <v>0</v>
      </c>
      <c r="S52" s="76">
        <f t="shared" si="12"/>
        <v>0</v>
      </c>
      <c r="T52" s="76"/>
      <c r="U52" s="76"/>
      <c r="V52" s="76"/>
      <c r="W52" s="76"/>
      <c r="X52" s="76"/>
      <c r="Y52" s="78"/>
      <c r="Z52" s="76"/>
      <c r="AA52" s="78"/>
      <c r="AB52" s="76"/>
      <c r="AC52" s="78"/>
      <c r="AD52" s="73">
        <f t="shared" si="13"/>
        <v>0</v>
      </c>
      <c r="AE52" s="73">
        <f t="shared" si="14"/>
        <v>0</v>
      </c>
      <c r="AF52" s="76"/>
      <c r="AG52" s="77"/>
      <c r="AH52" s="76"/>
      <c r="AI52" s="77"/>
      <c r="AJ52" s="76"/>
      <c r="AK52" s="77"/>
    </row>
    <row r="53" spans="1:46" s="17" customFormat="1" ht="39.75" hidden="1" customHeight="1" x14ac:dyDescent="0.25">
      <c r="A53" s="747"/>
      <c r="B53" s="819" t="s">
        <v>109</v>
      </c>
      <c r="C53" s="869" t="s">
        <v>110</v>
      </c>
      <c r="D53" s="765" t="s">
        <v>111</v>
      </c>
      <c r="E53" s="871" t="s">
        <v>41</v>
      </c>
      <c r="F53" s="414" t="s">
        <v>112</v>
      </c>
      <c r="G53" s="70">
        <v>6</v>
      </c>
      <c r="H53" s="71">
        <v>256</v>
      </c>
      <c r="I53" s="72">
        <v>30</v>
      </c>
      <c r="J53" s="415">
        <v>0</v>
      </c>
      <c r="K53" s="418">
        <v>133774.31</v>
      </c>
      <c r="L53" s="417">
        <f t="shared" si="10"/>
        <v>0</v>
      </c>
      <c r="M53" s="76"/>
      <c r="N53" s="77"/>
      <c r="O53" s="73">
        <f t="shared" si="11"/>
        <v>0</v>
      </c>
      <c r="P53" s="76"/>
      <c r="Q53" s="76"/>
      <c r="R53" s="77">
        <f t="shared" si="7"/>
        <v>0</v>
      </c>
      <c r="S53" s="76">
        <f t="shared" si="12"/>
        <v>0</v>
      </c>
      <c r="T53" s="76"/>
      <c r="U53" s="76"/>
      <c r="V53" s="76"/>
      <c r="W53" s="76"/>
      <c r="X53" s="76"/>
      <c r="Y53" s="78"/>
      <c r="Z53" s="76"/>
      <c r="AA53" s="78"/>
      <c r="AB53" s="76"/>
      <c r="AC53" s="78"/>
      <c r="AD53" s="73">
        <f t="shared" si="13"/>
        <v>0</v>
      </c>
      <c r="AE53" s="73">
        <f t="shared" si="14"/>
        <v>0</v>
      </c>
      <c r="AF53" s="76"/>
      <c r="AG53" s="77"/>
      <c r="AH53" s="76"/>
      <c r="AI53" s="77"/>
      <c r="AJ53" s="76"/>
      <c r="AK53" s="77"/>
    </row>
    <row r="54" spans="1:46" s="17" customFormat="1" ht="39.75" hidden="1" customHeight="1" x14ac:dyDescent="0.35">
      <c r="A54" s="747"/>
      <c r="B54" s="751"/>
      <c r="C54" s="873"/>
      <c r="D54" s="766"/>
      <c r="E54" s="874"/>
      <c r="F54" s="414" t="s">
        <v>113</v>
      </c>
      <c r="G54" s="70">
        <v>6</v>
      </c>
      <c r="H54" s="71">
        <v>255</v>
      </c>
      <c r="I54" s="72">
        <v>31</v>
      </c>
      <c r="J54" s="415">
        <v>0</v>
      </c>
      <c r="K54" s="418">
        <v>133774.31</v>
      </c>
      <c r="L54" s="417">
        <f t="shared" si="10"/>
        <v>0</v>
      </c>
      <c r="M54" s="76"/>
      <c r="N54" s="77"/>
      <c r="O54" s="73">
        <f t="shared" si="11"/>
        <v>0</v>
      </c>
      <c r="P54" s="76"/>
      <c r="Q54" s="76"/>
      <c r="R54" s="77">
        <f t="shared" si="7"/>
        <v>0</v>
      </c>
      <c r="S54" s="76">
        <f t="shared" si="12"/>
        <v>0</v>
      </c>
      <c r="T54" s="76"/>
      <c r="U54" s="76"/>
      <c r="V54" s="76"/>
      <c r="W54" s="76"/>
      <c r="X54" s="76"/>
      <c r="Y54" s="78"/>
      <c r="Z54" s="76"/>
      <c r="AA54" s="78"/>
      <c r="AB54" s="76"/>
      <c r="AC54" s="78"/>
      <c r="AD54" s="73">
        <f t="shared" si="13"/>
        <v>0</v>
      </c>
      <c r="AE54" s="73">
        <f t="shared" si="14"/>
        <v>0</v>
      </c>
      <c r="AF54" s="76"/>
      <c r="AG54" s="77"/>
      <c r="AH54" s="76"/>
      <c r="AI54" s="77"/>
      <c r="AJ54" s="76"/>
      <c r="AK54" s="77"/>
      <c r="AL54" s="67"/>
      <c r="AM54" s="21"/>
      <c r="AN54" s="21"/>
      <c r="AO54" s="21"/>
      <c r="AP54" s="21"/>
      <c r="AQ54" s="21"/>
      <c r="AR54" s="21"/>
      <c r="AS54" s="21"/>
      <c r="AT54" s="21"/>
    </row>
    <row r="55" spans="1:46" s="17" customFormat="1" ht="39.75" hidden="1" customHeight="1" x14ac:dyDescent="0.25">
      <c r="A55" s="747"/>
      <c r="B55" s="751"/>
      <c r="C55" s="873"/>
      <c r="D55" s="766"/>
      <c r="E55" s="874"/>
      <c r="F55" s="414" t="s">
        <v>114</v>
      </c>
      <c r="G55" s="70">
        <v>6</v>
      </c>
      <c r="H55" s="71">
        <v>254</v>
      </c>
      <c r="I55" s="72">
        <v>32</v>
      </c>
      <c r="J55" s="415">
        <v>0</v>
      </c>
      <c r="K55" s="418">
        <v>133774.31</v>
      </c>
      <c r="L55" s="417">
        <f t="shared" si="10"/>
        <v>0</v>
      </c>
      <c r="M55" s="76"/>
      <c r="N55" s="77"/>
      <c r="O55" s="73">
        <f t="shared" si="11"/>
        <v>0</v>
      </c>
      <c r="P55" s="76"/>
      <c r="Q55" s="76"/>
      <c r="R55" s="77">
        <f t="shared" si="7"/>
        <v>0</v>
      </c>
      <c r="S55" s="76">
        <f t="shared" si="12"/>
        <v>0</v>
      </c>
      <c r="T55" s="76"/>
      <c r="U55" s="76"/>
      <c r="V55" s="76"/>
      <c r="W55" s="76"/>
      <c r="X55" s="76"/>
      <c r="Y55" s="78"/>
      <c r="Z55" s="76"/>
      <c r="AA55" s="78"/>
      <c r="AB55" s="76"/>
      <c r="AC55" s="78"/>
      <c r="AD55" s="73">
        <f t="shared" si="13"/>
        <v>0</v>
      </c>
      <c r="AE55" s="73">
        <f t="shared" si="14"/>
        <v>0</v>
      </c>
      <c r="AF55" s="76"/>
      <c r="AG55" s="77"/>
      <c r="AH55" s="76"/>
      <c r="AI55" s="77"/>
      <c r="AJ55" s="76"/>
      <c r="AK55" s="77"/>
    </row>
    <row r="56" spans="1:46" s="17" customFormat="1" ht="39.75" hidden="1" customHeight="1" x14ac:dyDescent="0.25">
      <c r="A56" s="747"/>
      <c r="B56" s="751"/>
      <c r="C56" s="873"/>
      <c r="D56" s="766"/>
      <c r="E56" s="874"/>
      <c r="F56" s="414" t="s">
        <v>115</v>
      </c>
      <c r="G56" s="70">
        <v>6</v>
      </c>
      <c r="H56" s="71">
        <v>253</v>
      </c>
      <c r="I56" s="72">
        <v>33</v>
      </c>
      <c r="J56" s="415">
        <v>0</v>
      </c>
      <c r="K56" s="418">
        <v>133774.31</v>
      </c>
      <c r="L56" s="417">
        <f t="shared" si="10"/>
        <v>0</v>
      </c>
      <c r="M56" s="76"/>
      <c r="N56" s="77"/>
      <c r="O56" s="73">
        <f t="shared" si="11"/>
        <v>0</v>
      </c>
      <c r="P56" s="76"/>
      <c r="Q56" s="76"/>
      <c r="R56" s="77">
        <f t="shared" si="7"/>
        <v>0</v>
      </c>
      <c r="S56" s="76">
        <f t="shared" si="12"/>
        <v>0</v>
      </c>
      <c r="T56" s="76"/>
      <c r="U56" s="76"/>
      <c r="V56" s="76"/>
      <c r="W56" s="76"/>
      <c r="X56" s="76"/>
      <c r="Y56" s="78"/>
      <c r="Z56" s="76"/>
      <c r="AA56" s="78"/>
      <c r="AB56" s="76"/>
      <c r="AC56" s="78"/>
      <c r="AD56" s="73">
        <f t="shared" si="13"/>
        <v>0</v>
      </c>
      <c r="AE56" s="73">
        <f t="shared" si="14"/>
        <v>0</v>
      </c>
      <c r="AF56" s="76"/>
      <c r="AG56" s="77"/>
      <c r="AH56" s="76"/>
      <c r="AI56" s="77"/>
      <c r="AJ56" s="76"/>
      <c r="AK56" s="77"/>
    </row>
    <row r="57" spans="1:46" s="17" customFormat="1" ht="39.75" hidden="1" customHeight="1" x14ac:dyDescent="0.25">
      <c r="A57" s="747"/>
      <c r="B57" s="751"/>
      <c r="C57" s="870"/>
      <c r="D57" s="755"/>
      <c r="E57" s="872"/>
      <c r="F57" s="414" t="s">
        <v>116</v>
      </c>
      <c r="G57" s="70">
        <v>6</v>
      </c>
      <c r="H57" s="71">
        <v>252</v>
      </c>
      <c r="I57" s="72">
        <v>34</v>
      </c>
      <c r="J57" s="415">
        <v>0</v>
      </c>
      <c r="K57" s="418">
        <v>133774.31</v>
      </c>
      <c r="L57" s="417">
        <f t="shared" si="10"/>
        <v>0</v>
      </c>
      <c r="M57" s="76"/>
      <c r="N57" s="77"/>
      <c r="O57" s="73">
        <f t="shared" si="11"/>
        <v>0</v>
      </c>
      <c r="P57" s="76"/>
      <c r="Q57" s="76"/>
      <c r="R57" s="77">
        <f t="shared" si="7"/>
        <v>0</v>
      </c>
      <c r="S57" s="76">
        <f t="shared" si="12"/>
        <v>0</v>
      </c>
      <c r="T57" s="76"/>
      <c r="U57" s="76"/>
      <c r="V57" s="76"/>
      <c r="W57" s="76"/>
      <c r="X57" s="76"/>
      <c r="Y57" s="78"/>
      <c r="Z57" s="76"/>
      <c r="AA57" s="78"/>
      <c r="AB57" s="76"/>
      <c r="AC57" s="78"/>
      <c r="AD57" s="73">
        <f t="shared" si="13"/>
        <v>0</v>
      </c>
      <c r="AE57" s="73">
        <f t="shared" si="14"/>
        <v>0</v>
      </c>
      <c r="AF57" s="76"/>
      <c r="AG57" s="77"/>
      <c r="AH57" s="76"/>
      <c r="AI57" s="77"/>
      <c r="AJ57" s="76"/>
      <c r="AK57" s="77"/>
    </row>
    <row r="58" spans="1:46" s="17" customFormat="1" ht="39.75" hidden="1" customHeight="1" x14ac:dyDescent="0.25">
      <c r="A58" s="747"/>
      <c r="B58" s="751"/>
      <c r="C58" s="431" t="s">
        <v>117</v>
      </c>
      <c r="D58" s="90" t="s">
        <v>118</v>
      </c>
      <c r="E58" s="421" t="s">
        <v>41</v>
      </c>
      <c r="F58" s="414" t="s">
        <v>119</v>
      </c>
      <c r="G58" s="70">
        <v>6</v>
      </c>
      <c r="H58" s="71">
        <v>251</v>
      </c>
      <c r="I58" s="72">
        <v>35</v>
      </c>
      <c r="J58" s="415">
        <v>0</v>
      </c>
      <c r="K58" s="418">
        <v>133774.31</v>
      </c>
      <c r="L58" s="417">
        <f t="shared" si="10"/>
        <v>0</v>
      </c>
      <c r="M58" s="76"/>
      <c r="N58" s="77"/>
      <c r="O58" s="73">
        <f t="shared" si="11"/>
        <v>0</v>
      </c>
      <c r="P58" s="76"/>
      <c r="Q58" s="76"/>
      <c r="R58" s="77">
        <f t="shared" si="7"/>
        <v>0</v>
      </c>
      <c r="S58" s="76">
        <f t="shared" si="12"/>
        <v>0</v>
      </c>
      <c r="T58" s="76"/>
      <c r="U58" s="76"/>
      <c r="V58" s="76"/>
      <c r="W58" s="76"/>
      <c r="X58" s="76"/>
      <c r="Y58" s="78"/>
      <c r="Z58" s="76"/>
      <c r="AA58" s="78"/>
      <c r="AB58" s="76"/>
      <c r="AC58" s="78"/>
      <c r="AD58" s="73">
        <f t="shared" si="13"/>
        <v>0</v>
      </c>
      <c r="AE58" s="73">
        <f t="shared" si="14"/>
        <v>0</v>
      </c>
      <c r="AF58" s="76"/>
      <c r="AG58" s="77"/>
      <c r="AH58" s="76"/>
      <c r="AI58" s="77"/>
      <c r="AJ58" s="76"/>
      <c r="AK58" s="77"/>
    </row>
    <row r="59" spans="1:46" s="17" customFormat="1" ht="39.75" hidden="1" customHeight="1" x14ac:dyDescent="0.35">
      <c r="A59" s="748"/>
      <c r="B59" s="752"/>
      <c r="C59" s="431" t="s">
        <v>120</v>
      </c>
      <c r="D59" s="90" t="s">
        <v>121</v>
      </c>
      <c r="E59" s="421" t="s">
        <v>41</v>
      </c>
      <c r="F59" s="414" t="s">
        <v>122</v>
      </c>
      <c r="G59" s="70">
        <v>6</v>
      </c>
      <c r="H59" s="71">
        <v>250</v>
      </c>
      <c r="I59" s="72">
        <v>36</v>
      </c>
      <c r="J59" s="415">
        <v>0</v>
      </c>
      <c r="K59" s="418">
        <v>133774.31</v>
      </c>
      <c r="L59" s="432">
        <f t="shared" si="10"/>
        <v>0</v>
      </c>
      <c r="M59" s="76"/>
      <c r="N59" s="77"/>
      <c r="O59" s="73">
        <f t="shared" si="11"/>
        <v>0</v>
      </c>
      <c r="P59" s="76"/>
      <c r="Q59" s="76"/>
      <c r="R59" s="77">
        <f t="shared" si="7"/>
        <v>0</v>
      </c>
      <c r="S59" s="76">
        <f>J59-P59</f>
        <v>0</v>
      </c>
      <c r="T59" s="76"/>
      <c r="U59" s="76"/>
      <c r="V59" s="76"/>
      <c r="W59" s="76"/>
      <c r="X59" s="76"/>
      <c r="Y59" s="77"/>
      <c r="Z59" s="76"/>
      <c r="AA59" s="77"/>
      <c r="AB59" s="76"/>
      <c r="AC59" s="77"/>
      <c r="AD59" s="73">
        <f t="shared" si="13"/>
        <v>0</v>
      </c>
      <c r="AE59" s="73">
        <f t="shared" si="14"/>
        <v>0</v>
      </c>
      <c r="AF59" s="76"/>
      <c r="AG59" s="77"/>
      <c r="AH59" s="76"/>
      <c r="AI59" s="73"/>
      <c r="AJ59" s="73"/>
      <c r="AK59" s="73"/>
      <c r="AL59" s="67"/>
      <c r="AM59" s="21"/>
      <c r="AN59" s="21"/>
      <c r="AO59" s="21"/>
      <c r="AP59" s="21"/>
      <c r="AQ59" s="21"/>
      <c r="AR59" s="21"/>
      <c r="AS59" s="21"/>
      <c r="AT59" s="21"/>
    </row>
    <row r="60" spans="1:46" s="17" customFormat="1" ht="50.25" hidden="1" customHeight="1" x14ac:dyDescent="0.25">
      <c r="A60" s="131" t="s">
        <v>123</v>
      </c>
      <c r="B60" s="69" t="s">
        <v>124</v>
      </c>
      <c r="C60" s="431" t="s">
        <v>125</v>
      </c>
      <c r="D60" s="90" t="s">
        <v>126</v>
      </c>
      <c r="E60" s="421" t="s">
        <v>41</v>
      </c>
      <c r="F60" s="414" t="s">
        <v>127</v>
      </c>
      <c r="G60" s="70">
        <v>7</v>
      </c>
      <c r="H60" s="71">
        <v>1223</v>
      </c>
      <c r="I60" s="72">
        <v>525</v>
      </c>
      <c r="J60" s="415">
        <v>0</v>
      </c>
      <c r="K60" s="416">
        <v>202576.42</v>
      </c>
      <c r="L60" s="417">
        <f t="shared" si="10"/>
        <v>0</v>
      </c>
      <c r="M60" s="76"/>
      <c r="N60" s="77"/>
      <c r="O60" s="73">
        <f t="shared" si="11"/>
        <v>0</v>
      </c>
      <c r="P60" s="76"/>
      <c r="Q60" s="76"/>
      <c r="R60" s="77">
        <f t="shared" si="7"/>
        <v>0</v>
      </c>
      <c r="S60" s="76">
        <f t="shared" si="12"/>
        <v>0</v>
      </c>
      <c r="T60" s="76"/>
      <c r="U60" s="76"/>
      <c r="V60" s="76"/>
      <c r="W60" s="76"/>
      <c r="X60" s="76"/>
      <c r="Y60" s="78"/>
      <c r="Z60" s="76"/>
      <c r="AA60" s="78"/>
      <c r="AB60" s="76"/>
      <c r="AC60" s="78"/>
      <c r="AD60" s="73">
        <f t="shared" si="13"/>
        <v>0</v>
      </c>
      <c r="AE60" s="73">
        <f t="shared" si="14"/>
        <v>0</v>
      </c>
      <c r="AF60" s="76"/>
      <c r="AG60" s="77"/>
      <c r="AH60" s="76"/>
      <c r="AI60" s="77"/>
      <c r="AJ60" s="76"/>
      <c r="AK60" s="77"/>
    </row>
    <row r="61" spans="1:46" s="17" customFormat="1" ht="25.5" hidden="1" x14ac:dyDescent="0.25">
      <c r="A61" s="96" t="s">
        <v>128</v>
      </c>
      <c r="B61" s="132"/>
      <c r="C61" s="433"/>
      <c r="D61" s="133"/>
      <c r="E61" s="433"/>
      <c r="F61" s="434"/>
      <c r="G61" s="96"/>
      <c r="H61" s="101"/>
      <c r="I61" s="135"/>
      <c r="J61" s="435"/>
      <c r="K61" s="436"/>
      <c r="L61" s="437"/>
      <c r="M61" s="139"/>
      <c r="N61" s="140"/>
      <c r="O61" s="139"/>
      <c r="P61" s="139"/>
      <c r="Q61" s="139"/>
      <c r="R61" s="139">
        <f t="shared" si="7"/>
        <v>0</v>
      </c>
      <c r="S61" s="139"/>
      <c r="T61" s="139"/>
      <c r="U61" s="139"/>
      <c r="V61" s="139"/>
      <c r="W61" s="139"/>
      <c r="X61" s="139"/>
      <c r="Y61" s="139"/>
      <c r="Z61" s="139"/>
      <c r="AA61" s="139"/>
      <c r="AB61" s="139"/>
      <c r="AC61" s="139"/>
      <c r="AD61" s="141"/>
      <c r="AE61" s="141"/>
      <c r="AF61" s="139"/>
      <c r="AG61" s="140"/>
      <c r="AH61" s="139"/>
      <c r="AI61" s="140"/>
      <c r="AJ61" s="139"/>
      <c r="AK61" s="140"/>
    </row>
    <row r="62" spans="1:46" s="17" customFormat="1" ht="31.5" hidden="1" customHeight="1" x14ac:dyDescent="0.35">
      <c r="A62" s="109" t="s">
        <v>129</v>
      </c>
      <c r="B62" s="110"/>
      <c r="C62" s="428"/>
      <c r="D62" s="111"/>
      <c r="E62" s="428"/>
      <c r="F62" s="429"/>
      <c r="G62" s="109"/>
      <c r="H62" s="142"/>
      <c r="I62" s="143"/>
      <c r="J62" s="534">
        <v>0</v>
      </c>
      <c r="K62" s="412"/>
      <c r="L62" s="438">
        <f t="shared" ref="L62:AG62" si="15">SUM(L63:L67)</f>
        <v>0</v>
      </c>
      <c r="M62" s="65">
        <f t="shared" si="15"/>
        <v>0</v>
      </c>
      <c r="N62" s="66">
        <f t="shared" si="15"/>
        <v>0</v>
      </c>
      <c r="O62" s="146">
        <f t="shared" si="15"/>
        <v>0</v>
      </c>
      <c r="P62" s="65">
        <f t="shared" si="15"/>
        <v>0</v>
      </c>
      <c r="Q62" s="65">
        <f t="shared" si="15"/>
        <v>0</v>
      </c>
      <c r="R62" s="125">
        <f t="shared" si="7"/>
        <v>0</v>
      </c>
      <c r="S62" s="65">
        <f t="shared" si="15"/>
        <v>0</v>
      </c>
      <c r="T62" s="65">
        <f t="shared" ref="T62:AC62" si="16">SUM(T63:T67)</f>
        <v>0</v>
      </c>
      <c r="U62" s="65"/>
      <c r="V62" s="65"/>
      <c r="W62" s="65"/>
      <c r="X62" s="65"/>
      <c r="Y62" s="147">
        <f t="shared" si="16"/>
        <v>0</v>
      </c>
      <c r="Z62" s="65">
        <f t="shared" si="16"/>
        <v>0</v>
      </c>
      <c r="AA62" s="147">
        <f t="shared" si="16"/>
        <v>0</v>
      </c>
      <c r="AB62" s="65">
        <f t="shared" si="16"/>
        <v>0</v>
      </c>
      <c r="AC62" s="147">
        <f t="shared" si="16"/>
        <v>0</v>
      </c>
      <c r="AD62" s="64">
        <f t="shared" si="15"/>
        <v>0</v>
      </c>
      <c r="AE62" s="64">
        <f>SUM(AE63:AE67)</f>
        <v>0</v>
      </c>
      <c r="AF62" s="148">
        <f t="shared" si="15"/>
        <v>0</v>
      </c>
      <c r="AG62" s="125">
        <f t="shared" si="15"/>
        <v>0</v>
      </c>
      <c r="AH62" s="126">
        <f>SUM(AH63:AH67)</f>
        <v>0</v>
      </c>
      <c r="AI62" s="126">
        <f>SUM(AI63:AI67)</f>
        <v>0</v>
      </c>
      <c r="AJ62" s="126">
        <f>SUM(AJ63:AJ67)</f>
        <v>0</v>
      </c>
      <c r="AK62" s="126">
        <f>SUM(AK63:AK67)</f>
        <v>0</v>
      </c>
      <c r="AL62" s="67"/>
      <c r="AM62" s="21"/>
      <c r="AN62" s="21"/>
      <c r="AO62" s="21"/>
      <c r="AP62" s="68"/>
      <c r="AQ62" s="21"/>
      <c r="AR62" s="21"/>
      <c r="AS62" s="21"/>
      <c r="AT62" s="21"/>
    </row>
    <row r="63" spans="1:46" s="17" customFormat="1" ht="61.5" hidden="1" customHeight="1" x14ac:dyDescent="0.35">
      <c r="A63" s="809" t="s">
        <v>130</v>
      </c>
      <c r="B63" s="149" t="s">
        <v>131</v>
      </c>
      <c r="C63" s="431" t="s">
        <v>132</v>
      </c>
      <c r="D63" s="90" t="s">
        <v>133</v>
      </c>
      <c r="E63" s="421" t="s">
        <v>104</v>
      </c>
      <c r="F63" s="414" t="s">
        <v>134</v>
      </c>
      <c r="G63" s="70">
        <v>8</v>
      </c>
      <c r="H63" s="71">
        <v>249</v>
      </c>
      <c r="I63" s="72">
        <v>38</v>
      </c>
      <c r="J63" s="415">
        <v>0</v>
      </c>
      <c r="K63" s="416">
        <v>140287.92000000001</v>
      </c>
      <c r="L63" s="439">
        <f>ROUND(J63*$K63,2)</f>
        <v>0</v>
      </c>
      <c r="M63" s="76"/>
      <c r="N63" s="77"/>
      <c r="O63" s="73">
        <f t="shared" ref="O63:O67" si="17">ROUND(J63/12*AL$5,0)</f>
        <v>0</v>
      </c>
      <c r="P63" s="76"/>
      <c r="Q63" s="76"/>
      <c r="R63" s="77">
        <f t="shared" si="7"/>
        <v>0</v>
      </c>
      <c r="S63" s="76">
        <f>J63-P63</f>
        <v>0</v>
      </c>
      <c r="T63" s="76"/>
      <c r="U63" s="76"/>
      <c r="V63" s="76"/>
      <c r="W63" s="76"/>
      <c r="X63" s="76"/>
      <c r="Y63" s="77"/>
      <c r="Z63" s="76"/>
      <c r="AA63" s="77"/>
      <c r="AB63" s="76"/>
      <c r="AC63" s="77"/>
      <c r="AD63" s="73">
        <f>P63-O63</f>
        <v>0</v>
      </c>
      <c r="AE63" s="73">
        <f>P63-J63</f>
        <v>0</v>
      </c>
      <c r="AF63" s="76"/>
      <c r="AG63" s="77"/>
      <c r="AH63" s="76"/>
      <c r="AI63" s="73"/>
      <c r="AJ63" s="73"/>
      <c r="AK63" s="73"/>
      <c r="AL63" s="67"/>
      <c r="AM63" s="21"/>
      <c r="AN63" s="21"/>
      <c r="AO63" s="21"/>
      <c r="AP63" s="21"/>
      <c r="AQ63" s="21"/>
      <c r="AR63" s="21"/>
      <c r="AS63" s="21"/>
      <c r="AT63" s="21"/>
    </row>
    <row r="64" spans="1:46" s="17" customFormat="1" ht="61.5" hidden="1" customHeight="1" x14ac:dyDescent="0.25">
      <c r="A64" s="747"/>
      <c r="B64" s="739" t="s">
        <v>135</v>
      </c>
      <c r="C64" s="869" t="s">
        <v>136</v>
      </c>
      <c r="D64" s="90" t="s">
        <v>137</v>
      </c>
      <c r="E64" s="871" t="s">
        <v>104</v>
      </c>
      <c r="F64" s="882" t="s">
        <v>138</v>
      </c>
      <c r="G64" s="155">
        <v>9</v>
      </c>
      <c r="H64" s="156">
        <v>248</v>
      </c>
      <c r="I64" s="157">
        <v>39</v>
      </c>
      <c r="J64" s="415">
        <v>0</v>
      </c>
      <c r="K64" s="418">
        <v>140287.92000000001</v>
      </c>
      <c r="L64" s="417">
        <f>ROUND(J64*$K64,2)</f>
        <v>0</v>
      </c>
      <c r="M64" s="76"/>
      <c r="N64" s="77"/>
      <c r="O64" s="73">
        <f t="shared" si="17"/>
        <v>0</v>
      </c>
      <c r="P64" s="76"/>
      <c r="Q64" s="76"/>
      <c r="R64" s="77">
        <f t="shared" si="7"/>
        <v>0</v>
      </c>
      <c r="S64" s="76">
        <f>J64-P64</f>
        <v>0</v>
      </c>
      <c r="T64" s="76"/>
      <c r="U64" s="76"/>
      <c r="V64" s="76"/>
      <c r="W64" s="76"/>
      <c r="X64" s="76"/>
      <c r="Y64" s="78"/>
      <c r="Z64" s="76"/>
      <c r="AA64" s="78"/>
      <c r="AB64" s="76"/>
      <c r="AC64" s="78"/>
      <c r="AD64" s="73">
        <f>P64-O64</f>
        <v>0</v>
      </c>
      <c r="AE64" s="73">
        <f>P64-J64</f>
        <v>0</v>
      </c>
      <c r="AF64" s="76"/>
      <c r="AG64" s="77"/>
      <c r="AH64" s="76"/>
      <c r="AI64" s="77"/>
      <c r="AJ64" s="76"/>
      <c r="AK64" s="77"/>
    </row>
    <row r="65" spans="1:37" s="17" customFormat="1" ht="61.5" hidden="1" customHeight="1" x14ac:dyDescent="0.25">
      <c r="A65" s="747"/>
      <c r="B65" s="795"/>
      <c r="C65" s="873"/>
      <c r="D65" s="90" t="s">
        <v>139</v>
      </c>
      <c r="E65" s="874"/>
      <c r="F65" s="901"/>
      <c r="G65" s="155">
        <v>9</v>
      </c>
      <c r="H65" s="71">
        <v>248</v>
      </c>
      <c r="I65" s="72">
        <v>531</v>
      </c>
      <c r="J65" s="415">
        <v>0</v>
      </c>
      <c r="K65" s="418">
        <v>140287.92000000001</v>
      </c>
      <c r="L65" s="417">
        <f>ROUND(J65*$K65,2)</f>
        <v>0</v>
      </c>
      <c r="M65" s="76"/>
      <c r="N65" s="77"/>
      <c r="O65" s="73">
        <f t="shared" si="17"/>
        <v>0</v>
      </c>
      <c r="P65" s="76"/>
      <c r="Q65" s="76"/>
      <c r="R65" s="77">
        <f t="shared" si="7"/>
        <v>0</v>
      </c>
      <c r="S65" s="76">
        <f>J65-P65</f>
        <v>0</v>
      </c>
      <c r="T65" s="76"/>
      <c r="U65" s="76"/>
      <c r="V65" s="76"/>
      <c r="W65" s="76"/>
      <c r="X65" s="76"/>
      <c r="Y65" s="78"/>
      <c r="Z65" s="76"/>
      <c r="AA65" s="78"/>
      <c r="AB65" s="76"/>
      <c r="AC65" s="78"/>
      <c r="AD65" s="73">
        <f>P65-O65</f>
        <v>0</v>
      </c>
      <c r="AE65" s="73">
        <f>P65-J65</f>
        <v>0</v>
      </c>
      <c r="AF65" s="76"/>
      <c r="AG65" s="77"/>
      <c r="AH65" s="76"/>
      <c r="AI65" s="77"/>
      <c r="AJ65" s="76"/>
      <c r="AK65" s="77"/>
    </row>
    <row r="66" spans="1:37" s="17" customFormat="1" ht="61.5" hidden="1" customHeight="1" x14ac:dyDescent="0.25">
      <c r="A66" s="747"/>
      <c r="B66" s="795"/>
      <c r="C66" s="873"/>
      <c r="D66" s="90" t="s">
        <v>140</v>
      </c>
      <c r="E66" s="874"/>
      <c r="F66" s="901"/>
      <c r="G66" s="155">
        <v>9</v>
      </c>
      <c r="H66" s="71">
        <v>248</v>
      </c>
      <c r="I66" s="72">
        <v>532</v>
      </c>
      <c r="J66" s="415">
        <v>0</v>
      </c>
      <c r="K66" s="418">
        <v>140287.92000000001</v>
      </c>
      <c r="L66" s="417">
        <f>ROUND(J66*$K66,2)</f>
        <v>0</v>
      </c>
      <c r="M66" s="76"/>
      <c r="N66" s="77"/>
      <c r="O66" s="73">
        <f t="shared" si="17"/>
        <v>0</v>
      </c>
      <c r="P66" s="76"/>
      <c r="Q66" s="76"/>
      <c r="R66" s="77">
        <f t="shared" si="7"/>
        <v>0</v>
      </c>
      <c r="S66" s="76">
        <f>J66-P66</f>
        <v>0</v>
      </c>
      <c r="T66" s="76"/>
      <c r="U66" s="76"/>
      <c r="V66" s="76"/>
      <c r="W66" s="76"/>
      <c r="X66" s="76"/>
      <c r="Y66" s="78"/>
      <c r="Z66" s="76"/>
      <c r="AA66" s="78"/>
      <c r="AB66" s="76"/>
      <c r="AC66" s="78"/>
      <c r="AD66" s="73">
        <f>P66-O66</f>
        <v>0</v>
      </c>
      <c r="AE66" s="73">
        <f>P66-J66</f>
        <v>0</v>
      </c>
      <c r="AF66" s="76"/>
      <c r="AG66" s="77"/>
      <c r="AH66" s="76"/>
      <c r="AI66" s="77"/>
      <c r="AJ66" s="76"/>
      <c r="AK66" s="77"/>
    </row>
    <row r="67" spans="1:37" s="17" customFormat="1" ht="61.5" hidden="1" customHeight="1" x14ac:dyDescent="0.25">
      <c r="A67" s="748"/>
      <c r="B67" s="740"/>
      <c r="C67" s="870"/>
      <c r="D67" s="90" t="s">
        <v>141</v>
      </c>
      <c r="E67" s="872"/>
      <c r="F67" s="883"/>
      <c r="G67" s="155">
        <v>9</v>
      </c>
      <c r="H67" s="71">
        <v>248</v>
      </c>
      <c r="I67" s="72">
        <v>533</v>
      </c>
      <c r="J67" s="415">
        <v>0</v>
      </c>
      <c r="K67" s="418">
        <v>140287.92000000001</v>
      </c>
      <c r="L67" s="417">
        <f>ROUND(J67*$K67,2)</f>
        <v>0</v>
      </c>
      <c r="M67" s="76"/>
      <c r="N67" s="77"/>
      <c r="O67" s="73">
        <f t="shared" si="17"/>
        <v>0</v>
      </c>
      <c r="P67" s="76"/>
      <c r="Q67" s="76"/>
      <c r="R67" s="77">
        <f t="shared" si="7"/>
        <v>0</v>
      </c>
      <c r="S67" s="76">
        <f>J67-P67</f>
        <v>0</v>
      </c>
      <c r="T67" s="76"/>
      <c r="U67" s="76"/>
      <c r="V67" s="76"/>
      <c r="W67" s="76"/>
      <c r="X67" s="76"/>
      <c r="Y67" s="78"/>
      <c r="Z67" s="76"/>
      <c r="AA67" s="78"/>
      <c r="AB67" s="76"/>
      <c r="AC67" s="78"/>
      <c r="AD67" s="73">
        <f>P67-O67</f>
        <v>0</v>
      </c>
      <c r="AE67" s="73">
        <f>P67-J67</f>
        <v>0</v>
      </c>
      <c r="AF67" s="76"/>
      <c r="AG67" s="77"/>
      <c r="AH67" s="76"/>
      <c r="AI67" s="77"/>
      <c r="AJ67" s="76"/>
      <c r="AK67" s="77"/>
    </row>
    <row r="68" spans="1:37" s="17" customFormat="1" ht="25.5" hidden="1" x14ac:dyDescent="0.25">
      <c r="A68" s="159" t="s">
        <v>142</v>
      </c>
      <c r="B68" s="160"/>
      <c r="C68" s="440"/>
      <c r="D68" s="161"/>
      <c r="E68" s="440"/>
      <c r="F68" s="441"/>
      <c r="G68" s="163"/>
      <c r="H68" s="164"/>
      <c r="I68" s="165"/>
      <c r="J68" s="442"/>
      <c r="K68" s="436"/>
      <c r="L68" s="443"/>
      <c r="M68" s="168"/>
      <c r="N68" s="169"/>
      <c r="O68" s="168"/>
      <c r="P68" s="168"/>
      <c r="Q68" s="168"/>
      <c r="R68" s="169">
        <f t="shared" si="7"/>
        <v>0</v>
      </c>
      <c r="S68" s="168"/>
      <c r="T68" s="168"/>
      <c r="U68" s="168"/>
      <c r="V68" s="168"/>
      <c r="W68" s="168"/>
      <c r="X68" s="168"/>
      <c r="Y68" s="168"/>
      <c r="Z68" s="168"/>
      <c r="AA68" s="168"/>
      <c r="AB68" s="168"/>
      <c r="AC68" s="168"/>
      <c r="AD68" s="170"/>
      <c r="AE68" s="170"/>
      <c r="AF68" s="168"/>
      <c r="AG68" s="169"/>
      <c r="AH68" s="168"/>
      <c r="AI68" s="169"/>
      <c r="AJ68" s="168"/>
      <c r="AK68" s="169"/>
    </row>
    <row r="69" spans="1:37" s="17" customFormat="1" ht="26.25" hidden="1" x14ac:dyDescent="0.25">
      <c r="A69" s="109" t="s">
        <v>143</v>
      </c>
      <c r="B69" s="171"/>
      <c r="C69" s="444"/>
      <c r="D69" s="172"/>
      <c r="E69" s="444"/>
      <c r="F69" s="445"/>
      <c r="G69" s="174"/>
      <c r="H69" s="175"/>
      <c r="I69" s="176"/>
      <c r="J69" s="534">
        <v>0</v>
      </c>
      <c r="K69" s="412"/>
      <c r="L69" s="446">
        <f>SUM(L70:L79)</f>
        <v>0</v>
      </c>
      <c r="M69" s="178">
        <f t="shared" ref="M69:AK69" si="18">SUM(M70:M79)</f>
        <v>0</v>
      </c>
      <c r="N69" s="179">
        <f t="shared" si="18"/>
        <v>0</v>
      </c>
      <c r="O69" s="178">
        <f t="shared" si="18"/>
        <v>0</v>
      </c>
      <c r="P69" s="178">
        <f t="shared" si="18"/>
        <v>0</v>
      </c>
      <c r="Q69" s="178">
        <f t="shared" si="18"/>
        <v>0</v>
      </c>
      <c r="R69" s="179">
        <f t="shared" si="7"/>
        <v>0</v>
      </c>
      <c r="S69" s="178">
        <f t="shared" si="18"/>
        <v>0</v>
      </c>
      <c r="T69" s="178">
        <f t="shared" si="18"/>
        <v>0</v>
      </c>
      <c r="U69" s="178"/>
      <c r="V69" s="178"/>
      <c r="W69" s="178"/>
      <c r="X69" s="178"/>
      <c r="Y69" s="63">
        <f t="shared" si="18"/>
        <v>0</v>
      </c>
      <c r="Z69" s="178">
        <f t="shared" si="18"/>
        <v>0</v>
      </c>
      <c r="AA69" s="63">
        <f t="shared" si="18"/>
        <v>0</v>
      </c>
      <c r="AB69" s="178">
        <f t="shared" si="18"/>
        <v>0</v>
      </c>
      <c r="AC69" s="63">
        <f t="shared" si="18"/>
        <v>0</v>
      </c>
      <c r="AD69" s="180">
        <f t="shared" si="18"/>
        <v>0</v>
      </c>
      <c r="AE69" s="180">
        <f t="shared" si="18"/>
        <v>0</v>
      </c>
      <c r="AF69" s="178">
        <f t="shared" si="18"/>
        <v>0</v>
      </c>
      <c r="AG69" s="179">
        <f t="shared" si="18"/>
        <v>0</v>
      </c>
      <c r="AH69" s="178">
        <f t="shared" si="18"/>
        <v>0</v>
      </c>
      <c r="AI69" s="179">
        <f t="shared" si="18"/>
        <v>0</v>
      </c>
      <c r="AJ69" s="178">
        <f t="shared" si="18"/>
        <v>0</v>
      </c>
      <c r="AK69" s="179">
        <f t="shared" si="18"/>
        <v>0</v>
      </c>
    </row>
    <row r="70" spans="1:37" s="17" customFormat="1" ht="63" hidden="1" customHeight="1" x14ac:dyDescent="0.25">
      <c r="A70" s="809" t="s">
        <v>144</v>
      </c>
      <c r="B70" s="739" t="s">
        <v>145</v>
      </c>
      <c r="C70" s="431" t="s">
        <v>146</v>
      </c>
      <c r="D70" s="90" t="s">
        <v>147</v>
      </c>
      <c r="E70" s="421" t="s">
        <v>104</v>
      </c>
      <c r="F70" s="414" t="s">
        <v>148</v>
      </c>
      <c r="G70" s="70">
        <v>10</v>
      </c>
      <c r="H70" s="71">
        <v>247</v>
      </c>
      <c r="I70" s="72">
        <v>40</v>
      </c>
      <c r="J70" s="415">
        <v>0</v>
      </c>
      <c r="K70" s="416">
        <v>156833.66</v>
      </c>
      <c r="L70" s="417">
        <f t="shared" ref="L70:L79" si="19">ROUND(J70*$K70,2)</f>
        <v>0</v>
      </c>
      <c r="M70" s="76"/>
      <c r="N70" s="77"/>
      <c r="O70" s="73">
        <f t="shared" ref="O70:O79" si="20">ROUND(J70/12*AL$5,0)</f>
        <v>0</v>
      </c>
      <c r="P70" s="76"/>
      <c r="Q70" s="76"/>
      <c r="R70" s="77">
        <f t="shared" si="7"/>
        <v>0</v>
      </c>
      <c r="S70" s="76">
        <f t="shared" ref="S70:S79" si="21">J70-P70</f>
        <v>0</v>
      </c>
      <c r="T70" s="76"/>
      <c r="U70" s="76"/>
      <c r="V70" s="76"/>
      <c r="W70" s="76"/>
      <c r="X70" s="76"/>
      <c r="Y70" s="78"/>
      <c r="Z70" s="76"/>
      <c r="AA70" s="78"/>
      <c r="AB70" s="76"/>
      <c r="AC70" s="78"/>
      <c r="AD70" s="73">
        <f t="shared" ref="AD70:AD79" si="22">P70-O70</f>
        <v>0</v>
      </c>
      <c r="AE70" s="73">
        <f t="shared" ref="AE70:AE79" si="23">P70-J70</f>
        <v>0</v>
      </c>
      <c r="AF70" s="76"/>
      <c r="AG70" s="77"/>
      <c r="AH70" s="76"/>
      <c r="AI70" s="77"/>
      <c r="AJ70" s="76"/>
      <c r="AK70" s="77"/>
    </row>
    <row r="71" spans="1:37" s="17" customFormat="1" ht="63" hidden="1" customHeight="1" x14ac:dyDescent="0.25">
      <c r="A71" s="747"/>
      <c r="B71" s="795"/>
      <c r="C71" s="431" t="s">
        <v>149</v>
      </c>
      <c r="D71" s="90" t="s">
        <v>150</v>
      </c>
      <c r="E71" s="421" t="s">
        <v>104</v>
      </c>
      <c r="F71" s="414" t="s">
        <v>151</v>
      </c>
      <c r="G71" s="70">
        <v>10</v>
      </c>
      <c r="H71" s="71">
        <v>246</v>
      </c>
      <c r="I71" s="72">
        <v>41</v>
      </c>
      <c r="J71" s="415">
        <v>0</v>
      </c>
      <c r="K71" s="418">
        <v>156833.66</v>
      </c>
      <c r="L71" s="417">
        <f t="shared" si="19"/>
        <v>0</v>
      </c>
      <c r="M71" s="76"/>
      <c r="N71" s="77"/>
      <c r="O71" s="73">
        <f t="shared" si="20"/>
        <v>0</v>
      </c>
      <c r="P71" s="76"/>
      <c r="Q71" s="76"/>
      <c r="R71" s="77">
        <f t="shared" si="7"/>
        <v>0</v>
      </c>
      <c r="S71" s="76">
        <f t="shared" si="21"/>
        <v>0</v>
      </c>
      <c r="T71" s="76"/>
      <c r="U71" s="76"/>
      <c r="V71" s="76"/>
      <c r="W71" s="76"/>
      <c r="X71" s="76"/>
      <c r="Y71" s="78"/>
      <c r="Z71" s="76"/>
      <c r="AA71" s="78"/>
      <c r="AB71" s="76"/>
      <c r="AC71" s="78"/>
      <c r="AD71" s="73">
        <f t="shared" si="22"/>
        <v>0</v>
      </c>
      <c r="AE71" s="73">
        <f t="shared" si="23"/>
        <v>0</v>
      </c>
      <c r="AF71" s="76"/>
      <c r="AG71" s="77"/>
      <c r="AH71" s="76"/>
      <c r="AI71" s="77"/>
      <c r="AJ71" s="76"/>
      <c r="AK71" s="77"/>
    </row>
    <row r="72" spans="1:37" s="17" customFormat="1" ht="63" hidden="1" customHeight="1" x14ac:dyDescent="0.25">
      <c r="A72" s="747"/>
      <c r="B72" s="795"/>
      <c r="C72" s="431" t="s">
        <v>152</v>
      </c>
      <c r="D72" s="90" t="s">
        <v>153</v>
      </c>
      <c r="E72" s="421" t="s">
        <v>154</v>
      </c>
      <c r="F72" s="414" t="s">
        <v>155</v>
      </c>
      <c r="G72" s="70">
        <v>10</v>
      </c>
      <c r="H72" s="71">
        <v>245</v>
      </c>
      <c r="I72" s="72">
        <v>42</v>
      </c>
      <c r="J72" s="415">
        <v>0</v>
      </c>
      <c r="K72" s="418">
        <v>156833.66</v>
      </c>
      <c r="L72" s="417">
        <f t="shared" si="19"/>
        <v>0</v>
      </c>
      <c r="M72" s="76"/>
      <c r="N72" s="77"/>
      <c r="O72" s="73">
        <f t="shared" si="20"/>
        <v>0</v>
      </c>
      <c r="P72" s="76"/>
      <c r="Q72" s="76"/>
      <c r="R72" s="77">
        <f t="shared" si="7"/>
        <v>0</v>
      </c>
      <c r="S72" s="76">
        <f t="shared" si="21"/>
        <v>0</v>
      </c>
      <c r="T72" s="76"/>
      <c r="U72" s="76"/>
      <c r="V72" s="76"/>
      <c r="W72" s="76"/>
      <c r="X72" s="76"/>
      <c r="Y72" s="78"/>
      <c r="Z72" s="76"/>
      <c r="AA72" s="78"/>
      <c r="AB72" s="76"/>
      <c r="AC72" s="78"/>
      <c r="AD72" s="73">
        <f t="shared" si="22"/>
        <v>0</v>
      </c>
      <c r="AE72" s="73">
        <f t="shared" si="23"/>
        <v>0</v>
      </c>
      <c r="AF72" s="76"/>
      <c r="AG72" s="77"/>
      <c r="AH72" s="76"/>
      <c r="AI72" s="77"/>
      <c r="AJ72" s="76"/>
      <c r="AK72" s="77"/>
    </row>
    <row r="73" spans="1:37" s="17" customFormat="1" ht="65.25" hidden="1" customHeight="1" x14ac:dyDescent="0.25">
      <c r="A73" s="747"/>
      <c r="B73" s="795"/>
      <c r="C73" s="431" t="s">
        <v>156</v>
      </c>
      <c r="D73" s="90" t="s">
        <v>157</v>
      </c>
      <c r="E73" s="421" t="s">
        <v>154</v>
      </c>
      <c r="F73" s="414" t="s">
        <v>158</v>
      </c>
      <c r="G73" s="70">
        <v>10</v>
      </c>
      <c r="H73" s="71">
        <v>244</v>
      </c>
      <c r="I73" s="72">
        <v>43</v>
      </c>
      <c r="J73" s="415">
        <v>0</v>
      </c>
      <c r="K73" s="418">
        <v>156833.66</v>
      </c>
      <c r="L73" s="417">
        <f t="shared" si="19"/>
        <v>0</v>
      </c>
      <c r="M73" s="76"/>
      <c r="N73" s="77"/>
      <c r="O73" s="73">
        <f t="shared" si="20"/>
        <v>0</v>
      </c>
      <c r="P73" s="76"/>
      <c r="Q73" s="76"/>
      <c r="R73" s="77">
        <f t="shared" si="7"/>
        <v>0</v>
      </c>
      <c r="S73" s="76">
        <f t="shared" si="21"/>
        <v>0</v>
      </c>
      <c r="T73" s="76"/>
      <c r="U73" s="76"/>
      <c r="V73" s="76"/>
      <c r="W73" s="76"/>
      <c r="X73" s="76"/>
      <c r="Y73" s="78"/>
      <c r="Z73" s="76"/>
      <c r="AA73" s="78"/>
      <c r="AB73" s="76"/>
      <c r="AC73" s="78"/>
      <c r="AD73" s="73">
        <f t="shared" si="22"/>
        <v>0</v>
      </c>
      <c r="AE73" s="73">
        <f t="shared" si="23"/>
        <v>0</v>
      </c>
      <c r="AF73" s="76"/>
      <c r="AG73" s="77"/>
      <c r="AH73" s="76"/>
      <c r="AI73" s="77"/>
      <c r="AJ73" s="76"/>
      <c r="AK73" s="77"/>
    </row>
    <row r="74" spans="1:37" s="17" customFormat="1" ht="65.25" hidden="1" customHeight="1" x14ac:dyDescent="0.25">
      <c r="A74" s="747"/>
      <c r="B74" s="795"/>
      <c r="C74" s="431" t="s">
        <v>159</v>
      </c>
      <c r="D74" s="90" t="s">
        <v>160</v>
      </c>
      <c r="E74" s="421" t="s">
        <v>154</v>
      </c>
      <c r="F74" s="414" t="s">
        <v>161</v>
      </c>
      <c r="G74" s="70">
        <v>10</v>
      </c>
      <c r="H74" s="71">
        <v>243</v>
      </c>
      <c r="I74" s="72">
        <v>44</v>
      </c>
      <c r="J74" s="415">
        <v>0</v>
      </c>
      <c r="K74" s="418">
        <v>156833.66</v>
      </c>
      <c r="L74" s="417">
        <f t="shared" si="19"/>
        <v>0</v>
      </c>
      <c r="M74" s="76"/>
      <c r="N74" s="77"/>
      <c r="O74" s="73">
        <f t="shared" si="20"/>
        <v>0</v>
      </c>
      <c r="P74" s="76"/>
      <c r="Q74" s="76"/>
      <c r="R74" s="77">
        <f t="shared" si="7"/>
        <v>0</v>
      </c>
      <c r="S74" s="76">
        <f t="shared" si="21"/>
        <v>0</v>
      </c>
      <c r="T74" s="76"/>
      <c r="U74" s="76"/>
      <c r="V74" s="76"/>
      <c r="W74" s="76"/>
      <c r="X74" s="76"/>
      <c r="Y74" s="78"/>
      <c r="Z74" s="76"/>
      <c r="AA74" s="78"/>
      <c r="AB74" s="76"/>
      <c r="AC74" s="78"/>
      <c r="AD74" s="73">
        <f t="shared" si="22"/>
        <v>0</v>
      </c>
      <c r="AE74" s="73">
        <f t="shared" si="23"/>
        <v>0</v>
      </c>
      <c r="AF74" s="76"/>
      <c r="AG74" s="77"/>
      <c r="AH74" s="76"/>
      <c r="AI74" s="77"/>
      <c r="AJ74" s="76"/>
      <c r="AK74" s="77"/>
    </row>
    <row r="75" spans="1:37" s="17" customFormat="1" ht="49.5" hidden="1" customHeight="1" x14ac:dyDescent="0.25">
      <c r="A75" s="747"/>
      <c r="B75" s="795"/>
      <c r="C75" s="431" t="s">
        <v>162</v>
      </c>
      <c r="D75" s="90" t="s">
        <v>163</v>
      </c>
      <c r="E75" s="421" t="s">
        <v>154</v>
      </c>
      <c r="F75" s="414" t="s">
        <v>164</v>
      </c>
      <c r="G75" s="70">
        <v>10</v>
      </c>
      <c r="H75" s="71">
        <v>242</v>
      </c>
      <c r="I75" s="72">
        <v>45</v>
      </c>
      <c r="J75" s="415">
        <v>0</v>
      </c>
      <c r="K75" s="418">
        <v>156833.66</v>
      </c>
      <c r="L75" s="417">
        <f t="shared" si="19"/>
        <v>0</v>
      </c>
      <c r="M75" s="76"/>
      <c r="N75" s="77"/>
      <c r="O75" s="73">
        <f t="shared" si="20"/>
        <v>0</v>
      </c>
      <c r="P75" s="76"/>
      <c r="Q75" s="76"/>
      <c r="R75" s="77">
        <f t="shared" si="7"/>
        <v>0</v>
      </c>
      <c r="S75" s="76">
        <f t="shared" si="21"/>
        <v>0</v>
      </c>
      <c r="T75" s="76"/>
      <c r="U75" s="76"/>
      <c r="V75" s="76"/>
      <c r="W75" s="76"/>
      <c r="X75" s="76"/>
      <c r="Y75" s="78"/>
      <c r="Z75" s="76"/>
      <c r="AA75" s="78"/>
      <c r="AB75" s="76"/>
      <c r="AC75" s="78"/>
      <c r="AD75" s="73">
        <f t="shared" si="22"/>
        <v>0</v>
      </c>
      <c r="AE75" s="73">
        <f t="shared" si="23"/>
        <v>0</v>
      </c>
      <c r="AF75" s="76"/>
      <c r="AG75" s="77"/>
      <c r="AH75" s="76"/>
      <c r="AI75" s="77"/>
      <c r="AJ75" s="76"/>
      <c r="AK75" s="77"/>
    </row>
    <row r="76" spans="1:37" s="17" customFormat="1" ht="49.5" hidden="1" customHeight="1" x14ac:dyDescent="0.25">
      <c r="A76" s="747"/>
      <c r="B76" s="795"/>
      <c r="C76" s="431" t="s">
        <v>165</v>
      </c>
      <c r="D76" s="90" t="s">
        <v>166</v>
      </c>
      <c r="E76" s="421" t="s">
        <v>154</v>
      </c>
      <c r="F76" s="414" t="s">
        <v>167</v>
      </c>
      <c r="G76" s="70">
        <v>10</v>
      </c>
      <c r="H76" s="71">
        <v>2578</v>
      </c>
      <c r="I76" s="72">
        <v>46</v>
      </c>
      <c r="J76" s="415">
        <v>0</v>
      </c>
      <c r="K76" s="418">
        <v>156833.66</v>
      </c>
      <c r="L76" s="417">
        <f t="shared" si="19"/>
        <v>0</v>
      </c>
      <c r="M76" s="76"/>
      <c r="N76" s="77"/>
      <c r="O76" s="73">
        <f t="shared" si="20"/>
        <v>0</v>
      </c>
      <c r="P76" s="76"/>
      <c r="Q76" s="76"/>
      <c r="R76" s="77">
        <f t="shared" si="7"/>
        <v>0</v>
      </c>
      <c r="S76" s="76">
        <f t="shared" si="21"/>
        <v>0</v>
      </c>
      <c r="T76" s="76"/>
      <c r="U76" s="76"/>
      <c r="V76" s="76"/>
      <c r="W76" s="76"/>
      <c r="X76" s="76"/>
      <c r="Y76" s="78"/>
      <c r="Z76" s="76"/>
      <c r="AA76" s="78"/>
      <c r="AB76" s="76"/>
      <c r="AC76" s="78"/>
      <c r="AD76" s="73">
        <f t="shared" si="22"/>
        <v>0</v>
      </c>
      <c r="AE76" s="73">
        <f t="shared" si="23"/>
        <v>0</v>
      </c>
      <c r="AF76" s="76"/>
      <c r="AG76" s="77"/>
      <c r="AH76" s="76"/>
      <c r="AI76" s="77"/>
      <c r="AJ76" s="76"/>
      <c r="AK76" s="77"/>
    </row>
    <row r="77" spans="1:37" s="17" customFormat="1" ht="49.5" hidden="1" customHeight="1" x14ac:dyDescent="0.25">
      <c r="A77" s="747"/>
      <c r="B77" s="795"/>
      <c r="C77" s="431" t="s">
        <v>168</v>
      </c>
      <c r="D77" s="90" t="s">
        <v>169</v>
      </c>
      <c r="E77" s="421" t="s">
        <v>104</v>
      </c>
      <c r="F77" s="414" t="s">
        <v>170</v>
      </c>
      <c r="G77" s="70">
        <v>10</v>
      </c>
      <c r="H77" s="71">
        <v>241</v>
      </c>
      <c r="I77" s="72">
        <v>47</v>
      </c>
      <c r="J77" s="415">
        <v>0</v>
      </c>
      <c r="K77" s="418">
        <v>156833.66</v>
      </c>
      <c r="L77" s="417">
        <f t="shared" si="19"/>
        <v>0</v>
      </c>
      <c r="M77" s="76"/>
      <c r="N77" s="77"/>
      <c r="O77" s="73">
        <f t="shared" si="20"/>
        <v>0</v>
      </c>
      <c r="P77" s="76"/>
      <c r="Q77" s="76"/>
      <c r="R77" s="77">
        <f t="shared" si="7"/>
        <v>0</v>
      </c>
      <c r="S77" s="76">
        <f t="shared" si="21"/>
        <v>0</v>
      </c>
      <c r="T77" s="76"/>
      <c r="U77" s="76"/>
      <c r="V77" s="76"/>
      <c r="W77" s="76"/>
      <c r="X77" s="76"/>
      <c r="Y77" s="78"/>
      <c r="Z77" s="76"/>
      <c r="AA77" s="78"/>
      <c r="AB77" s="76"/>
      <c r="AC77" s="78"/>
      <c r="AD77" s="73">
        <f t="shared" si="22"/>
        <v>0</v>
      </c>
      <c r="AE77" s="73">
        <f t="shared" si="23"/>
        <v>0</v>
      </c>
      <c r="AF77" s="76"/>
      <c r="AG77" s="77"/>
      <c r="AH77" s="76"/>
      <c r="AI77" s="77"/>
      <c r="AJ77" s="76"/>
      <c r="AK77" s="77"/>
    </row>
    <row r="78" spans="1:37" s="17" customFormat="1" ht="49.5" hidden="1" customHeight="1" x14ac:dyDescent="0.25">
      <c r="A78" s="748"/>
      <c r="B78" s="740"/>
      <c r="C78" s="431" t="s">
        <v>171</v>
      </c>
      <c r="D78" s="90" t="s">
        <v>172</v>
      </c>
      <c r="E78" s="421" t="s">
        <v>104</v>
      </c>
      <c r="F78" s="414" t="s">
        <v>173</v>
      </c>
      <c r="G78" s="70">
        <v>10</v>
      </c>
      <c r="H78" s="71">
        <v>240</v>
      </c>
      <c r="I78" s="72">
        <v>48</v>
      </c>
      <c r="J78" s="415">
        <v>0</v>
      </c>
      <c r="K78" s="418">
        <v>156833.66</v>
      </c>
      <c r="L78" s="417">
        <f t="shared" si="19"/>
        <v>0</v>
      </c>
      <c r="M78" s="76"/>
      <c r="N78" s="77"/>
      <c r="O78" s="73">
        <f t="shared" si="20"/>
        <v>0</v>
      </c>
      <c r="P78" s="76"/>
      <c r="Q78" s="76"/>
      <c r="R78" s="77">
        <f t="shared" ref="R78:R141" si="24">IFERROR(P78/O78*100,0)</f>
        <v>0</v>
      </c>
      <c r="S78" s="76">
        <f t="shared" si="21"/>
        <v>0</v>
      </c>
      <c r="T78" s="76"/>
      <c r="U78" s="76"/>
      <c r="V78" s="76"/>
      <c r="W78" s="76"/>
      <c r="X78" s="76"/>
      <c r="Y78" s="78"/>
      <c r="Z78" s="76"/>
      <c r="AA78" s="78"/>
      <c r="AB78" s="76"/>
      <c r="AC78" s="78"/>
      <c r="AD78" s="73">
        <f t="shared" si="22"/>
        <v>0</v>
      </c>
      <c r="AE78" s="73">
        <f t="shared" si="23"/>
        <v>0</v>
      </c>
      <c r="AF78" s="76"/>
      <c r="AG78" s="77"/>
      <c r="AH78" s="76"/>
      <c r="AI78" s="77"/>
      <c r="AJ78" s="76"/>
      <c r="AK78" s="77"/>
    </row>
    <row r="79" spans="1:37" s="17" customFormat="1" ht="49.5" hidden="1" customHeight="1" x14ac:dyDescent="0.25">
      <c r="A79" s="131" t="s">
        <v>174</v>
      </c>
      <c r="B79" s="149" t="s">
        <v>175</v>
      </c>
      <c r="C79" s="431" t="s">
        <v>176</v>
      </c>
      <c r="D79" s="90" t="s">
        <v>177</v>
      </c>
      <c r="E79" s="421" t="s">
        <v>104</v>
      </c>
      <c r="F79" s="414" t="s">
        <v>178</v>
      </c>
      <c r="G79" s="70">
        <v>11</v>
      </c>
      <c r="H79" s="71">
        <v>239</v>
      </c>
      <c r="I79" s="72">
        <v>49</v>
      </c>
      <c r="J79" s="415">
        <v>0</v>
      </c>
      <c r="K79" s="416">
        <v>466878.66</v>
      </c>
      <c r="L79" s="417">
        <f t="shared" si="19"/>
        <v>0</v>
      </c>
      <c r="M79" s="76"/>
      <c r="N79" s="77"/>
      <c r="O79" s="73">
        <f t="shared" si="20"/>
        <v>0</v>
      </c>
      <c r="P79" s="76"/>
      <c r="Q79" s="76"/>
      <c r="R79" s="77">
        <f t="shared" si="24"/>
        <v>0</v>
      </c>
      <c r="S79" s="76">
        <f t="shared" si="21"/>
        <v>0</v>
      </c>
      <c r="T79" s="76"/>
      <c r="U79" s="76"/>
      <c r="V79" s="76"/>
      <c r="W79" s="76"/>
      <c r="X79" s="76"/>
      <c r="Y79" s="78"/>
      <c r="Z79" s="76"/>
      <c r="AA79" s="78"/>
      <c r="AB79" s="76"/>
      <c r="AC79" s="78"/>
      <c r="AD79" s="73">
        <f t="shared" si="22"/>
        <v>0</v>
      </c>
      <c r="AE79" s="73">
        <f t="shared" si="23"/>
        <v>0</v>
      </c>
      <c r="AF79" s="76"/>
      <c r="AG79" s="77"/>
      <c r="AH79" s="76"/>
      <c r="AI79" s="77"/>
      <c r="AJ79" s="76"/>
      <c r="AK79" s="77"/>
    </row>
    <row r="80" spans="1:37" s="17" customFormat="1" ht="25.5" hidden="1" x14ac:dyDescent="0.25">
      <c r="A80" s="159" t="s">
        <v>179</v>
      </c>
      <c r="B80" s="160"/>
      <c r="C80" s="440"/>
      <c r="D80" s="161"/>
      <c r="E80" s="440"/>
      <c r="F80" s="441"/>
      <c r="G80" s="163"/>
      <c r="H80" s="164"/>
      <c r="I80" s="165"/>
      <c r="J80" s="442"/>
      <c r="K80" s="436"/>
      <c r="L80" s="443"/>
      <c r="M80" s="181"/>
      <c r="N80" s="182"/>
      <c r="O80" s="181"/>
      <c r="P80" s="181"/>
      <c r="Q80" s="181"/>
      <c r="R80" s="181">
        <f t="shared" si="24"/>
        <v>0</v>
      </c>
      <c r="S80" s="181"/>
      <c r="T80" s="181"/>
      <c r="U80" s="181"/>
      <c r="V80" s="181"/>
      <c r="W80" s="181"/>
      <c r="X80" s="181"/>
      <c r="Y80" s="181"/>
      <c r="Z80" s="181"/>
      <c r="AA80" s="181"/>
      <c r="AB80" s="181"/>
      <c r="AC80" s="181"/>
      <c r="AD80" s="183"/>
      <c r="AE80" s="183"/>
      <c r="AF80" s="181"/>
      <c r="AG80" s="182"/>
      <c r="AH80" s="181"/>
      <c r="AI80" s="182"/>
      <c r="AJ80" s="181"/>
      <c r="AK80" s="182"/>
    </row>
    <row r="81" spans="1:46" s="17" customFormat="1" ht="32.25" hidden="1" customHeight="1" x14ac:dyDescent="0.25">
      <c r="A81" s="109" t="s">
        <v>180</v>
      </c>
      <c r="B81" s="110"/>
      <c r="C81" s="428"/>
      <c r="D81" s="111"/>
      <c r="E81" s="428"/>
      <c r="F81" s="429"/>
      <c r="G81" s="109"/>
      <c r="H81" s="142"/>
      <c r="I81" s="143"/>
      <c r="J81" s="118">
        <v>0</v>
      </c>
      <c r="K81" s="58"/>
      <c r="L81" s="447">
        <f t="shared" ref="L81:AG81" si="25">SUM(L82:L83)</f>
        <v>0</v>
      </c>
      <c r="M81" s="65">
        <f t="shared" si="25"/>
        <v>0</v>
      </c>
      <c r="N81" s="66">
        <f t="shared" si="25"/>
        <v>0</v>
      </c>
      <c r="O81" s="64">
        <f t="shared" si="25"/>
        <v>0</v>
      </c>
      <c r="P81" s="65">
        <f t="shared" si="25"/>
        <v>0</v>
      </c>
      <c r="Q81" s="65">
        <f t="shared" si="25"/>
        <v>0</v>
      </c>
      <c r="R81" s="125">
        <f t="shared" si="24"/>
        <v>0</v>
      </c>
      <c r="S81" s="65">
        <f t="shared" si="25"/>
        <v>0</v>
      </c>
      <c r="T81" s="65">
        <f t="shared" ref="T81:AC81" si="26">SUM(T82:T83)</f>
        <v>0</v>
      </c>
      <c r="U81" s="65"/>
      <c r="V81" s="65"/>
      <c r="W81" s="65"/>
      <c r="X81" s="65"/>
      <c r="Y81" s="147">
        <f t="shared" si="26"/>
        <v>0</v>
      </c>
      <c r="Z81" s="65">
        <f t="shared" si="26"/>
        <v>0</v>
      </c>
      <c r="AA81" s="147">
        <f t="shared" si="26"/>
        <v>0</v>
      </c>
      <c r="AB81" s="65">
        <f t="shared" si="26"/>
        <v>0</v>
      </c>
      <c r="AC81" s="147">
        <f t="shared" si="26"/>
        <v>0</v>
      </c>
      <c r="AD81" s="64">
        <f t="shared" si="25"/>
        <v>0</v>
      </c>
      <c r="AE81" s="64">
        <f>SUM(AE82:AE83)</f>
        <v>0</v>
      </c>
      <c r="AF81" s="65">
        <f t="shared" si="25"/>
        <v>0</v>
      </c>
      <c r="AG81" s="66">
        <f t="shared" si="25"/>
        <v>0</v>
      </c>
      <c r="AH81" s="65">
        <f>SUM(AH82:AH83)</f>
        <v>0</v>
      </c>
      <c r="AI81" s="66">
        <f>SUM(AI82:AI83)</f>
        <v>0</v>
      </c>
      <c r="AJ81" s="65">
        <f>SUM(AJ82:AJ83)</f>
        <v>0</v>
      </c>
      <c r="AK81" s="66">
        <f>SUM(AK82:AK83)</f>
        <v>0</v>
      </c>
    </row>
    <row r="82" spans="1:46" s="17" customFormat="1" ht="62.25" hidden="1" customHeight="1" x14ac:dyDescent="0.25">
      <c r="A82" s="809" t="s">
        <v>181</v>
      </c>
      <c r="B82" s="739" t="s">
        <v>182</v>
      </c>
      <c r="C82" s="869" t="s">
        <v>183</v>
      </c>
      <c r="D82" s="765" t="s">
        <v>184</v>
      </c>
      <c r="E82" s="871" t="s">
        <v>41</v>
      </c>
      <c r="F82" s="414" t="s">
        <v>185</v>
      </c>
      <c r="G82" s="185">
        <v>12</v>
      </c>
      <c r="H82" s="186">
        <v>1222</v>
      </c>
      <c r="I82" s="187">
        <v>516</v>
      </c>
      <c r="J82" s="415">
        <v>0</v>
      </c>
      <c r="K82" s="416">
        <v>271865.31</v>
      </c>
      <c r="L82" s="417">
        <f>ROUND(J82*$K82,2)</f>
        <v>0</v>
      </c>
      <c r="M82" s="76"/>
      <c r="N82" s="77"/>
      <c r="O82" s="73">
        <f t="shared" ref="O82:O83" si="27">ROUND(J82/12*AL$5,0)</f>
        <v>0</v>
      </c>
      <c r="P82" s="76"/>
      <c r="Q82" s="76"/>
      <c r="R82" s="77">
        <f t="shared" si="24"/>
        <v>0</v>
      </c>
      <c r="S82" s="76">
        <f>J82-P82</f>
        <v>0</v>
      </c>
      <c r="T82" s="76"/>
      <c r="U82" s="76"/>
      <c r="V82" s="76"/>
      <c r="W82" s="76"/>
      <c r="X82" s="76"/>
      <c r="Y82" s="78"/>
      <c r="Z82" s="76"/>
      <c r="AA82" s="78"/>
      <c r="AB82" s="76"/>
      <c r="AC82" s="78"/>
      <c r="AD82" s="73">
        <f>P82-O82</f>
        <v>0</v>
      </c>
      <c r="AE82" s="73">
        <f>P82-J82</f>
        <v>0</v>
      </c>
      <c r="AF82" s="76"/>
      <c r="AG82" s="77"/>
      <c r="AH82" s="76"/>
      <c r="AI82" s="77"/>
      <c r="AJ82" s="76"/>
      <c r="AK82" s="77"/>
    </row>
    <row r="83" spans="1:46" s="17" customFormat="1" ht="78.75" hidden="1" customHeight="1" x14ac:dyDescent="0.25">
      <c r="A83" s="748"/>
      <c r="B83" s="740"/>
      <c r="C83" s="870"/>
      <c r="D83" s="755"/>
      <c r="E83" s="872"/>
      <c r="F83" s="414" t="s">
        <v>186</v>
      </c>
      <c r="G83" s="185">
        <v>12</v>
      </c>
      <c r="H83" s="186">
        <v>1249</v>
      </c>
      <c r="I83" s="187">
        <v>517</v>
      </c>
      <c r="J83" s="151">
        <v>0</v>
      </c>
      <c r="K83" s="81">
        <v>271865.31</v>
      </c>
      <c r="L83" s="417">
        <f>ROUND(J83*$K83,2)</f>
        <v>0</v>
      </c>
      <c r="M83" s="76"/>
      <c r="N83" s="77"/>
      <c r="O83" s="73">
        <f t="shared" si="27"/>
        <v>0</v>
      </c>
      <c r="P83" s="76"/>
      <c r="Q83" s="76"/>
      <c r="R83" s="77">
        <f t="shared" si="24"/>
        <v>0</v>
      </c>
      <c r="S83" s="76">
        <f>J83-P83</f>
        <v>0</v>
      </c>
      <c r="T83" s="76"/>
      <c r="U83" s="76"/>
      <c r="V83" s="76"/>
      <c r="W83" s="76"/>
      <c r="X83" s="76"/>
      <c r="Y83" s="78"/>
      <c r="Z83" s="76"/>
      <c r="AA83" s="78"/>
      <c r="AB83" s="76"/>
      <c r="AC83" s="77"/>
      <c r="AD83" s="73">
        <f>P83-O83</f>
        <v>0</v>
      </c>
      <c r="AE83" s="73">
        <f>P83-J83</f>
        <v>0</v>
      </c>
      <c r="AF83" s="76"/>
      <c r="AG83" s="77"/>
      <c r="AH83" s="76"/>
      <c r="AI83" s="77"/>
      <c r="AJ83" s="76"/>
      <c r="AK83" s="77"/>
    </row>
    <row r="84" spans="1:46" s="17" customFormat="1" ht="25.5" hidden="1" x14ac:dyDescent="0.25">
      <c r="A84" s="159" t="s">
        <v>187</v>
      </c>
      <c r="B84" s="188"/>
      <c r="C84" s="449"/>
      <c r="D84" s="189"/>
      <c r="E84" s="449"/>
      <c r="F84" s="450"/>
      <c r="G84" s="159"/>
      <c r="H84" s="191"/>
      <c r="I84" s="192"/>
      <c r="J84" s="435"/>
      <c r="K84" s="436"/>
      <c r="L84" s="437"/>
      <c r="M84" s="139"/>
      <c r="N84" s="140"/>
      <c r="O84" s="139"/>
      <c r="P84" s="139"/>
      <c r="Q84" s="139"/>
      <c r="R84" s="139">
        <f t="shared" si="24"/>
        <v>0</v>
      </c>
      <c r="S84" s="139"/>
      <c r="T84" s="139"/>
      <c r="U84" s="139"/>
      <c r="V84" s="139"/>
      <c r="W84" s="139"/>
      <c r="X84" s="139"/>
      <c r="Y84" s="139"/>
      <c r="Z84" s="139"/>
      <c r="AA84" s="139"/>
      <c r="AB84" s="139"/>
      <c r="AC84" s="139"/>
      <c r="AD84" s="141"/>
      <c r="AE84" s="141"/>
      <c r="AF84" s="139"/>
      <c r="AG84" s="140"/>
      <c r="AH84" s="139"/>
      <c r="AI84" s="140"/>
      <c r="AJ84" s="139"/>
      <c r="AK84" s="140"/>
    </row>
    <row r="85" spans="1:46" ht="41.25" customHeight="1" x14ac:dyDescent="0.25">
      <c r="A85" s="591" t="s">
        <v>188</v>
      </c>
      <c r="B85" s="592"/>
      <c r="C85" s="667"/>
      <c r="D85" s="593"/>
      <c r="E85" s="667"/>
      <c r="F85" s="668"/>
      <c r="G85" s="591"/>
      <c r="H85" s="595"/>
      <c r="I85" s="596"/>
      <c r="J85" s="116">
        <v>29</v>
      </c>
      <c r="K85" s="552"/>
      <c r="L85" s="722">
        <f t="shared" ref="L85:AG85" si="28">SUM(L86:L93)</f>
        <v>3074142.68</v>
      </c>
      <c r="M85" s="145">
        <f t="shared" si="28"/>
        <v>0</v>
      </c>
      <c r="N85" s="66">
        <f t="shared" si="28"/>
        <v>0</v>
      </c>
      <c r="O85" s="553">
        <f t="shared" si="28"/>
        <v>0</v>
      </c>
      <c r="P85" s="60">
        <f t="shared" si="28"/>
        <v>0</v>
      </c>
      <c r="Q85" s="60">
        <f t="shared" si="28"/>
        <v>0</v>
      </c>
      <c r="R85" s="125">
        <f t="shared" si="24"/>
        <v>0</v>
      </c>
      <c r="S85" s="60">
        <f t="shared" si="28"/>
        <v>0</v>
      </c>
      <c r="T85" s="60">
        <f t="shared" ref="T85:AC85" si="29">SUM(T86:T93)</f>
        <v>0</v>
      </c>
      <c r="U85" s="60">
        <f t="shared" si="29"/>
        <v>0</v>
      </c>
      <c r="V85" s="60">
        <f t="shared" si="29"/>
        <v>0</v>
      </c>
      <c r="W85" s="60">
        <f t="shared" si="29"/>
        <v>0</v>
      </c>
      <c r="X85" s="60">
        <f t="shared" si="29"/>
        <v>0</v>
      </c>
      <c r="Y85" s="63">
        <f t="shared" si="29"/>
        <v>0</v>
      </c>
      <c r="Z85" s="65">
        <f t="shared" si="29"/>
        <v>0</v>
      </c>
      <c r="AA85" s="147">
        <f t="shared" si="29"/>
        <v>0</v>
      </c>
      <c r="AB85" s="65">
        <f t="shared" si="29"/>
        <v>0</v>
      </c>
      <c r="AC85" s="147">
        <f t="shared" si="29"/>
        <v>0</v>
      </c>
      <c r="AD85" s="553">
        <f t="shared" si="28"/>
        <v>0</v>
      </c>
      <c r="AE85" s="553">
        <f>SUM(AE86:AE93)</f>
        <v>-29</v>
      </c>
      <c r="AF85" s="60">
        <f t="shared" si="28"/>
        <v>0</v>
      </c>
      <c r="AG85" s="61">
        <f t="shared" si="28"/>
        <v>0</v>
      </c>
      <c r="AH85" s="60">
        <f>SUM(AH86:AH93)</f>
        <v>0</v>
      </c>
      <c r="AI85" s="60">
        <f>SUM(AI86:AI93)</f>
        <v>0</v>
      </c>
      <c r="AJ85" s="60">
        <f>SUM(AJ86:AJ93)</f>
        <v>0</v>
      </c>
      <c r="AK85" s="60">
        <f>SUM(AK86:AK93)</f>
        <v>0</v>
      </c>
      <c r="AL85" s="17"/>
      <c r="AM85" s="586"/>
      <c r="AN85" s="586"/>
      <c r="AO85" s="586"/>
      <c r="AP85" s="586"/>
      <c r="AQ85" s="586"/>
      <c r="AR85" s="586"/>
      <c r="AS85" s="586"/>
      <c r="AT85" s="586"/>
    </row>
    <row r="86" spans="1:46" ht="56.25" customHeight="1" x14ac:dyDescent="0.25">
      <c r="A86" s="745" t="s">
        <v>189</v>
      </c>
      <c r="B86" s="780" t="s">
        <v>190</v>
      </c>
      <c r="C86" s="431" t="s">
        <v>191</v>
      </c>
      <c r="D86" s="588" t="s">
        <v>192</v>
      </c>
      <c r="E86" s="431" t="s">
        <v>104</v>
      </c>
      <c r="F86" s="670" t="s">
        <v>193</v>
      </c>
      <c r="G86" s="590">
        <v>13</v>
      </c>
      <c r="H86" s="267">
        <v>238</v>
      </c>
      <c r="I86" s="268">
        <v>50</v>
      </c>
      <c r="J86" s="415">
        <v>6</v>
      </c>
      <c r="K86" s="490">
        <v>106004.92</v>
      </c>
      <c r="L86" s="417">
        <f t="shared" ref="L86:L93" si="30">ROUND(J86*$K86,2)</f>
        <v>636029.52</v>
      </c>
      <c r="M86" s="153"/>
      <c r="N86" s="77"/>
      <c r="O86" s="73"/>
      <c r="P86" s="76"/>
      <c r="Q86" s="76"/>
      <c r="R86" s="77">
        <f t="shared" si="24"/>
        <v>0</v>
      </c>
      <c r="S86" s="73">
        <f>P86-M86</f>
        <v>0</v>
      </c>
      <c r="T86" s="76"/>
      <c r="U86" s="76"/>
      <c r="V86" s="76"/>
      <c r="W86" s="76"/>
      <c r="X86" s="76"/>
      <c r="Y86" s="78"/>
      <c r="Z86" s="76"/>
      <c r="AA86" s="78"/>
      <c r="AB86" s="76"/>
      <c r="AC86" s="78"/>
      <c r="AD86" s="73">
        <f t="shared" ref="AD86:AD93" si="31">P86-O86</f>
        <v>0</v>
      </c>
      <c r="AE86" s="73">
        <f t="shared" ref="AE86:AE93" si="32">P86-J86</f>
        <v>-6</v>
      </c>
      <c r="AF86" s="76"/>
      <c r="AG86" s="77"/>
      <c r="AH86" s="76"/>
      <c r="AI86" s="76"/>
      <c r="AJ86" s="76"/>
      <c r="AK86" s="76"/>
      <c r="AL86" s="17"/>
      <c r="AM86" s="586"/>
      <c r="AN86" s="586"/>
      <c r="AO86" s="586"/>
      <c r="AP86" s="586"/>
      <c r="AQ86" s="586"/>
      <c r="AR86" s="586"/>
      <c r="AS86" s="586"/>
      <c r="AT86" s="586"/>
    </row>
    <row r="87" spans="1:46" ht="56.25" customHeight="1" x14ac:dyDescent="0.25">
      <c r="A87" s="746"/>
      <c r="B87" s="796"/>
      <c r="C87" s="431" t="s">
        <v>194</v>
      </c>
      <c r="D87" s="588" t="s">
        <v>195</v>
      </c>
      <c r="E87" s="431" t="s">
        <v>104</v>
      </c>
      <c r="F87" s="670" t="s">
        <v>196</v>
      </c>
      <c r="G87" s="590">
        <v>13</v>
      </c>
      <c r="H87" s="267">
        <v>237</v>
      </c>
      <c r="I87" s="268">
        <v>51</v>
      </c>
      <c r="J87" s="415">
        <v>3</v>
      </c>
      <c r="K87" s="491">
        <v>106004.92</v>
      </c>
      <c r="L87" s="417">
        <f t="shared" si="30"/>
        <v>318014.76</v>
      </c>
      <c r="M87" s="153"/>
      <c r="N87" s="77"/>
      <c r="O87" s="73"/>
      <c r="P87" s="76"/>
      <c r="Q87" s="76"/>
      <c r="R87" s="77">
        <f t="shared" si="24"/>
        <v>0</v>
      </c>
      <c r="S87" s="73">
        <f>P87-M87</f>
        <v>0</v>
      </c>
      <c r="T87" s="76"/>
      <c r="U87" s="76"/>
      <c r="V87" s="76"/>
      <c r="W87" s="76"/>
      <c r="X87" s="76"/>
      <c r="Y87" s="78"/>
      <c r="Z87" s="76"/>
      <c r="AA87" s="78"/>
      <c r="AB87" s="76"/>
      <c r="AC87" s="78"/>
      <c r="AD87" s="73">
        <f t="shared" si="31"/>
        <v>0</v>
      </c>
      <c r="AE87" s="73">
        <f t="shared" si="32"/>
        <v>-3</v>
      </c>
      <c r="AF87" s="76"/>
      <c r="AG87" s="77"/>
      <c r="AH87" s="76"/>
      <c r="AI87" s="76"/>
      <c r="AJ87" s="76"/>
      <c r="AK87" s="76"/>
      <c r="AL87" s="17"/>
      <c r="AM87" s="586"/>
      <c r="AN87" s="586"/>
      <c r="AO87" s="586"/>
      <c r="AP87" s="586"/>
      <c r="AQ87" s="586"/>
      <c r="AR87" s="586"/>
      <c r="AS87" s="586"/>
      <c r="AT87" s="586"/>
    </row>
    <row r="88" spans="1:46" ht="56.25" customHeight="1" x14ac:dyDescent="0.25">
      <c r="A88" s="746"/>
      <c r="B88" s="796"/>
      <c r="C88" s="431" t="s">
        <v>197</v>
      </c>
      <c r="D88" s="588" t="s">
        <v>198</v>
      </c>
      <c r="E88" s="431" t="s">
        <v>104</v>
      </c>
      <c r="F88" s="670" t="s">
        <v>199</v>
      </c>
      <c r="G88" s="590">
        <v>13</v>
      </c>
      <c r="H88" s="267">
        <v>236</v>
      </c>
      <c r="I88" s="268">
        <v>52</v>
      </c>
      <c r="J88" s="415">
        <v>10</v>
      </c>
      <c r="K88" s="491">
        <v>106004.92</v>
      </c>
      <c r="L88" s="417">
        <f t="shared" si="30"/>
        <v>1060049.2</v>
      </c>
      <c r="M88" s="153"/>
      <c r="N88" s="77"/>
      <c r="O88" s="73"/>
      <c r="P88" s="76"/>
      <c r="Q88" s="76"/>
      <c r="R88" s="77">
        <f t="shared" si="24"/>
        <v>0</v>
      </c>
      <c r="S88" s="73">
        <f>P88-M88</f>
        <v>0</v>
      </c>
      <c r="T88" s="76"/>
      <c r="U88" s="76"/>
      <c r="V88" s="76"/>
      <c r="W88" s="76"/>
      <c r="X88" s="76"/>
      <c r="Y88" s="78"/>
      <c r="Z88" s="76"/>
      <c r="AA88" s="78"/>
      <c r="AB88" s="76"/>
      <c r="AC88" s="78"/>
      <c r="AD88" s="73">
        <f t="shared" si="31"/>
        <v>0</v>
      </c>
      <c r="AE88" s="73">
        <f t="shared" si="32"/>
        <v>-10</v>
      </c>
      <c r="AF88" s="76"/>
      <c r="AG88" s="77"/>
      <c r="AH88" s="76"/>
      <c r="AI88" s="76"/>
      <c r="AJ88" s="76"/>
      <c r="AK88" s="76"/>
      <c r="AL88" s="17"/>
      <c r="AM88" s="586"/>
      <c r="AN88" s="586"/>
      <c r="AO88" s="586"/>
      <c r="AP88" s="586"/>
      <c r="AQ88" s="586"/>
      <c r="AR88" s="586"/>
      <c r="AS88" s="586"/>
      <c r="AT88" s="586"/>
    </row>
    <row r="89" spans="1:46" ht="56.25" customHeight="1" x14ac:dyDescent="0.25">
      <c r="A89" s="746"/>
      <c r="B89" s="796"/>
      <c r="C89" s="431" t="s">
        <v>200</v>
      </c>
      <c r="D89" s="588" t="s">
        <v>201</v>
      </c>
      <c r="E89" s="431" t="s">
        <v>104</v>
      </c>
      <c r="F89" s="670" t="s">
        <v>202</v>
      </c>
      <c r="G89" s="590">
        <v>13</v>
      </c>
      <c r="H89" s="267">
        <v>235</v>
      </c>
      <c r="I89" s="268">
        <v>53</v>
      </c>
      <c r="J89" s="415">
        <v>3</v>
      </c>
      <c r="K89" s="491">
        <v>106004.92</v>
      </c>
      <c r="L89" s="417">
        <f t="shared" si="30"/>
        <v>318014.76</v>
      </c>
      <c r="M89" s="153"/>
      <c r="N89" s="77"/>
      <c r="O89" s="73"/>
      <c r="P89" s="76"/>
      <c r="Q89" s="76"/>
      <c r="R89" s="77">
        <f t="shared" si="24"/>
        <v>0</v>
      </c>
      <c r="S89" s="73">
        <f>P89-M89</f>
        <v>0</v>
      </c>
      <c r="T89" s="76"/>
      <c r="U89" s="76"/>
      <c r="V89" s="76"/>
      <c r="W89" s="76"/>
      <c r="X89" s="76"/>
      <c r="Y89" s="78"/>
      <c r="Z89" s="76"/>
      <c r="AA89" s="78"/>
      <c r="AB89" s="76"/>
      <c r="AC89" s="78"/>
      <c r="AD89" s="73">
        <f t="shared" si="31"/>
        <v>0</v>
      </c>
      <c r="AE89" s="73">
        <f t="shared" si="32"/>
        <v>-3</v>
      </c>
      <c r="AF89" s="76"/>
      <c r="AG89" s="77"/>
      <c r="AH89" s="76"/>
      <c r="AI89" s="76"/>
      <c r="AJ89" s="76"/>
      <c r="AK89" s="76"/>
      <c r="AL89" s="17"/>
      <c r="AM89" s="586"/>
      <c r="AN89" s="586"/>
      <c r="AO89" s="586"/>
      <c r="AP89" s="586"/>
      <c r="AQ89" s="586"/>
      <c r="AR89" s="586"/>
      <c r="AS89" s="586"/>
      <c r="AT89" s="586"/>
    </row>
    <row r="90" spans="1:46" s="17" customFormat="1" ht="47.25" hidden="1" customHeight="1" x14ac:dyDescent="0.25">
      <c r="A90" s="747"/>
      <c r="B90" s="795"/>
      <c r="C90" s="431" t="s">
        <v>203</v>
      </c>
      <c r="D90" s="90" t="s">
        <v>204</v>
      </c>
      <c r="E90" s="421" t="s">
        <v>104</v>
      </c>
      <c r="F90" s="414" t="s">
        <v>205</v>
      </c>
      <c r="G90" s="70">
        <v>13</v>
      </c>
      <c r="H90" s="71">
        <v>234</v>
      </c>
      <c r="I90" s="72">
        <v>54</v>
      </c>
      <c r="J90" s="415">
        <v>0</v>
      </c>
      <c r="K90" s="418">
        <v>106004.92</v>
      </c>
      <c r="L90" s="417">
        <f t="shared" si="30"/>
        <v>0</v>
      </c>
      <c r="M90" s="76"/>
      <c r="N90" s="77"/>
      <c r="O90" s="73">
        <f t="shared" ref="O90:O92" si="33">ROUND(J90/12*AL$5,0)</f>
        <v>0</v>
      </c>
      <c r="P90" s="76"/>
      <c r="Q90" s="76"/>
      <c r="R90" s="77">
        <f t="shared" si="24"/>
        <v>0</v>
      </c>
      <c r="S90" s="76">
        <f t="shared" ref="S90:S92" si="34">J90-P90</f>
        <v>0</v>
      </c>
      <c r="T90" s="76"/>
      <c r="U90" s="76"/>
      <c r="V90" s="76"/>
      <c r="W90" s="76"/>
      <c r="X90" s="76"/>
      <c r="Y90" s="78"/>
      <c r="Z90" s="76"/>
      <c r="AA90" s="78"/>
      <c r="AB90" s="76"/>
      <c r="AC90" s="78"/>
      <c r="AD90" s="73">
        <f t="shared" si="31"/>
        <v>0</v>
      </c>
      <c r="AE90" s="73">
        <f t="shared" si="32"/>
        <v>0</v>
      </c>
      <c r="AF90" s="76"/>
      <c r="AG90" s="77"/>
      <c r="AH90" s="76">
        <f t="shared" ref="AH90:AK92" si="35">U90</f>
        <v>0</v>
      </c>
      <c r="AI90" s="76">
        <f t="shared" si="35"/>
        <v>0</v>
      </c>
      <c r="AJ90" s="76">
        <f t="shared" si="35"/>
        <v>0</v>
      </c>
      <c r="AK90" s="76">
        <f t="shared" si="35"/>
        <v>0</v>
      </c>
    </row>
    <row r="91" spans="1:46" ht="56.25" customHeight="1" x14ac:dyDescent="0.25">
      <c r="A91" s="746"/>
      <c r="B91" s="781"/>
      <c r="C91" s="431" t="s">
        <v>206</v>
      </c>
      <c r="D91" s="588" t="s">
        <v>207</v>
      </c>
      <c r="E91" s="431" t="s">
        <v>104</v>
      </c>
      <c r="F91" s="670" t="s">
        <v>208</v>
      </c>
      <c r="G91" s="590">
        <v>13</v>
      </c>
      <c r="H91" s="267">
        <v>233</v>
      </c>
      <c r="I91" s="268">
        <v>55</v>
      </c>
      <c r="J91" s="415">
        <v>3</v>
      </c>
      <c r="K91" s="491">
        <v>106004.92</v>
      </c>
      <c r="L91" s="417">
        <f t="shared" si="30"/>
        <v>318014.76</v>
      </c>
      <c r="M91" s="153"/>
      <c r="N91" s="77"/>
      <c r="O91" s="73"/>
      <c r="P91" s="76"/>
      <c r="Q91" s="76"/>
      <c r="R91" s="77">
        <f t="shared" si="24"/>
        <v>0</v>
      </c>
      <c r="S91" s="73">
        <f>P91-M91</f>
        <v>0</v>
      </c>
      <c r="T91" s="76"/>
      <c r="U91" s="76"/>
      <c r="V91" s="76"/>
      <c r="W91" s="76"/>
      <c r="X91" s="76"/>
      <c r="Y91" s="78"/>
      <c r="Z91" s="76"/>
      <c r="AA91" s="78"/>
      <c r="AB91" s="76"/>
      <c r="AC91" s="78"/>
      <c r="AD91" s="73">
        <f t="shared" si="31"/>
        <v>0</v>
      </c>
      <c r="AE91" s="73">
        <f t="shared" si="32"/>
        <v>-3</v>
      </c>
      <c r="AF91" s="76"/>
      <c r="AG91" s="77"/>
      <c r="AH91" s="76"/>
      <c r="AI91" s="76"/>
      <c r="AJ91" s="76"/>
      <c r="AK91" s="76"/>
      <c r="AL91" s="17"/>
      <c r="AM91" s="586"/>
      <c r="AN91" s="586"/>
      <c r="AO91" s="586"/>
      <c r="AP91" s="586"/>
      <c r="AQ91" s="586"/>
      <c r="AR91" s="586"/>
      <c r="AS91" s="586"/>
      <c r="AT91" s="586"/>
    </row>
    <row r="92" spans="1:46" s="17" customFormat="1" ht="47.25" hidden="1" customHeight="1" x14ac:dyDescent="0.25">
      <c r="A92" s="747"/>
      <c r="B92" s="739" t="s">
        <v>209</v>
      </c>
      <c r="C92" s="431" t="s">
        <v>191</v>
      </c>
      <c r="D92" s="90" t="s">
        <v>210</v>
      </c>
      <c r="E92" s="421" t="s">
        <v>104</v>
      </c>
      <c r="F92" s="414" t="s">
        <v>211</v>
      </c>
      <c r="G92" s="70">
        <v>470</v>
      </c>
      <c r="H92" s="71">
        <v>232</v>
      </c>
      <c r="I92" s="72">
        <v>56</v>
      </c>
      <c r="J92" s="415">
        <v>0</v>
      </c>
      <c r="K92" s="418">
        <v>106004.92</v>
      </c>
      <c r="L92" s="417">
        <f t="shared" si="30"/>
        <v>0</v>
      </c>
      <c r="M92" s="76"/>
      <c r="N92" s="77"/>
      <c r="O92" s="73">
        <f t="shared" si="33"/>
        <v>0</v>
      </c>
      <c r="P92" s="76"/>
      <c r="Q92" s="76"/>
      <c r="R92" s="77">
        <f t="shared" si="24"/>
        <v>0</v>
      </c>
      <c r="S92" s="76">
        <f t="shared" si="34"/>
        <v>0</v>
      </c>
      <c r="T92" s="76"/>
      <c r="U92" s="76"/>
      <c r="V92" s="76"/>
      <c r="W92" s="76"/>
      <c r="X92" s="76"/>
      <c r="Y92" s="78"/>
      <c r="Z92" s="76"/>
      <c r="AA92" s="78"/>
      <c r="AB92" s="76"/>
      <c r="AC92" s="78"/>
      <c r="AD92" s="73">
        <f t="shared" si="31"/>
        <v>0</v>
      </c>
      <c r="AE92" s="73">
        <f t="shared" si="32"/>
        <v>0</v>
      </c>
      <c r="AF92" s="76"/>
      <c r="AG92" s="77"/>
      <c r="AH92" s="76">
        <f t="shared" si="35"/>
        <v>0</v>
      </c>
      <c r="AI92" s="76">
        <f t="shared" si="35"/>
        <v>0</v>
      </c>
      <c r="AJ92" s="76">
        <f t="shared" si="35"/>
        <v>0</v>
      </c>
      <c r="AK92" s="76">
        <f t="shared" si="35"/>
        <v>0</v>
      </c>
    </row>
    <row r="93" spans="1:46" ht="56.25" customHeight="1" x14ac:dyDescent="0.25">
      <c r="A93" s="827"/>
      <c r="B93" s="781"/>
      <c r="C93" s="431" t="s">
        <v>197</v>
      </c>
      <c r="D93" s="588" t="s">
        <v>212</v>
      </c>
      <c r="E93" s="431" t="s">
        <v>104</v>
      </c>
      <c r="F93" s="670" t="s">
        <v>213</v>
      </c>
      <c r="G93" s="590">
        <v>470</v>
      </c>
      <c r="H93" s="267">
        <v>231</v>
      </c>
      <c r="I93" s="268">
        <v>57</v>
      </c>
      <c r="J93" s="415">
        <v>4</v>
      </c>
      <c r="K93" s="491">
        <v>106004.92</v>
      </c>
      <c r="L93" s="417">
        <f t="shared" si="30"/>
        <v>424019.68</v>
      </c>
      <c r="M93" s="153"/>
      <c r="N93" s="77"/>
      <c r="O93" s="73"/>
      <c r="P93" s="76"/>
      <c r="Q93" s="76"/>
      <c r="R93" s="77">
        <f t="shared" si="24"/>
        <v>0</v>
      </c>
      <c r="S93" s="73">
        <f>P93-M93</f>
        <v>0</v>
      </c>
      <c r="T93" s="76"/>
      <c r="U93" s="76"/>
      <c r="V93" s="76"/>
      <c r="W93" s="76"/>
      <c r="X93" s="76"/>
      <c r="Y93" s="78"/>
      <c r="Z93" s="76"/>
      <c r="AA93" s="78"/>
      <c r="AB93" s="76"/>
      <c r="AC93" s="78"/>
      <c r="AD93" s="73">
        <f t="shared" si="31"/>
        <v>0</v>
      </c>
      <c r="AE93" s="73">
        <f t="shared" si="32"/>
        <v>-4</v>
      </c>
      <c r="AF93" s="76"/>
      <c r="AG93" s="77"/>
      <c r="AH93" s="76"/>
      <c r="AI93" s="76"/>
      <c r="AJ93" s="76"/>
      <c r="AK93" s="76"/>
      <c r="AL93" s="17"/>
      <c r="AM93" s="586"/>
      <c r="AN93" s="586"/>
      <c r="AO93" s="586"/>
      <c r="AP93" s="586"/>
      <c r="AQ93" s="586"/>
      <c r="AR93" s="586"/>
      <c r="AS93" s="586"/>
      <c r="AT93" s="586"/>
    </row>
    <row r="94" spans="1:46" s="17" customFormat="1" ht="25.5" hidden="1" x14ac:dyDescent="0.25">
      <c r="A94" s="40" t="s">
        <v>214</v>
      </c>
      <c r="B94" s="188"/>
      <c r="C94" s="449"/>
      <c r="D94" s="189"/>
      <c r="E94" s="449"/>
      <c r="F94" s="450"/>
      <c r="G94" s="159"/>
      <c r="H94" s="191"/>
      <c r="I94" s="192"/>
      <c r="J94" s="452"/>
      <c r="K94" s="436"/>
      <c r="L94" s="437"/>
      <c r="M94" s="195"/>
      <c r="N94" s="196"/>
      <c r="O94" s="195"/>
      <c r="P94" s="195"/>
      <c r="Q94" s="195"/>
      <c r="R94" s="196">
        <f t="shared" si="24"/>
        <v>0</v>
      </c>
      <c r="S94" s="195"/>
      <c r="T94" s="195"/>
      <c r="U94" s="195"/>
      <c r="V94" s="195"/>
      <c r="W94" s="195"/>
      <c r="X94" s="195"/>
      <c r="Y94" s="195"/>
      <c r="Z94" s="195"/>
      <c r="AA94" s="195"/>
      <c r="AB94" s="195"/>
      <c r="AC94" s="195"/>
      <c r="AD94" s="195"/>
      <c r="AE94" s="195"/>
      <c r="AF94" s="195"/>
      <c r="AG94" s="196"/>
      <c r="AH94" s="195"/>
      <c r="AI94" s="196"/>
      <c r="AJ94" s="195"/>
      <c r="AK94" s="196"/>
    </row>
    <row r="95" spans="1:46" s="17" customFormat="1" ht="26.25" hidden="1" x14ac:dyDescent="0.35">
      <c r="A95" s="109" t="s">
        <v>215</v>
      </c>
      <c r="B95" s="110"/>
      <c r="C95" s="428"/>
      <c r="D95" s="111"/>
      <c r="E95" s="428"/>
      <c r="F95" s="429"/>
      <c r="G95" s="109"/>
      <c r="H95" s="142"/>
      <c r="I95" s="143"/>
      <c r="J95" s="534">
        <v>0</v>
      </c>
      <c r="K95" s="412"/>
      <c r="L95" s="453">
        <f>SUM(L96:L97)</f>
        <v>0</v>
      </c>
      <c r="M95" s="198">
        <f t="shared" ref="M95:AK95" si="36">SUM(M96:M97)</f>
        <v>0</v>
      </c>
      <c r="N95" s="199">
        <f t="shared" si="36"/>
        <v>0</v>
      </c>
      <c r="O95" s="200">
        <f t="shared" si="36"/>
        <v>0</v>
      </c>
      <c r="P95" s="200">
        <f t="shared" si="36"/>
        <v>0</v>
      </c>
      <c r="Q95" s="198">
        <f t="shared" si="36"/>
        <v>0</v>
      </c>
      <c r="R95" s="199">
        <f t="shared" si="24"/>
        <v>0</v>
      </c>
      <c r="S95" s="198">
        <f t="shared" si="36"/>
        <v>0</v>
      </c>
      <c r="T95" s="198">
        <f t="shared" si="36"/>
        <v>0</v>
      </c>
      <c r="U95" s="198"/>
      <c r="V95" s="198"/>
      <c r="W95" s="198"/>
      <c r="X95" s="198"/>
      <c r="Y95" s="198">
        <f t="shared" si="36"/>
        <v>0</v>
      </c>
      <c r="Z95" s="198">
        <f t="shared" si="36"/>
        <v>0</v>
      </c>
      <c r="AA95" s="198">
        <f t="shared" si="36"/>
        <v>0</v>
      </c>
      <c r="AB95" s="198">
        <f t="shared" si="36"/>
        <v>0</v>
      </c>
      <c r="AC95" s="198">
        <f t="shared" si="36"/>
        <v>0</v>
      </c>
      <c r="AD95" s="198">
        <f t="shared" si="36"/>
        <v>0</v>
      </c>
      <c r="AE95" s="198">
        <f t="shared" si="36"/>
        <v>0</v>
      </c>
      <c r="AF95" s="198">
        <f t="shared" si="36"/>
        <v>0</v>
      </c>
      <c r="AG95" s="199">
        <f t="shared" si="36"/>
        <v>0</v>
      </c>
      <c r="AH95" s="198">
        <f t="shared" si="36"/>
        <v>0</v>
      </c>
      <c r="AI95" s="199">
        <f t="shared" si="36"/>
        <v>0</v>
      </c>
      <c r="AJ95" s="198">
        <f t="shared" si="36"/>
        <v>0</v>
      </c>
      <c r="AK95" s="199">
        <f t="shared" si="36"/>
        <v>0</v>
      </c>
      <c r="AL95" s="67"/>
    </row>
    <row r="96" spans="1:46" s="17" customFormat="1" ht="79.5" hidden="1" customHeight="1" x14ac:dyDescent="0.25">
      <c r="A96" s="201" t="s">
        <v>216</v>
      </c>
      <c r="B96" s="202" t="s">
        <v>217</v>
      </c>
      <c r="C96" s="454" t="s">
        <v>218</v>
      </c>
      <c r="D96" s="204" t="s">
        <v>219</v>
      </c>
      <c r="E96" s="454" t="s">
        <v>154</v>
      </c>
      <c r="F96" s="455" t="s">
        <v>220</v>
      </c>
      <c r="G96" s="206">
        <v>15</v>
      </c>
      <c r="H96" s="207">
        <v>230</v>
      </c>
      <c r="I96" s="208">
        <v>537</v>
      </c>
      <c r="J96" s="415">
        <v>0</v>
      </c>
      <c r="K96" s="416">
        <v>554793.28</v>
      </c>
      <c r="L96" s="417">
        <f>ROUND(J96*$K96,2)</f>
        <v>0</v>
      </c>
      <c r="M96" s="76"/>
      <c r="N96" s="77"/>
      <c r="O96" s="73">
        <f t="shared" ref="O96:O97" si="37">ROUND(J96/12*AL$5,0)</f>
        <v>0</v>
      </c>
      <c r="P96" s="76"/>
      <c r="Q96" s="76"/>
      <c r="R96" s="77">
        <f t="shared" si="24"/>
        <v>0</v>
      </c>
      <c r="S96" s="76">
        <f>J96-P96</f>
        <v>0</v>
      </c>
      <c r="T96" s="76"/>
      <c r="U96" s="76"/>
      <c r="V96" s="76"/>
      <c r="W96" s="76"/>
      <c r="X96" s="76"/>
      <c r="Y96" s="78"/>
      <c r="Z96" s="76"/>
      <c r="AA96" s="78"/>
      <c r="AB96" s="76"/>
      <c r="AC96" s="78"/>
      <c r="AD96" s="73">
        <f>P96-O96</f>
        <v>0</v>
      </c>
      <c r="AE96" s="73">
        <f>P96-J96</f>
        <v>0</v>
      </c>
      <c r="AF96" s="76"/>
      <c r="AG96" s="77"/>
      <c r="AH96" s="76"/>
      <c r="AI96" s="77"/>
      <c r="AJ96" s="76"/>
      <c r="AK96" s="77"/>
    </row>
    <row r="97" spans="1:46" s="17" customFormat="1" ht="79.5" hidden="1" customHeight="1" x14ac:dyDescent="0.25">
      <c r="A97" s="201" t="s">
        <v>221</v>
      </c>
      <c r="B97" s="202" t="s">
        <v>222</v>
      </c>
      <c r="C97" s="454" t="s">
        <v>218</v>
      </c>
      <c r="D97" s="204" t="s">
        <v>223</v>
      </c>
      <c r="E97" s="454" t="s">
        <v>224</v>
      </c>
      <c r="F97" s="455" t="s">
        <v>220</v>
      </c>
      <c r="G97" s="209">
        <v>16</v>
      </c>
      <c r="H97" s="210">
        <v>230</v>
      </c>
      <c r="I97" s="211">
        <v>538</v>
      </c>
      <c r="J97" s="415">
        <v>0</v>
      </c>
      <c r="K97" s="416">
        <v>1642957.33</v>
      </c>
      <c r="L97" s="417">
        <f>ROUND(J97*$K97,2)</f>
        <v>0</v>
      </c>
      <c r="M97" s="76"/>
      <c r="N97" s="77"/>
      <c r="O97" s="73">
        <f t="shared" si="37"/>
        <v>0</v>
      </c>
      <c r="P97" s="76"/>
      <c r="Q97" s="76"/>
      <c r="R97" s="77">
        <f t="shared" si="24"/>
        <v>0</v>
      </c>
      <c r="S97" s="76">
        <f>J97-P97</f>
        <v>0</v>
      </c>
      <c r="T97" s="76"/>
      <c r="U97" s="76"/>
      <c r="V97" s="76"/>
      <c r="W97" s="76"/>
      <c r="X97" s="76"/>
      <c r="Y97" s="78"/>
      <c r="Z97" s="76"/>
      <c r="AA97" s="78"/>
      <c r="AB97" s="76"/>
      <c r="AC97" s="78"/>
      <c r="AD97" s="73">
        <f>P97-O97</f>
        <v>0</v>
      </c>
      <c r="AE97" s="73">
        <f>P97-J97</f>
        <v>0</v>
      </c>
      <c r="AF97" s="76"/>
      <c r="AG97" s="77"/>
      <c r="AH97" s="76"/>
      <c r="AI97" s="77"/>
      <c r="AJ97" s="76"/>
      <c r="AK97" s="77"/>
    </row>
    <row r="98" spans="1:46" s="17" customFormat="1" ht="25.5" hidden="1" x14ac:dyDescent="0.25">
      <c r="A98" s="159" t="s">
        <v>225</v>
      </c>
      <c r="B98" s="188"/>
      <c r="C98" s="449"/>
      <c r="D98" s="189"/>
      <c r="E98" s="449"/>
      <c r="F98" s="450"/>
      <c r="G98" s="159"/>
      <c r="H98" s="191"/>
      <c r="I98" s="192"/>
      <c r="J98" s="435"/>
      <c r="K98" s="436"/>
      <c r="L98" s="437"/>
      <c r="M98" s="212"/>
      <c r="N98" s="196"/>
      <c r="O98" s="212"/>
      <c r="P98" s="212"/>
      <c r="Q98" s="212"/>
      <c r="R98" s="196">
        <f t="shared" si="24"/>
        <v>0</v>
      </c>
      <c r="S98" s="212"/>
      <c r="T98" s="212"/>
      <c r="U98" s="212"/>
      <c r="V98" s="212"/>
      <c r="W98" s="212"/>
      <c r="X98" s="212"/>
      <c r="Y98" s="212"/>
      <c r="Z98" s="212"/>
      <c r="AA98" s="212"/>
      <c r="AB98" s="212"/>
      <c r="AC98" s="212"/>
      <c r="AD98" s="195"/>
      <c r="AE98" s="195"/>
      <c r="AF98" s="212"/>
      <c r="AG98" s="196"/>
      <c r="AH98" s="212"/>
      <c r="AI98" s="196"/>
      <c r="AJ98" s="212"/>
      <c r="AK98" s="196"/>
    </row>
    <row r="99" spans="1:46" s="17" customFormat="1" ht="31.5" hidden="1" customHeight="1" x14ac:dyDescent="0.35">
      <c r="A99" s="109" t="s">
        <v>226</v>
      </c>
      <c r="B99" s="110"/>
      <c r="C99" s="428"/>
      <c r="D99" s="111"/>
      <c r="E99" s="428"/>
      <c r="F99" s="429"/>
      <c r="G99" s="109"/>
      <c r="H99" s="142"/>
      <c r="I99" s="143"/>
      <c r="J99" s="118">
        <v>0</v>
      </c>
      <c r="K99" s="58"/>
      <c r="L99" s="438">
        <f>SUM(L100:L135)</f>
        <v>0</v>
      </c>
      <c r="M99" s="148">
        <f t="shared" ref="M99:AK99" si="38">SUM(M100:M135)</f>
        <v>0</v>
      </c>
      <c r="N99" s="214">
        <f t="shared" si="38"/>
        <v>0</v>
      </c>
      <c r="O99" s="215">
        <f t="shared" si="38"/>
        <v>0</v>
      </c>
      <c r="P99" s="148">
        <f t="shared" si="38"/>
        <v>0</v>
      </c>
      <c r="Q99" s="148">
        <f t="shared" si="38"/>
        <v>0</v>
      </c>
      <c r="R99" s="125">
        <f t="shared" si="24"/>
        <v>0</v>
      </c>
      <c r="S99" s="148">
        <f t="shared" si="38"/>
        <v>0</v>
      </c>
      <c r="T99" s="148">
        <f t="shared" si="38"/>
        <v>0</v>
      </c>
      <c r="U99" s="148"/>
      <c r="V99" s="148"/>
      <c r="W99" s="148"/>
      <c r="X99" s="148"/>
      <c r="Y99" s="216">
        <f t="shared" si="38"/>
        <v>0</v>
      </c>
      <c r="Z99" s="148">
        <f t="shared" si="38"/>
        <v>0</v>
      </c>
      <c r="AA99" s="216">
        <f t="shared" si="38"/>
        <v>0</v>
      </c>
      <c r="AB99" s="148">
        <f t="shared" si="38"/>
        <v>0</v>
      </c>
      <c r="AC99" s="216">
        <f t="shared" si="38"/>
        <v>0</v>
      </c>
      <c r="AD99" s="217">
        <f t="shared" si="38"/>
        <v>0</v>
      </c>
      <c r="AE99" s="217">
        <f t="shared" si="38"/>
        <v>0</v>
      </c>
      <c r="AF99" s="148">
        <f t="shared" si="38"/>
        <v>0</v>
      </c>
      <c r="AG99" s="125">
        <f t="shared" si="38"/>
        <v>0</v>
      </c>
      <c r="AH99" s="126">
        <f t="shared" si="38"/>
        <v>0</v>
      </c>
      <c r="AI99" s="126">
        <f t="shared" si="38"/>
        <v>0</v>
      </c>
      <c r="AJ99" s="126">
        <f t="shared" si="38"/>
        <v>0</v>
      </c>
      <c r="AK99" s="126">
        <f t="shared" si="38"/>
        <v>0</v>
      </c>
      <c r="AL99" s="67"/>
      <c r="AM99" s="21"/>
      <c r="AN99" s="21"/>
      <c r="AO99" s="21"/>
      <c r="AP99" s="68"/>
      <c r="AQ99" s="21"/>
      <c r="AR99" s="21"/>
      <c r="AS99" s="21"/>
      <c r="AT99" s="21"/>
    </row>
    <row r="100" spans="1:46" s="17" customFormat="1" ht="42.75" hidden="1" customHeight="1" x14ac:dyDescent="0.35">
      <c r="A100" s="809" t="s">
        <v>227</v>
      </c>
      <c r="B100" s="736" t="s">
        <v>228</v>
      </c>
      <c r="C100" s="869" t="s">
        <v>229</v>
      </c>
      <c r="D100" s="765" t="s">
        <v>230</v>
      </c>
      <c r="E100" s="871" t="s">
        <v>41</v>
      </c>
      <c r="F100" s="414" t="s">
        <v>231</v>
      </c>
      <c r="G100" s="70">
        <v>17</v>
      </c>
      <c r="H100" s="218">
        <v>0</v>
      </c>
      <c r="I100" s="219">
        <v>58</v>
      </c>
      <c r="J100" s="415">
        <v>0</v>
      </c>
      <c r="K100" s="416">
        <v>170039.19</v>
      </c>
      <c r="L100" s="439">
        <f t="shared" ref="L100:L135" si="39">ROUND(J100*$K100,2)</f>
        <v>0</v>
      </c>
      <c r="M100" s="76"/>
      <c r="N100" s="77"/>
      <c r="O100" s="73">
        <f t="shared" ref="O100:O136" si="40">ROUND(J100/12*AL$5,0)</f>
        <v>0</v>
      </c>
      <c r="P100" s="76"/>
      <c r="Q100" s="76"/>
      <c r="R100" s="77">
        <f t="shared" si="24"/>
        <v>0</v>
      </c>
      <c r="S100" s="76">
        <f t="shared" ref="S100:S135" si="41">J100-P100</f>
        <v>0</v>
      </c>
      <c r="T100" s="76"/>
      <c r="U100" s="76"/>
      <c r="V100" s="76"/>
      <c r="W100" s="76"/>
      <c r="X100" s="76"/>
      <c r="Y100" s="77">
        <f t="shared" ref="Y100:Y135" si="42">ROUND(T100*$K100,2)</f>
        <v>0</v>
      </c>
      <c r="Z100" s="76"/>
      <c r="AA100" s="77">
        <f t="shared" ref="AA100:AA112" si="43">ROUND(Z100*$K100,2)</f>
        <v>0</v>
      </c>
      <c r="AB100" s="76"/>
      <c r="AC100" s="77">
        <f t="shared" ref="AC100:AC112" si="44">ROUND(AB100*$K100,2)</f>
        <v>0</v>
      </c>
      <c r="AD100" s="73">
        <f t="shared" ref="AD100:AD135" si="45">P100-O100</f>
        <v>0</v>
      </c>
      <c r="AE100" s="73">
        <f t="shared" ref="AE100:AE135" si="46">P100-J100</f>
        <v>0</v>
      </c>
      <c r="AF100" s="76"/>
      <c r="AG100" s="77">
        <f>ROUND(AF100*$K100,2)</f>
        <v>0</v>
      </c>
      <c r="AH100" s="76"/>
      <c r="AI100" s="73"/>
      <c r="AJ100" s="73"/>
      <c r="AK100" s="73"/>
      <c r="AL100" s="67"/>
      <c r="AM100" s="21"/>
      <c r="AN100" s="21"/>
      <c r="AO100" s="21"/>
      <c r="AP100" s="21"/>
      <c r="AQ100" s="21"/>
      <c r="AR100" s="21"/>
      <c r="AS100" s="21"/>
      <c r="AT100" s="21"/>
    </row>
    <row r="101" spans="1:46" s="17" customFormat="1" ht="42.75" hidden="1" customHeight="1" x14ac:dyDescent="0.25">
      <c r="A101" s="747"/>
      <c r="B101" s="757"/>
      <c r="C101" s="873"/>
      <c r="D101" s="766"/>
      <c r="E101" s="874"/>
      <c r="F101" s="414" t="s">
        <v>232</v>
      </c>
      <c r="G101" s="70">
        <v>17</v>
      </c>
      <c r="H101" s="71">
        <v>229</v>
      </c>
      <c r="I101" s="72">
        <v>59</v>
      </c>
      <c r="J101" s="415">
        <v>0</v>
      </c>
      <c r="K101" s="418">
        <v>170039.19</v>
      </c>
      <c r="L101" s="417">
        <f t="shared" si="39"/>
        <v>0</v>
      </c>
      <c r="M101" s="76"/>
      <c r="N101" s="77"/>
      <c r="O101" s="73">
        <f t="shared" si="40"/>
        <v>0</v>
      </c>
      <c r="P101" s="76"/>
      <c r="Q101" s="76"/>
      <c r="R101" s="77">
        <f t="shared" si="24"/>
        <v>0</v>
      </c>
      <c r="S101" s="76">
        <f t="shared" si="41"/>
        <v>0</v>
      </c>
      <c r="T101" s="76"/>
      <c r="U101" s="76"/>
      <c r="V101" s="76"/>
      <c r="W101" s="76"/>
      <c r="X101" s="76"/>
      <c r="Y101" s="77">
        <f t="shared" si="42"/>
        <v>0</v>
      </c>
      <c r="Z101" s="76"/>
      <c r="AA101" s="77">
        <f t="shared" si="43"/>
        <v>0</v>
      </c>
      <c r="AB101" s="76"/>
      <c r="AC101" s="77">
        <f t="shared" si="44"/>
        <v>0</v>
      </c>
      <c r="AD101" s="73">
        <f t="shared" si="45"/>
        <v>0</v>
      </c>
      <c r="AE101" s="73">
        <f t="shared" si="46"/>
        <v>0</v>
      </c>
      <c r="AF101" s="76"/>
      <c r="AG101" s="77"/>
      <c r="AH101" s="76"/>
      <c r="AI101" s="77"/>
      <c r="AJ101" s="76"/>
      <c r="AK101" s="77"/>
    </row>
    <row r="102" spans="1:46" s="17" customFormat="1" ht="42.75" hidden="1" customHeight="1" x14ac:dyDescent="0.25">
      <c r="A102" s="747"/>
      <c r="B102" s="757"/>
      <c r="C102" s="870"/>
      <c r="D102" s="755"/>
      <c r="E102" s="872"/>
      <c r="F102" s="414" t="s">
        <v>233</v>
      </c>
      <c r="G102" s="70">
        <v>17</v>
      </c>
      <c r="H102" s="71">
        <v>227</v>
      </c>
      <c r="I102" s="72">
        <v>60</v>
      </c>
      <c r="J102" s="415">
        <v>0</v>
      </c>
      <c r="K102" s="418">
        <v>170039.19</v>
      </c>
      <c r="L102" s="456">
        <f t="shared" si="39"/>
        <v>0</v>
      </c>
      <c r="M102" s="76"/>
      <c r="N102" s="77"/>
      <c r="O102" s="73">
        <f t="shared" si="40"/>
        <v>0</v>
      </c>
      <c r="P102" s="76"/>
      <c r="Q102" s="76"/>
      <c r="R102" s="77">
        <f t="shared" si="24"/>
        <v>0</v>
      </c>
      <c r="S102" s="76">
        <f t="shared" si="41"/>
        <v>0</v>
      </c>
      <c r="T102" s="76"/>
      <c r="U102" s="76"/>
      <c r="V102" s="76"/>
      <c r="W102" s="76"/>
      <c r="X102" s="76"/>
      <c r="Y102" s="77">
        <f t="shared" si="42"/>
        <v>0</v>
      </c>
      <c r="Z102" s="76"/>
      <c r="AA102" s="77">
        <f t="shared" si="43"/>
        <v>0</v>
      </c>
      <c r="AB102" s="76"/>
      <c r="AC102" s="77">
        <f t="shared" si="44"/>
        <v>0</v>
      </c>
      <c r="AD102" s="73">
        <f t="shared" si="45"/>
        <v>0</v>
      </c>
      <c r="AE102" s="73">
        <f t="shared" si="46"/>
        <v>0</v>
      </c>
      <c r="AF102" s="76"/>
      <c r="AG102" s="77">
        <f>ROUND(AF102*$K102,2)</f>
        <v>0</v>
      </c>
      <c r="AH102" s="76"/>
      <c r="AI102" s="77"/>
      <c r="AJ102" s="76"/>
      <c r="AK102" s="77"/>
    </row>
    <row r="103" spans="1:46" s="17" customFormat="1" ht="42.75" hidden="1" customHeight="1" x14ac:dyDescent="0.25">
      <c r="A103" s="747"/>
      <c r="B103" s="757"/>
      <c r="C103" s="869" t="s">
        <v>234</v>
      </c>
      <c r="D103" s="765" t="s">
        <v>235</v>
      </c>
      <c r="E103" s="871" t="s">
        <v>41</v>
      </c>
      <c r="F103" s="414" t="s">
        <v>231</v>
      </c>
      <c r="G103" s="70">
        <v>17</v>
      </c>
      <c r="H103" s="71">
        <v>1221</v>
      </c>
      <c r="I103" s="72">
        <v>61</v>
      </c>
      <c r="J103" s="415">
        <v>0</v>
      </c>
      <c r="K103" s="418">
        <v>170039.19</v>
      </c>
      <c r="L103" s="417">
        <f t="shared" si="39"/>
        <v>0</v>
      </c>
      <c r="M103" s="76"/>
      <c r="N103" s="77"/>
      <c r="O103" s="73">
        <f t="shared" si="40"/>
        <v>0</v>
      </c>
      <c r="P103" s="76"/>
      <c r="Q103" s="76"/>
      <c r="R103" s="77">
        <f t="shared" si="24"/>
        <v>0</v>
      </c>
      <c r="S103" s="76">
        <f t="shared" si="41"/>
        <v>0</v>
      </c>
      <c r="T103" s="76"/>
      <c r="U103" s="76"/>
      <c r="V103" s="76"/>
      <c r="W103" s="76"/>
      <c r="X103" s="76"/>
      <c r="Y103" s="77">
        <f t="shared" si="42"/>
        <v>0</v>
      </c>
      <c r="Z103" s="76"/>
      <c r="AA103" s="77">
        <f t="shared" si="43"/>
        <v>0</v>
      </c>
      <c r="AB103" s="76"/>
      <c r="AC103" s="77">
        <f t="shared" si="44"/>
        <v>0</v>
      </c>
      <c r="AD103" s="73">
        <f t="shared" si="45"/>
        <v>0</v>
      </c>
      <c r="AE103" s="73">
        <f t="shared" si="46"/>
        <v>0</v>
      </c>
      <c r="AF103" s="76"/>
      <c r="AG103" s="77"/>
      <c r="AH103" s="76"/>
      <c r="AI103" s="77"/>
      <c r="AJ103" s="76"/>
      <c r="AK103" s="77"/>
    </row>
    <row r="104" spans="1:46" s="17" customFormat="1" ht="42.75" hidden="1" customHeight="1" x14ac:dyDescent="0.25">
      <c r="A104" s="747"/>
      <c r="B104" s="757"/>
      <c r="C104" s="873"/>
      <c r="D104" s="766"/>
      <c r="E104" s="874"/>
      <c r="F104" s="414" t="s">
        <v>232</v>
      </c>
      <c r="G104" s="70">
        <v>17</v>
      </c>
      <c r="H104" s="71">
        <v>229</v>
      </c>
      <c r="I104" s="72">
        <v>62</v>
      </c>
      <c r="J104" s="415">
        <v>0</v>
      </c>
      <c r="K104" s="418">
        <v>170039.19</v>
      </c>
      <c r="L104" s="417">
        <f t="shared" si="39"/>
        <v>0</v>
      </c>
      <c r="M104" s="76"/>
      <c r="N104" s="77"/>
      <c r="O104" s="73">
        <f t="shared" si="40"/>
        <v>0</v>
      </c>
      <c r="P104" s="76"/>
      <c r="Q104" s="76"/>
      <c r="R104" s="77">
        <f t="shared" si="24"/>
        <v>0</v>
      </c>
      <c r="S104" s="76">
        <f t="shared" si="41"/>
        <v>0</v>
      </c>
      <c r="T104" s="76"/>
      <c r="U104" s="76"/>
      <c r="V104" s="76"/>
      <c r="W104" s="76"/>
      <c r="X104" s="76"/>
      <c r="Y104" s="77">
        <f t="shared" si="42"/>
        <v>0</v>
      </c>
      <c r="Z104" s="76"/>
      <c r="AA104" s="77">
        <f t="shared" si="43"/>
        <v>0</v>
      </c>
      <c r="AB104" s="76"/>
      <c r="AC104" s="77">
        <f t="shared" si="44"/>
        <v>0</v>
      </c>
      <c r="AD104" s="73">
        <f t="shared" si="45"/>
        <v>0</v>
      </c>
      <c r="AE104" s="73">
        <f t="shared" si="46"/>
        <v>0</v>
      </c>
      <c r="AF104" s="76"/>
      <c r="AG104" s="77"/>
      <c r="AH104" s="76"/>
      <c r="AI104" s="77"/>
      <c r="AJ104" s="76"/>
      <c r="AK104" s="77"/>
    </row>
    <row r="105" spans="1:46" s="17" customFormat="1" ht="42.75" hidden="1" customHeight="1" x14ac:dyDescent="0.25">
      <c r="A105" s="747"/>
      <c r="B105" s="757"/>
      <c r="C105" s="870"/>
      <c r="D105" s="755"/>
      <c r="E105" s="872"/>
      <c r="F105" s="414" t="s">
        <v>233</v>
      </c>
      <c r="G105" s="70">
        <v>17</v>
      </c>
      <c r="H105" s="71">
        <v>227</v>
      </c>
      <c r="I105" s="72">
        <v>63</v>
      </c>
      <c r="J105" s="415">
        <v>0</v>
      </c>
      <c r="K105" s="418">
        <v>170039.19</v>
      </c>
      <c r="L105" s="417">
        <f t="shared" si="39"/>
        <v>0</v>
      </c>
      <c r="M105" s="76"/>
      <c r="N105" s="77"/>
      <c r="O105" s="73">
        <f t="shared" si="40"/>
        <v>0</v>
      </c>
      <c r="P105" s="76"/>
      <c r="Q105" s="76"/>
      <c r="R105" s="77">
        <f t="shared" si="24"/>
        <v>0</v>
      </c>
      <c r="S105" s="76">
        <f t="shared" si="41"/>
        <v>0</v>
      </c>
      <c r="T105" s="76"/>
      <c r="U105" s="76"/>
      <c r="V105" s="76"/>
      <c r="W105" s="76"/>
      <c r="X105" s="76"/>
      <c r="Y105" s="77">
        <f t="shared" si="42"/>
        <v>0</v>
      </c>
      <c r="Z105" s="76"/>
      <c r="AA105" s="77">
        <f t="shared" si="43"/>
        <v>0</v>
      </c>
      <c r="AB105" s="76"/>
      <c r="AC105" s="77">
        <f t="shared" si="44"/>
        <v>0</v>
      </c>
      <c r="AD105" s="73">
        <f t="shared" si="45"/>
        <v>0</v>
      </c>
      <c r="AE105" s="73">
        <f t="shared" si="46"/>
        <v>0</v>
      </c>
      <c r="AF105" s="76"/>
      <c r="AG105" s="77"/>
      <c r="AH105" s="76"/>
      <c r="AI105" s="77"/>
      <c r="AJ105" s="76"/>
      <c r="AK105" s="77"/>
    </row>
    <row r="106" spans="1:46" s="17" customFormat="1" ht="42.75" hidden="1" customHeight="1" x14ac:dyDescent="0.35">
      <c r="A106" s="747"/>
      <c r="B106" s="757"/>
      <c r="C106" s="869" t="s">
        <v>236</v>
      </c>
      <c r="D106" s="765" t="s">
        <v>237</v>
      </c>
      <c r="E106" s="871" t="s">
        <v>41</v>
      </c>
      <c r="F106" s="414" t="s">
        <v>231</v>
      </c>
      <c r="G106" s="70">
        <v>17</v>
      </c>
      <c r="H106" s="71">
        <v>1221</v>
      </c>
      <c r="I106" s="72">
        <v>64</v>
      </c>
      <c r="J106" s="415">
        <v>0</v>
      </c>
      <c r="K106" s="418">
        <v>170039.19</v>
      </c>
      <c r="L106" s="439">
        <f t="shared" si="39"/>
        <v>0</v>
      </c>
      <c r="M106" s="76"/>
      <c r="N106" s="77"/>
      <c r="O106" s="73">
        <f t="shared" si="40"/>
        <v>0</v>
      </c>
      <c r="P106" s="76"/>
      <c r="Q106" s="76"/>
      <c r="R106" s="77">
        <f t="shared" si="24"/>
        <v>0</v>
      </c>
      <c r="S106" s="76">
        <f t="shared" si="41"/>
        <v>0</v>
      </c>
      <c r="T106" s="76"/>
      <c r="U106" s="76"/>
      <c r="V106" s="76"/>
      <c r="W106" s="76"/>
      <c r="X106" s="76"/>
      <c r="Y106" s="77">
        <f t="shared" si="42"/>
        <v>0</v>
      </c>
      <c r="Z106" s="76"/>
      <c r="AA106" s="77">
        <f t="shared" si="43"/>
        <v>0</v>
      </c>
      <c r="AB106" s="76"/>
      <c r="AC106" s="77">
        <f t="shared" si="44"/>
        <v>0</v>
      </c>
      <c r="AD106" s="73">
        <f t="shared" si="45"/>
        <v>0</v>
      </c>
      <c r="AE106" s="73">
        <f t="shared" si="46"/>
        <v>0</v>
      </c>
      <c r="AF106" s="76"/>
      <c r="AG106" s="77"/>
      <c r="AH106" s="76"/>
      <c r="AI106" s="73"/>
      <c r="AJ106" s="73"/>
      <c r="AK106" s="73"/>
      <c r="AL106" s="67"/>
      <c r="AM106" s="21"/>
      <c r="AN106" s="21"/>
      <c r="AO106" s="21"/>
      <c r="AP106" s="21"/>
      <c r="AQ106" s="21"/>
      <c r="AR106" s="21"/>
      <c r="AS106" s="21"/>
      <c r="AT106" s="21"/>
    </row>
    <row r="107" spans="1:46" s="17" customFormat="1" ht="42.75" hidden="1" customHeight="1" x14ac:dyDescent="0.25">
      <c r="A107" s="747"/>
      <c r="B107" s="757"/>
      <c r="C107" s="873"/>
      <c r="D107" s="766"/>
      <c r="E107" s="874"/>
      <c r="F107" s="414" t="s">
        <v>232</v>
      </c>
      <c r="G107" s="70">
        <v>17</v>
      </c>
      <c r="H107" s="71">
        <v>229</v>
      </c>
      <c r="I107" s="72">
        <v>65</v>
      </c>
      <c r="J107" s="415">
        <v>0</v>
      </c>
      <c r="K107" s="418">
        <v>170039.19</v>
      </c>
      <c r="L107" s="417">
        <f t="shared" si="39"/>
        <v>0</v>
      </c>
      <c r="M107" s="76"/>
      <c r="N107" s="77"/>
      <c r="O107" s="73">
        <f t="shared" si="40"/>
        <v>0</v>
      </c>
      <c r="P107" s="76"/>
      <c r="Q107" s="76"/>
      <c r="R107" s="77">
        <f t="shared" si="24"/>
        <v>0</v>
      </c>
      <c r="S107" s="76">
        <f t="shared" si="41"/>
        <v>0</v>
      </c>
      <c r="T107" s="76"/>
      <c r="U107" s="76"/>
      <c r="V107" s="76"/>
      <c r="W107" s="76"/>
      <c r="X107" s="76"/>
      <c r="Y107" s="77">
        <f t="shared" si="42"/>
        <v>0</v>
      </c>
      <c r="Z107" s="76"/>
      <c r="AA107" s="77">
        <f t="shared" si="43"/>
        <v>0</v>
      </c>
      <c r="AB107" s="76"/>
      <c r="AC107" s="77">
        <f t="shared" si="44"/>
        <v>0</v>
      </c>
      <c r="AD107" s="73">
        <f t="shared" si="45"/>
        <v>0</v>
      </c>
      <c r="AE107" s="73">
        <f t="shared" si="46"/>
        <v>0</v>
      </c>
      <c r="AF107" s="76"/>
      <c r="AG107" s="77"/>
      <c r="AH107" s="76"/>
      <c r="AI107" s="77"/>
      <c r="AJ107" s="76"/>
      <c r="AK107" s="77"/>
    </row>
    <row r="108" spans="1:46" s="17" customFormat="1" ht="42.75" hidden="1" customHeight="1" x14ac:dyDescent="0.25">
      <c r="A108" s="747"/>
      <c r="B108" s="757"/>
      <c r="C108" s="870"/>
      <c r="D108" s="755"/>
      <c r="E108" s="872"/>
      <c r="F108" s="414" t="s">
        <v>233</v>
      </c>
      <c r="G108" s="70">
        <v>17</v>
      </c>
      <c r="H108" s="71">
        <v>227</v>
      </c>
      <c r="I108" s="72">
        <v>66</v>
      </c>
      <c r="J108" s="415">
        <v>0</v>
      </c>
      <c r="K108" s="418">
        <v>170039.19</v>
      </c>
      <c r="L108" s="417">
        <f t="shared" si="39"/>
        <v>0</v>
      </c>
      <c r="M108" s="76"/>
      <c r="N108" s="77"/>
      <c r="O108" s="73">
        <f t="shared" si="40"/>
        <v>0</v>
      </c>
      <c r="P108" s="76"/>
      <c r="Q108" s="76"/>
      <c r="R108" s="77">
        <f t="shared" si="24"/>
        <v>0</v>
      </c>
      <c r="S108" s="76">
        <f t="shared" si="41"/>
        <v>0</v>
      </c>
      <c r="T108" s="76"/>
      <c r="U108" s="76"/>
      <c r="V108" s="76"/>
      <c r="W108" s="76"/>
      <c r="X108" s="76"/>
      <c r="Y108" s="77">
        <f t="shared" si="42"/>
        <v>0</v>
      </c>
      <c r="Z108" s="76"/>
      <c r="AA108" s="77">
        <f t="shared" si="43"/>
        <v>0</v>
      </c>
      <c r="AB108" s="76"/>
      <c r="AC108" s="77">
        <f t="shared" si="44"/>
        <v>0</v>
      </c>
      <c r="AD108" s="73">
        <f t="shared" si="45"/>
        <v>0</v>
      </c>
      <c r="AE108" s="73">
        <f t="shared" si="46"/>
        <v>0</v>
      </c>
      <c r="AF108" s="76"/>
      <c r="AG108" s="77"/>
      <c r="AH108" s="76"/>
      <c r="AI108" s="77"/>
      <c r="AJ108" s="76"/>
      <c r="AK108" s="77"/>
    </row>
    <row r="109" spans="1:46" s="17" customFormat="1" ht="42.75" hidden="1" customHeight="1" x14ac:dyDescent="0.25">
      <c r="A109" s="747"/>
      <c r="B109" s="757"/>
      <c r="C109" s="869" t="s">
        <v>238</v>
      </c>
      <c r="D109" s="765" t="s">
        <v>239</v>
      </c>
      <c r="E109" s="871" t="s">
        <v>41</v>
      </c>
      <c r="F109" s="414" t="s">
        <v>240</v>
      </c>
      <c r="G109" s="70">
        <v>17</v>
      </c>
      <c r="H109" s="71">
        <v>1089</v>
      </c>
      <c r="I109" s="72">
        <v>67</v>
      </c>
      <c r="J109" s="415">
        <v>0</v>
      </c>
      <c r="K109" s="418">
        <v>170039.19</v>
      </c>
      <c r="L109" s="417">
        <f t="shared" si="39"/>
        <v>0</v>
      </c>
      <c r="M109" s="76"/>
      <c r="N109" s="77"/>
      <c r="O109" s="73">
        <f t="shared" si="40"/>
        <v>0</v>
      </c>
      <c r="P109" s="76"/>
      <c r="Q109" s="76"/>
      <c r="R109" s="77">
        <f t="shared" si="24"/>
        <v>0</v>
      </c>
      <c r="S109" s="76">
        <f t="shared" si="41"/>
        <v>0</v>
      </c>
      <c r="T109" s="76"/>
      <c r="U109" s="76"/>
      <c r="V109" s="76"/>
      <c r="W109" s="76"/>
      <c r="X109" s="76"/>
      <c r="Y109" s="77">
        <f t="shared" si="42"/>
        <v>0</v>
      </c>
      <c r="Z109" s="76"/>
      <c r="AA109" s="77">
        <f t="shared" si="43"/>
        <v>0</v>
      </c>
      <c r="AB109" s="76"/>
      <c r="AC109" s="77">
        <f t="shared" si="44"/>
        <v>0</v>
      </c>
      <c r="AD109" s="73">
        <f t="shared" si="45"/>
        <v>0</v>
      </c>
      <c r="AE109" s="73">
        <f t="shared" si="46"/>
        <v>0</v>
      </c>
      <c r="AF109" s="76"/>
      <c r="AG109" s="77"/>
      <c r="AH109" s="76"/>
      <c r="AI109" s="77"/>
      <c r="AJ109" s="76"/>
      <c r="AK109" s="77"/>
    </row>
    <row r="110" spans="1:46" s="17" customFormat="1" ht="42.75" hidden="1" customHeight="1" x14ac:dyDescent="0.25">
      <c r="A110" s="747"/>
      <c r="B110" s="757"/>
      <c r="C110" s="870"/>
      <c r="D110" s="755"/>
      <c r="E110" s="872"/>
      <c r="F110" s="414" t="s">
        <v>241</v>
      </c>
      <c r="G110" s="70">
        <v>17</v>
      </c>
      <c r="H110" s="71">
        <v>1092</v>
      </c>
      <c r="I110" s="72">
        <v>68</v>
      </c>
      <c r="J110" s="415">
        <v>0</v>
      </c>
      <c r="K110" s="418">
        <v>170039.19</v>
      </c>
      <c r="L110" s="417">
        <f t="shared" si="39"/>
        <v>0</v>
      </c>
      <c r="M110" s="76"/>
      <c r="N110" s="77"/>
      <c r="O110" s="73">
        <f t="shared" si="40"/>
        <v>0</v>
      </c>
      <c r="P110" s="76"/>
      <c r="Q110" s="76"/>
      <c r="R110" s="77">
        <f t="shared" si="24"/>
        <v>0</v>
      </c>
      <c r="S110" s="76">
        <f t="shared" si="41"/>
        <v>0</v>
      </c>
      <c r="T110" s="76"/>
      <c r="U110" s="76"/>
      <c r="V110" s="76"/>
      <c r="W110" s="76"/>
      <c r="X110" s="76"/>
      <c r="Y110" s="77">
        <f t="shared" si="42"/>
        <v>0</v>
      </c>
      <c r="Z110" s="76"/>
      <c r="AA110" s="77">
        <f t="shared" si="43"/>
        <v>0</v>
      </c>
      <c r="AB110" s="76"/>
      <c r="AC110" s="77">
        <f t="shared" si="44"/>
        <v>0</v>
      </c>
      <c r="AD110" s="73">
        <f t="shared" si="45"/>
        <v>0</v>
      </c>
      <c r="AE110" s="73">
        <f t="shared" si="46"/>
        <v>0</v>
      </c>
      <c r="AF110" s="76"/>
      <c r="AG110" s="77"/>
      <c r="AH110" s="76"/>
      <c r="AI110" s="77"/>
      <c r="AJ110" s="76"/>
      <c r="AK110" s="77"/>
    </row>
    <row r="111" spans="1:46" s="17" customFormat="1" ht="42.75" hidden="1" customHeight="1" x14ac:dyDescent="0.25">
      <c r="A111" s="747"/>
      <c r="B111" s="757"/>
      <c r="C111" s="869" t="s">
        <v>242</v>
      </c>
      <c r="D111" s="765" t="s">
        <v>243</v>
      </c>
      <c r="E111" s="871" t="s">
        <v>41</v>
      </c>
      <c r="F111" s="414" t="s">
        <v>244</v>
      </c>
      <c r="G111" s="70">
        <v>17</v>
      </c>
      <c r="H111" s="71">
        <v>1091</v>
      </c>
      <c r="I111" s="72">
        <v>69</v>
      </c>
      <c r="J111" s="415">
        <v>0</v>
      </c>
      <c r="K111" s="418">
        <v>170039.19</v>
      </c>
      <c r="L111" s="417">
        <f t="shared" si="39"/>
        <v>0</v>
      </c>
      <c r="M111" s="76"/>
      <c r="N111" s="77"/>
      <c r="O111" s="73">
        <f t="shared" si="40"/>
        <v>0</v>
      </c>
      <c r="P111" s="76"/>
      <c r="Q111" s="76"/>
      <c r="R111" s="77">
        <f t="shared" si="24"/>
        <v>0</v>
      </c>
      <c r="S111" s="76">
        <f t="shared" si="41"/>
        <v>0</v>
      </c>
      <c r="T111" s="76"/>
      <c r="U111" s="76"/>
      <c r="V111" s="76"/>
      <c r="W111" s="76"/>
      <c r="X111" s="76"/>
      <c r="Y111" s="77">
        <f t="shared" si="42"/>
        <v>0</v>
      </c>
      <c r="Z111" s="76"/>
      <c r="AA111" s="77">
        <f t="shared" si="43"/>
        <v>0</v>
      </c>
      <c r="AB111" s="76"/>
      <c r="AC111" s="77">
        <f t="shared" si="44"/>
        <v>0</v>
      </c>
      <c r="AD111" s="73">
        <f t="shared" si="45"/>
        <v>0</v>
      </c>
      <c r="AE111" s="73">
        <f t="shared" si="46"/>
        <v>0</v>
      </c>
      <c r="AF111" s="76"/>
      <c r="AG111" s="77"/>
      <c r="AH111" s="76"/>
      <c r="AI111" s="77"/>
      <c r="AJ111" s="76"/>
      <c r="AK111" s="77"/>
    </row>
    <row r="112" spans="1:46" s="17" customFormat="1" ht="42.75" hidden="1" customHeight="1" x14ac:dyDescent="0.25">
      <c r="A112" s="747"/>
      <c r="B112" s="758"/>
      <c r="C112" s="870"/>
      <c r="D112" s="755"/>
      <c r="E112" s="872"/>
      <c r="F112" s="414" t="s">
        <v>231</v>
      </c>
      <c r="G112" s="70">
        <v>17</v>
      </c>
      <c r="H112" s="71">
        <v>1221</v>
      </c>
      <c r="I112" s="72">
        <v>70</v>
      </c>
      <c r="J112" s="415">
        <v>0</v>
      </c>
      <c r="K112" s="418">
        <v>170039.19</v>
      </c>
      <c r="L112" s="417">
        <f t="shared" si="39"/>
        <v>0</v>
      </c>
      <c r="M112" s="76"/>
      <c r="N112" s="77"/>
      <c r="O112" s="73">
        <f t="shared" si="40"/>
        <v>0</v>
      </c>
      <c r="P112" s="76"/>
      <c r="Q112" s="76"/>
      <c r="R112" s="77">
        <f t="shared" si="24"/>
        <v>0</v>
      </c>
      <c r="S112" s="76">
        <f t="shared" si="41"/>
        <v>0</v>
      </c>
      <c r="T112" s="76"/>
      <c r="U112" s="76"/>
      <c r="V112" s="76"/>
      <c r="W112" s="76"/>
      <c r="X112" s="76"/>
      <c r="Y112" s="77">
        <f t="shared" si="42"/>
        <v>0</v>
      </c>
      <c r="Z112" s="76"/>
      <c r="AA112" s="77">
        <f t="shared" si="43"/>
        <v>0</v>
      </c>
      <c r="AB112" s="76"/>
      <c r="AC112" s="77">
        <f t="shared" si="44"/>
        <v>0</v>
      </c>
      <c r="AD112" s="73">
        <f t="shared" si="45"/>
        <v>0</v>
      </c>
      <c r="AE112" s="73">
        <f t="shared" si="46"/>
        <v>0</v>
      </c>
      <c r="AF112" s="76"/>
      <c r="AG112" s="77"/>
      <c r="AH112" s="76"/>
      <c r="AI112" s="77"/>
      <c r="AJ112" s="76"/>
      <c r="AK112" s="77"/>
    </row>
    <row r="113" spans="1:46" s="17" customFormat="1" ht="42.75" hidden="1" customHeight="1" x14ac:dyDescent="0.35">
      <c r="A113" s="747"/>
      <c r="B113" s="739" t="s">
        <v>245</v>
      </c>
      <c r="C113" s="869" t="s">
        <v>246</v>
      </c>
      <c r="D113" s="765" t="s">
        <v>247</v>
      </c>
      <c r="E113" s="871" t="s">
        <v>41</v>
      </c>
      <c r="F113" s="414" t="s">
        <v>231</v>
      </c>
      <c r="G113" s="70">
        <v>18</v>
      </c>
      <c r="H113" s="71">
        <v>1221</v>
      </c>
      <c r="I113" s="72">
        <v>71</v>
      </c>
      <c r="J113" s="415">
        <v>0</v>
      </c>
      <c r="K113" s="418">
        <v>170039.19</v>
      </c>
      <c r="L113" s="439">
        <f t="shared" si="39"/>
        <v>0</v>
      </c>
      <c r="M113" s="76"/>
      <c r="N113" s="77"/>
      <c r="O113" s="73">
        <f t="shared" si="40"/>
        <v>0</v>
      </c>
      <c r="P113" s="76"/>
      <c r="Q113" s="76"/>
      <c r="R113" s="77">
        <f t="shared" si="24"/>
        <v>0</v>
      </c>
      <c r="S113" s="76">
        <f t="shared" si="41"/>
        <v>0</v>
      </c>
      <c r="T113" s="76"/>
      <c r="U113" s="76"/>
      <c r="V113" s="76"/>
      <c r="W113" s="76"/>
      <c r="X113" s="76"/>
      <c r="Y113" s="77">
        <f t="shared" si="42"/>
        <v>0</v>
      </c>
      <c r="Z113" s="76"/>
      <c r="AA113" s="77">
        <f>ROUND(Z113*$K113,2)</f>
        <v>0</v>
      </c>
      <c r="AB113" s="76"/>
      <c r="AC113" s="77">
        <f>ROUND(AB113*$K113,2)</f>
        <v>0</v>
      </c>
      <c r="AD113" s="73">
        <f t="shared" si="45"/>
        <v>0</v>
      </c>
      <c r="AE113" s="73">
        <f t="shared" si="46"/>
        <v>0</v>
      </c>
      <c r="AF113" s="76"/>
      <c r="AG113" s="77"/>
      <c r="AH113" s="76"/>
      <c r="AI113" s="73"/>
      <c r="AJ113" s="73"/>
      <c r="AK113" s="73"/>
      <c r="AL113" s="67"/>
      <c r="AM113" s="21"/>
      <c r="AN113" s="21"/>
      <c r="AO113" s="21"/>
      <c r="AP113" s="21"/>
      <c r="AQ113" s="21"/>
      <c r="AR113" s="21"/>
      <c r="AS113" s="21"/>
      <c r="AT113" s="21"/>
    </row>
    <row r="114" spans="1:46" s="17" customFormat="1" ht="42.75" hidden="1" customHeight="1" x14ac:dyDescent="0.25">
      <c r="A114" s="747"/>
      <c r="B114" s="740"/>
      <c r="C114" s="870"/>
      <c r="D114" s="755"/>
      <c r="E114" s="872"/>
      <c r="F114" s="414" t="s">
        <v>232</v>
      </c>
      <c r="G114" s="70">
        <v>18</v>
      </c>
      <c r="H114" s="71">
        <v>229</v>
      </c>
      <c r="I114" s="72">
        <v>72</v>
      </c>
      <c r="J114" s="415">
        <v>0</v>
      </c>
      <c r="K114" s="418">
        <v>170039.19</v>
      </c>
      <c r="L114" s="417">
        <f t="shared" si="39"/>
        <v>0</v>
      </c>
      <c r="M114" s="76"/>
      <c r="N114" s="77"/>
      <c r="O114" s="73">
        <f t="shared" si="40"/>
        <v>0</v>
      </c>
      <c r="P114" s="76"/>
      <c r="Q114" s="76"/>
      <c r="R114" s="77">
        <f t="shared" si="24"/>
        <v>0</v>
      </c>
      <c r="S114" s="76">
        <f t="shared" si="41"/>
        <v>0</v>
      </c>
      <c r="T114" s="76"/>
      <c r="U114" s="76"/>
      <c r="V114" s="76"/>
      <c r="W114" s="76"/>
      <c r="X114" s="76"/>
      <c r="Y114" s="77">
        <f t="shared" si="42"/>
        <v>0</v>
      </c>
      <c r="Z114" s="76"/>
      <c r="AA114" s="77">
        <f t="shared" ref="AA114:AA135" si="47">ROUND(Z114*$K114,2)</f>
        <v>0</v>
      </c>
      <c r="AB114" s="76"/>
      <c r="AC114" s="77">
        <f t="shared" ref="AC114:AC135" si="48">ROUND(AB114*$K114,2)</f>
        <v>0</v>
      </c>
      <c r="AD114" s="73">
        <f t="shared" si="45"/>
        <v>0</v>
      </c>
      <c r="AE114" s="73">
        <f t="shared" si="46"/>
        <v>0</v>
      </c>
      <c r="AF114" s="76"/>
      <c r="AG114" s="77"/>
      <c r="AH114" s="76"/>
      <c r="AI114" s="77"/>
      <c r="AJ114" s="76"/>
      <c r="AK114" s="77"/>
    </row>
    <row r="115" spans="1:46" s="17" customFormat="1" ht="42.75" hidden="1" customHeight="1" x14ac:dyDescent="0.35">
      <c r="A115" s="747"/>
      <c r="B115" s="739" t="s">
        <v>248</v>
      </c>
      <c r="C115" s="869" t="s">
        <v>249</v>
      </c>
      <c r="D115" s="765" t="s">
        <v>250</v>
      </c>
      <c r="E115" s="871" t="s">
        <v>41</v>
      </c>
      <c r="F115" s="414" t="s">
        <v>231</v>
      </c>
      <c r="G115" s="70">
        <v>19</v>
      </c>
      <c r="H115" s="71">
        <v>1221</v>
      </c>
      <c r="I115" s="72">
        <v>73</v>
      </c>
      <c r="J115" s="415">
        <v>0</v>
      </c>
      <c r="K115" s="418">
        <v>170039.19</v>
      </c>
      <c r="L115" s="417">
        <f t="shared" si="39"/>
        <v>0</v>
      </c>
      <c r="M115" s="76"/>
      <c r="N115" s="77"/>
      <c r="O115" s="73">
        <f t="shared" si="40"/>
        <v>0</v>
      </c>
      <c r="P115" s="76"/>
      <c r="Q115" s="76"/>
      <c r="R115" s="77">
        <f t="shared" si="24"/>
        <v>0</v>
      </c>
      <c r="S115" s="76">
        <f t="shared" si="41"/>
        <v>0</v>
      </c>
      <c r="T115" s="76"/>
      <c r="U115" s="76"/>
      <c r="V115" s="76"/>
      <c r="W115" s="76"/>
      <c r="X115" s="76"/>
      <c r="Y115" s="77">
        <f t="shared" si="42"/>
        <v>0</v>
      </c>
      <c r="Z115" s="76"/>
      <c r="AA115" s="77">
        <f t="shared" si="47"/>
        <v>0</v>
      </c>
      <c r="AB115" s="76"/>
      <c r="AC115" s="77">
        <f t="shared" si="48"/>
        <v>0</v>
      </c>
      <c r="AD115" s="73">
        <f t="shared" si="45"/>
        <v>0</v>
      </c>
      <c r="AE115" s="73">
        <f t="shared" si="46"/>
        <v>0</v>
      </c>
      <c r="AF115" s="76"/>
      <c r="AG115" s="77"/>
      <c r="AH115" s="76"/>
      <c r="AI115" s="77"/>
      <c r="AJ115" s="76"/>
      <c r="AK115" s="77"/>
      <c r="AL115" s="67"/>
      <c r="AM115" s="21"/>
      <c r="AN115" s="21"/>
      <c r="AO115" s="21"/>
      <c r="AP115" s="21"/>
      <c r="AQ115" s="21"/>
      <c r="AR115" s="21"/>
      <c r="AS115" s="21"/>
      <c r="AT115" s="21"/>
    </row>
    <row r="116" spans="1:46" s="17" customFormat="1" ht="42.75" hidden="1" customHeight="1" x14ac:dyDescent="0.25">
      <c r="A116" s="747"/>
      <c r="B116" s="795"/>
      <c r="C116" s="870"/>
      <c r="D116" s="755"/>
      <c r="E116" s="872"/>
      <c r="F116" s="414" t="s">
        <v>251</v>
      </c>
      <c r="G116" s="70">
        <v>19</v>
      </c>
      <c r="H116" s="71">
        <v>228</v>
      </c>
      <c r="I116" s="72">
        <v>74</v>
      </c>
      <c r="J116" s="415">
        <v>0</v>
      </c>
      <c r="K116" s="418">
        <v>170039.19</v>
      </c>
      <c r="L116" s="417">
        <f t="shared" si="39"/>
        <v>0</v>
      </c>
      <c r="M116" s="76"/>
      <c r="N116" s="77"/>
      <c r="O116" s="73">
        <f t="shared" si="40"/>
        <v>0</v>
      </c>
      <c r="P116" s="76"/>
      <c r="Q116" s="76"/>
      <c r="R116" s="77">
        <f t="shared" si="24"/>
        <v>0</v>
      </c>
      <c r="S116" s="76">
        <f t="shared" si="41"/>
        <v>0</v>
      </c>
      <c r="T116" s="76"/>
      <c r="U116" s="76"/>
      <c r="V116" s="76"/>
      <c r="W116" s="76"/>
      <c r="X116" s="76"/>
      <c r="Y116" s="77">
        <f t="shared" si="42"/>
        <v>0</v>
      </c>
      <c r="Z116" s="76"/>
      <c r="AA116" s="77">
        <f t="shared" si="47"/>
        <v>0</v>
      </c>
      <c r="AB116" s="76"/>
      <c r="AC116" s="77">
        <f t="shared" si="48"/>
        <v>0</v>
      </c>
      <c r="AD116" s="73">
        <f t="shared" si="45"/>
        <v>0</v>
      </c>
      <c r="AE116" s="73">
        <f t="shared" si="46"/>
        <v>0</v>
      </c>
      <c r="AF116" s="76"/>
      <c r="AG116" s="77"/>
      <c r="AH116" s="76"/>
      <c r="AI116" s="77"/>
      <c r="AJ116" s="76"/>
      <c r="AK116" s="77"/>
    </row>
    <row r="117" spans="1:46" s="17" customFormat="1" ht="42.75" hidden="1" customHeight="1" x14ac:dyDescent="0.25">
      <c r="A117" s="747"/>
      <c r="B117" s="795"/>
      <c r="C117" s="869" t="s">
        <v>252</v>
      </c>
      <c r="D117" s="765" t="s">
        <v>253</v>
      </c>
      <c r="E117" s="871" t="s">
        <v>41</v>
      </c>
      <c r="F117" s="414" t="s">
        <v>231</v>
      </c>
      <c r="G117" s="70">
        <v>19</v>
      </c>
      <c r="H117" s="71">
        <v>1221</v>
      </c>
      <c r="I117" s="72">
        <v>75</v>
      </c>
      <c r="J117" s="415">
        <v>0</v>
      </c>
      <c r="K117" s="418">
        <v>170039.19</v>
      </c>
      <c r="L117" s="417">
        <f t="shared" si="39"/>
        <v>0</v>
      </c>
      <c r="M117" s="76"/>
      <c r="N117" s="77"/>
      <c r="O117" s="73">
        <f t="shared" si="40"/>
        <v>0</v>
      </c>
      <c r="P117" s="76"/>
      <c r="Q117" s="76"/>
      <c r="R117" s="77">
        <f t="shared" si="24"/>
        <v>0</v>
      </c>
      <c r="S117" s="76">
        <f t="shared" si="41"/>
        <v>0</v>
      </c>
      <c r="T117" s="76"/>
      <c r="U117" s="76"/>
      <c r="V117" s="76"/>
      <c r="W117" s="76"/>
      <c r="X117" s="76"/>
      <c r="Y117" s="77">
        <f t="shared" si="42"/>
        <v>0</v>
      </c>
      <c r="Z117" s="76"/>
      <c r="AA117" s="77">
        <f t="shared" si="47"/>
        <v>0</v>
      </c>
      <c r="AB117" s="76"/>
      <c r="AC117" s="77">
        <f t="shared" si="48"/>
        <v>0</v>
      </c>
      <c r="AD117" s="73">
        <f t="shared" si="45"/>
        <v>0</v>
      </c>
      <c r="AE117" s="73">
        <f t="shared" si="46"/>
        <v>0</v>
      </c>
      <c r="AF117" s="76"/>
      <c r="AG117" s="77"/>
      <c r="AH117" s="76"/>
      <c r="AI117" s="77"/>
      <c r="AJ117" s="76"/>
      <c r="AK117" s="77"/>
    </row>
    <row r="118" spans="1:46" s="17" customFormat="1" ht="42.75" hidden="1" customHeight="1" x14ac:dyDescent="0.25">
      <c r="A118" s="747"/>
      <c r="B118" s="740"/>
      <c r="C118" s="870"/>
      <c r="D118" s="755"/>
      <c r="E118" s="872"/>
      <c r="F118" s="414" t="s">
        <v>251</v>
      </c>
      <c r="G118" s="70">
        <v>19</v>
      </c>
      <c r="H118" s="71">
        <v>228</v>
      </c>
      <c r="I118" s="72">
        <v>76</v>
      </c>
      <c r="J118" s="415">
        <v>0</v>
      </c>
      <c r="K118" s="418">
        <v>170039.19</v>
      </c>
      <c r="L118" s="417">
        <f t="shared" si="39"/>
        <v>0</v>
      </c>
      <c r="M118" s="76"/>
      <c r="N118" s="77"/>
      <c r="O118" s="73">
        <f t="shared" si="40"/>
        <v>0</v>
      </c>
      <c r="P118" s="76"/>
      <c r="Q118" s="76"/>
      <c r="R118" s="77">
        <f t="shared" si="24"/>
        <v>0</v>
      </c>
      <c r="S118" s="76">
        <f t="shared" si="41"/>
        <v>0</v>
      </c>
      <c r="T118" s="76"/>
      <c r="U118" s="76"/>
      <c r="V118" s="76"/>
      <c r="W118" s="76"/>
      <c r="X118" s="76"/>
      <c r="Y118" s="77">
        <f t="shared" si="42"/>
        <v>0</v>
      </c>
      <c r="Z118" s="76"/>
      <c r="AA118" s="77">
        <f t="shared" si="47"/>
        <v>0</v>
      </c>
      <c r="AB118" s="76"/>
      <c r="AC118" s="77">
        <f t="shared" si="48"/>
        <v>0</v>
      </c>
      <c r="AD118" s="73">
        <f t="shared" si="45"/>
        <v>0</v>
      </c>
      <c r="AE118" s="73">
        <f t="shared" si="46"/>
        <v>0</v>
      </c>
      <c r="AF118" s="76"/>
      <c r="AG118" s="77"/>
      <c r="AH118" s="76"/>
      <c r="AI118" s="77"/>
      <c r="AJ118" s="76"/>
      <c r="AK118" s="77"/>
    </row>
    <row r="119" spans="1:46" s="17" customFormat="1" ht="42.75" hidden="1" customHeight="1" x14ac:dyDescent="0.25">
      <c r="A119" s="747"/>
      <c r="B119" s="739" t="s">
        <v>254</v>
      </c>
      <c r="C119" s="875" t="s">
        <v>255</v>
      </c>
      <c r="D119" s="765" t="s">
        <v>256</v>
      </c>
      <c r="E119" s="871" t="s">
        <v>41</v>
      </c>
      <c r="F119" s="414" t="s">
        <v>233</v>
      </c>
      <c r="G119" s="70">
        <v>20</v>
      </c>
      <c r="H119" s="71">
        <v>227</v>
      </c>
      <c r="I119" s="72">
        <v>77</v>
      </c>
      <c r="J119" s="415">
        <v>0</v>
      </c>
      <c r="K119" s="418">
        <v>170039.19</v>
      </c>
      <c r="L119" s="417">
        <f t="shared" si="39"/>
        <v>0</v>
      </c>
      <c r="M119" s="76"/>
      <c r="N119" s="77"/>
      <c r="O119" s="73">
        <f t="shared" si="40"/>
        <v>0</v>
      </c>
      <c r="P119" s="76"/>
      <c r="Q119" s="76"/>
      <c r="R119" s="77">
        <f t="shared" si="24"/>
        <v>0</v>
      </c>
      <c r="S119" s="76">
        <f t="shared" si="41"/>
        <v>0</v>
      </c>
      <c r="T119" s="76"/>
      <c r="U119" s="76"/>
      <c r="V119" s="76"/>
      <c r="W119" s="76"/>
      <c r="X119" s="76"/>
      <c r="Y119" s="77">
        <f t="shared" si="42"/>
        <v>0</v>
      </c>
      <c r="Z119" s="76"/>
      <c r="AA119" s="77">
        <f t="shared" si="47"/>
        <v>0</v>
      </c>
      <c r="AB119" s="76"/>
      <c r="AC119" s="77">
        <f t="shared" si="48"/>
        <v>0</v>
      </c>
      <c r="AD119" s="73">
        <f t="shared" si="45"/>
        <v>0</v>
      </c>
      <c r="AE119" s="73">
        <f t="shared" si="46"/>
        <v>0</v>
      </c>
      <c r="AF119" s="76"/>
      <c r="AG119" s="77"/>
      <c r="AH119" s="76"/>
      <c r="AI119" s="77"/>
      <c r="AJ119" s="76"/>
      <c r="AK119" s="77"/>
    </row>
    <row r="120" spans="1:46" s="17" customFormat="1" ht="42.75" hidden="1" customHeight="1" x14ac:dyDescent="0.25">
      <c r="A120" s="747"/>
      <c r="B120" s="795"/>
      <c r="C120" s="876"/>
      <c r="D120" s="755"/>
      <c r="E120" s="872"/>
      <c r="F120" s="414" t="s">
        <v>231</v>
      </c>
      <c r="G120" s="70">
        <v>20</v>
      </c>
      <c r="H120" s="71">
        <v>1221</v>
      </c>
      <c r="I120" s="72">
        <v>78</v>
      </c>
      <c r="J120" s="415">
        <v>0</v>
      </c>
      <c r="K120" s="418">
        <v>170039.19</v>
      </c>
      <c r="L120" s="417">
        <f t="shared" si="39"/>
        <v>0</v>
      </c>
      <c r="M120" s="76"/>
      <c r="N120" s="77"/>
      <c r="O120" s="73">
        <f t="shared" si="40"/>
        <v>0</v>
      </c>
      <c r="P120" s="76"/>
      <c r="Q120" s="76"/>
      <c r="R120" s="77">
        <f t="shared" si="24"/>
        <v>0</v>
      </c>
      <c r="S120" s="76">
        <f t="shared" si="41"/>
        <v>0</v>
      </c>
      <c r="T120" s="76"/>
      <c r="U120" s="76"/>
      <c r="V120" s="76"/>
      <c r="W120" s="76"/>
      <c r="X120" s="76"/>
      <c r="Y120" s="77">
        <f t="shared" si="42"/>
        <v>0</v>
      </c>
      <c r="Z120" s="76"/>
      <c r="AA120" s="77">
        <f t="shared" si="47"/>
        <v>0</v>
      </c>
      <c r="AB120" s="76"/>
      <c r="AC120" s="77">
        <f t="shared" si="48"/>
        <v>0</v>
      </c>
      <c r="AD120" s="73">
        <f t="shared" si="45"/>
        <v>0</v>
      </c>
      <c r="AE120" s="73">
        <f t="shared" si="46"/>
        <v>0</v>
      </c>
      <c r="AF120" s="76"/>
      <c r="AG120" s="77"/>
      <c r="AH120" s="76"/>
      <c r="AI120" s="77"/>
      <c r="AJ120" s="76"/>
      <c r="AK120" s="77"/>
    </row>
    <row r="121" spans="1:46" s="17" customFormat="1" ht="42.75" hidden="1" customHeight="1" x14ac:dyDescent="0.25">
      <c r="A121" s="747"/>
      <c r="B121" s="795"/>
      <c r="C121" s="431" t="s">
        <v>257</v>
      </c>
      <c r="D121" s="90" t="s">
        <v>258</v>
      </c>
      <c r="E121" s="421" t="s">
        <v>41</v>
      </c>
      <c r="F121" s="414" t="s">
        <v>233</v>
      </c>
      <c r="G121" s="70">
        <v>20</v>
      </c>
      <c r="H121" s="71">
        <v>227</v>
      </c>
      <c r="I121" s="72">
        <v>79</v>
      </c>
      <c r="J121" s="415">
        <v>0</v>
      </c>
      <c r="K121" s="418">
        <v>170039.19</v>
      </c>
      <c r="L121" s="417">
        <f t="shared" si="39"/>
        <v>0</v>
      </c>
      <c r="M121" s="76"/>
      <c r="N121" s="77"/>
      <c r="O121" s="73">
        <f t="shared" si="40"/>
        <v>0</v>
      </c>
      <c r="P121" s="76"/>
      <c r="Q121" s="76"/>
      <c r="R121" s="77">
        <f t="shared" si="24"/>
        <v>0</v>
      </c>
      <c r="S121" s="76">
        <f t="shared" si="41"/>
        <v>0</v>
      </c>
      <c r="T121" s="76"/>
      <c r="U121" s="76"/>
      <c r="V121" s="76"/>
      <c r="W121" s="76"/>
      <c r="X121" s="76"/>
      <c r="Y121" s="77">
        <f t="shared" si="42"/>
        <v>0</v>
      </c>
      <c r="Z121" s="76"/>
      <c r="AA121" s="77">
        <f t="shared" si="47"/>
        <v>0</v>
      </c>
      <c r="AB121" s="76"/>
      <c r="AC121" s="77">
        <f t="shared" si="48"/>
        <v>0</v>
      </c>
      <c r="AD121" s="73">
        <f t="shared" si="45"/>
        <v>0</v>
      </c>
      <c r="AE121" s="73">
        <f t="shared" si="46"/>
        <v>0</v>
      </c>
      <c r="AF121" s="76"/>
      <c r="AG121" s="77"/>
      <c r="AH121" s="76"/>
      <c r="AI121" s="77"/>
      <c r="AJ121" s="76"/>
      <c r="AK121" s="77"/>
    </row>
    <row r="122" spans="1:46" s="17" customFormat="1" ht="42.75" hidden="1" customHeight="1" x14ac:dyDescent="0.25">
      <c r="A122" s="747"/>
      <c r="B122" s="795"/>
      <c r="C122" s="869" t="s">
        <v>259</v>
      </c>
      <c r="D122" s="765" t="s">
        <v>260</v>
      </c>
      <c r="E122" s="871" t="s">
        <v>41</v>
      </c>
      <c r="F122" s="414" t="s">
        <v>261</v>
      </c>
      <c r="G122" s="70">
        <v>20</v>
      </c>
      <c r="H122" s="71">
        <v>1090</v>
      </c>
      <c r="I122" s="72">
        <v>80</v>
      </c>
      <c r="J122" s="415">
        <v>0</v>
      </c>
      <c r="K122" s="418">
        <v>170039.19</v>
      </c>
      <c r="L122" s="417">
        <f t="shared" si="39"/>
        <v>0</v>
      </c>
      <c r="M122" s="76"/>
      <c r="N122" s="77"/>
      <c r="O122" s="73">
        <f t="shared" si="40"/>
        <v>0</v>
      </c>
      <c r="P122" s="76"/>
      <c r="Q122" s="76"/>
      <c r="R122" s="77">
        <f t="shared" si="24"/>
        <v>0</v>
      </c>
      <c r="S122" s="76">
        <f t="shared" si="41"/>
        <v>0</v>
      </c>
      <c r="T122" s="76"/>
      <c r="U122" s="76"/>
      <c r="V122" s="76"/>
      <c r="W122" s="76"/>
      <c r="X122" s="76"/>
      <c r="Y122" s="77">
        <f t="shared" si="42"/>
        <v>0</v>
      </c>
      <c r="Z122" s="76"/>
      <c r="AA122" s="77">
        <f t="shared" si="47"/>
        <v>0</v>
      </c>
      <c r="AB122" s="76"/>
      <c r="AC122" s="77">
        <f t="shared" si="48"/>
        <v>0</v>
      </c>
      <c r="AD122" s="73">
        <f t="shared" si="45"/>
        <v>0</v>
      </c>
      <c r="AE122" s="73">
        <f t="shared" si="46"/>
        <v>0</v>
      </c>
      <c r="AF122" s="76"/>
      <c r="AG122" s="77"/>
      <c r="AH122" s="76"/>
      <c r="AI122" s="77"/>
      <c r="AJ122" s="76"/>
      <c r="AK122" s="77"/>
    </row>
    <row r="123" spans="1:46" s="17" customFormat="1" ht="42.75" hidden="1" customHeight="1" x14ac:dyDescent="0.25">
      <c r="A123" s="747"/>
      <c r="B123" s="795"/>
      <c r="C123" s="870"/>
      <c r="D123" s="755"/>
      <c r="E123" s="872"/>
      <c r="F123" s="414" t="s">
        <v>233</v>
      </c>
      <c r="G123" s="70">
        <v>20</v>
      </c>
      <c r="H123" s="71">
        <v>227</v>
      </c>
      <c r="I123" s="72">
        <v>81</v>
      </c>
      <c r="J123" s="415">
        <v>0</v>
      </c>
      <c r="K123" s="418">
        <v>170039.19</v>
      </c>
      <c r="L123" s="417">
        <f t="shared" si="39"/>
        <v>0</v>
      </c>
      <c r="M123" s="76"/>
      <c r="N123" s="77"/>
      <c r="O123" s="73">
        <f t="shared" si="40"/>
        <v>0</v>
      </c>
      <c r="P123" s="76"/>
      <c r="Q123" s="76"/>
      <c r="R123" s="77">
        <f t="shared" si="24"/>
        <v>0</v>
      </c>
      <c r="S123" s="76">
        <f t="shared" si="41"/>
        <v>0</v>
      </c>
      <c r="T123" s="76"/>
      <c r="U123" s="76"/>
      <c r="V123" s="76"/>
      <c r="W123" s="76"/>
      <c r="X123" s="76"/>
      <c r="Y123" s="77">
        <f t="shared" si="42"/>
        <v>0</v>
      </c>
      <c r="Z123" s="76"/>
      <c r="AA123" s="77">
        <f t="shared" si="47"/>
        <v>0</v>
      </c>
      <c r="AB123" s="76"/>
      <c r="AC123" s="77">
        <f t="shared" si="48"/>
        <v>0</v>
      </c>
      <c r="AD123" s="73">
        <f t="shared" si="45"/>
        <v>0</v>
      </c>
      <c r="AE123" s="73">
        <f t="shared" si="46"/>
        <v>0</v>
      </c>
      <c r="AF123" s="76"/>
      <c r="AG123" s="77"/>
      <c r="AH123" s="76"/>
      <c r="AI123" s="77"/>
      <c r="AJ123" s="76"/>
      <c r="AK123" s="77"/>
    </row>
    <row r="124" spans="1:46" s="17" customFormat="1" ht="42.75" hidden="1" customHeight="1" x14ac:dyDescent="0.25">
      <c r="A124" s="747"/>
      <c r="B124" s="740"/>
      <c r="C124" s="431" t="s">
        <v>262</v>
      </c>
      <c r="D124" s="90" t="s">
        <v>263</v>
      </c>
      <c r="E124" s="421" t="s">
        <v>41</v>
      </c>
      <c r="F124" s="414" t="s">
        <v>233</v>
      </c>
      <c r="G124" s="70">
        <v>20</v>
      </c>
      <c r="H124" s="71">
        <v>227</v>
      </c>
      <c r="I124" s="72">
        <v>82</v>
      </c>
      <c r="J124" s="415">
        <v>0</v>
      </c>
      <c r="K124" s="418">
        <v>170039.19</v>
      </c>
      <c r="L124" s="417">
        <f t="shared" si="39"/>
        <v>0</v>
      </c>
      <c r="M124" s="76"/>
      <c r="N124" s="77"/>
      <c r="O124" s="73">
        <f t="shared" si="40"/>
        <v>0</v>
      </c>
      <c r="P124" s="76"/>
      <c r="Q124" s="76"/>
      <c r="R124" s="77">
        <f t="shared" si="24"/>
        <v>0</v>
      </c>
      <c r="S124" s="76">
        <f t="shared" si="41"/>
        <v>0</v>
      </c>
      <c r="T124" s="76"/>
      <c r="U124" s="76"/>
      <c r="V124" s="76"/>
      <c r="W124" s="76"/>
      <c r="X124" s="76"/>
      <c r="Y124" s="77">
        <f t="shared" si="42"/>
        <v>0</v>
      </c>
      <c r="Z124" s="76"/>
      <c r="AA124" s="77">
        <f t="shared" si="47"/>
        <v>0</v>
      </c>
      <c r="AB124" s="76"/>
      <c r="AC124" s="77">
        <f t="shared" si="48"/>
        <v>0</v>
      </c>
      <c r="AD124" s="73">
        <f t="shared" si="45"/>
        <v>0</v>
      </c>
      <c r="AE124" s="73">
        <f t="shared" si="46"/>
        <v>0</v>
      </c>
      <c r="AF124" s="76"/>
      <c r="AG124" s="77"/>
      <c r="AH124" s="76"/>
      <c r="AI124" s="77"/>
      <c r="AJ124" s="76"/>
      <c r="AK124" s="77"/>
    </row>
    <row r="125" spans="1:46" s="17" customFormat="1" ht="42.75" hidden="1" customHeight="1" x14ac:dyDescent="0.35">
      <c r="A125" s="747"/>
      <c r="B125" s="69" t="s">
        <v>264</v>
      </c>
      <c r="C125" s="431" t="s">
        <v>265</v>
      </c>
      <c r="D125" s="90" t="s">
        <v>266</v>
      </c>
      <c r="E125" s="421" t="s">
        <v>41</v>
      </c>
      <c r="F125" s="414" t="s">
        <v>267</v>
      </c>
      <c r="G125" s="70">
        <v>21</v>
      </c>
      <c r="H125" s="71">
        <v>226</v>
      </c>
      <c r="I125" s="457">
        <v>83</v>
      </c>
      <c r="J125" s="415">
        <v>0</v>
      </c>
      <c r="K125" s="418">
        <v>170039.19</v>
      </c>
      <c r="L125" s="439">
        <f t="shared" si="39"/>
        <v>0</v>
      </c>
      <c r="M125" s="76"/>
      <c r="N125" s="77"/>
      <c r="O125" s="73">
        <f t="shared" si="40"/>
        <v>0</v>
      </c>
      <c r="P125" s="76"/>
      <c r="Q125" s="76"/>
      <c r="R125" s="77">
        <f t="shared" si="24"/>
        <v>0</v>
      </c>
      <c r="S125" s="76">
        <f t="shared" si="41"/>
        <v>0</v>
      </c>
      <c r="T125" s="76"/>
      <c r="U125" s="76"/>
      <c r="V125" s="76"/>
      <c r="W125" s="76"/>
      <c r="X125" s="76"/>
      <c r="Y125" s="77">
        <f t="shared" si="42"/>
        <v>0</v>
      </c>
      <c r="Z125" s="76"/>
      <c r="AA125" s="77">
        <f t="shared" si="47"/>
        <v>0</v>
      </c>
      <c r="AB125" s="76"/>
      <c r="AC125" s="77">
        <f t="shared" si="48"/>
        <v>0</v>
      </c>
      <c r="AD125" s="73">
        <f t="shared" si="45"/>
        <v>0</v>
      </c>
      <c r="AE125" s="73">
        <f t="shared" si="46"/>
        <v>0</v>
      </c>
      <c r="AF125" s="76"/>
      <c r="AG125" s="77">
        <f>ROUND(AF125*$K125,2)</f>
        <v>0</v>
      </c>
      <c r="AH125" s="76"/>
      <c r="AI125" s="73"/>
      <c r="AJ125" s="73"/>
      <c r="AK125" s="73"/>
      <c r="AL125" s="67"/>
      <c r="AM125" s="21"/>
      <c r="AN125" s="21"/>
      <c r="AO125" s="21"/>
      <c r="AP125" s="21"/>
      <c r="AQ125" s="21"/>
      <c r="AR125" s="21"/>
      <c r="AS125" s="21"/>
      <c r="AT125" s="21"/>
    </row>
    <row r="126" spans="1:46" s="17" customFormat="1" ht="42.75" hidden="1" customHeight="1" x14ac:dyDescent="0.25">
      <c r="A126" s="747"/>
      <c r="B126" s="736" t="s">
        <v>268</v>
      </c>
      <c r="C126" s="458" t="s">
        <v>269</v>
      </c>
      <c r="D126" s="90" t="s">
        <v>270</v>
      </c>
      <c r="E126" s="421" t="s">
        <v>41</v>
      </c>
      <c r="F126" s="414" t="s">
        <v>271</v>
      </c>
      <c r="G126" s="70">
        <v>22</v>
      </c>
      <c r="H126" s="71">
        <v>1220</v>
      </c>
      <c r="I126" s="72">
        <v>84</v>
      </c>
      <c r="J126" s="415">
        <v>0</v>
      </c>
      <c r="K126" s="418">
        <v>170039.19</v>
      </c>
      <c r="L126" s="417">
        <f t="shared" si="39"/>
        <v>0</v>
      </c>
      <c r="M126" s="76"/>
      <c r="N126" s="77"/>
      <c r="O126" s="73">
        <f t="shared" si="40"/>
        <v>0</v>
      </c>
      <c r="P126" s="76"/>
      <c r="Q126" s="76"/>
      <c r="R126" s="77">
        <f t="shared" si="24"/>
        <v>0</v>
      </c>
      <c r="S126" s="76">
        <f t="shared" si="41"/>
        <v>0</v>
      </c>
      <c r="T126" s="76"/>
      <c r="U126" s="76"/>
      <c r="V126" s="76"/>
      <c r="W126" s="76"/>
      <c r="X126" s="76"/>
      <c r="Y126" s="77">
        <f t="shared" si="42"/>
        <v>0</v>
      </c>
      <c r="Z126" s="76"/>
      <c r="AA126" s="77">
        <f t="shared" si="47"/>
        <v>0</v>
      </c>
      <c r="AB126" s="76"/>
      <c r="AC126" s="77">
        <f t="shared" si="48"/>
        <v>0</v>
      </c>
      <c r="AD126" s="73">
        <f t="shared" si="45"/>
        <v>0</v>
      </c>
      <c r="AE126" s="73">
        <f t="shared" si="46"/>
        <v>0</v>
      </c>
      <c r="AF126" s="76"/>
      <c r="AG126" s="77"/>
      <c r="AH126" s="76"/>
      <c r="AI126" s="77"/>
      <c r="AJ126" s="76"/>
      <c r="AK126" s="77"/>
    </row>
    <row r="127" spans="1:46" s="17" customFormat="1" ht="42.75" hidden="1" customHeight="1" x14ac:dyDescent="0.35">
      <c r="A127" s="747"/>
      <c r="B127" s="757"/>
      <c r="C127" s="869" t="s">
        <v>272</v>
      </c>
      <c r="D127" s="765" t="s">
        <v>273</v>
      </c>
      <c r="E127" s="871" t="s">
        <v>41</v>
      </c>
      <c r="F127" s="414" t="s">
        <v>274</v>
      </c>
      <c r="G127" s="70">
        <v>22</v>
      </c>
      <c r="H127" s="71">
        <v>1219</v>
      </c>
      <c r="I127" s="72">
        <v>85</v>
      </c>
      <c r="J127" s="415">
        <v>0</v>
      </c>
      <c r="K127" s="418">
        <v>170039.19</v>
      </c>
      <c r="L127" s="439">
        <f t="shared" si="39"/>
        <v>0</v>
      </c>
      <c r="M127" s="76"/>
      <c r="N127" s="77"/>
      <c r="O127" s="73">
        <f t="shared" si="40"/>
        <v>0</v>
      </c>
      <c r="P127" s="76"/>
      <c r="Q127" s="76"/>
      <c r="R127" s="77">
        <f t="shared" si="24"/>
        <v>0</v>
      </c>
      <c r="S127" s="76">
        <f t="shared" si="41"/>
        <v>0</v>
      </c>
      <c r="T127" s="76"/>
      <c r="U127" s="76"/>
      <c r="V127" s="76"/>
      <c r="W127" s="76"/>
      <c r="X127" s="76"/>
      <c r="Y127" s="77">
        <f t="shared" si="42"/>
        <v>0</v>
      </c>
      <c r="Z127" s="76"/>
      <c r="AA127" s="77">
        <f t="shared" si="47"/>
        <v>0</v>
      </c>
      <c r="AB127" s="76"/>
      <c r="AC127" s="77">
        <f t="shared" si="48"/>
        <v>0</v>
      </c>
      <c r="AD127" s="73">
        <f t="shared" si="45"/>
        <v>0</v>
      </c>
      <c r="AE127" s="73">
        <f t="shared" si="46"/>
        <v>0</v>
      </c>
      <c r="AF127" s="76"/>
      <c r="AG127" s="77"/>
      <c r="AH127" s="76"/>
      <c r="AI127" s="73"/>
      <c r="AJ127" s="73"/>
      <c r="AK127" s="73"/>
      <c r="AL127" s="67"/>
      <c r="AM127" s="21"/>
      <c r="AN127" s="21"/>
      <c r="AO127" s="21"/>
      <c r="AP127" s="21"/>
      <c r="AQ127" s="21"/>
      <c r="AR127" s="21"/>
      <c r="AS127" s="21"/>
      <c r="AT127" s="21"/>
    </row>
    <row r="128" spans="1:46" s="17" customFormat="1" ht="42.75" hidden="1" customHeight="1" x14ac:dyDescent="0.25">
      <c r="A128" s="747"/>
      <c r="B128" s="758"/>
      <c r="C128" s="870"/>
      <c r="D128" s="755"/>
      <c r="E128" s="872"/>
      <c r="F128" s="414" t="s">
        <v>275</v>
      </c>
      <c r="G128" s="70">
        <v>22</v>
      </c>
      <c r="H128" s="71">
        <v>1218</v>
      </c>
      <c r="I128" s="72">
        <v>86</v>
      </c>
      <c r="J128" s="415">
        <v>0</v>
      </c>
      <c r="K128" s="418">
        <v>170039.19</v>
      </c>
      <c r="L128" s="417">
        <f t="shared" si="39"/>
        <v>0</v>
      </c>
      <c r="M128" s="76"/>
      <c r="N128" s="77"/>
      <c r="O128" s="73">
        <f t="shared" si="40"/>
        <v>0</v>
      </c>
      <c r="P128" s="76"/>
      <c r="Q128" s="76"/>
      <c r="R128" s="77">
        <f t="shared" si="24"/>
        <v>0</v>
      </c>
      <c r="S128" s="76">
        <f t="shared" si="41"/>
        <v>0</v>
      </c>
      <c r="T128" s="76"/>
      <c r="U128" s="76"/>
      <c r="V128" s="76"/>
      <c r="W128" s="76"/>
      <c r="X128" s="76"/>
      <c r="Y128" s="77">
        <f t="shared" si="42"/>
        <v>0</v>
      </c>
      <c r="Z128" s="76"/>
      <c r="AA128" s="77">
        <f t="shared" si="47"/>
        <v>0</v>
      </c>
      <c r="AB128" s="76"/>
      <c r="AC128" s="77">
        <f t="shared" si="48"/>
        <v>0</v>
      </c>
      <c r="AD128" s="73">
        <f t="shared" si="45"/>
        <v>0</v>
      </c>
      <c r="AE128" s="73">
        <f t="shared" si="46"/>
        <v>0</v>
      </c>
      <c r="AF128" s="76"/>
      <c r="AG128" s="77"/>
      <c r="AH128" s="76"/>
      <c r="AI128" s="77"/>
      <c r="AJ128" s="76"/>
      <c r="AK128" s="77"/>
    </row>
    <row r="129" spans="1:46" s="17" customFormat="1" ht="42.75" hidden="1" customHeight="1" x14ac:dyDescent="0.35">
      <c r="A129" s="747"/>
      <c r="B129" s="69" t="s">
        <v>276</v>
      </c>
      <c r="C129" s="431" t="s">
        <v>277</v>
      </c>
      <c r="D129" s="90" t="s">
        <v>278</v>
      </c>
      <c r="E129" s="421" t="s">
        <v>41</v>
      </c>
      <c r="F129" s="414" t="s">
        <v>279</v>
      </c>
      <c r="G129" s="70">
        <v>23</v>
      </c>
      <c r="H129" s="71">
        <v>225</v>
      </c>
      <c r="I129" s="72">
        <v>88</v>
      </c>
      <c r="J129" s="415">
        <v>0</v>
      </c>
      <c r="K129" s="418">
        <v>170039.19</v>
      </c>
      <c r="L129" s="439">
        <f t="shared" si="39"/>
        <v>0</v>
      </c>
      <c r="M129" s="76"/>
      <c r="N129" s="77"/>
      <c r="O129" s="73">
        <f t="shared" si="40"/>
        <v>0</v>
      </c>
      <c r="P129" s="76"/>
      <c r="Q129" s="76"/>
      <c r="R129" s="77">
        <f t="shared" si="24"/>
        <v>0</v>
      </c>
      <c r="S129" s="76">
        <f t="shared" si="41"/>
        <v>0</v>
      </c>
      <c r="T129" s="76"/>
      <c r="U129" s="76"/>
      <c r="V129" s="76"/>
      <c r="W129" s="76"/>
      <c r="X129" s="76"/>
      <c r="Y129" s="77">
        <f t="shared" si="42"/>
        <v>0</v>
      </c>
      <c r="Z129" s="76"/>
      <c r="AA129" s="77">
        <f t="shared" si="47"/>
        <v>0</v>
      </c>
      <c r="AB129" s="76"/>
      <c r="AC129" s="77">
        <f t="shared" si="48"/>
        <v>0</v>
      </c>
      <c r="AD129" s="73">
        <f t="shared" si="45"/>
        <v>0</v>
      </c>
      <c r="AE129" s="73">
        <f t="shared" si="46"/>
        <v>0</v>
      </c>
      <c r="AF129" s="76"/>
      <c r="AG129" s="77">
        <f>ROUND(AF129*$K129,2)</f>
        <v>0</v>
      </c>
      <c r="AH129" s="76"/>
      <c r="AI129" s="73"/>
      <c r="AJ129" s="73"/>
      <c r="AK129" s="73"/>
      <c r="AL129" s="67"/>
      <c r="AM129" s="21"/>
      <c r="AN129" s="21"/>
      <c r="AO129" s="21"/>
      <c r="AP129" s="21"/>
      <c r="AQ129" s="21"/>
      <c r="AR129" s="21"/>
      <c r="AS129" s="21"/>
      <c r="AT129" s="21"/>
    </row>
    <row r="130" spans="1:46" s="17" customFormat="1" ht="42.75" hidden="1" customHeight="1" x14ac:dyDescent="0.35">
      <c r="A130" s="748"/>
      <c r="B130" s="69" t="s">
        <v>280</v>
      </c>
      <c r="C130" s="431" t="s">
        <v>281</v>
      </c>
      <c r="D130" s="90" t="s">
        <v>282</v>
      </c>
      <c r="E130" s="421" t="s">
        <v>41</v>
      </c>
      <c r="F130" s="414" t="s">
        <v>283</v>
      </c>
      <c r="G130" s="70">
        <v>24</v>
      </c>
      <c r="H130" s="71">
        <v>224</v>
      </c>
      <c r="I130" s="72">
        <v>89</v>
      </c>
      <c r="J130" s="415">
        <v>0</v>
      </c>
      <c r="K130" s="418">
        <v>170039.19</v>
      </c>
      <c r="L130" s="439">
        <f t="shared" si="39"/>
        <v>0</v>
      </c>
      <c r="M130" s="76"/>
      <c r="N130" s="77"/>
      <c r="O130" s="73">
        <f t="shared" si="40"/>
        <v>0</v>
      </c>
      <c r="P130" s="76"/>
      <c r="Q130" s="76"/>
      <c r="R130" s="77">
        <f t="shared" si="24"/>
        <v>0</v>
      </c>
      <c r="S130" s="76">
        <f t="shared" si="41"/>
        <v>0</v>
      </c>
      <c r="T130" s="76"/>
      <c r="U130" s="76"/>
      <c r="V130" s="76"/>
      <c r="W130" s="76"/>
      <c r="X130" s="76"/>
      <c r="Y130" s="77">
        <f t="shared" si="42"/>
        <v>0</v>
      </c>
      <c r="Z130" s="76"/>
      <c r="AA130" s="77">
        <f t="shared" si="47"/>
        <v>0</v>
      </c>
      <c r="AB130" s="76"/>
      <c r="AC130" s="77">
        <f t="shared" si="48"/>
        <v>0</v>
      </c>
      <c r="AD130" s="73">
        <f t="shared" si="45"/>
        <v>0</v>
      </c>
      <c r="AE130" s="73">
        <f t="shared" si="46"/>
        <v>0</v>
      </c>
      <c r="AF130" s="76"/>
      <c r="AG130" s="77">
        <f>ROUND(AF130*$K130,2)</f>
        <v>0</v>
      </c>
      <c r="AH130" s="76"/>
      <c r="AI130" s="73"/>
      <c r="AJ130" s="73"/>
      <c r="AK130" s="73"/>
      <c r="AL130" s="67"/>
      <c r="AM130" s="21"/>
      <c r="AN130" s="21"/>
      <c r="AO130" s="21"/>
      <c r="AP130" s="21"/>
      <c r="AQ130" s="21"/>
      <c r="AR130" s="21"/>
      <c r="AS130" s="21"/>
      <c r="AT130" s="21"/>
    </row>
    <row r="131" spans="1:46" s="17" customFormat="1" ht="45.75" hidden="1" customHeight="1" x14ac:dyDescent="0.25">
      <c r="A131" s="131" t="s">
        <v>284</v>
      </c>
      <c r="B131" s="69" t="s">
        <v>285</v>
      </c>
      <c r="C131" s="458" t="s">
        <v>286</v>
      </c>
      <c r="D131" s="90" t="s">
        <v>287</v>
      </c>
      <c r="E131" s="421" t="s">
        <v>41</v>
      </c>
      <c r="F131" s="414" t="s">
        <v>288</v>
      </c>
      <c r="G131" s="70">
        <v>25</v>
      </c>
      <c r="H131" s="71">
        <v>223</v>
      </c>
      <c r="I131" s="72">
        <v>87</v>
      </c>
      <c r="J131" s="415">
        <v>0</v>
      </c>
      <c r="K131" s="416">
        <v>260828.44</v>
      </c>
      <c r="L131" s="417">
        <f t="shared" si="39"/>
        <v>0</v>
      </c>
      <c r="M131" s="76"/>
      <c r="N131" s="77"/>
      <c r="O131" s="73">
        <f t="shared" si="40"/>
        <v>0</v>
      </c>
      <c r="P131" s="76"/>
      <c r="Q131" s="76"/>
      <c r="R131" s="77">
        <f t="shared" si="24"/>
        <v>0</v>
      </c>
      <c r="S131" s="76">
        <f t="shared" si="41"/>
        <v>0</v>
      </c>
      <c r="T131" s="76"/>
      <c r="U131" s="76"/>
      <c r="V131" s="76"/>
      <c r="W131" s="76"/>
      <c r="X131" s="76"/>
      <c r="Y131" s="77">
        <f t="shared" si="42"/>
        <v>0</v>
      </c>
      <c r="Z131" s="76"/>
      <c r="AA131" s="77">
        <f t="shared" si="47"/>
        <v>0</v>
      </c>
      <c r="AB131" s="76"/>
      <c r="AC131" s="77">
        <f t="shared" si="48"/>
        <v>0</v>
      </c>
      <c r="AD131" s="73">
        <f t="shared" si="45"/>
        <v>0</v>
      </c>
      <c r="AE131" s="73">
        <f t="shared" si="46"/>
        <v>0</v>
      </c>
      <c r="AF131" s="76"/>
      <c r="AG131" s="77"/>
      <c r="AH131" s="76"/>
      <c r="AI131" s="77"/>
      <c r="AJ131" s="76"/>
      <c r="AK131" s="77"/>
    </row>
    <row r="132" spans="1:46" s="17" customFormat="1" ht="45.75" hidden="1" customHeight="1" x14ac:dyDescent="0.35">
      <c r="A132" s="131" t="s">
        <v>289</v>
      </c>
      <c r="B132" s="69" t="s">
        <v>290</v>
      </c>
      <c r="C132" s="431" t="s">
        <v>291</v>
      </c>
      <c r="D132" s="90" t="s">
        <v>292</v>
      </c>
      <c r="E132" s="421" t="s">
        <v>41</v>
      </c>
      <c r="F132" s="414" t="s">
        <v>293</v>
      </c>
      <c r="G132" s="70">
        <v>26</v>
      </c>
      <c r="H132" s="71">
        <v>1217</v>
      </c>
      <c r="I132" s="72">
        <v>486</v>
      </c>
      <c r="J132" s="415">
        <v>0</v>
      </c>
      <c r="K132" s="416">
        <v>167187.72</v>
      </c>
      <c r="L132" s="439">
        <f t="shared" si="39"/>
        <v>0</v>
      </c>
      <c r="M132" s="76"/>
      <c r="N132" s="77"/>
      <c r="O132" s="73">
        <f t="shared" si="40"/>
        <v>0</v>
      </c>
      <c r="P132" s="76"/>
      <c r="Q132" s="76"/>
      <c r="R132" s="77">
        <f t="shared" si="24"/>
        <v>0</v>
      </c>
      <c r="S132" s="76">
        <f t="shared" si="41"/>
        <v>0</v>
      </c>
      <c r="T132" s="76"/>
      <c r="U132" s="76"/>
      <c r="V132" s="76"/>
      <c r="W132" s="76"/>
      <c r="X132" s="76"/>
      <c r="Y132" s="77">
        <f t="shared" si="42"/>
        <v>0</v>
      </c>
      <c r="Z132" s="76"/>
      <c r="AA132" s="77">
        <f t="shared" si="47"/>
        <v>0</v>
      </c>
      <c r="AB132" s="76"/>
      <c r="AC132" s="77">
        <f t="shared" si="48"/>
        <v>0</v>
      </c>
      <c r="AD132" s="73">
        <f t="shared" si="45"/>
        <v>0</v>
      </c>
      <c r="AE132" s="73">
        <f t="shared" si="46"/>
        <v>0</v>
      </c>
      <c r="AF132" s="76"/>
      <c r="AG132" s="77"/>
      <c r="AH132" s="76"/>
      <c r="AI132" s="73"/>
      <c r="AJ132" s="73"/>
      <c r="AK132" s="73"/>
      <c r="AL132" s="67"/>
      <c r="AM132" s="21"/>
      <c r="AN132" s="21"/>
      <c r="AO132" s="21"/>
      <c r="AP132" s="21"/>
      <c r="AQ132" s="21"/>
      <c r="AR132" s="21"/>
      <c r="AS132" s="21"/>
      <c r="AT132" s="21"/>
    </row>
    <row r="133" spans="1:46" s="17" customFormat="1" ht="69.75" hidden="1" customHeight="1" x14ac:dyDescent="0.25">
      <c r="A133" s="131" t="s">
        <v>294</v>
      </c>
      <c r="B133" s="69" t="s">
        <v>295</v>
      </c>
      <c r="C133" s="431" t="s">
        <v>291</v>
      </c>
      <c r="D133" s="90" t="s">
        <v>292</v>
      </c>
      <c r="E133" s="421" t="s">
        <v>41</v>
      </c>
      <c r="F133" s="414" t="s">
        <v>293</v>
      </c>
      <c r="G133" s="70">
        <v>27</v>
      </c>
      <c r="H133" s="71">
        <v>1217</v>
      </c>
      <c r="I133" s="72">
        <v>487</v>
      </c>
      <c r="J133" s="76">
        <v>0</v>
      </c>
      <c r="K133" s="74">
        <v>240244.77</v>
      </c>
      <c r="L133" s="439">
        <f t="shared" si="39"/>
        <v>0</v>
      </c>
      <c r="M133" s="76"/>
      <c r="N133" s="77"/>
      <c r="O133" s="73">
        <f t="shared" si="40"/>
        <v>0</v>
      </c>
      <c r="P133" s="76"/>
      <c r="Q133" s="76"/>
      <c r="R133" s="77">
        <f t="shared" si="24"/>
        <v>0</v>
      </c>
      <c r="S133" s="76">
        <f t="shared" si="41"/>
        <v>0</v>
      </c>
      <c r="T133" s="76"/>
      <c r="U133" s="76"/>
      <c r="V133" s="76"/>
      <c r="W133" s="76"/>
      <c r="X133" s="76"/>
      <c r="Y133" s="77">
        <f t="shared" si="42"/>
        <v>0</v>
      </c>
      <c r="Z133" s="76"/>
      <c r="AA133" s="77">
        <f t="shared" si="47"/>
        <v>0</v>
      </c>
      <c r="AB133" s="76"/>
      <c r="AC133" s="77">
        <f t="shared" si="48"/>
        <v>0</v>
      </c>
      <c r="AD133" s="73">
        <f t="shared" si="45"/>
        <v>0</v>
      </c>
      <c r="AE133" s="73">
        <f t="shared" si="46"/>
        <v>0</v>
      </c>
      <c r="AF133" s="76"/>
      <c r="AG133" s="77"/>
      <c r="AH133" s="76"/>
      <c r="AI133" s="77"/>
      <c r="AJ133" s="76"/>
      <c r="AK133" s="77"/>
    </row>
    <row r="134" spans="1:46" s="17" customFormat="1" ht="45.75" hidden="1" customHeight="1" x14ac:dyDescent="0.35">
      <c r="A134" s="201" t="s">
        <v>296</v>
      </c>
      <c r="B134" s="223" t="s">
        <v>297</v>
      </c>
      <c r="C134" s="459" t="s">
        <v>298</v>
      </c>
      <c r="D134" s="204" t="s">
        <v>299</v>
      </c>
      <c r="E134" s="454" t="s">
        <v>41</v>
      </c>
      <c r="F134" s="455" t="s">
        <v>300</v>
      </c>
      <c r="G134" s="206">
        <v>28</v>
      </c>
      <c r="H134" s="207">
        <v>1069</v>
      </c>
      <c r="I134" s="208">
        <v>535</v>
      </c>
      <c r="J134" s="415">
        <v>0</v>
      </c>
      <c r="K134" s="416">
        <v>306374.12</v>
      </c>
      <c r="L134" s="439">
        <f t="shared" si="39"/>
        <v>0</v>
      </c>
      <c r="M134" s="76"/>
      <c r="N134" s="77"/>
      <c r="O134" s="73">
        <f t="shared" si="40"/>
        <v>0</v>
      </c>
      <c r="P134" s="76"/>
      <c r="Q134" s="76"/>
      <c r="R134" s="77">
        <f t="shared" si="24"/>
        <v>0</v>
      </c>
      <c r="S134" s="76">
        <f t="shared" si="41"/>
        <v>0</v>
      </c>
      <c r="T134" s="76"/>
      <c r="U134" s="76"/>
      <c r="V134" s="76"/>
      <c r="W134" s="76"/>
      <c r="X134" s="76"/>
      <c r="Y134" s="77">
        <f t="shared" si="42"/>
        <v>0</v>
      </c>
      <c r="Z134" s="76"/>
      <c r="AA134" s="77">
        <f t="shared" si="47"/>
        <v>0</v>
      </c>
      <c r="AB134" s="76"/>
      <c r="AC134" s="77">
        <f t="shared" si="48"/>
        <v>0</v>
      </c>
      <c r="AD134" s="73">
        <f t="shared" si="45"/>
        <v>0</v>
      </c>
      <c r="AE134" s="73">
        <f t="shared" si="46"/>
        <v>0</v>
      </c>
      <c r="AF134" s="76"/>
      <c r="AG134" s="77"/>
      <c r="AH134" s="76"/>
      <c r="AI134" s="73"/>
      <c r="AJ134" s="73"/>
      <c r="AK134" s="73"/>
      <c r="AL134" s="67"/>
      <c r="AM134" s="21"/>
      <c r="AN134" s="21"/>
      <c r="AO134" s="21"/>
      <c r="AP134" s="21"/>
      <c r="AQ134" s="21"/>
      <c r="AR134" s="21"/>
      <c r="AS134" s="21"/>
      <c r="AT134" s="21"/>
    </row>
    <row r="135" spans="1:46" s="17" customFormat="1" ht="45.75" hidden="1" customHeight="1" x14ac:dyDescent="0.25">
      <c r="A135" s="201" t="s">
        <v>301</v>
      </c>
      <c r="B135" s="223" t="s">
        <v>302</v>
      </c>
      <c r="C135" s="459" t="s">
        <v>272</v>
      </c>
      <c r="D135" s="204" t="s">
        <v>273</v>
      </c>
      <c r="E135" s="454" t="s">
        <v>41</v>
      </c>
      <c r="F135" s="455" t="s">
        <v>303</v>
      </c>
      <c r="G135" s="206">
        <v>29</v>
      </c>
      <c r="H135" s="207">
        <v>1088</v>
      </c>
      <c r="I135" s="208">
        <v>539</v>
      </c>
      <c r="J135" s="415">
        <v>0</v>
      </c>
      <c r="K135" s="416">
        <v>414551.93</v>
      </c>
      <c r="L135" s="432">
        <f t="shared" si="39"/>
        <v>0</v>
      </c>
      <c r="M135" s="76"/>
      <c r="N135" s="77"/>
      <c r="O135" s="73">
        <f t="shared" si="40"/>
        <v>0</v>
      </c>
      <c r="P135" s="76"/>
      <c r="Q135" s="76"/>
      <c r="R135" s="77">
        <f t="shared" si="24"/>
        <v>0</v>
      </c>
      <c r="S135" s="76">
        <f t="shared" si="41"/>
        <v>0</v>
      </c>
      <c r="T135" s="73"/>
      <c r="U135" s="73"/>
      <c r="V135" s="73"/>
      <c r="W135" s="73"/>
      <c r="X135" s="73"/>
      <c r="Y135" s="77">
        <f t="shared" si="42"/>
        <v>0</v>
      </c>
      <c r="Z135" s="73"/>
      <c r="AA135" s="77">
        <f t="shared" si="47"/>
        <v>0</v>
      </c>
      <c r="AB135" s="73"/>
      <c r="AC135" s="77">
        <f t="shared" si="48"/>
        <v>0</v>
      </c>
      <c r="AD135" s="73">
        <f t="shared" si="45"/>
        <v>0</v>
      </c>
      <c r="AE135" s="73">
        <f t="shared" si="46"/>
        <v>0</v>
      </c>
      <c r="AF135" s="76">
        <f>T135</f>
        <v>0</v>
      </c>
      <c r="AG135" s="77">
        <f>ROUND(AF135*$K135,2)</f>
        <v>0</v>
      </c>
      <c r="AH135" s="76"/>
      <c r="AI135" s="73"/>
      <c r="AJ135" s="73"/>
      <c r="AK135" s="73"/>
    </row>
    <row r="136" spans="1:46" s="17" customFormat="1" ht="25.5" hidden="1" x14ac:dyDescent="0.25">
      <c r="A136" s="159" t="s">
        <v>304</v>
      </c>
      <c r="B136" s="188"/>
      <c r="C136" s="449"/>
      <c r="D136" s="189"/>
      <c r="E136" s="449"/>
      <c r="F136" s="450"/>
      <c r="G136" s="159"/>
      <c r="H136" s="191"/>
      <c r="I136" s="192"/>
      <c r="J136" s="435"/>
      <c r="K136" s="436"/>
      <c r="L136" s="437"/>
      <c r="M136" s="212"/>
      <c r="N136" s="196"/>
      <c r="O136" s="212">
        <f t="shared" si="40"/>
        <v>0</v>
      </c>
      <c r="P136" s="212"/>
      <c r="Q136" s="212"/>
      <c r="R136" s="196">
        <f t="shared" si="24"/>
        <v>0</v>
      </c>
      <c r="S136" s="212"/>
      <c r="T136" s="212"/>
      <c r="U136" s="212"/>
      <c r="V136" s="212"/>
      <c r="W136" s="212"/>
      <c r="X136" s="212"/>
      <c r="Y136" s="212"/>
      <c r="Z136" s="212"/>
      <c r="AA136" s="212"/>
      <c r="AB136" s="212"/>
      <c r="AC136" s="212"/>
      <c r="AD136" s="195"/>
      <c r="AE136" s="195"/>
      <c r="AF136" s="212"/>
      <c r="AG136" s="196"/>
      <c r="AH136" s="212"/>
      <c r="AI136" s="196"/>
      <c r="AJ136" s="212"/>
      <c r="AK136" s="196"/>
    </row>
    <row r="137" spans="1:46" s="17" customFormat="1" ht="33" hidden="1" customHeight="1" x14ac:dyDescent="0.35">
      <c r="A137" s="109" t="s">
        <v>305</v>
      </c>
      <c r="B137" s="110"/>
      <c r="C137" s="428"/>
      <c r="D137" s="111"/>
      <c r="E137" s="428"/>
      <c r="F137" s="429"/>
      <c r="G137" s="109"/>
      <c r="H137" s="142"/>
      <c r="I137" s="143"/>
      <c r="J137" s="460">
        <v>0</v>
      </c>
      <c r="K137" s="58"/>
      <c r="L137" s="461">
        <f>SUM(L138:L151)</f>
        <v>0</v>
      </c>
      <c r="M137" s="148">
        <f t="shared" ref="M137:AK137" si="49">SUM(M138:M151)</f>
        <v>0</v>
      </c>
      <c r="N137" s="214">
        <f t="shared" si="49"/>
        <v>0</v>
      </c>
      <c r="O137" s="215">
        <f t="shared" si="49"/>
        <v>0</v>
      </c>
      <c r="P137" s="148">
        <f t="shared" si="49"/>
        <v>0</v>
      </c>
      <c r="Q137" s="148">
        <f t="shared" si="49"/>
        <v>0</v>
      </c>
      <c r="R137" s="125">
        <f t="shared" si="24"/>
        <v>0</v>
      </c>
      <c r="S137" s="148">
        <f t="shared" si="49"/>
        <v>0</v>
      </c>
      <c r="T137" s="148">
        <f t="shared" si="49"/>
        <v>0</v>
      </c>
      <c r="U137" s="148"/>
      <c r="V137" s="148"/>
      <c r="W137" s="148"/>
      <c r="X137" s="148"/>
      <c r="Y137" s="216">
        <f t="shared" si="49"/>
        <v>0</v>
      </c>
      <c r="Z137" s="148">
        <f t="shared" si="49"/>
        <v>0</v>
      </c>
      <c r="AA137" s="216">
        <f t="shared" si="49"/>
        <v>0</v>
      </c>
      <c r="AB137" s="148">
        <f t="shared" si="49"/>
        <v>0</v>
      </c>
      <c r="AC137" s="216">
        <f t="shared" si="49"/>
        <v>0</v>
      </c>
      <c r="AD137" s="217">
        <f t="shared" si="49"/>
        <v>0</v>
      </c>
      <c r="AE137" s="217">
        <f t="shared" si="49"/>
        <v>0</v>
      </c>
      <c r="AF137" s="148">
        <f t="shared" si="49"/>
        <v>0</v>
      </c>
      <c r="AG137" s="125">
        <f t="shared" si="49"/>
        <v>0</v>
      </c>
      <c r="AH137" s="126">
        <f t="shared" si="49"/>
        <v>0</v>
      </c>
      <c r="AI137" s="126">
        <f t="shared" si="49"/>
        <v>0</v>
      </c>
      <c r="AJ137" s="126">
        <f t="shared" si="49"/>
        <v>0</v>
      </c>
      <c r="AK137" s="126">
        <f t="shared" si="49"/>
        <v>0</v>
      </c>
      <c r="AL137" s="67"/>
      <c r="AM137" s="127"/>
      <c r="AN137" s="21"/>
      <c r="AO137" s="21"/>
      <c r="AP137" s="68"/>
      <c r="AQ137" s="21"/>
      <c r="AR137" s="21"/>
      <c r="AS137" s="21"/>
      <c r="AT137" s="21"/>
    </row>
    <row r="138" spans="1:46" s="17" customFormat="1" ht="60.75" hidden="1" customHeight="1" x14ac:dyDescent="0.35">
      <c r="A138" s="809" t="s">
        <v>1103</v>
      </c>
      <c r="B138" s="739" t="s">
        <v>307</v>
      </c>
      <c r="C138" s="869" t="s">
        <v>308</v>
      </c>
      <c r="D138" s="765" t="s">
        <v>309</v>
      </c>
      <c r="E138" s="871" t="s">
        <v>154</v>
      </c>
      <c r="F138" s="414" t="s">
        <v>310</v>
      </c>
      <c r="G138" s="70">
        <v>30</v>
      </c>
      <c r="H138" s="218">
        <v>0</v>
      </c>
      <c r="I138" s="226">
        <v>91</v>
      </c>
      <c r="J138" s="151">
        <v>0</v>
      </c>
      <c r="K138" s="74">
        <v>262162.81</v>
      </c>
      <c r="L138" s="439">
        <f t="shared" ref="L138:L151" si="50">ROUND(J138*$K138,2)</f>
        <v>0</v>
      </c>
      <c r="M138" s="76"/>
      <c r="N138" s="77"/>
      <c r="O138" s="73">
        <f t="shared" ref="O138:O151" si="51">ROUND(J138/12*AL$5,0)</f>
        <v>0</v>
      </c>
      <c r="P138" s="76"/>
      <c r="Q138" s="76"/>
      <c r="R138" s="77">
        <f t="shared" si="24"/>
        <v>0</v>
      </c>
      <c r="S138" s="76">
        <f t="shared" ref="S138:S151" si="52">J138-P138</f>
        <v>0</v>
      </c>
      <c r="T138" s="76"/>
      <c r="U138" s="76"/>
      <c r="V138" s="76"/>
      <c r="W138" s="76"/>
      <c r="X138" s="76"/>
      <c r="Y138" s="93">
        <f t="shared" ref="Y138:Y151" si="53">ROUND(T138*$K138,2)</f>
        <v>0</v>
      </c>
      <c r="Z138" s="76"/>
      <c r="AA138" s="93">
        <f>ROUND(Z138*$K138,2)</f>
        <v>0</v>
      </c>
      <c r="AB138" s="76"/>
      <c r="AC138" s="93">
        <f>ROUND(AB138*$K138,2)</f>
        <v>0</v>
      </c>
      <c r="AD138" s="73">
        <f t="shared" ref="AD138:AD151" si="54">P138-O138</f>
        <v>0</v>
      </c>
      <c r="AE138" s="73">
        <f t="shared" ref="AE138:AE151" si="55">P138-J138</f>
        <v>0</v>
      </c>
      <c r="AF138" s="76"/>
      <c r="AG138" s="77">
        <f>ROUND(AF138*$K138,2)</f>
        <v>0</v>
      </c>
      <c r="AH138" s="76"/>
      <c r="AI138" s="73"/>
      <c r="AJ138" s="73"/>
      <c r="AK138" s="73"/>
      <c r="AL138" s="448">
        <f>AF138-AH138-AI138-AJ138-AK138</f>
        <v>0</v>
      </c>
      <c r="AM138" s="127"/>
      <c r="AN138" s="21"/>
      <c r="AO138" s="21"/>
      <c r="AP138" s="227"/>
      <c r="AQ138" s="21"/>
      <c r="AR138" s="21"/>
      <c r="AS138" s="21"/>
      <c r="AT138" s="21"/>
    </row>
    <row r="139" spans="1:46" s="17" customFormat="1" ht="50.25" hidden="1" customHeight="1" x14ac:dyDescent="0.25">
      <c r="A139" s="747"/>
      <c r="B139" s="795"/>
      <c r="C139" s="873"/>
      <c r="D139" s="766"/>
      <c r="E139" s="874"/>
      <c r="F139" s="414" t="s">
        <v>311</v>
      </c>
      <c r="G139" s="70">
        <v>30</v>
      </c>
      <c r="H139" s="71">
        <v>221</v>
      </c>
      <c r="I139" s="72">
        <v>92</v>
      </c>
      <c r="J139" s="76">
        <v>0</v>
      </c>
      <c r="K139" s="81">
        <v>262162.81</v>
      </c>
      <c r="L139" s="456">
        <f t="shared" si="50"/>
        <v>0</v>
      </c>
      <c r="M139" s="76"/>
      <c r="N139" s="77"/>
      <c r="O139" s="73">
        <f t="shared" si="51"/>
        <v>0</v>
      </c>
      <c r="P139" s="76"/>
      <c r="Q139" s="76"/>
      <c r="R139" s="77">
        <f t="shared" si="24"/>
        <v>0</v>
      </c>
      <c r="S139" s="76">
        <f t="shared" si="52"/>
        <v>0</v>
      </c>
      <c r="T139" s="76"/>
      <c r="U139" s="76"/>
      <c r="V139" s="76"/>
      <c r="W139" s="76"/>
      <c r="X139" s="76"/>
      <c r="Y139" s="77">
        <f t="shared" si="53"/>
        <v>0</v>
      </c>
      <c r="Z139" s="76"/>
      <c r="AA139" s="93">
        <f t="shared" ref="AA139:AA151" si="56">ROUND(Z139*$K139,2)</f>
        <v>0</v>
      </c>
      <c r="AB139" s="76"/>
      <c r="AC139" s="93">
        <f t="shared" ref="AC139:AC151" si="57">ROUND(AB139*$K139,2)</f>
        <v>0</v>
      </c>
      <c r="AD139" s="73">
        <f t="shared" si="54"/>
        <v>0</v>
      </c>
      <c r="AE139" s="73">
        <f t="shared" si="55"/>
        <v>0</v>
      </c>
      <c r="AF139" s="76"/>
      <c r="AG139" s="77">
        <f>ROUND(AF139*$K139,2)</f>
        <v>0</v>
      </c>
      <c r="AH139" s="76"/>
      <c r="AI139" s="76"/>
      <c r="AJ139" s="76"/>
      <c r="AK139" s="76"/>
      <c r="AL139" s="448">
        <f t="shared" ref="AL139:AL142" si="58">AF139-AH139-AI139-AJ139-AK139</f>
        <v>0</v>
      </c>
    </row>
    <row r="140" spans="1:46" s="17" customFormat="1" ht="50.25" hidden="1" customHeight="1" x14ac:dyDescent="0.25">
      <c r="A140" s="747"/>
      <c r="B140" s="795"/>
      <c r="C140" s="873"/>
      <c r="D140" s="766"/>
      <c r="E140" s="874"/>
      <c r="F140" s="414" t="s">
        <v>312</v>
      </c>
      <c r="G140" s="70">
        <v>30</v>
      </c>
      <c r="H140" s="71">
        <v>220</v>
      </c>
      <c r="I140" s="72">
        <v>93</v>
      </c>
      <c r="J140" s="76">
        <v>0</v>
      </c>
      <c r="K140" s="81">
        <v>262162.81</v>
      </c>
      <c r="L140" s="456">
        <f t="shared" si="50"/>
        <v>0</v>
      </c>
      <c r="M140" s="76"/>
      <c r="N140" s="77"/>
      <c r="O140" s="73">
        <f t="shared" si="51"/>
        <v>0</v>
      </c>
      <c r="P140" s="76"/>
      <c r="Q140" s="76"/>
      <c r="R140" s="77">
        <f t="shared" si="24"/>
        <v>0</v>
      </c>
      <c r="S140" s="76">
        <f t="shared" si="52"/>
        <v>0</v>
      </c>
      <c r="T140" s="76"/>
      <c r="U140" s="76"/>
      <c r="V140" s="76"/>
      <c r="W140" s="76"/>
      <c r="X140" s="76"/>
      <c r="Y140" s="77">
        <f t="shared" si="53"/>
        <v>0</v>
      </c>
      <c r="Z140" s="76"/>
      <c r="AA140" s="93">
        <f t="shared" si="56"/>
        <v>0</v>
      </c>
      <c r="AB140" s="76"/>
      <c r="AC140" s="93">
        <f t="shared" si="57"/>
        <v>0</v>
      </c>
      <c r="AD140" s="73">
        <f t="shared" si="54"/>
        <v>0</v>
      </c>
      <c r="AE140" s="73">
        <f t="shared" si="55"/>
        <v>0</v>
      </c>
      <c r="AF140" s="76"/>
      <c r="AG140" s="77">
        <f>ROUND(AF140*$K140,2)</f>
        <v>0</v>
      </c>
      <c r="AH140" s="76"/>
      <c r="AI140" s="76"/>
      <c r="AJ140" s="76"/>
      <c r="AK140" s="76"/>
      <c r="AL140" s="448">
        <f t="shared" si="58"/>
        <v>0</v>
      </c>
    </row>
    <row r="141" spans="1:46" s="17" customFormat="1" ht="50.25" hidden="1" customHeight="1" x14ac:dyDescent="0.25">
      <c r="A141" s="747"/>
      <c r="B141" s="795"/>
      <c r="C141" s="873"/>
      <c r="D141" s="766"/>
      <c r="E141" s="874"/>
      <c r="F141" s="414" t="s">
        <v>313</v>
      </c>
      <c r="G141" s="70">
        <v>30</v>
      </c>
      <c r="H141" s="71">
        <v>219</v>
      </c>
      <c r="I141" s="72">
        <v>94</v>
      </c>
      <c r="J141" s="76">
        <v>0</v>
      </c>
      <c r="K141" s="81">
        <v>262162.81</v>
      </c>
      <c r="L141" s="456">
        <f t="shared" si="50"/>
        <v>0</v>
      </c>
      <c r="M141" s="76"/>
      <c r="N141" s="77"/>
      <c r="O141" s="73">
        <f t="shared" si="51"/>
        <v>0</v>
      </c>
      <c r="P141" s="76"/>
      <c r="Q141" s="76"/>
      <c r="R141" s="77">
        <f t="shared" si="24"/>
        <v>0</v>
      </c>
      <c r="S141" s="76">
        <f t="shared" si="52"/>
        <v>0</v>
      </c>
      <c r="T141" s="76"/>
      <c r="U141" s="76"/>
      <c r="V141" s="76"/>
      <c r="W141" s="76"/>
      <c r="X141" s="76"/>
      <c r="Y141" s="77">
        <f t="shared" si="53"/>
        <v>0</v>
      </c>
      <c r="Z141" s="76"/>
      <c r="AA141" s="93">
        <f t="shared" si="56"/>
        <v>0</v>
      </c>
      <c r="AB141" s="76"/>
      <c r="AC141" s="93">
        <f t="shared" si="57"/>
        <v>0</v>
      </c>
      <c r="AD141" s="73">
        <f t="shared" si="54"/>
        <v>0</v>
      </c>
      <c r="AE141" s="73">
        <f t="shared" si="55"/>
        <v>0</v>
      </c>
      <c r="AF141" s="76"/>
      <c r="AG141" s="77">
        <f>ROUND(AF141*$K141,2)</f>
        <v>0</v>
      </c>
      <c r="AH141" s="76"/>
      <c r="AI141" s="76"/>
      <c r="AJ141" s="76"/>
      <c r="AK141" s="76"/>
      <c r="AL141" s="448">
        <f t="shared" si="58"/>
        <v>0</v>
      </c>
    </row>
    <row r="142" spans="1:46" s="17" customFormat="1" ht="50.25" hidden="1" customHeight="1" x14ac:dyDescent="0.25">
      <c r="A142" s="747"/>
      <c r="B142" s="795"/>
      <c r="C142" s="873"/>
      <c r="D142" s="766"/>
      <c r="E142" s="874"/>
      <c r="F142" s="414" t="s">
        <v>314</v>
      </c>
      <c r="G142" s="70">
        <v>30</v>
      </c>
      <c r="H142" s="71">
        <v>214</v>
      </c>
      <c r="I142" s="72">
        <v>95</v>
      </c>
      <c r="J142" s="76">
        <v>0</v>
      </c>
      <c r="K142" s="81">
        <v>262162.81</v>
      </c>
      <c r="L142" s="417">
        <f t="shared" si="50"/>
        <v>0</v>
      </c>
      <c r="M142" s="76"/>
      <c r="N142" s="77"/>
      <c r="O142" s="73">
        <f t="shared" si="51"/>
        <v>0</v>
      </c>
      <c r="P142" s="76"/>
      <c r="Q142" s="76"/>
      <c r="R142" s="77">
        <f t="shared" ref="R142:R205" si="59">IFERROR(P142/O142*100,0)</f>
        <v>0</v>
      </c>
      <c r="S142" s="76">
        <f t="shared" si="52"/>
        <v>0</v>
      </c>
      <c r="T142" s="76"/>
      <c r="U142" s="76"/>
      <c r="V142" s="76"/>
      <c r="W142" s="76"/>
      <c r="X142" s="76"/>
      <c r="Y142" s="77">
        <f t="shared" si="53"/>
        <v>0</v>
      </c>
      <c r="Z142" s="76"/>
      <c r="AA142" s="93">
        <f t="shared" si="56"/>
        <v>0</v>
      </c>
      <c r="AB142" s="76"/>
      <c r="AC142" s="93">
        <f t="shared" si="57"/>
        <v>0</v>
      </c>
      <c r="AD142" s="73">
        <f t="shared" si="54"/>
        <v>0</v>
      </c>
      <c r="AE142" s="73">
        <f t="shared" si="55"/>
        <v>0</v>
      </c>
      <c r="AF142" s="76"/>
      <c r="AG142" s="77">
        <f>ROUND(AF142*$K142,2)</f>
        <v>0</v>
      </c>
      <c r="AH142" s="76"/>
      <c r="AI142" s="76"/>
      <c r="AJ142" s="76"/>
      <c r="AK142" s="76"/>
      <c r="AL142" s="448">
        <f t="shared" si="58"/>
        <v>0</v>
      </c>
    </row>
    <row r="143" spans="1:46" s="17" customFormat="1" ht="50.25" hidden="1" customHeight="1" x14ac:dyDescent="0.25">
      <c r="A143" s="748"/>
      <c r="B143" s="740"/>
      <c r="C143" s="870"/>
      <c r="D143" s="755"/>
      <c r="E143" s="872"/>
      <c r="F143" s="414" t="s">
        <v>315</v>
      </c>
      <c r="G143" s="70">
        <v>30</v>
      </c>
      <c r="H143" s="71">
        <v>218</v>
      </c>
      <c r="I143" s="72">
        <v>96</v>
      </c>
      <c r="J143" s="76">
        <v>0</v>
      </c>
      <c r="K143" s="81">
        <v>262162.81</v>
      </c>
      <c r="L143" s="417">
        <f t="shared" si="50"/>
        <v>0</v>
      </c>
      <c r="M143" s="76"/>
      <c r="N143" s="77"/>
      <c r="O143" s="73">
        <f t="shared" si="51"/>
        <v>0</v>
      </c>
      <c r="P143" s="76"/>
      <c r="Q143" s="76"/>
      <c r="R143" s="77">
        <f t="shared" si="59"/>
        <v>0</v>
      </c>
      <c r="S143" s="76">
        <f t="shared" si="52"/>
        <v>0</v>
      </c>
      <c r="T143" s="76"/>
      <c r="U143" s="76"/>
      <c r="V143" s="76"/>
      <c r="W143" s="76"/>
      <c r="X143" s="76"/>
      <c r="Y143" s="93">
        <f t="shared" si="53"/>
        <v>0</v>
      </c>
      <c r="Z143" s="76"/>
      <c r="AA143" s="93">
        <f t="shared" si="56"/>
        <v>0</v>
      </c>
      <c r="AB143" s="76"/>
      <c r="AC143" s="93">
        <f t="shared" si="57"/>
        <v>0</v>
      </c>
      <c r="AD143" s="73">
        <f t="shared" si="54"/>
        <v>0</v>
      </c>
      <c r="AE143" s="73">
        <f t="shared" si="55"/>
        <v>0</v>
      </c>
      <c r="AF143" s="76"/>
      <c r="AG143" s="77"/>
      <c r="AH143" s="76"/>
      <c r="AI143" s="77"/>
      <c r="AJ143" s="76"/>
      <c r="AK143" s="77"/>
    </row>
    <row r="144" spans="1:46" s="17" customFormat="1" ht="50.25" hidden="1" customHeight="1" x14ac:dyDescent="0.35">
      <c r="A144" s="809" t="s">
        <v>1104</v>
      </c>
      <c r="B144" s="739" t="s">
        <v>317</v>
      </c>
      <c r="C144" s="869" t="s">
        <v>318</v>
      </c>
      <c r="D144" s="765" t="s">
        <v>319</v>
      </c>
      <c r="E144" s="871" t="s">
        <v>154</v>
      </c>
      <c r="F144" s="414" t="s">
        <v>320</v>
      </c>
      <c r="G144" s="70">
        <v>469</v>
      </c>
      <c r="H144" s="71">
        <v>217</v>
      </c>
      <c r="I144" s="228">
        <v>97</v>
      </c>
      <c r="J144" s="415">
        <v>0</v>
      </c>
      <c r="K144" s="416">
        <v>530202.13</v>
      </c>
      <c r="L144" s="439">
        <f t="shared" si="50"/>
        <v>0</v>
      </c>
      <c r="M144" s="76"/>
      <c r="N144" s="77"/>
      <c r="O144" s="73">
        <f t="shared" si="51"/>
        <v>0</v>
      </c>
      <c r="P144" s="76"/>
      <c r="Q144" s="76"/>
      <c r="R144" s="77">
        <f t="shared" si="59"/>
        <v>0</v>
      </c>
      <c r="S144" s="76">
        <f t="shared" si="52"/>
        <v>0</v>
      </c>
      <c r="T144" s="76"/>
      <c r="U144" s="76"/>
      <c r="V144" s="76"/>
      <c r="W144" s="76"/>
      <c r="X144" s="76"/>
      <c r="Y144" s="93">
        <f t="shared" si="53"/>
        <v>0</v>
      </c>
      <c r="Z144" s="76"/>
      <c r="AA144" s="93">
        <f t="shared" si="56"/>
        <v>0</v>
      </c>
      <c r="AB144" s="76"/>
      <c r="AC144" s="93">
        <f t="shared" si="57"/>
        <v>0</v>
      </c>
      <c r="AD144" s="73">
        <f t="shared" si="54"/>
        <v>0</v>
      </c>
      <c r="AE144" s="73">
        <f t="shared" si="55"/>
        <v>0</v>
      </c>
      <c r="AF144" s="76"/>
      <c r="AG144" s="77">
        <f>ROUND(AF144*$K144,2)</f>
        <v>0</v>
      </c>
      <c r="AH144" s="76"/>
      <c r="AI144" s="73"/>
      <c r="AJ144" s="73"/>
      <c r="AK144" s="73"/>
      <c r="AL144" s="67"/>
      <c r="AM144" s="21"/>
      <c r="AN144" s="21"/>
      <c r="AO144" s="21"/>
      <c r="AP144" s="21"/>
      <c r="AQ144" s="21"/>
      <c r="AR144" s="21"/>
      <c r="AS144" s="21"/>
      <c r="AT144" s="21"/>
    </row>
    <row r="145" spans="1:37" s="17" customFormat="1" ht="50.25" hidden="1" customHeight="1" x14ac:dyDescent="0.25">
      <c r="A145" s="747"/>
      <c r="B145" s="795"/>
      <c r="C145" s="873"/>
      <c r="D145" s="766"/>
      <c r="E145" s="874"/>
      <c r="F145" s="414" t="s">
        <v>321</v>
      </c>
      <c r="G145" s="70">
        <v>469</v>
      </c>
      <c r="H145" s="71">
        <v>216</v>
      </c>
      <c r="I145" s="72">
        <v>98</v>
      </c>
      <c r="J145" s="415">
        <v>0</v>
      </c>
      <c r="K145" s="418">
        <v>530202.13</v>
      </c>
      <c r="L145" s="417">
        <f t="shared" si="50"/>
        <v>0</v>
      </c>
      <c r="M145" s="76"/>
      <c r="N145" s="77"/>
      <c r="O145" s="73">
        <f t="shared" si="51"/>
        <v>0</v>
      </c>
      <c r="P145" s="76"/>
      <c r="Q145" s="76"/>
      <c r="R145" s="77">
        <f t="shared" si="59"/>
        <v>0</v>
      </c>
      <c r="S145" s="76">
        <f t="shared" si="52"/>
        <v>0</v>
      </c>
      <c r="T145" s="76"/>
      <c r="U145" s="76"/>
      <c r="V145" s="76"/>
      <c r="W145" s="76"/>
      <c r="X145" s="76"/>
      <c r="Y145" s="93">
        <f t="shared" si="53"/>
        <v>0</v>
      </c>
      <c r="Z145" s="76"/>
      <c r="AA145" s="93">
        <f t="shared" si="56"/>
        <v>0</v>
      </c>
      <c r="AB145" s="76"/>
      <c r="AC145" s="93">
        <f t="shared" si="57"/>
        <v>0</v>
      </c>
      <c r="AD145" s="73">
        <f t="shared" si="54"/>
        <v>0</v>
      </c>
      <c r="AE145" s="73">
        <f t="shared" si="55"/>
        <v>0</v>
      </c>
      <c r="AF145" s="76"/>
      <c r="AG145" s="77"/>
      <c r="AH145" s="76"/>
      <c r="AI145" s="77"/>
      <c r="AJ145" s="76"/>
      <c r="AK145" s="77"/>
    </row>
    <row r="146" spans="1:37" s="17" customFormat="1" ht="50.25" hidden="1" customHeight="1" x14ac:dyDescent="0.25">
      <c r="A146" s="747"/>
      <c r="B146" s="795"/>
      <c r="C146" s="873"/>
      <c r="D146" s="766"/>
      <c r="E146" s="874"/>
      <c r="F146" s="414" t="s">
        <v>322</v>
      </c>
      <c r="G146" s="70">
        <v>469</v>
      </c>
      <c r="H146" s="71">
        <v>215</v>
      </c>
      <c r="I146" s="72">
        <v>99</v>
      </c>
      <c r="J146" s="415">
        <v>0</v>
      </c>
      <c r="K146" s="418">
        <v>530202.13</v>
      </c>
      <c r="L146" s="417">
        <f t="shared" si="50"/>
        <v>0</v>
      </c>
      <c r="M146" s="76"/>
      <c r="N146" s="77"/>
      <c r="O146" s="73">
        <f t="shared" si="51"/>
        <v>0</v>
      </c>
      <c r="P146" s="76"/>
      <c r="Q146" s="76"/>
      <c r="R146" s="77">
        <f t="shared" si="59"/>
        <v>0</v>
      </c>
      <c r="S146" s="76">
        <f t="shared" si="52"/>
        <v>0</v>
      </c>
      <c r="T146" s="76"/>
      <c r="U146" s="76"/>
      <c r="V146" s="76"/>
      <c r="W146" s="76"/>
      <c r="X146" s="76"/>
      <c r="Y146" s="93">
        <f t="shared" si="53"/>
        <v>0</v>
      </c>
      <c r="Z146" s="76"/>
      <c r="AA146" s="93">
        <f t="shared" si="56"/>
        <v>0</v>
      </c>
      <c r="AB146" s="76"/>
      <c r="AC146" s="93">
        <f t="shared" si="57"/>
        <v>0</v>
      </c>
      <c r="AD146" s="73">
        <f t="shared" si="54"/>
        <v>0</v>
      </c>
      <c r="AE146" s="73">
        <f t="shared" si="55"/>
        <v>0</v>
      </c>
      <c r="AF146" s="76"/>
      <c r="AG146" s="77"/>
      <c r="AH146" s="76"/>
      <c r="AI146" s="77"/>
      <c r="AJ146" s="76"/>
      <c r="AK146" s="77"/>
    </row>
    <row r="147" spans="1:37" s="17" customFormat="1" ht="50.25" hidden="1" customHeight="1" x14ac:dyDescent="0.25">
      <c r="A147" s="747"/>
      <c r="B147" s="795"/>
      <c r="C147" s="873"/>
      <c r="D147" s="766"/>
      <c r="E147" s="874"/>
      <c r="F147" s="414" t="s">
        <v>314</v>
      </c>
      <c r="G147" s="70">
        <v>469</v>
      </c>
      <c r="H147" s="71">
        <v>214</v>
      </c>
      <c r="I147" s="72">
        <v>100</v>
      </c>
      <c r="J147" s="415">
        <v>0</v>
      </c>
      <c r="K147" s="418">
        <v>530202.13</v>
      </c>
      <c r="L147" s="417">
        <f t="shared" si="50"/>
        <v>0</v>
      </c>
      <c r="M147" s="76"/>
      <c r="N147" s="77"/>
      <c r="O147" s="73">
        <f t="shared" si="51"/>
        <v>0</v>
      </c>
      <c r="P147" s="76"/>
      <c r="Q147" s="76"/>
      <c r="R147" s="77">
        <f t="shared" si="59"/>
        <v>0</v>
      </c>
      <c r="S147" s="76">
        <f t="shared" si="52"/>
        <v>0</v>
      </c>
      <c r="T147" s="76"/>
      <c r="U147" s="76"/>
      <c r="V147" s="76"/>
      <c r="W147" s="76"/>
      <c r="X147" s="76"/>
      <c r="Y147" s="93">
        <f t="shared" si="53"/>
        <v>0</v>
      </c>
      <c r="Z147" s="76"/>
      <c r="AA147" s="93">
        <f t="shared" si="56"/>
        <v>0</v>
      </c>
      <c r="AB147" s="76"/>
      <c r="AC147" s="93">
        <f t="shared" si="57"/>
        <v>0</v>
      </c>
      <c r="AD147" s="73">
        <f t="shared" si="54"/>
        <v>0</v>
      </c>
      <c r="AE147" s="73">
        <f t="shared" si="55"/>
        <v>0</v>
      </c>
      <c r="AF147" s="76"/>
      <c r="AG147" s="77"/>
      <c r="AH147" s="76"/>
      <c r="AI147" s="77"/>
      <c r="AJ147" s="76"/>
      <c r="AK147" s="77"/>
    </row>
    <row r="148" spans="1:37" s="17" customFormat="1" ht="50.25" hidden="1" customHeight="1" x14ac:dyDescent="0.25">
      <c r="A148" s="747"/>
      <c r="B148" s="795"/>
      <c r="C148" s="873"/>
      <c r="D148" s="766"/>
      <c r="E148" s="874"/>
      <c r="F148" s="414" t="s">
        <v>323</v>
      </c>
      <c r="G148" s="70">
        <v>469</v>
      </c>
      <c r="H148" s="71">
        <v>213</v>
      </c>
      <c r="I148" s="72">
        <v>101</v>
      </c>
      <c r="J148" s="415">
        <v>0</v>
      </c>
      <c r="K148" s="418">
        <v>530202.13</v>
      </c>
      <c r="L148" s="417">
        <f t="shared" si="50"/>
        <v>0</v>
      </c>
      <c r="M148" s="76"/>
      <c r="N148" s="77"/>
      <c r="O148" s="73">
        <f t="shared" si="51"/>
        <v>0</v>
      </c>
      <c r="P148" s="76"/>
      <c r="Q148" s="76"/>
      <c r="R148" s="77">
        <f t="shared" si="59"/>
        <v>0</v>
      </c>
      <c r="S148" s="76">
        <f t="shared" si="52"/>
        <v>0</v>
      </c>
      <c r="T148" s="76"/>
      <c r="U148" s="76"/>
      <c r="V148" s="76"/>
      <c r="W148" s="76"/>
      <c r="X148" s="76"/>
      <c r="Y148" s="93">
        <f t="shared" si="53"/>
        <v>0</v>
      </c>
      <c r="Z148" s="76"/>
      <c r="AA148" s="93">
        <f t="shared" si="56"/>
        <v>0</v>
      </c>
      <c r="AB148" s="76"/>
      <c r="AC148" s="93">
        <f t="shared" si="57"/>
        <v>0</v>
      </c>
      <c r="AD148" s="73">
        <f t="shared" si="54"/>
        <v>0</v>
      </c>
      <c r="AE148" s="73">
        <f t="shared" si="55"/>
        <v>0</v>
      </c>
      <c r="AF148" s="76"/>
      <c r="AG148" s="77"/>
      <c r="AH148" s="76"/>
      <c r="AI148" s="77"/>
      <c r="AJ148" s="76"/>
      <c r="AK148" s="77"/>
    </row>
    <row r="149" spans="1:37" s="17" customFormat="1" ht="50.25" hidden="1" customHeight="1" x14ac:dyDescent="0.25">
      <c r="A149" s="747"/>
      <c r="B149" s="795"/>
      <c r="C149" s="873"/>
      <c r="D149" s="766"/>
      <c r="E149" s="874"/>
      <c r="F149" s="414" t="s">
        <v>324</v>
      </c>
      <c r="G149" s="70">
        <v>469</v>
      </c>
      <c r="H149" s="71">
        <v>212</v>
      </c>
      <c r="I149" s="72">
        <v>102</v>
      </c>
      <c r="J149" s="415">
        <v>0</v>
      </c>
      <c r="K149" s="418">
        <v>530202.13</v>
      </c>
      <c r="L149" s="417">
        <f t="shared" si="50"/>
        <v>0</v>
      </c>
      <c r="M149" s="76"/>
      <c r="N149" s="77"/>
      <c r="O149" s="73">
        <f t="shared" si="51"/>
        <v>0</v>
      </c>
      <c r="P149" s="76"/>
      <c r="Q149" s="76"/>
      <c r="R149" s="77">
        <f t="shared" si="59"/>
        <v>0</v>
      </c>
      <c r="S149" s="76">
        <f t="shared" si="52"/>
        <v>0</v>
      </c>
      <c r="T149" s="76"/>
      <c r="U149" s="76"/>
      <c r="V149" s="76"/>
      <c r="W149" s="76"/>
      <c r="X149" s="76"/>
      <c r="Y149" s="93">
        <f t="shared" si="53"/>
        <v>0</v>
      </c>
      <c r="Z149" s="76"/>
      <c r="AA149" s="93">
        <f t="shared" si="56"/>
        <v>0</v>
      </c>
      <c r="AB149" s="76"/>
      <c r="AC149" s="93">
        <f t="shared" si="57"/>
        <v>0</v>
      </c>
      <c r="AD149" s="73">
        <f t="shared" si="54"/>
        <v>0</v>
      </c>
      <c r="AE149" s="73">
        <f t="shared" si="55"/>
        <v>0</v>
      </c>
      <c r="AF149" s="76"/>
      <c r="AG149" s="77"/>
      <c r="AH149" s="76"/>
      <c r="AI149" s="77"/>
      <c r="AJ149" s="76"/>
      <c r="AK149" s="77"/>
    </row>
    <row r="150" spans="1:37" s="17" customFormat="1" ht="50.25" hidden="1" customHeight="1" x14ac:dyDescent="0.25">
      <c r="A150" s="747"/>
      <c r="B150" s="795"/>
      <c r="C150" s="873"/>
      <c r="D150" s="766"/>
      <c r="E150" s="874"/>
      <c r="F150" s="414" t="s">
        <v>325</v>
      </c>
      <c r="G150" s="70">
        <v>469</v>
      </c>
      <c r="H150" s="71">
        <v>211</v>
      </c>
      <c r="I150" s="72">
        <v>103</v>
      </c>
      <c r="J150" s="415">
        <v>0</v>
      </c>
      <c r="K150" s="418">
        <v>530202.13</v>
      </c>
      <c r="L150" s="417">
        <f t="shared" si="50"/>
        <v>0</v>
      </c>
      <c r="M150" s="76"/>
      <c r="N150" s="77"/>
      <c r="O150" s="73">
        <f t="shared" si="51"/>
        <v>0</v>
      </c>
      <c r="P150" s="76"/>
      <c r="Q150" s="76"/>
      <c r="R150" s="77">
        <f t="shared" si="59"/>
        <v>0</v>
      </c>
      <c r="S150" s="76">
        <f t="shared" si="52"/>
        <v>0</v>
      </c>
      <c r="T150" s="76"/>
      <c r="U150" s="76"/>
      <c r="V150" s="76"/>
      <c r="W150" s="76"/>
      <c r="X150" s="76"/>
      <c r="Y150" s="93">
        <f t="shared" si="53"/>
        <v>0</v>
      </c>
      <c r="Z150" s="76"/>
      <c r="AA150" s="93">
        <f t="shared" si="56"/>
        <v>0</v>
      </c>
      <c r="AB150" s="76"/>
      <c r="AC150" s="93">
        <f t="shared" si="57"/>
        <v>0</v>
      </c>
      <c r="AD150" s="73">
        <f t="shared" si="54"/>
        <v>0</v>
      </c>
      <c r="AE150" s="73">
        <f t="shared" si="55"/>
        <v>0</v>
      </c>
      <c r="AF150" s="76"/>
      <c r="AG150" s="77"/>
      <c r="AH150" s="76"/>
      <c r="AI150" s="77"/>
      <c r="AJ150" s="76"/>
      <c r="AK150" s="77"/>
    </row>
    <row r="151" spans="1:37" s="17" customFormat="1" ht="50.25" hidden="1" customHeight="1" x14ac:dyDescent="0.25">
      <c r="A151" s="748"/>
      <c r="B151" s="740"/>
      <c r="C151" s="870"/>
      <c r="D151" s="755"/>
      <c r="E151" s="872"/>
      <c r="F151" s="414" t="s">
        <v>326</v>
      </c>
      <c r="G151" s="70">
        <v>469</v>
      </c>
      <c r="H151" s="71">
        <v>1216</v>
      </c>
      <c r="I151" s="72">
        <v>104</v>
      </c>
      <c r="J151" s="415">
        <v>0</v>
      </c>
      <c r="K151" s="418">
        <v>530202.13</v>
      </c>
      <c r="L151" s="417">
        <f t="shared" si="50"/>
        <v>0</v>
      </c>
      <c r="M151" s="76"/>
      <c r="N151" s="77"/>
      <c r="O151" s="73">
        <f t="shared" si="51"/>
        <v>0</v>
      </c>
      <c r="P151" s="76"/>
      <c r="Q151" s="76"/>
      <c r="R151" s="77">
        <f t="shared" si="59"/>
        <v>0</v>
      </c>
      <c r="S151" s="76">
        <f t="shared" si="52"/>
        <v>0</v>
      </c>
      <c r="T151" s="76"/>
      <c r="U151" s="76"/>
      <c r="V151" s="76"/>
      <c r="W151" s="76"/>
      <c r="X151" s="76"/>
      <c r="Y151" s="93">
        <f t="shared" si="53"/>
        <v>0</v>
      </c>
      <c r="Z151" s="76"/>
      <c r="AA151" s="93">
        <f t="shared" si="56"/>
        <v>0</v>
      </c>
      <c r="AB151" s="76"/>
      <c r="AC151" s="93">
        <f t="shared" si="57"/>
        <v>0</v>
      </c>
      <c r="AD151" s="73">
        <f t="shared" si="54"/>
        <v>0</v>
      </c>
      <c r="AE151" s="73">
        <f t="shared" si="55"/>
        <v>0</v>
      </c>
      <c r="AF151" s="76"/>
      <c r="AG151" s="77"/>
      <c r="AH151" s="76"/>
      <c r="AI151" s="77"/>
      <c r="AJ151" s="76"/>
      <c r="AK151" s="77"/>
    </row>
    <row r="152" spans="1:37" s="17" customFormat="1" ht="25.5" hidden="1" x14ac:dyDescent="0.25">
      <c r="A152" s="159" t="s">
        <v>327</v>
      </c>
      <c r="B152" s="188"/>
      <c r="C152" s="449"/>
      <c r="D152" s="189"/>
      <c r="E152" s="449"/>
      <c r="F152" s="450"/>
      <c r="G152" s="159"/>
      <c r="H152" s="191"/>
      <c r="I152" s="192"/>
      <c r="J152" s="435"/>
      <c r="K152" s="436"/>
      <c r="L152" s="437"/>
      <c r="M152" s="212"/>
      <c r="N152" s="196"/>
      <c r="O152" s="212"/>
      <c r="P152" s="212"/>
      <c r="Q152" s="212"/>
      <c r="R152" s="196">
        <f t="shared" si="59"/>
        <v>0</v>
      </c>
      <c r="S152" s="212"/>
      <c r="T152" s="212"/>
      <c r="U152" s="212"/>
      <c r="V152" s="212"/>
      <c r="W152" s="212"/>
      <c r="X152" s="212"/>
      <c r="Y152" s="212"/>
      <c r="Z152" s="212"/>
      <c r="AA152" s="212"/>
      <c r="AB152" s="212"/>
      <c r="AC152" s="212"/>
      <c r="AD152" s="195"/>
      <c r="AE152" s="195"/>
      <c r="AF152" s="212"/>
      <c r="AG152" s="196"/>
      <c r="AH152" s="212"/>
      <c r="AI152" s="196"/>
      <c r="AJ152" s="212"/>
      <c r="AK152" s="196"/>
    </row>
    <row r="153" spans="1:37" s="17" customFormat="1" ht="26.25" hidden="1" x14ac:dyDescent="0.25">
      <c r="A153" s="109" t="s">
        <v>328</v>
      </c>
      <c r="B153" s="110"/>
      <c r="C153" s="428"/>
      <c r="D153" s="111"/>
      <c r="E153" s="428"/>
      <c r="F153" s="429"/>
      <c r="G153" s="109"/>
      <c r="H153" s="142"/>
      <c r="I153" s="143"/>
      <c r="J153" s="534">
        <v>0</v>
      </c>
      <c r="K153" s="412"/>
      <c r="L153" s="447">
        <f t="shared" ref="L153:AG153" si="60">SUM(L154:L423)</f>
        <v>0</v>
      </c>
      <c r="M153" s="124">
        <f t="shared" si="60"/>
        <v>0</v>
      </c>
      <c r="N153" s="125">
        <f t="shared" si="60"/>
        <v>0</v>
      </c>
      <c r="O153" s="124">
        <f t="shared" si="60"/>
        <v>0</v>
      </c>
      <c r="P153" s="124">
        <f t="shared" si="60"/>
        <v>0</v>
      </c>
      <c r="Q153" s="124">
        <f t="shared" si="60"/>
        <v>0</v>
      </c>
      <c r="R153" s="125">
        <f t="shared" si="59"/>
        <v>0</v>
      </c>
      <c r="S153" s="124">
        <f t="shared" si="60"/>
        <v>0</v>
      </c>
      <c r="T153" s="124">
        <f t="shared" ref="T153:AC153" si="61">SUM(T154:T423)</f>
        <v>0</v>
      </c>
      <c r="U153" s="124"/>
      <c r="V153" s="124"/>
      <c r="W153" s="124"/>
      <c r="X153" s="124"/>
      <c r="Y153" s="216">
        <f t="shared" si="61"/>
        <v>0</v>
      </c>
      <c r="Z153" s="124">
        <f t="shared" si="61"/>
        <v>0</v>
      </c>
      <c r="AA153" s="216">
        <f t="shared" si="61"/>
        <v>0</v>
      </c>
      <c r="AB153" s="124">
        <f t="shared" si="61"/>
        <v>0</v>
      </c>
      <c r="AC153" s="216">
        <f t="shared" si="61"/>
        <v>0</v>
      </c>
      <c r="AD153" s="126">
        <f t="shared" si="60"/>
        <v>0</v>
      </c>
      <c r="AE153" s="126">
        <f>SUM(AE154:AE423)</f>
        <v>0</v>
      </c>
      <c r="AF153" s="124">
        <f t="shared" si="60"/>
        <v>0</v>
      </c>
      <c r="AG153" s="125">
        <f t="shared" si="60"/>
        <v>0</v>
      </c>
      <c r="AH153" s="124">
        <f>SUM(AH154:AH423)</f>
        <v>0</v>
      </c>
      <c r="AI153" s="125">
        <f>SUM(AI154:AI423)</f>
        <v>0</v>
      </c>
      <c r="AJ153" s="124">
        <f>SUM(AJ154:AJ423)</f>
        <v>0</v>
      </c>
      <c r="AK153" s="125">
        <f>SUM(AK154:AK423)</f>
        <v>0</v>
      </c>
    </row>
    <row r="154" spans="1:37" s="17" customFormat="1" ht="41.25" hidden="1" customHeight="1" x14ac:dyDescent="0.25">
      <c r="A154" s="775" t="s">
        <v>329</v>
      </c>
      <c r="B154" s="819" t="s">
        <v>330</v>
      </c>
      <c r="C154" s="869" t="s">
        <v>331</v>
      </c>
      <c r="D154" s="765" t="s">
        <v>332</v>
      </c>
      <c r="E154" s="871" t="s">
        <v>41</v>
      </c>
      <c r="F154" s="414" t="s">
        <v>333</v>
      </c>
      <c r="G154" s="92">
        <v>32</v>
      </c>
      <c r="H154" s="79">
        <v>1215</v>
      </c>
      <c r="I154" s="80">
        <v>105</v>
      </c>
      <c r="J154" s="415">
        <v>0</v>
      </c>
      <c r="K154" s="416">
        <v>123168.7</v>
      </c>
      <c r="L154" s="417">
        <f t="shared" ref="L154:L217" si="62">ROUND(J154*$K154,2)</f>
        <v>0</v>
      </c>
      <c r="M154" s="76"/>
      <c r="N154" s="77"/>
      <c r="O154" s="73">
        <f t="shared" ref="O154:O217" si="63">ROUND(J154/12*AL$5,0)</f>
        <v>0</v>
      </c>
      <c r="P154" s="76"/>
      <c r="Q154" s="76"/>
      <c r="R154" s="77">
        <f t="shared" si="59"/>
        <v>0</v>
      </c>
      <c r="S154" s="76">
        <f t="shared" ref="S154:S217" si="64">J154-P154</f>
        <v>0</v>
      </c>
      <c r="T154" s="76"/>
      <c r="U154" s="76"/>
      <c r="V154" s="76"/>
      <c r="W154" s="76"/>
      <c r="X154" s="76"/>
      <c r="Y154" s="78"/>
      <c r="Z154" s="76"/>
      <c r="AA154" s="78"/>
      <c r="AB154" s="76"/>
      <c r="AC154" s="78"/>
      <c r="AD154" s="73">
        <f t="shared" ref="AD154:AD217" si="65">P154-O154</f>
        <v>0</v>
      </c>
      <c r="AE154" s="73">
        <f t="shared" ref="AE154:AE217" si="66">P154-J154</f>
        <v>0</v>
      </c>
      <c r="AF154" s="76"/>
      <c r="AG154" s="77"/>
      <c r="AH154" s="76"/>
      <c r="AI154" s="77"/>
      <c r="AJ154" s="76"/>
      <c r="AK154" s="77"/>
    </row>
    <row r="155" spans="1:37" s="17" customFormat="1" ht="41.25" hidden="1" customHeight="1" x14ac:dyDescent="0.25">
      <c r="A155" s="776"/>
      <c r="B155" s="751"/>
      <c r="C155" s="873"/>
      <c r="D155" s="766"/>
      <c r="E155" s="874"/>
      <c r="F155" s="414" t="s">
        <v>334</v>
      </c>
      <c r="G155" s="92">
        <v>32</v>
      </c>
      <c r="H155" s="79">
        <v>1214</v>
      </c>
      <c r="I155" s="80">
        <v>106</v>
      </c>
      <c r="J155" s="415">
        <v>0</v>
      </c>
      <c r="K155" s="418">
        <v>123168.7</v>
      </c>
      <c r="L155" s="417">
        <f t="shared" si="62"/>
        <v>0</v>
      </c>
      <c r="M155" s="76"/>
      <c r="N155" s="77"/>
      <c r="O155" s="73">
        <f t="shared" si="63"/>
        <v>0</v>
      </c>
      <c r="P155" s="76"/>
      <c r="Q155" s="76"/>
      <c r="R155" s="77">
        <f t="shared" si="59"/>
        <v>0</v>
      </c>
      <c r="S155" s="76">
        <f t="shared" si="64"/>
        <v>0</v>
      </c>
      <c r="T155" s="76"/>
      <c r="U155" s="76"/>
      <c r="V155" s="76"/>
      <c r="W155" s="76"/>
      <c r="X155" s="76"/>
      <c r="Y155" s="78"/>
      <c r="Z155" s="76"/>
      <c r="AA155" s="78"/>
      <c r="AB155" s="76"/>
      <c r="AC155" s="78"/>
      <c r="AD155" s="73">
        <f t="shared" si="65"/>
        <v>0</v>
      </c>
      <c r="AE155" s="73">
        <f t="shared" si="66"/>
        <v>0</v>
      </c>
      <c r="AF155" s="76"/>
      <c r="AG155" s="77"/>
      <c r="AH155" s="76"/>
      <c r="AI155" s="77"/>
      <c r="AJ155" s="76"/>
      <c r="AK155" s="77"/>
    </row>
    <row r="156" spans="1:37" s="17" customFormat="1" ht="41.25" hidden="1" customHeight="1" x14ac:dyDescent="0.25">
      <c r="A156" s="776"/>
      <c r="B156" s="751"/>
      <c r="C156" s="873"/>
      <c r="D156" s="766"/>
      <c r="E156" s="874"/>
      <c r="F156" s="414" t="s">
        <v>335</v>
      </c>
      <c r="G156" s="92">
        <v>32</v>
      </c>
      <c r="H156" s="79">
        <v>1213</v>
      </c>
      <c r="I156" s="80">
        <v>107</v>
      </c>
      <c r="J156" s="415">
        <v>0</v>
      </c>
      <c r="K156" s="418">
        <v>123168.7</v>
      </c>
      <c r="L156" s="417">
        <f t="shared" si="62"/>
        <v>0</v>
      </c>
      <c r="M156" s="76"/>
      <c r="N156" s="77"/>
      <c r="O156" s="73">
        <f t="shared" si="63"/>
        <v>0</v>
      </c>
      <c r="P156" s="76"/>
      <c r="Q156" s="76"/>
      <c r="R156" s="77">
        <f t="shared" si="59"/>
        <v>0</v>
      </c>
      <c r="S156" s="76">
        <f t="shared" si="64"/>
        <v>0</v>
      </c>
      <c r="T156" s="76"/>
      <c r="U156" s="76"/>
      <c r="V156" s="76"/>
      <c r="W156" s="76"/>
      <c r="X156" s="76"/>
      <c r="Y156" s="78"/>
      <c r="Z156" s="76"/>
      <c r="AA156" s="78"/>
      <c r="AB156" s="76"/>
      <c r="AC156" s="78"/>
      <c r="AD156" s="73">
        <f t="shared" si="65"/>
        <v>0</v>
      </c>
      <c r="AE156" s="73">
        <f t="shared" si="66"/>
        <v>0</v>
      </c>
      <c r="AF156" s="76"/>
      <c r="AG156" s="77"/>
      <c r="AH156" s="76"/>
      <c r="AI156" s="77"/>
      <c r="AJ156" s="76"/>
      <c r="AK156" s="77"/>
    </row>
    <row r="157" spans="1:37" s="17" customFormat="1" ht="41.25" hidden="1" customHeight="1" x14ac:dyDescent="0.25">
      <c r="A157" s="776"/>
      <c r="B157" s="751"/>
      <c r="C157" s="873"/>
      <c r="D157" s="766"/>
      <c r="E157" s="874"/>
      <c r="F157" s="414" t="s">
        <v>336</v>
      </c>
      <c r="G157" s="92">
        <v>32</v>
      </c>
      <c r="H157" s="79">
        <v>163</v>
      </c>
      <c r="I157" s="80">
        <v>108</v>
      </c>
      <c r="J157" s="415">
        <v>0</v>
      </c>
      <c r="K157" s="418">
        <v>123168.7</v>
      </c>
      <c r="L157" s="417">
        <f t="shared" si="62"/>
        <v>0</v>
      </c>
      <c r="M157" s="76"/>
      <c r="N157" s="77"/>
      <c r="O157" s="73">
        <f t="shared" si="63"/>
        <v>0</v>
      </c>
      <c r="P157" s="76"/>
      <c r="Q157" s="76"/>
      <c r="R157" s="77">
        <f t="shared" si="59"/>
        <v>0</v>
      </c>
      <c r="S157" s="76">
        <f t="shared" si="64"/>
        <v>0</v>
      </c>
      <c r="T157" s="76"/>
      <c r="U157" s="76"/>
      <c r="V157" s="76"/>
      <c r="W157" s="76"/>
      <c r="X157" s="76"/>
      <c r="Y157" s="78"/>
      <c r="Z157" s="76"/>
      <c r="AA157" s="78"/>
      <c r="AB157" s="76"/>
      <c r="AC157" s="78"/>
      <c r="AD157" s="73">
        <f t="shared" si="65"/>
        <v>0</v>
      </c>
      <c r="AE157" s="73">
        <f t="shared" si="66"/>
        <v>0</v>
      </c>
      <c r="AF157" s="76"/>
      <c r="AG157" s="77"/>
      <c r="AH157" s="76"/>
      <c r="AI157" s="77"/>
      <c r="AJ157" s="76"/>
      <c r="AK157" s="77"/>
    </row>
    <row r="158" spans="1:37" s="17" customFormat="1" ht="41.25" hidden="1" customHeight="1" x14ac:dyDescent="0.25">
      <c r="A158" s="776"/>
      <c r="B158" s="751"/>
      <c r="C158" s="873"/>
      <c r="D158" s="766"/>
      <c r="E158" s="874"/>
      <c r="F158" s="414" t="s">
        <v>337</v>
      </c>
      <c r="G158" s="92">
        <v>32</v>
      </c>
      <c r="H158" s="79">
        <v>210</v>
      </c>
      <c r="I158" s="80">
        <v>109</v>
      </c>
      <c r="J158" s="415">
        <v>0</v>
      </c>
      <c r="K158" s="418">
        <v>123168.7</v>
      </c>
      <c r="L158" s="417">
        <f t="shared" si="62"/>
        <v>0</v>
      </c>
      <c r="M158" s="76"/>
      <c r="N158" s="77"/>
      <c r="O158" s="73">
        <f t="shared" si="63"/>
        <v>0</v>
      </c>
      <c r="P158" s="76"/>
      <c r="Q158" s="76"/>
      <c r="R158" s="77">
        <f t="shared" si="59"/>
        <v>0</v>
      </c>
      <c r="S158" s="76">
        <f t="shared" si="64"/>
        <v>0</v>
      </c>
      <c r="T158" s="76"/>
      <c r="U158" s="76"/>
      <c r="V158" s="76"/>
      <c r="W158" s="76"/>
      <c r="X158" s="76"/>
      <c r="Y158" s="78"/>
      <c r="Z158" s="76"/>
      <c r="AA158" s="78"/>
      <c r="AB158" s="76"/>
      <c r="AC158" s="78"/>
      <c r="AD158" s="73">
        <f t="shared" si="65"/>
        <v>0</v>
      </c>
      <c r="AE158" s="73">
        <f t="shared" si="66"/>
        <v>0</v>
      </c>
      <c r="AF158" s="76"/>
      <c r="AG158" s="77"/>
      <c r="AH158" s="76"/>
      <c r="AI158" s="77"/>
      <c r="AJ158" s="76"/>
      <c r="AK158" s="77"/>
    </row>
    <row r="159" spans="1:37" s="17" customFormat="1" ht="41.25" hidden="1" customHeight="1" x14ac:dyDescent="0.25">
      <c r="A159" s="776"/>
      <c r="B159" s="751"/>
      <c r="C159" s="873"/>
      <c r="D159" s="766"/>
      <c r="E159" s="874"/>
      <c r="F159" s="414" t="s">
        <v>338</v>
      </c>
      <c r="G159" s="92">
        <v>32</v>
      </c>
      <c r="H159" s="79">
        <v>209</v>
      </c>
      <c r="I159" s="80">
        <v>110</v>
      </c>
      <c r="J159" s="415">
        <v>0</v>
      </c>
      <c r="K159" s="418">
        <v>123168.7</v>
      </c>
      <c r="L159" s="417">
        <f t="shared" si="62"/>
        <v>0</v>
      </c>
      <c r="M159" s="76"/>
      <c r="N159" s="77"/>
      <c r="O159" s="73">
        <f t="shared" si="63"/>
        <v>0</v>
      </c>
      <c r="P159" s="76"/>
      <c r="Q159" s="76"/>
      <c r="R159" s="77">
        <f t="shared" si="59"/>
        <v>0</v>
      </c>
      <c r="S159" s="76">
        <f t="shared" si="64"/>
        <v>0</v>
      </c>
      <c r="T159" s="76"/>
      <c r="U159" s="76"/>
      <c r="V159" s="76"/>
      <c r="W159" s="76"/>
      <c r="X159" s="76"/>
      <c r="Y159" s="78"/>
      <c r="Z159" s="76"/>
      <c r="AA159" s="78"/>
      <c r="AB159" s="76"/>
      <c r="AC159" s="78"/>
      <c r="AD159" s="73">
        <f t="shared" si="65"/>
        <v>0</v>
      </c>
      <c r="AE159" s="73">
        <f t="shared" si="66"/>
        <v>0</v>
      </c>
      <c r="AF159" s="76"/>
      <c r="AG159" s="77"/>
      <c r="AH159" s="76"/>
      <c r="AI159" s="77"/>
      <c r="AJ159" s="76"/>
      <c r="AK159" s="77"/>
    </row>
    <row r="160" spans="1:37" s="17" customFormat="1" ht="41.25" hidden="1" customHeight="1" x14ac:dyDescent="0.25">
      <c r="A160" s="776"/>
      <c r="B160" s="751"/>
      <c r="C160" s="873"/>
      <c r="D160" s="766"/>
      <c r="E160" s="874"/>
      <c r="F160" s="414" t="s">
        <v>339</v>
      </c>
      <c r="G160" s="92">
        <v>32</v>
      </c>
      <c r="H160" s="79">
        <v>208</v>
      </c>
      <c r="I160" s="80">
        <v>111</v>
      </c>
      <c r="J160" s="415">
        <v>0</v>
      </c>
      <c r="K160" s="418">
        <v>123168.7</v>
      </c>
      <c r="L160" s="417">
        <f t="shared" si="62"/>
        <v>0</v>
      </c>
      <c r="M160" s="76"/>
      <c r="N160" s="77"/>
      <c r="O160" s="73">
        <f t="shared" si="63"/>
        <v>0</v>
      </c>
      <c r="P160" s="76"/>
      <c r="Q160" s="76"/>
      <c r="R160" s="77">
        <f t="shared" si="59"/>
        <v>0</v>
      </c>
      <c r="S160" s="76">
        <f t="shared" si="64"/>
        <v>0</v>
      </c>
      <c r="T160" s="76"/>
      <c r="U160" s="76"/>
      <c r="V160" s="76"/>
      <c r="W160" s="76"/>
      <c r="X160" s="76"/>
      <c r="Y160" s="78"/>
      <c r="Z160" s="76"/>
      <c r="AA160" s="78"/>
      <c r="AB160" s="76"/>
      <c r="AC160" s="78"/>
      <c r="AD160" s="73">
        <f t="shared" si="65"/>
        <v>0</v>
      </c>
      <c r="AE160" s="73">
        <f t="shared" si="66"/>
        <v>0</v>
      </c>
      <c r="AF160" s="76"/>
      <c r="AG160" s="77"/>
      <c r="AH160" s="76"/>
      <c r="AI160" s="77"/>
      <c r="AJ160" s="76"/>
      <c r="AK160" s="77"/>
    </row>
    <row r="161" spans="1:37" s="17" customFormat="1" ht="41.25" hidden="1" customHeight="1" x14ac:dyDescent="0.25">
      <c r="A161" s="776"/>
      <c r="B161" s="751"/>
      <c r="C161" s="873"/>
      <c r="D161" s="766"/>
      <c r="E161" s="874"/>
      <c r="F161" s="414" t="s">
        <v>340</v>
      </c>
      <c r="G161" s="92">
        <v>32</v>
      </c>
      <c r="H161" s="79">
        <v>207</v>
      </c>
      <c r="I161" s="80">
        <v>112</v>
      </c>
      <c r="J161" s="415">
        <v>0</v>
      </c>
      <c r="K161" s="418">
        <v>123168.7</v>
      </c>
      <c r="L161" s="417">
        <f t="shared" si="62"/>
        <v>0</v>
      </c>
      <c r="M161" s="76"/>
      <c r="N161" s="77"/>
      <c r="O161" s="73">
        <f t="shared" si="63"/>
        <v>0</v>
      </c>
      <c r="P161" s="76"/>
      <c r="Q161" s="76"/>
      <c r="R161" s="77">
        <f t="shared" si="59"/>
        <v>0</v>
      </c>
      <c r="S161" s="76">
        <f t="shared" si="64"/>
        <v>0</v>
      </c>
      <c r="T161" s="76"/>
      <c r="U161" s="76"/>
      <c r="V161" s="76"/>
      <c r="W161" s="76"/>
      <c r="X161" s="76"/>
      <c r="Y161" s="78"/>
      <c r="Z161" s="76"/>
      <c r="AA161" s="78"/>
      <c r="AB161" s="76"/>
      <c r="AC161" s="78"/>
      <c r="AD161" s="73">
        <f t="shared" si="65"/>
        <v>0</v>
      </c>
      <c r="AE161" s="73">
        <f t="shared" si="66"/>
        <v>0</v>
      </c>
      <c r="AF161" s="76"/>
      <c r="AG161" s="77"/>
      <c r="AH161" s="76"/>
      <c r="AI161" s="77"/>
      <c r="AJ161" s="76"/>
      <c r="AK161" s="77"/>
    </row>
    <row r="162" spans="1:37" s="17" customFormat="1" ht="41.25" hidden="1" customHeight="1" x14ac:dyDescent="0.25">
      <c r="A162" s="776"/>
      <c r="B162" s="751"/>
      <c r="C162" s="873"/>
      <c r="D162" s="766"/>
      <c r="E162" s="874"/>
      <c r="F162" s="414" t="s">
        <v>341</v>
      </c>
      <c r="G162" s="92">
        <v>32</v>
      </c>
      <c r="H162" s="79">
        <v>206</v>
      </c>
      <c r="I162" s="80">
        <v>113</v>
      </c>
      <c r="J162" s="415">
        <v>0</v>
      </c>
      <c r="K162" s="418">
        <v>123168.7</v>
      </c>
      <c r="L162" s="417">
        <f t="shared" si="62"/>
        <v>0</v>
      </c>
      <c r="M162" s="76"/>
      <c r="N162" s="77"/>
      <c r="O162" s="73">
        <f t="shared" si="63"/>
        <v>0</v>
      </c>
      <c r="P162" s="76"/>
      <c r="Q162" s="76"/>
      <c r="R162" s="77">
        <f t="shared" si="59"/>
        <v>0</v>
      </c>
      <c r="S162" s="76">
        <f t="shared" si="64"/>
        <v>0</v>
      </c>
      <c r="T162" s="76"/>
      <c r="U162" s="76"/>
      <c r="V162" s="76"/>
      <c r="W162" s="76"/>
      <c r="X162" s="76"/>
      <c r="Y162" s="78"/>
      <c r="Z162" s="76"/>
      <c r="AA162" s="78"/>
      <c r="AB162" s="76"/>
      <c r="AC162" s="78"/>
      <c r="AD162" s="73">
        <f t="shared" si="65"/>
        <v>0</v>
      </c>
      <c r="AE162" s="73">
        <f t="shared" si="66"/>
        <v>0</v>
      </c>
      <c r="AF162" s="76"/>
      <c r="AG162" s="77"/>
      <c r="AH162" s="76"/>
      <c r="AI162" s="77"/>
      <c r="AJ162" s="76"/>
      <c r="AK162" s="77"/>
    </row>
    <row r="163" spans="1:37" s="17" customFormat="1" ht="41.25" hidden="1" customHeight="1" x14ac:dyDescent="0.25">
      <c r="A163" s="776"/>
      <c r="B163" s="751"/>
      <c r="C163" s="873"/>
      <c r="D163" s="766"/>
      <c r="E163" s="874"/>
      <c r="F163" s="414" t="s">
        <v>342</v>
      </c>
      <c r="G163" s="92">
        <v>32</v>
      </c>
      <c r="H163" s="79">
        <v>205</v>
      </c>
      <c r="I163" s="80">
        <v>114</v>
      </c>
      <c r="J163" s="415">
        <v>0</v>
      </c>
      <c r="K163" s="418">
        <v>123168.7</v>
      </c>
      <c r="L163" s="417">
        <f t="shared" si="62"/>
        <v>0</v>
      </c>
      <c r="M163" s="76"/>
      <c r="N163" s="77"/>
      <c r="O163" s="73">
        <f t="shared" si="63"/>
        <v>0</v>
      </c>
      <c r="P163" s="76"/>
      <c r="Q163" s="76"/>
      <c r="R163" s="77">
        <f t="shared" si="59"/>
        <v>0</v>
      </c>
      <c r="S163" s="76">
        <f t="shared" si="64"/>
        <v>0</v>
      </c>
      <c r="T163" s="76"/>
      <c r="U163" s="76"/>
      <c r="V163" s="76"/>
      <c r="W163" s="76"/>
      <c r="X163" s="76"/>
      <c r="Y163" s="78"/>
      <c r="Z163" s="76"/>
      <c r="AA163" s="78"/>
      <c r="AB163" s="76"/>
      <c r="AC163" s="78"/>
      <c r="AD163" s="73">
        <f t="shared" si="65"/>
        <v>0</v>
      </c>
      <c r="AE163" s="73">
        <f t="shared" si="66"/>
        <v>0</v>
      </c>
      <c r="AF163" s="76"/>
      <c r="AG163" s="77"/>
      <c r="AH163" s="76"/>
      <c r="AI163" s="77"/>
      <c r="AJ163" s="76"/>
      <c r="AK163" s="77"/>
    </row>
    <row r="164" spans="1:37" s="17" customFormat="1" ht="41.25" hidden="1" customHeight="1" x14ac:dyDescent="0.25">
      <c r="A164" s="776"/>
      <c r="B164" s="751"/>
      <c r="C164" s="873"/>
      <c r="D164" s="766"/>
      <c r="E164" s="874"/>
      <c r="F164" s="414" t="s">
        <v>343</v>
      </c>
      <c r="G164" s="92">
        <v>32</v>
      </c>
      <c r="H164" s="79">
        <v>204</v>
      </c>
      <c r="I164" s="80">
        <v>115</v>
      </c>
      <c r="J164" s="415">
        <v>0</v>
      </c>
      <c r="K164" s="418">
        <v>123168.7</v>
      </c>
      <c r="L164" s="417">
        <f t="shared" si="62"/>
        <v>0</v>
      </c>
      <c r="M164" s="76"/>
      <c r="N164" s="77"/>
      <c r="O164" s="73">
        <f t="shared" si="63"/>
        <v>0</v>
      </c>
      <c r="P164" s="76"/>
      <c r="Q164" s="76"/>
      <c r="R164" s="77">
        <f t="shared" si="59"/>
        <v>0</v>
      </c>
      <c r="S164" s="76">
        <f t="shared" si="64"/>
        <v>0</v>
      </c>
      <c r="T164" s="76"/>
      <c r="U164" s="76"/>
      <c r="V164" s="76"/>
      <c r="W164" s="76"/>
      <c r="X164" s="76"/>
      <c r="Y164" s="78"/>
      <c r="Z164" s="76"/>
      <c r="AA164" s="78"/>
      <c r="AB164" s="76"/>
      <c r="AC164" s="78"/>
      <c r="AD164" s="73">
        <f t="shared" si="65"/>
        <v>0</v>
      </c>
      <c r="AE164" s="73">
        <f t="shared" si="66"/>
        <v>0</v>
      </c>
      <c r="AF164" s="76"/>
      <c r="AG164" s="77"/>
      <c r="AH164" s="76"/>
      <c r="AI164" s="77"/>
      <c r="AJ164" s="76"/>
      <c r="AK164" s="77"/>
    </row>
    <row r="165" spans="1:37" s="17" customFormat="1" ht="41.25" hidden="1" customHeight="1" x14ac:dyDescent="0.25">
      <c r="A165" s="776"/>
      <c r="B165" s="751"/>
      <c r="C165" s="870"/>
      <c r="D165" s="755"/>
      <c r="E165" s="872"/>
      <c r="F165" s="414" t="s">
        <v>344</v>
      </c>
      <c r="G165" s="92">
        <v>32</v>
      </c>
      <c r="H165" s="79">
        <v>203</v>
      </c>
      <c r="I165" s="80">
        <v>116</v>
      </c>
      <c r="J165" s="415">
        <v>0</v>
      </c>
      <c r="K165" s="418">
        <v>123168.7</v>
      </c>
      <c r="L165" s="417">
        <f t="shared" si="62"/>
        <v>0</v>
      </c>
      <c r="M165" s="76"/>
      <c r="N165" s="77"/>
      <c r="O165" s="73">
        <f t="shared" si="63"/>
        <v>0</v>
      </c>
      <c r="P165" s="76"/>
      <c r="Q165" s="76"/>
      <c r="R165" s="77">
        <f t="shared" si="59"/>
        <v>0</v>
      </c>
      <c r="S165" s="76">
        <f t="shared" si="64"/>
        <v>0</v>
      </c>
      <c r="T165" s="76"/>
      <c r="U165" s="76"/>
      <c r="V165" s="76"/>
      <c r="W165" s="76"/>
      <c r="X165" s="76"/>
      <c r="Y165" s="78"/>
      <c r="Z165" s="76"/>
      <c r="AA165" s="78"/>
      <c r="AB165" s="76"/>
      <c r="AC165" s="78"/>
      <c r="AD165" s="73">
        <f t="shared" si="65"/>
        <v>0</v>
      </c>
      <c r="AE165" s="73">
        <f t="shared" si="66"/>
        <v>0</v>
      </c>
      <c r="AF165" s="76"/>
      <c r="AG165" s="77"/>
      <c r="AH165" s="76"/>
      <c r="AI165" s="77"/>
      <c r="AJ165" s="76"/>
      <c r="AK165" s="77"/>
    </row>
    <row r="166" spans="1:37" s="17" customFormat="1" ht="41.25" hidden="1" customHeight="1" x14ac:dyDescent="0.25">
      <c r="A166" s="776"/>
      <c r="B166" s="751"/>
      <c r="C166" s="869" t="s">
        <v>345</v>
      </c>
      <c r="D166" s="765" t="s">
        <v>346</v>
      </c>
      <c r="E166" s="871" t="s">
        <v>41</v>
      </c>
      <c r="F166" s="414" t="s">
        <v>347</v>
      </c>
      <c r="G166" s="92">
        <v>32</v>
      </c>
      <c r="H166" s="79">
        <v>1211</v>
      </c>
      <c r="I166" s="80">
        <v>117</v>
      </c>
      <c r="J166" s="415">
        <v>0</v>
      </c>
      <c r="K166" s="418">
        <v>123168.7</v>
      </c>
      <c r="L166" s="417">
        <f t="shared" si="62"/>
        <v>0</v>
      </c>
      <c r="M166" s="76"/>
      <c r="N166" s="77"/>
      <c r="O166" s="73">
        <f t="shared" si="63"/>
        <v>0</v>
      </c>
      <c r="P166" s="76"/>
      <c r="Q166" s="76"/>
      <c r="R166" s="77">
        <f t="shared" si="59"/>
        <v>0</v>
      </c>
      <c r="S166" s="76">
        <f t="shared" si="64"/>
        <v>0</v>
      </c>
      <c r="T166" s="76"/>
      <c r="U166" s="76"/>
      <c r="V166" s="76"/>
      <c r="W166" s="76"/>
      <c r="X166" s="76"/>
      <c r="Y166" s="78"/>
      <c r="Z166" s="76"/>
      <c r="AA166" s="78"/>
      <c r="AB166" s="76"/>
      <c r="AC166" s="78"/>
      <c r="AD166" s="73">
        <f t="shared" si="65"/>
        <v>0</v>
      </c>
      <c r="AE166" s="73">
        <f t="shared" si="66"/>
        <v>0</v>
      </c>
      <c r="AF166" s="76"/>
      <c r="AG166" s="77"/>
      <c r="AH166" s="76"/>
      <c r="AI166" s="77"/>
      <c r="AJ166" s="76"/>
      <c r="AK166" s="77"/>
    </row>
    <row r="167" spans="1:37" s="17" customFormat="1" ht="41.25" hidden="1" customHeight="1" x14ac:dyDescent="0.25">
      <c r="A167" s="776"/>
      <c r="B167" s="751"/>
      <c r="C167" s="873"/>
      <c r="D167" s="766"/>
      <c r="E167" s="874"/>
      <c r="F167" s="414" t="s">
        <v>348</v>
      </c>
      <c r="G167" s="92">
        <v>32</v>
      </c>
      <c r="H167" s="79">
        <v>1087</v>
      </c>
      <c r="I167" s="80">
        <v>118</v>
      </c>
      <c r="J167" s="415">
        <v>0</v>
      </c>
      <c r="K167" s="418">
        <v>123168.7</v>
      </c>
      <c r="L167" s="417">
        <f t="shared" si="62"/>
        <v>0</v>
      </c>
      <c r="M167" s="76"/>
      <c r="N167" s="77"/>
      <c r="O167" s="73">
        <f t="shared" si="63"/>
        <v>0</v>
      </c>
      <c r="P167" s="76"/>
      <c r="Q167" s="76"/>
      <c r="R167" s="77">
        <f t="shared" si="59"/>
        <v>0</v>
      </c>
      <c r="S167" s="76">
        <f t="shared" si="64"/>
        <v>0</v>
      </c>
      <c r="T167" s="76"/>
      <c r="U167" s="76"/>
      <c r="V167" s="76"/>
      <c r="W167" s="76"/>
      <c r="X167" s="76"/>
      <c r="Y167" s="78"/>
      <c r="Z167" s="76"/>
      <c r="AA167" s="78"/>
      <c r="AB167" s="76"/>
      <c r="AC167" s="78"/>
      <c r="AD167" s="73">
        <f t="shared" si="65"/>
        <v>0</v>
      </c>
      <c r="AE167" s="73">
        <f t="shared" si="66"/>
        <v>0</v>
      </c>
      <c r="AF167" s="76"/>
      <c r="AG167" s="77"/>
      <c r="AH167" s="76"/>
      <c r="AI167" s="77"/>
      <c r="AJ167" s="76"/>
      <c r="AK167" s="77"/>
    </row>
    <row r="168" spans="1:37" s="17" customFormat="1" ht="41.25" hidden="1" customHeight="1" x14ac:dyDescent="0.25">
      <c r="A168" s="776"/>
      <c r="B168" s="751"/>
      <c r="C168" s="873"/>
      <c r="D168" s="766"/>
      <c r="E168" s="874"/>
      <c r="F168" s="414" t="s">
        <v>349</v>
      </c>
      <c r="G168" s="92">
        <v>32</v>
      </c>
      <c r="H168" s="79">
        <v>1212</v>
      </c>
      <c r="I168" s="80">
        <v>119</v>
      </c>
      <c r="J168" s="415">
        <v>0</v>
      </c>
      <c r="K168" s="418">
        <v>123168.7</v>
      </c>
      <c r="L168" s="417">
        <f t="shared" si="62"/>
        <v>0</v>
      </c>
      <c r="M168" s="76"/>
      <c r="N168" s="77"/>
      <c r="O168" s="73">
        <f t="shared" si="63"/>
        <v>0</v>
      </c>
      <c r="P168" s="76"/>
      <c r="Q168" s="76"/>
      <c r="R168" s="77">
        <f t="shared" si="59"/>
        <v>0</v>
      </c>
      <c r="S168" s="76">
        <f t="shared" si="64"/>
        <v>0</v>
      </c>
      <c r="T168" s="76"/>
      <c r="U168" s="76"/>
      <c r="V168" s="76"/>
      <c r="W168" s="76"/>
      <c r="X168" s="76"/>
      <c r="Y168" s="78"/>
      <c r="Z168" s="76"/>
      <c r="AA168" s="78"/>
      <c r="AB168" s="76"/>
      <c r="AC168" s="78"/>
      <c r="AD168" s="73">
        <f t="shared" si="65"/>
        <v>0</v>
      </c>
      <c r="AE168" s="73">
        <f t="shared" si="66"/>
        <v>0</v>
      </c>
      <c r="AF168" s="76"/>
      <c r="AG168" s="77"/>
      <c r="AH168" s="76"/>
      <c r="AI168" s="77"/>
      <c r="AJ168" s="76"/>
      <c r="AK168" s="77"/>
    </row>
    <row r="169" spans="1:37" s="17" customFormat="1" ht="41.25" hidden="1" customHeight="1" x14ac:dyDescent="0.25">
      <c r="A169" s="776"/>
      <c r="B169" s="751"/>
      <c r="C169" s="873"/>
      <c r="D169" s="766"/>
      <c r="E169" s="874"/>
      <c r="F169" s="414" t="s">
        <v>350</v>
      </c>
      <c r="G169" s="92">
        <v>32</v>
      </c>
      <c r="H169" s="79">
        <v>202</v>
      </c>
      <c r="I169" s="80">
        <v>120</v>
      </c>
      <c r="J169" s="415">
        <v>0</v>
      </c>
      <c r="K169" s="418">
        <v>123168.7</v>
      </c>
      <c r="L169" s="417">
        <f t="shared" si="62"/>
        <v>0</v>
      </c>
      <c r="M169" s="76"/>
      <c r="N169" s="77"/>
      <c r="O169" s="73">
        <f t="shared" si="63"/>
        <v>0</v>
      </c>
      <c r="P169" s="76"/>
      <c r="Q169" s="76"/>
      <c r="R169" s="77">
        <f t="shared" si="59"/>
        <v>0</v>
      </c>
      <c r="S169" s="76">
        <f t="shared" si="64"/>
        <v>0</v>
      </c>
      <c r="T169" s="76"/>
      <c r="U169" s="76"/>
      <c r="V169" s="76"/>
      <c r="W169" s="76"/>
      <c r="X169" s="76"/>
      <c r="Y169" s="78"/>
      <c r="Z169" s="76"/>
      <c r="AA169" s="78"/>
      <c r="AB169" s="76"/>
      <c r="AC169" s="78"/>
      <c r="AD169" s="73">
        <f t="shared" si="65"/>
        <v>0</v>
      </c>
      <c r="AE169" s="73">
        <f t="shared" si="66"/>
        <v>0</v>
      </c>
      <c r="AF169" s="76"/>
      <c r="AG169" s="77"/>
      <c r="AH169" s="76"/>
      <c r="AI169" s="77"/>
      <c r="AJ169" s="76"/>
      <c r="AK169" s="77"/>
    </row>
    <row r="170" spans="1:37" s="17" customFormat="1" ht="41.25" hidden="1" customHeight="1" x14ac:dyDescent="0.25">
      <c r="A170" s="776"/>
      <c r="B170" s="751"/>
      <c r="C170" s="873"/>
      <c r="D170" s="766"/>
      <c r="E170" s="874"/>
      <c r="F170" s="414" t="s">
        <v>351</v>
      </c>
      <c r="G170" s="92">
        <v>32</v>
      </c>
      <c r="H170" s="79">
        <v>201</v>
      </c>
      <c r="I170" s="80">
        <v>121</v>
      </c>
      <c r="J170" s="415">
        <v>0</v>
      </c>
      <c r="K170" s="418">
        <v>123168.7</v>
      </c>
      <c r="L170" s="417">
        <f t="shared" si="62"/>
        <v>0</v>
      </c>
      <c r="M170" s="76"/>
      <c r="N170" s="77"/>
      <c r="O170" s="73">
        <f t="shared" si="63"/>
        <v>0</v>
      </c>
      <c r="P170" s="76"/>
      <c r="Q170" s="76"/>
      <c r="R170" s="77">
        <f t="shared" si="59"/>
        <v>0</v>
      </c>
      <c r="S170" s="76">
        <f t="shared" si="64"/>
        <v>0</v>
      </c>
      <c r="T170" s="76"/>
      <c r="U170" s="76"/>
      <c r="V170" s="76"/>
      <c r="W170" s="76"/>
      <c r="X170" s="76"/>
      <c r="Y170" s="78"/>
      <c r="Z170" s="76"/>
      <c r="AA170" s="78"/>
      <c r="AB170" s="76"/>
      <c r="AC170" s="78"/>
      <c r="AD170" s="73">
        <f t="shared" si="65"/>
        <v>0</v>
      </c>
      <c r="AE170" s="73">
        <f t="shared" si="66"/>
        <v>0</v>
      </c>
      <c r="AF170" s="76"/>
      <c r="AG170" s="77"/>
      <c r="AH170" s="76"/>
      <c r="AI170" s="77"/>
      <c r="AJ170" s="76"/>
      <c r="AK170" s="77"/>
    </row>
    <row r="171" spans="1:37" s="17" customFormat="1" ht="41.25" hidden="1" customHeight="1" x14ac:dyDescent="0.25">
      <c r="A171" s="776"/>
      <c r="B171" s="751"/>
      <c r="C171" s="873"/>
      <c r="D171" s="766"/>
      <c r="E171" s="874"/>
      <c r="F171" s="414" t="s">
        <v>352</v>
      </c>
      <c r="G171" s="92">
        <v>32</v>
      </c>
      <c r="H171" s="79">
        <v>200</v>
      </c>
      <c r="I171" s="80">
        <v>122</v>
      </c>
      <c r="J171" s="415">
        <v>0</v>
      </c>
      <c r="K171" s="418">
        <v>123168.7</v>
      </c>
      <c r="L171" s="417">
        <f t="shared" si="62"/>
        <v>0</v>
      </c>
      <c r="M171" s="76"/>
      <c r="N171" s="77"/>
      <c r="O171" s="73">
        <f t="shared" si="63"/>
        <v>0</v>
      </c>
      <c r="P171" s="76"/>
      <c r="Q171" s="76"/>
      <c r="R171" s="77">
        <f t="shared" si="59"/>
        <v>0</v>
      </c>
      <c r="S171" s="76">
        <f t="shared" si="64"/>
        <v>0</v>
      </c>
      <c r="T171" s="76"/>
      <c r="U171" s="76"/>
      <c r="V171" s="76"/>
      <c r="W171" s="76"/>
      <c r="X171" s="76"/>
      <c r="Y171" s="78"/>
      <c r="Z171" s="76"/>
      <c r="AA171" s="78"/>
      <c r="AB171" s="76"/>
      <c r="AC171" s="78"/>
      <c r="AD171" s="73">
        <f t="shared" si="65"/>
        <v>0</v>
      </c>
      <c r="AE171" s="73">
        <f t="shared" si="66"/>
        <v>0</v>
      </c>
      <c r="AF171" s="76"/>
      <c r="AG171" s="77"/>
      <c r="AH171" s="76"/>
      <c r="AI171" s="77"/>
      <c r="AJ171" s="76"/>
      <c r="AK171" s="77"/>
    </row>
    <row r="172" spans="1:37" s="17" customFormat="1" ht="41.25" hidden="1" customHeight="1" x14ac:dyDescent="0.25">
      <c r="A172" s="776"/>
      <c r="B172" s="751"/>
      <c r="C172" s="873"/>
      <c r="D172" s="766"/>
      <c r="E172" s="874"/>
      <c r="F172" s="414" t="s">
        <v>353</v>
      </c>
      <c r="G172" s="92">
        <v>32</v>
      </c>
      <c r="H172" s="79">
        <v>199</v>
      </c>
      <c r="I172" s="80">
        <v>123</v>
      </c>
      <c r="J172" s="415">
        <v>0</v>
      </c>
      <c r="K172" s="418">
        <v>123168.7</v>
      </c>
      <c r="L172" s="417">
        <f t="shared" si="62"/>
        <v>0</v>
      </c>
      <c r="M172" s="76"/>
      <c r="N172" s="77"/>
      <c r="O172" s="73">
        <f t="shared" si="63"/>
        <v>0</v>
      </c>
      <c r="P172" s="76"/>
      <c r="Q172" s="76"/>
      <c r="R172" s="77">
        <f t="shared" si="59"/>
        <v>0</v>
      </c>
      <c r="S172" s="76">
        <f t="shared" si="64"/>
        <v>0</v>
      </c>
      <c r="T172" s="76"/>
      <c r="U172" s="76"/>
      <c r="V172" s="76"/>
      <c r="W172" s="76"/>
      <c r="X172" s="76"/>
      <c r="Y172" s="78"/>
      <c r="Z172" s="76"/>
      <c r="AA172" s="78"/>
      <c r="AB172" s="76"/>
      <c r="AC172" s="78"/>
      <c r="AD172" s="73">
        <f t="shared" si="65"/>
        <v>0</v>
      </c>
      <c r="AE172" s="73">
        <f t="shared" si="66"/>
        <v>0</v>
      </c>
      <c r="AF172" s="76"/>
      <c r="AG172" s="77"/>
      <c r="AH172" s="76"/>
      <c r="AI172" s="77"/>
      <c r="AJ172" s="76"/>
      <c r="AK172" s="77"/>
    </row>
    <row r="173" spans="1:37" s="17" customFormat="1" ht="41.25" hidden="1" customHeight="1" x14ac:dyDescent="0.25">
      <c r="A173" s="776"/>
      <c r="B173" s="751"/>
      <c r="C173" s="870"/>
      <c r="D173" s="755"/>
      <c r="E173" s="872"/>
      <c r="F173" s="414" t="s">
        <v>354</v>
      </c>
      <c r="G173" s="92">
        <v>32</v>
      </c>
      <c r="H173" s="79">
        <v>198</v>
      </c>
      <c r="I173" s="80">
        <v>124</v>
      </c>
      <c r="J173" s="415">
        <v>0</v>
      </c>
      <c r="K173" s="418">
        <v>123168.7</v>
      </c>
      <c r="L173" s="417">
        <f t="shared" si="62"/>
        <v>0</v>
      </c>
      <c r="M173" s="76"/>
      <c r="N173" s="77"/>
      <c r="O173" s="73">
        <f t="shared" si="63"/>
        <v>0</v>
      </c>
      <c r="P173" s="76"/>
      <c r="Q173" s="76"/>
      <c r="R173" s="77">
        <f t="shared" si="59"/>
        <v>0</v>
      </c>
      <c r="S173" s="76">
        <f t="shared" si="64"/>
        <v>0</v>
      </c>
      <c r="T173" s="76"/>
      <c r="U173" s="76"/>
      <c r="V173" s="76"/>
      <c r="W173" s="76"/>
      <c r="X173" s="76"/>
      <c r="Y173" s="78"/>
      <c r="Z173" s="76"/>
      <c r="AA173" s="78"/>
      <c r="AB173" s="76"/>
      <c r="AC173" s="78"/>
      <c r="AD173" s="73">
        <f t="shared" si="65"/>
        <v>0</v>
      </c>
      <c r="AE173" s="73">
        <f t="shared" si="66"/>
        <v>0</v>
      </c>
      <c r="AF173" s="76"/>
      <c r="AG173" s="77"/>
      <c r="AH173" s="76"/>
      <c r="AI173" s="77"/>
      <c r="AJ173" s="76"/>
      <c r="AK173" s="77"/>
    </row>
    <row r="174" spans="1:37" s="17" customFormat="1" ht="41.25" hidden="1" customHeight="1" x14ac:dyDescent="0.25">
      <c r="A174" s="776"/>
      <c r="B174" s="751"/>
      <c r="C174" s="869" t="s">
        <v>355</v>
      </c>
      <c r="D174" s="765" t="s">
        <v>356</v>
      </c>
      <c r="E174" s="871" t="s">
        <v>41</v>
      </c>
      <c r="F174" s="414" t="s">
        <v>347</v>
      </c>
      <c r="G174" s="92">
        <v>32</v>
      </c>
      <c r="H174" s="79">
        <v>1211</v>
      </c>
      <c r="I174" s="80">
        <v>125</v>
      </c>
      <c r="J174" s="415">
        <v>0</v>
      </c>
      <c r="K174" s="418">
        <v>123168.7</v>
      </c>
      <c r="L174" s="417">
        <f t="shared" si="62"/>
        <v>0</v>
      </c>
      <c r="M174" s="76"/>
      <c r="N174" s="77"/>
      <c r="O174" s="73">
        <f t="shared" si="63"/>
        <v>0</v>
      </c>
      <c r="P174" s="76"/>
      <c r="Q174" s="76"/>
      <c r="R174" s="77">
        <f t="shared" si="59"/>
        <v>0</v>
      </c>
      <c r="S174" s="76">
        <f t="shared" si="64"/>
        <v>0</v>
      </c>
      <c r="T174" s="76"/>
      <c r="U174" s="76"/>
      <c r="V174" s="76"/>
      <c r="W174" s="76"/>
      <c r="X174" s="76"/>
      <c r="Y174" s="78"/>
      <c r="Z174" s="76"/>
      <c r="AA174" s="78"/>
      <c r="AB174" s="76"/>
      <c r="AC174" s="78"/>
      <c r="AD174" s="73">
        <f t="shared" si="65"/>
        <v>0</v>
      </c>
      <c r="AE174" s="73">
        <f t="shared" si="66"/>
        <v>0</v>
      </c>
      <c r="AF174" s="76"/>
      <c r="AG174" s="77"/>
      <c r="AH174" s="76"/>
      <c r="AI174" s="77"/>
      <c r="AJ174" s="76"/>
      <c r="AK174" s="77"/>
    </row>
    <row r="175" spans="1:37" s="17" customFormat="1" ht="41.25" hidden="1" customHeight="1" x14ac:dyDescent="0.25">
      <c r="A175" s="776"/>
      <c r="B175" s="751"/>
      <c r="C175" s="873"/>
      <c r="D175" s="766"/>
      <c r="E175" s="874"/>
      <c r="F175" s="414" t="s">
        <v>357</v>
      </c>
      <c r="G175" s="92">
        <v>32</v>
      </c>
      <c r="H175" s="79">
        <v>1210</v>
      </c>
      <c r="I175" s="80">
        <v>126</v>
      </c>
      <c r="J175" s="415">
        <v>0</v>
      </c>
      <c r="K175" s="418">
        <v>123168.7</v>
      </c>
      <c r="L175" s="417">
        <f t="shared" si="62"/>
        <v>0</v>
      </c>
      <c r="M175" s="76"/>
      <c r="N175" s="77"/>
      <c r="O175" s="73">
        <f t="shared" si="63"/>
        <v>0</v>
      </c>
      <c r="P175" s="76"/>
      <c r="Q175" s="76"/>
      <c r="R175" s="77">
        <f t="shared" si="59"/>
        <v>0</v>
      </c>
      <c r="S175" s="76">
        <f t="shared" si="64"/>
        <v>0</v>
      </c>
      <c r="T175" s="76"/>
      <c r="U175" s="76"/>
      <c r="V175" s="76"/>
      <c r="W175" s="76"/>
      <c r="X175" s="76"/>
      <c r="Y175" s="78"/>
      <c r="Z175" s="76"/>
      <c r="AA175" s="78"/>
      <c r="AB175" s="76"/>
      <c r="AC175" s="78"/>
      <c r="AD175" s="73">
        <f t="shared" si="65"/>
        <v>0</v>
      </c>
      <c r="AE175" s="73">
        <f t="shared" si="66"/>
        <v>0</v>
      </c>
      <c r="AF175" s="76"/>
      <c r="AG175" s="77"/>
      <c r="AH175" s="76"/>
      <c r="AI175" s="77"/>
      <c r="AJ175" s="76"/>
      <c r="AK175" s="77"/>
    </row>
    <row r="176" spans="1:37" s="17" customFormat="1" ht="41.25" hidden="1" customHeight="1" x14ac:dyDescent="0.25">
      <c r="A176" s="776"/>
      <c r="B176" s="751"/>
      <c r="C176" s="873"/>
      <c r="D176" s="766"/>
      <c r="E176" s="874"/>
      <c r="F176" s="414" t="s">
        <v>358</v>
      </c>
      <c r="G176" s="92">
        <v>32</v>
      </c>
      <c r="H176" s="79">
        <v>1209</v>
      </c>
      <c r="I176" s="80">
        <v>127</v>
      </c>
      <c r="J176" s="415">
        <v>0</v>
      </c>
      <c r="K176" s="418">
        <v>123168.7</v>
      </c>
      <c r="L176" s="417">
        <f t="shared" si="62"/>
        <v>0</v>
      </c>
      <c r="M176" s="76"/>
      <c r="N176" s="77"/>
      <c r="O176" s="73">
        <f t="shared" si="63"/>
        <v>0</v>
      </c>
      <c r="P176" s="76"/>
      <c r="Q176" s="76"/>
      <c r="R176" s="77">
        <f t="shared" si="59"/>
        <v>0</v>
      </c>
      <c r="S176" s="76">
        <f t="shared" si="64"/>
        <v>0</v>
      </c>
      <c r="T176" s="76"/>
      <c r="U176" s="76"/>
      <c r="V176" s="76"/>
      <c r="W176" s="76"/>
      <c r="X176" s="76"/>
      <c r="Y176" s="78"/>
      <c r="Z176" s="76"/>
      <c r="AA176" s="78"/>
      <c r="AB176" s="76"/>
      <c r="AC176" s="78"/>
      <c r="AD176" s="73">
        <f t="shared" si="65"/>
        <v>0</v>
      </c>
      <c r="AE176" s="73">
        <f t="shared" si="66"/>
        <v>0</v>
      </c>
      <c r="AF176" s="76"/>
      <c r="AG176" s="77"/>
      <c r="AH176" s="76"/>
      <c r="AI176" s="77"/>
      <c r="AJ176" s="76"/>
      <c r="AK176" s="77"/>
    </row>
    <row r="177" spans="1:37" s="17" customFormat="1" ht="41.25" hidden="1" customHeight="1" x14ac:dyDescent="0.25">
      <c r="A177" s="776"/>
      <c r="B177" s="751"/>
      <c r="C177" s="873"/>
      <c r="D177" s="766"/>
      <c r="E177" s="874"/>
      <c r="F177" s="414" t="s">
        <v>354</v>
      </c>
      <c r="G177" s="92">
        <v>32</v>
      </c>
      <c r="H177" s="79">
        <v>198</v>
      </c>
      <c r="I177" s="80">
        <v>128</v>
      </c>
      <c r="J177" s="415">
        <v>0</v>
      </c>
      <c r="K177" s="418">
        <v>123168.7</v>
      </c>
      <c r="L177" s="417">
        <f t="shared" si="62"/>
        <v>0</v>
      </c>
      <c r="M177" s="76"/>
      <c r="N177" s="77"/>
      <c r="O177" s="73">
        <f t="shared" si="63"/>
        <v>0</v>
      </c>
      <c r="P177" s="76"/>
      <c r="Q177" s="76"/>
      <c r="R177" s="77">
        <f t="shared" si="59"/>
        <v>0</v>
      </c>
      <c r="S177" s="76">
        <f t="shared" si="64"/>
        <v>0</v>
      </c>
      <c r="T177" s="76"/>
      <c r="U177" s="76"/>
      <c r="V177" s="76"/>
      <c r="W177" s="76"/>
      <c r="X177" s="76"/>
      <c r="Y177" s="78"/>
      <c r="Z177" s="76"/>
      <c r="AA177" s="78"/>
      <c r="AB177" s="76"/>
      <c r="AC177" s="78"/>
      <c r="AD177" s="73">
        <f t="shared" si="65"/>
        <v>0</v>
      </c>
      <c r="AE177" s="73">
        <f t="shared" si="66"/>
        <v>0</v>
      </c>
      <c r="AF177" s="76"/>
      <c r="AG177" s="77"/>
      <c r="AH177" s="76"/>
      <c r="AI177" s="77"/>
      <c r="AJ177" s="76"/>
      <c r="AK177" s="77"/>
    </row>
    <row r="178" spans="1:37" s="17" customFormat="1" ht="41.25" hidden="1" customHeight="1" x14ac:dyDescent="0.25">
      <c r="A178" s="776"/>
      <c r="B178" s="751"/>
      <c r="C178" s="873"/>
      <c r="D178" s="766"/>
      <c r="E178" s="874"/>
      <c r="F178" s="414" t="s">
        <v>348</v>
      </c>
      <c r="G178" s="92">
        <v>32</v>
      </c>
      <c r="H178" s="79">
        <v>1087</v>
      </c>
      <c r="I178" s="80">
        <v>129</v>
      </c>
      <c r="J178" s="415">
        <v>0</v>
      </c>
      <c r="K178" s="418">
        <v>123168.7</v>
      </c>
      <c r="L178" s="417">
        <f t="shared" si="62"/>
        <v>0</v>
      </c>
      <c r="M178" s="76"/>
      <c r="N178" s="77"/>
      <c r="O178" s="73">
        <f t="shared" si="63"/>
        <v>0</v>
      </c>
      <c r="P178" s="76"/>
      <c r="Q178" s="76"/>
      <c r="R178" s="77">
        <f t="shared" si="59"/>
        <v>0</v>
      </c>
      <c r="S178" s="76">
        <f t="shared" si="64"/>
        <v>0</v>
      </c>
      <c r="T178" s="76"/>
      <c r="U178" s="76"/>
      <c r="V178" s="76"/>
      <c r="W178" s="76"/>
      <c r="X178" s="76"/>
      <c r="Y178" s="78"/>
      <c r="Z178" s="76"/>
      <c r="AA178" s="78"/>
      <c r="AB178" s="76"/>
      <c r="AC178" s="78"/>
      <c r="AD178" s="73">
        <f t="shared" si="65"/>
        <v>0</v>
      </c>
      <c r="AE178" s="73">
        <f t="shared" si="66"/>
        <v>0</v>
      </c>
      <c r="AF178" s="76"/>
      <c r="AG178" s="77"/>
      <c r="AH178" s="76"/>
      <c r="AI178" s="77"/>
      <c r="AJ178" s="76"/>
      <c r="AK178" s="77"/>
    </row>
    <row r="179" spans="1:37" s="17" customFormat="1" ht="41.25" hidden="1" customHeight="1" x14ac:dyDescent="0.25">
      <c r="A179" s="776"/>
      <c r="B179" s="751"/>
      <c r="C179" s="873"/>
      <c r="D179" s="766"/>
      <c r="E179" s="874"/>
      <c r="F179" s="414" t="s">
        <v>359</v>
      </c>
      <c r="G179" s="92">
        <v>32</v>
      </c>
      <c r="H179" s="79">
        <v>1208</v>
      </c>
      <c r="I179" s="80">
        <v>130</v>
      </c>
      <c r="J179" s="415">
        <v>0</v>
      </c>
      <c r="K179" s="418">
        <v>123168.7</v>
      </c>
      <c r="L179" s="417">
        <f t="shared" si="62"/>
        <v>0</v>
      </c>
      <c r="M179" s="76"/>
      <c r="N179" s="77"/>
      <c r="O179" s="73">
        <f t="shared" si="63"/>
        <v>0</v>
      </c>
      <c r="P179" s="76"/>
      <c r="Q179" s="76"/>
      <c r="R179" s="77">
        <f t="shared" si="59"/>
        <v>0</v>
      </c>
      <c r="S179" s="76">
        <f t="shared" si="64"/>
        <v>0</v>
      </c>
      <c r="T179" s="76"/>
      <c r="U179" s="76"/>
      <c r="V179" s="76"/>
      <c r="W179" s="76"/>
      <c r="X179" s="76"/>
      <c r="Y179" s="78"/>
      <c r="Z179" s="76"/>
      <c r="AA179" s="78"/>
      <c r="AB179" s="76"/>
      <c r="AC179" s="78"/>
      <c r="AD179" s="73">
        <f t="shared" si="65"/>
        <v>0</v>
      </c>
      <c r="AE179" s="73">
        <f t="shared" si="66"/>
        <v>0</v>
      </c>
      <c r="AF179" s="76"/>
      <c r="AG179" s="77"/>
      <c r="AH179" s="76"/>
      <c r="AI179" s="77"/>
      <c r="AJ179" s="76"/>
      <c r="AK179" s="77"/>
    </row>
    <row r="180" spans="1:37" s="17" customFormat="1" ht="41.25" hidden="1" customHeight="1" x14ac:dyDescent="0.25">
      <c r="A180" s="776"/>
      <c r="B180" s="751"/>
      <c r="C180" s="873"/>
      <c r="D180" s="755"/>
      <c r="E180" s="872"/>
      <c r="F180" s="414" t="s">
        <v>360</v>
      </c>
      <c r="G180" s="92">
        <v>32</v>
      </c>
      <c r="H180" s="79">
        <v>1207</v>
      </c>
      <c r="I180" s="80">
        <v>131</v>
      </c>
      <c r="J180" s="415">
        <v>0</v>
      </c>
      <c r="K180" s="418">
        <v>123168.7</v>
      </c>
      <c r="L180" s="417">
        <f t="shared" si="62"/>
        <v>0</v>
      </c>
      <c r="M180" s="76"/>
      <c r="N180" s="77"/>
      <c r="O180" s="73">
        <f t="shared" si="63"/>
        <v>0</v>
      </c>
      <c r="P180" s="76"/>
      <c r="Q180" s="76"/>
      <c r="R180" s="77">
        <f t="shared" si="59"/>
        <v>0</v>
      </c>
      <c r="S180" s="76">
        <f t="shared" si="64"/>
        <v>0</v>
      </c>
      <c r="T180" s="76"/>
      <c r="U180" s="76"/>
      <c r="V180" s="76"/>
      <c r="W180" s="76"/>
      <c r="X180" s="76"/>
      <c r="Y180" s="78"/>
      <c r="Z180" s="76"/>
      <c r="AA180" s="78"/>
      <c r="AB180" s="76"/>
      <c r="AC180" s="78"/>
      <c r="AD180" s="73">
        <f t="shared" si="65"/>
        <v>0</v>
      </c>
      <c r="AE180" s="73">
        <f t="shared" si="66"/>
        <v>0</v>
      </c>
      <c r="AF180" s="76"/>
      <c r="AG180" s="77"/>
      <c r="AH180" s="76"/>
      <c r="AI180" s="77"/>
      <c r="AJ180" s="76"/>
      <c r="AK180" s="77"/>
    </row>
    <row r="181" spans="1:37" s="17" customFormat="1" ht="41.25" hidden="1" customHeight="1" x14ac:dyDescent="0.25">
      <c r="A181" s="776"/>
      <c r="B181" s="751"/>
      <c r="C181" s="870"/>
      <c r="D181" s="90" t="s">
        <v>361</v>
      </c>
      <c r="E181" s="421" t="s">
        <v>41</v>
      </c>
      <c r="F181" s="414" t="s">
        <v>362</v>
      </c>
      <c r="G181" s="92">
        <v>32</v>
      </c>
      <c r="H181" s="79">
        <v>197</v>
      </c>
      <c r="I181" s="80">
        <v>132</v>
      </c>
      <c r="J181" s="415">
        <v>0</v>
      </c>
      <c r="K181" s="418">
        <v>123168.7</v>
      </c>
      <c r="L181" s="417">
        <f t="shared" si="62"/>
        <v>0</v>
      </c>
      <c r="M181" s="76"/>
      <c r="N181" s="77"/>
      <c r="O181" s="73">
        <f t="shared" si="63"/>
        <v>0</v>
      </c>
      <c r="P181" s="76"/>
      <c r="Q181" s="76"/>
      <c r="R181" s="77">
        <f t="shared" si="59"/>
        <v>0</v>
      </c>
      <c r="S181" s="76">
        <f t="shared" si="64"/>
        <v>0</v>
      </c>
      <c r="T181" s="76"/>
      <c r="U181" s="76"/>
      <c r="V181" s="76"/>
      <c r="W181" s="76"/>
      <c r="X181" s="76"/>
      <c r="Y181" s="78"/>
      <c r="Z181" s="76"/>
      <c r="AA181" s="78"/>
      <c r="AB181" s="76"/>
      <c r="AC181" s="78"/>
      <c r="AD181" s="73">
        <f t="shared" si="65"/>
        <v>0</v>
      </c>
      <c r="AE181" s="73">
        <f t="shared" si="66"/>
        <v>0</v>
      </c>
      <c r="AF181" s="76"/>
      <c r="AG181" s="77"/>
      <c r="AH181" s="76"/>
      <c r="AI181" s="77"/>
      <c r="AJ181" s="76"/>
      <c r="AK181" s="77"/>
    </row>
    <row r="182" spans="1:37" s="17" customFormat="1" ht="41.25" hidden="1" customHeight="1" x14ac:dyDescent="0.25">
      <c r="A182" s="776"/>
      <c r="B182" s="751"/>
      <c r="C182" s="869" t="s">
        <v>363</v>
      </c>
      <c r="D182" s="765" t="s">
        <v>364</v>
      </c>
      <c r="E182" s="898" t="s">
        <v>365</v>
      </c>
      <c r="F182" s="455" t="s">
        <v>366</v>
      </c>
      <c r="G182" s="92">
        <v>32</v>
      </c>
      <c r="H182" s="79">
        <v>196</v>
      </c>
      <c r="I182" s="80">
        <v>133</v>
      </c>
      <c r="J182" s="415">
        <v>0</v>
      </c>
      <c r="K182" s="418">
        <v>123168.7</v>
      </c>
      <c r="L182" s="417">
        <f t="shared" si="62"/>
        <v>0</v>
      </c>
      <c r="M182" s="76"/>
      <c r="N182" s="77"/>
      <c r="O182" s="73">
        <f t="shared" si="63"/>
        <v>0</v>
      </c>
      <c r="P182" s="76"/>
      <c r="Q182" s="76"/>
      <c r="R182" s="77">
        <f t="shared" si="59"/>
        <v>0</v>
      </c>
      <c r="S182" s="76">
        <f t="shared" si="64"/>
        <v>0</v>
      </c>
      <c r="T182" s="76"/>
      <c r="U182" s="76"/>
      <c r="V182" s="76"/>
      <c r="W182" s="76"/>
      <c r="X182" s="76"/>
      <c r="Y182" s="78"/>
      <c r="Z182" s="76"/>
      <c r="AA182" s="78"/>
      <c r="AB182" s="76"/>
      <c r="AC182" s="78"/>
      <c r="AD182" s="73">
        <f t="shared" si="65"/>
        <v>0</v>
      </c>
      <c r="AE182" s="73">
        <f t="shared" si="66"/>
        <v>0</v>
      </c>
      <c r="AF182" s="76"/>
      <c r="AG182" s="77"/>
      <c r="AH182" s="76"/>
      <c r="AI182" s="77"/>
      <c r="AJ182" s="76"/>
      <c r="AK182" s="77"/>
    </row>
    <row r="183" spans="1:37" s="17" customFormat="1" ht="41.25" hidden="1" customHeight="1" x14ac:dyDescent="0.25">
      <c r="A183" s="776"/>
      <c r="B183" s="751"/>
      <c r="C183" s="873"/>
      <c r="D183" s="766"/>
      <c r="E183" s="899"/>
      <c r="F183" s="455" t="s">
        <v>367</v>
      </c>
      <c r="G183" s="92">
        <v>32</v>
      </c>
      <c r="H183" s="79">
        <v>1206</v>
      </c>
      <c r="I183" s="80">
        <v>134</v>
      </c>
      <c r="J183" s="415">
        <v>0</v>
      </c>
      <c r="K183" s="418">
        <v>123168.7</v>
      </c>
      <c r="L183" s="417">
        <f t="shared" si="62"/>
        <v>0</v>
      </c>
      <c r="M183" s="76"/>
      <c r="N183" s="77"/>
      <c r="O183" s="73">
        <f t="shared" si="63"/>
        <v>0</v>
      </c>
      <c r="P183" s="76"/>
      <c r="Q183" s="76"/>
      <c r="R183" s="77">
        <f t="shared" si="59"/>
        <v>0</v>
      </c>
      <c r="S183" s="76">
        <f t="shared" si="64"/>
        <v>0</v>
      </c>
      <c r="T183" s="76"/>
      <c r="U183" s="76"/>
      <c r="V183" s="76"/>
      <c r="W183" s="76"/>
      <c r="X183" s="76"/>
      <c r="Y183" s="78"/>
      <c r="Z183" s="76"/>
      <c r="AA183" s="78"/>
      <c r="AB183" s="76"/>
      <c r="AC183" s="78"/>
      <c r="AD183" s="73">
        <f t="shared" si="65"/>
        <v>0</v>
      </c>
      <c r="AE183" s="73">
        <f t="shared" si="66"/>
        <v>0</v>
      </c>
      <c r="AF183" s="76"/>
      <c r="AG183" s="77"/>
      <c r="AH183" s="76"/>
      <c r="AI183" s="77"/>
      <c r="AJ183" s="76"/>
      <c r="AK183" s="77"/>
    </row>
    <row r="184" spans="1:37" s="17" customFormat="1" ht="41.25" hidden="1" customHeight="1" x14ac:dyDescent="0.25">
      <c r="A184" s="776"/>
      <c r="B184" s="751"/>
      <c r="C184" s="873"/>
      <c r="D184" s="766"/>
      <c r="E184" s="899"/>
      <c r="F184" s="455" t="s">
        <v>368</v>
      </c>
      <c r="G184" s="92">
        <v>32</v>
      </c>
      <c r="H184" s="79">
        <v>195</v>
      </c>
      <c r="I184" s="80">
        <v>135</v>
      </c>
      <c r="J184" s="415">
        <v>0</v>
      </c>
      <c r="K184" s="418">
        <v>123168.7</v>
      </c>
      <c r="L184" s="417">
        <f t="shared" si="62"/>
        <v>0</v>
      </c>
      <c r="M184" s="76"/>
      <c r="N184" s="77"/>
      <c r="O184" s="73">
        <f t="shared" si="63"/>
        <v>0</v>
      </c>
      <c r="P184" s="76"/>
      <c r="Q184" s="76"/>
      <c r="R184" s="77">
        <f t="shared" si="59"/>
        <v>0</v>
      </c>
      <c r="S184" s="76">
        <f t="shared" si="64"/>
        <v>0</v>
      </c>
      <c r="T184" s="76"/>
      <c r="U184" s="76"/>
      <c r="V184" s="76"/>
      <c r="W184" s="76"/>
      <c r="X184" s="76"/>
      <c r="Y184" s="78"/>
      <c r="Z184" s="76"/>
      <c r="AA184" s="78"/>
      <c r="AB184" s="76"/>
      <c r="AC184" s="78"/>
      <c r="AD184" s="73">
        <f t="shared" si="65"/>
        <v>0</v>
      </c>
      <c r="AE184" s="73">
        <f t="shared" si="66"/>
        <v>0</v>
      </c>
      <c r="AF184" s="76"/>
      <c r="AG184" s="77"/>
      <c r="AH184" s="76"/>
      <c r="AI184" s="77"/>
      <c r="AJ184" s="76"/>
      <c r="AK184" s="77"/>
    </row>
    <row r="185" spans="1:37" s="17" customFormat="1" ht="41.25" hidden="1" customHeight="1" x14ac:dyDescent="0.25">
      <c r="A185" s="776"/>
      <c r="B185" s="751"/>
      <c r="C185" s="873"/>
      <c r="D185" s="766"/>
      <c r="E185" s="899"/>
      <c r="F185" s="455" t="s">
        <v>369</v>
      </c>
      <c r="G185" s="92">
        <v>32</v>
      </c>
      <c r="H185" s="79">
        <v>194</v>
      </c>
      <c r="I185" s="80">
        <v>136</v>
      </c>
      <c r="J185" s="415">
        <v>0</v>
      </c>
      <c r="K185" s="418">
        <v>123168.7</v>
      </c>
      <c r="L185" s="417">
        <f t="shared" si="62"/>
        <v>0</v>
      </c>
      <c r="M185" s="76"/>
      <c r="N185" s="77"/>
      <c r="O185" s="73">
        <f t="shared" si="63"/>
        <v>0</v>
      </c>
      <c r="P185" s="76"/>
      <c r="Q185" s="76"/>
      <c r="R185" s="77">
        <f t="shared" si="59"/>
        <v>0</v>
      </c>
      <c r="S185" s="76">
        <f t="shared" si="64"/>
        <v>0</v>
      </c>
      <c r="T185" s="76"/>
      <c r="U185" s="76"/>
      <c r="V185" s="76"/>
      <c r="W185" s="76"/>
      <c r="X185" s="76"/>
      <c r="Y185" s="78"/>
      <c r="Z185" s="76"/>
      <c r="AA185" s="78"/>
      <c r="AB185" s="76"/>
      <c r="AC185" s="78"/>
      <c r="AD185" s="73">
        <f t="shared" si="65"/>
        <v>0</v>
      </c>
      <c r="AE185" s="73">
        <f t="shared" si="66"/>
        <v>0</v>
      </c>
      <c r="AF185" s="76"/>
      <c r="AG185" s="77"/>
      <c r="AH185" s="76"/>
      <c r="AI185" s="77"/>
      <c r="AJ185" s="76"/>
      <c r="AK185" s="77"/>
    </row>
    <row r="186" spans="1:37" s="17" customFormat="1" ht="41.25" hidden="1" customHeight="1" x14ac:dyDescent="0.25">
      <c r="A186" s="776"/>
      <c r="B186" s="751"/>
      <c r="C186" s="873"/>
      <c r="D186" s="766"/>
      <c r="E186" s="899"/>
      <c r="F186" s="455" t="s">
        <v>370</v>
      </c>
      <c r="G186" s="92">
        <v>32</v>
      </c>
      <c r="H186" s="79">
        <v>193</v>
      </c>
      <c r="I186" s="80">
        <v>137</v>
      </c>
      <c r="J186" s="415">
        <v>0</v>
      </c>
      <c r="K186" s="418">
        <v>123168.7</v>
      </c>
      <c r="L186" s="417">
        <f t="shared" si="62"/>
        <v>0</v>
      </c>
      <c r="M186" s="76"/>
      <c r="N186" s="77"/>
      <c r="O186" s="73">
        <f t="shared" si="63"/>
        <v>0</v>
      </c>
      <c r="P186" s="76"/>
      <c r="Q186" s="76"/>
      <c r="R186" s="77">
        <f t="shared" si="59"/>
        <v>0</v>
      </c>
      <c r="S186" s="76">
        <f t="shared" si="64"/>
        <v>0</v>
      </c>
      <c r="T186" s="76"/>
      <c r="U186" s="76"/>
      <c r="V186" s="76"/>
      <c r="W186" s="76"/>
      <c r="X186" s="76"/>
      <c r="Y186" s="78"/>
      <c r="Z186" s="76"/>
      <c r="AA186" s="78"/>
      <c r="AB186" s="76"/>
      <c r="AC186" s="78"/>
      <c r="AD186" s="73">
        <f t="shared" si="65"/>
        <v>0</v>
      </c>
      <c r="AE186" s="73">
        <f t="shared" si="66"/>
        <v>0</v>
      </c>
      <c r="AF186" s="76"/>
      <c r="AG186" s="77"/>
      <c r="AH186" s="76"/>
      <c r="AI186" s="77"/>
      <c r="AJ186" s="76"/>
      <c r="AK186" s="77"/>
    </row>
    <row r="187" spans="1:37" s="17" customFormat="1" ht="41.25" hidden="1" customHeight="1" x14ac:dyDescent="0.25">
      <c r="A187" s="776"/>
      <c r="B187" s="751"/>
      <c r="C187" s="873"/>
      <c r="D187" s="755"/>
      <c r="E187" s="900"/>
      <c r="F187" s="414" t="s">
        <v>371</v>
      </c>
      <c r="G187" s="92">
        <v>32</v>
      </c>
      <c r="H187" s="79">
        <v>161</v>
      </c>
      <c r="I187" s="80">
        <v>138</v>
      </c>
      <c r="J187" s="415">
        <v>0</v>
      </c>
      <c r="K187" s="418">
        <v>123168.7</v>
      </c>
      <c r="L187" s="417">
        <f t="shared" si="62"/>
        <v>0</v>
      </c>
      <c r="M187" s="76"/>
      <c r="N187" s="77"/>
      <c r="O187" s="73">
        <f t="shared" si="63"/>
        <v>0</v>
      </c>
      <c r="P187" s="76"/>
      <c r="Q187" s="76"/>
      <c r="R187" s="77">
        <f t="shared" si="59"/>
        <v>0</v>
      </c>
      <c r="S187" s="76">
        <f t="shared" si="64"/>
        <v>0</v>
      </c>
      <c r="T187" s="76"/>
      <c r="U187" s="76"/>
      <c r="V187" s="76"/>
      <c r="W187" s="76"/>
      <c r="X187" s="76"/>
      <c r="Y187" s="78"/>
      <c r="Z187" s="76"/>
      <c r="AA187" s="78"/>
      <c r="AB187" s="76"/>
      <c r="AC187" s="78"/>
      <c r="AD187" s="73">
        <f t="shared" si="65"/>
        <v>0</v>
      </c>
      <c r="AE187" s="73">
        <f t="shared" si="66"/>
        <v>0</v>
      </c>
      <c r="AF187" s="76"/>
      <c r="AG187" s="77"/>
      <c r="AH187" s="76"/>
      <c r="AI187" s="77"/>
      <c r="AJ187" s="76"/>
      <c r="AK187" s="77"/>
    </row>
    <row r="188" spans="1:37" s="17" customFormat="1" ht="41.25" hidden="1" customHeight="1" x14ac:dyDescent="0.25">
      <c r="A188" s="776"/>
      <c r="B188" s="751"/>
      <c r="C188" s="873"/>
      <c r="D188" s="765" t="s">
        <v>372</v>
      </c>
      <c r="E188" s="871" t="s">
        <v>41</v>
      </c>
      <c r="F188" s="414" t="s">
        <v>373</v>
      </c>
      <c r="G188" s="92">
        <v>32</v>
      </c>
      <c r="H188" s="79">
        <v>190</v>
      </c>
      <c r="I188" s="80">
        <v>139</v>
      </c>
      <c r="J188" s="415">
        <v>0</v>
      </c>
      <c r="K188" s="418">
        <v>123168.7</v>
      </c>
      <c r="L188" s="417">
        <f t="shared" si="62"/>
        <v>0</v>
      </c>
      <c r="M188" s="76"/>
      <c r="N188" s="77"/>
      <c r="O188" s="73">
        <f t="shared" si="63"/>
        <v>0</v>
      </c>
      <c r="P188" s="76"/>
      <c r="Q188" s="76"/>
      <c r="R188" s="77">
        <f t="shared" si="59"/>
        <v>0</v>
      </c>
      <c r="S188" s="76">
        <f t="shared" si="64"/>
        <v>0</v>
      </c>
      <c r="T188" s="76"/>
      <c r="U188" s="76"/>
      <c r="V188" s="76"/>
      <c r="W188" s="76"/>
      <c r="X188" s="76"/>
      <c r="Y188" s="78"/>
      <c r="Z188" s="76"/>
      <c r="AA188" s="78"/>
      <c r="AB188" s="76"/>
      <c r="AC188" s="78"/>
      <c r="AD188" s="73">
        <f t="shared" si="65"/>
        <v>0</v>
      </c>
      <c r="AE188" s="73">
        <f t="shared" si="66"/>
        <v>0</v>
      </c>
      <c r="AF188" s="76"/>
      <c r="AG188" s="77"/>
      <c r="AH188" s="76"/>
      <c r="AI188" s="77"/>
      <c r="AJ188" s="76"/>
      <c r="AK188" s="77"/>
    </row>
    <row r="189" spans="1:37" s="17" customFormat="1" ht="41.25" hidden="1" customHeight="1" x14ac:dyDescent="0.25">
      <c r="A189" s="776"/>
      <c r="B189" s="751"/>
      <c r="C189" s="873"/>
      <c r="D189" s="766"/>
      <c r="E189" s="874"/>
      <c r="F189" s="414" t="s">
        <v>374</v>
      </c>
      <c r="G189" s="92">
        <v>32</v>
      </c>
      <c r="H189" s="79">
        <v>1197</v>
      </c>
      <c r="I189" s="80">
        <v>140</v>
      </c>
      <c r="J189" s="415">
        <v>0</v>
      </c>
      <c r="K189" s="418">
        <v>123168.7</v>
      </c>
      <c r="L189" s="417">
        <f t="shared" si="62"/>
        <v>0</v>
      </c>
      <c r="M189" s="76"/>
      <c r="N189" s="77"/>
      <c r="O189" s="73">
        <f t="shared" si="63"/>
        <v>0</v>
      </c>
      <c r="P189" s="76"/>
      <c r="Q189" s="76"/>
      <c r="R189" s="77">
        <f t="shared" si="59"/>
        <v>0</v>
      </c>
      <c r="S189" s="76">
        <f t="shared" si="64"/>
        <v>0</v>
      </c>
      <c r="T189" s="76"/>
      <c r="U189" s="76"/>
      <c r="V189" s="76"/>
      <c r="W189" s="76"/>
      <c r="X189" s="76"/>
      <c r="Y189" s="78"/>
      <c r="Z189" s="76"/>
      <c r="AA189" s="78"/>
      <c r="AB189" s="76"/>
      <c r="AC189" s="78"/>
      <c r="AD189" s="73">
        <f t="shared" si="65"/>
        <v>0</v>
      </c>
      <c r="AE189" s="73">
        <f t="shared" si="66"/>
        <v>0</v>
      </c>
      <c r="AF189" s="76"/>
      <c r="AG189" s="77"/>
      <c r="AH189" s="76"/>
      <c r="AI189" s="77"/>
      <c r="AJ189" s="76"/>
      <c r="AK189" s="77"/>
    </row>
    <row r="190" spans="1:37" s="17" customFormat="1" ht="41.25" hidden="1" customHeight="1" x14ac:dyDescent="0.25">
      <c r="A190" s="776"/>
      <c r="B190" s="751"/>
      <c r="C190" s="873"/>
      <c r="D190" s="755"/>
      <c r="E190" s="872"/>
      <c r="F190" s="414" t="s">
        <v>375</v>
      </c>
      <c r="G190" s="92">
        <v>32</v>
      </c>
      <c r="H190" s="79">
        <v>192</v>
      </c>
      <c r="I190" s="80">
        <v>141</v>
      </c>
      <c r="J190" s="415">
        <v>0</v>
      </c>
      <c r="K190" s="418">
        <v>123168.7</v>
      </c>
      <c r="L190" s="417"/>
      <c r="M190" s="76"/>
      <c r="N190" s="77"/>
      <c r="O190" s="73">
        <f t="shared" si="63"/>
        <v>0</v>
      </c>
      <c r="P190" s="76"/>
      <c r="Q190" s="76"/>
      <c r="R190" s="77">
        <f t="shared" si="59"/>
        <v>0</v>
      </c>
      <c r="S190" s="76"/>
      <c r="T190" s="76"/>
      <c r="U190" s="76"/>
      <c r="V190" s="76"/>
      <c r="W190" s="76"/>
      <c r="X190" s="76"/>
      <c r="Y190" s="93">
        <f>ROUND(T190*O190,2)</f>
        <v>0</v>
      </c>
      <c r="Z190" s="76"/>
      <c r="AA190" s="93">
        <f>ROUND(Z190*Q190,2)</f>
        <v>0</v>
      </c>
      <c r="AB190" s="76"/>
      <c r="AC190" s="93">
        <f>ROUND(AB190*S190,2)</f>
        <v>0</v>
      </c>
      <c r="AD190" s="73">
        <f t="shared" si="65"/>
        <v>0</v>
      </c>
      <c r="AE190" s="73">
        <f t="shared" si="66"/>
        <v>0</v>
      </c>
      <c r="AF190" s="76"/>
      <c r="AG190" s="77"/>
      <c r="AH190" s="76"/>
      <c r="AI190" s="77"/>
      <c r="AJ190" s="76"/>
      <c r="AK190" s="77"/>
    </row>
    <row r="191" spans="1:37" s="17" customFormat="1" ht="41.25" hidden="1" customHeight="1" x14ac:dyDescent="0.25">
      <c r="A191" s="776"/>
      <c r="B191" s="751"/>
      <c r="C191" s="873"/>
      <c r="D191" s="765" t="s">
        <v>376</v>
      </c>
      <c r="E191" s="871" t="s">
        <v>41</v>
      </c>
      <c r="F191" s="414" t="s">
        <v>377</v>
      </c>
      <c r="G191" s="92">
        <v>32</v>
      </c>
      <c r="H191" s="79">
        <v>1205</v>
      </c>
      <c r="I191" s="80">
        <v>142</v>
      </c>
      <c r="J191" s="415">
        <v>0</v>
      </c>
      <c r="K191" s="418">
        <v>123168.7</v>
      </c>
      <c r="L191" s="417">
        <f t="shared" si="62"/>
        <v>0</v>
      </c>
      <c r="M191" s="76"/>
      <c r="N191" s="77"/>
      <c r="O191" s="73">
        <f t="shared" si="63"/>
        <v>0</v>
      </c>
      <c r="P191" s="76"/>
      <c r="Q191" s="76"/>
      <c r="R191" s="77">
        <f t="shared" si="59"/>
        <v>0</v>
      </c>
      <c r="S191" s="76">
        <f t="shared" si="64"/>
        <v>0</v>
      </c>
      <c r="T191" s="76"/>
      <c r="U191" s="76"/>
      <c r="V191" s="76"/>
      <c r="W191" s="76"/>
      <c r="X191" s="76"/>
      <c r="Y191" s="78"/>
      <c r="Z191" s="76"/>
      <c r="AA191" s="78"/>
      <c r="AB191" s="76"/>
      <c r="AC191" s="78"/>
      <c r="AD191" s="73">
        <f t="shared" si="65"/>
        <v>0</v>
      </c>
      <c r="AE191" s="73">
        <f t="shared" si="66"/>
        <v>0</v>
      </c>
      <c r="AF191" s="76"/>
      <c r="AG191" s="77"/>
      <c r="AH191" s="76"/>
      <c r="AI191" s="77"/>
      <c r="AJ191" s="76"/>
      <c r="AK191" s="77"/>
    </row>
    <row r="192" spans="1:37" s="17" customFormat="1" ht="41.25" hidden="1" customHeight="1" x14ac:dyDescent="0.25">
      <c r="A192" s="776"/>
      <c r="B192" s="751"/>
      <c r="C192" s="873"/>
      <c r="D192" s="766"/>
      <c r="E192" s="874"/>
      <c r="F192" s="414" t="s">
        <v>378</v>
      </c>
      <c r="G192" s="92">
        <v>32</v>
      </c>
      <c r="H192" s="79">
        <v>1204</v>
      </c>
      <c r="I192" s="80">
        <v>143</v>
      </c>
      <c r="J192" s="415">
        <v>0</v>
      </c>
      <c r="K192" s="418">
        <v>123168.7</v>
      </c>
      <c r="L192" s="417">
        <f t="shared" si="62"/>
        <v>0</v>
      </c>
      <c r="M192" s="76"/>
      <c r="N192" s="77"/>
      <c r="O192" s="73">
        <f t="shared" si="63"/>
        <v>0</v>
      </c>
      <c r="P192" s="76"/>
      <c r="Q192" s="76"/>
      <c r="R192" s="77">
        <f t="shared" si="59"/>
        <v>0</v>
      </c>
      <c r="S192" s="76">
        <f t="shared" si="64"/>
        <v>0</v>
      </c>
      <c r="T192" s="76"/>
      <c r="U192" s="76"/>
      <c r="V192" s="76"/>
      <c r="W192" s="76"/>
      <c r="X192" s="76"/>
      <c r="Y192" s="78"/>
      <c r="Z192" s="76"/>
      <c r="AA192" s="78"/>
      <c r="AB192" s="76"/>
      <c r="AC192" s="78"/>
      <c r="AD192" s="73">
        <f t="shared" si="65"/>
        <v>0</v>
      </c>
      <c r="AE192" s="73">
        <f t="shared" si="66"/>
        <v>0</v>
      </c>
      <c r="AF192" s="76"/>
      <c r="AG192" s="77"/>
      <c r="AH192" s="76"/>
      <c r="AI192" s="77"/>
      <c r="AJ192" s="76"/>
      <c r="AK192" s="77"/>
    </row>
    <row r="193" spans="1:37" s="17" customFormat="1" ht="41.25" hidden="1" customHeight="1" x14ac:dyDescent="0.25">
      <c r="A193" s="776"/>
      <c r="B193" s="751"/>
      <c r="C193" s="873"/>
      <c r="D193" s="766"/>
      <c r="E193" s="874"/>
      <c r="F193" s="414" t="s">
        <v>379</v>
      </c>
      <c r="G193" s="92">
        <v>32</v>
      </c>
      <c r="H193" s="79">
        <v>1203</v>
      </c>
      <c r="I193" s="80">
        <v>144</v>
      </c>
      <c r="J193" s="415">
        <v>0</v>
      </c>
      <c r="K193" s="418">
        <v>123168.7</v>
      </c>
      <c r="L193" s="417">
        <f t="shared" si="62"/>
        <v>0</v>
      </c>
      <c r="M193" s="76"/>
      <c r="N193" s="77"/>
      <c r="O193" s="73">
        <f t="shared" si="63"/>
        <v>0</v>
      </c>
      <c r="P193" s="76"/>
      <c r="Q193" s="76"/>
      <c r="R193" s="77">
        <f t="shared" si="59"/>
        <v>0</v>
      </c>
      <c r="S193" s="76">
        <f t="shared" si="64"/>
        <v>0</v>
      </c>
      <c r="T193" s="76"/>
      <c r="U193" s="76"/>
      <c r="V193" s="76"/>
      <c r="W193" s="76"/>
      <c r="X193" s="76"/>
      <c r="Y193" s="78"/>
      <c r="Z193" s="76"/>
      <c r="AA193" s="78"/>
      <c r="AB193" s="76"/>
      <c r="AC193" s="78"/>
      <c r="AD193" s="73">
        <f t="shared" si="65"/>
        <v>0</v>
      </c>
      <c r="AE193" s="73">
        <f t="shared" si="66"/>
        <v>0</v>
      </c>
      <c r="AF193" s="76"/>
      <c r="AG193" s="77"/>
      <c r="AH193" s="76"/>
      <c r="AI193" s="77"/>
      <c r="AJ193" s="76"/>
      <c r="AK193" s="77"/>
    </row>
    <row r="194" spans="1:37" s="17" customFormat="1" ht="41.25" hidden="1" customHeight="1" x14ac:dyDescent="0.25">
      <c r="A194" s="776"/>
      <c r="B194" s="751"/>
      <c r="C194" s="873"/>
      <c r="D194" s="766"/>
      <c r="E194" s="874"/>
      <c r="F194" s="414" t="s">
        <v>380</v>
      </c>
      <c r="G194" s="92">
        <v>32</v>
      </c>
      <c r="H194" s="79">
        <v>1202</v>
      </c>
      <c r="I194" s="80">
        <v>145</v>
      </c>
      <c r="J194" s="415">
        <v>0</v>
      </c>
      <c r="K194" s="418">
        <v>123168.7</v>
      </c>
      <c r="L194" s="417">
        <f t="shared" si="62"/>
        <v>0</v>
      </c>
      <c r="M194" s="76"/>
      <c r="N194" s="77"/>
      <c r="O194" s="73">
        <f t="shared" si="63"/>
        <v>0</v>
      </c>
      <c r="P194" s="76"/>
      <c r="Q194" s="76"/>
      <c r="R194" s="77">
        <f t="shared" si="59"/>
        <v>0</v>
      </c>
      <c r="S194" s="76">
        <f t="shared" si="64"/>
        <v>0</v>
      </c>
      <c r="T194" s="76"/>
      <c r="U194" s="76"/>
      <c r="V194" s="76"/>
      <c r="W194" s="76"/>
      <c r="X194" s="76"/>
      <c r="Y194" s="78"/>
      <c r="Z194" s="76"/>
      <c r="AA194" s="78"/>
      <c r="AB194" s="76"/>
      <c r="AC194" s="78"/>
      <c r="AD194" s="73">
        <f t="shared" si="65"/>
        <v>0</v>
      </c>
      <c r="AE194" s="73">
        <f t="shared" si="66"/>
        <v>0</v>
      </c>
      <c r="AF194" s="76"/>
      <c r="AG194" s="77"/>
      <c r="AH194" s="76"/>
      <c r="AI194" s="77"/>
      <c r="AJ194" s="76"/>
      <c r="AK194" s="77"/>
    </row>
    <row r="195" spans="1:37" s="17" customFormat="1" ht="41.25" hidden="1" customHeight="1" x14ac:dyDescent="0.25">
      <c r="A195" s="776"/>
      <c r="B195" s="751"/>
      <c r="C195" s="873"/>
      <c r="D195" s="766"/>
      <c r="E195" s="874"/>
      <c r="F195" s="414" t="s">
        <v>381</v>
      </c>
      <c r="G195" s="92">
        <v>32</v>
      </c>
      <c r="H195" s="79">
        <v>1201</v>
      </c>
      <c r="I195" s="80">
        <v>146</v>
      </c>
      <c r="J195" s="415">
        <v>0</v>
      </c>
      <c r="K195" s="418">
        <v>123168.7</v>
      </c>
      <c r="L195" s="417">
        <f t="shared" si="62"/>
        <v>0</v>
      </c>
      <c r="M195" s="76"/>
      <c r="N195" s="77"/>
      <c r="O195" s="73">
        <f t="shared" si="63"/>
        <v>0</v>
      </c>
      <c r="P195" s="76"/>
      <c r="Q195" s="76"/>
      <c r="R195" s="77">
        <f t="shared" si="59"/>
        <v>0</v>
      </c>
      <c r="S195" s="76">
        <f t="shared" si="64"/>
        <v>0</v>
      </c>
      <c r="T195" s="76"/>
      <c r="U195" s="76"/>
      <c r="V195" s="76"/>
      <c r="W195" s="76"/>
      <c r="X195" s="76"/>
      <c r="Y195" s="78"/>
      <c r="Z195" s="76"/>
      <c r="AA195" s="78"/>
      <c r="AB195" s="76"/>
      <c r="AC195" s="78"/>
      <c r="AD195" s="73">
        <f t="shared" si="65"/>
        <v>0</v>
      </c>
      <c r="AE195" s="73">
        <f t="shared" si="66"/>
        <v>0</v>
      </c>
      <c r="AF195" s="76"/>
      <c r="AG195" s="77"/>
      <c r="AH195" s="76"/>
      <c r="AI195" s="77"/>
      <c r="AJ195" s="76"/>
      <c r="AK195" s="77"/>
    </row>
    <row r="196" spans="1:37" s="17" customFormat="1" ht="41.25" hidden="1" customHeight="1" x14ac:dyDescent="0.25">
      <c r="A196" s="776"/>
      <c r="B196" s="751"/>
      <c r="C196" s="873"/>
      <c r="D196" s="766"/>
      <c r="E196" s="874"/>
      <c r="F196" s="414" t="s">
        <v>373</v>
      </c>
      <c r="G196" s="92">
        <v>32</v>
      </c>
      <c r="H196" s="79">
        <v>190</v>
      </c>
      <c r="I196" s="80">
        <v>147</v>
      </c>
      <c r="J196" s="415">
        <v>0</v>
      </c>
      <c r="K196" s="418">
        <v>123168.7</v>
      </c>
      <c r="L196" s="417">
        <f t="shared" si="62"/>
        <v>0</v>
      </c>
      <c r="M196" s="76"/>
      <c r="N196" s="77"/>
      <c r="O196" s="73">
        <f t="shared" si="63"/>
        <v>0</v>
      </c>
      <c r="P196" s="76"/>
      <c r="Q196" s="76"/>
      <c r="R196" s="77">
        <f t="shared" si="59"/>
        <v>0</v>
      </c>
      <c r="S196" s="76">
        <f t="shared" si="64"/>
        <v>0</v>
      </c>
      <c r="T196" s="76"/>
      <c r="U196" s="76"/>
      <c r="V196" s="76"/>
      <c r="W196" s="76"/>
      <c r="X196" s="76"/>
      <c r="Y196" s="78"/>
      <c r="Z196" s="76"/>
      <c r="AA196" s="78"/>
      <c r="AB196" s="76"/>
      <c r="AC196" s="78"/>
      <c r="AD196" s="73">
        <f t="shared" si="65"/>
        <v>0</v>
      </c>
      <c r="AE196" s="73">
        <f t="shared" si="66"/>
        <v>0</v>
      </c>
      <c r="AF196" s="76"/>
      <c r="AG196" s="77"/>
      <c r="AH196" s="76"/>
      <c r="AI196" s="77"/>
      <c r="AJ196" s="76"/>
      <c r="AK196" s="77"/>
    </row>
    <row r="197" spans="1:37" s="17" customFormat="1" ht="41.25" hidden="1" customHeight="1" x14ac:dyDescent="0.25">
      <c r="A197" s="776"/>
      <c r="B197" s="751"/>
      <c r="C197" s="873"/>
      <c r="D197" s="766"/>
      <c r="E197" s="874"/>
      <c r="F197" s="414" t="s">
        <v>374</v>
      </c>
      <c r="G197" s="92">
        <v>32</v>
      </c>
      <c r="H197" s="79">
        <v>1197</v>
      </c>
      <c r="I197" s="80">
        <v>148</v>
      </c>
      <c r="J197" s="415">
        <v>0</v>
      </c>
      <c r="K197" s="418">
        <v>123168.7</v>
      </c>
      <c r="L197" s="417">
        <f t="shared" si="62"/>
        <v>0</v>
      </c>
      <c r="M197" s="76"/>
      <c r="N197" s="77"/>
      <c r="O197" s="73">
        <f t="shared" si="63"/>
        <v>0</v>
      </c>
      <c r="P197" s="76"/>
      <c r="Q197" s="76"/>
      <c r="R197" s="77">
        <f t="shared" si="59"/>
        <v>0</v>
      </c>
      <c r="S197" s="76">
        <f t="shared" si="64"/>
        <v>0</v>
      </c>
      <c r="T197" s="76"/>
      <c r="U197" s="76"/>
      <c r="V197" s="76"/>
      <c r="W197" s="76"/>
      <c r="X197" s="76"/>
      <c r="Y197" s="78"/>
      <c r="Z197" s="76"/>
      <c r="AA197" s="78"/>
      <c r="AB197" s="76"/>
      <c r="AC197" s="78"/>
      <c r="AD197" s="73">
        <f t="shared" si="65"/>
        <v>0</v>
      </c>
      <c r="AE197" s="73">
        <f t="shared" si="66"/>
        <v>0</v>
      </c>
      <c r="AF197" s="76"/>
      <c r="AG197" s="77"/>
      <c r="AH197" s="76"/>
      <c r="AI197" s="77"/>
      <c r="AJ197" s="76"/>
      <c r="AK197" s="77"/>
    </row>
    <row r="198" spans="1:37" s="17" customFormat="1" ht="41.25" hidden="1" customHeight="1" x14ac:dyDescent="0.25">
      <c r="A198" s="776"/>
      <c r="B198" s="751"/>
      <c r="C198" s="873"/>
      <c r="D198" s="755"/>
      <c r="E198" s="872"/>
      <c r="F198" s="414" t="s">
        <v>382</v>
      </c>
      <c r="G198" s="92">
        <v>32</v>
      </c>
      <c r="H198" s="79">
        <v>1086</v>
      </c>
      <c r="I198" s="80">
        <v>149</v>
      </c>
      <c r="J198" s="415">
        <v>0</v>
      </c>
      <c r="K198" s="418">
        <v>123168.7</v>
      </c>
      <c r="L198" s="417">
        <f t="shared" si="62"/>
        <v>0</v>
      </c>
      <c r="M198" s="76"/>
      <c r="N198" s="77"/>
      <c r="O198" s="73">
        <f t="shared" si="63"/>
        <v>0</v>
      </c>
      <c r="P198" s="76"/>
      <c r="Q198" s="76"/>
      <c r="R198" s="77">
        <f t="shared" si="59"/>
        <v>0</v>
      </c>
      <c r="S198" s="76">
        <f t="shared" si="64"/>
        <v>0</v>
      </c>
      <c r="T198" s="76"/>
      <c r="U198" s="76"/>
      <c r="V198" s="76"/>
      <c r="W198" s="76"/>
      <c r="X198" s="76"/>
      <c r="Y198" s="78"/>
      <c r="Z198" s="76"/>
      <c r="AA198" s="78"/>
      <c r="AB198" s="76"/>
      <c r="AC198" s="78"/>
      <c r="AD198" s="73">
        <f t="shared" si="65"/>
        <v>0</v>
      </c>
      <c r="AE198" s="73">
        <f t="shared" si="66"/>
        <v>0</v>
      </c>
      <c r="AF198" s="76"/>
      <c r="AG198" s="77"/>
      <c r="AH198" s="76"/>
      <c r="AI198" s="77"/>
      <c r="AJ198" s="76"/>
      <c r="AK198" s="77"/>
    </row>
    <row r="199" spans="1:37" s="17" customFormat="1" ht="41.25" hidden="1" customHeight="1" x14ac:dyDescent="0.25">
      <c r="A199" s="776"/>
      <c r="B199" s="751"/>
      <c r="C199" s="870"/>
      <c r="D199" s="90" t="s">
        <v>383</v>
      </c>
      <c r="E199" s="421" t="s">
        <v>41</v>
      </c>
      <c r="F199" s="414" t="s">
        <v>381</v>
      </c>
      <c r="G199" s="92">
        <v>32</v>
      </c>
      <c r="H199" s="79">
        <v>1201</v>
      </c>
      <c r="I199" s="80">
        <v>150</v>
      </c>
      <c r="J199" s="415">
        <v>0</v>
      </c>
      <c r="K199" s="418">
        <v>123168.7</v>
      </c>
      <c r="L199" s="417">
        <f t="shared" si="62"/>
        <v>0</v>
      </c>
      <c r="M199" s="76"/>
      <c r="N199" s="77"/>
      <c r="O199" s="73">
        <f t="shared" si="63"/>
        <v>0</v>
      </c>
      <c r="P199" s="76"/>
      <c r="Q199" s="76"/>
      <c r="R199" s="77">
        <f t="shared" si="59"/>
        <v>0</v>
      </c>
      <c r="S199" s="76">
        <f t="shared" si="64"/>
        <v>0</v>
      </c>
      <c r="T199" s="76"/>
      <c r="U199" s="76"/>
      <c r="V199" s="76"/>
      <c r="W199" s="76"/>
      <c r="X199" s="76"/>
      <c r="Y199" s="78"/>
      <c r="Z199" s="76"/>
      <c r="AA199" s="78"/>
      <c r="AB199" s="76"/>
      <c r="AC199" s="78"/>
      <c r="AD199" s="73">
        <f t="shared" si="65"/>
        <v>0</v>
      </c>
      <c r="AE199" s="73">
        <f t="shared" si="66"/>
        <v>0</v>
      </c>
      <c r="AF199" s="76"/>
      <c r="AG199" s="77"/>
      <c r="AH199" s="76"/>
      <c r="AI199" s="77"/>
      <c r="AJ199" s="76"/>
      <c r="AK199" s="77"/>
    </row>
    <row r="200" spans="1:37" s="17" customFormat="1" ht="41.25" hidden="1" customHeight="1" x14ac:dyDescent="0.25">
      <c r="A200" s="776"/>
      <c r="B200" s="751"/>
      <c r="C200" s="875" t="s">
        <v>384</v>
      </c>
      <c r="D200" s="765" t="s">
        <v>385</v>
      </c>
      <c r="E200" s="871" t="s">
        <v>41</v>
      </c>
      <c r="F200" s="414" t="s">
        <v>373</v>
      </c>
      <c r="G200" s="92">
        <v>32</v>
      </c>
      <c r="H200" s="79">
        <v>190</v>
      </c>
      <c r="I200" s="80">
        <v>151</v>
      </c>
      <c r="J200" s="415">
        <v>0</v>
      </c>
      <c r="K200" s="418">
        <v>123168.7</v>
      </c>
      <c r="L200" s="417">
        <f t="shared" si="62"/>
        <v>0</v>
      </c>
      <c r="M200" s="76"/>
      <c r="N200" s="77"/>
      <c r="O200" s="73">
        <f t="shared" si="63"/>
        <v>0</v>
      </c>
      <c r="P200" s="76"/>
      <c r="Q200" s="76"/>
      <c r="R200" s="77">
        <f t="shared" si="59"/>
        <v>0</v>
      </c>
      <c r="S200" s="76">
        <f t="shared" si="64"/>
        <v>0</v>
      </c>
      <c r="T200" s="76"/>
      <c r="U200" s="76"/>
      <c r="V200" s="76"/>
      <c r="W200" s="76"/>
      <c r="X200" s="76"/>
      <c r="Y200" s="78"/>
      <c r="Z200" s="76"/>
      <c r="AA200" s="78"/>
      <c r="AB200" s="76"/>
      <c r="AC200" s="78"/>
      <c r="AD200" s="73">
        <f t="shared" si="65"/>
        <v>0</v>
      </c>
      <c r="AE200" s="73">
        <f t="shared" si="66"/>
        <v>0</v>
      </c>
      <c r="AF200" s="76"/>
      <c r="AG200" s="77"/>
      <c r="AH200" s="76"/>
      <c r="AI200" s="77"/>
      <c r="AJ200" s="76"/>
      <c r="AK200" s="77"/>
    </row>
    <row r="201" spans="1:37" s="17" customFormat="1" ht="41.25" hidden="1" customHeight="1" x14ac:dyDescent="0.25">
      <c r="A201" s="776"/>
      <c r="B201" s="751"/>
      <c r="C201" s="895"/>
      <c r="D201" s="766"/>
      <c r="E201" s="874"/>
      <c r="F201" s="414" t="s">
        <v>374</v>
      </c>
      <c r="G201" s="92">
        <v>32</v>
      </c>
      <c r="H201" s="79">
        <v>1197</v>
      </c>
      <c r="I201" s="80">
        <v>152</v>
      </c>
      <c r="J201" s="415">
        <v>0</v>
      </c>
      <c r="K201" s="418">
        <v>123168.7</v>
      </c>
      <c r="L201" s="417">
        <f t="shared" si="62"/>
        <v>0</v>
      </c>
      <c r="M201" s="76"/>
      <c r="N201" s="77"/>
      <c r="O201" s="73">
        <f t="shared" si="63"/>
        <v>0</v>
      </c>
      <c r="P201" s="76"/>
      <c r="Q201" s="76"/>
      <c r="R201" s="77">
        <f t="shared" si="59"/>
        <v>0</v>
      </c>
      <c r="S201" s="76">
        <f t="shared" si="64"/>
        <v>0</v>
      </c>
      <c r="T201" s="76"/>
      <c r="U201" s="76"/>
      <c r="V201" s="76"/>
      <c r="W201" s="76"/>
      <c r="X201" s="76"/>
      <c r="Y201" s="78"/>
      <c r="Z201" s="76"/>
      <c r="AA201" s="78"/>
      <c r="AB201" s="76"/>
      <c r="AC201" s="78"/>
      <c r="AD201" s="73">
        <f t="shared" si="65"/>
        <v>0</v>
      </c>
      <c r="AE201" s="73">
        <f t="shared" si="66"/>
        <v>0</v>
      </c>
      <c r="AF201" s="76"/>
      <c r="AG201" s="77"/>
      <c r="AH201" s="76"/>
      <c r="AI201" s="77"/>
      <c r="AJ201" s="76"/>
      <c r="AK201" s="77"/>
    </row>
    <row r="202" spans="1:37" s="17" customFormat="1" ht="41.25" hidden="1" customHeight="1" x14ac:dyDescent="0.25">
      <c r="A202" s="776"/>
      <c r="B202" s="751"/>
      <c r="C202" s="895"/>
      <c r="D202" s="766"/>
      <c r="E202" s="874"/>
      <c r="F202" s="414" t="s">
        <v>386</v>
      </c>
      <c r="G202" s="92">
        <v>32</v>
      </c>
      <c r="H202" s="79">
        <v>1200</v>
      </c>
      <c r="I202" s="80">
        <v>153</v>
      </c>
      <c r="J202" s="415">
        <v>0</v>
      </c>
      <c r="K202" s="418">
        <v>123168.7</v>
      </c>
      <c r="L202" s="417">
        <f t="shared" si="62"/>
        <v>0</v>
      </c>
      <c r="M202" s="76"/>
      <c r="N202" s="77"/>
      <c r="O202" s="73">
        <f t="shared" si="63"/>
        <v>0</v>
      </c>
      <c r="P202" s="76"/>
      <c r="Q202" s="76"/>
      <c r="R202" s="77">
        <f t="shared" si="59"/>
        <v>0</v>
      </c>
      <c r="S202" s="76">
        <f t="shared" si="64"/>
        <v>0</v>
      </c>
      <c r="T202" s="76"/>
      <c r="U202" s="76"/>
      <c r="V202" s="76"/>
      <c r="W202" s="76"/>
      <c r="X202" s="76"/>
      <c r="Y202" s="78"/>
      <c r="Z202" s="76"/>
      <c r="AA202" s="78"/>
      <c r="AB202" s="76"/>
      <c r="AC202" s="78"/>
      <c r="AD202" s="73">
        <f t="shared" si="65"/>
        <v>0</v>
      </c>
      <c r="AE202" s="73">
        <f t="shared" si="66"/>
        <v>0</v>
      </c>
      <c r="AF202" s="76"/>
      <c r="AG202" s="77"/>
      <c r="AH202" s="76"/>
      <c r="AI202" s="77"/>
      <c r="AJ202" s="76"/>
      <c r="AK202" s="77"/>
    </row>
    <row r="203" spans="1:37" s="17" customFormat="1" ht="41.25" hidden="1" customHeight="1" x14ac:dyDescent="0.25">
      <c r="A203" s="776"/>
      <c r="B203" s="751"/>
      <c r="C203" s="876"/>
      <c r="D203" s="755"/>
      <c r="E203" s="872"/>
      <c r="F203" s="414" t="s">
        <v>382</v>
      </c>
      <c r="G203" s="92">
        <v>32</v>
      </c>
      <c r="H203" s="79">
        <v>1086</v>
      </c>
      <c r="I203" s="80">
        <v>154</v>
      </c>
      <c r="J203" s="415">
        <v>0</v>
      </c>
      <c r="K203" s="418">
        <v>123168.7</v>
      </c>
      <c r="L203" s="417">
        <f t="shared" si="62"/>
        <v>0</v>
      </c>
      <c r="M203" s="76"/>
      <c r="N203" s="77"/>
      <c r="O203" s="73">
        <f t="shared" si="63"/>
        <v>0</v>
      </c>
      <c r="P203" s="76"/>
      <c r="Q203" s="76"/>
      <c r="R203" s="77">
        <f t="shared" si="59"/>
        <v>0</v>
      </c>
      <c r="S203" s="76">
        <f t="shared" si="64"/>
        <v>0</v>
      </c>
      <c r="T203" s="76"/>
      <c r="U203" s="76"/>
      <c r="V203" s="76"/>
      <c r="W203" s="76"/>
      <c r="X203" s="76"/>
      <c r="Y203" s="78"/>
      <c r="Z203" s="76"/>
      <c r="AA203" s="78"/>
      <c r="AB203" s="76"/>
      <c r="AC203" s="78"/>
      <c r="AD203" s="73">
        <f t="shared" si="65"/>
        <v>0</v>
      </c>
      <c r="AE203" s="73">
        <f t="shared" si="66"/>
        <v>0</v>
      </c>
      <c r="AF203" s="76"/>
      <c r="AG203" s="77"/>
      <c r="AH203" s="76"/>
      <c r="AI203" s="77"/>
      <c r="AJ203" s="76"/>
      <c r="AK203" s="77"/>
    </row>
    <row r="204" spans="1:37" s="17" customFormat="1" ht="41.25" hidden="1" customHeight="1" x14ac:dyDescent="0.25">
      <c r="A204" s="776"/>
      <c r="B204" s="751"/>
      <c r="C204" s="875" t="s">
        <v>387</v>
      </c>
      <c r="D204" s="765" t="s">
        <v>388</v>
      </c>
      <c r="E204" s="871" t="s">
        <v>41</v>
      </c>
      <c r="F204" s="414" t="s">
        <v>389</v>
      </c>
      <c r="G204" s="92">
        <v>32</v>
      </c>
      <c r="H204" s="79">
        <v>1199</v>
      </c>
      <c r="I204" s="80">
        <v>155</v>
      </c>
      <c r="J204" s="415">
        <v>0</v>
      </c>
      <c r="K204" s="418">
        <v>123168.7</v>
      </c>
      <c r="L204" s="417">
        <f t="shared" si="62"/>
        <v>0</v>
      </c>
      <c r="M204" s="76"/>
      <c r="N204" s="77"/>
      <c r="O204" s="73">
        <f t="shared" si="63"/>
        <v>0</v>
      </c>
      <c r="P204" s="76"/>
      <c r="Q204" s="76"/>
      <c r="R204" s="77">
        <f t="shared" si="59"/>
        <v>0</v>
      </c>
      <c r="S204" s="76">
        <f t="shared" si="64"/>
        <v>0</v>
      </c>
      <c r="T204" s="76"/>
      <c r="U204" s="76"/>
      <c r="V204" s="76"/>
      <c r="W204" s="76"/>
      <c r="X204" s="76"/>
      <c r="Y204" s="78"/>
      <c r="Z204" s="76"/>
      <c r="AA204" s="78"/>
      <c r="AB204" s="76"/>
      <c r="AC204" s="78"/>
      <c r="AD204" s="73">
        <f t="shared" si="65"/>
        <v>0</v>
      </c>
      <c r="AE204" s="73">
        <f t="shared" si="66"/>
        <v>0</v>
      </c>
      <c r="AF204" s="76"/>
      <c r="AG204" s="77"/>
      <c r="AH204" s="76"/>
      <c r="AI204" s="77"/>
      <c r="AJ204" s="76"/>
      <c r="AK204" s="77"/>
    </row>
    <row r="205" spans="1:37" s="17" customFormat="1" ht="41.25" hidden="1" customHeight="1" x14ac:dyDescent="0.25">
      <c r="A205" s="776"/>
      <c r="B205" s="751"/>
      <c r="C205" s="895"/>
      <c r="D205" s="766"/>
      <c r="E205" s="874"/>
      <c r="F205" s="414" t="s">
        <v>373</v>
      </c>
      <c r="G205" s="92">
        <v>32</v>
      </c>
      <c r="H205" s="79">
        <v>190</v>
      </c>
      <c r="I205" s="80">
        <v>156</v>
      </c>
      <c r="J205" s="415">
        <v>0</v>
      </c>
      <c r="K205" s="418">
        <v>123168.7</v>
      </c>
      <c r="L205" s="417">
        <f t="shared" si="62"/>
        <v>0</v>
      </c>
      <c r="M205" s="76"/>
      <c r="N205" s="77"/>
      <c r="O205" s="73">
        <f t="shared" si="63"/>
        <v>0</v>
      </c>
      <c r="P205" s="76"/>
      <c r="Q205" s="76"/>
      <c r="R205" s="77">
        <f t="shared" si="59"/>
        <v>0</v>
      </c>
      <c r="S205" s="76">
        <f t="shared" si="64"/>
        <v>0</v>
      </c>
      <c r="T205" s="76"/>
      <c r="U205" s="76"/>
      <c r="V205" s="76"/>
      <c r="W205" s="76"/>
      <c r="X205" s="76"/>
      <c r="Y205" s="78"/>
      <c r="Z205" s="76"/>
      <c r="AA205" s="78"/>
      <c r="AB205" s="76"/>
      <c r="AC205" s="78"/>
      <c r="AD205" s="73">
        <f t="shared" si="65"/>
        <v>0</v>
      </c>
      <c r="AE205" s="73">
        <f t="shared" si="66"/>
        <v>0</v>
      </c>
      <c r="AF205" s="76"/>
      <c r="AG205" s="77"/>
      <c r="AH205" s="76"/>
      <c r="AI205" s="77"/>
      <c r="AJ205" s="76"/>
      <c r="AK205" s="77"/>
    </row>
    <row r="206" spans="1:37" s="17" customFormat="1" ht="41.25" hidden="1" customHeight="1" x14ac:dyDescent="0.25">
      <c r="A206" s="776"/>
      <c r="B206" s="751"/>
      <c r="C206" s="895"/>
      <c r="D206" s="766"/>
      <c r="E206" s="874"/>
      <c r="F206" s="414" t="s">
        <v>374</v>
      </c>
      <c r="G206" s="92">
        <v>32</v>
      </c>
      <c r="H206" s="79">
        <v>1197</v>
      </c>
      <c r="I206" s="80">
        <v>157</v>
      </c>
      <c r="J206" s="415">
        <v>0</v>
      </c>
      <c r="K206" s="418">
        <v>123168.7</v>
      </c>
      <c r="L206" s="417">
        <f t="shared" si="62"/>
        <v>0</v>
      </c>
      <c r="M206" s="76"/>
      <c r="N206" s="77"/>
      <c r="O206" s="73">
        <f t="shared" si="63"/>
        <v>0</v>
      </c>
      <c r="P206" s="76"/>
      <c r="Q206" s="76"/>
      <c r="R206" s="77">
        <f t="shared" ref="R206:R269" si="67">IFERROR(P206/O206*100,0)</f>
        <v>0</v>
      </c>
      <c r="S206" s="76">
        <f t="shared" si="64"/>
        <v>0</v>
      </c>
      <c r="T206" s="76"/>
      <c r="U206" s="76"/>
      <c r="V206" s="76"/>
      <c r="W206" s="76"/>
      <c r="X206" s="76"/>
      <c r="Y206" s="78"/>
      <c r="Z206" s="76"/>
      <c r="AA206" s="78"/>
      <c r="AB206" s="76"/>
      <c r="AC206" s="78"/>
      <c r="AD206" s="73">
        <f t="shared" si="65"/>
        <v>0</v>
      </c>
      <c r="AE206" s="73">
        <f t="shared" si="66"/>
        <v>0</v>
      </c>
      <c r="AF206" s="76"/>
      <c r="AG206" s="77"/>
      <c r="AH206" s="76"/>
      <c r="AI206" s="77"/>
      <c r="AJ206" s="76"/>
      <c r="AK206" s="77"/>
    </row>
    <row r="207" spans="1:37" s="17" customFormat="1" ht="41.25" hidden="1" customHeight="1" x14ac:dyDescent="0.25">
      <c r="A207" s="776"/>
      <c r="B207" s="751"/>
      <c r="C207" s="876"/>
      <c r="D207" s="755"/>
      <c r="E207" s="872"/>
      <c r="F207" s="414" t="s">
        <v>382</v>
      </c>
      <c r="G207" s="92">
        <v>32</v>
      </c>
      <c r="H207" s="79">
        <v>1086</v>
      </c>
      <c r="I207" s="80">
        <v>158</v>
      </c>
      <c r="J207" s="415">
        <v>0</v>
      </c>
      <c r="K207" s="418">
        <v>123168.7</v>
      </c>
      <c r="L207" s="417">
        <f t="shared" si="62"/>
        <v>0</v>
      </c>
      <c r="M207" s="76"/>
      <c r="N207" s="77"/>
      <c r="O207" s="73">
        <f t="shared" si="63"/>
        <v>0</v>
      </c>
      <c r="P207" s="76"/>
      <c r="Q207" s="76"/>
      <c r="R207" s="77">
        <f t="shared" si="67"/>
        <v>0</v>
      </c>
      <c r="S207" s="76">
        <f t="shared" si="64"/>
        <v>0</v>
      </c>
      <c r="T207" s="76"/>
      <c r="U207" s="76"/>
      <c r="V207" s="76"/>
      <c r="W207" s="76"/>
      <c r="X207" s="76"/>
      <c r="Y207" s="78"/>
      <c r="Z207" s="76"/>
      <c r="AA207" s="78"/>
      <c r="AB207" s="76"/>
      <c r="AC207" s="78"/>
      <c r="AD207" s="73">
        <f t="shared" si="65"/>
        <v>0</v>
      </c>
      <c r="AE207" s="73">
        <f t="shared" si="66"/>
        <v>0</v>
      </c>
      <c r="AF207" s="76"/>
      <c r="AG207" s="77"/>
      <c r="AH207" s="76"/>
      <c r="AI207" s="77"/>
      <c r="AJ207" s="76"/>
      <c r="AK207" s="77"/>
    </row>
    <row r="208" spans="1:37" s="17" customFormat="1" ht="41.25" hidden="1" customHeight="1" x14ac:dyDescent="0.25">
      <c r="A208" s="776"/>
      <c r="B208" s="751"/>
      <c r="C208" s="875" t="s">
        <v>390</v>
      </c>
      <c r="D208" s="765" t="s">
        <v>391</v>
      </c>
      <c r="E208" s="871" t="s">
        <v>41</v>
      </c>
      <c r="F208" s="414" t="s">
        <v>392</v>
      </c>
      <c r="G208" s="92">
        <v>32</v>
      </c>
      <c r="H208" s="79">
        <v>1198</v>
      </c>
      <c r="I208" s="80">
        <v>159</v>
      </c>
      <c r="J208" s="415">
        <v>0</v>
      </c>
      <c r="K208" s="418">
        <v>123168.7</v>
      </c>
      <c r="L208" s="417">
        <f t="shared" si="62"/>
        <v>0</v>
      </c>
      <c r="M208" s="76"/>
      <c r="N208" s="77"/>
      <c r="O208" s="73">
        <f t="shared" si="63"/>
        <v>0</v>
      </c>
      <c r="P208" s="76"/>
      <c r="Q208" s="76"/>
      <c r="R208" s="77">
        <f t="shared" si="67"/>
        <v>0</v>
      </c>
      <c r="S208" s="76">
        <f t="shared" si="64"/>
        <v>0</v>
      </c>
      <c r="T208" s="76"/>
      <c r="U208" s="76"/>
      <c r="V208" s="76"/>
      <c r="W208" s="76"/>
      <c r="X208" s="76"/>
      <c r="Y208" s="78"/>
      <c r="Z208" s="76"/>
      <c r="AA208" s="78"/>
      <c r="AB208" s="76"/>
      <c r="AC208" s="78"/>
      <c r="AD208" s="73">
        <f t="shared" si="65"/>
        <v>0</v>
      </c>
      <c r="AE208" s="73">
        <f t="shared" si="66"/>
        <v>0</v>
      </c>
      <c r="AF208" s="76"/>
      <c r="AG208" s="77"/>
      <c r="AH208" s="76"/>
      <c r="AI208" s="77"/>
      <c r="AJ208" s="76"/>
      <c r="AK208" s="77"/>
    </row>
    <row r="209" spans="1:37" s="17" customFormat="1" ht="41.25" hidden="1" customHeight="1" x14ac:dyDescent="0.25">
      <c r="A209" s="776"/>
      <c r="B209" s="751"/>
      <c r="C209" s="895"/>
      <c r="D209" s="766"/>
      <c r="E209" s="874"/>
      <c r="F209" s="414" t="s">
        <v>393</v>
      </c>
      <c r="G209" s="92">
        <v>32</v>
      </c>
      <c r="H209" s="79">
        <v>191</v>
      </c>
      <c r="I209" s="80">
        <v>160</v>
      </c>
      <c r="J209" s="415">
        <v>0</v>
      </c>
      <c r="K209" s="418">
        <v>123168.7</v>
      </c>
      <c r="L209" s="417">
        <f t="shared" si="62"/>
        <v>0</v>
      </c>
      <c r="M209" s="76"/>
      <c r="N209" s="77"/>
      <c r="O209" s="73">
        <f t="shared" si="63"/>
        <v>0</v>
      </c>
      <c r="P209" s="76"/>
      <c r="Q209" s="76"/>
      <c r="R209" s="77">
        <f t="shared" si="67"/>
        <v>0</v>
      </c>
      <c r="S209" s="76">
        <f t="shared" si="64"/>
        <v>0</v>
      </c>
      <c r="T209" s="76"/>
      <c r="U209" s="76"/>
      <c r="V209" s="76"/>
      <c r="W209" s="76"/>
      <c r="X209" s="76"/>
      <c r="Y209" s="78"/>
      <c r="Z209" s="76"/>
      <c r="AA209" s="78"/>
      <c r="AB209" s="76"/>
      <c r="AC209" s="78"/>
      <c r="AD209" s="73">
        <f t="shared" si="65"/>
        <v>0</v>
      </c>
      <c r="AE209" s="73">
        <f t="shared" si="66"/>
        <v>0</v>
      </c>
      <c r="AF209" s="76"/>
      <c r="AG209" s="77"/>
      <c r="AH209" s="76"/>
      <c r="AI209" s="77"/>
      <c r="AJ209" s="76"/>
      <c r="AK209" s="77"/>
    </row>
    <row r="210" spans="1:37" s="17" customFormat="1" ht="41.25" hidden="1" customHeight="1" x14ac:dyDescent="0.25">
      <c r="A210" s="776"/>
      <c r="B210" s="751"/>
      <c r="C210" s="895"/>
      <c r="D210" s="766"/>
      <c r="E210" s="874"/>
      <c r="F210" s="414" t="s">
        <v>373</v>
      </c>
      <c r="G210" s="92">
        <v>32</v>
      </c>
      <c r="H210" s="79">
        <v>190</v>
      </c>
      <c r="I210" s="80">
        <v>161</v>
      </c>
      <c r="J210" s="415">
        <v>0</v>
      </c>
      <c r="K210" s="418">
        <v>123168.7</v>
      </c>
      <c r="L210" s="417">
        <f t="shared" si="62"/>
        <v>0</v>
      </c>
      <c r="M210" s="76"/>
      <c r="N210" s="77"/>
      <c r="O210" s="73">
        <f t="shared" si="63"/>
        <v>0</v>
      </c>
      <c r="P210" s="76"/>
      <c r="Q210" s="76"/>
      <c r="R210" s="77">
        <f t="shared" si="67"/>
        <v>0</v>
      </c>
      <c r="S210" s="76">
        <f t="shared" si="64"/>
        <v>0</v>
      </c>
      <c r="T210" s="76"/>
      <c r="U210" s="76"/>
      <c r="V210" s="76"/>
      <c r="W210" s="76"/>
      <c r="X210" s="76"/>
      <c r="Y210" s="78"/>
      <c r="Z210" s="76"/>
      <c r="AA210" s="78"/>
      <c r="AB210" s="76"/>
      <c r="AC210" s="78"/>
      <c r="AD210" s="73">
        <f t="shared" si="65"/>
        <v>0</v>
      </c>
      <c r="AE210" s="73">
        <f t="shared" si="66"/>
        <v>0</v>
      </c>
      <c r="AF210" s="76"/>
      <c r="AG210" s="77"/>
      <c r="AH210" s="76"/>
      <c r="AI210" s="77"/>
      <c r="AJ210" s="76"/>
      <c r="AK210" s="77"/>
    </row>
    <row r="211" spans="1:37" s="17" customFormat="1" ht="41.25" hidden="1" customHeight="1" x14ac:dyDescent="0.25">
      <c r="A211" s="776"/>
      <c r="B211" s="751"/>
      <c r="C211" s="895"/>
      <c r="D211" s="766"/>
      <c r="E211" s="874"/>
      <c r="F211" s="414" t="s">
        <v>374</v>
      </c>
      <c r="G211" s="92">
        <v>32</v>
      </c>
      <c r="H211" s="79">
        <v>1197</v>
      </c>
      <c r="I211" s="80">
        <v>162</v>
      </c>
      <c r="J211" s="415">
        <v>0</v>
      </c>
      <c r="K211" s="418">
        <v>123168.7</v>
      </c>
      <c r="L211" s="417">
        <f t="shared" si="62"/>
        <v>0</v>
      </c>
      <c r="M211" s="76"/>
      <c r="N211" s="77"/>
      <c r="O211" s="73">
        <f t="shared" si="63"/>
        <v>0</v>
      </c>
      <c r="P211" s="76"/>
      <c r="Q211" s="76"/>
      <c r="R211" s="77">
        <f t="shared" si="67"/>
        <v>0</v>
      </c>
      <c r="S211" s="76">
        <f t="shared" si="64"/>
        <v>0</v>
      </c>
      <c r="T211" s="76"/>
      <c r="U211" s="76"/>
      <c r="V211" s="76"/>
      <c r="W211" s="76"/>
      <c r="X211" s="76"/>
      <c r="Y211" s="78"/>
      <c r="Z211" s="76"/>
      <c r="AA211" s="78"/>
      <c r="AB211" s="76"/>
      <c r="AC211" s="78"/>
      <c r="AD211" s="73">
        <f t="shared" si="65"/>
        <v>0</v>
      </c>
      <c r="AE211" s="73">
        <f t="shared" si="66"/>
        <v>0</v>
      </c>
      <c r="AF211" s="76"/>
      <c r="AG211" s="77"/>
      <c r="AH211" s="76"/>
      <c r="AI211" s="77"/>
      <c r="AJ211" s="76"/>
      <c r="AK211" s="77"/>
    </row>
    <row r="212" spans="1:37" s="17" customFormat="1" ht="41.25" hidden="1" customHeight="1" x14ac:dyDescent="0.25">
      <c r="A212" s="776"/>
      <c r="B212" s="751"/>
      <c r="C212" s="895"/>
      <c r="D212" s="766"/>
      <c r="E212" s="874"/>
      <c r="F212" s="414" t="s">
        <v>394</v>
      </c>
      <c r="G212" s="92">
        <v>32</v>
      </c>
      <c r="H212" s="79">
        <v>1196</v>
      </c>
      <c r="I212" s="80">
        <v>163</v>
      </c>
      <c r="J212" s="415">
        <v>0</v>
      </c>
      <c r="K212" s="418">
        <v>123168.7</v>
      </c>
      <c r="L212" s="417">
        <f t="shared" si="62"/>
        <v>0</v>
      </c>
      <c r="M212" s="76"/>
      <c r="N212" s="77"/>
      <c r="O212" s="73">
        <f t="shared" si="63"/>
        <v>0</v>
      </c>
      <c r="P212" s="76"/>
      <c r="Q212" s="76"/>
      <c r="R212" s="77">
        <f t="shared" si="67"/>
        <v>0</v>
      </c>
      <c r="S212" s="76">
        <f t="shared" si="64"/>
        <v>0</v>
      </c>
      <c r="T212" s="76"/>
      <c r="U212" s="76"/>
      <c r="V212" s="76"/>
      <c r="W212" s="76"/>
      <c r="X212" s="76"/>
      <c r="Y212" s="78"/>
      <c r="Z212" s="76"/>
      <c r="AA212" s="78"/>
      <c r="AB212" s="76"/>
      <c r="AC212" s="78"/>
      <c r="AD212" s="73">
        <f t="shared" si="65"/>
        <v>0</v>
      </c>
      <c r="AE212" s="73">
        <f t="shared" si="66"/>
        <v>0</v>
      </c>
      <c r="AF212" s="76"/>
      <c r="AG212" s="77"/>
      <c r="AH212" s="76"/>
      <c r="AI212" s="77"/>
      <c r="AJ212" s="76"/>
      <c r="AK212" s="77"/>
    </row>
    <row r="213" spans="1:37" s="17" customFormat="1" ht="41.25" hidden="1" customHeight="1" x14ac:dyDescent="0.25">
      <c r="A213" s="776"/>
      <c r="B213" s="751"/>
      <c r="C213" s="895"/>
      <c r="D213" s="766"/>
      <c r="E213" s="874"/>
      <c r="F213" s="414" t="s">
        <v>395</v>
      </c>
      <c r="G213" s="92">
        <v>32</v>
      </c>
      <c r="H213" s="79">
        <v>189</v>
      </c>
      <c r="I213" s="80">
        <v>164</v>
      </c>
      <c r="J213" s="415">
        <v>0</v>
      </c>
      <c r="K213" s="418">
        <v>123168.7</v>
      </c>
      <c r="L213" s="417">
        <f t="shared" si="62"/>
        <v>0</v>
      </c>
      <c r="M213" s="76"/>
      <c r="N213" s="77"/>
      <c r="O213" s="73">
        <f t="shared" si="63"/>
        <v>0</v>
      </c>
      <c r="P213" s="76"/>
      <c r="Q213" s="76"/>
      <c r="R213" s="77">
        <f t="shared" si="67"/>
        <v>0</v>
      </c>
      <c r="S213" s="76">
        <f t="shared" si="64"/>
        <v>0</v>
      </c>
      <c r="T213" s="76"/>
      <c r="U213" s="76"/>
      <c r="V213" s="76"/>
      <c r="W213" s="76"/>
      <c r="X213" s="76"/>
      <c r="Y213" s="78"/>
      <c r="Z213" s="76"/>
      <c r="AA213" s="78"/>
      <c r="AB213" s="76"/>
      <c r="AC213" s="78"/>
      <c r="AD213" s="73">
        <f t="shared" si="65"/>
        <v>0</v>
      </c>
      <c r="AE213" s="73">
        <f t="shared" si="66"/>
        <v>0</v>
      </c>
      <c r="AF213" s="76"/>
      <c r="AG213" s="77"/>
      <c r="AH213" s="76"/>
      <c r="AI213" s="77"/>
      <c r="AJ213" s="76"/>
      <c r="AK213" s="77"/>
    </row>
    <row r="214" spans="1:37" s="17" customFormat="1" ht="41.25" hidden="1" customHeight="1" x14ac:dyDescent="0.25">
      <c r="A214" s="776"/>
      <c r="B214" s="751"/>
      <c r="C214" s="895"/>
      <c r="D214" s="766"/>
      <c r="E214" s="874"/>
      <c r="F214" s="414" t="s">
        <v>396</v>
      </c>
      <c r="G214" s="92">
        <v>32</v>
      </c>
      <c r="H214" s="79">
        <v>188</v>
      </c>
      <c r="I214" s="80">
        <v>165</v>
      </c>
      <c r="J214" s="415">
        <v>0</v>
      </c>
      <c r="K214" s="418">
        <v>123168.7</v>
      </c>
      <c r="L214" s="417">
        <f t="shared" si="62"/>
        <v>0</v>
      </c>
      <c r="M214" s="76"/>
      <c r="N214" s="77"/>
      <c r="O214" s="73">
        <f t="shared" si="63"/>
        <v>0</v>
      </c>
      <c r="P214" s="76"/>
      <c r="Q214" s="76"/>
      <c r="R214" s="77">
        <f t="shared" si="67"/>
        <v>0</v>
      </c>
      <c r="S214" s="76">
        <f t="shared" si="64"/>
        <v>0</v>
      </c>
      <c r="T214" s="76"/>
      <c r="U214" s="76"/>
      <c r="V214" s="76"/>
      <c r="W214" s="76"/>
      <c r="X214" s="76"/>
      <c r="Y214" s="78"/>
      <c r="Z214" s="76"/>
      <c r="AA214" s="78"/>
      <c r="AB214" s="76"/>
      <c r="AC214" s="78"/>
      <c r="AD214" s="73">
        <f t="shared" si="65"/>
        <v>0</v>
      </c>
      <c r="AE214" s="73">
        <f t="shared" si="66"/>
        <v>0</v>
      </c>
      <c r="AF214" s="76"/>
      <c r="AG214" s="77"/>
      <c r="AH214" s="76"/>
      <c r="AI214" s="77"/>
      <c r="AJ214" s="76"/>
      <c r="AK214" s="77"/>
    </row>
    <row r="215" spans="1:37" s="17" customFormat="1" ht="41.25" hidden="1" customHeight="1" x14ac:dyDescent="0.25">
      <c r="A215" s="776"/>
      <c r="B215" s="751"/>
      <c r="C215" s="876"/>
      <c r="D215" s="755"/>
      <c r="E215" s="872"/>
      <c r="F215" s="414" t="s">
        <v>397</v>
      </c>
      <c r="G215" s="92">
        <v>32</v>
      </c>
      <c r="H215" s="79">
        <v>187</v>
      </c>
      <c r="I215" s="80">
        <v>166</v>
      </c>
      <c r="J215" s="415">
        <v>0</v>
      </c>
      <c r="K215" s="418">
        <v>123168.7</v>
      </c>
      <c r="L215" s="417">
        <f t="shared" si="62"/>
        <v>0</v>
      </c>
      <c r="M215" s="76"/>
      <c r="N215" s="77"/>
      <c r="O215" s="73">
        <f t="shared" si="63"/>
        <v>0</v>
      </c>
      <c r="P215" s="76"/>
      <c r="Q215" s="76"/>
      <c r="R215" s="77">
        <f t="shared" si="67"/>
        <v>0</v>
      </c>
      <c r="S215" s="76">
        <f t="shared" si="64"/>
        <v>0</v>
      </c>
      <c r="T215" s="76"/>
      <c r="U215" s="76"/>
      <c r="V215" s="76"/>
      <c r="W215" s="76"/>
      <c r="X215" s="76"/>
      <c r="Y215" s="78"/>
      <c r="Z215" s="76"/>
      <c r="AA215" s="78"/>
      <c r="AB215" s="76"/>
      <c r="AC215" s="78"/>
      <c r="AD215" s="73">
        <f t="shared" si="65"/>
        <v>0</v>
      </c>
      <c r="AE215" s="73">
        <f t="shared" si="66"/>
        <v>0</v>
      </c>
      <c r="AF215" s="76"/>
      <c r="AG215" s="77"/>
      <c r="AH215" s="76"/>
      <c r="AI215" s="77"/>
      <c r="AJ215" s="76"/>
      <c r="AK215" s="77"/>
    </row>
    <row r="216" spans="1:37" s="17" customFormat="1" ht="41.25" hidden="1" customHeight="1" x14ac:dyDescent="0.25">
      <c r="A216" s="776"/>
      <c r="B216" s="751"/>
      <c r="C216" s="869" t="s">
        <v>398</v>
      </c>
      <c r="D216" s="765" t="s">
        <v>399</v>
      </c>
      <c r="E216" s="871" t="s">
        <v>41</v>
      </c>
      <c r="F216" s="414" t="s">
        <v>400</v>
      </c>
      <c r="G216" s="92">
        <v>32</v>
      </c>
      <c r="H216" s="79">
        <v>1195</v>
      </c>
      <c r="I216" s="80">
        <v>167</v>
      </c>
      <c r="J216" s="415">
        <v>0</v>
      </c>
      <c r="K216" s="418">
        <v>123168.7</v>
      </c>
      <c r="L216" s="417">
        <f t="shared" si="62"/>
        <v>0</v>
      </c>
      <c r="M216" s="76"/>
      <c r="N216" s="77"/>
      <c r="O216" s="73">
        <f t="shared" si="63"/>
        <v>0</v>
      </c>
      <c r="P216" s="76"/>
      <c r="Q216" s="76"/>
      <c r="R216" s="77">
        <f t="shared" si="67"/>
        <v>0</v>
      </c>
      <c r="S216" s="76">
        <f t="shared" si="64"/>
        <v>0</v>
      </c>
      <c r="T216" s="76"/>
      <c r="U216" s="76"/>
      <c r="V216" s="76"/>
      <c r="W216" s="76"/>
      <c r="X216" s="76"/>
      <c r="Y216" s="78"/>
      <c r="Z216" s="76"/>
      <c r="AA216" s="78"/>
      <c r="AB216" s="76"/>
      <c r="AC216" s="78"/>
      <c r="AD216" s="73">
        <f t="shared" si="65"/>
        <v>0</v>
      </c>
      <c r="AE216" s="73">
        <f t="shared" si="66"/>
        <v>0</v>
      </c>
      <c r="AF216" s="76"/>
      <c r="AG216" s="77"/>
      <c r="AH216" s="76"/>
      <c r="AI216" s="77"/>
      <c r="AJ216" s="76"/>
      <c r="AK216" s="77"/>
    </row>
    <row r="217" spans="1:37" s="17" customFormat="1" ht="41.25" hidden="1" customHeight="1" x14ac:dyDescent="0.25">
      <c r="A217" s="776"/>
      <c r="B217" s="751"/>
      <c r="C217" s="873"/>
      <c r="D217" s="766"/>
      <c r="E217" s="874"/>
      <c r="F217" s="414" t="s">
        <v>401</v>
      </c>
      <c r="G217" s="92">
        <v>32</v>
      </c>
      <c r="H217" s="79">
        <v>1194</v>
      </c>
      <c r="I217" s="80">
        <v>168</v>
      </c>
      <c r="J217" s="415">
        <v>0</v>
      </c>
      <c r="K217" s="418">
        <v>123168.7</v>
      </c>
      <c r="L217" s="417">
        <f t="shared" si="62"/>
        <v>0</v>
      </c>
      <c r="M217" s="76"/>
      <c r="N217" s="77"/>
      <c r="O217" s="73">
        <f t="shared" si="63"/>
        <v>0</v>
      </c>
      <c r="P217" s="76"/>
      <c r="Q217" s="76"/>
      <c r="R217" s="77">
        <f t="shared" si="67"/>
        <v>0</v>
      </c>
      <c r="S217" s="76">
        <f t="shared" si="64"/>
        <v>0</v>
      </c>
      <c r="T217" s="76"/>
      <c r="U217" s="76"/>
      <c r="V217" s="76"/>
      <c r="W217" s="76"/>
      <c r="X217" s="76"/>
      <c r="Y217" s="78"/>
      <c r="Z217" s="76"/>
      <c r="AA217" s="78"/>
      <c r="AB217" s="76"/>
      <c r="AC217" s="78"/>
      <c r="AD217" s="73">
        <f t="shared" si="65"/>
        <v>0</v>
      </c>
      <c r="AE217" s="73">
        <f t="shared" si="66"/>
        <v>0</v>
      </c>
      <c r="AF217" s="76"/>
      <c r="AG217" s="77"/>
      <c r="AH217" s="76"/>
      <c r="AI217" s="77"/>
      <c r="AJ217" s="76"/>
      <c r="AK217" s="77"/>
    </row>
    <row r="218" spans="1:37" s="17" customFormat="1" ht="41.25" hidden="1" customHeight="1" x14ac:dyDescent="0.25">
      <c r="A218" s="776"/>
      <c r="B218" s="751"/>
      <c r="C218" s="873"/>
      <c r="D218" s="766"/>
      <c r="E218" s="874"/>
      <c r="F218" s="414" t="s">
        <v>402</v>
      </c>
      <c r="G218" s="92">
        <v>32</v>
      </c>
      <c r="H218" s="79">
        <v>1193</v>
      </c>
      <c r="I218" s="80">
        <v>169</v>
      </c>
      <c r="J218" s="415">
        <v>0</v>
      </c>
      <c r="K218" s="418">
        <v>123168.7</v>
      </c>
      <c r="L218" s="417">
        <f t="shared" ref="L218:L281" si="68">ROUND(J218*$K218,2)</f>
        <v>0</v>
      </c>
      <c r="M218" s="76"/>
      <c r="N218" s="77"/>
      <c r="O218" s="73">
        <f t="shared" ref="O218:O281" si="69">ROUND(J218/12*AL$5,0)</f>
        <v>0</v>
      </c>
      <c r="P218" s="76"/>
      <c r="Q218" s="76"/>
      <c r="R218" s="77">
        <f t="shared" si="67"/>
        <v>0</v>
      </c>
      <c r="S218" s="76">
        <f t="shared" ref="S218:S281" si="70">J218-P218</f>
        <v>0</v>
      </c>
      <c r="T218" s="76"/>
      <c r="U218" s="76"/>
      <c r="V218" s="76"/>
      <c r="W218" s="76"/>
      <c r="X218" s="76"/>
      <c r="Y218" s="78"/>
      <c r="Z218" s="76"/>
      <c r="AA218" s="78"/>
      <c r="AB218" s="76"/>
      <c r="AC218" s="78"/>
      <c r="AD218" s="73">
        <f t="shared" ref="AD218:AD281" si="71">P218-O218</f>
        <v>0</v>
      </c>
      <c r="AE218" s="73">
        <f t="shared" ref="AE218:AE281" si="72">P218-J218</f>
        <v>0</v>
      </c>
      <c r="AF218" s="76"/>
      <c r="AG218" s="77"/>
      <c r="AH218" s="76"/>
      <c r="AI218" s="77"/>
      <c r="AJ218" s="76"/>
      <c r="AK218" s="77"/>
    </row>
    <row r="219" spans="1:37" s="17" customFormat="1" ht="41.25" hidden="1" customHeight="1" x14ac:dyDescent="0.25">
      <c r="A219" s="776"/>
      <c r="B219" s="751"/>
      <c r="C219" s="873"/>
      <c r="D219" s="766"/>
      <c r="E219" s="874"/>
      <c r="F219" s="414" t="s">
        <v>403</v>
      </c>
      <c r="G219" s="92">
        <v>32</v>
      </c>
      <c r="H219" s="79">
        <v>1192</v>
      </c>
      <c r="I219" s="80">
        <v>170</v>
      </c>
      <c r="J219" s="415">
        <v>0</v>
      </c>
      <c r="K219" s="418">
        <v>123168.7</v>
      </c>
      <c r="L219" s="417">
        <f t="shared" si="68"/>
        <v>0</v>
      </c>
      <c r="M219" s="76"/>
      <c r="N219" s="77"/>
      <c r="O219" s="73">
        <f t="shared" si="69"/>
        <v>0</v>
      </c>
      <c r="P219" s="76"/>
      <c r="Q219" s="76"/>
      <c r="R219" s="77">
        <f t="shared" si="67"/>
        <v>0</v>
      </c>
      <c r="S219" s="76">
        <f t="shared" si="70"/>
        <v>0</v>
      </c>
      <c r="T219" s="76"/>
      <c r="U219" s="76"/>
      <c r="V219" s="76"/>
      <c r="W219" s="76"/>
      <c r="X219" s="76"/>
      <c r="Y219" s="78"/>
      <c r="Z219" s="76"/>
      <c r="AA219" s="78"/>
      <c r="AB219" s="76"/>
      <c r="AC219" s="78"/>
      <c r="AD219" s="73">
        <f t="shared" si="71"/>
        <v>0</v>
      </c>
      <c r="AE219" s="73">
        <f t="shared" si="72"/>
        <v>0</v>
      </c>
      <c r="AF219" s="76"/>
      <c r="AG219" s="77"/>
      <c r="AH219" s="76"/>
      <c r="AI219" s="77"/>
      <c r="AJ219" s="76"/>
      <c r="AK219" s="77"/>
    </row>
    <row r="220" spans="1:37" s="17" customFormat="1" ht="41.25" hidden="1" customHeight="1" x14ac:dyDescent="0.25">
      <c r="A220" s="776"/>
      <c r="B220" s="751"/>
      <c r="C220" s="870"/>
      <c r="D220" s="755"/>
      <c r="E220" s="872"/>
      <c r="F220" s="414" t="s">
        <v>404</v>
      </c>
      <c r="G220" s="92">
        <v>32</v>
      </c>
      <c r="H220" s="79">
        <v>1191</v>
      </c>
      <c r="I220" s="80">
        <v>171</v>
      </c>
      <c r="J220" s="415">
        <v>0</v>
      </c>
      <c r="K220" s="418">
        <v>123168.7</v>
      </c>
      <c r="L220" s="417">
        <f t="shared" si="68"/>
        <v>0</v>
      </c>
      <c r="M220" s="76"/>
      <c r="N220" s="77"/>
      <c r="O220" s="73">
        <f t="shared" si="69"/>
        <v>0</v>
      </c>
      <c r="P220" s="76"/>
      <c r="Q220" s="76"/>
      <c r="R220" s="77">
        <f t="shared" si="67"/>
        <v>0</v>
      </c>
      <c r="S220" s="76">
        <f t="shared" si="70"/>
        <v>0</v>
      </c>
      <c r="T220" s="76"/>
      <c r="U220" s="76"/>
      <c r="V220" s="76"/>
      <c r="W220" s="76"/>
      <c r="X220" s="76"/>
      <c r="Y220" s="78"/>
      <c r="Z220" s="76"/>
      <c r="AA220" s="78"/>
      <c r="AB220" s="76"/>
      <c r="AC220" s="78"/>
      <c r="AD220" s="73">
        <f t="shared" si="71"/>
        <v>0</v>
      </c>
      <c r="AE220" s="73">
        <f t="shared" si="72"/>
        <v>0</v>
      </c>
      <c r="AF220" s="76"/>
      <c r="AG220" s="77"/>
      <c r="AH220" s="76"/>
      <c r="AI220" s="77"/>
      <c r="AJ220" s="76"/>
      <c r="AK220" s="77"/>
    </row>
    <row r="221" spans="1:37" s="17" customFormat="1" ht="41.25" hidden="1" customHeight="1" x14ac:dyDescent="0.25">
      <c r="A221" s="776"/>
      <c r="B221" s="751"/>
      <c r="C221" s="869" t="s">
        <v>398</v>
      </c>
      <c r="D221" s="765" t="s">
        <v>405</v>
      </c>
      <c r="E221" s="871" t="s">
        <v>41</v>
      </c>
      <c r="F221" s="414" t="s">
        <v>406</v>
      </c>
      <c r="G221" s="92">
        <v>32</v>
      </c>
      <c r="H221" s="79">
        <v>1190</v>
      </c>
      <c r="I221" s="80">
        <v>172</v>
      </c>
      <c r="J221" s="415">
        <v>0</v>
      </c>
      <c r="K221" s="418">
        <v>123168.7</v>
      </c>
      <c r="L221" s="417">
        <f t="shared" si="68"/>
        <v>0</v>
      </c>
      <c r="M221" s="76"/>
      <c r="N221" s="77"/>
      <c r="O221" s="73">
        <f t="shared" si="69"/>
        <v>0</v>
      </c>
      <c r="P221" s="76"/>
      <c r="Q221" s="76"/>
      <c r="R221" s="77">
        <f t="shared" si="67"/>
        <v>0</v>
      </c>
      <c r="S221" s="76">
        <f t="shared" si="70"/>
        <v>0</v>
      </c>
      <c r="T221" s="76"/>
      <c r="U221" s="76"/>
      <c r="V221" s="76"/>
      <c r="W221" s="76"/>
      <c r="X221" s="76"/>
      <c r="Y221" s="78"/>
      <c r="Z221" s="76"/>
      <c r="AA221" s="78"/>
      <c r="AB221" s="76"/>
      <c r="AC221" s="78"/>
      <c r="AD221" s="73">
        <f t="shared" si="71"/>
        <v>0</v>
      </c>
      <c r="AE221" s="73">
        <f t="shared" si="72"/>
        <v>0</v>
      </c>
      <c r="AF221" s="76"/>
      <c r="AG221" s="77"/>
      <c r="AH221" s="76"/>
      <c r="AI221" s="77"/>
      <c r="AJ221" s="76"/>
      <c r="AK221" s="77"/>
    </row>
    <row r="222" spans="1:37" s="17" customFormat="1" ht="41.25" hidden="1" customHeight="1" x14ac:dyDescent="0.25">
      <c r="A222" s="776"/>
      <c r="B222" s="751"/>
      <c r="C222" s="873"/>
      <c r="D222" s="766"/>
      <c r="E222" s="874"/>
      <c r="F222" s="414" t="s">
        <v>407</v>
      </c>
      <c r="G222" s="92">
        <v>32</v>
      </c>
      <c r="H222" s="79">
        <v>1071</v>
      </c>
      <c r="I222" s="80">
        <v>173</v>
      </c>
      <c r="J222" s="415">
        <v>0</v>
      </c>
      <c r="K222" s="418">
        <v>123168.7</v>
      </c>
      <c r="L222" s="417">
        <f t="shared" si="68"/>
        <v>0</v>
      </c>
      <c r="M222" s="76"/>
      <c r="N222" s="77"/>
      <c r="O222" s="73">
        <f t="shared" si="69"/>
        <v>0</v>
      </c>
      <c r="P222" s="76"/>
      <c r="Q222" s="76"/>
      <c r="R222" s="77">
        <f t="shared" si="67"/>
        <v>0</v>
      </c>
      <c r="S222" s="76">
        <f t="shared" si="70"/>
        <v>0</v>
      </c>
      <c r="T222" s="76"/>
      <c r="U222" s="76"/>
      <c r="V222" s="76"/>
      <c r="W222" s="76"/>
      <c r="X222" s="76"/>
      <c r="Y222" s="78"/>
      <c r="Z222" s="76"/>
      <c r="AA222" s="78"/>
      <c r="AB222" s="76"/>
      <c r="AC222" s="78"/>
      <c r="AD222" s="73">
        <f t="shared" si="71"/>
        <v>0</v>
      </c>
      <c r="AE222" s="73">
        <f t="shared" si="72"/>
        <v>0</v>
      </c>
      <c r="AF222" s="76"/>
      <c r="AG222" s="77"/>
      <c r="AH222" s="76"/>
      <c r="AI222" s="77"/>
      <c r="AJ222" s="76"/>
      <c r="AK222" s="77"/>
    </row>
    <row r="223" spans="1:37" s="17" customFormat="1" ht="41.25" hidden="1" customHeight="1" x14ac:dyDescent="0.25">
      <c r="A223" s="776"/>
      <c r="B223" s="751"/>
      <c r="C223" s="873"/>
      <c r="D223" s="766"/>
      <c r="E223" s="874"/>
      <c r="F223" s="414" t="s">
        <v>408</v>
      </c>
      <c r="G223" s="92">
        <v>32</v>
      </c>
      <c r="H223" s="79">
        <v>1189</v>
      </c>
      <c r="I223" s="80">
        <v>174</v>
      </c>
      <c r="J223" s="415">
        <v>0</v>
      </c>
      <c r="K223" s="418">
        <v>123168.7</v>
      </c>
      <c r="L223" s="417">
        <f t="shared" si="68"/>
        <v>0</v>
      </c>
      <c r="M223" s="76"/>
      <c r="N223" s="77"/>
      <c r="O223" s="73">
        <f t="shared" si="69"/>
        <v>0</v>
      </c>
      <c r="P223" s="76"/>
      <c r="Q223" s="76"/>
      <c r="R223" s="77">
        <f t="shared" si="67"/>
        <v>0</v>
      </c>
      <c r="S223" s="76">
        <f t="shared" si="70"/>
        <v>0</v>
      </c>
      <c r="T223" s="76"/>
      <c r="U223" s="76"/>
      <c r="V223" s="76"/>
      <c r="W223" s="76"/>
      <c r="X223" s="76"/>
      <c r="Y223" s="78"/>
      <c r="Z223" s="76"/>
      <c r="AA223" s="78"/>
      <c r="AB223" s="76"/>
      <c r="AC223" s="78"/>
      <c r="AD223" s="73">
        <f t="shared" si="71"/>
        <v>0</v>
      </c>
      <c r="AE223" s="73">
        <f t="shared" si="72"/>
        <v>0</v>
      </c>
      <c r="AF223" s="76"/>
      <c r="AG223" s="77"/>
      <c r="AH223" s="76"/>
      <c r="AI223" s="77"/>
      <c r="AJ223" s="76"/>
      <c r="AK223" s="77"/>
    </row>
    <row r="224" spans="1:37" s="17" customFormat="1" ht="41.25" hidden="1" customHeight="1" x14ac:dyDescent="0.25">
      <c r="A224" s="776"/>
      <c r="B224" s="751"/>
      <c r="C224" s="873"/>
      <c r="D224" s="755"/>
      <c r="E224" s="872"/>
      <c r="F224" s="414" t="s">
        <v>409</v>
      </c>
      <c r="G224" s="92">
        <v>32</v>
      </c>
      <c r="H224" s="79">
        <v>1070</v>
      </c>
      <c r="I224" s="80">
        <v>175</v>
      </c>
      <c r="J224" s="415">
        <v>0</v>
      </c>
      <c r="K224" s="418">
        <v>123168.7</v>
      </c>
      <c r="L224" s="417">
        <f t="shared" si="68"/>
        <v>0</v>
      </c>
      <c r="M224" s="76"/>
      <c r="N224" s="77"/>
      <c r="O224" s="73">
        <f t="shared" si="69"/>
        <v>0</v>
      </c>
      <c r="P224" s="76"/>
      <c r="Q224" s="76"/>
      <c r="R224" s="77">
        <f t="shared" si="67"/>
        <v>0</v>
      </c>
      <c r="S224" s="76">
        <f t="shared" si="70"/>
        <v>0</v>
      </c>
      <c r="T224" s="76"/>
      <c r="U224" s="76"/>
      <c r="V224" s="76"/>
      <c r="W224" s="76"/>
      <c r="X224" s="76"/>
      <c r="Y224" s="78"/>
      <c r="Z224" s="76"/>
      <c r="AA224" s="78"/>
      <c r="AB224" s="76"/>
      <c r="AC224" s="78"/>
      <c r="AD224" s="73">
        <f t="shared" si="71"/>
        <v>0</v>
      </c>
      <c r="AE224" s="73">
        <f t="shared" si="72"/>
        <v>0</v>
      </c>
      <c r="AF224" s="76"/>
      <c r="AG224" s="77"/>
      <c r="AH224" s="76"/>
      <c r="AI224" s="77"/>
      <c r="AJ224" s="76"/>
      <c r="AK224" s="77"/>
    </row>
    <row r="225" spans="1:37" s="17" customFormat="1" ht="41.25" hidden="1" customHeight="1" x14ac:dyDescent="0.25">
      <c r="A225" s="776"/>
      <c r="B225" s="751"/>
      <c r="C225" s="873"/>
      <c r="D225" s="765" t="s">
        <v>410</v>
      </c>
      <c r="E225" s="871" t="s">
        <v>41</v>
      </c>
      <c r="F225" s="414" t="s">
        <v>411</v>
      </c>
      <c r="G225" s="92">
        <v>32</v>
      </c>
      <c r="H225" s="79">
        <v>1188</v>
      </c>
      <c r="I225" s="80">
        <v>176</v>
      </c>
      <c r="J225" s="415">
        <v>0</v>
      </c>
      <c r="K225" s="418">
        <v>123168.7</v>
      </c>
      <c r="L225" s="417">
        <f t="shared" si="68"/>
        <v>0</v>
      </c>
      <c r="M225" s="76"/>
      <c r="N225" s="77"/>
      <c r="O225" s="73">
        <f t="shared" si="69"/>
        <v>0</v>
      </c>
      <c r="P225" s="76"/>
      <c r="Q225" s="76"/>
      <c r="R225" s="77">
        <f t="shared" si="67"/>
        <v>0</v>
      </c>
      <c r="S225" s="76">
        <f t="shared" si="70"/>
        <v>0</v>
      </c>
      <c r="T225" s="76"/>
      <c r="U225" s="76"/>
      <c r="V225" s="76"/>
      <c r="W225" s="76"/>
      <c r="X225" s="76"/>
      <c r="Y225" s="78"/>
      <c r="Z225" s="76"/>
      <c r="AA225" s="78"/>
      <c r="AB225" s="76"/>
      <c r="AC225" s="78"/>
      <c r="AD225" s="73">
        <f t="shared" si="71"/>
        <v>0</v>
      </c>
      <c r="AE225" s="73">
        <f t="shared" si="72"/>
        <v>0</v>
      </c>
      <c r="AF225" s="76"/>
      <c r="AG225" s="77"/>
      <c r="AH225" s="76"/>
      <c r="AI225" s="77"/>
      <c r="AJ225" s="76"/>
      <c r="AK225" s="77"/>
    </row>
    <row r="226" spans="1:37" s="17" customFormat="1" ht="41.25" hidden="1" customHeight="1" x14ac:dyDescent="0.25">
      <c r="A226" s="776"/>
      <c r="B226" s="751"/>
      <c r="C226" s="873"/>
      <c r="D226" s="766"/>
      <c r="E226" s="874"/>
      <c r="F226" s="463" t="s">
        <v>409</v>
      </c>
      <c r="G226" s="92">
        <v>32</v>
      </c>
      <c r="H226" s="79">
        <v>1070</v>
      </c>
      <c r="I226" s="80">
        <v>177</v>
      </c>
      <c r="J226" s="415">
        <v>0</v>
      </c>
      <c r="K226" s="418">
        <v>123168.7</v>
      </c>
      <c r="L226" s="417">
        <f t="shared" si="68"/>
        <v>0</v>
      </c>
      <c r="M226" s="76"/>
      <c r="N226" s="77"/>
      <c r="O226" s="73">
        <f t="shared" si="69"/>
        <v>0</v>
      </c>
      <c r="P226" s="76"/>
      <c r="Q226" s="76"/>
      <c r="R226" s="77">
        <f t="shared" si="67"/>
        <v>0</v>
      </c>
      <c r="S226" s="76">
        <f t="shared" si="70"/>
        <v>0</v>
      </c>
      <c r="T226" s="76"/>
      <c r="U226" s="76"/>
      <c r="V226" s="76"/>
      <c r="W226" s="76"/>
      <c r="X226" s="76"/>
      <c r="Y226" s="78"/>
      <c r="Z226" s="76"/>
      <c r="AA226" s="78"/>
      <c r="AB226" s="76"/>
      <c r="AC226" s="78"/>
      <c r="AD226" s="73">
        <f t="shared" si="71"/>
        <v>0</v>
      </c>
      <c r="AE226" s="73">
        <f t="shared" si="72"/>
        <v>0</v>
      </c>
      <c r="AF226" s="76"/>
      <c r="AG226" s="77"/>
      <c r="AH226" s="76"/>
      <c r="AI226" s="77"/>
      <c r="AJ226" s="76"/>
      <c r="AK226" s="77"/>
    </row>
    <row r="227" spans="1:37" s="17" customFormat="1" ht="41.25" hidden="1" customHeight="1" x14ac:dyDescent="0.25">
      <c r="A227" s="776"/>
      <c r="B227" s="751"/>
      <c r="C227" s="873"/>
      <c r="D227" s="766"/>
      <c r="E227" s="874"/>
      <c r="F227" s="414" t="s">
        <v>412</v>
      </c>
      <c r="G227" s="92">
        <v>32</v>
      </c>
      <c r="H227" s="79">
        <v>1187</v>
      </c>
      <c r="I227" s="80">
        <v>178</v>
      </c>
      <c r="J227" s="415">
        <v>0</v>
      </c>
      <c r="K227" s="418">
        <v>123168.7</v>
      </c>
      <c r="L227" s="417">
        <f t="shared" si="68"/>
        <v>0</v>
      </c>
      <c r="M227" s="76"/>
      <c r="N227" s="77"/>
      <c r="O227" s="73">
        <f t="shared" si="69"/>
        <v>0</v>
      </c>
      <c r="P227" s="76"/>
      <c r="Q227" s="76"/>
      <c r="R227" s="77">
        <f t="shared" si="67"/>
        <v>0</v>
      </c>
      <c r="S227" s="76">
        <f t="shared" si="70"/>
        <v>0</v>
      </c>
      <c r="T227" s="76"/>
      <c r="U227" s="76"/>
      <c r="V227" s="76"/>
      <c r="W227" s="76"/>
      <c r="X227" s="76"/>
      <c r="Y227" s="78"/>
      <c r="Z227" s="76"/>
      <c r="AA227" s="78"/>
      <c r="AB227" s="76"/>
      <c r="AC227" s="78"/>
      <c r="AD227" s="73">
        <f t="shared" si="71"/>
        <v>0</v>
      </c>
      <c r="AE227" s="73">
        <f t="shared" si="72"/>
        <v>0</v>
      </c>
      <c r="AF227" s="76"/>
      <c r="AG227" s="77"/>
      <c r="AH227" s="76"/>
      <c r="AI227" s="77"/>
      <c r="AJ227" s="76"/>
      <c r="AK227" s="77"/>
    </row>
    <row r="228" spans="1:37" s="17" customFormat="1" ht="41.25" hidden="1" customHeight="1" x14ac:dyDescent="0.25">
      <c r="A228" s="776"/>
      <c r="B228" s="751"/>
      <c r="C228" s="873"/>
      <c r="D228" s="755"/>
      <c r="E228" s="872"/>
      <c r="F228" s="414" t="s">
        <v>413</v>
      </c>
      <c r="G228" s="92">
        <v>32</v>
      </c>
      <c r="H228" s="79">
        <v>1186</v>
      </c>
      <c r="I228" s="80">
        <v>179</v>
      </c>
      <c r="J228" s="415">
        <v>0</v>
      </c>
      <c r="K228" s="418">
        <v>123168.7</v>
      </c>
      <c r="L228" s="417">
        <f t="shared" si="68"/>
        <v>0</v>
      </c>
      <c r="M228" s="76"/>
      <c r="N228" s="77"/>
      <c r="O228" s="73">
        <f t="shared" si="69"/>
        <v>0</v>
      </c>
      <c r="P228" s="76"/>
      <c r="Q228" s="76"/>
      <c r="R228" s="77">
        <f t="shared" si="67"/>
        <v>0</v>
      </c>
      <c r="S228" s="76">
        <f t="shared" si="70"/>
        <v>0</v>
      </c>
      <c r="T228" s="76"/>
      <c r="U228" s="76"/>
      <c r="V228" s="76"/>
      <c r="W228" s="76"/>
      <c r="X228" s="76"/>
      <c r="Y228" s="78"/>
      <c r="Z228" s="76"/>
      <c r="AA228" s="78"/>
      <c r="AB228" s="76"/>
      <c r="AC228" s="78"/>
      <c r="AD228" s="73">
        <f t="shared" si="71"/>
        <v>0</v>
      </c>
      <c r="AE228" s="73">
        <f t="shared" si="72"/>
        <v>0</v>
      </c>
      <c r="AF228" s="76"/>
      <c r="AG228" s="77"/>
      <c r="AH228" s="76"/>
      <c r="AI228" s="77"/>
      <c r="AJ228" s="76"/>
      <c r="AK228" s="77"/>
    </row>
    <row r="229" spans="1:37" s="17" customFormat="1" ht="41.25" hidden="1" customHeight="1" x14ac:dyDescent="0.25">
      <c r="A229" s="776"/>
      <c r="B229" s="751"/>
      <c r="C229" s="873"/>
      <c r="D229" s="90" t="s">
        <v>414</v>
      </c>
      <c r="E229" s="871" t="s">
        <v>41</v>
      </c>
      <c r="F229" s="414" t="s">
        <v>415</v>
      </c>
      <c r="G229" s="92">
        <v>32</v>
      </c>
      <c r="H229" s="79">
        <v>186</v>
      </c>
      <c r="I229" s="80">
        <v>180</v>
      </c>
      <c r="J229" s="415">
        <v>0</v>
      </c>
      <c r="K229" s="418">
        <v>123168.7</v>
      </c>
      <c r="L229" s="417">
        <f t="shared" si="68"/>
        <v>0</v>
      </c>
      <c r="M229" s="76"/>
      <c r="N229" s="77"/>
      <c r="O229" s="73">
        <f t="shared" si="69"/>
        <v>0</v>
      </c>
      <c r="P229" s="76"/>
      <c r="Q229" s="76"/>
      <c r="R229" s="77">
        <f t="shared" si="67"/>
        <v>0</v>
      </c>
      <c r="S229" s="76">
        <f t="shared" si="70"/>
        <v>0</v>
      </c>
      <c r="T229" s="76"/>
      <c r="U229" s="76"/>
      <c r="V229" s="76"/>
      <c r="W229" s="76"/>
      <c r="X229" s="76"/>
      <c r="Y229" s="78"/>
      <c r="Z229" s="76"/>
      <c r="AA229" s="78"/>
      <c r="AB229" s="76"/>
      <c r="AC229" s="78"/>
      <c r="AD229" s="73">
        <f t="shared" si="71"/>
        <v>0</v>
      </c>
      <c r="AE229" s="73">
        <f t="shared" si="72"/>
        <v>0</v>
      </c>
      <c r="AF229" s="76"/>
      <c r="AG229" s="77"/>
      <c r="AH229" s="76"/>
      <c r="AI229" s="77"/>
      <c r="AJ229" s="76"/>
      <c r="AK229" s="77"/>
    </row>
    <row r="230" spans="1:37" s="17" customFormat="1" ht="41.25" hidden="1" customHeight="1" x14ac:dyDescent="0.25">
      <c r="A230" s="776"/>
      <c r="B230" s="751"/>
      <c r="C230" s="870"/>
      <c r="D230" s="90" t="s">
        <v>416</v>
      </c>
      <c r="E230" s="872"/>
      <c r="F230" s="414" t="s">
        <v>417</v>
      </c>
      <c r="G230" s="92">
        <v>32</v>
      </c>
      <c r="H230" s="79">
        <v>185</v>
      </c>
      <c r="I230" s="80">
        <v>454</v>
      </c>
      <c r="J230" s="415">
        <v>0</v>
      </c>
      <c r="K230" s="418">
        <v>123168.7</v>
      </c>
      <c r="L230" s="417">
        <f t="shared" si="68"/>
        <v>0</v>
      </c>
      <c r="M230" s="76"/>
      <c r="N230" s="77"/>
      <c r="O230" s="73">
        <f t="shared" si="69"/>
        <v>0</v>
      </c>
      <c r="P230" s="76"/>
      <c r="Q230" s="76"/>
      <c r="R230" s="77">
        <f t="shared" si="67"/>
        <v>0</v>
      </c>
      <c r="S230" s="76">
        <f t="shared" si="70"/>
        <v>0</v>
      </c>
      <c r="T230" s="76"/>
      <c r="U230" s="76"/>
      <c r="V230" s="76"/>
      <c r="W230" s="76"/>
      <c r="X230" s="76"/>
      <c r="Y230" s="78"/>
      <c r="Z230" s="76"/>
      <c r="AA230" s="78"/>
      <c r="AB230" s="76"/>
      <c r="AC230" s="78"/>
      <c r="AD230" s="73">
        <f t="shared" si="71"/>
        <v>0</v>
      </c>
      <c r="AE230" s="73">
        <f t="shared" si="72"/>
        <v>0</v>
      </c>
      <c r="AF230" s="76"/>
      <c r="AG230" s="77"/>
      <c r="AH230" s="76"/>
      <c r="AI230" s="77"/>
      <c r="AJ230" s="76"/>
      <c r="AK230" s="77"/>
    </row>
    <row r="231" spans="1:37" s="17" customFormat="1" ht="41.25" hidden="1" customHeight="1" x14ac:dyDescent="0.25">
      <c r="A231" s="776"/>
      <c r="B231" s="751"/>
      <c r="C231" s="869" t="s">
        <v>418</v>
      </c>
      <c r="D231" s="765" t="s">
        <v>419</v>
      </c>
      <c r="E231" s="871" t="s">
        <v>41</v>
      </c>
      <c r="F231" s="414" t="s">
        <v>420</v>
      </c>
      <c r="G231" s="92">
        <v>32</v>
      </c>
      <c r="H231" s="79">
        <v>184</v>
      </c>
      <c r="I231" s="80">
        <v>182</v>
      </c>
      <c r="J231" s="415">
        <v>0</v>
      </c>
      <c r="K231" s="418">
        <v>123168.7</v>
      </c>
      <c r="L231" s="417">
        <f t="shared" si="68"/>
        <v>0</v>
      </c>
      <c r="M231" s="76"/>
      <c r="N231" s="77"/>
      <c r="O231" s="73">
        <f t="shared" si="69"/>
        <v>0</v>
      </c>
      <c r="P231" s="76"/>
      <c r="Q231" s="76"/>
      <c r="R231" s="77">
        <f t="shared" si="67"/>
        <v>0</v>
      </c>
      <c r="S231" s="76">
        <f t="shared" si="70"/>
        <v>0</v>
      </c>
      <c r="T231" s="76"/>
      <c r="U231" s="76"/>
      <c r="V231" s="76"/>
      <c r="W231" s="76"/>
      <c r="X231" s="76"/>
      <c r="Y231" s="78"/>
      <c r="Z231" s="76"/>
      <c r="AA231" s="78"/>
      <c r="AB231" s="76"/>
      <c r="AC231" s="78"/>
      <c r="AD231" s="73">
        <f t="shared" si="71"/>
        <v>0</v>
      </c>
      <c r="AE231" s="73">
        <f t="shared" si="72"/>
        <v>0</v>
      </c>
      <c r="AF231" s="76"/>
      <c r="AG231" s="77"/>
      <c r="AH231" s="76"/>
      <c r="AI231" s="77"/>
      <c r="AJ231" s="76"/>
      <c r="AK231" s="77"/>
    </row>
    <row r="232" spans="1:37" s="17" customFormat="1" ht="41.25" hidden="1" customHeight="1" x14ac:dyDescent="0.25">
      <c r="A232" s="776"/>
      <c r="B232" s="751"/>
      <c r="C232" s="870"/>
      <c r="D232" s="755"/>
      <c r="E232" s="872"/>
      <c r="F232" s="414" t="s">
        <v>421</v>
      </c>
      <c r="G232" s="92">
        <v>32</v>
      </c>
      <c r="H232" s="79">
        <v>1185</v>
      </c>
      <c r="I232" s="80">
        <v>183</v>
      </c>
      <c r="J232" s="415">
        <v>0</v>
      </c>
      <c r="K232" s="418">
        <v>123168.7</v>
      </c>
      <c r="L232" s="417">
        <f t="shared" si="68"/>
        <v>0</v>
      </c>
      <c r="M232" s="76"/>
      <c r="N232" s="77"/>
      <c r="O232" s="73">
        <f t="shared" si="69"/>
        <v>0</v>
      </c>
      <c r="P232" s="76"/>
      <c r="Q232" s="76"/>
      <c r="R232" s="77">
        <f t="shared" si="67"/>
        <v>0</v>
      </c>
      <c r="S232" s="76">
        <f t="shared" si="70"/>
        <v>0</v>
      </c>
      <c r="T232" s="76"/>
      <c r="U232" s="76"/>
      <c r="V232" s="76"/>
      <c r="W232" s="76"/>
      <c r="X232" s="76"/>
      <c r="Y232" s="78"/>
      <c r="Z232" s="76"/>
      <c r="AA232" s="78"/>
      <c r="AB232" s="76"/>
      <c r="AC232" s="78"/>
      <c r="AD232" s="73">
        <f t="shared" si="71"/>
        <v>0</v>
      </c>
      <c r="AE232" s="73">
        <f t="shared" si="72"/>
        <v>0</v>
      </c>
      <c r="AF232" s="76"/>
      <c r="AG232" s="77"/>
      <c r="AH232" s="76"/>
      <c r="AI232" s="77"/>
      <c r="AJ232" s="76"/>
      <c r="AK232" s="77"/>
    </row>
    <row r="233" spans="1:37" s="17" customFormat="1" ht="41.25" hidden="1" customHeight="1" x14ac:dyDescent="0.25">
      <c r="A233" s="776"/>
      <c r="B233" s="751"/>
      <c r="C233" s="875" t="s">
        <v>422</v>
      </c>
      <c r="D233" s="765" t="s">
        <v>423</v>
      </c>
      <c r="E233" s="871" t="s">
        <v>41</v>
      </c>
      <c r="F233" s="414" t="s">
        <v>424</v>
      </c>
      <c r="G233" s="92">
        <v>32</v>
      </c>
      <c r="H233" s="79">
        <v>183</v>
      </c>
      <c r="I233" s="80">
        <v>184</v>
      </c>
      <c r="J233" s="415">
        <v>0</v>
      </c>
      <c r="K233" s="418">
        <v>123168.7</v>
      </c>
      <c r="L233" s="417">
        <f t="shared" si="68"/>
        <v>0</v>
      </c>
      <c r="M233" s="76"/>
      <c r="N233" s="77"/>
      <c r="O233" s="73">
        <f t="shared" si="69"/>
        <v>0</v>
      </c>
      <c r="P233" s="76"/>
      <c r="Q233" s="76"/>
      <c r="R233" s="77">
        <f t="shared" si="67"/>
        <v>0</v>
      </c>
      <c r="S233" s="76">
        <f t="shared" si="70"/>
        <v>0</v>
      </c>
      <c r="T233" s="76"/>
      <c r="U233" s="76"/>
      <c r="V233" s="76"/>
      <c r="W233" s="76"/>
      <c r="X233" s="76"/>
      <c r="Y233" s="78"/>
      <c r="Z233" s="76"/>
      <c r="AA233" s="78"/>
      <c r="AB233" s="76"/>
      <c r="AC233" s="78"/>
      <c r="AD233" s="73">
        <f t="shared" si="71"/>
        <v>0</v>
      </c>
      <c r="AE233" s="73">
        <f t="shared" si="72"/>
        <v>0</v>
      </c>
      <c r="AF233" s="76"/>
      <c r="AG233" s="77"/>
      <c r="AH233" s="76"/>
      <c r="AI233" s="77"/>
      <c r="AJ233" s="76"/>
      <c r="AK233" s="77"/>
    </row>
    <row r="234" spans="1:37" s="17" customFormat="1" ht="41.25" hidden="1" customHeight="1" x14ac:dyDescent="0.25">
      <c r="A234" s="776"/>
      <c r="B234" s="751"/>
      <c r="C234" s="876"/>
      <c r="D234" s="755"/>
      <c r="E234" s="872"/>
      <c r="F234" s="414" t="s">
        <v>425</v>
      </c>
      <c r="G234" s="92">
        <v>32</v>
      </c>
      <c r="H234" s="79">
        <v>182</v>
      </c>
      <c r="I234" s="80">
        <v>185</v>
      </c>
      <c r="J234" s="415">
        <v>0</v>
      </c>
      <c r="K234" s="418">
        <v>123168.7</v>
      </c>
      <c r="L234" s="417">
        <f t="shared" si="68"/>
        <v>0</v>
      </c>
      <c r="M234" s="76"/>
      <c r="N234" s="77"/>
      <c r="O234" s="73">
        <f t="shared" si="69"/>
        <v>0</v>
      </c>
      <c r="P234" s="76"/>
      <c r="Q234" s="76"/>
      <c r="R234" s="77">
        <f t="shared" si="67"/>
        <v>0</v>
      </c>
      <c r="S234" s="76">
        <f t="shared" si="70"/>
        <v>0</v>
      </c>
      <c r="T234" s="76"/>
      <c r="U234" s="76"/>
      <c r="V234" s="76"/>
      <c r="W234" s="76"/>
      <c r="X234" s="76"/>
      <c r="Y234" s="78"/>
      <c r="Z234" s="76"/>
      <c r="AA234" s="78"/>
      <c r="AB234" s="76"/>
      <c r="AC234" s="78"/>
      <c r="AD234" s="73">
        <f t="shared" si="71"/>
        <v>0</v>
      </c>
      <c r="AE234" s="73">
        <f t="shared" si="72"/>
        <v>0</v>
      </c>
      <c r="AF234" s="76"/>
      <c r="AG234" s="77"/>
      <c r="AH234" s="76"/>
      <c r="AI234" s="77"/>
      <c r="AJ234" s="76"/>
      <c r="AK234" s="77"/>
    </row>
    <row r="235" spans="1:37" s="17" customFormat="1" ht="41.25" hidden="1" customHeight="1" x14ac:dyDescent="0.25">
      <c r="A235" s="776"/>
      <c r="B235" s="751"/>
      <c r="C235" s="431" t="s">
        <v>426</v>
      </c>
      <c r="D235" s="90" t="s">
        <v>427</v>
      </c>
      <c r="E235" s="421" t="s">
        <v>41</v>
      </c>
      <c r="F235" s="414" t="s">
        <v>428</v>
      </c>
      <c r="G235" s="92">
        <v>32</v>
      </c>
      <c r="H235" s="79">
        <v>1184</v>
      </c>
      <c r="I235" s="80">
        <v>186</v>
      </c>
      <c r="J235" s="415">
        <v>0</v>
      </c>
      <c r="K235" s="418">
        <v>123168.7</v>
      </c>
      <c r="L235" s="417">
        <f t="shared" si="68"/>
        <v>0</v>
      </c>
      <c r="M235" s="76"/>
      <c r="N235" s="77"/>
      <c r="O235" s="73">
        <f t="shared" si="69"/>
        <v>0</v>
      </c>
      <c r="P235" s="76"/>
      <c r="Q235" s="76"/>
      <c r="R235" s="77">
        <f t="shared" si="67"/>
        <v>0</v>
      </c>
      <c r="S235" s="76">
        <f t="shared" si="70"/>
        <v>0</v>
      </c>
      <c r="T235" s="76"/>
      <c r="U235" s="76"/>
      <c r="V235" s="76"/>
      <c r="W235" s="76"/>
      <c r="X235" s="76"/>
      <c r="Y235" s="78"/>
      <c r="Z235" s="76"/>
      <c r="AA235" s="78"/>
      <c r="AB235" s="76"/>
      <c r="AC235" s="78"/>
      <c r="AD235" s="73">
        <f t="shared" si="71"/>
        <v>0</v>
      </c>
      <c r="AE235" s="73">
        <f t="shared" si="72"/>
        <v>0</v>
      </c>
      <c r="AF235" s="76"/>
      <c r="AG235" s="77"/>
      <c r="AH235" s="76"/>
      <c r="AI235" s="77"/>
      <c r="AJ235" s="76"/>
      <c r="AK235" s="77"/>
    </row>
    <row r="236" spans="1:37" s="17" customFormat="1" ht="41.25" hidden="1" customHeight="1" x14ac:dyDescent="0.25">
      <c r="A236" s="776"/>
      <c r="B236" s="751"/>
      <c r="C236" s="875" t="s">
        <v>429</v>
      </c>
      <c r="D236" s="765" t="s">
        <v>430</v>
      </c>
      <c r="E236" s="871" t="s">
        <v>41</v>
      </c>
      <c r="F236" s="414" t="s">
        <v>431</v>
      </c>
      <c r="G236" s="92">
        <v>32</v>
      </c>
      <c r="H236" s="79">
        <v>1182</v>
      </c>
      <c r="I236" s="80">
        <v>187</v>
      </c>
      <c r="J236" s="415">
        <v>0</v>
      </c>
      <c r="K236" s="418">
        <v>123168.7</v>
      </c>
      <c r="L236" s="417">
        <f t="shared" si="68"/>
        <v>0</v>
      </c>
      <c r="M236" s="76"/>
      <c r="N236" s="77"/>
      <c r="O236" s="73">
        <f t="shared" si="69"/>
        <v>0</v>
      </c>
      <c r="P236" s="76"/>
      <c r="Q236" s="76"/>
      <c r="R236" s="77">
        <f t="shared" si="67"/>
        <v>0</v>
      </c>
      <c r="S236" s="76">
        <f t="shared" si="70"/>
        <v>0</v>
      </c>
      <c r="T236" s="76"/>
      <c r="U236" s="76"/>
      <c r="V236" s="76"/>
      <c r="W236" s="76"/>
      <c r="X236" s="76"/>
      <c r="Y236" s="78"/>
      <c r="Z236" s="76"/>
      <c r="AA236" s="78"/>
      <c r="AB236" s="76"/>
      <c r="AC236" s="78"/>
      <c r="AD236" s="73">
        <f t="shared" si="71"/>
        <v>0</v>
      </c>
      <c r="AE236" s="73">
        <f t="shared" si="72"/>
        <v>0</v>
      </c>
      <c r="AF236" s="76"/>
      <c r="AG236" s="77"/>
      <c r="AH236" s="76"/>
      <c r="AI236" s="77"/>
      <c r="AJ236" s="76"/>
      <c r="AK236" s="77"/>
    </row>
    <row r="237" spans="1:37" s="17" customFormat="1" ht="41.25" hidden="1" customHeight="1" x14ac:dyDescent="0.25">
      <c r="A237" s="776"/>
      <c r="B237" s="751"/>
      <c r="C237" s="895"/>
      <c r="D237" s="766"/>
      <c r="E237" s="874"/>
      <c r="F237" s="414" t="s">
        <v>432</v>
      </c>
      <c r="G237" s="92">
        <v>32</v>
      </c>
      <c r="H237" s="79">
        <v>1183</v>
      </c>
      <c r="I237" s="80">
        <v>188</v>
      </c>
      <c r="J237" s="415">
        <v>0</v>
      </c>
      <c r="K237" s="418">
        <v>123168.7</v>
      </c>
      <c r="L237" s="417">
        <f t="shared" si="68"/>
        <v>0</v>
      </c>
      <c r="M237" s="76"/>
      <c r="N237" s="77"/>
      <c r="O237" s="73">
        <f t="shared" si="69"/>
        <v>0</v>
      </c>
      <c r="P237" s="76"/>
      <c r="Q237" s="76"/>
      <c r="R237" s="77">
        <f t="shared" si="67"/>
        <v>0</v>
      </c>
      <c r="S237" s="76">
        <f t="shared" si="70"/>
        <v>0</v>
      </c>
      <c r="T237" s="76"/>
      <c r="U237" s="76"/>
      <c r="V237" s="76"/>
      <c r="W237" s="76"/>
      <c r="X237" s="76"/>
      <c r="Y237" s="78"/>
      <c r="Z237" s="76"/>
      <c r="AA237" s="78"/>
      <c r="AB237" s="76"/>
      <c r="AC237" s="78"/>
      <c r="AD237" s="73">
        <f t="shared" si="71"/>
        <v>0</v>
      </c>
      <c r="AE237" s="73">
        <f t="shared" si="72"/>
        <v>0</v>
      </c>
      <c r="AF237" s="76"/>
      <c r="AG237" s="77"/>
      <c r="AH237" s="76"/>
      <c r="AI237" s="77"/>
      <c r="AJ237" s="76"/>
      <c r="AK237" s="77"/>
    </row>
    <row r="238" spans="1:37" s="17" customFormat="1" ht="41.25" hidden="1" customHeight="1" x14ac:dyDescent="0.25">
      <c r="A238" s="776"/>
      <c r="B238" s="751"/>
      <c r="C238" s="895"/>
      <c r="D238" s="766"/>
      <c r="E238" s="874"/>
      <c r="F238" s="414" t="s">
        <v>433</v>
      </c>
      <c r="G238" s="92">
        <v>32</v>
      </c>
      <c r="H238" s="79">
        <v>181</v>
      </c>
      <c r="I238" s="80">
        <v>189</v>
      </c>
      <c r="J238" s="415">
        <v>0</v>
      </c>
      <c r="K238" s="418">
        <v>123168.7</v>
      </c>
      <c r="L238" s="417">
        <f t="shared" si="68"/>
        <v>0</v>
      </c>
      <c r="M238" s="76"/>
      <c r="N238" s="77"/>
      <c r="O238" s="73">
        <f t="shared" si="69"/>
        <v>0</v>
      </c>
      <c r="P238" s="76"/>
      <c r="Q238" s="76"/>
      <c r="R238" s="77">
        <f t="shared" si="67"/>
        <v>0</v>
      </c>
      <c r="S238" s="76">
        <f t="shared" si="70"/>
        <v>0</v>
      </c>
      <c r="T238" s="76"/>
      <c r="U238" s="76"/>
      <c r="V238" s="76"/>
      <c r="W238" s="76"/>
      <c r="X238" s="76"/>
      <c r="Y238" s="78"/>
      <c r="Z238" s="76"/>
      <c r="AA238" s="78"/>
      <c r="AB238" s="76"/>
      <c r="AC238" s="78"/>
      <c r="AD238" s="73">
        <f t="shared" si="71"/>
        <v>0</v>
      </c>
      <c r="AE238" s="73">
        <f t="shared" si="72"/>
        <v>0</v>
      </c>
      <c r="AF238" s="76"/>
      <c r="AG238" s="77"/>
      <c r="AH238" s="76"/>
      <c r="AI238" s="77"/>
      <c r="AJ238" s="76"/>
      <c r="AK238" s="77"/>
    </row>
    <row r="239" spans="1:37" s="17" customFormat="1" ht="41.25" hidden="1" customHeight="1" x14ac:dyDescent="0.25">
      <c r="A239" s="776"/>
      <c r="B239" s="751"/>
      <c r="C239" s="895"/>
      <c r="D239" s="755"/>
      <c r="E239" s="872"/>
      <c r="F239" s="414" t="s">
        <v>434</v>
      </c>
      <c r="G239" s="92">
        <v>32</v>
      </c>
      <c r="H239" s="79">
        <v>1085</v>
      </c>
      <c r="I239" s="80">
        <v>190</v>
      </c>
      <c r="J239" s="415">
        <v>0</v>
      </c>
      <c r="K239" s="418">
        <v>123168.7</v>
      </c>
      <c r="L239" s="417"/>
      <c r="M239" s="76"/>
      <c r="N239" s="77"/>
      <c r="O239" s="73">
        <f t="shared" si="69"/>
        <v>0</v>
      </c>
      <c r="P239" s="76"/>
      <c r="Q239" s="76"/>
      <c r="R239" s="77">
        <f t="shared" si="67"/>
        <v>0</v>
      </c>
      <c r="S239" s="76"/>
      <c r="T239" s="76"/>
      <c r="U239" s="76"/>
      <c r="V239" s="76"/>
      <c r="W239" s="76"/>
      <c r="X239" s="76"/>
      <c r="Y239" s="93">
        <f>ROUND(T239*O239,2)</f>
        <v>0</v>
      </c>
      <c r="Z239" s="76"/>
      <c r="AA239" s="93">
        <f>ROUND(Z239*Q239,2)</f>
        <v>0</v>
      </c>
      <c r="AB239" s="76"/>
      <c r="AC239" s="93">
        <f>ROUND(AB239*S239,2)</f>
        <v>0</v>
      </c>
      <c r="AD239" s="73">
        <f t="shared" si="71"/>
        <v>0</v>
      </c>
      <c r="AE239" s="73">
        <f t="shared" si="72"/>
        <v>0</v>
      </c>
      <c r="AF239" s="76"/>
      <c r="AG239" s="77"/>
      <c r="AH239" s="76"/>
      <c r="AI239" s="77"/>
      <c r="AJ239" s="76"/>
      <c r="AK239" s="77"/>
    </row>
    <row r="240" spans="1:37" s="17" customFormat="1" ht="41.25" hidden="1" customHeight="1" x14ac:dyDescent="0.25">
      <c r="A240" s="776"/>
      <c r="B240" s="751"/>
      <c r="C240" s="876"/>
      <c r="D240" s="90" t="s">
        <v>435</v>
      </c>
      <c r="E240" s="421" t="s">
        <v>41</v>
      </c>
      <c r="F240" s="414" t="s">
        <v>436</v>
      </c>
      <c r="G240" s="92">
        <v>32</v>
      </c>
      <c r="H240" s="79">
        <v>180</v>
      </c>
      <c r="I240" s="80">
        <v>191</v>
      </c>
      <c r="J240" s="415">
        <v>0</v>
      </c>
      <c r="K240" s="418">
        <v>123168.7</v>
      </c>
      <c r="L240" s="417">
        <f t="shared" si="68"/>
        <v>0</v>
      </c>
      <c r="M240" s="76"/>
      <c r="N240" s="77"/>
      <c r="O240" s="73">
        <f t="shared" si="69"/>
        <v>0</v>
      </c>
      <c r="P240" s="76"/>
      <c r="Q240" s="76"/>
      <c r="R240" s="77">
        <f t="shared" si="67"/>
        <v>0</v>
      </c>
      <c r="S240" s="76">
        <f t="shared" si="70"/>
        <v>0</v>
      </c>
      <c r="T240" s="76"/>
      <c r="U240" s="76"/>
      <c r="V240" s="76"/>
      <c r="W240" s="76"/>
      <c r="X240" s="76"/>
      <c r="Y240" s="78"/>
      <c r="Z240" s="76"/>
      <c r="AA240" s="78"/>
      <c r="AB240" s="76"/>
      <c r="AC240" s="78"/>
      <c r="AD240" s="73">
        <f t="shared" si="71"/>
        <v>0</v>
      </c>
      <c r="AE240" s="73">
        <f t="shared" si="72"/>
        <v>0</v>
      </c>
      <c r="AF240" s="76"/>
      <c r="AG240" s="77"/>
      <c r="AH240" s="76"/>
      <c r="AI240" s="77"/>
      <c r="AJ240" s="76"/>
      <c r="AK240" s="77"/>
    </row>
    <row r="241" spans="1:37" s="17" customFormat="1" ht="41.25" hidden="1" customHeight="1" x14ac:dyDescent="0.25">
      <c r="A241" s="776"/>
      <c r="B241" s="751"/>
      <c r="C241" s="875" t="s">
        <v>437</v>
      </c>
      <c r="D241" s="765" t="s">
        <v>438</v>
      </c>
      <c r="E241" s="871" t="s">
        <v>41</v>
      </c>
      <c r="F241" s="414" t="s">
        <v>439</v>
      </c>
      <c r="G241" s="92">
        <v>32</v>
      </c>
      <c r="H241" s="79">
        <v>179</v>
      </c>
      <c r="I241" s="80">
        <v>192</v>
      </c>
      <c r="J241" s="415">
        <v>0</v>
      </c>
      <c r="K241" s="418">
        <v>123168.7</v>
      </c>
      <c r="L241" s="417">
        <f t="shared" si="68"/>
        <v>0</v>
      </c>
      <c r="M241" s="76"/>
      <c r="N241" s="77"/>
      <c r="O241" s="73">
        <f t="shared" si="69"/>
        <v>0</v>
      </c>
      <c r="P241" s="76"/>
      <c r="Q241" s="76"/>
      <c r="R241" s="77">
        <f t="shared" si="67"/>
        <v>0</v>
      </c>
      <c r="S241" s="76">
        <f t="shared" si="70"/>
        <v>0</v>
      </c>
      <c r="T241" s="76"/>
      <c r="U241" s="76"/>
      <c r="V241" s="76"/>
      <c r="W241" s="76"/>
      <c r="X241" s="76"/>
      <c r="Y241" s="78"/>
      <c r="Z241" s="76"/>
      <c r="AA241" s="78"/>
      <c r="AB241" s="76"/>
      <c r="AC241" s="78"/>
      <c r="AD241" s="73">
        <f t="shared" si="71"/>
        <v>0</v>
      </c>
      <c r="AE241" s="73">
        <f t="shared" si="72"/>
        <v>0</v>
      </c>
      <c r="AF241" s="76"/>
      <c r="AG241" s="77"/>
      <c r="AH241" s="76"/>
      <c r="AI241" s="77"/>
      <c r="AJ241" s="76"/>
      <c r="AK241" s="77"/>
    </row>
    <row r="242" spans="1:37" s="17" customFormat="1" ht="41.25" hidden="1" customHeight="1" x14ac:dyDescent="0.25">
      <c r="A242" s="776"/>
      <c r="B242" s="751"/>
      <c r="C242" s="895"/>
      <c r="D242" s="766"/>
      <c r="E242" s="874"/>
      <c r="F242" s="414" t="s">
        <v>431</v>
      </c>
      <c r="G242" s="92">
        <v>32</v>
      </c>
      <c r="H242" s="79">
        <v>1182</v>
      </c>
      <c r="I242" s="80">
        <v>193</v>
      </c>
      <c r="J242" s="415">
        <v>0</v>
      </c>
      <c r="K242" s="418">
        <v>123168.7</v>
      </c>
      <c r="L242" s="417">
        <f t="shared" si="68"/>
        <v>0</v>
      </c>
      <c r="M242" s="76"/>
      <c r="N242" s="77"/>
      <c r="O242" s="73">
        <f t="shared" si="69"/>
        <v>0</v>
      </c>
      <c r="P242" s="76"/>
      <c r="Q242" s="76"/>
      <c r="R242" s="77">
        <f t="shared" si="67"/>
        <v>0</v>
      </c>
      <c r="S242" s="76">
        <f t="shared" si="70"/>
        <v>0</v>
      </c>
      <c r="T242" s="76"/>
      <c r="U242" s="76"/>
      <c r="V242" s="76"/>
      <c r="W242" s="76"/>
      <c r="X242" s="76"/>
      <c r="Y242" s="78"/>
      <c r="Z242" s="76"/>
      <c r="AA242" s="78"/>
      <c r="AB242" s="76"/>
      <c r="AC242" s="78"/>
      <c r="AD242" s="73">
        <f t="shared" si="71"/>
        <v>0</v>
      </c>
      <c r="AE242" s="73">
        <f t="shared" si="72"/>
        <v>0</v>
      </c>
      <c r="AF242" s="76"/>
      <c r="AG242" s="77"/>
      <c r="AH242" s="76"/>
      <c r="AI242" s="77"/>
      <c r="AJ242" s="76"/>
      <c r="AK242" s="77"/>
    </row>
    <row r="243" spans="1:37" s="17" customFormat="1" ht="41.25" hidden="1" customHeight="1" x14ac:dyDescent="0.25">
      <c r="A243" s="776"/>
      <c r="B243" s="751"/>
      <c r="C243" s="895"/>
      <c r="D243" s="766"/>
      <c r="E243" s="874"/>
      <c r="F243" s="414" t="s">
        <v>440</v>
      </c>
      <c r="G243" s="92">
        <v>32</v>
      </c>
      <c r="H243" s="79">
        <v>178</v>
      </c>
      <c r="I243" s="80">
        <v>194</v>
      </c>
      <c r="J243" s="415">
        <v>0</v>
      </c>
      <c r="K243" s="418">
        <v>123168.7</v>
      </c>
      <c r="L243" s="417">
        <f t="shared" si="68"/>
        <v>0</v>
      </c>
      <c r="M243" s="76"/>
      <c r="N243" s="77"/>
      <c r="O243" s="73">
        <f t="shared" si="69"/>
        <v>0</v>
      </c>
      <c r="P243" s="76"/>
      <c r="Q243" s="76"/>
      <c r="R243" s="77">
        <f t="shared" si="67"/>
        <v>0</v>
      </c>
      <c r="S243" s="76">
        <f t="shared" si="70"/>
        <v>0</v>
      </c>
      <c r="T243" s="76"/>
      <c r="U243" s="76"/>
      <c r="V243" s="76"/>
      <c r="W243" s="76"/>
      <c r="X243" s="76"/>
      <c r="Y243" s="78"/>
      <c r="Z243" s="76"/>
      <c r="AA243" s="78"/>
      <c r="AB243" s="76"/>
      <c r="AC243" s="78"/>
      <c r="AD243" s="73">
        <f t="shared" si="71"/>
        <v>0</v>
      </c>
      <c r="AE243" s="73">
        <f t="shared" si="72"/>
        <v>0</v>
      </c>
      <c r="AF243" s="76"/>
      <c r="AG243" s="77"/>
      <c r="AH243" s="76"/>
      <c r="AI243" s="77"/>
      <c r="AJ243" s="76"/>
      <c r="AK243" s="77"/>
    </row>
    <row r="244" spans="1:37" s="17" customFormat="1" ht="41.25" hidden="1" customHeight="1" x14ac:dyDescent="0.25">
      <c r="A244" s="776"/>
      <c r="B244" s="751"/>
      <c r="C244" s="876"/>
      <c r="D244" s="755"/>
      <c r="E244" s="872"/>
      <c r="F244" s="414" t="s">
        <v>441</v>
      </c>
      <c r="G244" s="92">
        <v>32</v>
      </c>
      <c r="H244" s="79">
        <v>1181</v>
      </c>
      <c r="I244" s="80">
        <v>195</v>
      </c>
      <c r="J244" s="415">
        <v>0</v>
      </c>
      <c r="K244" s="418">
        <v>123168.7</v>
      </c>
      <c r="L244" s="417">
        <f t="shared" si="68"/>
        <v>0</v>
      </c>
      <c r="M244" s="76"/>
      <c r="N244" s="77"/>
      <c r="O244" s="73">
        <f t="shared" si="69"/>
        <v>0</v>
      </c>
      <c r="P244" s="76"/>
      <c r="Q244" s="76"/>
      <c r="R244" s="77">
        <f t="shared" si="67"/>
        <v>0</v>
      </c>
      <c r="S244" s="76">
        <f t="shared" si="70"/>
        <v>0</v>
      </c>
      <c r="T244" s="76"/>
      <c r="U244" s="76"/>
      <c r="V244" s="76"/>
      <c r="W244" s="76"/>
      <c r="X244" s="76"/>
      <c r="Y244" s="78"/>
      <c r="Z244" s="76"/>
      <c r="AA244" s="78"/>
      <c r="AB244" s="76"/>
      <c r="AC244" s="78"/>
      <c r="AD244" s="73">
        <f t="shared" si="71"/>
        <v>0</v>
      </c>
      <c r="AE244" s="73">
        <f t="shared" si="72"/>
        <v>0</v>
      </c>
      <c r="AF244" s="76"/>
      <c r="AG244" s="77"/>
      <c r="AH244" s="76"/>
      <c r="AI244" s="77"/>
      <c r="AJ244" s="76"/>
      <c r="AK244" s="77"/>
    </row>
    <row r="245" spans="1:37" s="17" customFormat="1" ht="41.25" hidden="1" customHeight="1" x14ac:dyDescent="0.25">
      <c r="A245" s="776"/>
      <c r="B245" s="751"/>
      <c r="C245" s="875" t="s">
        <v>442</v>
      </c>
      <c r="D245" s="765" t="s">
        <v>443</v>
      </c>
      <c r="E245" s="871" t="s">
        <v>41</v>
      </c>
      <c r="F245" s="414" t="s">
        <v>444</v>
      </c>
      <c r="G245" s="92">
        <v>32</v>
      </c>
      <c r="H245" s="79">
        <v>1180</v>
      </c>
      <c r="I245" s="80">
        <v>196</v>
      </c>
      <c r="J245" s="415">
        <v>0</v>
      </c>
      <c r="K245" s="418">
        <v>123168.7</v>
      </c>
      <c r="L245" s="417">
        <f t="shared" si="68"/>
        <v>0</v>
      </c>
      <c r="M245" s="76"/>
      <c r="N245" s="77"/>
      <c r="O245" s="73">
        <f t="shared" si="69"/>
        <v>0</v>
      </c>
      <c r="P245" s="76"/>
      <c r="Q245" s="76"/>
      <c r="R245" s="77">
        <f t="shared" si="67"/>
        <v>0</v>
      </c>
      <c r="S245" s="76">
        <f t="shared" si="70"/>
        <v>0</v>
      </c>
      <c r="T245" s="76"/>
      <c r="U245" s="76"/>
      <c r="V245" s="76"/>
      <c r="W245" s="76"/>
      <c r="X245" s="76"/>
      <c r="Y245" s="78"/>
      <c r="Z245" s="76"/>
      <c r="AA245" s="78"/>
      <c r="AB245" s="76"/>
      <c r="AC245" s="78"/>
      <c r="AD245" s="73">
        <f t="shared" si="71"/>
        <v>0</v>
      </c>
      <c r="AE245" s="73">
        <f t="shared" si="72"/>
        <v>0</v>
      </c>
      <c r="AF245" s="76"/>
      <c r="AG245" s="77"/>
      <c r="AH245" s="76"/>
      <c r="AI245" s="77"/>
      <c r="AJ245" s="76"/>
      <c r="AK245" s="77"/>
    </row>
    <row r="246" spans="1:37" s="17" customFormat="1" ht="41.25" hidden="1" customHeight="1" x14ac:dyDescent="0.25">
      <c r="A246" s="776"/>
      <c r="B246" s="751"/>
      <c r="C246" s="876"/>
      <c r="D246" s="755"/>
      <c r="E246" s="872"/>
      <c r="F246" s="414" t="s">
        <v>445</v>
      </c>
      <c r="G246" s="92">
        <v>32</v>
      </c>
      <c r="H246" s="79">
        <v>1179</v>
      </c>
      <c r="I246" s="80">
        <v>197</v>
      </c>
      <c r="J246" s="415">
        <v>0</v>
      </c>
      <c r="K246" s="418">
        <v>123168.7</v>
      </c>
      <c r="L246" s="417">
        <f t="shared" si="68"/>
        <v>0</v>
      </c>
      <c r="M246" s="76"/>
      <c r="N246" s="77"/>
      <c r="O246" s="73">
        <f t="shared" si="69"/>
        <v>0</v>
      </c>
      <c r="P246" s="76"/>
      <c r="Q246" s="76"/>
      <c r="R246" s="77">
        <f t="shared" si="67"/>
        <v>0</v>
      </c>
      <c r="S246" s="76">
        <f t="shared" si="70"/>
        <v>0</v>
      </c>
      <c r="T246" s="76"/>
      <c r="U246" s="76"/>
      <c r="V246" s="76"/>
      <c r="W246" s="76"/>
      <c r="X246" s="76"/>
      <c r="Y246" s="78"/>
      <c r="Z246" s="76"/>
      <c r="AA246" s="78"/>
      <c r="AB246" s="76"/>
      <c r="AC246" s="78"/>
      <c r="AD246" s="73">
        <f t="shared" si="71"/>
        <v>0</v>
      </c>
      <c r="AE246" s="73">
        <f t="shared" si="72"/>
        <v>0</v>
      </c>
      <c r="AF246" s="76"/>
      <c r="AG246" s="77"/>
      <c r="AH246" s="76"/>
      <c r="AI246" s="77"/>
      <c r="AJ246" s="76"/>
      <c r="AK246" s="77"/>
    </row>
    <row r="247" spans="1:37" s="17" customFormat="1" ht="41.25" hidden="1" customHeight="1" x14ac:dyDescent="0.25">
      <c r="A247" s="776"/>
      <c r="B247" s="751"/>
      <c r="C247" s="431" t="s">
        <v>446</v>
      </c>
      <c r="D247" s="90" t="s">
        <v>447</v>
      </c>
      <c r="E247" s="421" t="s">
        <v>41</v>
      </c>
      <c r="F247" s="414" t="s">
        <v>448</v>
      </c>
      <c r="G247" s="92">
        <v>32</v>
      </c>
      <c r="H247" s="79">
        <v>177</v>
      </c>
      <c r="I247" s="80">
        <v>198</v>
      </c>
      <c r="J247" s="415">
        <v>0</v>
      </c>
      <c r="K247" s="418">
        <v>123168.7</v>
      </c>
      <c r="L247" s="417">
        <f t="shared" si="68"/>
        <v>0</v>
      </c>
      <c r="M247" s="76"/>
      <c r="N247" s="77"/>
      <c r="O247" s="73">
        <f t="shared" si="69"/>
        <v>0</v>
      </c>
      <c r="P247" s="76"/>
      <c r="Q247" s="76"/>
      <c r="R247" s="77">
        <f t="shared" si="67"/>
        <v>0</v>
      </c>
      <c r="S247" s="76">
        <f t="shared" si="70"/>
        <v>0</v>
      </c>
      <c r="T247" s="76"/>
      <c r="U247" s="76"/>
      <c r="V247" s="76"/>
      <c r="W247" s="76"/>
      <c r="X247" s="76"/>
      <c r="Y247" s="78"/>
      <c r="Z247" s="76"/>
      <c r="AA247" s="78"/>
      <c r="AB247" s="76"/>
      <c r="AC247" s="78"/>
      <c r="AD247" s="73">
        <f t="shared" si="71"/>
        <v>0</v>
      </c>
      <c r="AE247" s="73">
        <f t="shared" si="72"/>
        <v>0</v>
      </c>
      <c r="AF247" s="76"/>
      <c r="AG247" s="77"/>
      <c r="AH247" s="76"/>
      <c r="AI247" s="77"/>
      <c r="AJ247" s="76"/>
      <c r="AK247" s="77"/>
    </row>
    <row r="248" spans="1:37" s="17" customFormat="1" ht="41.25" hidden="1" customHeight="1" x14ac:dyDescent="0.25">
      <c r="A248" s="776"/>
      <c r="B248" s="751"/>
      <c r="C248" s="875" t="s">
        <v>449</v>
      </c>
      <c r="D248" s="90" t="s">
        <v>450</v>
      </c>
      <c r="E248" s="421" t="s">
        <v>41</v>
      </c>
      <c r="F248" s="414" t="s">
        <v>451</v>
      </c>
      <c r="G248" s="92">
        <v>32</v>
      </c>
      <c r="H248" s="79">
        <v>1178</v>
      </c>
      <c r="I248" s="80">
        <v>199</v>
      </c>
      <c r="J248" s="415">
        <v>0</v>
      </c>
      <c r="K248" s="418">
        <v>123168.7</v>
      </c>
      <c r="L248" s="417">
        <f t="shared" si="68"/>
        <v>0</v>
      </c>
      <c r="M248" s="76"/>
      <c r="N248" s="77"/>
      <c r="O248" s="73">
        <f t="shared" si="69"/>
        <v>0</v>
      </c>
      <c r="P248" s="76"/>
      <c r="Q248" s="76"/>
      <c r="R248" s="77">
        <f t="shared" si="67"/>
        <v>0</v>
      </c>
      <c r="S248" s="76">
        <f t="shared" si="70"/>
        <v>0</v>
      </c>
      <c r="T248" s="76"/>
      <c r="U248" s="76"/>
      <c r="V248" s="76"/>
      <c r="W248" s="76"/>
      <c r="X248" s="76"/>
      <c r="Y248" s="78"/>
      <c r="Z248" s="76"/>
      <c r="AA248" s="78"/>
      <c r="AB248" s="76"/>
      <c r="AC248" s="78"/>
      <c r="AD248" s="73">
        <f t="shared" si="71"/>
        <v>0</v>
      </c>
      <c r="AE248" s="73">
        <f t="shared" si="72"/>
        <v>0</v>
      </c>
      <c r="AF248" s="76"/>
      <c r="AG248" s="77"/>
      <c r="AH248" s="76"/>
      <c r="AI248" s="77"/>
      <c r="AJ248" s="76"/>
      <c r="AK248" s="77"/>
    </row>
    <row r="249" spans="1:37" s="17" customFormat="1" ht="41.25" hidden="1" customHeight="1" x14ac:dyDescent="0.25">
      <c r="A249" s="776"/>
      <c r="B249" s="751"/>
      <c r="C249" s="895"/>
      <c r="D249" s="765" t="s">
        <v>452</v>
      </c>
      <c r="E249" s="871" t="s">
        <v>41</v>
      </c>
      <c r="F249" s="414" t="s">
        <v>453</v>
      </c>
      <c r="G249" s="92">
        <v>32</v>
      </c>
      <c r="H249" s="79">
        <v>176</v>
      </c>
      <c r="I249" s="80">
        <v>200</v>
      </c>
      <c r="J249" s="415">
        <v>0</v>
      </c>
      <c r="K249" s="418">
        <v>123168.7</v>
      </c>
      <c r="L249" s="417">
        <f t="shared" si="68"/>
        <v>0</v>
      </c>
      <c r="M249" s="76"/>
      <c r="N249" s="77"/>
      <c r="O249" s="73">
        <f t="shared" si="69"/>
        <v>0</v>
      </c>
      <c r="P249" s="76"/>
      <c r="Q249" s="76"/>
      <c r="R249" s="77">
        <f t="shared" si="67"/>
        <v>0</v>
      </c>
      <c r="S249" s="76">
        <f t="shared" si="70"/>
        <v>0</v>
      </c>
      <c r="T249" s="76"/>
      <c r="U249" s="76"/>
      <c r="V249" s="76"/>
      <c r="W249" s="76"/>
      <c r="X249" s="76"/>
      <c r="Y249" s="78"/>
      <c r="Z249" s="76"/>
      <c r="AA249" s="78"/>
      <c r="AB249" s="76"/>
      <c r="AC249" s="78"/>
      <c r="AD249" s="73">
        <f t="shared" si="71"/>
        <v>0</v>
      </c>
      <c r="AE249" s="73">
        <f t="shared" si="72"/>
        <v>0</v>
      </c>
      <c r="AF249" s="76"/>
      <c r="AG249" s="77"/>
      <c r="AH249" s="76"/>
      <c r="AI249" s="77"/>
      <c r="AJ249" s="76"/>
      <c r="AK249" s="77"/>
    </row>
    <row r="250" spans="1:37" s="17" customFormat="1" ht="41.25" hidden="1" customHeight="1" x14ac:dyDescent="0.25">
      <c r="A250" s="776"/>
      <c r="B250" s="751"/>
      <c r="C250" s="895"/>
      <c r="D250" s="755"/>
      <c r="E250" s="872"/>
      <c r="F250" s="414" t="s">
        <v>454</v>
      </c>
      <c r="G250" s="92">
        <v>32</v>
      </c>
      <c r="H250" s="79">
        <v>175</v>
      </c>
      <c r="I250" s="80">
        <v>201</v>
      </c>
      <c r="J250" s="415">
        <v>0</v>
      </c>
      <c r="K250" s="418">
        <v>123168.7</v>
      </c>
      <c r="L250" s="417">
        <f t="shared" si="68"/>
        <v>0</v>
      </c>
      <c r="M250" s="76"/>
      <c r="N250" s="77"/>
      <c r="O250" s="73">
        <f t="shared" si="69"/>
        <v>0</v>
      </c>
      <c r="P250" s="76"/>
      <c r="Q250" s="76"/>
      <c r="R250" s="77">
        <f t="shared" si="67"/>
        <v>0</v>
      </c>
      <c r="S250" s="76">
        <f t="shared" si="70"/>
        <v>0</v>
      </c>
      <c r="T250" s="76"/>
      <c r="U250" s="76"/>
      <c r="V250" s="76"/>
      <c r="W250" s="76"/>
      <c r="X250" s="76"/>
      <c r="Y250" s="78"/>
      <c r="Z250" s="76"/>
      <c r="AA250" s="78"/>
      <c r="AB250" s="76"/>
      <c r="AC250" s="78"/>
      <c r="AD250" s="73">
        <f t="shared" si="71"/>
        <v>0</v>
      </c>
      <c r="AE250" s="73">
        <f t="shared" si="72"/>
        <v>0</v>
      </c>
      <c r="AF250" s="76"/>
      <c r="AG250" s="77"/>
      <c r="AH250" s="76"/>
      <c r="AI250" s="77"/>
      <c r="AJ250" s="76"/>
      <c r="AK250" s="77"/>
    </row>
    <row r="251" spans="1:37" s="17" customFormat="1" ht="41.25" hidden="1" customHeight="1" x14ac:dyDescent="0.25">
      <c r="A251" s="776"/>
      <c r="B251" s="751"/>
      <c r="C251" s="895"/>
      <c r="D251" s="765" t="s">
        <v>455</v>
      </c>
      <c r="E251" s="871" t="s">
        <v>41</v>
      </c>
      <c r="F251" s="414" t="s">
        <v>456</v>
      </c>
      <c r="G251" s="92">
        <v>32</v>
      </c>
      <c r="H251" s="79">
        <v>170</v>
      </c>
      <c r="I251" s="80">
        <v>202</v>
      </c>
      <c r="J251" s="415">
        <v>0</v>
      </c>
      <c r="K251" s="418">
        <v>123168.7</v>
      </c>
      <c r="L251" s="417"/>
      <c r="M251" s="76"/>
      <c r="N251" s="77"/>
      <c r="O251" s="73">
        <f t="shared" si="69"/>
        <v>0</v>
      </c>
      <c r="P251" s="76"/>
      <c r="Q251" s="76"/>
      <c r="R251" s="77">
        <f t="shared" si="67"/>
        <v>0</v>
      </c>
      <c r="S251" s="76"/>
      <c r="T251" s="76"/>
      <c r="U251" s="76"/>
      <c r="V251" s="76"/>
      <c r="W251" s="76"/>
      <c r="X251" s="76"/>
      <c r="Y251" s="93">
        <f>ROUND(T251*O251,2)</f>
        <v>0</v>
      </c>
      <c r="Z251" s="76"/>
      <c r="AA251" s="93">
        <f>ROUND(Z251*Q251,2)</f>
        <v>0</v>
      </c>
      <c r="AB251" s="76"/>
      <c r="AC251" s="93">
        <f>ROUND(AB251*S251,2)</f>
        <v>0</v>
      </c>
      <c r="AD251" s="73">
        <f t="shared" si="71"/>
        <v>0</v>
      </c>
      <c r="AE251" s="73">
        <f t="shared" si="72"/>
        <v>0</v>
      </c>
      <c r="AF251" s="76"/>
      <c r="AG251" s="77"/>
      <c r="AH251" s="76"/>
      <c r="AI251" s="77"/>
      <c r="AJ251" s="76"/>
      <c r="AK251" s="77"/>
    </row>
    <row r="252" spans="1:37" s="17" customFormat="1" ht="41.25" hidden="1" customHeight="1" x14ac:dyDescent="0.25">
      <c r="A252" s="776"/>
      <c r="B252" s="751"/>
      <c r="C252" s="876"/>
      <c r="D252" s="755"/>
      <c r="E252" s="872"/>
      <c r="F252" s="414" t="s">
        <v>371</v>
      </c>
      <c r="G252" s="92">
        <v>32</v>
      </c>
      <c r="H252" s="79">
        <v>161</v>
      </c>
      <c r="I252" s="80">
        <v>203</v>
      </c>
      <c r="J252" s="415">
        <v>0</v>
      </c>
      <c r="K252" s="418">
        <v>123168.7</v>
      </c>
      <c r="L252" s="417">
        <f t="shared" si="68"/>
        <v>0</v>
      </c>
      <c r="M252" s="76"/>
      <c r="N252" s="77"/>
      <c r="O252" s="73">
        <f t="shared" si="69"/>
        <v>0</v>
      </c>
      <c r="P252" s="76"/>
      <c r="Q252" s="76"/>
      <c r="R252" s="77">
        <f t="shared" si="67"/>
        <v>0</v>
      </c>
      <c r="S252" s="76">
        <f t="shared" si="70"/>
        <v>0</v>
      </c>
      <c r="T252" s="76"/>
      <c r="U252" s="76"/>
      <c r="V252" s="76"/>
      <c r="W252" s="76"/>
      <c r="X252" s="76"/>
      <c r="Y252" s="78"/>
      <c r="Z252" s="76"/>
      <c r="AA252" s="78"/>
      <c r="AB252" s="76"/>
      <c r="AC252" s="78"/>
      <c r="AD252" s="73">
        <f t="shared" si="71"/>
        <v>0</v>
      </c>
      <c r="AE252" s="73">
        <f t="shared" si="72"/>
        <v>0</v>
      </c>
      <c r="AF252" s="76"/>
      <c r="AG252" s="77"/>
      <c r="AH252" s="76"/>
      <c r="AI252" s="77"/>
      <c r="AJ252" s="76"/>
      <c r="AK252" s="77"/>
    </row>
    <row r="253" spans="1:37" s="17" customFormat="1" ht="41.25" hidden="1" customHeight="1" x14ac:dyDescent="0.25">
      <c r="A253" s="776"/>
      <c r="B253" s="751"/>
      <c r="C253" s="464" t="s">
        <v>457</v>
      </c>
      <c r="D253" s="90" t="s">
        <v>458</v>
      </c>
      <c r="E253" s="421" t="s">
        <v>41</v>
      </c>
      <c r="F253" s="414" t="s">
        <v>459</v>
      </c>
      <c r="G253" s="92">
        <v>32</v>
      </c>
      <c r="H253" s="79">
        <v>1177</v>
      </c>
      <c r="I253" s="80">
        <v>204</v>
      </c>
      <c r="J253" s="415">
        <v>0</v>
      </c>
      <c r="K253" s="418">
        <v>123168.7</v>
      </c>
      <c r="L253" s="417">
        <f t="shared" si="68"/>
        <v>0</v>
      </c>
      <c r="M253" s="76"/>
      <c r="N253" s="77"/>
      <c r="O253" s="73">
        <f t="shared" si="69"/>
        <v>0</v>
      </c>
      <c r="P253" s="76"/>
      <c r="Q253" s="76"/>
      <c r="R253" s="77">
        <f t="shared" si="67"/>
        <v>0</v>
      </c>
      <c r="S253" s="76">
        <f t="shared" si="70"/>
        <v>0</v>
      </c>
      <c r="T253" s="76"/>
      <c r="U253" s="76"/>
      <c r="V253" s="76"/>
      <c r="W253" s="76"/>
      <c r="X253" s="76"/>
      <c r="Y253" s="78"/>
      <c r="Z253" s="76"/>
      <c r="AA253" s="78"/>
      <c r="AB253" s="76"/>
      <c r="AC253" s="78"/>
      <c r="AD253" s="73">
        <f t="shared" si="71"/>
        <v>0</v>
      </c>
      <c r="AE253" s="73">
        <f t="shared" si="72"/>
        <v>0</v>
      </c>
      <c r="AF253" s="76"/>
      <c r="AG253" s="77"/>
      <c r="AH253" s="76"/>
      <c r="AI253" s="77"/>
      <c r="AJ253" s="76"/>
      <c r="AK253" s="77"/>
    </row>
    <row r="254" spans="1:37" s="17" customFormat="1" ht="41.25" hidden="1" customHeight="1" x14ac:dyDescent="0.25">
      <c r="A254" s="776"/>
      <c r="B254" s="751"/>
      <c r="C254" s="464" t="s">
        <v>460</v>
      </c>
      <c r="D254" s="90" t="s">
        <v>461</v>
      </c>
      <c r="E254" s="421" t="s">
        <v>41</v>
      </c>
      <c r="F254" s="414" t="s">
        <v>462</v>
      </c>
      <c r="G254" s="92">
        <v>32</v>
      </c>
      <c r="H254" s="79">
        <v>174</v>
      </c>
      <c r="I254" s="80">
        <v>205</v>
      </c>
      <c r="J254" s="415">
        <v>0</v>
      </c>
      <c r="K254" s="418">
        <v>123168.7</v>
      </c>
      <c r="L254" s="417">
        <f t="shared" si="68"/>
        <v>0</v>
      </c>
      <c r="M254" s="76"/>
      <c r="N254" s="77"/>
      <c r="O254" s="73">
        <f t="shared" si="69"/>
        <v>0</v>
      </c>
      <c r="P254" s="76"/>
      <c r="Q254" s="76"/>
      <c r="R254" s="77">
        <f t="shared" si="67"/>
        <v>0</v>
      </c>
      <c r="S254" s="76">
        <f t="shared" si="70"/>
        <v>0</v>
      </c>
      <c r="T254" s="76"/>
      <c r="U254" s="76"/>
      <c r="V254" s="76"/>
      <c r="W254" s="76"/>
      <c r="X254" s="76"/>
      <c r="Y254" s="78"/>
      <c r="Z254" s="76"/>
      <c r="AA254" s="78"/>
      <c r="AB254" s="76"/>
      <c r="AC254" s="78"/>
      <c r="AD254" s="73">
        <f t="shared" si="71"/>
        <v>0</v>
      </c>
      <c r="AE254" s="73">
        <f t="shared" si="72"/>
        <v>0</v>
      </c>
      <c r="AF254" s="76"/>
      <c r="AG254" s="77"/>
      <c r="AH254" s="76"/>
      <c r="AI254" s="77"/>
      <c r="AJ254" s="76"/>
      <c r="AK254" s="77"/>
    </row>
    <row r="255" spans="1:37" s="17" customFormat="1" ht="41.25" hidden="1" customHeight="1" x14ac:dyDescent="0.25">
      <c r="A255" s="776"/>
      <c r="B255" s="751"/>
      <c r="C255" s="875" t="s">
        <v>463</v>
      </c>
      <c r="D255" s="765" t="s">
        <v>464</v>
      </c>
      <c r="E255" s="871" t="s">
        <v>41</v>
      </c>
      <c r="F255" s="414" t="s">
        <v>465</v>
      </c>
      <c r="G255" s="92">
        <v>32</v>
      </c>
      <c r="H255" s="79">
        <v>173</v>
      </c>
      <c r="I255" s="80">
        <v>206</v>
      </c>
      <c r="J255" s="415">
        <v>0</v>
      </c>
      <c r="K255" s="418">
        <v>123168.7</v>
      </c>
      <c r="L255" s="417">
        <f t="shared" si="68"/>
        <v>0</v>
      </c>
      <c r="M255" s="76"/>
      <c r="N255" s="77"/>
      <c r="O255" s="73">
        <f t="shared" si="69"/>
        <v>0</v>
      </c>
      <c r="P255" s="76"/>
      <c r="Q255" s="76"/>
      <c r="R255" s="77">
        <f t="shared" si="67"/>
        <v>0</v>
      </c>
      <c r="S255" s="76">
        <f t="shared" si="70"/>
        <v>0</v>
      </c>
      <c r="T255" s="76"/>
      <c r="U255" s="76"/>
      <c r="V255" s="76"/>
      <c r="W255" s="76"/>
      <c r="X255" s="76"/>
      <c r="Y255" s="78"/>
      <c r="Z255" s="76"/>
      <c r="AA255" s="78"/>
      <c r="AB255" s="76"/>
      <c r="AC255" s="78"/>
      <c r="AD255" s="73">
        <f t="shared" si="71"/>
        <v>0</v>
      </c>
      <c r="AE255" s="73">
        <f t="shared" si="72"/>
        <v>0</v>
      </c>
      <c r="AF255" s="76"/>
      <c r="AG255" s="77"/>
      <c r="AH255" s="76"/>
      <c r="AI255" s="77"/>
      <c r="AJ255" s="76"/>
      <c r="AK255" s="77"/>
    </row>
    <row r="256" spans="1:37" s="17" customFormat="1" ht="41.25" hidden="1" customHeight="1" x14ac:dyDescent="0.25">
      <c r="A256" s="776"/>
      <c r="B256" s="751"/>
      <c r="C256" s="876"/>
      <c r="D256" s="755"/>
      <c r="E256" s="872"/>
      <c r="F256" s="414" t="s">
        <v>466</v>
      </c>
      <c r="G256" s="92">
        <v>32</v>
      </c>
      <c r="H256" s="79">
        <v>172</v>
      </c>
      <c r="I256" s="80">
        <v>207</v>
      </c>
      <c r="J256" s="415">
        <v>0</v>
      </c>
      <c r="K256" s="418">
        <v>123168.7</v>
      </c>
      <c r="L256" s="417"/>
      <c r="M256" s="76"/>
      <c r="N256" s="77"/>
      <c r="O256" s="73">
        <f t="shared" si="69"/>
        <v>0</v>
      </c>
      <c r="P256" s="76"/>
      <c r="Q256" s="76"/>
      <c r="R256" s="77">
        <f t="shared" si="67"/>
        <v>0</v>
      </c>
      <c r="S256" s="76"/>
      <c r="T256" s="76"/>
      <c r="U256" s="76"/>
      <c r="V256" s="76"/>
      <c r="W256" s="76"/>
      <c r="X256" s="76"/>
      <c r="Y256" s="93">
        <f>ROUND(T256*O256,2)</f>
        <v>0</v>
      </c>
      <c r="Z256" s="76"/>
      <c r="AA256" s="93">
        <f>ROUND(Z256*Q256,2)</f>
        <v>0</v>
      </c>
      <c r="AB256" s="76"/>
      <c r="AC256" s="93">
        <f>ROUND(AB256*S256,2)</f>
        <v>0</v>
      </c>
      <c r="AD256" s="73">
        <f t="shared" si="71"/>
        <v>0</v>
      </c>
      <c r="AE256" s="73">
        <f t="shared" si="72"/>
        <v>0</v>
      </c>
      <c r="AF256" s="76"/>
      <c r="AG256" s="77"/>
      <c r="AH256" s="76"/>
      <c r="AI256" s="77"/>
      <c r="AJ256" s="76"/>
      <c r="AK256" s="77"/>
    </row>
    <row r="257" spans="1:37" s="17" customFormat="1" ht="41.25" hidden="1" customHeight="1" x14ac:dyDescent="0.25">
      <c r="A257" s="776"/>
      <c r="B257" s="751"/>
      <c r="C257" s="875" t="s">
        <v>467</v>
      </c>
      <c r="D257" s="90" t="s">
        <v>468</v>
      </c>
      <c r="E257" s="421" t="s">
        <v>41</v>
      </c>
      <c r="F257" s="414" t="s">
        <v>469</v>
      </c>
      <c r="G257" s="92">
        <v>32</v>
      </c>
      <c r="H257" s="79">
        <v>171</v>
      </c>
      <c r="I257" s="80">
        <v>208</v>
      </c>
      <c r="J257" s="415">
        <v>0</v>
      </c>
      <c r="K257" s="418">
        <v>123168.7</v>
      </c>
      <c r="L257" s="417">
        <f t="shared" si="68"/>
        <v>0</v>
      </c>
      <c r="M257" s="76"/>
      <c r="N257" s="77"/>
      <c r="O257" s="73">
        <f t="shared" si="69"/>
        <v>0</v>
      </c>
      <c r="P257" s="76"/>
      <c r="Q257" s="76"/>
      <c r="R257" s="77">
        <f t="shared" si="67"/>
        <v>0</v>
      </c>
      <c r="S257" s="76">
        <f t="shared" si="70"/>
        <v>0</v>
      </c>
      <c r="T257" s="76"/>
      <c r="U257" s="76"/>
      <c r="V257" s="76"/>
      <c r="W257" s="76"/>
      <c r="X257" s="76"/>
      <c r="Y257" s="78"/>
      <c r="Z257" s="76"/>
      <c r="AA257" s="78"/>
      <c r="AB257" s="76"/>
      <c r="AC257" s="78"/>
      <c r="AD257" s="73">
        <f t="shared" si="71"/>
        <v>0</v>
      </c>
      <c r="AE257" s="73">
        <f t="shared" si="72"/>
        <v>0</v>
      </c>
      <c r="AF257" s="76"/>
      <c r="AG257" s="77"/>
      <c r="AH257" s="76"/>
      <c r="AI257" s="77"/>
      <c r="AJ257" s="76"/>
      <c r="AK257" s="77"/>
    </row>
    <row r="258" spans="1:37" s="17" customFormat="1" ht="41.25" hidden="1" customHeight="1" x14ac:dyDescent="0.25">
      <c r="A258" s="776"/>
      <c r="B258" s="751"/>
      <c r="C258" s="876"/>
      <c r="D258" s="90" t="s">
        <v>470</v>
      </c>
      <c r="E258" s="421" t="s">
        <v>41</v>
      </c>
      <c r="F258" s="414" t="s">
        <v>456</v>
      </c>
      <c r="G258" s="92">
        <v>32</v>
      </c>
      <c r="H258" s="79">
        <v>170</v>
      </c>
      <c r="I258" s="80">
        <v>209</v>
      </c>
      <c r="J258" s="415">
        <v>0</v>
      </c>
      <c r="K258" s="418">
        <v>123168.7</v>
      </c>
      <c r="L258" s="417"/>
      <c r="M258" s="76"/>
      <c r="N258" s="77"/>
      <c r="O258" s="73">
        <f t="shared" si="69"/>
        <v>0</v>
      </c>
      <c r="P258" s="76"/>
      <c r="Q258" s="76"/>
      <c r="R258" s="77">
        <f t="shared" si="67"/>
        <v>0</v>
      </c>
      <c r="S258" s="76"/>
      <c r="T258" s="76"/>
      <c r="U258" s="76"/>
      <c r="V258" s="76"/>
      <c r="W258" s="76"/>
      <c r="X258" s="76"/>
      <c r="Y258" s="93">
        <f>ROUND(T258*O258,2)</f>
        <v>0</v>
      </c>
      <c r="Z258" s="76"/>
      <c r="AA258" s="93">
        <f>ROUND(Z258*Q258,2)</f>
        <v>0</v>
      </c>
      <c r="AB258" s="76"/>
      <c r="AC258" s="93">
        <f>ROUND(AB258*S258,2)</f>
        <v>0</v>
      </c>
      <c r="AD258" s="73">
        <f t="shared" si="71"/>
        <v>0</v>
      </c>
      <c r="AE258" s="73">
        <f t="shared" si="72"/>
        <v>0</v>
      </c>
      <c r="AF258" s="76"/>
      <c r="AG258" s="77"/>
      <c r="AH258" s="76"/>
      <c r="AI258" s="77"/>
      <c r="AJ258" s="76"/>
      <c r="AK258" s="77"/>
    </row>
    <row r="259" spans="1:37" s="17" customFormat="1" ht="41.25" hidden="1" customHeight="1" x14ac:dyDescent="0.25">
      <c r="A259" s="776"/>
      <c r="B259" s="751"/>
      <c r="C259" s="875" t="s">
        <v>471</v>
      </c>
      <c r="D259" s="765" t="s">
        <v>472</v>
      </c>
      <c r="E259" s="871" t="s">
        <v>41</v>
      </c>
      <c r="F259" s="414" t="s">
        <v>473</v>
      </c>
      <c r="G259" s="92">
        <v>32</v>
      </c>
      <c r="H259" s="79">
        <v>169</v>
      </c>
      <c r="I259" s="80">
        <v>210</v>
      </c>
      <c r="J259" s="415">
        <v>0</v>
      </c>
      <c r="K259" s="418">
        <v>123168.7</v>
      </c>
      <c r="L259" s="417">
        <f t="shared" si="68"/>
        <v>0</v>
      </c>
      <c r="M259" s="76"/>
      <c r="N259" s="77"/>
      <c r="O259" s="73">
        <f t="shared" si="69"/>
        <v>0</v>
      </c>
      <c r="P259" s="76"/>
      <c r="Q259" s="76"/>
      <c r="R259" s="77">
        <f t="shared" si="67"/>
        <v>0</v>
      </c>
      <c r="S259" s="76">
        <f t="shared" si="70"/>
        <v>0</v>
      </c>
      <c r="T259" s="76"/>
      <c r="U259" s="76"/>
      <c r="V259" s="76"/>
      <c r="W259" s="76"/>
      <c r="X259" s="76"/>
      <c r="Y259" s="78"/>
      <c r="Z259" s="76"/>
      <c r="AA259" s="78"/>
      <c r="AB259" s="76"/>
      <c r="AC259" s="78"/>
      <c r="AD259" s="73">
        <f t="shared" si="71"/>
        <v>0</v>
      </c>
      <c r="AE259" s="73">
        <f t="shared" si="72"/>
        <v>0</v>
      </c>
      <c r="AF259" s="76"/>
      <c r="AG259" s="77"/>
      <c r="AH259" s="76"/>
      <c r="AI259" s="77"/>
      <c r="AJ259" s="76"/>
      <c r="AK259" s="77"/>
    </row>
    <row r="260" spans="1:37" s="17" customFormat="1" ht="41.25" hidden="1" customHeight="1" x14ac:dyDescent="0.25">
      <c r="A260" s="776"/>
      <c r="B260" s="751"/>
      <c r="C260" s="876"/>
      <c r="D260" s="755"/>
      <c r="E260" s="872"/>
      <c r="F260" s="414" t="s">
        <v>474</v>
      </c>
      <c r="G260" s="92">
        <v>32</v>
      </c>
      <c r="H260" s="79">
        <v>168</v>
      </c>
      <c r="I260" s="80">
        <v>211</v>
      </c>
      <c r="J260" s="415">
        <v>0</v>
      </c>
      <c r="K260" s="418">
        <v>123168.7</v>
      </c>
      <c r="L260" s="417">
        <f t="shared" si="68"/>
        <v>0</v>
      </c>
      <c r="M260" s="76"/>
      <c r="N260" s="77"/>
      <c r="O260" s="73">
        <f t="shared" si="69"/>
        <v>0</v>
      </c>
      <c r="P260" s="76"/>
      <c r="Q260" s="76"/>
      <c r="R260" s="77">
        <f t="shared" si="67"/>
        <v>0</v>
      </c>
      <c r="S260" s="76">
        <f t="shared" si="70"/>
        <v>0</v>
      </c>
      <c r="T260" s="76"/>
      <c r="U260" s="76"/>
      <c r="V260" s="76"/>
      <c r="W260" s="76"/>
      <c r="X260" s="76"/>
      <c r="Y260" s="78"/>
      <c r="Z260" s="76"/>
      <c r="AA260" s="78"/>
      <c r="AB260" s="76"/>
      <c r="AC260" s="78"/>
      <c r="AD260" s="73">
        <f t="shared" si="71"/>
        <v>0</v>
      </c>
      <c r="AE260" s="73">
        <f t="shared" si="72"/>
        <v>0</v>
      </c>
      <c r="AF260" s="76"/>
      <c r="AG260" s="77"/>
      <c r="AH260" s="76"/>
      <c r="AI260" s="77"/>
      <c r="AJ260" s="76"/>
      <c r="AK260" s="77"/>
    </row>
    <row r="261" spans="1:37" s="17" customFormat="1" ht="41.25" hidden="1" customHeight="1" x14ac:dyDescent="0.25">
      <c r="A261" s="776"/>
      <c r="B261" s="751"/>
      <c r="C261" s="869" t="s">
        <v>475</v>
      </c>
      <c r="D261" s="765" t="s">
        <v>476</v>
      </c>
      <c r="E261" s="871" t="s">
        <v>41</v>
      </c>
      <c r="F261" s="414" t="s">
        <v>477</v>
      </c>
      <c r="G261" s="92">
        <v>32</v>
      </c>
      <c r="H261" s="79">
        <v>167</v>
      </c>
      <c r="I261" s="80">
        <v>212</v>
      </c>
      <c r="J261" s="415">
        <v>0</v>
      </c>
      <c r="K261" s="418">
        <v>123168.7</v>
      </c>
      <c r="L261" s="417">
        <f t="shared" si="68"/>
        <v>0</v>
      </c>
      <c r="M261" s="76"/>
      <c r="N261" s="77"/>
      <c r="O261" s="73">
        <f t="shared" si="69"/>
        <v>0</v>
      </c>
      <c r="P261" s="76"/>
      <c r="Q261" s="76"/>
      <c r="R261" s="77">
        <f t="shared" si="67"/>
        <v>0</v>
      </c>
      <c r="S261" s="76">
        <f t="shared" si="70"/>
        <v>0</v>
      </c>
      <c r="T261" s="76"/>
      <c r="U261" s="76"/>
      <c r="V261" s="76"/>
      <c r="W261" s="76"/>
      <c r="X261" s="76"/>
      <c r="Y261" s="78"/>
      <c r="Z261" s="76"/>
      <c r="AA261" s="78"/>
      <c r="AB261" s="76"/>
      <c r="AC261" s="78"/>
      <c r="AD261" s="73">
        <f t="shared" si="71"/>
        <v>0</v>
      </c>
      <c r="AE261" s="73">
        <f t="shared" si="72"/>
        <v>0</v>
      </c>
      <c r="AF261" s="76"/>
      <c r="AG261" s="77"/>
      <c r="AH261" s="76"/>
      <c r="AI261" s="77"/>
      <c r="AJ261" s="76"/>
      <c r="AK261" s="77"/>
    </row>
    <row r="262" spans="1:37" s="17" customFormat="1" ht="41.25" hidden="1" customHeight="1" x14ac:dyDescent="0.25">
      <c r="A262" s="776"/>
      <c r="B262" s="751"/>
      <c r="C262" s="873"/>
      <c r="D262" s="766"/>
      <c r="E262" s="874"/>
      <c r="F262" s="414" t="s">
        <v>478</v>
      </c>
      <c r="G262" s="92">
        <v>32</v>
      </c>
      <c r="H262" s="79">
        <v>166</v>
      </c>
      <c r="I262" s="80">
        <v>213</v>
      </c>
      <c r="J262" s="415">
        <v>0</v>
      </c>
      <c r="K262" s="418">
        <v>123168.7</v>
      </c>
      <c r="L262" s="417">
        <f t="shared" si="68"/>
        <v>0</v>
      </c>
      <c r="M262" s="76"/>
      <c r="N262" s="77"/>
      <c r="O262" s="73">
        <f t="shared" si="69"/>
        <v>0</v>
      </c>
      <c r="P262" s="76"/>
      <c r="Q262" s="76"/>
      <c r="R262" s="77">
        <f t="shared" si="67"/>
        <v>0</v>
      </c>
      <c r="S262" s="76">
        <f t="shared" si="70"/>
        <v>0</v>
      </c>
      <c r="T262" s="76"/>
      <c r="U262" s="76"/>
      <c r="V262" s="76"/>
      <c r="W262" s="76"/>
      <c r="X262" s="76"/>
      <c r="Y262" s="78"/>
      <c r="Z262" s="76"/>
      <c r="AA262" s="78"/>
      <c r="AB262" s="76"/>
      <c r="AC262" s="78"/>
      <c r="AD262" s="73">
        <f t="shared" si="71"/>
        <v>0</v>
      </c>
      <c r="AE262" s="73">
        <f t="shared" si="72"/>
        <v>0</v>
      </c>
      <c r="AF262" s="76"/>
      <c r="AG262" s="77"/>
      <c r="AH262" s="76"/>
      <c r="AI262" s="77"/>
      <c r="AJ262" s="76"/>
      <c r="AK262" s="77"/>
    </row>
    <row r="263" spans="1:37" s="17" customFormat="1" ht="41.25" hidden="1" customHeight="1" x14ac:dyDescent="0.25">
      <c r="A263" s="776"/>
      <c r="B263" s="751"/>
      <c r="C263" s="870"/>
      <c r="D263" s="755"/>
      <c r="E263" s="872"/>
      <c r="F263" s="414" t="s">
        <v>371</v>
      </c>
      <c r="G263" s="92">
        <v>32</v>
      </c>
      <c r="H263" s="79">
        <v>161</v>
      </c>
      <c r="I263" s="80">
        <v>214</v>
      </c>
      <c r="J263" s="415">
        <v>0</v>
      </c>
      <c r="K263" s="418">
        <v>123168.7</v>
      </c>
      <c r="L263" s="417">
        <f t="shared" si="68"/>
        <v>0</v>
      </c>
      <c r="M263" s="76"/>
      <c r="N263" s="77"/>
      <c r="O263" s="73">
        <f t="shared" si="69"/>
        <v>0</v>
      </c>
      <c r="P263" s="76"/>
      <c r="Q263" s="76"/>
      <c r="R263" s="77">
        <f t="shared" si="67"/>
        <v>0</v>
      </c>
      <c r="S263" s="76">
        <f t="shared" si="70"/>
        <v>0</v>
      </c>
      <c r="T263" s="76"/>
      <c r="U263" s="76"/>
      <c r="V263" s="76"/>
      <c r="W263" s="76"/>
      <c r="X263" s="76"/>
      <c r="Y263" s="78"/>
      <c r="Z263" s="76"/>
      <c r="AA263" s="78"/>
      <c r="AB263" s="76"/>
      <c r="AC263" s="78"/>
      <c r="AD263" s="73">
        <f t="shared" si="71"/>
        <v>0</v>
      </c>
      <c r="AE263" s="73">
        <f t="shared" si="72"/>
        <v>0</v>
      </c>
      <c r="AF263" s="76"/>
      <c r="AG263" s="77"/>
      <c r="AH263" s="76"/>
      <c r="AI263" s="77"/>
      <c r="AJ263" s="76"/>
      <c r="AK263" s="77"/>
    </row>
    <row r="264" spans="1:37" s="17" customFormat="1" ht="41.25" hidden="1" customHeight="1" x14ac:dyDescent="0.25">
      <c r="A264" s="776"/>
      <c r="B264" s="751"/>
      <c r="C264" s="869" t="s">
        <v>475</v>
      </c>
      <c r="D264" s="765" t="s">
        <v>479</v>
      </c>
      <c r="E264" s="871" t="s">
        <v>41</v>
      </c>
      <c r="F264" s="414" t="s">
        <v>480</v>
      </c>
      <c r="G264" s="92">
        <v>32</v>
      </c>
      <c r="H264" s="79">
        <v>1084</v>
      </c>
      <c r="I264" s="80">
        <v>215</v>
      </c>
      <c r="J264" s="415">
        <v>0</v>
      </c>
      <c r="K264" s="418">
        <v>123168.7</v>
      </c>
      <c r="L264" s="417">
        <f t="shared" si="68"/>
        <v>0</v>
      </c>
      <c r="M264" s="76"/>
      <c r="N264" s="77"/>
      <c r="O264" s="73">
        <f t="shared" si="69"/>
        <v>0</v>
      </c>
      <c r="P264" s="76"/>
      <c r="Q264" s="76"/>
      <c r="R264" s="77">
        <f t="shared" si="67"/>
        <v>0</v>
      </c>
      <c r="S264" s="76">
        <f t="shared" si="70"/>
        <v>0</v>
      </c>
      <c r="T264" s="76"/>
      <c r="U264" s="76"/>
      <c r="V264" s="76"/>
      <c r="W264" s="76"/>
      <c r="X264" s="76"/>
      <c r="Y264" s="78"/>
      <c r="Z264" s="76"/>
      <c r="AA264" s="78"/>
      <c r="AB264" s="76"/>
      <c r="AC264" s="78"/>
      <c r="AD264" s="73">
        <f t="shared" si="71"/>
        <v>0</v>
      </c>
      <c r="AE264" s="73">
        <f t="shared" si="72"/>
        <v>0</v>
      </c>
      <c r="AF264" s="76"/>
      <c r="AG264" s="77"/>
      <c r="AH264" s="76"/>
      <c r="AI264" s="77"/>
      <c r="AJ264" s="76"/>
      <c r="AK264" s="77"/>
    </row>
    <row r="265" spans="1:37" s="17" customFormat="1" ht="41.25" hidden="1" customHeight="1" x14ac:dyDescent="0.25">
      <c r="A265" s="776"/>
      <c r="B265" s="751"/>
      <c r="C265" s="870"/>
      <c r="D265" s="755"/>
      <c r="E265" s="872"/>
      <c r="F265" s="414" t="s">
        <v>481</v>
      </c>
      <c r="G265" s="92">
        <v>32</v>
      </c>
      <c r="H265" s="79">
        <v>1083</v>
      </c>
      <c r="I265" s="80">
        <v>216</v>
      </c>
      <c r="J265" s="415">
        <v>0</v>
      </c>
      <c r="K265" s="418">
        <v>123168.7</v>
      </c>
      <c r="L265" s="417">
        <f t="shared" si="68"/>
        <v>0</v>
      </c>
      <c r="M265" s="76"/>
      <c r="N265" s="77"/>
      <c r="O265" s="73">
        <f t="shared" si="69"/>
        <v>0</v>
      </c>
      <c r="P265" s="76"/>
      <c r="Q265" s="76"/>
      <c r="R265" s="77">
        <f t="shared" si="67"/>
        <v>0</v>
      </c>
      <c r="S265" s="76">
        <f t="shared" si="70"/>
        <v>0</v>
      </c>
      <c r="T265" s="76"/>
      <c r="U265" s="76"/>
      <c r="V265" s="76"/>
      <c r="W265" s="76"/>
      <c r="X265" s="76"/>
      <c r="Y265" s="78"/>
      <c r="Z265" s="76"/>
      <c r="AA265" s="78"/>
      <c r="AB265" s="76"/>
      <c r="AC265" s="78"/>
      <c r="AD265" s="73">
        <f t="shared" si="71"/>
        <v>0</v>
      </c>
      <c r="AE265" s="73">
        <f t="shared" si="72"/>
        <v>0</v>
      </c>
      <c r="AF265" s="76"/>
      <c r="AG265" s="77"/>
      <c r="AH265" s="76"/>
      <c r="AI265" s="77"/>
      <c r="AJ265" s="76"/>
      <c r="AK265" s="77"/>
    </row>
    <row r="266" spans="1:37" s="17" customFormat="1" ht="41.25" hidden="1" customHeight="1" x14ac:dyDescent="0.25">
      <c r="A266" s="776"/>
      <c r="B266" s="751"/>
      <c r="C266" s="431" t="s">
        <v>482</v>
      </c>
      <c r="D266" s="90" t="s">
        <v>483</v>
      </c>
      <c r="E266" s="421" t="s">
        <v>41</v>
      </c>
      <c r="F266" s="414" t="s">
        <v>484</v>
      </c>
      <c r="G266" s="92">
        <v>32</v>
      </c>
      <c r="H266" s="79">
        <v>162</v>
      </c>
      <c r="I266" s="80">
        <v>217</v>
      </c>
      <c r="J266" s="415">
        <v>0</v>
      </c>
      <c r="K266" s="418">
        <v>123168.7</v>
      </c>
      <c r="L266" s="417">
        <f t="shared" si="68"/>
        <v>0</v>
      </c>
      <c r="M266" s="76"/>
      <c r="N266" s="77"/>
      <c r="O266" s="73">
        <f t="shared" si="69"/>
        <v>0</v>
      </c>
      <c r="P266" s="76"/>
      <c r="Q266" s="76"/>
      <c r="R266" s="77">
        <f t="shared" si="67"/>
        <v>0</v>
      </c>
      <c r="S266" s="76">
        <f t="shared" si="70"/>
        <v>0</v>
      </c>
      <c r="T266" s="76"/>
      <c r="U266" s="76"/>
      <c r="V266" s="76"/>
      <c r="W266" s="76"/>
      <c r="X266" s="76"/>
      <c r="Y266" s="78"/>
      <c r="Z266" s="76"/>
      <c r="AA266" s="78"/>
      <c r="AB266" s="76"/>
      <c r="AC266" s="78"/>
      <c r="AD266" s="73">
        <f t="shared" si="71"/>
        <v>0</v>
      </c>
      <c r="AE266" s="73">
        <f t="shared" si="72"/>
        <v>0</v>
      </c>
      <c r="AF266" s="76"/>
      <c r="AG266" s="77"/>
      <c r="AH266" s="76"/>
      <c r="AI266" s="77"/>
      <c r="AJ266" s="76"/>
      <c r="AK266" s="77"/>
    </row>
    <row r="267" spans="1:37" s="17" customFormat="1" ht="41.25" hidden="1" customHeight="1" x14ac:dyDescent="0.25">
      <c r="A267" s="776"/>
      <c r="B267" s="751"/>
      <c r="C267" s="869" t="s">
        <v>485</v>
      </c>
      <c r="D267" s="765" t="s">
        <v>486</v>
      </c>
      <c r="E267" s="871" t="s">
        <v>41</v>
      </c>
      <c r="F267" s="414" t="s">
        <v>487</v>
      </c>
      <c r="G267" s="92">
        <v>32</v>
      </c>
      <c r="H267" s="79">
        <v>165</v>
      </c>
      <c r="I267" s="80">
        <v>218</v>
      </c>
      <c r="J267" s="415">
        <v>0</v>
      </c>
      <c r="K267" s="418">
        <v>123168.7</v>
      </c>
      <c r="L267" s="417">
        <f t="shared" si="68"/>
        <v>0</v>
      </c>
      <c r="M267" s="76"/>
      <c r="N267" s="77"/>
      <c r="O267" s="73">
        <f t="shared" si="69"/>
        <v>0</v>
      </c>
      <c r="P267" s="76"/>
      <c r="Q267" s="76"/>
      <c r="R267" s="77">
        <f t="shared" si="67"/>
        <v>0</v>
      </c>
      <c r="S267" s="76">
        <f t="shared" si="70"/>
        <v>0</v>
      </c>
      <c r="T267" s="76"/>
      <c r="U267" s="76"/>
      <c r="V267" s="76"/>
      <c r="W267" s="76"/>
      <c r="X267" s="76"/>
      <c r="Y267" s="78"/>
      <c r="Z267" s="76"/>
      <c r="AA267" s="78"/>
      <c r="AB267" s="76"/>
      <c r="AC267" s="78"/>
      <c r="AD267" s="73">
        <f t="shared" si="71"/>
        <v>0</v>
      </c>
      <c r="AE267" s="73">
        <f t="shared" si="72"/>
        <v>0</v>
      </c>
      <c r="AF267" s="76"/>
      <c r="AG267" s="77"/>
      <c r="AH267" s="76"/>
      <c r="AI267" s="77"/>
      <c r="AJ267" s="76"/>
      <c r="AK267" s="77"/>
    </row>
    <row r="268" spans="1:37" s="17" customFormat="1" ht="41.25" hidden="1" customHeight="1" x14ac:dyDescent="0.25">
      <c r="A268" s="776"/>
      <c r="B268" s="751"/>
      <c r="C268" s="873"/>
      <c r="D268" s="766"/>
      <c r="E268" s="874"/>
      <c r="F268" s="414" t="s">
        <v>488</v>
      </c>
      <c r="G268" s="92">
        <v>32</v>
      </c>
      <c r="H268" s="79">
        <v>164</v>
      </c>
      <c r="I268" s="80">
        <v>219</v>
      </c>
      <c r="J268" s="415">
        <v>0</v>
      </c>
      <c r="K268" s="418">
        <v>123168.7</v>
      </c>
      <c r="L268" s="417">
        <f t="shared" si="68"/>
        <v>0</v>
      </c>
      <c r="M268" s="76"/>
      <c r="N268" s="77"/>
      <c r="O268" s="73">
        <f t="shared" si="69"/>
        <v>0</v>
      </c>
      <c r="P268" s="76"/>
      <c r="Q268" s="76"/>
      <c r="R268" s="77">
        <f t="shared" si="67"/>
        <v>0</v>
      </c>
      <c r="S268" s="76">
        <f t="shared" si="70"/>
        <v>0</v>
      </c>
      <c r="T268" s="76"/>
      <c r="U268" s="76"/>
      <c r="V268" s="76"/>
      <c r="W268" s="76"/>
      <c r="X268" s="76"/>
      <c r="Y268" s="78"/>
      <c r="Z268" s="76"/>
      <c r="AA268" s="78"/>
      <c r="AB268" s="76"/>
      <c r="AC268" s="78"/>
      <c r="AD268" s="73">
        <f t="shared" si="71"/>
        <v>0</v>
      </c>
      <c r="AE268" s="73">
        <f t="shared" si="72"/>
        <v>0</v>
      </c>
      <c r="AF268" s="76"/>
      <c r="AG268" s="77"/>
      <c r="AH268" s="76"/>
      <c r="AI268" s="77"/>
      <c r="AJ268" s="76"/>
      <c r="AK268" s="77"/>
    </row>
    <row r="269" spans="1:37" s="17" customFormat="1" ht="41.25" hidden="1" customHeight="1" x14ac:dyDescent="0.25">
      <c r="A269" s="776"/>
      <c r="B269" s="751"/>
      <c r="C269" s="873"/>
      <c r="D269" s="766"/>
      <c r="E269" s="874"/>
      <c r="F269" s="414" t="s">
        <v>489</v>
      </c>
      <c r="G269" s="92">
        <v>32</v>
      </c>
      <c r="H269" s="79">
        <v>1176</v>
      </c>
      <c r="I269" s="80">
        <v>220</v>
      </c>
      <c r="J269" s="415">
        <v>0</v>
      </c>
      <c r="K269" s="418">
        <v>123168.7</v>
      </c>
      <c r="L269" s="417">
        <f t="shared" si="68"/>
        <v>0</v>
      </c>
      <c r="M269" s="76"/>
      <c r="N269" s="77"/>
      <c r="O269" s="73">
        <f t="shared" si="69"/>
        <v>0</v>
      </c>
      <c r="P269" s="76"/>
      <c r="Q269" s="76"/>
      <c r="R269" s="77">
        <f t="shared" si="67"/>
        <v>0</v>
      </c>
      <c r="S269" s="76">
        <f t="shared" si="70"/>
        <v>0</v>
      </c>
      <c r="T269" s="76"/>
      <c r="U269" s="76"/>
      <c r="V269" s="76"/>
      <c r="W269" s="76"/>
      <c r="X269" s="76"/>
      <c r="Y269" s="78"/>
      <c r="Z269" s="76"/>
      <c r="AA269" s="78"/>
      <c r="AB269" s="76"/>
      <c r="AC269" s="78"/>
      <c r="AD269" s="73">
        <f t="shared" si="71"/>
        <v>0</v>
      </c>
      <c r="AE269" s="73">
        <f t="shared" si="72"/>
        <v>0</v>
      </c>
      <c r="AF269" s="76"/>
      <c r="AG269" s="77"/>
      <c r="AH269" s="76"/>
      <c r="AI269" s="77"/>
      <c r="AJ269" s="76"/>
      <c r="AK269" s="77"/>
    </row>
    <row r="270" spans="1:37" s="17" customFormat="1" ht="41.25" hidden="1" customHeight="1" x14ac:dyDescent="0.25">
      <c r="A270" s="776"/>
      <c r="B270" s="751"/>
      <c r="C270" s="873"/>
      <c r="D270" s="766"/>
      <c r="E270" s="874"/>
      <c r="F270" s="414" t="s">
        <v>336</v>
      </c>
      <c r="G270" s="92">
        <v>32</v>
      </c>
      <c r="H270" s="79">
        <v>163</v>
      </c>
      <c r="I270" s="80">
        <v>221</v>
      </c>
      <c r="J270" s="415">
        <v>0</v>
      </c>
      <c r="K270" s="418">
        <v>123168.7</v>
      </c>
      <c r="L270" s="417">
        <f t="shared" si="68"/>
        <v>0</v>
      </c>
      <c r="M270" s="76"/>
      <c r="N270" s="77"/>
      <c r="O270" s="73">
        <f t="shared" si="69"/>
        <v>0</v>
      </c>
      <c r="P270" s="76"/>
      <c r="Q270" s="76"/>
      <c r="R270" s="77">
        <f t="shared" ref="R270:R333" si="73">IFERROR(P270/O270*100,0)</f>
        <v>0</v>
      </c>
      <c r="S270" s="76">
        <f t="shared" si="70"/>
        <v>0</v>
      </c>
      <c r="T270" s="76"/>
      <c r="U270" s="76"/>
      <c r="V270" s="76"/>
      <c r="W270" s="76"/>
      <c r="X270" s="76"/>
      <c r="Y270" s="78"/>
      <c r="Z270" s="76"/>
      <c r="AA270" s="78"/>
      <c r="AB270" s="76"/>
      <c r="AC270" s="78"/>
      <c r="AD270" s="73">
        <f t="shared" si="71"/>
        <v>0</v>
      </c>
      <c r="AE270" s="73">
        <f t="shared" si="72"/>
        <v>0</v>
      </c>
      <c r="AF270" s="76"/>
      <c r="AG270" s="77"/>
      <c r="AH270" s="76"/>
      <c r="AI270" s="77"/>
      <c r="AJ270" s="76"/>
      <c r="AK270" s="77"/>
    </row>
    <row r="271" spans="1:37" s="17" customFormat="1" ht="41.25" hidden="1" customHeight="1" x14ac:dyDescent="0.25">
      <c r="A271" s="776"/>
      <c r="B271" s="751"/>
      <c r="C271" s="873"/>
      <c r="D271" s="766"/>
      <c r="E271" s="874"/>
      <c r="F271" s="414" t="s">
        <v>484</v>
      </c>
      <c r="G271" s="92">
        <v>32</v>
      </c>
      <c r="H271" s="79">
        <v>162</v>
      </c>
      <c r="I271" s="80">
        <v>222</v>
      </c>
      <c r="J271" s="415">
        <v>0</v>
      </c>
      <c r="K271" s="418">
        <v>123168.7</v>
      </c>
      <c r="L271" s="417">
        <f t="shared" si="68"/>
        <v>0</v>
      </c>
      <c r="M271" s="76"/>
      <c r="N271" s="77"/>
      <c r="O271" s="73">
        <f t="shared" si="69"/>
        <v>0</v>
      </c>
      <c r="P271" s="76"/>
      <c r="Q271" s="76"/>
      <c r="R271" s="77">
        <f t="shared" si="73"/>
        <v>0</v>
      </c>
      <c r="S271" s="76">
        <f t="shared" si="70"/>
        <v>0</v>
      </c>
      <c r="T271" s="76"/>
      <c r="U271" s="76"/>
      <c r="V271" s="76"/>
      <c r="W271" s="76"/>
      <c r="X271" s="76"/>
      <c r="Y271" s="78"/>
      <c r="Z271" s="76"/>
      <c r="AA271" s="78"/>
      <c r="AB271" s="76"/>
      <c r="AC271" s="78"/>
      <c r="AD271" s="73">
        <f t="shared" si="71"/>
        <v>0</v>
      </c>
      <c r="AE271" s="73">
        <f t="shared" si="72"/>
        <v>0</v>
      </c>
      <c r="AF271" s="76"/>
      <c r="AG271" s="77"/>
      <c r="AH271" s="76"/>
      <c r="AI271" s="77"/>
      <c r="AJ271" s="76"/>
      <c r="AK271" s="77"/>
    </row>
    <row r="272" spans="1:37" s="17" customFormat="1" ht="41.25" hidden="1" customHeight="1" x14ac:dyDescent="0.25">
      <c r="A272" s="776"/>
      <c r="B272" s="752"/>
      <c r="C272" s="870"/>
      <c r="D272" s="755"/>
      <c r="E272" s="872"/>
      <c r="F272" s="414" t="s">
        <v>490</v>
      </c>
      <c r="G272" s="92">
        <v>32</v>
      </c>
      <c r="H272" s="79">
        <v>161</v>
      </c>
      <c r="I272" s="80">
        <v>223</v>
      </c>
      <c r="J272" s="415">
        <v>0</v>
      </c>
      <c r="K272" s="418">
        <v>123168.7</v>
      </c>
      <c r="L272" s="417">
        <f t="shared" si="68"/>
        <v>0</v>
      </c>
      <c r="M272" s="76"/>
      <c r="N272" s="77"/>
      <c r="O272" s="73">
        <f t="shared" si="69"/>
        <v>0</v>
      </c>
      <c r="P272" s="76"/>
      <c r="Q272" s="76"/>
      <c r="R272" s="77">
        <f t="shared" si="73"/>
        <v>0</v>
      </c>
      <c r="S272" s="76">
        <f t="shared" si="70"/>
        <v>0</v>
      </c>
      <c r="T272" s="76"/>
      <c r="U272" s="76"/>
      <c r="V272" s="76"/>
      <c r="W272" s="76"/>
      <c r="X272" s="76"/>
      <c r="Y272" s="78"/>
      <c r="Z272" s="76"/>
      <c r="AA272" s="78"/>
      <c r="AB272" s="76"/>
      <c r="AC272" s="78"/>
      <c r="AD272" s="73">
        <f t="shared" si="71"/>
        <v>0</v>
      </c>
      <c r="AE272" s="73">
        <f t="shared" si="72"/>
        <v>0</v>
      </c>
      <c r="AF272" s="76"/>
      <c r="AG272" s="77"/>
      <c r="AH272" s="76"/>
      <c r="AI272" s="77"/>
      <c r="AJ272" s="76"/>
      <c r="AK272" s="77"/>
    </row>
    <row r="273" spans="1:37" s="17" customFormat="1" ht="41.25" hidden="1" customHeight="1" x14ac:dyDescent="0.25">
      <c r="A273" s="776"/>
      <c r="B273" s="819" t="s">
        <v>491</v>
      </c>
      <c r="C273" s="869" t="s">
        <v>492</v>
      </c>
      <c r="D273" s="768" t="s">
        <v>493</v>
      </c>
      <c r="E273" s="871" t="s">
        <v>41</v>
      </c>
      <c r="F273" s="414" t="s">
        <v>494</v>
      </c>
      <c r="G273" s="92">
        <v>33</v>
      </c>
      <c r="H273" s="79">
        <v>160</v>
      </c>
      <c r="I273" s="80">
        <v>224</v>
      </c>
      <c r="J273" s="415">
        <v>0</v>
      </c>
      <c r="K273" s="418">
        <v>123168.7</v>
      </c>
      <c r="L273" s="417">
        <f t="shared" si="68"/>
        <v>0</v>
      </c>
      <c r="M273" s="76"/>
      <c r="N273" s="77"/>
      <c r="O273" s="73">
        <f t="shared" si="69"/>
        <v>0</v>
      </c>
      <c r="P273" s="76"/>
      <c r="Q273" s="76"/>
      <c r="R273" s="77">
        <f t="shared" si="73"/>
        <v>0</v>
      </c>
      <c r="S273" s="76">
        <f t="shared" si="70"/>
        <v>0</v>
      </c>
      <c r="T273" s="76"/>
      <c r="U273" s="76"/>
      <c r="V273" s="76"/>
      <c r="W273" s="76"/>
      <c r="X273" s="76"/>
      <c r="Y273" s="78"/>
      <c r="Z273" s="76"/>
      <c r="AA273" s="78"/>
      <c r="AB273" s="76"/>
      <c r="AC273" s="78"/>
      <c r="AD273" s="73">
        <f t="shared" si="71"/>
        <v>0</v>
      </c>
      <c r="AE273" s="73">
        <f t="shared" si="72"/>
        <v>0</v>
      </c>
      <c r="AF273" s="76"/>
      <c r="AG273" s="77"/>
      <c r="AH273" s="76"/>
      <c r="AI273" s="77"/>
      <c r="AJ273" s="76"/>
      <c r="AK273" s="77"/>
    </row>
    <row r="274" spans="1:37" s="17" customFormat="1" ht="41.25" hidden="1" customHeight="1" x14ac:dyDescent="0.25">
      <c r="A274" s="776"/>
      <c r="B274" s="751"/>
      <c r="C274" s="873"/>
      <c r="D274" s="769"/>
      <c r="E274" s="874"/>
      <c r="F274" s="414" t="s">
        <v>495</v>
      </c>
      <c r="G274" s="92">
        <v>33</v>
      </c>
      <c r="H274" s="79">
        <v>159</v>
      </c>
      <c r="I274" s="80">
        <v>225</v>
      </c>
      <c r="J274" s="415">
        <v>0</v>
      </c>
      <c r="K274" s="418">
        <v>123168.7</v>
      </c>
      <c r="L274" s="417">
        <f t="shared" si="68"/>
        <v>0</v>
      </c>
      <c r="M274" s="76"/>
      <c r="N274" s="77"/>
      <c r="O274" s="73">
        <f t="shared" si="69"/>
        <v>0</v>
      </c>
      <c r="P274" s="76"/>
      <c r="Q274" s="76"/>
      <c r="R274" s="77">
        <f t="shared" si="73"/>
        <v>0</v>
      </c>
      <c r="S274" s="76">
        <f t="shared" si="70"/>
        <v>0</v>
      </c>
      <c r="T274" s="76"/>
      <c r="U274" s="76"/>
      <c r="V274" s="76"/>
      <c r="W274" s="76"/>
      <c r="X274" s="76"/>
      <c r="Y274" s="78"/>
      <c r="Z274" s="76"/>
      <c r="AA274" s="78"/>
      <c r="AB274" s="76"/>
      <c r="AC274" s="78"/>
      <c r="AD274" s="73">
        <f t="shared" si="71"/>
        <v>0</v>
      </c>
      <c r="AE274" s="73">
        <f t="shared" si="72"/>
        <v>0</v>
      </c>
      <c r="AF274" s="76"/>
      <c r="AG274" s="77"/>
      <c r="AH274" s="76"/>
      <c r="AI274" s="77"/>
      <c r="AJ274" s="76"/>
      <c r="AK274" s="77"/>
    </row>
    <row r="275" spans="1:37" s="17" customFormat="1" ht="41.25" hidden="1" customHeight="1" x14ac:dyDescent="0.25">
      <c r="A275" s="776"/>
      <c r="B275" s="751"/>
      <c r="C275" s="873"/>
      <c r="D275" s="769"/>
      <c r="E275" s="874"/>
      <c r="F275" s="414" t="s">
        <v>496</v>
      </c>
      <c r="G275" s="92">
        <v>33</v>
      </c>
      <c r="H275" s="79">
        <v>1175</v>
      </c>
      <c r="I275" s="80">
        <v>226</v>
      </c>
      <c r="J275" s="415">
        <v>0</v>
      </c>
      <c r="K275" s="418">
        <v>123168.7</v>
      </c>
      <c r="L275" s="417">
        <f t="shared" si="68"/>
        <v>0</v>
      </c>
      <c r="M275" s="76"/>
      <c r="N275" s="77"/>
      <c r="O275" s="73">
        <f t="shared" si="69"/>
        <v>0</v>
      </c>
      <c r="P275" s="76"/>
      <c r="Q275" s="76"/>
      <c r="R275" s="77">
        <f t="shared" si="73"/>
        <v>0</v>
      </c>
      <c r="S275" s="76">
        <f t="shared" si="70"/>
        <v>0</v>
      </c>
      <c r="T275" s="76"/>
      <c r="U275" s="76"/>
      <c r="V275" s="76"/>
      <c r="W275" s="76"/>
      <c r="X275" s="76"/>
      <c r="Y275" s="78"/>
      <c r="Z275" s="76"/>
      <c r="AA275" s="78"/>
      <c r="AB275" s="76"/>
      <c r="AC275" s="78"/>
      <c r="AD275" s="73">
        <f t="shared" si="71"/>
        <v>0</v>
      </c>
      <c r="AE275" s="73">
        <f t="shared" si="72"/>
        <v>0</v>
      </c>
      <c r="AF275" s="76"/>
      <c r="AG275" s="77"/>
      <c r="AH275" s="76"/>
      <c r="AI275" s="77"/>
      <c r="AJ275" s="76"/>
      <c r="AK275" s="77"/>
    </row>
    <row r="276" spans="1:37" s="17" customFormat="1" ht="41.25" hidden="1" customHeight="1" x14ac:dyDescent="0.25">
      <c r="A276" s="776"/>
      <c r="B276" s="751"/>
      <c r="C276" s="873"/>
      <c r="D276" s="769"/>
      <c r="E276" s="874"/>
      <c r="F276" s="414" t="s">
        <v>497</v>
      </c>
      <c r="G276" s="92">
        <v>33</v>
      </c>
      <c r="H276" s="79">
        <v>1174</v>
      </c>
      <c r="I276" s="80">
        <v>227</v>
      </c>
      <c r="J276" s="415">
        <v>0</v>
      </c>
      <c r="K276" s="418">
        <v>123168.7</v>
      </c>
      <c r="L276" s="417">
        <f t="shared" si="68"/>
        <v>0</v>
      </c>
      <c r="M276" s="76"/>
      <c r="N276" s="77"/>
      <c r="O276" s="73">
        <f t="shared" si="69"/>
        <v>0</v>
      </c>
      <c r="P276" s="76"/>
      <c r="Q276" s="76"/>
      <c r="R276" s="77">
        <f t="shared" si="73"/>
        <v>0</v>
      </c>
      <c r="S276" s="76">
        <f t="shared" si="70"/>
        <v>0</v>
      </c>
      <c r="T276" s="76"/>
      <c r="U276" s="76"/>
      <c r="V276" s="76"/>
      <c r="W276" s="76"/>
      <c r="X276" s="76"/>
      <c r="Y276" s="78"/>
      <c r="Z276" s="76"/>
      <c r="AA276" s="78"/>
      <c r="AB276" s="76"/>
      <c r="AC276" s="78"/>
      <c r="AD276" s="73">
        <f t="shared" si="71"/>
        <v>0</v>
      </c>
      <c r="AE276" s="73">
        <f t="shared" si="72"/>
        <v>0</v>
      </c>
      <c r="AF276" s="76"/>
      <c r="AG276" s="77"/>
      <c r="AH276" s="76"/>
      <c r="AI276" s="77"/>
      <c r="AJ276" s="76"/>
      <c r="AK276" s="77"/>
    </row>
    <row r="277" spans="1:37" s="17" customFormat="1" ht="41.25" hidden="1" customHeight="1" x14ac:dyDescent="0.25">
      <c r="A277" s="776"/>
      <c r="B277" s="751"/>
      <c r="C277" s="873"/>
      <c r="D277" s="769"/>
      <c r="E277" s="874"/>
      <c r="F277" s="414" t="s">
        <v>498</v>
      </c>
      <c r="G277" s="92">
        <v>33</v>
      </c>
      <c r="H277" s="79">
        <v>1173</v>
      </c>
      <c r="I277" s="80">
        <v>228</v>
      </c>
      <c r="J277" s="415">
        <v>0</v>
      </c>
      <c r="K277" s="418">
        <v>123168.7</v>
      </c>
      <c r="L277" s="417">
        <f t="shared" si="68"/>
        <v>0</v>
      </c>
      <c r="M277" s="76"/>
      <c r="N277" s="77"/>
      <c r="O277" s="73">
        <f t="shared" si="69"/>
        <v>0</v>
      </c>
      <c r="P277" s="76"/>
      <c r="Q277" s="76"/>
      <c r="R277" s="77">
        <f t="shared" si="73"/>
        <v>0</v>
      </c>
      <c r="S277" s="76">
        <f t="shared" si="70"/>
        <v>0</v>
      </c>
      <c r="T277" s="76"/>
      <c r="U277" s="76"/>
      <c r="V277" s="76"/>
      <c r="W277" s="76"/>
      <c r="X277" s="76"/>
      <c r="Y277" s="78"/>
      <c r="Z277" s="76"/>
      <c r="AA277" s="78"/>
      <c r="AB277" s="76"/>
      <c r="AC277" s="78"/>
      <c r="AD277" s="73">
        <f t="shared" si="71"/>
        <v>0</v>
      </c>
      <c r="AE277" s="73">
        <f t="shared" si="72"/>
        <v>0</v>
      </c>
      <c r="AF277" s="76"/>
      <c r="AG277" s="77"/>
      <c r="AH277" s="76"/>
      <c r="AI277" s="77"/>
      <c r="AJ277" s="76"/>
      <c r="AK277" s="77"/>
    </row>
    <row r="278" spans="1:37" s="17" customFormat="1" ht="41.25" hidden="1" customHeight="1" x14ac:dyDescent="0.25">
      <c r="A278" s="776"/>
      <c r="B278" s="751"/>
      <c r="C278" s="873"/>
      <c r="D278" s="769"/>
      <c r="E278" s="874"/>
      <c r="F278" s="414" t="s">
        <v>499</v>
      </c>
      <c r="G278" s="92">
        <v>33</v>
      </c>
      <c r="H278" s="79">
        <v>1172</v>
      </c>
      <c r="I278" s="80">
        <v>229</v>
      </c>
      <c r="J278" s="415">
        <v>0</v>
      </c>
      <c r="K278" s="418">
        <v>123168.7</v>
      </c>
      <c r="L278" s="417">
        <f t="shared" si="68"/>
        <v>0</v>
      </c>
      <c r="M278" s="76"/>
      <c r="N278" s="77"/>
      <c r="O278" s="73">
        <f t="shared" si="69"/>
        <v>0</v>
      </c>
      <c r="P278" s="76"/>
      <c r="Q278" s="76"/>
      <c r="R278" s="77">
        <f t="shared" si="73"/>
        <v>0</v>
      </c>
      <c r="S278" s="76">
        <f t="shared" si="70"/>
        <v>0</v>
      </c>
      <c r="T278" s="76"/>
      <c r="U278" s="76"/>
      <c r="V278" s="76"/>
      <c r="W278" s="76"/>
      <c r="X278" s="76"/>
      <c r="Y278" s="78"/>
      <c r="Z278" s="76"/>
      <c r="AA278" s="78"/>
      <c r="AB278" s="76"/>
      <c r="AC278" s="78"/>
      <c r="AD278" s="73">
        <f t="shared" si="71"/>
        <v>0</v>
      </c>
      <c r="AE278" s="73">
        <f t="shared" si="72"/>
        <v>0</v>
      </c>
      <c r="AF278" s="76"/>
      <c r="AG278" s="77"/>
      <c r="AH278" s="76"/>
      <c r="AI278" s="77"/>
      <c r="AJ278" s="76"/>
      <c r="AK278" s="77"/>
    </row>
    <row r="279" spans="1:37" s="17" customFormat="1" ht="41.25" hidden="1" customHeight="1" x14ac:dyDescent="0.25">
      <c r="A279" s="776"/>
      <c r="B279" s="751"/>
      <c r="C279" s="873"/>
      <c r="D279" s="769"/>
      <c r="E279" s="874"/>
      <c r="F279" s="414" t="s">
        <v>500</v>
      </c>
      <c r="G279" s="92">
        <v>33</v>
      </c>
      <c r="H279" s="79">
        <v>1171</v>
      </c>
      <c r="I279" s="80">
        <v>230</v>
      </c>
      <c r="J279" s="415">
        <v>0</v>
      </c>
      <c r="K279" s="418">
        <v>123168.7</v>
      </c>
      <c r="L279" s="417">
        <f t="shared" si="68"/>
        <v>0</v>
      </c>
      <c r="M279" s="76"/>
      <c r="N279" s="77"/>
      <c r="O279" s="73">
        <f t="shared" si="69"/>
        <v>0</v>
      </c>
      <c r="P279" s="76"/>
      <c r="Q279" s="76"/>
      <c r="R279" s="77">
        <f t="shared" si="73"/>
        <v>0</v>
      </c>
      <c r="S279" s="76">
        <f t="shared" si="70"/>
        <v>0</v>
      </c>
      <c r="T279" s="76"/>
      <c r="U279" s="76"/>
      <c r="V279" s="76"/>
      <c r="W279" s="76"/>
      <c r="X279" s="76"/>
      <c r="Y279" s="78"/>
      <c r="Z279" s="76"/>
      <c r="AA279" s="78"/>
      <c r="AB279" s="76"/>
      <c r="AC279" s="78"/>
      <c r="AD279" s="73">
        <f t="shared" si="71"/>
        <v>0</v>
      </c>
      <c r="AE279" s="73">
        <f t="shared" si="72"/>
        <v>0</v>
      </c>
      <c r="AF279" s="76"/>
      <c r="AG279" s="77"/>
      <c r="AH279" s="76"/>
      <c r="AI279" s="77"/>
      <c r="AJ279" s="76"/>
      <c r="AK279" s="77"/>
    </row>
    <row r="280" spans="1:37" s="17" customFormat="1" ht="41.25" hidden="1" customHeight="1" x14ac:dyDescent="0.25">
      <c r="A280" s="776"/>
      <c r="B280" s="751"/>
      <c r="C280" s="873"/>
      <c r="D280" s="769"/>
      <c r="E280" s="874"/>
      <c r="F280" s="414" t="s">
        <v>501</v>
      </c>
      <c r="G280" s="92">
        <v>33</v>
      </c>
      <c r="H280" s="79">
        <v>1170</v>
      </c>
      <c r="I280" s="80">
        <v>231</v>
      </c>
      <c r="J280" s="415">
        <v>0</v>
      </c>
      <c r="K280" s="418">
        <v>123168.7</v>
      </c>
      <c r="L280" s="417">
        <f t="shared" si="68"/>
        <v>0</v>
      </c>
      <c r="M280" s="76"/>
      <c r="N280" s="77"/>
      <c r="O280" s="73">
        <f t="shared" si="69"/>
        <v>0</v>
      </c>
      <c r="P280" s="76"/>
      <c r="Q280" s="76"/>
      <c r="R280" s="77">
        <f t="shared" si="73"/>
        <v>0</v>
      </c>
      <c r="S280" s="76">
        <f t="shared" si="70"/>
        <v>0</v>
      </c>
      <c r="T280" s="76"/>
      <c r="U280" s="76"/>
      <c r="V280" s="76"/>
      <c r="W280" s="76"/>
      <c r="X280" s="76"/>
      <c r="Y280" s="78"/>
      <c r="Z280" s="76"/>
      <c r="AA280" s="78"/>
      <c r="AB280" s="76"/>
      <c r="AC280" s="78"/>
      <c r="AD280" s="73">
        <f t="shared" si="71"/>
        <v>0</v>
      </c>
      <c r="AE280" s="73">
        <f t="shared" si="72"/>
        <v>0</v>
      </c>
      <c r="AF280" s="76"/>
      <c r="AG280" s="77"/>
      <c r="AH280" s="76"/>
      <c r="AI280" s="77"/>
      <c r="AJ280" s="76"/>
      <c r="AK280" s="77"/>
    </row>
    <row r="281" spans="1:37" s="17" customFormat="1" ht="41.25" hidden="1" customHeight="1" x14ac:dyDescent="0.25">
      <c r="A281" s="776"/>
      <c r="B281" s="751"/>
      <c r="C281" s="873"/>
      <c r="D281" s="769"/>
      <c r="E281" s="874"/>
      <c r="F281" s="414" t="s">
        <v>502</v>
      </c>
      <c r="G281" s="92">
        <v>33</v>
      </c>
      <c r="H281" s="79">
        <v>158</v>
      </c>
      <c r="I281" s="80">
        <v>232</v>
      </c>
      <c r="J281" s="415">
        <v>0</v>
      </c>
      <c r="K281" s="418">
        <v>123168.7</v>
      </c>
      <c r="L281" s="417">
        <f t="shared" si="68"/>
        <v>0</v>
      </c>
      <c r="M281" s="76"/>
      <c r="N281" s="77"/>
      <c r="O281" s="73">
        <f t="shared" si="69"/>
        <v>0</v>
      </c>
      <c r="P281" s="76"/>
      <c r="Q281" s="76"/>
      <c r="R281" s="77">
        <f t="shared" si="73"/>
        <v>0</v>
      </c>
      <c r="S281" s="76">
        <f t="shared" si="70"/>
        <v>0</v>
      </c>
      <c r="T281" s="76"/>
      <c r="U281" s="76"/>
      <c r="V281" s="76"/>
      <c r="W281" s="76"/>
      <c r="X281" s="76"/>
      <c r="Y281" s="78"/>
      <c r="Z281" s="76"/>
      <c r="AA281" s="78"/>
      <c r="AB281" s="76"/>
      <c r="AC281" s="78"/>
      <c r="AD281" s="73">
        <f t="shared" si="71"/>
        <v>0</v>
      </c>
      <c r="AE281" s="73">
        <f t="shared" si="72"/>
        <v>0</v>
      </c>
      <c r="AF281" s="76"/>
      <c r="AG281" s="77"/>
      <c r="AH281" s="76"/>
      <c r="AI281" s="77"/>
      <c r="AJ281" s="76"/>
      <c r="AK281" s="77"/>
    </row>
    <row r="282" spans="1:37" s="17" customFormat="1" ht="41.25" hidden="1" customHeight="1" x14ac:dyDescent="0.25">
      <c r="A282" s="776"/>
      <c r="B282" s="751"/>
      <c r="C282" s="873"/>
      <c r="D282" s="769"/>
      <c r="E282" s="874"/>
      <c r="F282" s="414" t="s">
        <v>503</v>
      </c>
      <c r="G282" s="92">
        <v>33</v>
      </c>
      <c r="H282" s="79">
        <v>157</v>
      </c>
      <c r="I282" s="80">
        <v>233</v>
      </c>
      <c r="J282" s="415">
        <v>0</v>
      </c>
      <c r="K282" s="418">
        <v>123168.7</v>
      </c>
      <c r="L282" s="417">
        <f t="shared" ref="L282:L345" si="74">ROUND(J282*$K282,2)</f>
        <v>0</v>
      </c>
      <c r="M282" s="76"/>
      <c r="N282" s="77"/>
      <c r="O282" s="73">
        <f t="shared" ref="O282:O345" si="75">ROUND(J282/12*AL$5,0)</f>
        <v>0</v>
      </c>
      <c r="P282" s="76"/>
      <c r="Q282" s="76"/>
      <c r="R282" s="77">
        <f t="shared" si="73"/>
        <v>0</v>
      </c>
      <c r="S282" s="76">
        <f t="shared" ref="S282:S345" si="76">J282-P282</f>
        <v>0</v>
      </c>
      <c r="T282" s="76"/>
      <c r="U282" s="76"/>
      <c r="V282" s="76"/>
      <c r="W282" s="76"/>
      <c r="X282" s="76"/>
      <c r="Y282" s="78"/>
      <c r="Z282" s="76"/>
      <c r="AA282" s="78"/>
      <c r="AB282" s="76"/>
      <c r="AC282" s="78"/>
      <c r="AD282" s="73">
        <f t="shared" ref="AD282:AD345" si="77">P282-O282</f>
        <v>0</v>
      </c>
      <c r="AE282" s="73">
        <f t="shared" ref="AE282:AE345" si="78">P282-J282</f>
        <v>0</v>
      </c>
      <c r="AF282" s="76"/>
      <c r="AG282" s="77"/>
      <c r="AH282" s="76"/>
      <c r="AI282" s="77"/>
      <c r="AJ282" s="76"/>
      <c r="AK282" s="77"/>
    </row>
    <row r="283" spans="1:37" s="17" customFormat="1" ht="41.25" hidden="1" customHeight="1" x14ac:dyDescent="0.25">
      <c r="A283" s="776"/>
      <c r="B283" s="751"/>
      <c r="C283" s="873"/>
      <c r="D283" s="769"/>
      <c r="E283" s="874"/>
      <c r="F283" s="414" t="s">
        <v>504</v>
      </c>
      <c r="G283" s="92">
        <v>33</v>
      </c>
      <c r="H283" s="79">
        <v>1169</v>
      </c>
      <c r="I283" s="80">
        <v>234</v>
      </c>
      <c r="J283" s="415">
        <v>0</v>
      </c>
      <c r="K283" s="418">
        <v>123168.7</v>
      </c>
      <c r="L283" s="417">
        <f t="shared" si="74"/>
        <v>0</v>
      </c>
      <c r="M283" s="76"/>
      <c r="N283" s="77"/>
      <c r="O283" s="73">
        <f t="shared" si="75"/>
        <v>0</v>
      </c>
      <c r="P283" s="76"/>
      <c r="Q283" s="76"/>
      <c r="R283" s="77">
        <f t="shared" si="73"/>
        <v>0</v>
      </c>
      <c r="S283" s="76">
        <f t="shared" si="76"/>
        <v>0</v>
      </c>
      <c r="T283" s="76"/>
      <c r="U283" s="76"/>
      <c r="V283" s="76"/>
      <c r="W283" s="76"/>
      <c r="X283" s="76"/>
      <c r="Y283" s="78"/>
      <c r="Z283" s="76"/>
      <c r="AA283" s="78"/>
      <c r="AB283" s="76"/>
      <c r="AC283" s="78"/>
      <c r="AD283" s="73">
        <f t="shared" si="77"/>
        <v>0</v>
      </c>
      <c r="AE283" s="73">
        <f t="shared" si="78"/>
        <v>0</v>
      </c>
      <c r="AF283" s="76"/>
      <c r="AG283" s="77"/>
      <c r="AH283" s="76"/>
      <c r="AI283" s="77"/>
      <c r="AJ283" s="76"/>
      <c r="AK283" s="77"/>
    </row>
    <row r="284" spans="1:37" s="17" customFormat="1" ht="41.25" hidden="1" customHeight="1" x14ac:dyDescent="0.25">
      <c r="A284" s="776"/>
      <c r="B284" s="751"/>
      <c r="C284" s="873"/>
      <c r="D284" s="769"/>
      <c r="E284" s="874"/>
      <c r="F284" s="414" t="s">
        <v>505</v>
      </c>
      <c r="G284" s="92">
        <v>33</v>
      </c>
      <c r="H284" s="79">
        <v>1168</v>
      </c>
      <c r="I284" s="80">
        <v>235</v>
      </c>
      <c r="J284" s="415">
        <v>0</v>
      </c>
      <c r="K284" s="418">
        <v>123168.7</v>
      </c>
      <c r="L284" s="417">
        <f t="shared" si="74"/>
        <v>0</v>
      </c>
      <c r="M284" s="76"/>
      <c r="N284" s="77"/>
      <c r="O284" s="73">
        <f t="shared" si="75"/>
        <v>0</v>
      </c>
      <c r="P284" s="76"/>
      <c r="Q284" s="76"/>
      <c r="R284" s="77">
        <f t="shared" si="73"/>
        <v>0</v>
      </c>
      <c r="S284" s="76">
        <f t="shared" si="76"/>
        <v>0</v>
      </c>
      <c r="T284" s="76"/>
      <c r="U284" s="76"/>
      <c r="V284" s="76"/>
      <c r="W284" s="76"/>
      <c r="X284" s="76"/>
      <c r="Y284" s="78"/>
      <c r="Z284" s="76"/>
      <c r="AA284" s="78"/>
      <c r="AB284" s="76"/>
      <c r="AC284" s="78"/>
      <c r="AD284" s="73">
        <f t="shared" si="77"/>
        <v>0</v>
      </c>
      <c r="AE284" s="73">
        <f t="shared" si="78"/>
        <v>0</v>
      </c>
      <c r="AF284" s="76"/>
      <c r="AG284" s="77"/>
      <c r="AH284" s="76"/>
      <c r="AI284" s="77"/>
      <c r="AJ284" s="76"/>
      <c r="AK284" s="77"/>
    </row>
    <row r="285" spans="1:37" s="17" customFormat="1" ht="41.25" hidden="1" customHeight="1" x14ac:dyDescent="0.25">
      <c r="A285" s="776"/>
      <c r="B285" s="751"/>
      <c r="C285" s="873"/>
      <c r="D285" s="769"/>
      <c r="E285" s="874"/>
      <c r="F285" s="414" t="s">
        <v>506</v>
      </c>
      <c r="G285" s="92">
        <v>33</v>
      </c>
      <c r="H285" s="79">
        <v>156</v>
      </c>
      <c r="I285" s="80">
        <v>236</v>
      </c>
      <c r="J285" s="415">
        <v>0</v>
      </c>
      <c r="K285" s="418">
        <v>123168.7</v>
      </c>
      <c r="L285" s="417">
        <f t="shared" si="74"/>
        <v>0</v>
      </c>
      <c r="M285" s="76"/>
      <c r="N285" s="77"/>
      <c r="O285" s="73">
        <f t="shared" si="75"/>
        <v>0</v>
      </c>
      <c r="P285" s="76"/>
      <c r="Q285" s="76"/>
      <c r="R285" s="77">
        <f t="shared" si="73"/>
        <v>0</v>
      </c>
      <c r="S285" s="76">
        <f t="shared" si="76"/>
        <v>0</v>
      </c>
      <c r="T285" s="76"/>
      <c r="U285" s="76"/>
      <c r="V285" s="76"/>
      <c r="W285" s="76"/>
      <c r="X285" s="76"/>
      <c r="Y285" s="78"/>
      <c r="Z285" s="76"/>
      <c r="AA285" s="78"/>
      <c r="AB285" s="76"/>
      <c r="AC285" s="78"/>
      <c r="AD285" s="73">
        <f t="shared" si="77"/>
        <v>0</v>
      </c>
      <c r="AE285" s="73">
        <f t="shared" si="78"/>
        <v>0</v>
      </c>
      <c r="AF285" s="76"/>
      <c r="AG285" s="77"/>
      <c r="AH285" s="76"/>
      <c r="AI285" s="77"/>
      <c r="AJ285" s="76"/>
      <c r="AK285" s="77"/>
    </row>
    <row r="286" spans="1:37" s="17" customFormat="1" ht="41.25" hidden="1" customHeight="1" x14ac:dyDescent="0.25">
      <c r="A286" s="776"/>
      <c r="B286" s="751"/>
      <c r="C286" s="873"/>
      <c r="D286" s="769"/>
      <c r="E286" s="874"/>
      <c r="F286" s="414" t="s">
        <v>507</v>
      </c>
      <c r="G286" s="92">
        <v>33</v>
      </c>
      <c r="H286" s="79">
        <v>1130</v>
      </c>
      <c r="I286" s="80">
        <v>237</v>
      </c>
      <c r="J286" s="415">
        <v>0</v>
      </c>
      <c r="K286" s="418">
        <v>123168.7</v>
      </c>
      <c r="L286" s="417">
        <f t="shared" si="74"/>
        <v>0</v>
      </c>
      <c r="M286" s="76"/>
      <c r="N286" s="77"/>
      <c r="O286" s="73">
        <f t="shared" si="75"/>
        <v>0</v>
      </c>
      <c r="P286" s="76"/>
      <c r="Q286" s="76"/>
      <c r="R286" s="77">
        <f t="shared" si="73"/>
        <v>0</v>
      </c>
      <c r="S286" s="76">
        <f t="shared" si="76"/>
        <v>0</v>
      </c>
      <c r="T286" s="76"/>
      <c r="U286" s="76"/>
      <c r="V286" s="76"/>
      <c r="W286" s="76"/>
      <c r="X286" s="76"/>
      <c r="Y286" s="78"/>
      <c r="Z286" s="76"/>
      <c r="AA286" s="78"/>
      <c r="AB286" s="76"/>
      <c r="AC286" s="78"/>
      <c r="AD286" s="73">
        <f t="shared" si="77"/>
        <v>0</v>
      </c>
      <c r="AE286" s="73">
        <f t="shared" si="78"/>
        <v>0</v>
      </c>
      <c r="AF286" s="76"/>
      <c r="AG286" s="77"/>
      <c r="AH286" s="76"/>
      <c r="AI286" s="77"/>
      <c r="AJ286" s="76"/>
      <c r="AK286" s="77"/>
    </row>
    <row r="287" spans="1:37" s="17" customFormat="1" ht="41.25" hidden="1" customHeight="1" x14ac:dyDescent="0.25">
      <c r="A287" s="776"/>
      <c r="B287" s="751"/>
      <c r="C287" s="873"/>
      <c r="D287" s="769"/>
      <c r="E287" s="874"/>
      <c r="F287" s="414" t="s">
        <v>508</v>
      </c>
      <c r="G287" s="92">
        <v>33</v>
      </c>
      <c r="H287" s="79">
        <v>1167</v>
      </c>
      <c r="I287" s="80">
        <v>238</v>
      </c>
      <c r="J287" s="415">
        <v>0</v>
      </c>
      <c r="K287" s="418">
        <v>123168.7</v>
      </c>
      <c r="L287" s="417">
        <f t="shared" si="74"/>
        <v>0</v>
      </c>
      <c r="M287" s="76"/>
      <c r="N287" s="77"/>
      <c r="O287" s="73">
        <f t="shared" si="75"/>
        <v>0</v>
      </c>
      <c r="P287" s="76"/>
      <c r="Q287" s="76"/>
      <c r="R287" s="77">
        <f t="shared" si="73"/>
        <v>0</v>
      </c>
      <c r="S287" s="76">
        <f t="shared" si="76"/>
        <v>0</v>
      </c>
      <c r="T287" s="76"/>
      <c r="U287" s="76"/>
      <c r="V287" s="76"/>
      <c r="W287" s="76"/>
      <c r="X287" s="76"/>
      <c r="Y287" s="78"/>
      <c r="Z287" s="76"/>
      <c r="AA287" s="78"/>
      <c r="AB287" s="76"/>
      <c r="AC287" s="78"/>
      <c r="AD287" s="73">
        <f t="shared" si="77"/>
        <v>0</v>
      </c>
      <c r="AE287" s="73">
        <f t="shared" si="78"/>
        <v>0</v>
      </c>
      <c r="AF287" s="76"/>
      <c r="AG287" s="77"/>
      <c r="AH287" s="76"/>
      <c r="AI287" s="77"/>
      <c r="AJ287" s="76"/>
      <c r="AK287" s="77"/>
    </row>
    <row r="288" spans="1:37" s="17" customFormat="1" ht="41.25" hidden="1" customHeight="1" x14ac:dyDescent="0.25">
      <c r="A288" s="776"/>
      <c r="B288" s="751"/>
      <c r="C288" s="873"/>
      <c r="D288" s="769"/>
      <c r="E288" s="874"/>
      <c r="F288" s="414" t="s">
        <v>509</v>
      </c>
      <c r="G288" s="92">
        <v>33</v>
      </c>
      <c r="H288" s="79">
        <v>1166</v>
      </c>
      <c r="I288" s="80">
        <v>239</v>
      </c>
      <c r="J288" s="415">
        <v>0</v>
      </c>
      <c r="K288" s="418">
        <v>123168.7</v>
      </c>
      <c r="L288" s="417">
        <f t="shared" si="74"/>
        <v>0</v>
      </c>
      <c r="M288" s="76"/>
      <c r="N288" s="77"/>
      <c r="O288" s="73">
        <f t="shared" si="75"/>
        <v>0</v>
      </c>
      <c r="P288" s="76"/>
      <c r="Q288" s="76"/>
      <c r="R288" s="77">
        <f t="shared" si="73"/>
        <v>0</v>
      </c>
      <c r="S288" s="76">
        <f t="shared" si="76"/>
        <v>0</v>
      </c>
      <c r="T288" s="76"/>
      <c r="U288" s="76"/>
      <c r="V288" s="76"/>
      <c r="W288" s="76"/>
      <c r="X288" s="76"/>
      <c r="Y288" s="78"/>
      <c r="Z288" s="76"/>
      <c r="AA288" s="78"/>
      <c r="AB288" s="76"/>
      <c r="AC288" s="78"/>
      <c r="AD288" s="73">
        <f t="shared" si="77"/>
        <v>0</v>
      </c>
      <c r="AE288" s="73">
        <f t="shared" si="78"/>
        <v>0</v>
      </c>
      <c r="AF288" s="76"/>
      <c r="AG288" s="77"/>
      <c r="AH288" s="76"/>
      <c r="AI288" s="77"/>
      <c r="AJ288" s="76"/>
      <c r="AK288" s="77"/>
    </row>
    <row r="289" spans="1:37" s="17" customFormat="1" ht="41.25" hidden="1" customHeight="1" x14ac:dyDescent="0.25">
      <c r="A289" s="776"/>
      <c r="B289" s="751"/>
      <c r="C289" s="873"/>
      <c r="D289" s="769"/>
      <c r="E289" s="874"/>
      <c r="F289" s="414" t="s">
        <v>510</v>
      </c>
      <c r="G289" s="92">
        <v>33</v>
      </c>
      <c r="H289" s="79">
        <v>1165</v>
      </c>
      <c r="I289" s="80">
        <v>240</v>
      </c>
      <c r="J289" s="415">
        <v>0</v>
      </c>
      <c r="K289" s="418">
        <v>123168.7</v>
      </c>
      <c r="L289" s="417">
        <f t="shared" si="74"/>
        <v>0</v>
      </c>
      <c r="M289" s="76"/>
      <c r="N289" s="77"/>
      <c r="O289" s="73">
        <f t="shared" si="75"/>
        <v>0</v>
      </c>
      <c r="P289" s="76"/>
      <c r="Q289" s="76"/>
      <c r="R289" s="77">
        <f t="shared" si="73"/>
        <v>0</v>
      </c>
      <c r="S289" s="76">
        <f t="shared" si="76"/>
        <v>0</v>
      </c>
      <c r="T289" s="76"/>
      <c r="U289" s="76"/>
      <c r="V289" s="76"/>
      <c r="W289" s="76"/>
      <c r="X289" s="76"/>
      <c r="Y289" s="78"/>
      <c r="Z289" s="76"/>
      <c r="AA289" s="78"/>
      <c r="AB289" s="76"/>
      <c r="AC289" s="78"/>
      <c r="AD289" s="73">
        <f t="shared" si="77"/>
        <v>0</v>
      </c>
      <c r="AE289" s="73">
        <f t="shared" si="78"/>
        <v>0</v>
      </c>
      <c r="AF289" s="76"/>
      <c r="AG289" s="77"/>
      <c r="AH289" s="76"/>
      <c r="AI289" s="77"/>
      <c r="AJ289" s="76"/>
      <c r="AK289" s="77"/>
    </row>
    <row r="290" spans="1:37" s="17" customFormat="1" ht="41.25" hidden="1" customHeight="1" x14ac:dyDescent="0.25">
      <c r="A290" s="776"/>
      <c r="B290" s="751"/>
      <c r="C290" s="873"/>
      <c r="D290" s="769"/>
      <c r="E290" s="874"/>
      <c r="F290" s="414" t="s">
        <v>511</v>
      </c>
      <c r="G290" s="92">
        <v>33</v>
      </c>
      <c r="H290" s="79">
        <v>155</v>
      </c>
      <c r="I290" s="80">
        <v>241</v>
      </c>
      <c r="J290" s="415">
        <v>0</v>
      </c>
      <c r="K290" s="418">
        <v>123168.7</v>
      </c>
      <c r="L290" s="417">
        <f t="shared" si="74"/>
        <v>0</v>
      </c>
      <c r="M290" s="76"/>
      <c r="N290" s="77"/>
      <c r="O290" s="73">
        <f t="shared" si="75"/>
        <v>0</v>
      </c>
      <c r="P290" s="76"/>
      <c r="Q290" s="76"/>
      <c r="R290" s="77">
        <f t="shared" si="73"/>
        <v>0</v>
      </c>
      <c r="S290" s="76">
        <f t="shared" si="76"/>
        <v>0</v>
      </c>
      <c r="T290" s="76"/>
      <c r="U290" s="76"/>
      <c r="V290" s="76"/>
      <c r="W290" s="76"/>
      <c r="X290" s="76"/>
      <c r="Y290" s="78"/>
      <c r="Z290" s="76"/>
      <c r="AA290" s="78"/>
      <c r="AB290" s="76"/>
      <c r="AC290" s="78"/>
      <c r="AD290" s="73">
        <f t="shared" si="77"/>
        <v>0</v>
      </c>
      <c r="AE290" s="73">
        <f t="shared" si="78"/>
        <v>0</v>
      </c>
      <c r="AF290" s="76"/>
      <c r="AG290" s="77"/>
      <c r="AH290" s="76"/>
      <c r="AI290" s="77"/>
      <c r="AJ290" s="76"/>
      <c r="AK290" s="77"/>
    </row>
    <row r="291" spans="1:37" s="17" customFormat="1" ht="41.25" hidden="1" customHeight="1" x14ac:dyDescent="0.25">
      <c r="A291" s="776"/>
      <c r="B291" s="751"/>
      <c r="C291" s="873"/>
      <c r="D291" s="769"/>
      <c r="E291" s="874"/>
      <c r="F291" s="414" t="s">
        <v>512</v>
      </c>
      <c r="G291" s="92">
        <v>33</v>
      </c>
      <c r="H291" s="79">
        <v>154</v>
      </c>
      <c r="I291" s="80">
        <v>242</v>
      </c>
      <c r="J291" s="415">
        <v>0</v>
      </c>
      <c r="K291" s="418">
        <v>123168.7</v>
      </c>
      <c r="L291" s="417">
        <f t="shared" si="74"/>
        <v>0</v>
      </c>
      <c r="M291" s="76"/>
      <c r="N291" s="77"/>
      <c r="O291" s="73">
        <f t="shared" si="75"/>
        <v>0</v>
      </c>
      <c r="P291" s="76"/>
      <c r="Q291" s="76"/>
      <c r="R291" s="77">
        <f t="shared" si="73"/>
        <v>0</v>
      </c>
      <c r="S291" s="76">
        <f t="shared" si="76"/>
        <v>0</v>
      </c>
      <c r="T291" s="76"/>
      <c r="U291" s="76"/>
      <c r="V291" s="76"/>
      <c r="W291" s="76"/>
      <c r="X291" s="76"/>
      <c r="Y291" s="78"/>
      <c r="Z291" s="76"/>
      <c r="AA291" s="78"/>
      <c r="AB291" s="76"/>
      <c r="AC291" s="78"/>
      <c r="AD291" s="73">
        <f t="shared" si="77"/>
        <v>0</v>
      </c>
      <c r="AE291" s="73">
        <f t="shared" si="78"/>
        <v>0</v>
      </c>
      <c r="AF291" s="76"/>
      <c r="AG291" s="77"/>
      <c r="AH291" s="76"/>
      <c r="AI291" s="77"/>
      <c r="AJ291" s="76"/>
      <c r="AK291" s="77"/>
    </row>
    <row r="292" spans="1:37" s="17" customFormat="1" ht="41.25" hidden="1" customHeight="1" x14ac:dyDescent="0.25">
      <c r="A292" s="776"/>
      <c r="B292" s="751"/>
      <c r="C292" s="873"/>
      <c r="D292" s="769"/>
      <c r="E292" s="874"/>
      <c r="F292" s="414" t="s">
        <v>513</v>
      </c>
      <c r="G292" s="92">
        <v>33</v>
      </c>
      <c r="H292" s="79">
        <v>153</v>
      </c>
      <c r="I292" s="80">
        <v>243</v>
      </c>
      <c r="J292" s="415">
        <v>0</v>
      </c>
      <c r="K292" s="418">
        <v>123168.7</v>
      </c>
      <c r="L292" s="417">
        <f t="shared" si="74"/>
        <v>0</v>
      </c>
      <c r="M292" s="76"/>
      <c r="N292" s="77"/>
      <c r="O292" s="73">
        <f t="shared" si="75"/>
        <v>0</v>
      </c>
      <c r="P292" s="76"/>
      <c r="Q292" s="76"/>
      <c r="R292" s="77">
        <f t="shared" si="73"/>
        <v>0</v>
      </c>
      <c r="S292" s="76">
        <f t="shared" si="76"/>
        <v>0</v>
      </c>
      <c r="T292" s="76"/>
      <c r="U292" s="76"/>
      <c r="V292" s="76"/>
      <c r="W292" s="76"/>
      <c r="X292" s="76"/>
      <c r="Y292" s="78"/>
      <c r="Z292" s="76"/>
      <c r="AA292" s="78"/>
      <c r="AB292" s="76"/>
      <c r="AC292" s="78"/>
      <c r="AD292" s="73">
        <f t="shared" si="77"/>
        <v>0</v>
      </c>
      <c r="AE292" s="73">
        <f t="shared" si="78"/>
        <v>0</v>
      </c>
      <c r="AF292" s="76"/>
      <c r="AG292" s="77"/>
      <c r="AH292" s="76"/>
      <c r="AI292" s="77"/>
      <c r="AJ292" s="76"/>
      <c r="AK292" s="77"/>
    </row>
    <row r="293" spans="1:37" s="17" customFormat="1" ht="41.25" hidden="1" customHeight="1" x14ac:dyDescent="0.25">
      <c r="A293" s="776"/>
      <c r="B293" s="751"/>
      <c r="C293" s="870"/>
      <c r="D293" s="756"/>
      <c r="E293" s="872"/>
      <c r="F293" s="414" t="s">
        <v>514</v>
      </c>
      <c r="G293" s="92">
        <v>33</v>
      </c>
      <c r="H293" s="79">
        <v>152</v>
      </c>
      <c r="I293" s="80">
        <v>244</v>
      </c>
      <c r="J293" s="415">
        <v>0</v>
      </c>
      <c r="K293" s="418">
        <v>123168.7</v>
      </c>
      <c r="L293" s="417">
        <f t="shared" si="74"/>
        <v>0</v>
      </c>
      <c r="M293" s="76"/>
      <c r="N293" s="77"/>
      <c r="O293" s="73">
        <f t="shared" si="75"/>
        <v>0</v>
      </c>
      <c r="P293" s="76"/>
      <c r="Q293" s="76"/>
      <c r="R293" s="77">
        <f t="shared" si="73"/>
        <v>0</v>
      </c>
      <c r="S293" s="76">
        <f t="shared" si="76"/>
        <v>0</v>
      </c>
      <c r="T293" s="76"/>
      <c r="U293" s="76"/>
      <c r="V293" s="76"/>
      <c r="W293" s="76"/>
      <c r="X293" s="76"/>
      <c r="Y293" s="78"/>
      <c r="Z293" s="76"/>
      <c r="AA293" s="78"/>
      <c r="AB293" s="76"/>
      <c r="AC293" s="78"/>
      <c r="AD293" s="73">
        <f t="shared" si="77"/>
        <v>0</v>
      </c>
      <c r="AE293" s="73">
        <f t="shared" si="78"/>
        <v>0</v>
      </c>
      <c r="AF293" s="76"/>
      <c r="AG293" s="77"/>
      <c r="AH293" s="76"/>
      <c r="AI293" s="77"/>
      <c r="AJ293" s="76"/>
      <c r="AK293" s="77"/>
    </row>
    <row r="294" spans="1:37" s="17" customFormat="1" ht="41.25" hidden="1" customHeight="1" x14ac:dyDescent="0.25">
      <c r="A294" s="776"/>
      <c r="B294" s="751"/>
      <c r="C294" s="875" t="s">
        <v>515</v>
      </c>
      <c r="D294" s="765" t="s">
        <v>516</v>
      </c>
      <c r="E294" s="871" t="s">
        <v>41</v>
      </c>
      <c r="F294" s="414" t="s">
        <v>517</v>
      </c>
      <c r="G294" s="92">
        <v>33</v>
      </c>
      <c r="H294" s="79">
        <v>151</v>
      </c>
      <c r="I294" s="80">
        <v>245</v>
      </c>
      <c r="J294" s="415">
        <v>0</v>
      </c>
      <c r="K294" s="418">
        <v>123168.7</v>
      </c>
      <c r="L294" s="417">
        <f t="shared" si="74"/>
        <v>0</v>
      </c>
      <c r="M294" s="76"/>
      <c r="N294" s="77"/>
      <c r="O294" s="73">
        <f t="shared" si="75"/>
        <v>0</v>
      </c>
      <c r="P294" s="76"/>
      <c r="Q294" s="76"/>
      <c r="R294" s="77">
        <f t="shared" si="73"/>
        <v>0</v>
      </c>
      <c r="S294" s="76">
        <f t="shared" si="76"/>
        <v>0</v>
      </c>
      <c r="T294" s="76"/>
      <c r="U294" s="76"/>
      <c r="V294" s="76"/>
      <c r="W294" s="76"/>
      <c r="X294" s="76"/>
      <c r="Y294" s="78"/>
      <c r="Z294" s="76"/>
      <c r="AA294" s="78"/>
      <c r="AB294" s="76"/>
      <c r="AC294" s="78"/>
      <c r="AD294" s="73">
        <f t="shared" si="77"/>
        <v>0</v>
      </c>
      <c r="AE294" s="73">
        <f t="shared" si="78"/>
        <v>0</v>
      </c>
      <c r="AF294" s="76"/>
      <c r="AG294" s="77"/>
      <c r="AH294" s="76"/>
      <c r="AI294" s="77"/>
      <c r="AJ294" s="76"/>
      <c r="AK294" s="77"/>
    </row>
    <row r="295" spans="1:37" s="17" customFormat="1" ht="41.25" hidden="1" customHeight="1" x14ac:dyDescent="0.25">
      <c r="A295" s="776"/>
      <c r="B295" s="751"/>
      <c r="C295" s="895"/>
      <c r="D295" s="766"/>
      <c r="E295" s="874"/>
      <c r="F295" s="414" t="s">
        <v>518</v>
      </c>
      <c r="G295" s="92">
        <v>33</v>
      </c>
      <c r="H295" s="79">
        <v>150</v>
      </c>
      <c r="I295" s="80">
        <v>246</v>
      </c>
      <c r="J295" s="415">
        <v>0</v>
      </c>
      <c r="K295" s="418">
        <v>123168.7</v>
      </c>
      <c r="L295" s="417">
        <f t="shared" si="74"/>
        <v>0</v>
      </c>
      <c r="M295" s="76"/>
      <c r="N295" s="77"/>
      <c r="O295" s="73">
        <f t="shared" si="75"/>
        <v>0</v>
      </c>
      <c r="P295" s="76"/>
      <c r="Q295" s="76"/>
      <c r="R295" s="77">
        <f t="shared" si="73"/>
        <v>0</v>
      </c>
      <c r="S295" s="76">
        <f t="shared" si="76"/>
        <v>0</v>
      </c>
      <c r="T295" s="76"/>
      <c r="U295" s="76"/>
      <c r="V295" s="76"/>
      <c r="W295" s="76"/>
      <c r="X295" s="76"/>
      <c r="Y295" s="78"/>
      <c r="Z295" s="76"/>
      <c r="AA295" s="78"/>
      <c r="AB295" s="76"/>
      <c r="AC295" s="78"/>
      <c r="AD295" s="73">
        <f t="shared" si="77"/>
        <v>0</v>
      </c>
      <c r="AE295" s="73">
        <f t="shared" si="78"/>
        <v>0</v>
      </c>
      <c r="AF295" s="76"/>
      <c r="AG295" s="77"/>
      <c r="AH295" s="76"/>
      <c r="AI295" s="77"/>
      <c r="AJ295" s="76"/>
      <c r="AK295" s="77"/>
    </row>
    <row r="296" spans="1:37" s="17" customFormat="1" ht="41.25" hidden="1" customHeight="1" x14ac:dyDescent="0.25">
      <c r="A296" s="776"/>
      <c r="B296" s="751"/>
      <c r="C296" s="876"/>
      <c r="D296" s="755"/>
      <c r="E296" s="872"/>
      <c r="F296" s="414" t="s">
        <v>519</v>
      </c>
      <c r="G296" s="92">
        <v>33</v>
      </c>
      <c r="H296" s="79">
        <v>149</v>
      </c>
      <c r="I296" s="80">
        <v>247</v>
      </c>
      <c r="J296" s="415">
        <v>0</v>
      </c>
      <c r="K296" s="418">
        <v>123168.7</v>
      </c>
      <c r="L296" s="417">
        <f t="shared" si="74"/>
        <v>0</v>
      </c>
      <c r="M296" s="76"/>
      <c r="N296" s="77"/>
      <c r="O296" s="73">
        <f t="shared" si="75"/>
        <v>0</v>
      </c>
      <c r="P296" s="76"/>
      <c r="Q296" s="76"/>
      <c r="R296" s="77">
        <f t="shared" si="73"/>
        <v>0</v>
      </c>
      <c r="S296" s="76">
        <f t="shared" si="76"/>
        <v>0</v>
      </c>
      <c r="T296" s="76"/>
      <c r="U296" s="76"/>
      <c r="V296" s="76"/>
      <c r="W296" s="76"/>
      <c r="X296" s="76"/>
      <c r="Y296" s="78"/>
      <c r="Z296" s="76"/>
      <c r="AA296" s="78"/>
      <c r="AB296" s="76"/>
      <c r="AC296" s="78"/>
      <c r="AD296" s="73">
        <f t="shared" si="77"/>
        <v>0</v>
      </c>
      <c r="AE296" s="73">
        <f t="shared" si="78"/>
        <v>0</v>
      </c>
      <c r="AF296" s="76"/>
      <c r="AG296" s="77"/>
      <c r="AH296" s="76"/>
      <c r="AI296" s="77"/>
      <c r="AJ296" s="76"/>
      <c r="AK296" s="77"/>
    </row>
    <row r="297" spans="1:37" s="17" customFormat="1" ht="41.25" hidden="1" customHeight="1" x14ac:dyDescent="0.25">
      <c r="A297" s="776"/>
      <c r="B297" s="751"/>
      <c r="C297" s="875" t="s">
        <v>520</v>
      </c>
      <c r="D297" s="768" t="s">
        <v>521</v>
      </c>
      <c r="E297" s="871" t="s">
        <v>41</v>
      </c>
      <c r="F297" s="414" t="s">
        <v>522</v>
      </c>
      <c r="G297" s="92">
        <v>33</v>
      </c>
      <c r="H297" s="79">
        <v>1164</v>
      </c>
      <c r="I297" s="80">
        <v>248</v>
      </c>
      <c r="J297" s="415">
        <v>0</v>
      </c>
      <c r="K297" s="418">
        <v>123168.7</v>
      </c>
      <c r="L297" s="417">
        <f t="shared" si="74"/>
        <v>0</v>
      </c>
      <c r="M297" s="76"/>
      <c r="N297" s="77"/>
      <c r="O297" s="73">
        <f t="shared" si="75"/>
        <v>0</v>
      </c>
      <c r="P297" s="76"/>
      <c r="Q297" s="76"/>
      <c r="R297" s="77">
        <f t="shared" si="73"/>
        <v>0</v>
      </c>
      <c r="S297" s="76">
        <f t="shared" si="76"/>
        <v>0</v>
      </c>
      <c r="T297" s="76"/>
      <c r="U297" s="76"/>
      <c r="V297" s="76"/>
      <c r="W297" s="76"/>
      <c r="X297" s="76"/>
      <c r="Y297" s="78"/>
      <c r="Z297" s="76"/>
      <c r="AA297" s="78"/>
      <c r="AB297" s="76"/>
      <c r="AC297" s="78"/>
      <c r="AD297" s="73">
        <f t="shared" si="77"/>
        <v>0</v>
      </c>
      <c r="AE297" s="73">
        <f t="shared" si="78"/>
        <v>0</v>
      </c>
      <c r="AF297" s="76"/>
      <c r="AG297" s="77"/>
      <c r="AH297" s="76"/>
      <c r="AI297" s="77"/>
      <c r="AJ297" s="76"/>
      <c r="AK297" s="77"/>
    </row>
    <row r="298" spans="1:37" s="17" customFormat="1" ht="41.25" hidden="1" customHeight="1" x14ac:dyDescent="0.25">
      <c r="A298" s="776"/>
      <c r="B298" s="751"/>
      <c r="C298" s="895"/>
      <c r="D298" s="769"/>
      <c r="E298" s="874"/>
      <c r="F298" s="414" t="s">
        <v>523</v>
      </c>
      <c r="G298" s="92">
        <v>33</v>
      </c>
      <c r="H298" s="79">
        <v>1163</v>
      </c>
      <c r="I298" s="80">
        <v>249</v>
      </c>
      <c r="J298" s="415">
        <v>0</v>
      </c>
      <c r="K298" s="418">
        <v>123168.7</v>
      </c>
      <c r="L298" s="417">
        <f t="shared" si="74"/>
        <v>0</v>
      </c>
      <c r="M298" s="76"/>
      <c r="N298" s="77"/>
      <c r="O298" s="73">
        <f t="shared" si="75"/>
        <v>0</v>
      </c>
      <c r="P298" s="76"/>
      <c r="Q298" s="76"/>
      <c r="R298" s="77">
        <f t="shared" si="73"/>
        <v>0</v>
      </c>
      <c r="S298" s="76">
        <f t="shared" si="76"/>
        <v>0</v>
      </c>
      <c r="T298" s="76"/>
      <c r="U298" s="76"/>
      <c r="V298" s="76"/>
      <c r="W298" s="76"/>
      <c r="X298" s="76"/>
      <c r="Y298" s="78"/>
      <c r="Z298" s="76"/>
      <c r="AA298" s="78"/>
      <c r="AB298" s="76"/>
      <c r="AC298" s="78"/>
      <c r="AD298" s="73">
        <f t="shared" si="77"/>
        <v>0</v>
      </c>
      <c r="AE298" s="73">
        <f t="shared" si="78"/>
        <v>0</v>
      </c>
      <c r="AF298" s="76"/>
      <c r="AG298" s="77"/>
      <c r="AH298" s="76"/>
      <c r="AI298" s="77"/>
      <c r="AJ298" s="76"/>
      <c r="AK298" s="77"/>
    </row>
    <row r="299" spans="1:37" s="17" customFormat="1" ht="41.25" hidden="1" customHeight="1" x14ac:dyDescent="0.25">
      <c r="A299" s="776"/>
      <c r="B299" s="751"/>
      <c r="C299" s="895"/>
      <c r="D299" s="769"/>
      <c r="E299" s="874"/>
      <c r="F299" s="414" t="s">
        <v>524</v>
      </c>
      <c r="G299" s="92">
        <v>33</v>
      </c>
      <c r="H299" s="79">
        <v>148</v>
      </c>
      <c r="I299" s="80">
        <v>250</v>
      </c>
      <c r="J299" s="415">
        <v>0</v>
      </c>
      <c r="K299" s="418">
        <v>123168.7</v>
      </c>
      <c r="L299" s="417">
        <f t="shared" si="74"/>
        <v>0</v>
      </c>
      <c r="M299" s="76"/>
      <c r="N299" s="77"/>
      <c r="O299" s="73">
        <f t="shared" si="75"/>
        <v>0</v>
      </c>
      <c r="P299" s="76"/>
      <c r="Q299" s="76"/>
      <c r="R299" s="77">
        <f t="shared" si="73"/>
        <v>0</v>
      </c>
      <c r="S299" s="76">
        <f t="shared" si="76"/>
        <v>0</v>
      </c>
      <c r="T299" s="76"/>
      <c r="U299" s="76"/>
      <c r="V299" s="76"/>
      <c r="W299" s="76"/>
      <c r="X299" s="76"/>
      <c r="Y299" s="78"/>
      <c r="Z299" s="76"/>
      <c r="AA299" s="78"/>
      <c r="AB299" s="76"/>
      <c r="AC299" s="78"/>
      <c r="AD299" s="73">
        <f t="shared" si="77"/>
        <v>0</v>
      </c>
      <c r="AE299" s="73">
        <f t="shared" si="78"/>
        <v>0</v>
      </c>
      <c r="AF299" s="76"/>
      <c r="AG299" s="77"/>
      <c r="AH299" s="76"/>
      <c r="AI299" s="77"/>
      <c r="AJ299" s="76"/>
      <c r="AK299" s="77"/>
    </row>
    <row r="300" spans="1:37" s="17" customFormat="1" ht="41.25" hidden="1" customHeight="1" x14ac:dyDescent="0.25">
      <c r="A300" s="776"/>
      <c r="B300" s="751"/>
      <c r="C300" s="895"/>
      <c r="D300" s="769"/>
      <c r="E300" s="874"/>
      <c r="F300" s="414" t="s">
        <v>525</v>
      </c>
      <c r="G300" s="92">
        <v>33</v>
      </c>
      <c r="H300" s="79">
        <v>1162</v>
      </c>
      <c r="I300" s="80">
        <v>251</v>
      </c>
      <c r="J300" s="415">
        <v>0</v>
      </c>
      <c r="K300" s="418">
        <v>123168.7</v>
      </c>
      <c r="L300" s="417">
        <f t="shared" si="74"/>
        <v>0</v>
      </c>
      <c r="M300" s="76"/>
      <c r="N300" s="77"/>
      <c r="O300" s="73">
        <f t="shared" si="75"/>
        <v>0</v>
      </c>
      <c r="P300" s="76"/>
      <c r="Q300" s="76"/>
      <c r="R300" s="77">
        <f t="shared" si="73"/>
        <v>0</v>
      </c>
      <c r="S300" s="76">
        <f t="shared" si="76"/>
        <v>0</v>
      </c>
      <c r="T300" s="76"/>
      <c r="U300" s="76"/>
      <c r="V300" s="76"/>
      <c r="W300" s="76"/>
      <c r="X300" s="76"/>
      <c r="Y300" s="78"/>
      <c r="Z300" s="76"/>
      <c r="AA300" s="78"/>
      <c r="AB300" s="76"/>
      <c r="AC300" s="78"/>
      <c r="AD300" s="73">
        <f t="shared" si="77"/>
        <v>0</v>
      </c>
      <c r="AE300" s="73">
        <f t="shared" si="78"/>
        <v>0</v>
      </c>
      <c r="AF300" s="76"/>
      <c r="AG300" s="77"/>
      <c r="AH300" s="76"/>
      <c r="AI300" s="77"/>
      <c r="AJ300" s="76"/>
      <c r="AK300" s="77"/>
    </row>
    <row r="301" spans="1:37" s="17" customFormat="1" ht="41.25" hidden="1" customHeight="1" x14ac:dyDescent="0.25">
      <c r="A301" s="776"/>
      <c r="B301" s="751"/>
      <c r="C301" s="895"/>
      <c r="D301" s="769"/>
      <c r="E301" s="874"/>
      <c r="F301" s="414" t="s">
        <v>526</v>
      </c>
      <c r="G301" s="92">
        <v>33</v>
      </c>
      <c r="H301" s="79">
        <v>1161</v>
      </c>
      <c r="I301" s="80">
        <v>252</v>
      </c>
      <c r="J301" s="415">
        <v>0</v>
      </c>
      <c r="K301" s="418">
        <v>123168.7</v>
      </c>
      <c r="L301" s="417">
        <f t="shared" si="74"/>
        <v>0</v>
      </c>
      <c r="M301" s="76"/>
      <c r="N301" s="77"/>
      <c r="O301" s="73">
        <f t="shared" si="75"/>
        <v>0</v>
      </c>
      <c r="P301" s="76"/>
      <c r="Q301" s="76"/>
      <c r="R301" s="77">
        <f t="shared" si="73"/>
        <v>0</v>
      </c>
      <c r="S301" s="76">
        <f t="shared" si="76"/>
        <v>0</v>
      </c>
      <c r="T301" s="76"/>
      <c r="U301" s="76"/>
      <c r="V301" s="76"/>
      <c r="W301" s="76"/>
      <c r="X301" s="76"/>
      <c r="Y301" s="78"/>
      <c r="Z301" s="76"/>
      <c r="AA301" s="78"/>
      <c r="AB301" s="76"/>
      <c r="AC301" s="78"/>
      <c r="AD301" s="73">
        <f t="shared" si="77"/>
        <v>0</v>
      </c>
      <c r="AE301" s="73">
        <f t="shared" si="78"/>
        <v>0</v>
      </c>
      <c r="AF301" s="76"/>
      <c r="AG301" s="77"/>
      <c r="AH301" s="76"/>
      <c r="AI301" s="77"/>
      <c r="AJ301" s="76"/>
      <c r="AK301" s="77"/>
    </row>
    <row r="302" spans="1:37" s="17" customFormat="1" ht="41.25" hidden="1" customHeight="1" x14ac:dyDescent="0.25">
      <c r="A302" s="776"/>
      <c r="B302" s="751"/>
      <c r="C302" s="895"/>
      <c r="D302" s="769"/>
      <c r="E302" s="874"/>
      <c r="F302" s="414" t="s">
        <v>527</v>
      </c>
      <c r="G302" s="92">
        <v>33</v>
      </c>
      <c r="H302" s="79">
        <v>1160</v>
      </c>
      <c r="I302" s="80">
        <v>253</v>
      </c>
      <c r="J302" s="415">
        <v>0</v>
      </c>
      <c r="K302" s="418">
        <v>123168.7</v>
      </c>
      <c r="L302" s="417">
        <f t="shared" si="74"/>
        <v>0</v>
      </c>
      <c r="M302" s="76"/>
      <c r="N302" s="77"/>
      <c r="O302" s="73">
        <f t="shared" si="75"/>
        <v>0</v>
      </c>
      <c r="P302" s="76"/>
      <c r="Q302" s="76"/>
      <c r="R302" s="77">
        <f t="shared" si="73"/>
        <v>0</v>
      </c>
      <c r="S302" s="76">
        <f t="shared" si="76"/>
        <v>0</v>
      </c>
      <c r="T302" s="76"/>
      <c r="U302" s="76"/>
      <c r="V302" s="76"/>
      <c r="W302" s="76"/>
      <c r="X302" s="76"/>
      <c r="Y302" s="78"/>
      <c r="Z302" s="76"/>
      <c r="AA302" s="78"/>
      <c r="AB302" s="76"/>
      <c r="AC302" s="78"/>
      <c r="AD302" s="73">
        <f t="shared" si="77"/>
        <v>0</v>
      </c>
      <c r="AE302" s="73">
        <f t="shared" si="78"/>
        <v>0</v>
      </c>
      <c r="AF302" s="76"/>
      <c r="AG302" s="77"/>
      <c r="AH302" s="76"/>
      <c r="AI302" s="77"/>
      <c r="AJ302" s="76"/>
      <c r="AK302" s="77"/>
    </row>
    <row r="303" spans="1:37" s="17" customFormat="1" ht="41.25" hidden="1" customHeight="1" x14ac:dyDescent="0.25">
      <c r="A303" s="776"/>
      <c r="B303" s="751"/>
      <c r="C303" s="895"/>
      <c r="D303" s="769"/>
      <c r="E303" s="874"/>
      <c r="F303" s="414" t="s">
        <v>528</v>
      </c>
      <c r="G303" s="92">
        <v>33</v>
      </c>
      <c r="H303" s="79">
        <v>1159</v>
      </c>
      <c r="I303" s="80">
        <v>254</v>
      </c>
      <c r="J303" s="415">
        <v>0</v>
      </c>
      <c r="K303" s="418">
        <v>123168.7</v>
      </c>
      <c r="L303" s="417">
        <f t="shared" si="74"/>
        <v>0</v>
      </c>
      <c r="M303" s="76"/>
      <c r="N303" s="77"/>
      <c r="O303" s="73">
        <f t="shared" si="75"/>
        <v>0</v>
      </c>
      <c r="P303" s="76"/>
      <c r="Q303" s="76"/>
      <c r="R303" s="77">
        <f t="shared" si="73"/>
        <v>0</v>
      </c>
      <c r="S303" s="76">
        <f t="shared" si="76"/>
        <v>0</v>
      </c>
      <c r="T303" s="76"/>
      <c r="U303" s="76"/>
      <c r="V303" s="76"/>
      <c r="W303" s="76"/>
      <c r="X303" s="76"/>
      <c r="Y303" s="78"/>
      <c r="Z303" s="76"/>
      <c r="AA303" s="78"/>
      <c r="AB303" s="76"/>
      <c r="AC303" s="78"/>
      <c r="AD303" s="73">
        <f t="shared" si="77"/>
        <v>0</v>
      </c>
      <c r="AE303" s="73">
        <f t="shared" si="78"/>
        <v>0</v>
      </c>
      <c r="AF303" s="76"/>
      <c r="AG303" s="77"/>
      <c r="AH303" s="76"/>
      <c r="AI303" s="77"/>
      <c r="AJ303" s="76"/>
      <c r="AK303" s="77"/>
    </row>
    <row r="304" spans="1:37" s="17" customFormat="1" ht="41.25" hidden="1" customHeight="1" x14ac:dyDescent="0.25">
      <c r="A304" s="776"/>
      <c r="B304" s="751"/>
      <c r="C304" s="895"/>
      <c r="D304" s="769"/>
      <c r="E304" s="874"/>
      <c r="F304" s="414" t="s">
        <v>529</v>
      </c>
      <c r="G304" s="92">
        <v>33</v>
      </c>
      <c r="H304" s="79">
        <v>1158</v>
      </c>
      <c r="I304" s="80">
        <v>255</v>
      </c>
      <c r="J304" s="415">
        <v>0</v>
      </c>
      <c r="K304" s="418">
        <v>123168.7</v>
      </c>
      <c r="L304" s="417">
        <f t="shared" si="74"/>
        <v>0</v>
      </c>
      <c r="M304" s="76"/>
      <c r="N304" s="77"/>
      <c r="O304" s="73">
        <f t="shared" si="75"/>
        <v>0</v>
      </c>
      <c r="P304" s="76"/>
      <c r="Q304" s="76"/>
      <c r="R304" s="77">
        <f t="shared" si="73"/>
        <v>0</v>
      </c>
      <c r="S304" s="76">
        <f t="shared" si="76"/>
        <v>0</v>
      </c>
      <c r="T304" s="76"/>
      <c r="U304" s="76"/>
      <c r="V304" s="76"/>
      <c r="W304" s="76"/>
      <c r="X304" s="76"/>
      <c r="Y304" s="78"/>
      <c r="Z304" s="76"/>
      <c r="AA304" s="78"/>
      <c r="AB304" s="76"/>
      <c r="AC304" s="78"/>
      <c r="AD304" s="73">
        <f t="shared" si="77"/>
        <v>0</v>
      </c>
      <c r="AE304" s="73">
        <f t="shared" si="78"/>
        <v>0</v>
      </c>
      <c r="AF304" s="76"/>
      <c r="AG304" s="77"/>
      <c r="AH304" s="76"/>
      <c r="AI304" s="77"/>
      <c r="AJ304" s="76"/>
      <c r="AK304" s="77"/>
    </row>
    <row r="305" spans="1:37" s="17" customFormat="1" ht="41.25" hidden="1" customHeight="1" x14ac:dyDescent="0.25">
      <c r="A305" s="776"/>
      <c r="B305" s="751"/>
      <c r="C305" s="895"/>
      <c r="D305" s="769"/>
      <c r="E305" s="874"/>
      <c r="F305" s="414" t="s">
        <v>530</v>
      </c>
      <c r="G305" s="92">
        <v>33</v>
      </c>
      <c r="H305" s="79">
        <v>147</v>
      </c>
      <c r="I305" s="80">
        <v>256</v>
      </c>
      <c r="J305" s="415">
        <v>0</v>
      </c>
      <c r="K305" s="418">
        <v>123168.7</v>
      </c>
      <c r="L305" s="417">
        <f t="shared" si="74"/>
        <v>0</v>
      </c>
      <c r="M305" s="76"/>
      <c r="N305" s="77"/>
      <c r="O305" s="73">
        <f t="shared" si="75"/>
        <v>0</v>
      </c>
      <c r="P305" s="76"/>
      <c r="Q305" s="76"/>
      <c r="R305" s="77">
        <f t="shared" si="73"/>
        <v>0</v>
      </c>
      <c r="S305" s="76">
        <f t="shared" si="76"/>
        <v>0</v>
      </c>
      <c r="T305" s="76"/>
      <c r="U305" s="76"/>
      <c r="V305" s="76"/>
      <c r="W305" s="76"/>
      <c r="X305" s="76"/>
      <c r="Y305" s="78"/>
      <c r="Z305" s="76"/>
      <c r="AA305" s="78"/>
      <c r="AB305" s="76"/>
      <c r="AC305" s="78"/>
      <c r="AD305" s="73">
        <f t="shared" si="77"/>
        <v>0</v>
      </c>
      <c r="AE305" s="73">
        <f t="shared" si="78"/>
        <v>0</v>
      </c>
      <c r="AF305" s="76"/>
      <c r="AG305" s="77"/>
      <c r="AH305" s="76"/>
      <c r="AI305" s="77"/>
      <c r="AJ305" s="76"/>
      <c r="AK305" s="77"/>
    </row>
    <row r="306" spans="1:37" s="17" customFormat="1" ht="41.25" hidden="1" customHeight="1" x14ac:dyDescent="0.25">
      <c r="A306" s="776"/>
      <c r="B306" s="751"/>
      <c r="C306" s="895"/>
      <c r="D306" s="769"/>
      <c r="E306" s="874"/>
      <c r="F306" s="414" t="s">
        <v>531</v>
      </c>
      <c r="G306" s="92">
        <v>33</v>
      </c>
      <c r="H306" s="79">
        <v>1157</v>
      </c>
      <c r="I306" s="80">
        <v>257</v>
      </c>
      <c r="J306" s="415">
        <v>0</v>
      </c>
      <c r="K306" s="418">
        <v>123168.7</v>
      </c>
      <c r="L306" s="417">
        <f t="shared" si="74"/>
        <v>0</v>
      </c>
      <c r="M306" s="76"/>
      <c r="N306" s="77"/>
      <c r="O306" s="73">
        <f t="shared" si="75"/>
        <v>0</v>
      </c>
      <c r="P306" s="76"/>
      <c r="Q306" s="76"/>
      <c r="R306" s="77">
        <f t="shared" si="73"/>
        <v>0</v>
      </c>
      <c r="S306" s="76">
        <f t="shared" si="76"/>
        <v>0</v>
      </c>
      <c r="T306" s="76"/>
      <c r="U306" s="76"/>
      <c r="V306" s="76"/>
      <c r="W306" s="76"/>
      <c r="X306" s="76"/>
      <c r="Y306" s="78"/>
      <c r="Z306" s="76"/>
      <c r="AA306" s="78"/>
      <c r="AB306" s="76"/>
      <c r="AC306" s="78"/>
      <c r="AD306" s="73">
        <f t="shared" si="77"/>
        <v>0</v>
      </c>
      <c r="AE306" s="73">
        <f t="shared" si="78"/>
        <v>0</v>
      </c>
      <c r="AF306" s="76"/>
      <c r="AG306" s="77"/>
      <c r="AH306" s="76"/>
      <c r="AI306" s="77"/>
      <c r="AJ306" s="76"/>
      <c r="AK306" s="77"/>
    </row>
    <row r="307" spans="1:37" s="17" customFormat="1" ht="41.25" hidden="1" customHeight="1" x14ac:dyDescent="0.25">
      <c r="A307" s="776"/>
      <c r="B307" s="751"/>
      <c r="C307" s="895"/>
      <c r="D307" s="769"/>
      <c r="E307" s="874"/>
      <c r="F307" s="414" t="s">
        <v>532</v>
      </c>
      <c r="G307" s="92">
        <v>33</v>
      </c>
      <c r="H307" s="79">
        <v>1156</v>
      </c>
      <c r="I307" s="80">
        <v>258</v>
      </c>
      <c r="J307" s="415">
        <v>0</v>
      </c>
      <c r="K307" s="418">
        <v>123168.7</v>
      </c>
      <c r="L307" s="417">
        <f t="shared" si="74"/>
        <v>0</v>
      </c>
      <c r="M307" s="76"/>
      <c r="N307" s="77"/>
      <c r="O307" s="73">
        <f t="shared" si="75"/>
        <v>0</v>
      </c>
      <c r="P307" s="76"/>
      <c r="Q307" s="76"/>
      <c r="R307" s="77">
        <f t="shared" si="73"/>
        <v>0</v>
      </c>
      <c r="S307" s="76">
        <f t="shared" si="76"/>
        <v>0</v>
      </c>
      <c r="T307" s="76"/>
      <c r="U307" s="76"/>
      <c r="V307" s="76"/>
      <c r="W307" s="76"/>
      <c r="X307" s="76"/>
      <c r="Y307" s="78"/>
      <c r="Z307" s="76"/>
      <c r="AA307" s="78"/>
      <c r="AB307" s="76"/>
      <c r="AC307" s="78"/>
      <c r="AD307" s="73">
        <f t="shared" si="77"/>
        <v>0</v>
      </c>
      <c r="AE307" s="73">
        <f t="shared" si="78"/>
        <v>0</v>
      </c>
      <c r="AF307" s="76"/>
      <c r="AG307" s="77"/>
      <c r="AH307" s="76"/>
      <c r="AI307" s="77"/>
      <c r="AJ307" s="76"/>
      <c r="AK307" s="77"/>
    </row>
    <row r="308" spans="1:37" s="17" customFormat="1" ht="41.25" hidden="1" customHeight="1" x14ac:dyDescent="0.25">
      <c r="A308" s="776"/>
      <c r="B308" s="751"/>
      <c r="C308" s="895"/>
      <c r="D308" s="769"/>
      <c r="E308" s="874"/>
      <c r="F308" s="414" t="s">
        <v>533</v>
      </c>
      <c r="G308" s="92">
        <v>33</v>
      </c>
      <c r="H308" s="79">
        <v>146</v>
      </c>
      <c r="I308" s="80">
        <v>259</v>
      </c>
      <c r="J308" s="415">
        <v>0</v>
      </c>
      <c r="K308" s="418">
        <v>123168.7</v>
      </c>
      <c r="L308" s="417">
        <f t="shared" si="74"/>
        <v>0</v>
      </c>
      <c r="M308" s="76"/>
      <c r="N308" s="77"/>
      <c r="O308" s="73">
        <f t="shared" si="75"/>
        <v>0</v>
      </c>
      <c r="P308" s="76"/>
      <c r="Q308" s="76"/>
      <c r="R308" s="77">
        <f t="shared" si="73"/>
        <v>0</v>
      </c>
      <c r="S308" s="76">
        <f t="shared" si="76"/>
        <v>0</v>
      </c>
      <c r="T308" s="76"/>
      <c r="U308" s="76"/>
      <c r="V308" s="76"/>
      <c r="W308" s="76"/>
      <c r="X308" s="76"/>
      <c r="Y308" s="78"/>
      <c r="Z308" s="76"/>
      <c r="AA308" s="78"/>
      <c r="AB308" s="76"/>
      <c r="AC308" s="78"/>
      <c r="AD308" s="73">
        <f t="shared" si="77"/>
        <v>0</v>
      </c>
      <c r="AE308" s="73">
        <f t="shared" si="78"/>
        <v>0</v>
      </c>
      <c r="AF308" s="76"/>
      <c r="AG308" s="77"/>
      <c r="AH308" s="76"/>
      <c r="AI308" s="77"/>
      <c r="AJ308" s="76"/>
      <c r="AK308" s="77"/>
    </row>
    <row r="309" spans="1:37" s="17" customFormat="1" ht="41.25" hidden="1" customHeight="1" x14ac:dyDescent="0.25">
      <c r="A309" s="776"/>
      <c r="B309" s="751"/>
      <c r="C309" s="895"/>
      <c r="D309" s="769"/>
      <c r="E309" s="874"/>
      <c r="F309" s="414" t="s">
        <v>534</v>
      </c>
      <c r="G309" s="92">
        <v>33</v>
      </c>
      <c r="H309" s="79">
        <v>145</v>
      </c>
      <c r="I309" s="80">
        <v>260</v>
      </c>
      <c r="J309" s="415">
        <v>0</v>
      </c>
      <c r="K309" s="418">
        <v>123168.7</v>
      </c>
      <c r="L309" s="417">
        <f t="shared" si="74"/>
        <v>0</v>
      </c>
      <c r="M309" s="76"/>
      <c r="N309" s="77"/>
      <c r="O309" s="73">
        <f t="shared" si="75"/>
        <v>0</v>
      </c>
      <c r="P309" s="76"/>
      <c r="Q309" s="76"/>
      <c r="R309" s="77">
        <f t="shared" si="73"/>
        <v>0</v>
      </c>
      <c r="S309" s="76">
        <f t="shared" si="76"/>
        <v>0</v>
      </c>
      <c r="T309" s="76"/>
      <c r="U309" s="76"/>
      <c r="V309" s="76"/>
      <c r="W309" s="76"/>
      <c r="X309" s="76"/>
      <c r="Y309" s="78"/>
      <c r="Z309" s="76"/>
      <c r="AA309" s="78"/>
      <c r="AB309" s="76"/>
      <c r="AC309" s="78"/>
      <c r="AD309" s="73">
        <f t="shared" si="77"/>
        <v>0</v>
      </c>
      <c r="AE309" s="73">
        <f t="shared" si="78"/>
        <v>0</v>
      </c>
      <c r="AF309" s="76"/>
      <c r="AG309" s="77"/>
      <c r="AH309" s="76"/>
      <c r="AI309" s="77"/>
      <c r="AJ309" s="76"/>
      <c r="AK309" s="77"/>
    </row>
    <row r="310" spans="1:37" s="17" customFormat="1" ht="41.25" hidden="1" customHeight="1" x14ac:dyDescent="0.25">
      <c r="A310" s="776"/>
      <c r="B310" s="751"/>
      <c r="C310" s="895"/>
      <c r="D310" s="769"/>
      <c r="E310" s="874"/>
      <c r="F310" s="414" t="s">
        <v>535</v>
      </c>
      <c r="G310" s="92">
        <v>33</v>
      </c>
      <c r="H310" s="79">
        <v>144</v>
      </c>
      <c r="I310" s="80">
        <v>261</v>
      </c>
      <c r="J310" s="415">
        <v>0</v>
      </c>
      <c r="K310" s="418">
        <v>123168.7</v>
      </c>
      <c r="L310" s="417">
        <f t="shared" si="74"/>
        <v>0</v>
      </c>
      <c r="M310" s="76"/>
      <c r="N310" s="77"/>
      <c r="O310" s="73">
        <f t="shared" si="75"/>
        <v>0</v>
      </c>
      <c r="P310" s="76"/>
      <c r="Q310" s="76"/>
      <c r="R310" s="77">
        <f t="shared" si="73"/>
        <v>0</v>
      </c>
      <c r="S310" s="76">
        <f t="shared" si="76"/>
        <v>0</v>
      </c>
      <c r="T310" s="76"/>
      <c r="U310" s="76"/>
      <c r="V310" s="76"/>
      <c r="W310" s="76"/>
      <c r="X310" s="76"/>
      <c r="Y310" s="78"/>
      <c r="Z310" s="76"/>
      <c r="AA310" s="78"/>
      <c r="AB310" s="76"/>
      <c r="AC310" s="78"/>
      <c r="AD310" s="73">
        <f t="shared" si="77"/>
        <v>0</v>
      </c>
      <c r="AE310" s="73">
        <f t="shared" si="78"/>
        <v>0</v>
      </c>
      <c r="AF310" s="76"/>
      <c r="AG310" s="77"/>
      <c r="AH310" s="76"/>
      <c r="AI310" s="77"/>
      <c r="AJ310" s="76"/>
      <c r="AK310" s="77"/>
    </row>
    <row r="311" spans="1:37" s="17" customFormat="1" ht="41.25" hidden="1" customHeight="1" x14ac:dyDescent="0.25">
      <c r="A311" s="776"/>
      <c r="B311" s="751"/>
      <c r="C311" s="895"/>
      <c r="D311" s="769"/>
      <c r="E311" s="874"/>
      <c r="F311" s="414" t="s">
        <v>536</v>
      </c>
      <c r="G311" s="92">
        <v>33</v>
      </c>
      <c r="H311" s="79">
        <v>143</v>
      </c>
      <c r="I311" s="80">
        <v>262</v>
      </c>
      <c r="J311" s="415">
        <v>0</v>
      </c>
      <c r="K311" s="418">
        <v>123168.7</v>
      </c>
      <c r="L311" s="417">
        <f t="shared" si="74"/>
        <v>0</v>
      </c>
      <c r="M311" s="76"/>
      <c r="N311" s="77"/>
      <c r="O311" s="73">
        <f t="shared" si="75"/>
        <v>0</v>
      </c>
      <c r="P311" s="76"/>
      <c r="Q311" s="76"/>
      <c r="R311" s="77">
        <f t="shared" si="73"/>
        <v>0</v>
      </c>
      <c r="S311" s="76">
        <f t="shared" si="76"/>
        <v>0</v>
      </c>
      <c r="T311" s="76"/>
      <c r="U311" s="76"/>
      <c r="V311" s="76"/>
      <c r="W311" s="76"/>
      <c r="X311" s="76"/>
      <c r="Y311" s="78"/>
      <c r="Z311" s="76"/>
      <c r="AA311" s="78"/>
      <c r="AB311" s="76"/>
      <c r="AC311" s="78"/>
      <c r="AD311" s="73">
        <f t="shared" si="77"/>
        <v>0</v>
      </c>
      <c r="AE311" s="73">
        <f t="shared" si="78"/>
        <v>0</v>
      </c>
      <c r="AF311" s="76"/>
      <c r="AG311" s="77"/>
      <c r="AH311" s="76"/>
      <c r="AI311" s="77"/>
      <c r="AJ311" s="76"/>
      <c r="AK311" s="77"/>
    </row>
    <row r="312" spans="1:37" s="17" customFormat="1" ht="41.25" hidden="1" customHeight="1" x14ac:dyDescent="0.25">
      <c r="A312" s="776"/>
      <c r="B312" s="751"/>
      <c r="C312" s="895"/>
      <c r="D312" s="769"/>
      <c r="E312" s="874"/>
      <c r="F312" s="414" t="s">
        <v>537</v>
      </c>
      <c r="G312" s="92">
        <v>33</v>
      </c>
      <c r="H312" s="79">
        <v>142</v>
      </c>
      <c r="I312" s="80">
        <v>263</v>
      </c>
      <c r="J312" s="415">
        <v>0</v>
      </c>
      <c r="K312" s="418">
        <v>123168.7</v>
      </c>
      <c r="L312" s="417">
        <f t="shared" si="74"/>
        <v>0</v>
      </c>
      <c r="M312" s="76"/>
      <c r="N312" s="77"/>
      <c r="O312" s="73">
        <f t="shared" si="75"/>
        <v>0</v>
      </c>
      <c r="P312" s="76"/>
      <c r="Q312" s="76"/>
      <c r="R312" s="77">
        <f t="shared" si="73"/>
        <v>0</v>
      </c>
      <c r="S312" s="76">
        <f t="shared" si="76"/>
        <v>0</v>
      </c>
      <c r="T312" s="76"/>
      <c r="U312" s="76"/>
      <c r="V312" s="76"/>
      <c r="W312" s="76"/>
      <c r="X312" s="76"/>
      <c r="Y312" s="78"/>
      <c r="Z312" s="76"/>
      <c r="AA312" s="78"/>
      <c r="AB312" s="76"/>
      <c r="AC312" s="78"/>
      <c r="AD312" s="73">
        <f t="shared" si="77"/>
        <v>0</v>
      </c>
      <c r="AE312" s="73">
        <f t="shared" si="78"/>
        <v>0</v>
      </c>
      <c r="AF312" s="76"/>
      <c r="AG312" s="77"/>
      <c r="AH312" s="76"/>
      <c r="AI312" s="77"/>
      <c r="AJ312" s="76"/>
      <c r="AK312" s="77"/>
    </row>
    <row r="313" spans="1:37" s="17" customFormat="1" ht="41.25" hidden="1" customHeight="1" x14ac:dyDescent="0.25">
      <c r="A313" s="776"/>
      <c r="B313" s="751"/>
      <c r="C313" s="895"/>
      <c r="D313" s="769"/>
      <c r="E313" s="874"/>
      <c r="F313" s="414" t="s">
        <v>538</v>
      </c>
      <c r="G313" s="92">
        <v>33</v>
      </c>
      <c r="H313" s="79">
        <v>141</v>
      </c>
      <c r="I313" s="80">
        <v>264</v>
      </c>
      <c r="J313" s="415">
        <v>0</v>
      </c>
      <c r="K313" s="418">
        <v>123168.7</v>
      </c>
      <c r="L313" s="417">
        <f t="shared" si="74"/>
        <v>0</v>
      </c>
      <c r="M313" s="76"/>
      <c r="N313" s="77"/>
      <c r="O313" s="73">
        <f t="shared" si="75"/>
        <v>0</v>
      </c>
      <c r="P313" s="76"/>
      <c r="Q313" s="76"/>
      <c r="R313" s="77">
        <f t="shared" si="73"/>
        <v>0</v>
      </c>
      <c r="S313" s="76">
        <f t="shared" si="76"/>
        <v>0</v>
      </c>
      <c r="T313" s="76"/>
      <c r="U313" s="76"/>
      <c r="V313" s="76"/>
      <c r="W313" s="76"/>
      <c r="X313" s="76"/>
      <c r="Y313" s="78"/>
      <c r="Z313" s="76"/>
      <c r="AA313" s="78"/>
      <c r="AB313" s="76"/>
      <c r="AC313" s="78"/>
      <c r="AD313" s="73">
        <f t="shared" si="77"/>
        <v>0</v>
      </c>
      <c r="AE313" s="73">
        <f t="shared" si="78"/>
        <v>0</v>
      </c>
      <c r="AF313" s="76"/>
      <c r="AG313" s="77"/>
      <c r="AH313" s="76"/>
      <c r="AI313" s="77"/>
      <c r="AJ313" s="76"/>
      <c r="AK313" s="77"/>
    </row>
    <row r="314" spans="1:37" s="17" customFormat="1" ht="41.25" hidden="1" customHeight="1" x14ac:dyDescent="0.25">
      <c r="A314" s="776"/>
      <c r="B314" s="751"/>
      <c r="C314" s="876"/>
      <c r="D314" s="756"/>
      <c r="E314" s="872"/>
      <c r="F314" s="414" t="s">
        <v>539</v>
      </c>
      <c r="G314" s="92">
        <v>33</v>
      </c>
      <c r="H314" s="79">
        <v>140</v>
      </c>
      <c r="I314" s="80">
        <v>265</v>
      </c>
      <c r="J314" s="415">
        <v>0</v>
      </c>
      <c r="K314" s="418">
        <v>123168.7</v>
      </c>
      <c r="L314" s="417">
        <f t="shared" si="74"/>
        <v>0</v>
      </c>
      <c r="M314" s="76"/>
      <c r="N314" s="77"/>
      <c r="O314" s="73">
        <f t="shared" si="75"/>
        <v>0</v>
      </c>
      <c r="P314" s="76"/>
      <c r="Q314" s="76"/>
      <c r="R314" s="77">
        <f t="shared" si="73"/>
        <v>0</v>
      </c>
      <c r="S314" s="76">
        <f t="shared" si="76"/>
        <v>0</v>
      </c>
      <c r="T314" s="76"/>
      <c r="U314" s="76"/>
      <c r="V314" s="76"/>
      <c r="W314" s="76"/>
      <c r="X314" s="76"/>
      <c r="Y314" s="78"/>
      <c r="Z314" s="76"/>
      <c r="AA314" s="78"/>
      <c r="AB314" s="76"/>
      <c r="AC314" s="78"/>
      <c r="AD314" s="73">
        <f t="shared" si="77"/>
        <v>0</v>
      </c>
      <c r="AE314" s="73">
        <f t="shared" si="78"/>
        <v>0</v>
      </c>
      <c r="AF314" s="76"/>
      <c r="AG314" s="77"/>
      <c r="AH314" s="76"/>
      <c r="AI314" s="77"/>
      <c r="AJ314" s="76"/>
      <c r="AK314" s="77"/>
    </row>
    <row r="315" spans="1:37" s="17" customFormat="1" ht="41.25" hidden="1" customHeight="1" x14ac:dyDescent="0.25">
      <c r="A315" s="776"/>
      <c r="B315" s="751"/>
      <c r="C315" s="458" t="s">
        <v>540</v>
      </c>
      <c r="D315" s="90" t="s">
        <v>541</v>
      </c>
      <c r="E315" s="421" t="s">
        <v>41</v>
      </c>
      <c r="F315" s="414" t="s">
        <v>542</v>
      </c>
      <c r="G315" s="92">
        <v>33</v>
      </c>
      <c r="H315" s="79">
        <v>139</v>
      </c>
      <c r="I315" s="80">
        <v>266</v>
      </c>
      <c r="J315" s="415">
        <v>0</v>
      </c>
      <c r="K315" s="418">
        <v>123168.7</v>
      </c>
      <c r="L315" s="417">
        <f t="shared" si="74"/>
        <v>0</v>
      </c>
      <c r="M315" s="76"/>
      <c r="N315" s="77"/>
      <c r="O315" s="73">
        <f t="shared" si="75"/>
        <v>0</v>
      </c>
      <c r="P315" s="76"/>
      <c r="Q315" s="76"/>
      <c r="R315" s="77">
        <f t="shared" si="73"/>
        <v>0</v>
      </c>
      <c r="S315" s="76">
        <f t="shared" si="76"/>
        <v>0</v>
      </c>
      <c r="T315" s="76"/>
      <c r="U315" s="76"/>
      <c r="V315" s="76"/>
      <c r="W315" s="76"/>
      <c r="X315" s="76"/>
      <c r="Y315" s="78"/>
      <c r="Z315" s="76"/>
      <c r="AA315" s="78"/>
      <c r="AB315" s="76"/>
      <c r="AC315" s="78"/>
      <c r="AD315" s="73">
        <f t="shared" si="77"/>
        <v>0</v>
      </c>
      <c r="AE315" s="73">
        <f t="shared" si="78"/>
        <v>0</v>
      </c>
      <c r="AF315" s="76"/>
      <c r="AG315" s="77"/>
      <c r="AH315" s="76"/>
      <c r="AI315" s="77"/>
      <c r="AJ315" s="76"/>
      <c r="AK315" s="77"/>
    </row>
    <row r="316" spans="1:37" s="17" customFormat="1" ht="41.25" hidden="1" customHeight="1" x14ac:dyDescent="0.25">
      <c r="A316" s="776"/>
      <c r="B316" s="751"/>
      <c r="C316" s="869" t="s">
        <v>543</v>
      </c>
      <c r="D316" s="768" t="s">
        <v>544</v>
      </c>
      <c r="E316" s="871" t="s">
        <v>41</v>
      </c>
      <c r="F316" s="414" t="s">
        <v>545</v>
      </c>
      <c r="G316" s="92">
        <v>33</v>
      </c>
      <c r="H316" s="79">
        <v>1155</v>
      </c>
      <c r="I316" s="80">
        <v>267</v>
      </c>
      <c r="J316" s="415">
        <v>0</v>
      </c>
      <c r="K316" s="418">
        <v>123168.7</v>
      </c>
      <c r="L316" s="417">
        <f t="shared" si="74"/>
        <v>0</v>
      </c>
      <c r="M316" s="76"/>
      <c r="N316" s="77"/>
      <c r="O316" s="73">
        <f t="shared" si="75"/>
        <v>0</v>
      </c>
      <c r="P316" s="76"/>
      <c r="Q316" s="76"/>
      <c r="R316" s="77">
        <f t="shared" si="73"/>
        <v>0</v>
      </c>
      <c r="S316" s="76">
        <f t="shared" si="76"/>
        <v>0</v>
      </c>
      <c r="T316" s="76"/>
      <c r="U316" s="76"/>
      <c r="V316" s="76"/>
      <c r="W316" s="76"/>
      <c r="X316" s="76"/>
      <c r="Y316" s="78"/>
      <c r="Z316" s="76"/>
      <c r="AA316" s="78"/>
      <c r="AB316" s="76"/>
      <c r="AC316" s="78"/>
      <c r="AD316" s="73">
        <f t="shared" si="77"/>
        <v>0</v>
      </c>
      <c r="AE316" s="73">
        <f t="shared" si="78"/>
        <v>0</v>
      </c>
      <c r="AF316" s="76"/>
      <c r="AG316" s="77"/>
      <c r="AH316" s="76"/>
      <c r="AI316" s="77"/>
      <c r="AJ316" s="76"/>
      <c r="AK316" s="77"/>
    </row>
    <row r="317" spans="1:37" s="17" customFormat="1" ht="41.25" hidden="1" customHeight="1" x14ac:dyDescent="0.25">
      <c r="A317" s="776"/>
      <c r="B317" s="751"/>
      <c r="C317" s="873"/>
      <c r="D317" s="769"/>
      <c r="E317" s="874"/>
      <c r="F317" s="414" t="s">
        <v>546</v>
      </c>
      <c r="G317" s="92">
        <v>33</v>
      </c>
      <c r="H317" s="79">
        <v>138</v>
      </c>
      <c r="I317" s="80">
        <v>268</v>
      </c>
      <c r="J317" s="415">
        <v>0</v>
      </c>
      <c r="K317" s="418">
        <v>123168.7</v>
      </c>
      <c r="L317" s="417">
        <f t="shared" si="74"/>
        <v>0</v>
      </c>
      <c r="M317" s="76"/>
      <c r="N317" s="77"/>
      <c r="O317" s="73">
        <f t="shared" si="75"/>
        <v>0</v>
      </c>
      <c r="P317" s="76"/>
      <c r="Q317" s="76"/>
      <c r="R317" s="77">
        <f t="shared" si="73"/>
        <v>0</v>
      </c>
      <c r="S317" s="76">
        <f t="shared" si="76"/>
        <v>0</v>
      </c>
      <c r="T317" s="76"/>
      <c r="U317" s="76"/>
      <c r="V317" s="76"/>
      <c r="W317" s="76"/>
      <c r="X317" s="76"/>
      <c r="Y317" s="78"/>
      <c r="Z317" s="76"/>
      <c r="AA317" s="78"/>
      <c r="AB317" s="76"/>
      <c r="AC317" s="78"/>
      <c r="AD317" s="73">
        <f t="shared" si="77"/>
        <v>0</v>
      </c>
      <c r="AE317" s="73">
        <f t="shared" si="78"/>
        <v>0</v>
      </c>
      <c r="AF317" s="76"/>
      <c r="AG317" s="77"/>
      <c r="AH317" s="76"/>
      <c r="AI317" s="77"/>
      <c r="AJ317" s="76"/>
      <c r="AK317" s="77"/>
    </row>
    <row r="318" spans="1:37" s="17" customFormat="1" ht="41.25" hidden="1" customHeight="1" x14ac:dyDescent="0.25">
      <c r="A318" s="776"/>
      <c r="B318" s="751"/>
      <c r="C318" s="873"/>
      <c r="D318" s="769"/>
      <c r="E318" s="874"/>
      <c r="F318" s="414" t="s">
        <v>547</v>
      </c>
      <c r="G318" s="92">
        <v>33</v>
      </c>
      <c r="H318" s="79">
        <v>1154</v>
      </c>
      <c r="I318" s="80">
        <v>269</v>
      </c>
      <c r="J318" s="415">
        <v>0</v>
      </c>
      <c r="K318" s="418">
        <v>123168.7</v>
      </c>
      <c r="L318" s="417">
        <f t="shared" si="74"/>
        <v>0</v>
      </c>
      <c r="M318" s="76"/>
      <c r="N318" s="77"/>
      <c r="O318" s="73">
        <f t="shared" si="75"/>
        <v>0</v>
      </c>
      <c r="P318" s="76"/>
      <c r="Q318" s="76"/>
      <c r="R318" s="77">
        <f t="shared" si="73"/>
        <v>0</v>
      </c>
      <c r="S318" s="76">
        <f t="shared" si="76"/>
        <v>0</v>
      </c>
      <c r="T318" s="76"/>
      <c r="U318" s="76"/>
      <c r="V318" s="76"/>
      <c r="W318" s="76"/>
      <c r="X318" s="76"/>
      <c r="Y318" s="78"/>
      <c r="Z318" s="76"/>
      <c r="AA318" s="78"/>
      <c r="AB318" s="76"/>
      <c r="AC318" s="78"/>
      <c r="AD318" s="73">
        <f t="shared" si="77"/>
        <v>0</v>
      </c>
      <c r="AE318" s="73">
        <f t="shared" si="78"/>
        <v>0</v>
      </c>
      <c r="AF318" s="76"/>
      <c r="AG318" s="77"/>
      <c r="AH318" s="76"/>
      <c r="AI318" s="77"/>
      <c r="AJ318" s="76"/>
      <c r="AK318" s="77"/>
    </row>
    <row r="319" spans="1:37" s="17" customFormat="1" ht="41.25" hidden="1" customHeight="1" x14ac:dyDescent="0.25">
      <c r="A319" s="776"/>
      <c r="B319" s="751"/>
      <c r="C319" s="873"/>
      <c r="D319" s="769"/>
      <c r="E319" s="874"/>
      <c r="F319" s="414" t="s">
        <v>548</v>
      </c>
      <c r="G319" s="92">
        <v>33</v>
      </c>
      <c r="H319" s="79">
        <v>137</v>
      </c>
      <c r="I319" s="80">
        <v>270</v>
      </c>
      <c r="J319" s="415">
        <v>0</v>
      </c>
      <c r="K319" s="418">
        <v>123168.7</v>
      </c>
      <c r="L319" s="417">
        <f t="shared" si="74"/>
        <v>0</v>
      </c>
      <c r="M319" s="76"/>
      <c r="N319" s="77"/>
      <c r="O319" s="73">
        <f t="shared" si="75"/>
        <v>0</v>
      </c>
      <c r="P319" s="76"/>
      <c r="Q319" s="76"/>
      <c r="R319" s="77">
        <f t="shared" si="73"/>
        <v>0</v>
      </c>
      <c r="S319" s="76">
        <f t="shared" si="76"/>
        <v>0</v>
      </c>
      <c r="T319" s="76"/>
      <c r="U319" s="76"/>
      <c r="V319" s="76"/>
      <c r="W319" s="76"/>
      <c r="X319" s="76"/>
      <c r="Y319" s="78"/>
      <c r="Z319" s="76"/>
      <c r="AA319" s="78"/>
      <c r="AB319" s="76"/>
      <c r="AC319" s="78"/>
      <c r="AD319" s="73">
        <f t="shared" si="77"/>
        <v>0</v>
      </c>
      <c r="AE319" s="73">
        <f t="shared" si="78"/>
        <v>0</v>
      </c>
      <c r="AF319" s="76"/>
      <c r="AG319" s="77"/>
      <c r="AH319" s="76"/>
      <c r="AI319" s="77"/>
      <c r="AJ319" s="76"/>
      <c r="AK319" s="77"/>
    </row>
    <row r="320" spans="1:37" s="17" customFormat="1" ht="41.25" hidden="1" customHeight="1" x14ac:dyDescent="0.25">
      <c r="A320" s="776"/>
      <c r="B320" s="751"/>
      <c r="C320" s="873"/>
      <c r="D320" s="769"/>
      <c r="E320" s="874"/>
      <c r="F320" s="414" t="s">
        <v>549</v>
      </c>
      <c r="G320" s="92">
        <v>33</v>
      </c>
      <c r="H320" s="79">
        <v>136</v>
      </c>
      <c r="I320" s="80">
        <v>271</v>
      </c>
      <c r="J320" s="415">
        <v>0</v>
      </c>
      <c r="K320" s="418">
        <v>123168.7</v>
      </c>
      <c r="L320" s="417">
        <f t="shared" si="74"/>
        <v>0</v>
      </c>
      <c r="M320" s="76"/>
      <c r="N320" s="77"/>
      <c r="O320" s="73">
        <f t="shared" si="75"/>
        <v>0</v>
      </c>
      <c r="P320" s="76"/>
      <c r="Q320" s="76"/>
      <c r="R320" s="77">
        <f t="shared" si="73"/>
        <v>0</v>
      </c>
      <c r="S320" s="76">
        <f t="shared" si="76"/>
        <v>0</v>
      </c>
      <c r="T320" s="76"/>
      <c r="U320" s="76"/>
      <c r="V320" s="76"/>
      <c r="W320" s="76"/>
      <c r="X320" s="76"/>
      <c r="Y320" s="78"/>
      <c r="Z320" s="76"/>
      <c r="AA320" s="78"/>
      <c r="AB320" s="76"/>
      <c r="AC320" s="78"/>
      <c r="AD320" s="73">
        <f t="shared" si="77"/>
        <v>0</v>
      </c>
      <c r="AE320" s="73">
        <f t="shared" si="78"/>
        <v>0</v>
      </c>
      <c r="AF320" s="76"/>
      <c r="AG320" s="77"/>
      <c r="AH320" s="76"/>
      <c r="AI320" s="77"/>
      <c r="AJ320" s="76"/>
      <c r="AK320" s="77"/>
    </row>
    <row r="321" spans="1:37" s="17" customFormat="1" ht="41.25" hidden="1" customHeight="1" x14ac:dyDescent="0.25">
      <c r="A321" s="776"/>
      <c r="B321" s="751"/>
      <c r="C321" s="873"/>
      <c r="D321" s="769"/>
      <c r="E321" s="874"/>
      <c r="F321" s="414" t="s">
        <v>550</v>
      </c>
      <c r="G321" s="92">
        <v>33</v>
      </c>
      <c r="H321" s="79">
        <v>135</v>
      </c>
      <c r="I321" s="80">
        <v>272</v>
      </c>
      <c r="J321" s="415">
        <v>0</v>
      </c>
      <c r="K321" s="418">
        <v>123168.7</v>
      </c>
      <c r="L321" s="417">
        <f t="shared" si="74"/>
        <v>0</v>
      </c>
      <c r="M321" s="76"/>
      <c r="N321" s="77"/>
      <c r="O321" s="73">
        <f t="shared" si="75"/>
        <v>0</v>
      </c>
      <c r="P321" s="76"/>
      <c r="Q321" s="76"/>
      <c r="R321" s="77">
        <f t="shared" si="73"/>
        <v>0</v>
      </c>
      <c r="S321" s="76">
        <f t="shared" si="76"/>
        <v>0</v>
      </c>
      <c r="T321" s="76"/>
      <c r="U321" s="76"/>
      <c r="V321" s="76"/>
      <c r="W321" s="76"/>
      <c r="X321" s="76"/>
      <c r="Y321" s="78"/>
      <c r="Z321" s="76"/>
      <c r="AA321" s="78"/>
      <c r="AB321" s="76"/>
      <c r="AC321" s="78"/>
      <c r="AD321" s="73">
        <f t="shared" si="77"/>
        <v>0</v>
      </c>
      <c r="AE321" s="73">
        <f t="shared" si="78"/>
        <v>0</v>
      </c>
      <c r="AF321" s="76"/>
      <c r="AG321" s="77"/>
      <c r="AH321" s="76"/>
      <c r="AI321" s="77"/>
      <c r="AJ321" s="76"/>
      <c r="AK321" s="77"/>
    </row>
    <row r="322" spans="1:37" s="17" customFormat="1" ht="41.25" hidden="1" customHeight="1" x14ac:dyDescent="0.25">
      <c r="A322" s="776"/>
      <c r="B322" s="751"/>
      <c r="C322" s="873"/>
      <c r="D322" s="769"/>
      <c r="E322" s="874"/>
      <c r="F322" s="414" t="s">
        <v>551</v>
      </c>
      <c r="G322" s="92">
        <v>33</v>
      </c>
      <c r="H322" s="79">
        <v>1153</v>
      </c>
      <c r="I322" s="80">
        <v>273</v>
      </c>
      <c r="J322" s="415">
        <v>0</v>
      </c>
      <c r="K322" s="418">
        <v>123168.7</v>
      </c>
      <c r="L322" s="417">
        <f t="shared" si="74"/>
        <v>0</v>
      </c>
      <c r="M322" s="76"/>
      <c r="N322" s="77"/>
      <c r="O322" s="73">
        <f t="shared" si="75"/>
        <v>0</v>
      </c>
      <c r="P322" s="76"/>
      <c r="Q322" s="76"/>
      <c r="R322" s="77">
        <f t="shared" si="73"/>
        <v>0</v>
      </c>
      <c r="S322" s="76">
        <f t="shared" si="76"/>
        <v>0</v>
      </c>
      <c r="T322" s="76"/>
      <c r="U322" s="76"/>
      <c r="V322" s="76"/>
      <c r="W322" s="76"/>
      <c r="X322" s="76"/>
      <c r="Y322" s="78"/>
      <c r="Z322" s="76"/>
      <c r="AA322" s="78"/>
      <c r="AB322" s="76"/>
      <c r="AC322" s="78"/>
      <c r="AD322" s="73">
        <f t="shared" si="77"/>
        <v>0</v>
      </c>
      <c r="AE322" s="73">
        <f t="shared" si="78"/>
        <v>0</v>
      </c>
      <c r="AF322" s="76"/>
      <c r="AG322" s="77"/>
      <c r="AH322" s="76"/>
      <c r="AI322" s="77"/>
      <c r="AJ322" s="76"/>
      <c r="AK322" s="77"/>
    </row>
    <row r="323" spans="1:37" s="17" customFormat="1" ht="41.25" hidden="1" customHeight="1" x14ac:dyDescent="0.25">
      <c r="A323" s="776"/>
      <c r="B323" s="751"/>
      <c r="C323" s="873"/>
      <c r="D323" s="769"/>
      <c r="E323" s="874"/>
      <c r="F323" s="414" t="s">
        <v>552</v>
      </c>
      <c r="G323" s="92">
        <v>33</v>
      </c>
      <c r="H323" s="79">
        <v>134</v>
      </c>
      <c r="I323" s="80">
        <v>274</v>
      </c>
      <c r="J323" s="415">
        <v>0</v>
      </c>
      <c r="K323" s="418">
        <v>123168.7</v>
      </c>
      <c r="L323" s="417">
        <f t="shared" si="74"/>
        <v>0</v>
      </c>
      <c r="M323" s="76"/>
      <c r="N323" s="77"/>
      <c r="O323" s="73">
        <f t="shared" si="75"/>
        <v>0</v>
      </c>
      <c r="P323" s="76"/>
      <c r="Q323" s="76"/>
      <c r="R323" s="77">
        <f t="shared" si="73"/>
        <v>0</v>
      </c>
      <c r="S323" s="76">
        <f t="shared" si="76"/>
        <v>0</v>
      </c>
      <c r="T323" s="76"/>
      <c r="U323" s="76"/>
      <c r="V323" s="76"/>
      <c r="W323" s="76"/>
      <c r="X323" s="76"/>
      <c r="Y323" s="78"/>
      <c r="Z323" s="76"/>
      <c r="AA323" s="78"/>
      <c r="AB323" s="76"/>
      <c r="AC323" s="78"/>
      <c r="AD323" s="73">
        <f t="shared" si="77"/>
        <v>0</v>
      </c>
      <c r="AE323" s="73">
        <f t="shared" si="78"/>
        <v>0</v>
      </c>
      <c r="AF323" s="76"/>
      <c r="AG323" s="77"/>
      <c r="AH323" s="76"/>
      <c r="AI323" s="77"/>
      <c r="AJ323" s="76"/>
      <c r="AK323" s="77"/>
    </row>
    <row r="324" spans="1:37" s="17" customFormat="1" ht="41.25" hidden="1" customHeight="1" x14ac:dyDescent="0.25">
      <c r="A324" s="776"/>
      <c r="B324" s="751"/>
      <c r="C324" s="873"/>
      <c r="D324" s="756"/>
      <c r="E324" s="872"/>
      <c r="F324" s="414" t="s">
        <v>553</v>
      </c>
      <c r="G324" s="92">
        <v>33</v>
      </c>
      <c r="H324" s="79">
        <v>133</v>
      </c>
      <c r="I324" s="80">
        <v>275</v>
      </c>
      <c r="J324" s="415">
        <v>0</v>
      </c>
      <c r="K324" s="418">
        <v>123168.7</v>
      </c>
      <c r="L324" s="417">
        <f t="shared" si="74"/>
        <v>0</v>
      </c>
      <c r="M324" s="76"/>
      <c r="N324" s="77"/>
      <c r="O324" s="73">
        <f t="shared" si="75"/>
        <v>0</v>
      </c>
      <c r="P324" s="76"/>
      <c r="Q324" s="76"/>
      <c r="R324" s="77">
        <f t="shared" si="73"/>
        <v>0</v>
      </c>
      <c r="S324" s="76">
        <f t="shared" si="76"/>
        <v>0</v>
      </c>
      <c r="T324" s="76"/>
      <c r="U324" s="76"/>
      <c r="V324" s="76"/>
      <c r="W324" s="76"/>
      <c r="X324" s="76"/>
      <c r="Y324" s="78"/>
      <c r="Z324" s="76"/>
      <c r="AA324" s="78"/>
      <c r="AB324" s="76"/>
      <c r="AC324" s="78"/>
      <c r="AD324" s="73">
        <f t="shared" si="77"/>
        <v>0</v>
      </c>
      <c r="AE324" s="73">
        <f t="shared" si="78"/>
        <v>0</v>
      </c>
      <c r="AF324" s="76"/>
      <c r="AG324" s="77"/>
      <c r="AH324" s="76"/>
      <c r="AI324" s="77"/>
      <c r="AJ324" s="76"/>
      <c r="AK324" s="77"/>
    </row>
    <row r="325" spans="1:37" s="17" customFormat="1" ht="41.25" hidden="1" customHeight="1" x14ac:dyDescent="0.25">
      <c r="A325" s="776"/>
      <c r="B325" s="751"/>
      <c r="C325" s="873"/>
      <c r="D325" s="765" t="s">
        <v>554</v>
      </c>
      <c r="E325" s="871" t="s">
        <v>41</v>
      </c>
      <c r="F325" s="414" t="s">
        <v>555</v>
      </c>
      <c r="G325" s="92">
        <v>33</v>
      </c>
      <c r="H325" s="79">
        <v>132</v>
      </c>
      <c r="I325" s="80">
        <v>276</v>
      </c>
      <c r="J325" s="415">
        <v>0</v>
      </c>
      <c r="K325" s="418">
        <v>123168.7</v>
      </c>
      <c r="L325" s="417">
        <f t="shared" si="74"/>
        <v>0</v>
      </c>
      <c r="M325" s="76"/>
      <c r="N325" s="77"/>
      <c r="O325" s="73">
        <f t="shared" si="75"/>
        <v>0</v>
      </c>
      <c r="P325" s="76"/>
      <c r="Q325" s="76"/>
      <c r="R325" s="77">
        <f t="shared" si="73"/>
        <v>0</v>
      </c>
      <c r="S325" s="76">
        <f t="shared" si="76"/>
        <v>0</v>
      </c>
      <c r="T325" s="76"/>
      <c r="U325" s="76"/>
      <c r="V325" s="76"/>
      <c r="W325" s="76"/>
      <c r="X325" s="76"/>
      <c r="Y325" s="78"/>
      <c r="Z325" s="76"/>
      <c r="AA325" s="78"/>
      <c r="AB325" s="76"/>
      <c r="AC325" s="78"/>
      <c r="AD325" s="73">
        <f t="shared" si="77"/>
        <v>0</v>
      </c>
      <c r="AE325" s="73">
        <f t="shared" si="78"/>
        <v>0</v>
      </c>
      <c r="AF325" s="76"/>
      <c r="AG325" s="77"/>
      <c r="AH325" s="76"/>
      <c r="AI325" s="77"/>
      <c r="AJ325" s="76"/>
      <c r="AK325" s="77"/>
    </row>
    <row r="326" spans="1:37" s="17" customFormat="1" ht="41.25" hidden="1" customHeight="1" x14ac:dyDescent="0.25">
      <c r="A326" s="776"/>
      <c r="B326" s="751"/>
      <c r="C326" s="873"/>
      <c r="D326" s="766"/>
      <c r="E326" s="874"/>
      <c r="F326" s="414" t="s">
        <v>556</v>
      </c>
      <c r="G326" s="92">
        <v>33</v>
      </c>
      <c r="H326" s="79">
        <v>1152</v>
      </c>
      <c r="I326" s="80">
        <v>277</v>
      </c>
      <c r="J326" s="415">
        <v>0</v>
      </c>
      <c r="K326" s="418">
        <v>123168.7</v>
      </c>
      <c r="L326" s="417">
        <f t="shared" si="74"/>
        <v>0</v>
      </c>
      <c r="M326" s="76"/>
      <c r="N326" s="77"/>
      <c r="O326" s="73">
        <f t="shared" si="75"/>
        <v>0</v>
      </c>
      <c r="P326" s="76"/>
      <c r="Q326" s="76"/>
      <c r="R326" s="77">
        <f t="shared" si="73"/>
        <v>0</v>
      </c>
      <c r="S326" s="76">
        <f t="shared" si="76"/>
        <v>0</v>
      </c>
      <c r="T326" s="76"/>
      <c r="U326" s="76"/>
      <c r="V326" s="76"/>
      <c r="W326" s="76"/>
      <c r="X326" s="76"/>
      <c r="Y326" s="78"/>
      <c r="Z326" s="76"/>
      <c r="AA326" s="78"/>
      <c r="AB326" s="76"/>
      <c r="AC326" s="78"/>
      <c r="AD326" s="73">
        <f t="shared" si="77"/>
        <v>0</v>
      </c>
      <c r="AE326" s="73">
        <f t="shared" si="78"/>
        <v>0</v>
      </c>
      <c r="AF326" s="76"/>
      <c r="AG326" s="77"/>
      <c r="AH326" s="76"/>
      <c r="AI326" s="77"/>
      <c r="AJ326" s="76"/>
      <c r="AK326" s="77"/>
    </row>
    <row r="327" spans="1:37" s="17" customFormat="1" ht="41.25" hidden="1" customHeight="1" x14ac:dyDescent="0.25">
      <c r="A327" s="776"/>
      <c r="B327" s="751"/>
      <c r="C327" s="873"/>
      <c r="D327" s="766"/>
      <c r="E327" s="874"/>
      <c r="F327" s="414" t="s">
        <v>557</v>
      </c>
      <c r="G327" s="92">
        <v>33</v>
      </c>
      <c r="H327" s="79">
        <v>1151</v>
      </c>
      <c r="I327" s="80">
        <v>278</v>
      </c>
      <c r="J327" s="415">
        <v>0</v>
      </c>
      <c r="K327" s="418">
        <v>123168.7</v>
      </c>
      <c r="L327" s="417">
        <f t="shared" si="74"/>
        <v>0</v>
      </c>
      <c r="M327" s="76"/>
      <c r="N327" s="77"/>
      <c r="O327" s="73">
        <f t="shared" si="75"/>
        <v>0</v>
      </c>
      <c r="P327" s="76"/>
      <c r="Q327" s="76"/>
      <c r="R327" s="77">
        <f t="shared" si="73"/>
        <v>0</v>
      </c>
      <c r="S327" s="76">
        <f t="shared" si="76"/>
        <v>0</v>
      </c>
      <c r="T327" s="76"/>
      <c r="U327" s="76"/>
      <c r="V327" s="76"/>
      <c r="W327" s="76"/>
      <c r="X327" s="76"/>
      <c r="Y327" s="78"/>
      <c r="Z327" s="76"/>
      <c r="AA327" s="78"/>
      <c r="AB327" s="76"/>
      <c r="AC327" s="78"/>
      <c r="AD327" s="73">
        <f t="shared" si="77"/>
        <v>0</v>
      </c>
      <c r="AE327" s="73">
        <f t="shared" si="78"/>
        <v>0</v>
      </c>
      <c r="AF327" s="76"/>
      <c r="AG327" s="77"/>
      <c r="AH327" s="76"/>
      <c r="AI327" s="77"/>
      <c r="AJ327" s="76"/>
      <c r="AK327" s="77"/>
    </row>
    <row r="328" spans="1:37" s="17" customFormat="1" ht="41.25" hidden="1" customHeight="1" x14ac:dyDescent="0.25">
      <c r="A328" s="776"/>
      <c r="B328" s="751"/>
      <c r="C328" s="873"/>
      <c r="D328" s="766"/>
      <c r="E328" s="874"/>
      <c r="F328" s="414" t="s">
        <v>558</v>
      </c>
      <c r="G328" s="92">
        <v>33</v>
      </c>
      <c r="H328" s="79">
        <v>131</v>
      </c>
      <c r="I328" s="80">
        <v>279</v>
      </c>
      <c r="J328" s="415">
        <v>0</v>
      </c>
      <c r="K328" s="418">
        <v>123168.7</v>
      </c>
      <c r="L328" s="417">
        <f t="shared" si="74"/>
        <v>0</v>
      </c>
      <c r="M328" s="76"/>
      <c r="N328" s="77"/>
      <c r="O328" s="73">
        <f t="shared" si="75"/>
        <v>0</v>
      </c>
      <c r="P328" s="76"/>
      <c r="Q328" s="76"/>
      <c r="R328" s="77">
        <f t="shared" si="73"/>
        <v>0</v>
      </c>
      <c r="S328" s="76">
        <f t="shared" si="76"/>
        <v>0</v>
      </c>
      <c r="T328" s="76"/>
      <c r="U328" s="76"/>
      <c r="V328" s="76"/>
      <c r="W328" s="76"/>
      <c r="X328" s="76"/>
      <c r="Y328" s="78"/>
      <c r="Z328" s="76"/>
      <c r="AA328" s="78"/>
      <c r="AB328" s="76"/>
      <c r="AC328" s="78"/>
      <c r="AD328" s="73">
        <f t="shared" si="77"/>
        <v>0</v>
      </c>
      <c r="AE328" s="73">
        <f t="shared" si="78"/>
        <v>0</v>
      </c>
      <c r="AF328" s="76"/>
      <c r="AG328" s="77"/>
      <c r="AH328" s="76"/>
      <c r="AI328" s="77"/>
      <c r="AJ328" s="76"/>
      <c r="AK328" s="77"/>
    </row>
    <row r="329" spans="1:37" s="17" customFormat="1" ht="41.25" hidden="1" customHeight="1" x14ac:dyDescent="0.25">
      <c r="A329" s="776"/>
      <c r="B329" s="751"/>
      <c r="C329" s="873"/>
      <c r="D329" s="766"/>
      <c r="E329" s="874"/>
      <c r="F329" s="414" t="s">
        <v>559</v>
      </c>
      <c r="G329" s="92">
        <v>33</v>
      </c>
      <c r="H329" s="79">
        <v>1150</v>
      </c>
      <c r="I329" s="80">
        <v>280</v>
      </c>
      <c r="J329" s="415">
        <v>0</v>
      </c>
      <c r="K329" s="418">
        <v>123168.7</v>
      </c>
      <c r="L329" s="417">
        <f t="shared" si="74"/>
        <v>0</v>
      </c>
      <c r="M329" s="76"/>
      <c r="N329" s="77"/>
      <c r="O329" s="73">
        <f t="shared" si="75"/>
        <v>0</v>
      </c>
      <c r="P329" s="76"/>
      <c r="Q329" s="76"/>
      <c r="R329" s="77">
        <f t="shared" si="73"/>
        <v>0</v>
      </c>
      <c r="S329" s="76">
        <f t="shared" si="76"/>
        <v>0</v>
      </c>
      <c r="T329" s="76"/>
      <c r="U329" s="76"/>
      <c r="V329" s="76"/>
      <c r="W329" s="76"/>
      <c r="X329" s="76"/>
      <c r="Y329" s="78"/>
      <c r="Z329" s="76"/>
      <c r="AA329" s="78"/>
      <c r="AB329" s="76"/>
      <c r="AC329" s="78"/>
      <c r="AD329" s="73">
        <f t="shared" si="77"/>
        <v>0</v>
      </c>
      <c r="AE329" s="73">
        <f t="shared" si="78"/>
        <v>0</v>
      </c>
      <c r="AF329" s="76"/>
      <c r="AG329" s="77"/>
      <c r="AH329" s="76"/>
      <c r="AI329" s="77"/>
      <c r="AJ329" s="76"/>
      <c r="AK329" s="77"/>
    </row>
    <row r="330" spans="1:37" s="17" customFormat="1" ht="41.25" hidden="1" customHeight="1" x14ac:dyDescent="0.25">
      <c r="A330" s="776"/>
      <c r="B330" s="751"/>
      <c r="C330" s="873"/>
      <c r="D330" s="766"/>
      <c r="E330" s="874"/>
      <c r="F330" s="414" t="s">
        <v>560</v>
      </c>
      <c r="G330" s="92">
        <v>33</v>
      </c>
      <c r="H330" s="79">
        <v>1149</v>
      </c>
      <c r="I330" s="80">
        <v>281</v>
      </c>
      <c r="J330" s="415">
        <v>0</v>
      </c>
      <c r="K330" s="418">
        <v>123168.7</v>
      </c>
      <c r="L330" s="417">
        <f t="shared" si="74"/>
        <v>0</v>
      </c>
      <c r="M330" s="76"/>
      <c r="N330" s="77"/>
      <c r="O330" s="73">
        <f t="shared" si="75"/>
        <v>0</v>
      </c>
      <c r="P330" s="76"/>
      <c r="Q330" s="76"/>
      <c r="R330" s="77">
        <f t="shared" si="73"/>
        <v>0</v>
      </c>
      <c r="S330" s="76">
        <f t="shared" si="76"/>
        <v>0</v>
      </c>
      <c r="T330" s="76"/>
      <c r="U330" s="76"/>
      <c r="V330" s="76"/>
      <c r="W330" s="76"/>
      <c r="X330" s="76"/>
      <c r="Y330" s="78"/>
      <c r="Z330" s="76"/>
      <c r="AA330" s="78"/>
      <c r="AB330" s="76"/>
      <c r="AC330" s="78"/>
      <c r="AD330" s="73">
        <f t="shared" si="77"/>
        <v>0</v>
      </c>
      <c r="AE330" s="73">
        <f t="shared" si="78"/>
        <v>0</v>
      </c>
      <c r="AF330" s="76"/>
      <c r="AG330" s="77"/>
      <c r="AH330" s="76"/>
      <c r="AI330" s="77"/>
      <c r="AJ330" s="76"/>
      <c r="AK330" s="77"/>
    </row>
    <row r="331" spans="1:37" s="17" customFormat="1" ht="41.25" hidden="1" customHeight="1" x14ac:dyDescent="0.25">
      <c r="A331" s="776"/>
      <c r="B331" s="751"/>
      <c r="C331" s="873"/>
      <c r="D331" s="766"/>
      <c r="E331" s="874"/>
      <c r="F331" s="414" t="s">
        <v>561</v>
      </c>
      <c r="G331" s="92">
        <v>33</v>
      </c>
      <c r="H331" s="79">
        <v>130</v>
      </c>
      <c r="I331" s="80">
        <v>282</v>
      </c>
      <c r="J331" s="415">
        <v>0</v>
      </c>
      <c r="K331" s="418">
        <v>123168.7</v>
      </c>
      <c r="L331" s="417">
        <f t="shared" si="74"/>
        <v>0</v>
      </c>
      <c r="M331" s="76"/>
      <c r="N331" s="77"/>
      <c r="O331" s="73">
        <f t="shared" si="75"/>
        <v>0</v>
      </c>
      <c r="P331" s="76"/>
      <c r="Q331" s="76"/>
      <c r="R331" s="77">
        <f t="shared" si="73"/>
        <v>0</v>
      </c>
      <c r="S331" s="76">
        <f t="shared" si="76"/>
        <v>0</v>
      </c>
      <c r="T331" s="76"/>
      <c r="U331" s="76"/>
      <c r="V331" s="76"/>
      <c r="W331" s="76"/>
      <c r="X331" s="76"/>
      <c r="Y331" s="78"/>
      <c r="Z331" s="76"/>
      <c r="AA331" s="78"/>
      <c r="AB331" s="76"/>
      <c r="AC331" s="78"/>
      <c r="AD331" s="73">
        <f t="shared" si="77"/>
        <v>0</v>
      </c>
      <c r="AE331" s="73">
        <f t="shared" si="78"/>
        <v>0</v>
      </c>
      <c r="AF331" s="76"/>
      <c r="AG331" s="77"/>
      <c r="AH331" s="76"/>
      <c r="AI331" s="77"/>
      <c r="AJ331" s="76"/>
      <c r="AK331" s="77"/>
    </row>
    <row r="332" spans="1:37" s="17" customFormat="1" ht="41.25" hidden="1" customHeight="1" x14ac:dyDescent="0.25">
      <c r="A332" s="776"/>
      <c r="B332" s="751"/>
      <c r="C332" s="873"/>
      <c r="D332" s="766"/>
      <c r="E332" s="874"/>
      <c r="F332" s="414" t="s">
        <v>562</v>
      </c>
      <c r="G332" s="92">
        <v>33</v>
      </c>
      <c r="H332" s="79">
        <v>1148</v>
      </c>
      <c r="I332" s="80">
        <v>283</v>
      </c>
      <c r="J332" s="415">
        <v>0</v>
      </c>
      <c r="K332" s="418">
        <v>123168.7</v>
      </c>
      <c r="L332" s="417">
        <f t="shared" si="74"/>
        <v>0</v>
      </c>
      <c r="M332" s="76"/>
      <c r="N332" s="77"/>
      <c r="O332" s="73">
        <f t="shared" si="75"/>
        <v>0</v>
      </c>
      <c r="P332" s="76"/>
      <c r="Q332" s="76"/>
      <c r="R332" s="77">
        <f t="shared" si="73"/>
        <v>0</v>
      </c>
      <c r="S332" s="76">
        <f t="shared" si="76"/>
        <v>0</v>
      </c>
      <c r="T332" s="76"/>
      <c r="U332" s="76"/>
      <c r="V332" s="76"/>
      <c r="W332" s="76"/>
      <c r="X332" s="76"/>
      <c r="Y332" s="78"/>
      <c r="Z332" s="76"/>
      <c r="AA332" s="78"/>
      <c r="AB332" s="76"/>
      <c r="AC332" s="78"/>
      <c r="AD332" s="73">
        <f t="shared" si="77"/>
        <v>0</v>
      </c>
      <c r="AE332" s="73">
        <f t="shared" si="78"/>
        <v>0</v>
      </c>
      <c r="AF332" s="76"/>
      <c r="AG332" s="77"/>
      <c r="AH332" s="76"/>
      <c r="AI332" s="77"/>
      <c r="AJ332" s="76"/>
      <c r="AK332" s="77"/>
    </row>
    <row r="333" spans="1:37" s="17" customFormat="1" ht="41.25" hidden="1" customHeight="1" x14ac:dyDescent="0.25">
      <c r="A333" s="776"/>
      <c r="B333" s="751"/>
      <c r="C333" s="873"/>
      <c r="D333" s="766"/>
      <c r="E333" s="874"/>
      <c r="F333" s="414" t="s">
        <v>563</v>
      </c>
      <c r="G333" s="92">
        <v>33</v>
      </c>
      <c r="H333" s="79">
        <v>1147</v>
      </c>
      <c r="I333" s="80">
        <v>284</v>
      </c>
      <c r="J333" s="415">
        <v>0</v>
      </c>
      <c r="K333" s="418">
        <v>123168.7</v>
      </c>
      <c r="L333" s="417">
        <f t="shared" si="74"/>
        <v>0</v>
      </c>
      <c r="M333" s="76"/>
      <c r="N333" s="77"/>
      <c r="O333" s="73">
        <f t="shared" si="75"/>
        <v>0</v>
      </c>
      <c r="P333" s="76"/>
      <c r="Q333" s="76"/>
      <c r="R333" s="77">
        <f t="shared" si="73"/>
        <v>0</v>
      </c>
      <c r="S333" s="76">
        <f t="shared" si="76"/>
        <v>0</v>
      </c>
      <c r="T333" s="76"/>
      <c r="U333" s="76"/>
      <c r="V333" s="76"/>
      <c r="W333" s="76"/>
      <c r="X333" s="76"/>
      <c r="Y333" s="78"/>
      <c r="Z333" s="76"/>
      <c r="AA333" s="78"/>
      <c r="AB333" s="76"/>
      <c r="AC333" s="78"/>
      <c r="AD333" s="73">
        <f t="shared" si="77"/>
        <v>0</v>
      </c>
      <c r="AE333" s="73">
        <f t="shared" si="78"/>
        <v>0</v>
      </c>
      <c r="AF333" s="76"/>
      <c r="AG333" s="77"/>
      <c r="AH333" s="76"/>
      <c r="AI333" s="77"/>
      <c r="AJ333" s="76"/>
      <c r="AK333" s="77"/>
    </row>
    <row r="334" spans="1:37" s="17" customFormat="1" ht="41.25" hidden="1" customHeight="1" x14ac:dyDescent="0.25">
      <c r="A334" s="776"/>
      <c r="B334" s="751"/>
      <c r="C334" s="873"/>
      <c r="D334" s="766"/>
      <c r="E334" s="874"/>
      <c r="F334" s="414" t="s">
        <v>564</v>
      </c>
      <c r="G334" s="92">
        <v>33</v>
      </c>
      <c r="H334" s="79">
        <v>1146</v>
      </c>
      <c r="I334" s="80">
        <v>285</v>
      </c>
      <c r="J334" s="415">
        <v>0</v>
      </c>
      <c r="K334" s="418">
        <v>123168.7</v>
      </c>
      <c r="L334" s="417">
        <f t="shared" si="74"/>
        <v>0</v>
      </c>
      <c r="M334" s="76"/>
      <c r="N334" s="77"/>
      <c r="O334" s="73">
        <f t="shared" si="75"/>
        <v>0</v>
      </c>
      <c r="P334" s="76"/>
      <c r="Q334" s="76"/>
      <c r="R334" s="77">
        <f t="shared" ref="R334:R397" si="79">IFERROR(P334/O334*100,0)</f>
        <v>0</v>
      </c>
      <c r="S334" s="76">
        <f t="shared" si="76"/>
        <v>0</v>
      </c>
      <c r="T334" s="76"/>
      <c r="U334" s="76"/>
      <c r="V334" s="76"/>
      <c r="W334" s="76"/>
      <c r="X334" s="76"/>
      <c r="Y334" s="78"/>
      <c r="Z334" s="76"/>
      <c r="AA334" s="78"/>
      <c r="AB334" s="76"/>
      <c r="AC334" s="78"/>
      <c r="AD334" s="73">
        <f t="shared" si="77"/>
        <v>0</v>
      </c>
      <c r="AE334" s="73">
        <f t="shared" si="78"/>
        <v>0</v>
      </c>
      <c r="AF334" s="76"/>
      <c r="AG334" s="77"/>
      <c r="AH334" s="76"/>
      <c r="AI334" s="77"/>
      <c r="AJ334" s="76"/>
      <c r="AK334" s="77"/>
    </row>
    <row r="335" spans="1:37" s="17" customFormat="1" ht="41.25" hidden="1" customHeight="1" x14ac:dyDescent="0.25">
      <c r="A335" s="776"/>
      <c r="B335" s="751"/>
      <c r="C335" s="870"/>
      <c r="D335" s="755"/>
      <c r="E335" s="872"/>
      <c r="F335" s="414" t="s">
        <v>565</v>
      </c>
      <c r="G335" s="92">
        <v>33</v>
      </c>
      <c r="H335" s="79">
        <v>1145</v>
      </c>
      <c r="I335" s="80">
        <v>286</v>
      </c>
      <c r="J335" s="415">
        <v>0</v>
      </c>
      <c r="K335" s="418">
        <v>123168.7</v>
      </c>
      <c r="L335" s="417">
        <f t="shared" si="74"/>
        <v>0</v>
      </c>
      <c r="M335" s="76"/>
      <c r="N335" s="77"/>
      <c r="O335" s="73">
        <f t="shared" si="75"/>
        <v>0</v>
      </c>
      <c r="P335" s="76"/>
      <c r="Q335" s="76"/>
      <c r="R335" s="77">
        <f t="shared" si="79"/>
        <v>0</v>
      </c>
      <c r="S335" s="76">
        <f t="shared" si="76"/>
        <v>0</v>
      </c>
      <c r="T335" s="76"/>
      <c r="U335" s="76"/>
      <c r="V335" s="76"/>
      <c r="W335" s="76"/>
      <c r="X335" s="76"/>
      <c r="Y335" s="78"/>
      <c r="Z335" s="76"/>
      <c r="AA335" s="78"/>
      <c r="AB335" s="76"/>
      <c r="AC335" s="78"/>
      <c r="AD335" s="73">
        <f t="shared" si="77"/>
        <v>0</v>
      </c>
      <c r="AE335" s="73">
        <f t="shared" si="78"/>
        <v>0</v>
      </c>
      <c r="AF335" s="76"/>
      <c r="AG335" s="77"/>
      <c r="AH335" s="76"/>
      <c r="AI335" s="77"/>
      <c r="AJ335" s="76"/>
      <c r="AK335" s="77"/>
    </row>
    <row r="336" spans="1:37" s="17" customFormat="1" ht="41.25" hidden="1" customHeight="1" x14ac:dyDescent="0.25">
      <c r="A336" s="776"/>
      <c r="B336" s="751"/>
      <c r="C336" s="458" t="s">
        <v>566</v>
      </c>
      <c r="D336" s="90" t="s">
        <v>567</v>
      </c>
      <c r="E336" s="421" t="s">
        <v>41</v>
      </c>
      <c r="F336" s="414" t="s">
        <v>568</v>
      </c>
      <c r="G336" s="92">
        <v>33</v>
      </c>
      <c r="H336" s="79">
        <v>1144</v>
      </c>
      <c r="I336" s="80">
        <v>287</v>
      </c>
      <c r="J336" s="415">
        <v>0</v>
      </c>
      <c r="K336" s="418">
        <v>123168.7</v>
      </c>
      <c r="L336" s="417">
        <f t="shared" si="74"/>
        <v>0</v>
      </c>
      <c r="M336" s="76"/>
      <c r="N336" s="77"/>
      <c r="O336" s="73">
        <f t="shared" si="75"/>
        <v>0</v>
      </c>
      <c r="P336" s="76"/>
      <c r="Q336" s="76"/>
      <c r="R336" s="77">
        <f t="shared" si="79"/>
        <v>0</v>
      </c>
      <c r="S336" s="76">
        <f t="shared" si="76"/>
        <v>0</v>
      </c>
      <c r="T336" s="76"/>
      <c r="U336" s="76"/>
      <c r="V336" s="76"/>
      <c r="W336" s="76"/>
      <c r="X336" s="76"/>
      <c r="Y336" s="78"/>
      <c r="Z336" s="76"/>
      <c r="AA336" s="78"/>
      <c r="AB336" s="76"/>
      <c r="AC336" s="78"/>
      <c r="AD336" s="73">
        <f t="shared" si="77"/>
        <v>0</v>
      </c>
      <c r="AE336" s="73">
        <f t="shared" si="78"/>
        <v>0</v>
      </c>
      <c r="AF336" s="76"/>
      <c r="AG336" s="77"/>
      <c r="AH336" s="76"/>
      <c r="AI336" s="77"/>
      <c r="AJ336" s="76"/>
      <c r="AK336" s="77"/>
    </row>
    <row r="337" spans="1:37" s="17" customFormat="1" ht="41.25" hidden="1" customHeight="1" x14ac:dyDescent="0.25">
      <c r="A337" s="776"/>
      <c r="B337" s="751"/>
      <c r="C337" s="869" t="s">
        <v>569</v>
      </c>
      <c r="D337" s="765" t="s">
        <v>570</v>
      </c>
      <c r="E337" s="871" t="s">
        <v>41</v>
      </c>
      <c r="F337" s="414" t="s">
        <v>571</v>
      </c>
      <c r="G337" s="92">
        <v>33</v>
      </c>
      <c r="H337" s="79">
        <v>1143</v>
      </c>
      <c r="I337" s="80">
        <v>288</v>
      </c>
      <c r="J337" s="415">
        <v>0</v>
      </c>
      <c r="K337" s="418">
        <v>123168.7</v>
      </c>
      <c r="L337" s="417">
        <f t="shared" si="74"/>
        <v>0</v>
      </c>
      <c r="M337" s="76"/>
      <c r="N337" s="77"/>
      <c r="O337" s="73">
        <f t="shared" si="75"/>
        <v>0</v>
      </c>
      <c r="P337" s="76"/>
      <c r="Q337" s="76"/>
      <c r="R337" s="77">
        <f t="shared" si="79"/>
        <v>0</v>
      </c>
      <c r="S337" s="76">
        <f t="shared" si="76"/>
        <v>0</v>
      </c>
      <c r="T337" s="76"/>
      <c r="U337" s="76"/>
      <c r="V337" s="76"/>
      <c r="W337" s="76"/>
      <c r="X337" s="76"/>
      <c r="Y337" s="78"/>
      <c r="Z337" s="76"/>
      <c r="AA337" s="78"/>
      <c r="AB337" s="76"/>
      <c r="AC337" s="78"/>
      <c r="AD337" s="73">
        <f t="shared" si="77"/>
        <v>0</v>
      </c>
      <c r="AE337" s="73">
        <f t="shared" si="78"/>
        <v>0</v>
      </c>
      <c r="AF337" s="76"/>
      <c r="AG337" s="77"/>
      <c r="AH337" s="76"/>
      <c r="AI337" s="77"/>
      <c r="AJ337" s="76"/>
      <c r="AK337" s="77"/>
    </row>
    <row r="338" spans="1:37" s="17" customFormat="1" ht="41.25" hidden="1" customHeight="1" x14ac:dyDescent="0.25">
      <c r="A338" s="776"/>
      <c r="B338" s="751"/>
      <c r="C338" s="873"/>
      <c r="D338" s="766"/>
      <c r="E338" s="874"/>
      <c r="F338" s="414" t="s">
        <v>572</v>
      </c>
      <c r="G338" s="92">
        <v>33</v>
      </c>
      <c r="H338" s="79">
        <v>1142</v>
      </c>
      <c r="I338" s="80">
        <v>289</v>
      </c>
      <c r="J338" s="415">
        <v>0</v>
      </c>
      <c r="K338" s="418">
        <v>123168.7</v>
      </c>
      <c r="L338" s="417">
        <f t="shared" si="74"/>
        <v>0</v>
      </c>
      <c r="M338" s="76"/>
      <c r="N338" s="77"/>
      <c r="O338" s="73">
        <f t="shared" si="75"/>
        <v>0</v>
      </c>
      <c r="P338" s="76"/>
      <c r="Q338" s="76"/>
      <c r="R338" s="77">
        <f t="shared" si="79"/>
        <v>0</v>
      </c>
      <c r="S338" s="76">
        <f t="shared" si="76"/>
        <v>0</v>
      </c>
      <c r="T338" s="76"/>
      <c r="U338" s="76"/>
      <c r="V338" s="76"/>
      <c r="W338" s="76"/>
      <c r="X338" s="76"/>
      <c r="Y338" s="78"/>
      <c r="Z338" s="76"/>
      <c r="AA338" s="78"/>
      <c r="AB338" s="76"/>
      <c r="AC338" s="78"/>
      <c r="AD338" s="73">
        <f t="shared" si="77"/>
        <v>0</v>
      </c>
      <c r="AE338" s="73">
        <f t="shared" si="78"/>
        <v>0</v>
      </c>
      <c r="AF338" s="76"/>
      <c r="AG338" s="77"/>
      <c r="AH338" s="76"/>
      <c r="AI338" s="77"/>
      <c r="AJ338" s="76"/>
      <c r="AK338" s="77"/>
    </row>
    <row r="339" spans="1:37" s="17" customFormat="1" ht="41.25" hidden="1" customHeight="1" x14ac:dyDescent="0.25">
      <c r="A339" s="776"/>
      <c r="B339" s="751"/>
      <c r="C339" s="873"/>
      <c r="D339" s="766"/>
      <c r="E339" s="874"/>
      <c r="F339" s="414" t="s">
        <v>573</v>
      </c>
      <c r="G339" s="92">
        <v>33</v>
      </c>
      <c r="H339" s="79">
        <v>1141</v>
      </c>
      <c r="I339" s="80">
        <v>290</v>
      </c>
      <c r="J339" s="415">
        <v>0</v>
      </c>
      <c r="K339" s="418">
        <v>123168.7</v>
      </c>
      <c r="L339" s="417">
        <f t="shared" si="74"/>
        <v>0</v>
      </c>
      <c r="M339" s="76"/>
      <c r="N339" s="77"/>
      <c r="O339" s="73">
        <f t="shared" si="75"/>
        <v>0</v>
      </c>
      <c r="P339" s="76"/>
      <c r="Q339" s="76"/>
      <c r="R339" s="77">
        <f t="shared" si="79"/>
        <v>0</v>
      </c>
      <c r="S339" s="76">
        <f t="shared" si="76"/>
        <v>0</v>
      </c>
      <c r="T339" s="76"/>
      <c r="U339" s="76"/>
      <c r="V339" s="76"/>
      <c r="W339" s="76"/>
      <c r="X339" s="76"/>
      <c r="Y339" s="78"/>
      <c r="Z339" s="76"/>
      <c r="AA339" s="78"/>
      <c r="AB339" s="76"/>
      <c r="AC339" s="78"/>
      <c r="AD339" s="73">
        <f t="shared" si="77"/>
        <v>0</v>
      </c>
      <c r="AE339" s="73">
        <f t="shared" si="78"/>
        <v>0</v>
      </c>
      <c r="AF339" s="76"/>
      <c r="AG339" s="77"/>
      <c r="AH339" s="76"/>
      <c r="AI339" s="77"/>
      <c r="AJ339" s="76"/>
      <c r="AK339" s="77"/>
    </row>
    <row r="340" spans="1:37" s="17" customFormat="1" ht="41.25" hidden="1" customHeight="1" x14ac:dyDescent="0.25">
      <c r="A340" s="776"/>
      <c r="B340" s="751"/>
      <c r="C340" s="873"/>
      <c r="D340" s="766"/>
      <c r="E340" s="874"/>
      <c r="F340" s="414" t="s">
        <v>574</v>
      </c>
      <c r="G340" s="92">
        <v>33</v>
      </c>
      <c r="H340" s="79">
        <v>129</v>
      </c>
      <c r="I340" s="80">
        <v>291</v>
      </c>
      <c r="J340" s="415">
        <v>0</v>
      </c>
      <c r="K340" s="418">
        <v>123168.7</v>
      </c>
      <c r="L340" s="417">
        <f t="shared" si="74"/>
        <v>0</v>
      </c>
      <c r="M340" s="76"/>
      <c r="N340" s="77"/>
      <c r="O340" s="73">
        <f t="shared" si="75"/>
        <v>0</v>
      </c>
      <c r="P340" s="76"/>
      <c r="Q340" s="76"/>
      <c r="R340" s="77">
        <f t="shared" si="79"/>
        <v>0</v>
      </c>
      <c r="S340" s="76">
        <f t="shared" si="76"/>
        <v>0</v>
      </c>
      <c r="T340" s="76"/>
      <c r="U340" s="76"/>
      <c r="V340" s="76"/>
      <c r="W340" s="76"/>
      <c r="X340" s="76"/>
      <c r="Y340" s="78"/>
      <c r="Z340" s="76"/>
      <c r="AA340" s="78"/>
      <c r="AB340" s="76"/>
      <c r="AC340" s="78"/>
      <c r="AD340" s="73">
        <f t="shared" si="77"/>
        <v>0</v>
      </c>
      <c r="AE340" s="73">
        <f t="shared" si="78"/>
        <v>0</v>
      </c>
      <c r="AF340" s="76"/>
      <c r="AG340" s="77"/>
      <c r="AH340" s="76"/>
      <c r="AI340" s="77"/>
      <c r="AJ340" s="76"/>
      <c r="AK340" s="77"/>
    </row>
    <row r="341" spans="1:37" s="17" customFormat="1" ht="41.25" hidden="1" customHeight="1" x14ac:dyDescent="0.25">
      <c r="A341" s="776"/>
      <c r="B341" s="751"/>
      <c r="C341" s="873"/>
      <c r="D341" s="766"/>
      <c r="E341" s="874"/>
      <c r="F341" s="414" t="s">
        <v>575</v>
      </c>
      <c r="G341" s="92">
        <v>33</v>
      </c>
      <c r="H341" s="79">
        <v>128</v>
      </c>
      <c r="I341" s="80">
        <v>292</v>
      </c>
      <c r="J341" s="415">
        <v>0</v>
      </c>
      <c r="K341" s="418">
        <v>123168.7</v>
      </c>
      <c r="L341" s="417">
        <f t="shared" si="74"/>
        <v>0</v>
      </c>
      <c r="M341" s="76"/>
      <c r="N341" s="77"/>
      <c r="O341" s="73">
        <f t="shared" si="75"/>
        <v>0</v>
      </c>
      <c r="P341" s="76"/>
      <c r="Q341" s="76"/>
      <c r="R341" s="77">
        <f t="shared" si="79"/>
        <v>0</v>
      </c>
      <c r="S341" s="76">
        <f t="shared" si="76"/>
        <v>0</v>
      </c>
      <c r="T341" s="76"/>
      <c r="U341" s="76"/>
      <c r="V341" s="76"/>
      <c r="W341" s="76"/>
      <c r="X341" s="76"/>
      <c r="Y341" s="78"/>
      <c r="Z341" s="76"/>
      <c r="AA341" s="78"/>
      <c r="AB341" s="76"/>
      <c r="AC341" s="78"/>
      <c r="AD341" s="73">
        <f t="shared" si="77"/>
        <v>0</v>
      </c>
      <c r="AE341" s="73">
        <f t="shared" si="78"/>
        <v>0</v>
      </c>
      <c r="AF341" s="76"/>
      <c r="AG341" s="77"/>
      <c r="AH341" s="76"/>
      <c r="AI341" s="77"/>
      <c r="AJ341" s="76"/>
      <c r="AK341" s="77"/>
    </row>
    <row r="342" spans="1:37" s="17" customFormat="1" ht="41.25" hidden="1" customHeight="1" x14ac:dyDescent="0.25">
      <c r="A342" s="776"/>
      <c r="B342" s="751"/>
      <c r="C342" s="873"/>
      <c r="D342" s="766"/>
      <c r="E342" s="874"/>
      <c r="F342" s="414" t="s">
        <v>576</v>
      </c>
      <c r="G342" s="92">
        <v>33</v>
      </c>
      <c r="H342" s="79">
        <v>127</v>
      </c>
      <c r="I342" s="80">
        <v>293</v>
      </c>
      <c r="J342" s="415">
        <v>0</v>
      </c>
      <c r="K342" s="418">
        <v>123168.7</v>
      </c>
      <c r="L342" s="417">
        <f t="shared" si="74"/>
        <v>0</v>
      </c>
      <c r="M342" s="76"/>
      <c r="N342" s="77"/>
      <c r="O342" s="73">
        <f t="shared" si="75"/>
        <v>0</v>
      </c>
      <c r="P342" s="76"/>
      <c r="Q342" s="76"/>
      <c r="R342" s="77">
        <f t="shared" si="79"/>
        <v>0</v>
      </c>
      <c r="S342" s="76">
        <f t="shared" si="76"/>
        <v>0</v>
      </c>
      <c r="T342" s="76"/>
      <c r="U342" s="76"/>
      <c r="V342" s="76"/>
      <c r="W342" s="76"/>
      <c r="X342" s="76"/>
      <c r="Y342" s="78"/>
      <c r="Z342" s="76"/>
      <c r="AA342" s="78"/>
      <c r="AB342" s="76"/>
      <c r="AC342" s="78"/>
      <c r="AD342" s="73">
        <f t="shared" si="77"/>
        <v>0</v>
      </c>
      <c r="AE342" s="73">
        <f t="shared" si="78"/>
        <v>0</v>
      </c>
      <c r="AF342" s="76"/>
      <c r="AG342" s="77"/>
      <c r="AH342" s="76"/>
      <c r="AI342" s="77"/>
      <c r="AJ342" s="76"/>
      <c r="AK342" s="77"/>
    </row>
    <row r="343" spans="1:37" s="17" customFormat="1" ht="41.25" hidden="1" customHeight="1" x14ac:dyDescent="0.25">
      <c r="A343" s="776"/>
      <c r="B343" s="751"/>
      <c r="C343" s="873"/>
      <c r="D343" s="766"/>
      <c r="E343" s="874"/>
      <c r="F343" s="414" t="s">
        <v>577</v>
      </c>
      <c r="G343" s="92">
        <v>33</v>
      </c>
      <c r="H343" s="79">
        <v>126</v>
      </c>
      <c r="I343" s="80">
        <v>294</v>
      </c>
      <c r="J343" s="415">
        <v>0</v>
      </c>
      <c r="K343" s="418">
        <v>123168.7</v>
      </c>
      <c r="L343" s="417">
        <f t="shared" si="74"/>
        <v>0</v>
      </c>
      <c r="M343" s="76"/>
      <c r="N343" s="77"/>
      <c r="O343" s="73">
        <f t="shared" si="75"/>
        <v>0</v>
      </c>
      <c r="P343" s="76"/>
      <c r="Q343" s="76"/>
      <c r="R343" s="77">
        <f t="shared" si="79"/>
        <v>0</v>
      </c>
      <c r="S343" s="76">
        <f t="shared" si="76"/>
        <v>0</v>
      </c>
      <c r="T343" s="76"/>
      <c r="U343" s="76"/>
      <c r="V343" s="76"/>
      <c r="W343" s="76"/>
      <c r="X343" s="76"/>
      <c r="Y343" s="78"/>
      <c r="Z343" s="76"/>
      <c r="AA343" s="78"/>
      <c r="AB343" s="76"/>
      <c r="AC343" s="78"/>
      <c r="AD343" s="73">
        <f t="shared" si="77"/>
        <v>0</v>
      </c>
      <c r="AE343" s="73">
        <f t="shared" si="78"/>
        <v>0</v>
      </c>
      <c r="AF343" s="76"/>
      <c r="AG343" s="77"/>
      <c r="AH343" s="76"/>
      <c r="AI343" s="77"/>
      <c r="AJ343" s="76"/>
      <c r="AK343" s="77"/>
    </row>
    <row r="344" spans="1:37" s="17" customFormat="1" ht="41.25" hidden="1" customHeight="1" x14ac:dyDescent="0.25">
      <c r="A344" s="776"/>
      <c r="B344" s="751"/>
      <c r="C344" s="873"/>
      <c r="D344" s="766"/>
      <c r="E344" s="874"/>
      <c r="F344" s="414" t="s">
        <v>578</v>
      </c>
      <c r="G344" s="92">
        <v>33</v>
      </c>
      <c r="H344" s="79">
        <v>125</v>
      </c>
      <c r="I344" s="80">
        <v>295</v>
      </c>
      <c r="J344" s="415">
        <v>0</v>
      </c>
      <c r="K344" s="418">
        <v>123168.7</v>
      </c>
      <c r="L344" s="417">
        <f t="shared" si="74"/>
        <v>0</v>
      </c>
      <c r="M344" s="76"/>
      <c r="N344" s="77"/>
      <c r="O344" s="73">
        <f t="shared" si="75"/>
        <v>0</v>
      </c>
      <c r="P344" s="76"/>
      <c r="Q344" s="76"/>
      <c r="R344" s="77">
        <f t="shared" si="79"/>
        <v>0</v>
      </c>
      <c r="S344" s="76">
        <f t="shared" si="76"/>
        <v>0</v>
      </c>
      <c r="T344" s="76"/>
      <c r="U344" s="76"/>
      <c r="V344" s="76"/>
      <c r="W344" s="76"/>
      <c r="X344" s="76"/>
      <c r="Y344" s="78"/>
      <c r="Z344" s="76"/>
      <c r="AA344" s="78"/>
      <c r="AB344" s="76"/>
      <c r="AC344" s="78"/>
      <c r="AD344" s="73">
        <f t="shared" si="77"/>
        <v>0</v>
      </c>
      <c r="AE344" s="73">
        <f t="shared" si="78"/>
        <v>0</v>
      </c>
      <c r="AF344" s="76"/>
      <c r="AG344" s="77"/>
      <c r="AH344" s="76"/>
      <c r="AI344" s="77"/>
      <c r="AJ344" s="76"/>
      <c r="AK344" s="77"/>
    </row>
    <row r="345" spans="1:37" s="17" customFormat="1" ht="41.25" hidden="1" customHeight="1" x14ac:dyDescent="0.25">
      <c r="A345" s="776"/>
      <c r="B345" s="751"/>
      <c r="C345" s="873"/>
      <c r="D345" s="766"/>
      <c r="E345" s="874"/>
      <c r="F345" s="414" t="s">
        <v>579</v>
      </c>
      <c r="G345" s="92">
        <v>33</v>
      </c>
      <c r="H345" s="79">
        <v>124</v>
      </c>
      <c r="I345" s="80">
        <v>296</v>
      </c>
      <c r="J345" s="415">
        <v>0</v>
      </c>
      <c r="K345" s="418">
        <v>123168.7</v>
      </c>
      <c r="L345" s="417">
        <f t="shared" si="74"/>
        <v>0</v>
      </c>
      <c r="M345" s="76"/>
      <c r="N345" s="77"/>
      <c r="O345" s="73">
        <f t="shared" si="75"/>
        <v>0</v>
      </c>
      <c r="P345" s="76"/>
      <c r="Q345" s="76"/>
      <c r="R345" s="77">
        <f t="shared" si="79"/>
        <v>0</v>
      </c>
      <c r="S345" s="76">
        <f t="shared" si="76"/>
        <v>0</v>
      </c>
      <c r="T345" s="76"/>
      <c r="U345" s="76"/>
      <c r="V345" s="76"/>
      <c r="W345" s="76"/>
      <c r="X345" s="76"/>
      <c r="Y345" s="78"/>
      <c r="Z345" s="76"/>
      <c r="AA345" s="78"/>
      <c r="AB345" s="76"/>
      <c r="AC345" s="78"/>
      <c r="AD345" s="73">
        <f t="shared" si="77"/>
        <v>0</v>
      </c>
      <c r="AE345" s="73">
        <f t="shared" si="78"/>
        <v>0</v>
      </c>
      <c r="AF345" s="76"/>
      <c r="AG345" s="77"/>
      <c r="AH345" s="76"/>
      <c r="AI345" s="77"/>
      <c r="AJ345" s="76"/>
      <c r="AK345" s="77"/>
    </row>
    <row r="346" spans="1:37" s="17" customFormat="1" ht="41.25" hidden="1" customHeight="1" x14ac:dyDescent="0.25">
      <c r="A346" s="776"/>
      <c r="B346" s="751"/>
      <c r="C346" s="873"/>
      <c r="D346" s="766"/>
      <c r="E346" s="874"/>
      <c r="F346" s="414" t="s">
        <v>580</v>
      </c>
      <c r="G346" s="92">
        <v>33</v>
      </c>
      <c r="H346" s="79">
        <v>123</v>
      </c>
      <c r="I346" s="80">
        <v>297</v>
      </c>
      <c r="J346" s="415">
        <v>0</v>
      </c>
      <c r="K346" s="418">
        <v>123168.7</v>
      </c>
      <c r="L346" s="417">
        <f t="shared" ref="L346:L409" si="80">ROUND(J346*$K346,2)</f>
        <v>0</v>
      </c>
      <c r="M346" s="76"/>
      <c r="N346" s="77"/>
      <c r="O346" s="73">
        <f t="shared" ref="O346:O409" si="81">ROUND(J346/12*AL$5,0)</f>
        <v>0</v>
      </c>
      <c r="P346" s="76"/>
      <c r="Q346" s="76"/>
      <c r="R346" s="77">
        <f t="shared" si="79"/>
        <v>0</v>
      </c>
      <c r="S346" s="76">
        <f t="shared" ref="S346:S409" si="82">J346-P346</f>
        <v>0</v>
      </c>
      <c r="T346" s="76"/>
      <c r="U346" s="76"/>
      <c r="V346" s="76"/>
      <c r="W346" s="76"/>
      <c r="X346" s="76"/>
      <c r="Y346" s="78"/>
      <c r="Z346" s="76"/>
      <c r="AA346" s="78"/>
      <c r="AB346" s="76"/>
      <c r="AC346" s="78"/>
      <c r="AD346" s="73">
        <f t="shared" ref="AD346:AD409" si="83">P346-O346</f>
        <v>0</v>
      </c>
      <c r="AE346" s="73">
        <f t="shared" ref="AE346:AE409" si="84">P346-J346</f>
        <v>0</v>
      </c>
      <c r="AF346" s="76"/>
      <c r="AG346" s="77"/>
      <c r="AH346" s="76"/>
      <c r="AI346" s="77"/>
      <c r="AJ346" s="76"/>
      <c r="AK346" s="77"/>
    </row>
    <row r="347" spans="1:37" s="17" customFormat="1" ht="41.25" hidden="1" customHeight="1" x14ac:dyDescent="0.25">
      <c r="A347" s="776"/>
      <c r="B347" s="751"/>
      <c r="C347" s="873"/>
      <c r="D347" s="766"/>
      <c r="E347" s="874"/>
      <c r="F347" s="414" t="s">
        <v>581</v>
      </c>
      <c r="G347" s="92">
        <v>33</v>
      </c>
      <c r="H347" s="79">
        <v>1140</v>
      </c>
      <c r="I347" s="80">
        <v>298</v>
      </c>
      <c r="J347" s="415">
        <v>0</v>
      </c>
      <c r="K347" s="418">
        <v>123168.7</v>
      </c>
      <c r="L347" s="417">
        <f t="shared" si="80"/>
        <v>0</v>
      </c>
      <c r="M347" s="76"/>
      <c r="N347" s="77"/>
      <c r="O347" s="73">
        <f t="shared" si="81"/>
        <v>0</v>
      </c>
      <c r="P347" s="76"/>
      <c r="Q347" s="76"/>
      <c r="R347" s="77">
        <f t="shared" si="79"/>
        <v>0</v>
      </c>
      <c r="S347" s="76">
        <f t="shared" si="82"/>
        <v>0</v>
      </c>
      <c r="T347" s="76"/>
      <c r="U347" s="76"/>
      <c r="V347" s="76"/>
      <c r="W347" s="76"/>
      <c r="X347" s="76"/>
      <c r="Y347" s="78"/>
      <c r="Z347" s="76"/>
      <c r="AA347" s="78"/>
      <c r="AB347" s="76"/>
      <c r="AC347" s="78"/>
      <c r="AD347" s="73">
        <f t="shared" si="83"/>
        <v>0</v>
      </c>
      <c r="AE347" s="73">
        <f t="shared" si="84"/>
        <v>0</v>
      </c>
      <c r="AF347" s="76"/>
      <c r="AG347" s="77"/>
      <c r="AH347" s="76"/>
      <c r="AI347" s="77"/>
      <c r="AJ347" s="76"/>
      <c r="AK347" s="77"/>
    </row>
    <row r="348" spans="1:37" s="17" customFormat="1" ht="41.25" hidden="1" customHeight="1" x14ac:dyDescent="0.25">
      <c r="A348" s="776"/>
      <c r="B348" s="751"/>
      <c r="C348" s="870"/>
      <c r="D348" s="755"/>
      <c r="E348" s="872"/>
      <c r="F348" s="414" t="s">
        <v>582</v>
      </c>
      <c r="G348" s="92">
        <v>33</v>
      </c>
      <c r="H348" s="79">
        <v>1139</v>
      </c>
      <c r="I348" s="80">
        <v>299</v>
      </c>
      <c r="J348" s="415">
        <v>0</v>
      </c>
      <c r="K348" s="418">
        <v>123168.7</v>
      </c>
      <c r="L348" s="417">
        <f t="shared" si="80"/>
        <v>0</v>
      </c>
      <c r="M348" s="76"/>
      <c r="N348" s="77"/>
      <c r="O348" s="73">
        <f t="shared" si="81"/>
        <v>0</v>
      </c>
      <c r="P348" s="76"/>
      <c r="Q348" s="76"/>
      <c r="R348" s="77">
        <f t="shared" si="79"/>
        <v>0</v>
      </c>
      <c r="S348" s="76">
        <f t="shared" si="82"/>
        <v>0</v>
      </c>
      <c r="T348" s="76"/>
      <c r="U348" s="76"/>
      <c r="V348" s="76"/>
      <c r="W348" s="76"/>
      <c r="X348" s="76"/>
      <c r="Y348" s="78"/>
      <c r="Z348" s="76"/>
      <c r="AA348" s="78"/>
      <c r="AB348" s="76"/>
      <c r="AC348" s="78"/>
      <c r="AD348" s="73">
        <f t="shared" si="83"/>
        <v>0</v>
      </c>
      <c r="AE348" s="73">
        <f t="shared" si="84"/>
        <v>0</v>
      </c>
      <c r="AF348" s="76"/>
      <c r="AG348" s="77"/>
      <c r="AH348" s="76"/>
      <c r="AI348" s="77"/>
      <c r="AJ348" s="76"/>
      <c r="AK348" s="77"/>
    </row>
    <row r="349" spans="1:37" s="17" customFormat="1" ht="41.25" hidden="1" customHeight="1" x14ac:dyDescent="0.25">
      <c r="A349" s="776"/>
      <c r="B349" s="751"/>
      <c r="C349" s="875" t="s">
        <v>583</v>
      </c>
      <c r="D349" s="765" t="s">
        <v>584</v>
      </c>
      <c r="E349" s="871" t="s">
        <v>41</v>
      </c>
      <c r="F349" s="414" t="s">
        <v>585</v>
      </c>
      <c r="G349" s="92">
        <v>33</v>
      </c>
      <c r="H349" s="79">
        <v>1138</v>
      </c>
      <c r="I349" s="80">
        <v>300</v>
      </c>
      <c r="J349" s="415">
        <v>0</v>
      </c>
      <c r="K349" s="418">
        <v>123168.7</v>
      </c>
      <c r="L349" s="417">
        <f t="shared" si="80"/>
        <v>0</v>
      </c>
      <c r="M349" s="76"/>
      <c r="N349" s="77"/>
      <c r="O349" s="73">
        <f t="shared" si="81"/>
        <v>0</v>
      </c>
      <c r="P349" s="76"/>
      <c r="Q349" s="76"/>
      <c r="R349" s="77">
        <f t="shared" si="79"/>
        <v>0</v>
      </c>
      <c r="S349" s="76">
        <f t="shared" si="82"/>
        <v>0</v>
      </c>
      <c r="T349" s="76"/>
      <c r="U349" s="76"/>
      <c r="V349" s="76"/>
      <c r="W349" s="76"/>
      <c r="X349" s="76"/>
      <c r="Y349" s="78"/>
      <c r="Z349" s="76"/>
      <c r="AA349" s="78"/>
      <c r="AB349" s="76"/>
      <c r="AC349" s="78"/>
      <c r="AD349" s="73">
        <f t="shared" si="83"/>
        <v>0</v>
      </c>
      <c r="AE349" s="73">
        <f t="shared" si="84"/>
        <v>0</v>
      </c>
      <c r="AF349" s="76"/>
      <c r="AG349" s="77"/>
      <c r="AH349" s="76"/>
      <c r="AI349" s="77"/>
      <c r="AJ349" s="76"/>
      <c r="AK349" s="77"/>
    </row>
    <row r="350" spans="1:37" s="17" customFormat="1" ht="41.25" hidden="1" customHeight="1" x14ac:dyDescent="0.25">
      <c r="A350" s="776"/>
      <c r="B350" s="751"/>
      <c r="C350" s="895"/>
      <c r="D350" s="766"/>
      <c r="E350" s="874"/>
      <c r="F350" s="414" t="s">
        <v>586</v>
      </c>
      <c r="G350" s="92">
        <v>33</v>
      </c>
      <c r="H350" s="79">
        <v>1137</v>
      </c>
      <c r="I350" s="80">
        <v>301</v>
      </c>
      <c r="J350" s="415">
        <v>0</v>
      </c>
      <c r="K350" s="418">
        <v>123168.7</v>
      </c>
      <c r="L350" s="417">
        <f t="shared" si="80"/>
        <v>0</v>
      </c>
      <c r="M350" s="76"/>
      <c r="N350" s="77"/>
      <c r="O350" s="73">
        <f t="shared" si="81"/>
        <v>0</v>
      </c>
      <c r="P350" s="76"/>
      <c r="Q350" s="76"/>
      <c r="R350" s="77">
        <f t="shared" si="79"/>
        <v>0</v>
      </c>
      <c r="S350" s="76">
        <f t="shared" si="82"/>
        <v>0</v>
      </c>
      <c r="T350" s="76"/>
      <c r="U350" s="76"/>
      <c r="V350" s="76"/>
      <c r="W350" s="76"/>
      <c r="X350" s="76"/>
      <c r="Y350" s="78"/>
      <c r="Z350" s="76"/>
      <c r="AA350" s="78"/>
      <c r="AB350" s="76"/>
      <c r="AC350" s="78"/>
      <c r="AD350" s="73">
        <f t="shared" si="83"/>
        <v>0</v>
      </c>
      <c r="AE350" s="73">
        <f t="shared" si="84"/>
        <v>0</v>
      </c>
      <c r="AF350" s="76"/>
      <c r="AG350" s="77"/>
      <c r="AH350" s="76"/>
      <c r="AI350" s="77"/>
      <c r="AJ350" s="76"/>
      <c r="AK350" s="77"/>
    </row>
    <row r="351" spans="1:37" s="17" customFormat="1" ht="41.25" hidden="1" customHeight="1" x14ac:dyDescent="0.25">
      <c r="A351" s="776"/>
      <c r="B351" s="751"/>
      <c r="C351" s="876"/>
      <c r="D351" s="755"/>
      <c r="E351" s="872"/>
      <c r="F351" s="414" t="s">
        <v>587</v>
      </c>
      <c r="G351" s="92">
        <v>33</v>
      </c>
      <c r="H351" s="79">
        <v>1136</v>
      </c>
      <c r="I351" s="80">
        <v>302</v>
      </c>
      <c r="J351" s="415">
        <v>0</v>
      </c>
      <c r="K351" s="418">
        <v>123168.7</v>
      </c>
      <c r="L351" s="417">
        <f t="shared" si="80"/>
        <v>0</v>
      </c>
      <c r="M351" s="76"/>
      <c r="N351" s="77"/>
      <c r="O351" s="73">
        <f t="shared" si="81"/>
        <v>0</v>
      </c>
      <c r="P351" s="76"/>
      <c r="Q351" s="76"/>
      <c r="R351" s="77">
        <f t="shared" si="79"/>
        <v>0</v>
      </c>
      <c r="S351" s="76">
        <f t="shared" si="82"/>
        <v>0</v>
      </c>
      <c r="T351" s="76"/>
      <c r="U351" s="76"/>
      <c r="V351" s="76"/>
      <c r="W351" s="76"/>
      <c r="X351" s="76"/>
      <c r="Y351" s="78"/>
      <c r="Z351" s="76"/>
      <c r="AA351" s="78"/>
      <c r="AB351" s="76"/>
      <c r="AC351" s="78"/>
      <c r="AD351" s="73">
        <f t="shared" si="83"/>
        <v>0</v>
      </c>
      <c r="AE351" s="73">
        <f t="shared" si="84"/>
        <v>0</v>
      </c>
      <c r="AF351" s="76"/>
      <c r="AG351" s="77"/>
      <c r="AH351" s="76"/>
      <c r="AI351" s="77"/>
      <c r="AJ351" s="76"/>
      <c r="AK351" s="77"/>
    </row>
    <row r="352" spans="1:37" s="17" customFormat="1" ht="41.25" hidden="1" customHeight="1" x14ac:dyDescent="0.25">
      <c r="A352" s="776"/>
      <c r="B352" s="751"/>
      <c r="C352" s="431" t="s">
        <v>588</v>
      </c>
      <c r="D352" s="90" t="s">
        <v>589</v>
      </c>
      <c r="E352" s="421" t="s">
        <v>41</v>
      </c>
      <c r="F352" s="414" t="s">
        <v>590</v>
      </c>
      <c r="G352" s="92">
        <v>33</v>
      </c>
      <c r="H352" s="79">
        <v>1135</v>
      </c>
      <c r="I352" s="80">
        <v>303</v>
      </c>
      <c r="J352" s="415">
        <v>0</v>
      </c>
      <c r="K352" s="418">
        <v>123168.7</v>
      </c>
      <c r="L352" s="417">
        <f t="shared" si="80"/>
        <v>0</v>
      </c>
      <c r="M352" s="76"/>
      <c r="N352" s="77"/>
      <c r="O352" s="73">
        <f t="shared" si="81"/>
        <v>0</v>
      </c>
      <c r="P352" s="76"/>
      <c r="Q352" s="76"/>
      <c r="R352" s="77">
        <f t="shared" si="79"/>
        <v>0</v>
      </c>
      <c r="S352" s="76">
        <f t="shared" si="82"/>
        <v>0</v>
      </c>
      <c r="T352" s="76"/>
      <c r="U352" s="76"/>
      <c r="V352" s="76"/>
      <c r="W352" s="76"/>
      <c r="X352" s="76"/>
      <c r="Y352" s="78"/>
      <c r="Z352" s="76"/>
      <c r="AA352" s="78"/>
      <c r="AB352" s="76"/>
      <c r="AC352" s="78"/>
      <c r="AD352" s="73">
        <f t="shared" si="83"/>
        <v>0</v>
      </c>
      <c r="AE352" s="73">
        <f t="shared" si="84"/>
        <v>0</v>
      </c>
      <c r="AF352" s="76"/>
      <c r="AG352" s="77"/>
      <c r="AH352" s="76"/>
      <c r="AI352" s="77"/>
      <c r="AJ352" s="76"/>
      <c r="AK352" s="77"/>
    </row>
    <row r="353" spans="1:37" s="17" customFormat="1" ht="41.25" hidden="1" customHeight="1" x14ac:dyDescent="0.25">
      <c r="A353" s="776"/>
      <c r="B353" s="751"/>
      <c r="C353" s="431" t="s">
        <v>591</v>
      </c>
      <c r="D353" s="90" t="s">
        <v>476</v>
      </c>
      <c r="E353" s="421" t="s">
        <v>41</v>
      </c>
      <c r="F353" s="414" t="s">
        <v>592</v>
      </c>
      <c r="G353" s="92">
        <v>33</v>
      </c>
      <c r="H353" s="79">
        <v>122</v>
      </c>
      <c r="I353" s="80">
        <v>304</v>
      </c>
      <c r="J353" s="415">
        <v>0</v>
      </c>
      <c r="K353" s="418">
        <v>123168.7</v>
      </c>
      <c r="L353" s="417">
        <f t="shared" si="80"/>
        <v>0</v>
      </c>
      <c r="M353" s="76"/>
      <c r="N353" s="77"/>
      <c r="O353" s="73">
        <f t="shared" si="81"/>
        <v>0</v>
      </c>
      <c r="P353" s="76"/>
      <c r="Q353" s="76"/>
      <c r="R353" s="77">
        <f t="shared" si="79"/>
        <v>0</v>
      </c>
      <c r="S353" s="76">
        <f t="shared" si="82"/>
        <v>0</v>
      </c>
      <c r="T353" s="76"/>
      <c r="U353" s="76"/>
      <c r="V353" s="76"/>
      <c r="W353" s="76"/>
      <c r="X353" s="76"/>
      <c r="Y353" s="78"/>
      <c r="Z353" s="76"/>
      <c r="AA353" s="78"/>
      <c r="AB353" s="76"/>
      <c r="AC353" s="78"/>
      <c r="AD353" s="73">
        <f t="shared" si="83"/>
        <v>0</v>
      </c>
      <c r="AE353" s="73">
        <f t="shared" si="84"/>
        <v>0</v>
      </c>
      <c r="AF353" s="76"/>
      <c r="AG353" s="77"/>
      <c r="AH353" s="76"/>
      <c r="AI353" s="77"/>
      <c r="AJ353" s="76"/>
      <c r="AK353" s="77"/>
    </row>
    <row r="354" spans="1:37" s="17" customFormat="1" ht="41.25" hidden="1" customHeight="1" x14ac:dyDescent="0.25">
      <c r="A354" s="776"/>
      <c r="B354" s="751"/>
      <c r="C354" s="869" t="s">
        <v>593</v>
      </c>
      <c r="D354" s="765" t="s">
        <v>594</v>
      </c>
      <c r="E354" s="871" t="s">
        <v>41</v>
      </c>
      <c r="F354" s="414" t="s">
        <v>595</v>
      </c>
      <c r="G354" s="92">
        <v>33</v>
      </c>
      <c r="H354" s="79">
        <v>1134</v>
      </c>
      <c r="I354" s="80">
        <v>305</v>
      </c>
      <c r="J354" s="415">
        <v>0</v>
      </c>
      <c r="K354" s="418">
        <v>123168.7</v>
      </c>
      <c r="L354" s="417">
        <f t="shared" si="80"/>
        <v>0</v>
      </c>
      <c r="M354" s="76"/>
      <c r="N354" s="77"/>
      <c r="O354" s="73">
        <f t="shared" si="81"/>
        <v>0</v>
      </c>
      <c r="P354" s="76"/>
      <c r="Q354" s="76"/>
      <c r="R354" s="77">
        <f t="shared" si="79"/>
        <v>0</v>
      </c>
      <c r="S354" s="76">
        <f t="shared" si="82"/>
        <v>0</v>
      </c>
      <c r="T354" s="76"/>
      <c r="U354" s="76"/>
      <c r="V354" s="76"/>
      <c r="W354" s="76"/>
      <c r="X354" s="76"/>
      <c r="Y354" s="78"/>
      <c r="Z354" s="76"/>
      <c r="AA354" s="78"/>
      <c r="AB354" s="76"/>
      <c r="AC354" s="78"/>
      <c r="AD354" s="73">
        <f t="shared" si="83"/>
        <v>0</v>
      </c>
      <c r="AE354" s="73">
        <f t="shared" si="84"/>
        <v>0</v>
      </c>
      <c r="AF354" s="76"/>
      <c r="AG354" s="77"/>
      <c r="AH354" s="76"/>
      <c r="AI354" s="77"/>
      <c r="AJ354" s="76"/>
      <c r="AK354" s="77"/>
    </row>
    <row r="355" spans="1:37" s="17" customFormat="1" ht="41.25" hidden="1" customHeight="1" x14ac:dyDescent="0.25">
      <c r="A355" s="776"/>
      <c r="B355" s="751"/>
      <c r="C355" s="873"/>
      <c r="D355" s="766"/>
      <c r="E355" s="874"/>
      <c r="F355" s="414" t="s">
        <v>596</v>
      </c>
      <c r="G355" s="92">
        <v>33</v>
      </c>
      <c r="H355" s="79">
        <v>121</v>
      </c>
      <c r="I355" s="80">
        <v>306</v>
      </c>
      <c r="J355" s="415">
        <v>0</v>
      </c>
      <c r="K355" s="418">
        <v>123168.7</v>
      </c>
      <c r="L355" s="417">
        <f t="shared" si="80"/>
        <v>0</v>
      </c>
      <c r="M355" s="76"/>
      <c r="N355" s="77"/>
      <c r="O355" s="73">
        <f t="shared" si="81"/>
        <v>0</v>
      </c>
      <c r="P355" s="76"/>
      <c r="Q355" s="76"/>
      <c r="R355" s="77">
        <f t="shared" si="79"/>
        <v>0</v>
      </c>
      <c r="S355" s="76">
        <f t="shared" si="82"/>
        <v>0</v>
      </c>
      <c r="T355" s="76"/>
      <c r="U355" s="76"/>
      <c r="V355" s="76"/>
      <c r="W355" s="76"/>
      <c r="X355" s="76"/>
      <c r="Y355" s="78"/>
      <c r="Z355" s="76"/>
      <c r="AA355" s="78"/>
      <c r="AB355" s="76"/>
      <c r="AC355" s="78"/>
      <c r="AD355" s="73">
        <f t="shared" si="83"/>
        <v>0</v>
      </c>
      <c r="AE355" s="73">
        <f t="shared" si="84"/>
        <v>0</v>
      </c>
      <c r="AF355" s="76"/>
      <c r="AG355" s="77"/>
      <c r="AH355" s="76"/>
      <c r="AI355" s="77"/>
      <c r="AJ355" s="76"/>
      <c r="AK355" s="77"/>
    </row>
    <row r="356" spans="1:37" s="17" customFormat="1" ht="41.25" hidden="1" customHeight="1" x14ac:dyDescent="0.25">
      <c r="A356" s="776"/>
      <c r="B356" s="751"/>
      <c r="C356" s="873"/>
      <c r="D356" s="766"/>
      <c r="E356" s="874"/>
      <c r="F356" s="414" t="s">
        <v>597</v>
      </c>
      <c r="G356" s="92">
        <v>33</v>
      </c>
      <c r="H356" s="79">
        <v>120</v>
      </c>
      <c r="I356" s="80">
        <v>307</v>
      </c>
      <c r="J356" s="415">
        <v>0</v>
      </c>
      <c r="K356" s="418">
        <v>123168.7</v>
      </c>
      <c r="L356" s="417">
        <f t="shared" si="80"/>
        <v>0</v>
      </c>
      <c r="M356" s="76"/>
      <c r="N356" s="77"/>
      <c r="O356" s="73">
        <f t="shared" si="81"/>
        <v>0</v>
      </c>
      <c r="P356" s="76"/>
      <c r="Q356" s="76"/>
      <c r="R356" s="77">
        <f t="shared" si="79"/>
        <v>0</v>
      </c>
      <c r="S356" s="76">
        <f t="shared" si="82"/>
        <v>0</v>
      </c>
      <c r="T356" s="76"/>
      <c r="U356" s="76"/>
      <c r="V356" s="76"/>
      <c r="W356" s="76"/>
      <c r="X356" s="76"/>
      <c r="Y356" s="78"/>
      <c r="Z356" s="76"/>
      <c r="AA356" s="78"/>
      <c r="AB356" s="76"/>
      <c r="AC356" s="78"/>
      <c r="AD356" s="73">
        <f t="shared" si="83"/>
        <v>0</v>
      </c>
      <c r="AE356" s="73">
        <f t="shared" si="84"/>
        <v>0</v>
      </c>
      <c r="AF356" s="76"/>
      <c r="AG356" s="77"/>
      <c r="AH356" s="76"/>
      <c r="AI356" s="77"/>
      <c r="AJ356" s="76"/>
      <c r="AK356" s="77"/>
    </row>
    <row r="357" spans="1:37" s="17" customFormat="1" ht="41.25" hidden="1" customHeight="1" x14ac:dyDescent="0.25">
      <c r="A357" s="776"/>
      <c r="B357" s="751"/>
      <c r="C357" s="870"/>
      <c r="D357" s="755"/>
      <c r="E357" s="872"/>
      <c r="F357" s="414" t="s">
        <v>598</v>
      </c>
      <c r="G357" s="92">
        <v>33</v>
      </c>
      <c r="H357" s="79">
        <v>119</v>
      </c>
      <c r="I357" s="80">
        <v>308</v>
      </c>
      <c r="J357" s="415">
        <v>0</v>
      </c>
      <c r="K357" s="418">
        <v>123168.7</v>
      </c>
      <c r="L357" s="417">
        <f t="shared" si="80"/>
        <v>0</v>
      </c>
      <c r="M357" s="76"/>
      <c r="N357" s="77"/>
      <c r="O357" s="73">
        <f t="shared" si="81"/>
        <v>0</v>
      </c>
      <c r="P357" s="76"/>
      <c r="Q357" s="76"/>
      <c r="R357" s="77">
        <f t="shared" si="79"/>
        <v>0</v>
      </c>
      <c r="S357" s="76">
        <f t="shared" si="82"/>
        <v>0</v>
      </c>
      <c r="T357" s="76"/>
      <c r="U357" s="76"/>
      <c r="V357" s="76"/>
      <c r="W357" s="76"/>
      <c r="X357" s="76"/>
      <c r="Y357" s="78"/>
      <c r="Z357" s="76"/>
      <c r="AA357" s="78"/>
      <c r="AB357" s="76"/>
      <c r="AC357" s="78"/>
      <c r="AD357" s="73">
        <f t="shared" si="83"/>
        <v>0</v>
      </c>
      <c r="AE357" s="73">
        <f t="shared" si="84"/>
        <v>0</v>
      </c>
      <c r="AF357" s="76"/>
      <c r="AG357" s="77"/>
      <c r="AH357" s="76"/>
      <c r="AI357" s="77"/>
      <c r="AJ357" s="76"/>
      <c r="AK357" s="77"/>
    </row>
    <row r="358" spans="1:37" s="17" customFormat="1" ht="41.25" hidden="1" customHeight="1" x14ac:dyDescent="0.25">
      <c r="A358" s="776"/>
      <c r="B358" s="751"/>
      <c r="C358" s="869" t="s">
        <v>599</v>
      </c>
      <c r="D358" s="768" t="s">
        <v>600</v>
      </c>
      <c r="E358" s="871" t="s">
        <v>41</v>
      </c>
      <c r="F358" s="414" t="s">
        <v>601</v>
      </c>
      <c r="G358" s="92">
        <v>33</v>
      </c>
      <c r="H358" s="79">
        <v>1133</v>
      </c>
      <c r="I358" s="80">
        <v>309</v>
      </c>
      <c r="J358" s="415">
        <v>0</v>
      </c>
      <c r="K358" s="418">
        <v>123168.7</v>
      </c>
      <c r="L358" s="417">
        <f t="shared" si="80"/>
        <v>0</v>
      </c>
      <c r="M358" s="76"/>
      <c r="N358" s="77"/>
      <c r="O358" s="73">
        <f t="shared" si="81"/>
        <v>0</v>
      </c>
      <c r="P358" s="76"/>
      <c r="Q358" s="76"/>
      <c r="R358" s="77">
        <f t="shared" si="79"/>
        <v>0</v>
      </c>
      <c r="S358" s="76">
        <f t="shared" si="82"/>
        <v>0</v>
      </c>
      <c r="T358" s="76"/>
      <c r="U358" s="76"/>
      <c r="V358" s="76"/>
      <c r="W358" s="76"/>
      <c r="X358" s="76"/>
      <c r="Y358" s="78"/>
      <c r="Z358" s="76"/>
      <c r="AA358" s="78"/>
      <c r="AB358" s="76"/>
      <c r="AC358" s="78"/>
      <c r="AD358" s="73">
        <f t="shared" si="83"/>
        <v>0</v>
      </c>
      <c r="AE358" s="73">
        <f t="shared" si="84"/>
        <v>0</v>
      </c>
      <c r="AF358" s="76"/>
      <c r="AG358" s="77"/>
      <c r="AH358" s="76"/>
      <c r="AI358" s="77"/>
      <c r="AJ358" s="76"/>
      <c r="AK358" s="77"/>
    </row>
    <row r="359" spans="1:37" s="17" customFormat="1" ht="41.25" hidden="1" customHeight="1" x14ac:dyDescent="0.25">
      <c r="A359" s="776"/>
      <c r="B359" s="751"/>
      <c r="C359" s="873"/>
      <c r="D359" s="769"/>
      <c r="E359" s="874"/>
      <c r="F359" s="414" t="s">
        <v>602</v>
      </c>
      <c r="G359" s="92">
        <v>33</v>
      </c>
      <c r="H359" s="79">
        <v>118</v>
      </c>
      <c r="I359" s="80">
        <v>310</v>
      </c>
      <c r="J359" s="415">
        <v>0</v>
      </c>
      <c r="K359" s="418">
        <v>123168.7</v>
      </c>
      <c r="L359" s="417">
        <f t="shared" si="80"/>
        <v>0</v>
      </c>
      <c r="M359" s="76"/>
      <c r="N359" s="77"/>
      <c r="O359" s="73">
        <f t="shared" si="81"/>
        <v>0</v>
      </c>
      <c r="P359" s="76"/>
      <c r="Q359" s="76"/>
      <c r="R359" s="77">
        <f t="shared" si="79"/>
        <v>0</v>
      </c>
      <c r="S359" s="76">
        <f t="shared" si="82"/>
        <v>0</v>
      </c>
      <c r="T359" s="76"/>
      <c r="U359" s="76"/>
      <c r="V359" s="76"/>
      <c r="W359" s="76"/>
      <c r="X359" s="76"/>
      <c r="Y359" s="78"/>
      <c r="Z359" s="76"/>
      <c r="AA359" s="78"/>
      <c r="AB359" s="76"/>
      <c r="AC359" s="78"/>
      <c r="AD359" s="73">
        <f t="shared" si="83"/>
        <v>0</v>
      </c>
      <c r="AE359" s="73">
        <f t="shared" si="84"/>
        <v>0</v>
      </c>
      <c r="AF359" s="76"/>
      <c r="AG359" s="77"/>
      <c r="AH359" s="76"/>
      <c r="AI359" s="77"/>
      <c r="AJ359" s="76"/>
      <c r="AK359" s="77"/>
    </row>
    <row r="360" spans="1:37" s="17" customFormat="1" ht="41.25" hidden="1" customHeight="1" x14ac:dyDescent="0.25">
      <c r="A360" s="776"/>
      <c r="B360" s="751"/>
      <c r="C360" s="873"/>
      <c r="D360" s="769"/>
      <c r="E360" s="874"/>
      <c r="F360" s="414" t="s">
        <v>603</v>
      </c>
      <c r="G360" s="92">
        <v>33</v>
      </c>
      <c r="H360" s="79">
        <v>1132</v>
      </c>
      <c r="I360" s="80">
        <v>311</v>
      </c>
      <c r="J360" s="415">
        <v>0</v>
      </c>
      <c r="K360" s="418">
        <v>123168.7</v>
      </c>
      <c r="L360" s="417">
        <f t="shared" si="80"/>
        <v>0</v>
      </c>
      <c r="M360" s="76"/>
      <c r="N360" s="77"/>
      <c r="O360" s="73">
        <f t="shared" si="81"/>
        <v>0</v>
      </c>
      <c r="P360" s="76"/>
      <c r="Q360" s="76"/>
      <c r="R360" s="77">
        <f t="shared" si="79"/>
        <v>0</v>
      </c>
      <c r="S360" s="76">
        <f t="shared" si="82"/>
        <v>0</v>
      </c>
      <c r="T360" s="76"/>
      <c r="U360" s="76"/>
      <c r="V360" s="76"/>
      <c r="W360" s="76"/>
      <c r="X360" s="76"/>
      <c r="Y360" s="78"/>
      <c r="Z360" s="76"/>
      <c r="AA360" s="78"/>
      <c r="AB360" s="76"/>
      <c r="AC360" s="78"/>
      <c r="AD360" s="73">
        <f t="shared" si="83"/>
        <v>0</v>
      </c>
      <c r="AE360" s="73">
        <f t="shared" si="84"/>
        <v>0</v>
      </c>
      <c r="AF360" s="76"/>
      <c r="AG360" s="77"/>
      <c r="AH360" s="76"/>
      <c r="AI360" s="77"/>
      <c r="AJ360" s="76"/>
      <c r="AK360" s="77"/>
    </row>
    <row r="361" spans="1:37" s="17" customFormat="1" ht="41.25" hidden="1" customHeight="1" x14ac:dyDescent="0.25">
      <c r="A361" s="776"/>
      <c r="B361" s="751"/>
      <c r="C361" s="873"/>
      <c r="D361" s="769"/>
      <c r="E361" s="874"/>
      <c r="F361" s="414" t="s">
        <v>604</v>
      </c>
      <c r="G361" s="92">
        <v>33</v>
      </c>
      <c r="H361" s="79">
        <v>1131</v>
      </c>
      <c r="I361" s="80">
        <v>312</v>
      </c>
      <c r="J361" s="415">
        <v>0</v>
      </c>
      <c r="K361" s="418">
        <v>123168.7</v>
      </c>
      <c r="L361" s="417">
        <f t="shared" si="80"/>
        <v>0</v>
      </c>
      <c r="M361" s="76"/>
      <c r="N361" s="77"/>
      <c r="O361" s="73">
        <f t="shared" si="81"/>
        <v>0</v>
      </c>
      <c r="P361" s="76"/>
      <c r="Q361" s="76"/>
      <c r="R361" s="77">
        <f t="shared" si="79"/>
        <v>0</v>
      </c>
      <c r="S361" s="76">
        <f t="shared" si="82"/>
        <v>0</v>
      </c>
      <c r="T361" s="76"/>
      <c r="U361" s="76"/>
      <c r="V361" s="76"/>
      <c r="W361" s="76"/>
      <c r="X361" s="76"/>
      <c r="Y361" s="78"/>
      <c r="Z361" s="76"/>
      <c r="AA361" s="78"/>
      <c r="AB361" s="76"/>
      <c r="AC361" s="78"/>
      <c r="AD361" s="73">
        <f t="shared" si="83"/>
        <v>0</v>
      </c>
      <c r="AE361" s="73">
        <f t="shared" si="84"/>
        <v>0</v>
      </c>
      <c r="AF361" s="76"/>
      <c r="AG361" s="77"/>
      <c r="AH361" s="76"/>
      <c r="AI361" s="77"/>
      <c r="AJ361" s="76"/>
      <c r="AK361" s="77"/>
    </row>
    <row r="362" spans="1:37" s="17" customFormat="1" ht="41.25" hidden="1" customHeight="1" x14ac:dyDescent="0.25">
      <c r="A362" s="776"/>
      <c r="B362" s="751"/>
      <c r="C362" s="873"/>
      <c r="D362" s="769"/>
      <c r="E362" s="874"/>
      <c r="F362" s="414" t="s">
        <v>507</v>
      </c>
      <c r="G362" s="92">
        <v>33</v>
      </c>
      <c r="H362" s="79">
        <v>1130</v>
      </c>
      <c r="I362" s="80">
        <v>314</v>
      </c>
      <c r="J362" s="415">
        <v>0</v>
      </c>
      <c r="K362" s="418">
        <v>123168.7</v>
      </c>
      <c r="L362" s="417">
        <f t="shared" si="80"/>
        <v>0</v>
      </c>
      <c r="M362" s="76"/>
      <c r="N362" s="77"/>
      <c r="O362" s="73">
        <f t="shared" si="81"/>
        <v>0</v>
      </c>
      <c r="P362" s="76"/>
      <c r="Q362" s="76"/>
      <c r="R362" s="77">
        <f t="shared" si="79"/>
        <v>0</v>
      </c>
      <c r="S362" s="76">
        <f t="shared" si="82"/>
        <v>0</v>
      </c>
      <c r="T362" s="76"/>
      <c r="U362" s="76"/>
      <c r="V362" s="76"/>
      <c r="W362" s="76"/>
      <c r="X362" s="76"/>
      <c r="Y362" s="78"/>
      <c r="Z362" s="76"/>
      <c r="AA362" s="78"/>
      <c r="AB362" s="76"/>
      <c r="AC362" s="78"/>
      <c r="AD362" s="73">
        <f t="shared" si="83"/>
        <v>0</v>
      </c>
      <c r="AE362" s="73">
        <f t="shared" si="84"/>
        <v>0</v>
      </c>
      <c r="AF362" s="76"/>
      <c r="AG362" s="77"/>
      <c r="AH362" s="76"/>
      <c r="AI362" s="77"/>
      <c r="AJ362" s="76"/>
      <c r="AK362" s="77"/>
    </row>
    <row r="363" spans="1:37" s="17" customFormat="1" ht="41.25" hidden="1" customHeight="1" x14ac:dyDescent="0.25">
      <c r="A363" s="776"/>
      <c r="B363" s="751"/>
      <c r="C363" s="870"/>
      <c r="D363" s="756"/>
      <c r="E363" s="872"/>
      <c r="F363" s="419" t="s">
        <v>605</v>
      </c>
      <c r="G363" s="233">
        <v>33</v>
      </c>
      <c r="H363" s="234">
        <v>117</v>
      </c>
      <c r="I363" s="89">
        <v>575</v>
      </c>
      <c r="J363" s="415">
        <v>0</v>
      </c>
      <c r="K363" s="418">
        <v>123168.7</v>
      </c>
      <c r="L363" s="417">
        <f t="shared" si="80"/>
        <v>0</v>
      </c>
      <c r="M363" s="76"/>
      <c r="N363" s="77"/>
      <c r="O363" s="73">
        <f t="shared" si="81"/>
        <v>0</v>
      </c>
      <c r="P363" s="76"/>
      <c r="Q363" s="76"/>
      <c r="R363" s="77">
        <f t="shared" si="79"/>
        <v>0</v>
      </c>
      <c r="S363" s="76">
        <f t="shared" si="82"/>
        <v>0</v>
      </c>
      <c r="T363" s="76"/>
      <c r="U363" s="76"/>
      <c r="V363" s="76"/>
      <c r="W363" s="76"/>
      <c r="X363" s="76"/>
      <c r="Y363" s="78"/>
      <c r="Z363" s="76"/>
      <c r="AA363" s="78"/>
      <c r="AB363" s="76"/>
      <c r="AC363" s="78"/>
      <c r="AD363" s="73">
        <f t="shared" si="83"/>
        <v>0</v>
      </c>
      <c r="AE363" s="73">
        <f t="shared" si="84"/>
        <v>0</v>
      </c>
      <c r="AF363" s="76"/>
      <c r="AG363" s="77"/>
      <c r="AH363" s="76"/>
      <c r="AI363" s="77"/>
      <c r="AJ363" s="76"/>
      <c r="AK363" s="77"/>
    </row>
    <row r="364" spans="1:37" s="17" customFormat="1" ht="41.25" hidden="1" customHeight="1" x14ac:dyDescent="0.25">
      <c r="A364" s="776"/>
      <c r="B364" s="751"/>
      <c r="C364" s="875" t="s">
        <v>606</v>
      </c>
      <c r="D364" s="90" t="s">
        <v>607</v>
      </c>
      <c r="E364" s="421" t="s">
        <v>41</v>
      </c>
      <c r="F364" s="414" t="s">
        <v>608</v>
      </c>
      <c r="G364" s="92">
        <v>33</v>
      </c>
      <c r="H364" s="79">
        <v>116</v>
      </c>
      <c r="I364" s="80">
        <v>315</v>
      </c>
      <c r="J364" s="415">
        <v>0</v>
      </c>
      <c r="K364" s="418">
        <v>123168.7</v>
      </c>
      <c r="L364" s="417">
        <f t="shared" si="80"/>
        <v>0</v>
      </c>
      <c r="M364" s="76"/>
      <c r="N364" s="77"/>
      <c r="O364" s="73">
        <f t="shared" si="81"/>
        <v>0</v>
      </c>
      <c r="P364" s="76"/>
      <c r="Q364" s="76"/>
      <c r="R364" s="77">
        <f t="shared" si="79"/>
        <v>0</v>
      </c>
      <c r="S364" s="76">
        <f t="shared" si="82"/>
        <v>0</v>
      </c>
      <c r="T364" s="76"/>
      <c r="U364" s="76"/>
      <c r="V364" s="76"/>
      <c r="W364" s="76"/>
      <c r="X364" s="76"/>
      <c r="Y364" s="78"/>
      <c r="Z364" s="76"/>
      <c r="AA364" s="78"/>
      <c r="AB364" s="76"/>
      <c r="AC364" s="78"/>
      <c r="AD364" s="73">
        <f t="shared" si="83"/>
        <v>0</v>
      </c>
      <c r="AE364" s="73">
        <f t="shared" si="84"/>
        <v>0</v>
      </c>
      <c r="AF364" s="76"/>
      <c r="AG364" s="77"/>
      <c r="AH364" s="76"/>
      <c r="AI364" s="77"/>
      <c r="AJ364" s="76"/>
      <c r="AK364" s="77"/>
    </row>
    <row r="365" spans="1:37" s="17" customFormat="1" ht="41.25" hidden="1" customHeight="1" x14ac:dyDescent="0.25">
      <c r="A365" s="776"/>
      <c r="B365" s="751"/>
      <c r="C365" s="876"/>
      <c r="D365" s="90" t="s">
        <v>609</v>
      </c>
      <c r="E365" s="421" t="s">
        <v>41</v>
      </c>
      <c r="F365" s="414" t="s">
        <v>610</v>
      </c>
      <c r="G365" s="92">
        <v>33</v>
      </c>
      <c r="H365" s="79">
        <v>115</v>
      </c>
      <c r="I365" s="80">
        <v>316</v>
      </c>
      <c r="J365" s="415">
        <v>0</v>
      </c>
      <c r="K365" s="418">
        <v>123168.7</v>
      </c>
      <c r="L365" s="417">
        <f t="shared" si="80"/>
        <v>0</v>
      </c>
      <c r="M365" s="76"/>
      <c r="N365" s="77"/>
      <c r="O365" s="73">
        <f t="shared" si="81"/>
        <v>0</v>
      </c>
      <c r="P365" s="76"/>
      <c r="Q365" s="76"/>
      <c r="R365" s="77">
        <f t="shared" si="79"/>
        <v>0</v>
      </c>
      <c r="S365" s="76">
        <f t="shared" si="82"/>
        <v>0</v>
      </c>
      <c r="T365" s="76"/>
      <c r="U365" s="76"/>
      <c r="V365" s="76"/>
      <c r="W365" s="76"/>
      <c r="X365" s="76"/>
      <c r="Y365" s="78"/>
      <c r="Z365" s="76"/>
      <c r="AA365" s="78"/>
      <c r="AB365" s="76"/>
      <c r="AC365" s="78"/>
      <c r="AD365" s="73">
        <f t="shared" si="83"/>
        <v>0</v>
      </c>
      <c r="AE365" s="73">
        <f t="shared" si="84"/>
        <v>0</v>
      </c>
      <c r="AF365" s="76"/>
      <c r="AG365" s="77"/>
      <c r="AH365" s="76"/>
      <c r="AI365" s="77"/>
      <c r="AJ365" s="76"/>
      <c r="AK365" s="77"/>
    </row>
    <row r="366" spans="1:37" s="17" customFormat="1" ht="41.25" hidden="1" customHeight="1" x14ac:dyDescent="0.25">
      <c r="A366" s="776"/>
      <c r="B366" s="751"/>
      <c r="C366" s="431" t="s">
        <v>611</v>
      </c>
      <c r="D366" s="90" t="s">
        <v>612</v>
      </c>
      <c r="E366" s="421" t="s">
        <v>41</v>
      </c>
      <c r="F366" s="414" t="s">
        <v>613</v>
      </c>
      <c r="G366" s="92">
        <v>33</v>
      </c>
      <c r="H366" s="79">
        <v>1082</v>
      </c>
      <c r="I366" s="80">
        <v>317</v>
      </c>
      <c r="J366" s="415">
        <v>0</v>
      </c>
      <c r="K366" s="418">
        <v>123168.7</v>
      </c>
      <c r="L366" s="417">
        <f t="shared" si="80"/>
        <v>0</v>
      </c>
      <c r="M366" s="76"/>
      <c r="N366" s="77"/>
      <c r="O366" s="73">
        <f t="shared" si="81"/>
        <v>0</v>
      </c>
      <c r="P366" s="76"/>
      <c r="Q366" s="76"/>
      <c r="R366" s="77">
        <f t="shared" si="79"/>
        <v>0</v>
      </c>
      <c r="S366" s="76">
        <f t="shared" si="82"/>
        <v>0</v>
      </c>
      <c r="T366" s="76"/>
      <c r="U366" s="76"/>
      <c r="V366" s="76"/>
      <c r="W366" s="76"/>
      <c r="X366" s="76"/>
      <c r="Y366" s="78"/>
      <c r="Z366" s="76"/>
      <c r="AA366" s="78"/>
      <c r="AB366" s="76"/>
      <c r="AC366" s="78"/>
      <c r="AD366" s="73">
        <f t="shared" si="83"/>
        <v>0</v>
      </c>
      <c r="AE366" s="73">
        <f t="shared" si="84"/>
        <v>0</v>
      </c>
      <c r="AF366" s="76"/>
      <c r="AG366" s="77"/>
      <c r="AH366" s="76"/>
      <c r="AI366" s="77"/>
      <c r="AJ366" s="76"/>
      <c r="AK366" s="77"/>
    </row>
    <row r="367" spans="1:37" s="17" customFormat="1" ht="41.25" hidden="1" customHeight="1" x14ac:dyDescent="0.25">
      <c r="A367" s="776"/>
      <c r="B367" s="751"/>
      <c r="C367" s="875" t="s">
        <v>614</v>
      </c>
      <c r="D367" s="765" t="s">
        <v>615</v>
      </c>
      <c r="E367" s="871" t="s">
        <v>41</v>
      </c>
      <c r="F367" s="414" t="s">
        <v>616</v>
      </c>
      <c r="G367" s="92">
        <v>33</v>
      </c>
      <c r="H367" s="79">
        <v>1129</v>
      </c>
      <c r="I367" s="80">
        <v>318</v>
      </c>
      <c r="J367" s="415">
        <v>0</v>
      </c>
      <c r="K367" s="418">
        <v>123168.7</v>
      </c>
      <c r="L367" s="417">
        <f t="shared" si="80"/>
        <v>0</v>
      </c>
      <c r="M367" s="76"/>
      <c r="N367" s="77"/>
      <c r="O367" s="73">
        <f t="shared" si="81"/>
        <v>0</v>
      </c>
      <c r="P367" s="76"/>
      <c r="Q367" s="76"/>
      <c r="R367" s="77">
        <f t="shared" si="79"/>
        <v>0</v>
      </c>
      <c r="S367" s="76">
        <f t="shared" si="82"/>
        <v>0</v>
      </c>
      <c r="T367" s="76"/>
      <c r="U367" s="76"/>
      <c r="V367" s="76"/>
      <c r="W367" s="76"/>
      <c r="X367" s="76"/>
      <c r="Y367" s="78"/>
      <c r="Z367" s="76"/>
      <c r="AA367" s="78"/>
      <c r="AB367" s="76"/>
      <c r="AC367" s="78"/>
      <c r="AD367" s="73">
        <f t="shared" si="83"/>
        <v>0</v>
      </c>
      <c r="AE367" s="73">
        <f t="shared" si="84"/>
        <v>0</v>
      </c>
      <c r="AF367" s="76"/>
      <c r="AG367" s="77"/>
      <c r="AH367" s="76"/>
      <c r="AI367" s="77"/>
      <c r="AJ367" s="76"/>
      <c r="AK367" s="77"/>
    </row>
    <row r="368" spans="1:37" s="17" customFormat="1" ht="41.25" hidden="1" customHeight="1" x14ac:dyDescent="0.25">
      <c r="A368" s="776"/>
      <c r="B368" s="751"/>
      <c r="C368" s="895"/>
      <c r="D368" s="766"/>
      <c r="E368" s="874"/>
      <c r="F368" s="414" t="s">
        <v>617</v>
      </c>
      <c r="G368" s="92">
        <v>33</v>
      </c>
      <c r="H368" s="79">
        <v>114</v>
      </c>
      <c r="I368" s="80">
        <v>319</v>
      </c>
      <c r="J368" s="415">
        <v>0</v>
      </c>
      <c r="K368" s="418">
        <v>123168.7</v>
      </c>
      <c r="L368" s="417">
        <f t="shared" si="80"/>
        <v>0</v>
      </c>
      <c r="M368" s="76"/>
      <c r="N368" s="77"/>
      <c r="O368" s="73">
        <f t="shared" si="81"/>
        <v>0</v>
      </c>
      <c r="P368" s="76"/>
      <c r="Q368" s="76"/>
      <c r="R368" s="77">
        <f t="shared" si="79"/>
        <v>0</v>
      </c>
      <c r="S368" s="76">
        <f t="shared" si="82"/>
        <v>0</v>
      </c>
      <c r="T368" s="76"/>
      <c r="U368" s="76"/>
      <c r="V368" s="76"/>
      <c r="W368" s="76"/>
      <c r="X368" s="76"/>
      <c r="Y368" s="78"/>
      <c r="Z368" s="76"/>
      <c r="AA368" s="78"/>
      <c r="AB368" s="76"/>
      <c r="AC368" s="78"/>
      <c r="AD368" s="73">
        <f t="shared" si="83"/>
        <v>0</v>
      </c>
      <c r="AE368" s="73">
        <f t="shared" si="84"/>
        <v>0</v>
      </c>
      <c r="AF368" s="76"/>
      <c r="AG368" s="77"/>
      <c r="AH368" s="76"/>
      <c r="AI368" s="77"/>
      <c r="AJ368" s="76"/>
      <c r="AK368" s="77"/>
    </row>
    <row r="369" spans="1:37" s="17" customFormat="1" ht="41.25" hidden="1" customHeight="1" x14ac:dyDescent="0.25">
      <c r="A369" s="776"/>
      <c r="B369" s="751"/>
      <c r="C369" s="895"/>
      <c r="D369" s="766"/>
      <c r="E369" s="874"/>
      <c r="F369" s="414" t="s">
        <v>618</v>
      </c>
      <c r="G369" s="92">
        <v>33</v>
      </c>
      <c r="H369" s="79">
        <v>113</v>
      </c>
      <c r="I369" s="80">
        <v>320</v>
      </c>
      <c r="J369" s="415">
        <v>0</v>
      </c>
      <c r="K369" s="418">
        <v>123168.7</v>
      </c>
      <c r="L369" s="417">
        <f t="shared" si="80"/>
        <v>0</v>
      </c>
      <c r="M369" s="76"/>
      <c r="N369" s="77"/>
      <c r="O369" s="73">
        <f t="shared" si="81"/>
        <v>0</v>
      </c>
      <c r="P369" s="76"/>
      <c r="Q369" s="76"/>
      <c r="R369" s="77">
        <f t="shared" si="79"/>
        <v>0</v>
      </c>
      <c r="S369" s="76">
        <f t="shared" si="82"/>
        <v>0</v>
      </c>
      <c r="T369" s="76"/>
      <c r="U369" s="76"/>
      <c r="V369" s="76"/>
      <c r="W369" s="76"/>
      <c r="X369" s="76"/>
      <c r="Y369" s="78"/>
      <c r="Z369" s="76"/>
      <c r="AA369" s="78"/>
      <c r="AB369" s="76"/>
      <c r="AC369" s="78"/>
      <c r="AD369" s="73">
        <f t="shared" si="83"/>
        <v>0</v>
      </c>
      <c r="AE369" s="73">
        <f t="shared" si="84"/>
        <v>0</v>
      </c>
      <c r="AF369" s="76"/>
      <c r="AG369" s="77"/>
      <c r="AH369" s="76"/>
      <c r="AI369" s="77"/>
      <c r="AJ369" s="76"/>
      <c r="AK369" s="77"/>
    </row>
    <row r="370" spans="1:37" s="17" customFormat="1" ht="41.25" hidden="1" customHeight="1" x14ac:dyDescent="0.25">
      <c r="A370" s="776"/>
      <c r="B370" s="751"/>
      <c r="C370" s="876"/>
      <c r="D370" s="755"/>
      <c r="E370" s="872"/>
      <c r="F370" s="414" t="s">
        <v>619</v>
      </c>
      <c r="G370" s="92">
        <v>33</v>
      </c>
      <c r="H370" s="79">
        <v>112</v>
      </c>
      <c r="I370" s="80">
        <v>321</v>
      </c>
      <c r="J370" s="415">
        <v>0</v>
      </c>
      <c r="K370" s="418">
        <v>123168.7</v>
      </c>
      <c r="L370" s="417">
        <f t="shared" si="80"/>
        <v>0</v>
      </c>
      <c r="M370" s="76"/>
      <c r="N370" s="77"/>
      <c r="O370" s="73">
        <f t="shared" si="81"/>
        <v>0</v>
      </c>
      <c r="P370" s="76"/>
      <c r="Q370" s="76"/>
      <c r="R370" s="77">
        <f t="shared" si="79"/>
        <v>0</v>
      </c>
      <c r="S370" s="76">
        <f t="shared" si="82"/>
        <v>0</v>
      </c>
      <c r="T370" s="76"/>
      <c r="U370" s="76"/>
      <c r="V370" s="76"/>
      <c r="W370" s="76"/>
      <c r="X370" s="76"/>
      <c r="Y370" s="78"/>
      <c r="Z370" s="76"/>
      <c r="AA370" s="78"/>
      <c r="AB370" s="76"/>
      <c r="AC370" s="78"/>
      <c r="AD370" s="73">
        <f t="shared" si="83"/>
        <v>0</v>
      </c>
      <c r="AE370" s="73">
        <f t="shared" si="84"/>
        <v>0</v>
      </c>
      <c r="AF370" s="76"/>
      <c r="AG370" s="77"/>
      <c r="AH370" s="76"/>
      <c r="AI370" s="77"/>
      <c r="AJ370" s="76"/>
      <c r="AK370" s="77"/>
    </row>
    <row r="371" spans="1:37" s="17" customFormat="1" ht="41.25" hidden="1" customHeight="1" x14ac:dyDescent="0.25">
      <c r="A371" s="776"/>
      <c r="B371" s="751"/>
      <c r="C371" s="464" t="s">
        <v>429</v>
      </c>
      <c r="D371" s="90" t="s">
        <v>620</v>
      </c>
      <c r="E371" s="421" t="s">
        <v>41</v>
      </c>
      <c r="F371" s="414" t="s">
        <v>621</v>
      </c>
      <c r="G371" s="92">
        <v>33</v>
      </c>
      <c r="H371" s="79">
        <v>1128</v>
      </c>
      <c r="I371" s="80">
        <v>322</v>
      </c>
      <c r="J371" s="415">
        <v>0</v>
      </c>
      <c r="K371" s="418">
        <v>123168.7</v>
      </c>
      <c r="L371" s="417">
        <f t="shared" si="80"/>
        <v>0</v>
      </c>
      <c r="M371" s="76"/>
      <c r="N371" s="77"/>
      <c r="O371" s="73">
        <f t="shared" si="81"/>
        <v>0</v>
      </c>
      <c r="P371" s="76"/>
      <c r="Q371" s="76"/>
      <c r="R371" s="77">
        <f t="shared" si="79"/>
        <v>0</v>
      </c>
      <c r="S371" s="76">
        <f t="shared" si="82"/>
        <v>0</v>
      </c>
      <c r="T371" s="76"/>
      <c r="U371" s="76"/>
      <c r="V371" s="76"/>
      <c r="W371" s="76"/>
      <c r="X371" s="76"/>
      <c r="Y371" s="78"/>
      <c r="Z371" s="76"/>
      <c r="AA371" s="78"/>
      <c r="AB371" s="76"/>
      <c r="AC371" s="78"/>
      <c r="AD371" s="73">
        <f t="shared" si="83"/>
        <v>0</v>
      </c>
      <c r="AE371" s="73">
        <f t="shared" si="84"/>
        <v>0</v>
      </c>
      <c r="AF371" s="76"/>
      <c r="AG371" s="77"/>
      <c r="AH371" s="76"/>
      <c r="AI371" s="77"/>
      <c r="AJ371" s="76"/>
      <c r="AK371" s="77"/>
    </row>
    <row r="372" spans="1:37" s="17" customFormat="1" ht="41.25" hidden="1" customHeight="1" x14ac:dyDescent="0.25">
      <c r="A372" s="776"/>
      <c r="B372" s="751"/>
      <c r="C372" s="875" t="s">
        <v>437</v>
      </c>
      <c r="D372" s="765" t="s">
        <v>622</v>
      </c>
      <c r="E372" s="871" t="s">
        <v>41</v>
      </c>
      <c r="F372" s="414" t="s">
        <v>623</v>
      </c>
      <c r="G372" s="92">
        <v>33</v>
      </c>
      <c r="H372" s="79">
        <v>1127</v>
      </c>
      <c r="I372" s="80">
        <v>323</v>
      </c>
      <c r="J372" s="415">
        <v>0</v>
      </c>
      <c r="K372" s="418">
        <v>123168.7</v>
      </c>
      <c r="L372" s="417">
        <f t="shared" si="80"/>
        <v>0</v>
      </c>
      <c r="M372" s="76"/>
      <c r="N372" s="77"/>
      <c r="O372" s="73">
        <f t="shared" si="81"/>
        <v>0</v>
      </c>
      <c r="P372" s="76"/>
      <c r="Q372" s="76"/>
      <c r="R372" s="77">
        <f t="shared" si="79"/>
        <v>0</v>
      </c>
      <c r="S372" s="76">
        <f t="shared" si="82"/>
        <v>0</v>
      </c>
      <c r="T372" s="76"/>
      <c r="U372" s="76"/>
      <c r="V372" s="76"/>
      <c r="W372" s="76"/>
      <c r="X372" s="76"/>
      <c r="Y372" s="78"/>
      <c r="Z372" s="76"/>
      <c r="AA372" s="78"/>
      <c r="AB372" s="76"/>
      <c r="AC372" s="78"/>
      <c r="AD372" s="73">
        <f t="shared" si="83"/>
        <v>0</v>
      </c>
      <c r="AE372" s="73">
        <f t="shared" si="84"/>
        <v>0</v>
      </c>
      <c r="AF372" s="76"/>
      <c r="AG372" s="77"/>
      <c r="AH372" s="76"/>
      <c r="AI372" s="77"/>
      <c r="AJ372" s="76"/>
      <c r="AK372" s="77"/>
    </row>
    <row r="373" spans="1:37" s="17" customFormat="1" ht="41.25" hidden="1" customHeight="1" x14ac:dyDescent="0.25">
      <c r="A373" s="776"/>
      <c r="B373" s="751"/>
      <c r="C373" s="895"/>
      <c r="D373" s="766"/>
      <c r="E373" s="874"/>
      <c r="F373" s="414" t="s">
        <v>624</v>
      </c>
      <c r="G373" s="92">
        <v>33</v>
      </c>
      <c r="H373" s="79">
        <v>111</v>
      </c>
      <c r="I373" s="80">
        <v>324</v>
      </c>
      <c r="J373" s="415">
        <v>0</v>
      </c>
      <c r="K373" s="418">
        <v>123168.7</v>
      </c>
      <c r="L373" s="417">
        <f t="shared" si="80"/>
        <v>0</v>
      </c>
      <c r="M373" s="76"/>
      <c r="N373" s="77"/>
      <c r="O373" s="73">
        <f t="shared" si="81"/>
        <v>0</v>
      </c>
      <c r="P373" s="76"/>
      <c r="Q373" s="76"/>
      <c r="R373" s="77">
        <f t="shared" si="79"/>
        <v>0</v>
      </c>
      <c r="S373" s="76">
        <f t="shared" si="82"/>
        <v>0</v>
      </c>
      <c r="T373" s="76"/>
      <c r="U373" s="76"/>
      <c r="V373" s="76"/>
      <c r="W373" s="76"/>
      <c r="X373" s="76"/>
      <c r="Y373" s="78"/>
      <c r="Z373" s="76"/>
      <c r="AA373" s="78"/>
      <c r="AB373" s="76"/>
      <c r="AC373" s="78"/>
      <c r="AD373" s="73">
        <f t="shared" si="83"/>
        <v>0</v>
      </c>
      <c r="AE373" s="73">
        <f t="shared" si="84"/>
        <v>0</v>
      </c>
      <c r="AF373" s="76"/>
      <c r="AG373" s="77"/>
      <c r="AH373" s="76"/>
      <c r="AI373" s="77"/>
      <c r="AJ373" s="76"/>
      <c r="AK373" s="77"/>
    </row>
    <row r="374" spans="1:37" s="17" customFormat="1" ht="41.25" hidden="1" customHeight="1" x14ac:dyDescent="0.25">
      <c r="A374" s="776"/>
      <c r="B374" s="751"/>
      <c r="C374" s="876"/>
      <c r="D374" s="755"/>
      <c r="E374" s="872"/>
      <c r="F374" s="414" t="s">
        <v>625</v>
      </c>
      <c r="G374" s="92">
        <v>33</v>
      </c>
      <c r="H374" s="79">
        <v>110</v>
      </c>
      <c r="I374" s="80">
        <v>325</v>
      </c>
      <c r="J374" s="415">
        <v>0</v>
      </c>
      <c r="K374" s="418">
        <v>123168.7</v>
      </c>
      <c r="L374" s="417">
        <f t="shared" si="80"/>
        <v>0</v>
      </c>
      <c r="M374" s="76"/>
      <c r="N374" s="77"/>
      <c r="O374" s="73">
        <f t="shared" si="81"/>
        <v>0</v>
      </c>
      <c r="P374" s="76"/>
      <c r="Q374" s="76"/>
      <c r="R374" s="77">
        <f t="shared" si="79"/>
        <v>0</v>
      </c>
      <c r="S374" s="76">
        <f t="shared" si="82"/>
        <v>0</v>
      </c>
      <c r="T374" s="76"/>
      <c r="U374" s="76"/>
      <c r="V374" s="76"/>
      <c r="W374" s="76"/>
      <c r="X374" s="76"/>
      <c r="Y374" s="78"/>
      <c r="Z374" s="76"/>
      <c r="AA374" s="78"/>
      <c r="AB374" s="76"/>
      <c r="AC374" s="78"/>
      <c r="AD374" s="73">
        <f t="shared" si="83"/>
        <v>0</v>
      </c>
      <c r="AE374" s="73">
        <f t="shared" si="84"/>
        <v>0</v>
      </c>
      <c r="AF374" s="76"/>
      <c r="AG374" s="77"/>
      <c r="AH374" s="76"/>
      <c r="AI374" s="77"/>
      <c r="AJ374" s="76"/>
      <c r="AK374" s="77"/>
    </row>
    <row r="375" spans="1:37" s="17" customFormat="1" ht="41.25" hidden="1" customHeight="1" x14ac:dyDescent="0.25">
      <c r="A375" s="776"/>
      <c r="B375" s="751"/>
      <c r="C375" s="875" t="s">
        <v>442</v>
      </c>
      <c r="D375" s="765" t="s">
        <v>626</v>
      </c>
      <c r="E375" s="871" t="s">
        <v>41</v>
      </c>
      <c r="F375" s="414" t="s">
        <v>627</v>
      </c>
      <c r="G375" s="92">
        <v>33</v>
      </c>
      <c r="H375" s="79">
        <v>109</v>
      </c>
      <c r="I375" s="80">
        <v>326</v>
      </c>
      <c r="J375" s="415">
        <v>0</v>
      </c>
      <c r="K375" s="418">
        <v>123168.7</v>
      </c>
      <c r="L375" s="417">
        <f t="shared" si="80"/>
        <v>0</v>
      </c>
      <c r="M375" s="76"/>
      <c r="N375" s="77"/>
      <c r="O375" s="73">
        <f t="shared" si="81"/>
        <v>0</v>
      </c>
      <c r="P375" s="76"/>
      <c r="Q375" s="76"/>
      <c r="R375" s="77">
        <f t="shared" si="79"/>
        <v>0</v>
      </c>
      <c r="S375" s="76">
        <f t="shared" si="82"/>
        <v>0</v>
      </c>
      <c r="T375" s="76"/>
      <c r="U375" s="76"/>
      <c r="V375" s="76"/>
      <c r="W375" s="76"/>
      <c r="X375" s="76"/>
      <c r="Y375" s="78"/>
      <c r="Z375" s="76"/>
      <c r="AA375" s="78"/>
      <c r="AB375" s="76"/>
      <c r="AC375" s="78"/>
      <c r="AD375" s="73">
        <f t="shared" si="83"/>
        <v>0</v>
      </c>
      <c r="AE375" s="73">
        <f t="shared" si="84"/>
        <v>0</v>
      </c>
      <c r="AF375" s="76"/>
      <c r="AG375" s="77"/>
      <c r="AH375" s="76"/>
      <c r="AI375" s="77"/>
      <c r="AJ375" s="76"/>
      <c r="AK375" s="77"/>
    </row>
    <row r="376" spans="1:37" s="17" customFormat="1" ht="41.25" hidden="1" customHeight="1" x14ac:dyDescent="0.25">
      <c r="A376" s="776"/>
      <c r="B376" s="751"/>
      <c r="C376" s="895"/>
      <c r="D376" s="766"/>
      <c r="E376" s="874"/>
      <c r="F376" s="414" t="s">
        <v>628</v>
      </c>
      <c r="G376" s="92">
        <v>33</v>
      </c>
      <c r="H376" s="79">
        <v>108</v>
      </c>
      <c r="I376" s="80">
        <v>327</v>
      </c>
      <c r="J376" s="415">
        <v>0</v>
      </c>
      <c r="K376" s="418">
        <v>123168.7</v>
      </c>
      <c r="L376" s="417">
        <f t="shared" si="80"/>
        <v>0</v>
      </c>
      <c r="M376" s="76"/>
      <c r="N376" s="77"/>
      <c r="O376" s="73">
        <f t="shared" si="81"/>
        <v>0</v>
      </c>
      <c r="P376" s="76"/>
      <c r="Q376" s="76"/>
      <c r="R376" s="77">
        <f t="shared" si="79"/>
        <v>0</v>
      </c>
      <c r="S376" s="76">
        <f t="shared" si="82"/>
        <v>0</v>
      </c>
      <c r="T376" s="76"/>
      <c r="U376" s="76"/>
      <c r="V376" s="76"/>
      <c r="W376" s="76"/>
      <c r="X376" s="76"/>
      <c r="Y376" s="78"/>
      <c r="Z376" s="76"/>
      <c r="AA376" s="78"/>
      <c r="AB376" s="76"/>
      <c r="AC376" s="78"/>
      <c r="AD376" s="73">
        <f t="shared" si="83"/>
        <v>0</v>
      </c>
      <c r="AE376" s="73">
        <f t="shared" si="84"/>
        <v>0</v>
      </c>
      <c r="AF376" s="76"/>
      <c r="AG376" s="77"/>
      <c r="AH376" s="76"/>
      <c r="AI376" s="77"/>
      <c r="AJ376" s="76"/>
      <c r="AK376" s="77"/>
    </row>
    <row r="377" spans="1:37" s="17" customFormat="1" ht="41.25" hidden="1" customHeight="1" x14ac:dyDescent="0.25">
      <c r="A377" s="776"/>
      <c r="B377" s="751"/>
      <c r="C377" s="895"/>
      <c r="D377" s="766"/>
      <c r="E377" s="874"/>
      <c r="F377" s="414" t="s">
        <v>629</v>
      </c>
      <c r="G377" s="92">
        <v>33</v>
      </c>
      <c r="H377" s="79">
        <v>107</v>
      </c>
      <c r="I377" s="80">
        <v>328</v>
      </c>
      <c r="J377" s="415">
        <v>0</v>
      </c>
      <c r="K377" s="418">
        <v>123168.7</v>
      </c>
      <c r="L377" s="417">
        <f t="shared" si="80"/>
        <v>0</v>
      </c>
      <c r="M377" s="76"/>
      <c r="N377" s="77"/>
      <c r="O377" s="73">
        <f t="shared" si="81"/>
        <v>0</v>
      </c>
      <c r="P377" s="76"/>
      <c r="Q377" s="76"/>
      <c r="R377" s="77">
        <f t="shared" si="79"/>
        <v>0</v>
      </c>
      <c r="S377" s="76">
        <f t="shared" si="82"/>
        <v>0</v>
      </c>
      <c r="T377" s="76"/>
      <c r="U377" s="76"/>
      <c r="V377" s="76"/>
      <c r="W377" s="76"/>
      <c r="X377" s="76"/>
      <c r="Y377" s="78"/>
      <c r="Z377" s="76"/>
      <c r="AA377" s="78"/>
      <c r="AB377" s="76"/>
      <c r="AC377" s="78"/>
      <c r="AD377" s="73">
        <f t="shared" si="83"/>
        <v>0</v>
      </c>
      <c r="AE377" s="73">
        <f t="shared" si="84"/>
        <v>0</v>
      </c>
      <c r="AF377" s="76"/>
      <c r="AG377" s="77"/>
      <c r="AH377" s="76"/>
      <c r="AI377" s="77"/>
      <c r="AJ377" s="76"/>
      <c r="AK377" s="77"/>
    </row>
    <row r="378" spans="1:37" s="17" customFormat="1" ht="41.25" hidden="1" customHeight="1" x14ac:dyDescent="0.25">
      <c r="A378" s="776"/>
      <c r="B378" s="751"/>
      <c r="C378" s="895"/>
      <c r="D378" s="766"/>
      <c r="E378" s="874"/>
      <c r="F378" s="414" t="s">
        <v>630</v>
      </c>
      <c r="G378" s="92">
        <v>33</v>
      </c>
      <c r="H378" s="79">
        <v>106</v>
      </c>
      <c r="I378" s="80">
        <v>329</v>
      </c>
      <c r="J378" s="415">
        <v>0</v>
      </c>
      <c r="K378" s="418">
        <v>123168.7</v>
      </c>
      <c r="L378" s="417">
        <f t="shared" si="80"/>
        <v>0</v>
      </c>
      <c r="M378" s="76"/>
      <c r="N378" s="77"/>
      <c r="O378" s="73">
        <f t="shared" si="81"/>
        <v>0</v>
      </c>
      <c r="P378" s="76"/>
      <c r="Q378" s="76"/>
      <c r="R378" s="77">
        <f t="shared" si="79"/>
        <v>0</v>
      </c>
      <c r="S378" s="76">
        <f t="shared" si="82"/>
        <v>0</v>
      </c>
      <c r="T378" s="76"/>
      <c r="U378" s="76"/>
      <c r="V378" s="76"/>
      <c r="W378" s="76"/>
      <c r="X378" s="76"/>
      <c r="Y378" s="78"/>
      <c r="Z378" s="76"/>
      <c r="AA378" s="78"/>
      <c r="AB378" s="76"/>
      <c r="AC378" s="78"/>
      <c r="AD378" s="73">
        <f t="shared" si="83"/>
        <v>0</v>
      </c>
      <c r="AE378" s="73">
        <f t="shared" si="84"/>
        <v>0</v>
      </c>
      <c r="AF378" s="76"/>
      <c r="AG378" s="77"/>
      <c r="AH378" s="76"/>
      <c r="AI378" s="77"/>
      <c r="AJ378" s="76"/>
      <c r="AK378" s="77"/>
    </row>
    <row r="379" spans="1:37" s="17" customFormat="1" ht="41.25" hidden="1" customHeight="1" x14ac:dyDescent="0.25">
      <c r="A379" s="776"/>
      <c r="B379" s="751"/>
      <c r="C379" s="876"/>
      <c r="D379" s="755"/>
      <c r="E379" s="872"/>
      <c r="F379" s="414" t="s">
        <v>631</v>
      </c>
      <c r="G379" s="92">
        <v>33</v>
      </c>
      <c r="H379" s="79">
        <v>105</v>
      </c>
      <c r="I379" s="80">
        <v>330</v>
      </c>
      <c r="J379" s="415">
        <v>0</v>
      </c>
      <c r="K379" s="418">
        <v>123168.7</v>
      </c>
      <c r="L379" s="417">
        <f t="shared" si="80"/>
        <v>0</v>
      </c>
      <c r="M379" s="76"/>
      <c r="N379" s="77"/>
      <c r="O379" s="73">
        <f t="shared" si="81"/>
        <v>0</v>
      </c>
      <c r="P379" s="76"/>
      <c r="Q379" s="76"/>
      <c r="R379" s="77">
        <f t="shared" si="79"/>
        <v>0</v>
      </c>
      <c r="S379" s="76">
        <f t="shared" si="82"/>
        <v>0</v>
      </c>
      <c r="T379" s="76"/>
      <c r="U379" s="76"/>
      <c r="V379" s="76"/>
      <c r="W379" s="76"/>
      <c r="X379" s="76"/>
      <c r="Y379" s="78"/>
      <c r="Z379" s="76"/>
      <c r="AA379" s="78"/>
      <c r="AB379" s="76"/>
      <c r="AC379" s="78"/>
      <c r="AD379" s="73">
        <f t="shared" si="83"/>
        <v>0</v>
      </c>
      <c r="AE379" s="73">
        <f t="shared" si="84"/>
        <v>0</v>
      </c>
      <c r="AF379" s="76"/>
      <c r="AG379" s="77"/>
      <c r="AH379" s="76"/>
      <c r="AI379" s="77"/>
      <c r="AJ379" s="76"/>
      <c r="AK379" s="77"/>
    </row>
    <row r="380" spans="1:37" s="17" customFormat="1" ht="41.25" hidden="1" customHeight="1" x14ac:dyDescent="0.25">
      <c r="A380" s="776"/>
      <c r="B380" s="751"/>
      <c r="C380" s="869" t="s">
        <v>632</v>
      </c>
      <c r="D380" s="765" t="s">
        <v>633</v>
      </c>
      <c r="E380" s="871" t="s">
        <v>41</v>
      </c>
      <c r="F380" s="414" t="s">
        <v>634</v>
      </c>
      <c r="G380" s="92">
        <v>33</v>
      </c>
      <c r="H380" s="79">
        <v>1126</v>
      </c>
      <c r="I380" s="80">
        <v>331</v>
      </c>
      <c r="J380" s="415">
        <v>0</v>
      </c>
      <c r="K380" s="418">
        <v>123168.7</v>
      </c>
      <c r="L380" s="417">
        <f t="shared" si="80"/>
        <v>0</v>
      </c>
      <c r="M380" s="76"/>
      <c r="N380" s="77"/>
      <c r="O380" s="73">
        <f t="shared" si="81"/>
        <v>0</v>
      </c>
      <c r="P380" s="76"/>
      <c r="Q380" s="76"/>
      <c r="R380" s="77">
        <f t="shared" si="79"/>
        <v>0</v>
      </c>
      <c r="S380" s="76">
        <f t="shared" si="82"/>
        <v>0</v>
      </c>
      <c r="T380" s="76"/>
      <c r="U380" s="76"/>
      <c r="V380" s="76"/>
      <c r="W380" s="76"/>
      <c r="X380" s="76"/>
      <c r="Y380" s="78"/>
      <c r="Z380" s="76"/>
      <c r="AA380" s="78"/>
      <c r="AB380" s="76"/>
      <c r="AC380" s="78"/>
      <c r="AD380" s="73">
        <f t="shared" si="83"/>
        <v>0</v>
      </c>
      <c r="AE380" s="73">
        <f t="shared" si="84"/>
        <v>0</v>
      </c>
      <c r="AF380" s="76"/>
      <c r="AG380" s="77"/>
      <c r="AH380" s="76"/>
      <c r="AI380" s="77"/>
      <c r="AJ380" s="76"/>
      <c r="AK380" s="77"/>
    </row>
    <row r="381" spans="1:37" s="17" customFormat="1" ht="41.25" hidden="1" customHeight="1" x14ac:dyDescent="0.25">
      <c r="A381" s="776"/>
      <c r="B381" s="751"/>
      <c r="C381" s="870"/>
      <c r="D381" s="755"/>
      <c r="E381" s="872"/>
      <c r="F381" s="414" t="s">
        <v>635</v>
      </c>
      <c r="G381" s="92">
        <v>33</v>
      </c>
      <c r="H381" s="79">
        <v>104</v>
      </c>
      <c r="I381" s="80">
        <v>332</v>
      </c>
      <c r="J381" s="415">
        <v>0</v>
      </c>
      <c r="K381" s="418">
        <v>123168.7</v>
      </c>
      <c r="L381" s="417">
        <f t="shared" si="80"/>
        <v>0</v>
      </c>
      <c r="M381" s="76"/>
      <c r="N381" s="77"/>
      <c r="O381" s="73">
        <f t="shared" si="81"/>
        <v>0</v>
      </c>
      <c r="P381" s="76"/>
      <c r="Q381" s="76"/>
      <c r="R381" s="77">
        <f t="shared" si="79"/>
        <v>0</v>
      </c>
      <c r="S381" s="76">
        <f t="shared" si="82"/>
        <v>0</v>
      </c>
      <c r="T381" s="76"/>
      <c r="U381" s="76"/>
      <c r="V381" s="76"/>
      <c r="W381" s="76"/>
      <c r="X381" s="76"/>
      <c r="Y381" s="78"/>
      <c r="Z381" s="76"/>
      <c r="AA381" s="78"/>
      <c r="AB381" s="76"/>
      <c r="AC381" s="78"/>
      <c r="AD381" s="73">
        <f t="shared" si="83"/>
        <v>0</v>
      </c>
      <c r="AE381" s="73">
        <f t="shared" si="84"/>
        <v>0</v>
      </c>
      <c r="AF381" s="76"/>
      <c r="AG381" s="77"/>
      <c r="AH381" s="76"/>
      <c r="AI381" s="77"/>
      <c r="AJ381" s="76"/>
      <c r="AK381" s="77"/>
    </row>
    <row r="382" spans="1:37" s="17" customFormat="1" ht="41.25" hidden="1" customHeight="1" x14ac:dyDescent="0.25">
      <c r="A382" s="776"/>
      <c r="B382" s="751"/>
      <c r="C382" s="464" t="s">
        <v>460</v>
      </c>
      <c r="D382" s="90" t="s">
        <v>636</v>
      </c>
      <c r="E382" s="421" t="s">
        <v>41</v>
      </c>
      <c r="F382" s="414" t="s">
        <v>637</v>
      </c>
      <c r="G382" s="92">
        <v>33</v>
      </c>
      <c r="H382" s="79">
        <v>103</v>
      </c>
      <c r="I382" s="80">
        <v>333</v>
      </c>
      <c r="J382" s="415">
        <v>0</v>
      </c>
      <c r="K382" s="418">
        <v>123168.7</v>
      </c>
      <c r="L382" s="417">
        <f t="shared" si="80"/>
        <v>0</v>
      </c>
      <c r="M382" s="76"/>
      <c r="N382" s="77"/>
      <c r="O382" s="73">
        <f t="shared" si="81"/>
        <v>0</v>
      </c>
      <c r="P382" s="76"/>
      <c r="Q382" s="76"/>
      <c r="R382" s="77">
        <f t="shared" si="79"/>
        <v>0</v>
      </c>
      <c r="S382" s="76">
        <f t="shared" si="82"/>
        <v>0</v>
      </c>
      <c r="T382" s="76"/>
      <c r="U382" s="76"/>
      <c r="V382" s="76"/>
      <c r="W382" s="76"/>
      <c r="X382" s="76"/>
      <c r="Y382" s="78"/>
      <c r="Z382" s="76"/>
      <c r="AA382" s="78"/>
      <c r="AB382" s="76"/>
      <c r="AC382" s="78"/>
      <c r="AD382" s="73">
        <f t="shared" si="83"/>
        <v>0</v>
      </c>
      <c r="AE382" s="73">
        <f t="shared" si="84"/>
        <v>0</v>
      </c>
      <c r="AF382" s="76"/>
      <c r="AG382" s="77"/>
      <c r="AH382" s="76"/>
      <c r="AI382" s="77"/>
      <c r="AJ382" s="76"/>
      <c r="AK382" s="77"/>
    </row>
    <row r="383" spans="1:37" s="17" customFormat="1" ht="41.25" hidden="1" customHeight="1" x14ac:dyDescent="0.25">
      <c r="A383" s="776"/>
      <c r="B383" s="751"/>
      <c r="C383" s="464" t="s">
        <v>449</v>
      </c>
      <c r="D383" s="90" t="s">
        <v>638</v>
      </c>
      <c r="E383" s="421" t="s">
        <v>41</v>
      </c>
      <c r="F383" s="414" t="s">
        <v>639</v>
      </c>
      <c r="G383" s="92">
        <v>33</v>
      </c>
      <c r="H383" s="79">
        <v>1125</v>
      </c>
      <c r="I383" s="80">
        <v>334</v>
      </c>
      <c r="J383" s="415">
        <v>0</v>
      </c>
      <c r="K383" s="418">
        <v>123168.7</v>
      </c>
      <c r="L383" s="417">
        <f t="shared" si="80"/>
        <v>0</v>
      </c>
      <c r="M383" s="76"/>
      <c r="N383" s="77"/>
      <c r="O383" s="73">
        <f t="shared" si="81"/>
        <v>0</v>
      </c>
      <c r="P383" s="76"/>
      <c r="Q383" s="76"/>
      <c r="R383" s="77">
        <f t="shared" si="79"/>
        <v>0</v>
      </c>
      <c r="S383" s="76">
        <f t="shared" si="82"/>
        <v>0</v>
      </c>
      <c r="T383" s="76"/>
      <c r="U383" s="76"/>
      <c r="V383" s="76"/>
      <c r="W383" s="76"/>
      <c r="X383" s="76"/>
      <c r="Y383" s="78"/>
      <c r="Z383" s="76"/>
      <c r="AA383" s="78"/>
      <c r="AB383" s="76"/>
      <c r="AC383" s="78"/>
      <c r="AD383" s="73">
        <f t="shared" si="83"/>
        <v>0</v>
      </c>
      <c r="AE383" s="73">
        <f t="shared" si="84"/>
        <v>0</v>
      </c>
      <c r="AF383" s="76"/>
      <c r="AG383" s="77"/>
      <c r="AH383" s="76"/>
      <c r="AI383" s="77"/>
      <c r="AJ383" s="76"/>
      <c r="AK383" s="77"/>
    </row>
    <row r="384" spans="1:37" s="17" customFormat="1" ht="41.25" hidden="1" customHeight="1" x14ac:dyDescent="0.25">
      <c r="A384" s="776"/>
      <c r="B384" s="751"/>
      <c r="C384" s="464" t="s">
        <v>457</v>
      </c>
      <c r="D384" s="90" t="s">
        <v>640</v>
      </c>
      <c r="E384" s="421" t="s">
        <v>41</v>
      </c>
      <c r="F384" s="414" t="s">
        <v>641</v>
      </c>
      <c r="G384" s="92">
        <v>33</v>
      </c>
      <c r="H384" s="79">
        <v>1124</v>
      </c>
      <c r="I384" s="80">
        <v>335</v>
      </c>
      <c r="J384" s="415">
        <v>0</v>
      </c>
      <c r="K384" s="418">
        <v>123168.7</v>
      </c>
      <c r="L384" s="417">
        <f t="shared" si="80"/>
        <v>0</v>
      </c>
      <c r="M384" s="76"/>
      <c r="N384" s="77"/>
      <c r="O384" s="73">
        <f t="shared" si="81"/>
        <v>0</v>
      </c>
      <c r="P384" s="76"/>
      <c r="Q384" s="76"/>
      <c r="R384" s="77">
        <f t="shared" si="79"/>
        <v>0</v>
      </c>
      <c r="S384" s="76">
        <f t="shared" si="82"/>
        <v>0</v>
      </c>
      <c r="T384" s="76"/>
      <c r="U384" s="76"/>
      <c r="V384" s="76"/>
      <c r="W384" s="76"/>
      <c r="X384" s="76"/>
      <c r="Y384" s="78"/>
      <c r="Z384" s="76"/>
      <c r="AA384" s="78"/>
      <c r="AB384" s="76"/>
      <c r="AC384" s="78"/>
      <c r="AD384" s="73">
        <f t="shared" si="83"/>
        <v>0</v>
      </c>
      <c r="AE384" s="73">
        <f t="shared" si="84"/>
        <v>0</v>
      </c>
      <c r="AF384" s="76"/>
      <c r="AG384" s="77"/>
      <c r="AH384" s="76"/>
      <c r="AI384" s="77"/>
      <c r="AJ384" s="76"/>
      <c r="AK384" s="77"/>
    </row>
    <row r="385" spans="1:37" s="17" customFormat="1" ht="41.25" hidden="1" customHeight="1" x14ac:dyDescent="0.25">
      <c r="A385" s="776"/>
      <c r="B385" s="751"/>
      <c r="C385" s="875" t="s">
        <v>463</v>
      </c>
      <c r="D385" s="90" t="s">
        <v>642</v>
      </c>
      <c r="E385" s="421" t="s">
        <v>41</v>
      </c>
      <c r="F385" s="414" t="s">
        <v>643</v>
      </c>
      <c r="G385" s="92">
        <v>33</v>
      </c>
      <c r="H385" s="79">
        <v>1123</v>
      </c>
      <c r="I385" s="80">
        <v>336</v>
      </c>
      <c r="J385" s="415">
        <v>0</v>
      </c>
      <c r="K385" s="418">
        <v>123168.7</v>
      </c>
      <c r="L385" s="417">
        <f t="shared" si="80"/>
        <v>0</v>
      </c>
      <c r="M385" s="76"/>
      <c r="N385" s="77"/>
      <c r="O385" s="73">
        <f t="shared" si="81"/>
        <v>0</v>
      </c>
      <c r="P385" s="76"/>
      <c r="Q385" s="76"/>
      <c r="R385" s="77">
        <f t="shared" si="79"/>
        <v>0</v>
      </c>
      <c r="S385" s="76">
        <f t="shared" si="82"/>
        <v>0</v>
      </c>
      <c r="T385" s="76"/>
      <c r="U385" s="76"/>
      <c r="V385" s="76"/>
      <c r="W385" s="76"/>
      <c r="X385" s="76"/>
      <c r="Y385" s="78"/>
      <c r="Z385" s="76"/>
      <c r="AA385" s="78"/>
      <c r="AB385" s="76"/>
      <c r="AC385" s="78"/>
      <c r="AD385" s="73">
        <f t="shared" si="83"/>
        <v>0</v>
      </c>
      <c r="AE385" s="73">
        <f t="shared" si="84"/>
        <v>0</v>
      </c>
      <c r="AF385" s="76"/>
      <c r="AG385" s="77"/>
      <c r="AH385" s="76"/>
      <c r="AI385" s="77"/>
      <c r="AJ385" s="76"/>
      <c r="AK385" s="77"/>
    </row>
    <row r="386" spans="1:37" s="17" customFormat="1" ht="41.25" hidden="1" customHeight="1" x14ac:dyDescent="0.25">
      <c r="A386" s="776"/>
      <c r="B386" s="751"/>
      <c r="C386" s="895"/>
      <c r="D386" s="765" t="s">
        <v>644</v>
      </c>
      <c r="E386" s="871" t="s">
        <v>41</v>
      </c>
      <c r="F386" s="414" t="s">
        <v>645</v>
      </c>
      <c r="G386" s="92">
        <v>33</v>
      </c>
      <c r="H386" s="79">
        <v>102</v>
      </c>
      <c r="I386" s="80">
        <v>337</v>
      </c>
      <c r="J386" s="415">
        <v>0</v>
      </c>
      <c r="K386" s="418">
        <v>123168.7</v>
      </c>
      <c r="L386" s="417">
        <f t="shared" si="80"/>
        <v>0</v>
      </c>
      <c r="M386" s="76"/>
      <c r="N386" s="77"/>
      <c r="O386" s="73">
        <f t="shared" si="81"/>
        <v>0</v>
      </c>
      <c r="P386" s="76"/>
      <c r="Q386" s="76"/>
      <c r="R386" s="77">
        <f t="shared" si="79"/>
        <v>0</v>
      </c>
      <c r="S386" s="76">
        <f t="shared" si="82"/>
        <v>0</v>
      </c>
      <c r="T386" s="76"/>
      <c r="U386" s="76"/>
      <c r="V386" s="76"/>
      <c r="W386" s="76"/>
      <c r="X386" s="76"/>
      <c r="Y386" s="78"/>
      <c r="Z386" s="76"/>
      <c r="AA386" s="78"/>
      <c r="AB386" s="76"/>
      <c r="AC386" s="78"/>
      <c r="AD386" s="73">
        <f t="shared" si="83"/>
        <v>0</v>
      </c>
      <c r="AE386" s="73">
        <f t="shared" si="84"/>
        <v>0</v>
      </c>
      <c r="AF386" s="76"/>
      <c r="AG386" s="77"/>
      <c r="AH386" s="76"/>
      <c r="AI386" s="77"/>
      <c r="AJ386" s="76"/>
      <c r="AK386" s="77"/>
    </row>
    <row r="387" spans="1:37" s="17" customFormat="1" ht="41.25" hidden="1" customHeight="1" x14ac:dyDescent="0.25">
      <c r="A387" s="776"/>
      <c r="B387" s="751"/>
      <c r="C387" s="876"/>
      <c r="D387" s="755"/>
      <c r="E387" s="872"/>
      <c r="F387" s="414" t="s">
        <v>646</v>
      </c>
      <c r="G387" s="92">
        <v>33</v>
      </c>
      <c r="H387" s="79">
        <v>101</v>
      </c>
      <c r="I387" s="80">
        <v>338</v>
      </c>
      <c r="J387" s="415">
        <v>0</v>
      </c>
      <c r="K387" s="418">
        <v>123168.7</v>
      </c>
      <c r="L387" s="417">
        <f t="shared" si="80"/>
        <v>0</v>
      </c>
      <c r="M387" s="76"/>
      <c r="N387" s="77"/>
      <c r="O387" s="73">
        <f t="shared" si="81"/>
        <v>0</v>
      </c>
      <c r="P387" s="76"/>
      <c r="Q387" s="76"/>
      <c r="R387" s="77">
        <f t="shared" si="79"/>
        <v>0</v>
      </c>
      <c r="S387" s="76">
        <f t="shared" si="82"/>
        <v>0</v>
      </c>
      <c r="T387" s="76"/>
      <c r="U387" s="76"/>
      <c r="V387" s="76"/>
      <c r="W387" s="76"/>
      <c r="X387" s="76"/>
      <c r="Y387" s="78"/>
      <c r="Z387" s="76"/>
      <c r="AA387" s="78"/>
      <c r="AB387" s="76"/>
      <c r="AC387" s="78"/>
      <c r="AD387" s="73">
        <f t="shared" si="83"/>
        <v>0</v>
      </c>
      <c r="AE387" s="73">
        <f t="shared" si="84"/>
        <v>0</v>
      </c>
      <c r="AF387" s="76"/>
      <c r="AG387" s="77"/>
      <c r="AH387" s="76"/>
      <c r="AI387" s="77"/>
      <c r="AJ387" s="76"/>
      <c r="AK387" s="77"/>
    </row>
    <row r="388" spans="1:37" s="17" customFormat="1" ht="41.25" hidden="1" customHeight="1" x14ac:dyDescent="0.25">
      <c r="A388" s="776"/>
      <c r="B388" s="751"/>
      <c r="C388" s="875" t="s">
        <v>467</v>
      </c>
      <c r="D388" s="765" t="s">
        <v>647</v>
      </c>
      <c r="E388" s="871" t="s">
        <v>41</v>
      </c>
      <c r="F388" s="414" t="s">
        <v>648</v>
      </c>
      <c r="G388" s="92">
        <v>33</v>
      </c>
      <c r="H388" s="79">
        <v>1122</v>
      </c>
      <c r="I388" s="80">
        <v>339</v>
      </c>
      <c r="J388" s="415">
        <v>0</v>
      </c>
      <c r="K388" s="418">
        <v>123168.7</v>
      </c>
      <c r="L388" s="417">
        <f t="shared" si="80"/>
        <v>0</v>
      </c>
      <c r="M388" s="76"/>
      <c r="N388" s="77"/>
      <c r="O388" s="73">
        <f t="shared" si="81"/>
        <v>0</v>
      </c>
      <c r="P388" s="76"/>
      <c r="Q388" s="76"/>
      <c r="R388" s="77">
        <f t="shared" si="79"/>
        <v>0</v>
      </c>
      <c r="S388" s="76">
        <f t="shared" si="82"/>
        <v>0</v>
      </c>
      <c r="T388" s="76"/>
      <c r="U388" s="76"/>
      <c r="V388" s="76"/>
      <c r="W388" s="76"/>
      <c r="X388" s="76"/>
      <c r="Y388" s="78"/>
      <c r="Z388" s="76"/>
      <c r="AA388" s="78"/>
      <c r="AB388" s="76"/>
      <c r="AC388" s="78"/>
      <c r="AD388" s="73">
        <f t="shared" si="83"/>
        <v>0</v>
      </c>
      <c r="AE388" s="73">
        <f t="shared" si="84"/>
        <v>0</v>
      </c>
      <c r="AF388" s="76"/>
      <c r="AG388" s="77"/>
      <c r="AH388" s="76"/>
      <c r="AI388" s="77"/>
      <c r="AJ388" s="76"/>
      <c r="AK388" s="77"/>
    </row>
    <row r="389" spans="1:37" s="17" customFormat="1" ht="41.25" hidden="1" customHeight="1" x14ac:dyDescent="0.25">
      <c r="A389" s="776"/>
      <c r="B389" s="751"/>
      <c r="C389" s="895"/>
      <c r="D389" s="766"/>
      <c r="E389" s="874"/>
      <c r="F389" s="414" t="s">
        <v>649</v>
      </c>
      <c r="G389" s="92">
        <v>33</v>
      </c>
      <c r="H389" s="79">
        <v>100</v>
      </c>
      <c r="I389" s="80">
        <v>340</v>
      </c>
      <c r="J389" s="415">
        <v>0</v>
      </c>
      <c r="K389" s="418">
        <v>123168.7</v>
      </c>
      <c r="L389" s="417">
        <f t="shared" si="80"/>
        <v>0</v>
      </c>
      <c r="M389" s="76"/>
      <c r="N389" s="77"/>
      <c r="O389" s="73">
        <f t="shared" si="81"/>
        <v>0</v>
      </c>
      <c r="P389" s="76"/>
      <c r="Q389" s="76"/>
      <c r="R389" s="77">
        <f t="shared" si="79"/>
        <v>0</v>
      </c>
      <c r="S389" s="76">
        <f t="shared" si="82"/>
        <v>0</v>
      </c>
      <c r="T389" s="76"/>
      <c r="U389" s="76"/>
      <c r="V389" s="76"/>
      <c r="W389" s="76"/>
      <c r="X389" s="76"/>
      <c r="Y389" s="78"/>
      <c r="Z389" s="76"/>
      <c r="AA389" s="78"/>
      <c r="AB389" s="76"/>
      <c r="AC389" s="78"/>
      <c r="AD389" s="73">
        <f t="shared" si="83"/>
        <v>0</v>
      </c>
      <c r="AE389" s="73">
        <f t="shared" si="84"/>
        <v>0</v>
      </c>
      <c r="AF389" s="76"/>
      <c r="AG389" s="77"/>
      <c r="AH389" s="76"/>
      <c r="AI389" s="77"/>
      <c r="AJ389" s="76"/>
      <c r="AK389" s="77"/>
    </row>
    <row r="390" spans="1:37" s="17" customFormat="1" ht="41.25" hidden="1" customHeight="1" x14ac:dyDescent="0.25">
      <c r="A390" s="776"/>
      <c r="B390" s="751"/>
      <c r="C390" s="876"/>
      <c r="D390" s="755"/>
      <c r="E390" s="872"/>
      <c r="F390" s="414" t="s">
        <v>650</v>
      </c>
      <c r="G390" s="92">
        <v>33</v>
      </c>
      <c r="H390" s="79">
        <v>99</v>
      </c>
      <c r="I390" s="80">
        <v>341</v>
      </c>
      <c r="J390" s="415">
        <v>0</v>
      </c>
      <c r="K390" s="418">
        <v>123168.7</v>
      </c>
      <c r="L390" s="417">
        <f t="shared" si="80"/>
        <v>0</v>
      </c>
      <c r="M390" s="76"/>
      <c r="N390" s="77"/>
      <c r="O390" s="73">
        <f t="shared" si="81"/>
        <v>0</v>
      </c>
      <c r="P390" s="76"/>
      <c r="Q390" s="76"/>
      <c r="R390" s="77">
        <f t="shared" si="79"/>
        <v>0</v>
      </c>
      <c r="S390" s="76">
        <f t="shared" si="82"/>
        <v>0</v>
      </c>
      <c r="T390" s="76"/>
      <c r="U390" s="76"/>
      <c r="V390" s="76"/>
      <c r="W390" s="76"/>
      <c r="X390" s="76"/>
      <c r="Y390" s="78"/>
      <c r="Z390" s="76"/>
      <c r="AA390" s="78"/>
      <c r="AB390" s="76"/>
      <c r="AC390" s="78"/>
      <c r="AD390" s="73">
        <f t="shared" si="83"/>
        <v>0</v>
      </c>
      <c r="AE390" s="73">
        <f t="shared" si="84"/>
        <v>0</v>
      </c>
      <c r="AF390" s="76"/>
      <c r="AG390" s="77"/>
      <c r="AH390" s="76"/>
      <c r="AI390" s="77"/>
      <c r="AJ390" s="76"/>
      <c r="AK390" s="77"/>
    </row>
    <row r="391" spans="1:37" s="17" customFormat="1" ht="41.25" hidden="1" customHeight="1" x14ac:dyDescent="0.25">
      <c r="A391" s="776"/>
      <c r="B391" s="751"/>
      <c r="C391" s="875" t="s">
        <v>651</v>
      </c>
      <c r="D391" s="90" t="s">
        <v>652</v>
      </c>
      <c r="E391" s="421" t="s">
        <v>41</v>
      </c>
      <c r="F391" s="414" t="s">
        <v>653</v>
      </c>
      <c r="G391" s="92">
        <v>33</v>
      </c>
      <c r="H391" s="79">
        <v>1121</v>
      </c>
      <c r="I391" s="80">
        <v>342</v>
      </c>
      <c r="J391" s="415">
        <v>0</v>
      </c>
      <c r="K391" s="418">
        <v>123168.7</v>
      </c>
      <c r="L391" s="417">
        <f t="shared" si="80"/>
        <v>0</v>
      </c>
      <c r="M391" s="76"/>
      <c r="N391" s="77"/>
      <c r="O391" s="73">
        <f t="shared" si="81"/>
        <v>0</v>
      </c>
      <c r="P391" s="76"/>
      <c r="Q391" s="76"/>
      <c r="R391" s="77">
        <f t="shared" si="79"/>
        <v>0</v>
      </c>
      <c r="S391" s="76">
        <f t="shared" si="82"/>
        <v>0</v>
      </c>
      <c r="T391" s="76"/>
      <c r="U391" s="76"/>
      <c r="V391" s="76"/>
      <c r="W391" s="76"/>
      <c r="X391" s="76"/>
      <c r="Y391" s="78"/>
      <c r="Z391" s="76"/>
      <c r="AA391" s="78"/>
      <c r="AB391" s="76"/>
      <c r="AC391" s="78"/>
      <c r="AD391" s="73">
        <f t="shared" si="83"/>
        <v>0</v>
      </c>
      <c r="AE391" s="73">
        <f t="shared" si="84"/>
        <v>0</v>
      </c>
      <c r="AF391" s="76"/>
      <c r="AG391" s="77"/>
      <c r="AH391" s="76"/>
      <c r="AI391" s="77"/>
      <c r="AJ391" s="76"/>
      <c r="AK391" s="77"/>
    </row>
    <row r="392" spans="1:37" s="17" customFormat="1" ht="41.25" hidden="1" customHeight="1" x14ac:dyDescent="0.25">
      <c r="A392" s="776"/>
      <c r="B392" s="751"/>
      <c r="C392" s="876"/>
      <c r="D392" s="90" t="s">
        <v>654</v>
      </c>
      <c r="E392" s="421" t="s">
        <v>41</v>
      </c>
      <c r="F392" s="414" t="s">
        <v>655</v>
      </c>
      <c r="G392" s="92">
        <v>33</v>
      </c>
      <c r="H392" s="79">
        <v>98</v>
      </c>
      <c r="I392" s="80">
        <v>343</v>
      </c>
      <c r="J392" s="415">
        <v>0</v>
      </c>
      <c r="K392" s="418">
        <v>123168.7</v>
      </c>
      <c r="L392" s="417">
        <f t="shared" si="80"/>
        <v>0</v>
      </c>
      <c r="M392" s="76"/>
      <c r="N392" s="77"/>
      <c r="O392" s="73">
        <f t="shared" si="81"/>
        <v>0</v>
      </c>
      <c r="P392" s="76"/>
      <c r="Q392" s="76"/>
      <c r="R392" s="77">
        <f t="shared" si="79"/>
        <v>0</v>
      </c>
      <c r="S392" s="76">
        <f t="shared" si="82"/>
        <v>0</v>
      </c>
      <c r="T392" s="76"/>
      <c r="U392" s="76"/>
      <c r="V392" s="76"/>
      <c r="W392" s="76"/>
      <c r="X392" s="76"/>
      <c r="Y392" s="78"/>
      <c r="Z392" s="76"/>
      <c r="AA392" s="78"/>
      <c r="AB392" s="76"/>
      <c r="AC392" s="78"/>
      <c r="AD392" s="73">
        <f t="shared" si="83"/>
        <v>0</v>
      </c>
      <c r="AE392" s="73">
        <f t="shared" si="84"/>
        <v>0</v>
      </c>
      <c r="AF392" s="76"/>
      <c r="AG392" s="77"/>
      <c r="AH392" s="76"/>
      <c r="AI392" s="77"/>
      <c r="AJ392" s="76"/>
      <c r="AK392" s="77"/>
    </row>
    <row r="393" spans="1:37" s="17" customFormat="1" ht="41.25" hidden="1" customHeight="1" x14ac:dyDescent="0.25">
      <c r="A393" s="776"/>
      <c r="B393" s="751"/>
      <c r="C393" s="875" t="s">
        <v>471</v>
      </c>
      <c r="D393" s="768" t="s">
        <v>472</v>
      </c>
      <c r="E393" s="871" t="s">
        <v>41</v>
      </c>
      <c r="F393" s="414" t="s">
        <v>656</v>
      </c>
      <c r="G393" s="92">
        <v>33</v>
      </c>
      <c r="H393" s="79">
        <v>97</v>
      </c>
      <c r="I393" s="80">
        <v>344</v>
      </c>
      <c r="J393" s="415">
        <v>0</v>
      </c>
      <c r="K393" s="418">
        <v>123168.7</v>
      </c>
      <c r="L393" s="417">
        <f t="shared" si="80"/>
        <v>0</v>
      </c>
      <c r="M393" s="76"/>
      <c r="N393" s="77"/>
      <c r="O393" s="73">
        <f t="shared" si="81"/>
        <v>0</v>
      </c>
      <c r="P393" s="76"/>
      <c r="Q393" s="76"/>
      <c r="R393" s="77">
        <f t="shared" si="79"/>
        <v>0</v>
      </c>
      <c r="S393" s="76">
        <f t="shared" si="82"/>
        <v>0</v>
      </c>
      <c r="T393" s="76"/>
      <c r="U393" s="76"/>
      <c r="V393" s="76"/>
      <c r="W393" s="76"/>
      <c r="X393" s="76"/>
      <c r="Y393" s="78"/>
      <c r="Z393" s="76"/>
      <c r="AA393" s="78"/>
      <c r="AB393" s="76"/>
      <c r="AC393" s="78"/>
      <c r="AD393" s="73">
        <f t="shared" si="83"/>
        <v>0</v>
      </c>
      <c r="AE393" s="73">
        <f t="shared" si="84"/>
        <v>0</v>
      </c>
      <c r="AF393" s="76"/>
      <c r="AG393" s="77"/>
      <c r="AH393" s="76"/>
      <c r="AI393" s="77"/>
      <c r="AJ393" s="76"/>
      <c r="AK393" s="77"/>
    </row>
    <row r="394" spans="1:37" s="17" customFormat="1" ht="41.25" hidden="1" customHeight="1" x14ac:dyDescent="0.25">
      <c r="A394" s="776"/>
      <c r="B394" s="751"/>
      <c r="C394" s="895"/>
      <c r="D394" s="769"/>
      <c r="E394" s="874"/>
      <c r="F394" s="414" t="s">
        <v>657</v>
      </c>
      <c r="G394" s="92">
        <v>33</v>
      </c>
      <c r="H394" s="79">
        <v>1120</v>
      </c>
      <c r="I394" s="80">
        <v>345</v>
      </c>
      <c r="J394" s="415">
        <v>0</v>
      </c>
      <c r="K394" s="418">
        <v>123168.7</v>
      </c>
      <c r="L394" s="417">
        <f t="shared" si="80"/>
        <v>0</v>
      </c>
      <c r="M394" s="76"/>
      <c r="N394" s="77"/>
      <c r="O394" s="73">
        <f t="shared" si="81"/>
        <v>0</v>
      </c>
      <c r="P394" s="76"/>
      <c r="Q394" s="76"/>
      <c r="R394" s="77">
        <f t="shared" si="79"/>
        <v>0</v>
      </c>
      <c r="S394" s="76">
        <f t="shared" si="82"/>
        <v>0</v>
      </c>
      <c r="T394" s="76"/>
      <c r="U394" s="76"/>
      <c r="V394" s="76"/>
      <c r="W394" s="76"/>
      <c r="X394" s="76"/>
      <c r="Y394" s="78"/>
      <c r="Z394" s="76"/>
      <c r="AA394" s="78"/>
      <c r="AB394" s="76"/>
      <c r="AC394" s="78"/>
      <c r="AD394" s="73">
        <f t="shared" si="83"/>
        <v>0</v>
      </c>
      <c r="AE394" s="73">
        <f t="shared" si="84"/>
        <v>0</v>
      </c>
      <c r="AF394" s="76"/>
      <c r="AG394" s="77"/>
      <c r="AH394" s="76"/>
      <c r="AI394" s="77"/>
      <c r="AJ394" s="76"/>
      <c r="AK394" s="77"/>
    </row>
    <row r="395" spans="1:37" s="17" customFormat="1" ht="41.25" hidden="1" customHeight="1" x14ac:dyDescent="0.25">
      <c r="A395" s="776"/>
      <c r="B395" s="752"/>
      <c r="C395" s="876"/>
      <c r="D395" s="756"/>
      <c r="E395" s="872"/>
      <c r="F395" s="414" t="s">
        <v>658</v>
      </c>
      <c r="G395" s="92">
        <v>33</v>
      </c>
      <c r="H395" s="79">
        <v>96</v>
      </c>
      <c r="I395" s="80">
        <v>346</v>
      </c>
      <c r="J395" s="415">
        <v>0</v>
      </c>
      <c r="K395" s="418">
        <v>123168.7</v>
      </c>
      <c r="L395" s="417">
        <f t="shared" si="80"/>
        <v>0</v>
      </c>
      <c r="M395" s="76"/>
      <c r="N395" s="77"/>
      <c r="O395" s="73">
        <f t="shared" si="81"/>
        <v>0</v>
      </c>
      <c r="P395" s="76"/>
      <c r="Q395" s="76"/>
      <c r="R395" s="77">
        <f t="shared" si="79"/>
        <v>0</v>
      </c>
      <c r="S395" s="76">
        <f t="shared" si="82"/>
        <v>0</v>
      </c>
      <c r="T395" s="76"/>
      <c r="U395" s="76"/>
      <c r="V395" s="76"/>
      <c r="W395" s="76"/>
      <c r="X395" s="76"/>
      <c r="Y395" s="78"/>
      <c r="Z395" s="76"/>
      <c r="AA395" s="78"/>
      <c r="AB395" s="76"/>
      <c r="AC395" s="78"/>
      <c r="AD395" s="73">
        <f t="shared" si="83"/>
        <v>0</v>
      </c>
      <c r="AE395" s="73">
        <f t="shared" si="84"/>
        <v>0</v>
      </c>
      <c r="AF395" s="76"/>
      <c r="AG395" s="77"/>
      <c r="AH395" s="76"/>
      <c r="AI395" s="77"/>
      <c r="AJ395" s="76"/>
      <c r="AK395" s="77"/>
    </row>
    <row r="396" spans="1:37" s="17" customFormat="1" ht="41.25" hidden="1" customHeight="1" x14ac:dyDescent="0.25">
      <c r="A396" s="776"/>
      <c r="B396" s="739" t="s">
        <v>659</v>
      </c>
      <c r="C396" s="431" t="s">
        <v>660</v>
      </c>
      <c r="D396" s="90" t="s">
        <v>661</v>
      </c>
      <c r="E396" s="421" t="s">
        <v>154</v>
      </c>
      <c r="F396" s="414" t="s">
        <v>662</v>
      </c>
      <c r="G396" s="92">
        <v>34</v>
      </c>
      <c r="H396" s="79">
        <v>1080</v>
      </c>
      <c r="I396" s="80">
        <v>347</v>
      </c>
      <c r="J396" s="415">
        <v>0</v>
      </c>
      <c r="K396" s="418">
        <v>123168.7</v>
      </c>
      <c r="L396" s="417">
        <f t="shared" si="80"/>
        <v>0</v>
      </c>
      <c r="M396" s="76"/>
      <c r="N396" s="77"/>
      <c r="O396" s="73">
        <f t="shared" si="81"/>
        <v>0</v>
      </c>
      <c r="P396" s="76"/>
      <c r="Q396" s="76"/>
      <c r="R396" s="77">
        <f t="shared" si="79"/>
        <v>0</v>
      </c>
      <c r="S396" s="76">
        <f t="shared" si="82"/>
        <v>0</v>
      </c>
      <c r="T396" s="76"/>
      <c r="U396" s="76"/>
      <c r="V396" s="76"/>
      <c r="W396" s="76"/>
      <c r="X396" s="76"/>
      <c r="Y396" s="78"/>
      <c r="Z396" s="76"/>
      <c r="AA396" s="78"/>
      <c r="AB396" s="76"/>
      <c r="AC396" s="78"/>
      <c r="AD396" s="73">
        <f t="shared" si="83"/>
        <v>0</v>
      </c>
      <c r="AE396" s="73">
        <f t="shared" si="84"/>
        <v>0</v>
      </c>
      <c r="AF396" s="76"/>
      <c r="AG396" s="77"/>
      <c r="AH396" s="76"/>
      <c r="AI396" s="77"/>
      <c r="AJ396" s="76"/>
      <c r="AK396" s="77"/>
    </row>
    <row r="397" spans="1:37" s="17" customFormat="1" ht="41.25" hidden="1" customHeight="1" x14ac:dyDescent="0.25">
      <c r="A397" s="776"/>
      <c r="B397" s="795"/>
      <c r="C397" s="875" t="s">
        <v>614</v>
      </c>
      <c r="D397" s="765" t="s">
        <v>663</v>
      </c>
      <c r="E397" s="871" t="s">
        <v>154</v>
      </c>
      <c r="F397" s="414" t="s">
        <v>664</v>
      </c>
      <c r="G397" s="92">
        <v>34</v>
      </c>
      <c r="H397" s="79">
        <v>1081</v>
      </c>
      <c r="I397" s="80">
        <v>348</v>
      </c>
      <c r="J397" s="415">
        <v>0</v>
      </c>
      <c r="K397" s="418">
        <v>123168.7</v>
      </c>
      <c r="L397" s="417">
        <f t="shared" si="80"/>
        <v>0</v>
      </c>
      <c r="M397" s="76"/>
      <c r="N397" s="77"/>
      <c r="O397" s="73">
        <f t="shared" si="81"/>
        <v>0</v>
      </c>
      <c r="P397" s="76"/>
      <c r="Q397" s="76"/>
      <c r="R397" s="77">
        <f t="shared" si="79"/>
        <v>0</v>
      </c>
      <c r="S397" s="76">
        <f t="shared" si="82"/>
        <v>0</v>
      </c>
      <c r="T397" s="76"/>
      <c r="U397" s="76"/>
      <c r="V397" s="76"/>
      <c r="W397" s="76"/>
      <c r="X397" s="76"/>
      <c r="Y397" s="78"/>
      <c r="Z397" s="76"/>
      <c r="AA397" s="78"/>
      <c r="AB397" s="76"/>
      <c r="AC397" s="78"/>
      <c r="AD397" s="73">
        <f t="shared" si="83"/>
        <v>0</v>
      </c>
      <c r="AE397" s="73">
        <f t="shared" si="84"/>
        <v>0</v>
      </c>
      <c r="AF397" s="76"/>
      <c r="AG397" s="77"/>
      <c r="AH397" s="76"/>
      <c r="AI397" s="77"/>
      <c r="AJ397" s="76"/>
      <c r="AK397" s="77"/>
    </row>
    <row r="398" spans="1:37" s="17" customFormat="1" ht="41.25" hidden="1" customHeight="1" x14ac:dyDescent="0.25">
      <c r="A398" s="785"/>
      <c r="B398" s="740"/>
      <c r="C398" s="876"/>
      <c r="D398" s="755"/>
      <c r="E398" s="872"/>
      <c r="F398" s="414" t="s">
        <v>662</v>
      </c>
      <c r="G398" s="92">
        <v>34</v>
      </c>
      <c r="H398" s="79">
        <v>1080</v>
      </c>
      <c r="I398" s="80">
        <v>349</v>
      </c>
      <c r="J398" s="415">
        <v>0</v>
      </c>
      <c r="K398" s="418">
        <v>123168.7</v>
      </c>
      <c r="L398" s="417">
        <f t="shared" si="80"/>
        <v>0</v>
      </c>
      <c r="M398" s="76"/>
      <c r="N398" s="77"/>
      <c r="O398" s="73">
        <f t="shared" si="81"/>
        <v>0</v>
      </c>
      <c r="P398" s="76"/>
      <c r="Q398" s="76"/>
      <c r="R398" s="77">
        <f t="shared" ref="R398:R463" si="85">IFERROR(P398/O398*100,0)</f>
        <v>0</v>
      </c>
      <c r="S398" s="76">
        <f t="shared" si="82"/>
        <v>0</v>
      </c>
      <c r="T398" s="76"/>
      <c r="U398" s="76"/>
      <c r="V398" s="76"/>
      <c r="W398" s="76"/>
      <c r="X398" s="76"/>
      <c r="Y398" s="78"/>
      <c r="Z398" s="76"/>
      <c r="AA398" s="78"/>
      <c r="AB398" s="76"/>
      <c r="AC398" s="78"/>
      <c r="AD398" s="73">
        <f t="shared" si="83"/>
        <v>0</v>
      </c>
      <c r="AE398" s="73">
        <f t="shared" si="84"/>
        <v>0</v>
      </c>
      <c r="AF398" s="76"/>
      <c r="AG398" s="77"/>
      <c r="AH398" s="76"/>
      <c r="AI398" s="77"/>
      <c r="AJ398" s="76"/>
      <c r="AK398" s="77"/>
    </row>
    <row r="399" spans="1:37" s="17" customFormat="1" ht="41.25" hidden="1" customHeight="1" x14ac:dyDescent="0.25">
      <c r="A399" s="816" t="s">
        <v>665</v>
      </c>
      <c r="B399" s="736" t="s">
        <v>666</v>
      </c>
      <c r="C399" s="464" t="s">
        <v>667</v>
      </c>
      <c r="D399" s="90" t="s">
        <v>668</v>
      </c>
      <c r="E399" s="421" t="s">
        <v>104</v>
      </c>
      <c r="F399" s="414" t="s">
        <v>669</v>
      </c>
      <c r="G399" s="92">
        <v>177</v>
      </c>
      <c r="H399" s="79">
        <v>1119</v>
      </c>
      <c r="I399" s="80">
        <v>455</v>
      </c>
      <c r="J399" s="415">
        <v>0</v>
      </c>
      <c r="K399" s="416">
        <v>103315.06</v>
      </c>
      <c r="L399" s="417">
        <f t="shared" si="80"/>
        <v>0</v>
      </c>
      <c r="M399" s="76"/>
      <c r="N399" s="77"/>
      <c r="O399" s="73">
        <f t="shared" si="81"/>
        <v>0</v>
      </c>
      <c r="P399" s="76"/>
      <c r="Q399" s="76"/>
      <c r="R399" s="77">
        <f t="shared" si="85"/>
        <v>0</v>
      </c>
      <c r="S399" s="76">
        <f t="shared" si="82"/>
        <v>0</v>
      </c>
      <c r="T399" s="76"/>
      <c r="U399" s="76"/>
      <c r="V399" s="76"/>
      <c r="W399" s="76"/>
      <c r="X399" s="76"/>
      <c r="Y399" s="78"/>
      <c r="Z399" s="76"/>
      <c r="AA399" s="78"/>
      <c r="AB399" s="76"/>
      <c r="AC399" s="78"/>
      <c r="AD399" s="73">
        <f t="shared" si="83"/>
        <v>0</v>
      </c>
      <c r="AE399" s="73">
        <f t="shared" si="84"/>
        <v>0</v>
      </c>
      <c r="AF399" s="76"/>
      <c r="AG399" s="77"/>
      <c r="AH399" s="76"/>
      <c r="AI399" s="77"/>
      <c r="AJ399" s="76"/>
      <c r="AK399" s="77"/>
    </row>
    <row r="400" spans="1:37" s="17" customFormat="1" ht="41.25" hidden="1" customHeight="1" x14ac:dyDescent="0.25">
      <c r="A400" s="817"/>
      <c r="B400" s="757"/>
      <c r="C400" s="464" t="s">
        <v>390</v>
      </c>
      <c r="D400" s="90" t="s">
        <v>670</v>
      </c>
      <c r="E400" s="421" t="s">
        <v>104</v>
      </c>
      <c r="F400" s="414" t="s">
        <v>671</v>
      </c>
      <c r="G400" s="92">
        <v>177</v>
      </c>
      <c r="H400" s="79">
        <v>95</v>
      </c>
      <c r="I400" s="80">
        <v>350</v>
      </c>
      <c r="J400" s="415">
        <v>0</v>
      </c>
      <c r="K400" s="418">
        <v>103315.06</v>
      </c>
      <c r="L400" s="417">
        <f t="shared" si="80"/>
        <v>0</v>
      </c>
      <c r="M400" s="76"/>
      <c r="N400" s="77"/>
      <c r="O400" s="73">
        <f t="shared" si="81"/>
        <v>0</v>
      </c>
      <c r="P400" s="76"/>
      <c r="Q400" s="76"/>
      <c r="R400" s="77">
        <f t="shared" si="85"/>
        <v>0</v>
      </c>
      <c r="S400" s="76">
        <f t="shared" si="82"/>
        <v>0</v>
      </c>
      <c r="T400" s="76"/>
      <c r="U400" s="76"/>
      <c r="V400" s="76"/>
      <c r="W400" s="76"/>
      <c r="X400" s="76"/>
      <c r="Y400" s="78"/>
      <c r="Z400" s="76"/>
      <c r="AA400" s="78"/>
      <c r="AB400" s="76"/>
      <c r="AC400" s="78"/>
      <c r="AD400" s="73">
        <f t="shared" si="83"/>
        <v>0</v>
      </c>
      <c r="AE400" s="73">
        <f t="shared" si="84"/>
        <v>0</v>
      </c>
      <c r="AF400" s="76"/>
      <c r="AG400" s="77"/>
      <c r="AH400" s="76"/>
      <c r="AI400" s="77"/>
      <c r="AJ400" s="76"/>
      <c r="AK400" s="77"/>
    </row>
    <row r="401" spans="1:37" s="17" customFormat="1" ht="41.25" hidden="1" customHeight="1" x14ac:dyDescent="0.25">
      <c r="A401" s="817"/>
      <c r="B401" s="757"/>
      <c r="C401" s="431" t="s">
        <v>672</v>
      </c>
      <c r="D401" s="90" t="s">
        <v>673</v>
      </c>
      <c r="E401" s="421" t="s">
        <v>104</v>
      </c>
      <c r="F401" s="414" t="s">
        <v>674</v>
      </c>
      <c r="G401" s="92">
        <v>177</v>
      </c>
      <c r="H401" s="79">
        <v>94</v>
      </c>
      <c r="I401" s="80">
        <v>351</v>
      </c>
      <c r="J401" s="415">
        <v>0</v>
      </c>
      <c r="K401" s="418">
        <v>103315.06</v>
      </c>
      <c r="L401" s="417">
        <f t="shared" si="80"/>
        <v>0</v>
      </c>
      <c r="M401" s="76"/>
      <c r="N401" s="77"/>
      <c r="O401" s="73">
        <f t="shared" si="81"/>
        <v>0</v>
      </c>
      <c r="P401" s="76"/>
      <c r="Q401" s="76"/>
      <c r="R401" s="77">
        <f t="shared" si="85"/>
        <v>0</v>
      </c>
      <c r="S401" s="76">
        <f t="shared" si="82"/>
        <v>0</v>
      </c>
      <c r="T401" s="76"/>
      <c r="U401" s="76"/>
      <c r="V401" s="76"/>
      <c r="W401" s="76"/>
      <c r="X401" s="76"/>
      <c r="Y401" s="78"/>
      <c r="Z401" s="76"/>
      <c r="AA401" s="78"/>
      <c r="AB401" s="76"/>
      <c r="AC401" s="78"/>
      <c r="AD401" s="73">
        <f t="shared" si="83"/>
        <v>0</v>
      </c>
      <c r="AE401" s="73">
        <f t="shared" si="84"/>
        <v>0</v>
      </c>
      <c r="AF401" s="76"/>
      <c r="AG401" s="77"/>
      <c r="AH401" s="76"/>
      <c r="AI401" s="77"/>
      <c r="AJ401" s="76"/>
      <c r="AK401" s="77"/>
    </row>
    <row r="402" spans="1:37" s="17" customFormat="1" ht="41.25" hidden="1" customHeight="1" x14ac:dyDescent="0.25">
      <c r="A402" s="817"/>
      <c r="B402" s="757"/>
      <c r="C402" s="431" t="s">
        <v>675</v>
      </c>
      <c r="D402" s="90" t="s">
        <v>676</v>
      </c>
      <c r="E402" s="421" t="s">
        <v>104</v>
      </c>
      <c r="F402" s="414" t="s">
        <v>677</v>
      </c>
      <c r="G402" s="92">
        <v>177</v>
      </c>
      <c r="H402" s="79">
        <v>93</v>
      </c>
      <c r="I402" s="80">
        <v>353</v>
      </c>
      <c r="J402" s="415">
        <v>0</v>
      </c>
      <c r="K402" s="418">
        <v>103315.06</v>
      </c>
      <c r="L402" s="417">
        <f t="shared" si="80"/>
        <v>0</v>
      </c>
      <c r="M402" s="76"/>
      <c r="N402" s="77"/>
      <c r="O402" s="73">
        <f t="shared" si="81"/>
        <v>0</v>
      </c>
      <c r="P402" s="76"/>
      <c r="Q402" s="76"/>
      <c r="R402" s="77">
        <f t="shared" si="85"/>
        <v>0</v>
      </c>
      <c r="S402" s="76">
        <f t="shared" si="82"/>
        <v>0</v>
      </c>
      <c r="T402" s="76"/>
      <c r="U402" s="76"/>
      <c r="V402" s="76"/>
      <c r="W402" s="76"/>
      <c r="X402" s="76"/>
      <c r="Y402" s="78"/>
      <c r="Z402" s="76"/>
      <c r="AA402" s="78"/>
      <c r="AB402" s="76"/>
      <c r="AC402" s="78"/>
      <c r="AD402" s="73">
        <f t="shared" si="83"/>
        <v>0</v>
      </c>
      <c r="AE402" s="73">
        <f t="shared" si="84"/>
        <v>0</v>
      </c>
      <c r="AF402" s="76"/>
      <c r="AG402" s="77"/>
      <c r="AH402" s="76"/>
      <c r="AI402" s="77"/>
      <c r="AJ402" s="76"/>
      <c r="AK402" s="77"/>
    </row>
    <row r="403" spans="1:37" s="17" customFormat="1" ht="41.25" hidden="1" customHeight="1" x14ac:dyDescent="0.25">
      <c r="A403" s="817"/>
      <c r="B403" s="757"/>
      <c r="C403" s="431" t="s">
        <v>678</v>
      </c>
      <c r="D403" s="90" t="s">
        <v>679</v>
      </c>
      <c r="E403" s="421" t="s">
        <v>104</v>
      </c>
      <c r="F403" s="414" t="s">
        <v>680</v>
      </c>
      <c r="G403" s="92">
        <v>177</v>
      </c>
      <c r="H403" s="79">
        <v>92</v>
      </c>
      <c r="I403" s="80">
        <v>354</v>
      </c>
      <c r="J403" s="415">
        <v>0</v>
      </c>
      <c r="K403" s="418">
        <v>103315.06</v>
      </c>
      <c r="L403" s="417">
        <f t="shared" si="80"/>
        <v>0</v>
      </c>
      <c r="M403" s="76"/>
      <c r="N403" s="77"/>
      <c r="O403" s="73">
        <f t="shared" si="81"/>
        <v>0</v>
      </c>
      <c r="P403" s="76"/>
      <c r="Q403" s="76"/>
      <c r="R403" s="77">
        <f t="shared" si="85"/>
        <v>0</v>
      </c>
      <c r="S403" s="76">
        <f t="shared" si="82"/>
        <v>0</v>
      </c>
      <c r="T403" s="76"/>
      <c r="U403" s="76"/>
      <c r="V403" s="76"/>
      <c r="W403" s="76"/>
      <c r="X403" s="76"/>
      <c r="Y403" s="78"/>
      <c r="Z403" s="76"/>
      <c r="AA403" s="78"/>
      <c r="AB403" s="76"/>
      <c r="AC403" s="78"/>
      <c r="AD403" s="73">
        <f t="shared" si="83"/>
        <v>0</v>
      </c>
      <c r="AE403" s="73">
        <f t="shared" si="84"/>
        <v>0</v>
      </c>
      <c r="AF403" s="76"/>
      <c r="AG403" s="77"/>
      <c r="AH403" s="76"/>
      <c r="AI403" s="77"/>
      <c r="AJ403" s="76"/>
      <c r="AK403" s="77"/>
    </row>
    <row r="404" spans="1:37" s="17" customFormat="1" ht="41.25" hidden="1" customHeight="1" x14ac:dyDescent="0.25">
      <c r="A404" s="818"/>
      <c r="B404" s="758"/>
      <c r="C404" s="458" t="s">
        <v>449</v>
      </c>
      <c r="D404" s="90" t="s">
        <v>681</v>
      </c>
      <c r="E404" s="421" t="s">
        <v>104</v>
      </c>
      <c r="F404" s="414" t="s">
        <v>682</v>
      </c>
      <c r="G404" s="92">
        <v>177</v>
      </c>
      <c r="H404" s="79">
        <v>91</v>
      </c>
      <c r="I404" s="80">
        <v>355</v>
      </c>
      <c r="J404" s="415">
        <v>0</v>
      </c>
      <c r="K404" s="418">
        <v>103315.06</v>
      </c>
      <c r="L404" s="417">
        <f t="shared" si="80"/>
        <v>0</v>
      </c>
      <c r="M404" s="76"/>
      <c r="N404" s="77"/>
      <c r="O404" s="73">
        <f t="shared" si="81"/>
        <v>0</v>
      </c>
      <c r="P404" s="76"/>
      <c r="Q404" s="76"/>
      <c r="R404" s="77">
        <f t="shared" si="85"/>
        <v>0</v>
      </c>
      <c r="S404" s="76">
        <f t="shared" si="82"/>
        <v>0</v>
      </c>
      <c r="T404" s="76"/>
      <c r="U404" s="76"/>
      <c r="V404" s="76"/>
      <c r="W404" s="76"/>
      <c r="X404" s="76"/>
      <c r="Y404" s="78"/>
      <c r="Z404" s="76"/>
      <c r="AA404" s="78"/>
      <c r="AB404" s="76"/>
      <c r="AC404" s="78"/>
      <c r="AD404" s="73">
        <f t="shared" si="83"/>
        <v>0</v>
      </c>
      <c r="AE404" s="73">
        <f t="shared" si="84"/>
        <v>0</v>
      </c>
      <c r="AF404" s="76"/>
      <c r="AG404" s="77"/>
      <c r="AH404" s="76"/>
      <c r="AI404" s="77"/>
      <c r="AJ404" s="76"/>
      <c r="AK404" s="77"/>
    </row>
    <row r="405" spans="1:37" s="17" customFormat="1" ht="41.25" hidden="1" customHeight="1" x14ac:dyDescent="0.25">
      <c r="A405" s="131" t="s">
        <v>683</v>
      </c>
      <c r="B405" s="69" t="s">
        <v>684</v>
      </c>
      <c r="C405" s="431" t="s">
        <v>685</v>
      </c>
      <c r="D405" s="90" t="s">
        <v>686</v>
      </c>
      <c r="E405" s="421" t="s">
        <v>104</v>
      </c>
      <c r="F405" s="414" t="s">
        <v>687</v>
      </c>
      <c r="G405" s="92">
        <v>36</v>
      </c>
      <c r="H405" s="235">
        <v>90</v>
      </c>
      <c r="I405" s="236" t="s">
        <v>688</v>
      </c>
      <c r="J405" s="415">
        <v>0</v>
      </c>
      <c r="K405" s="416">
        <v>141238.19</v>
      </c>
      <c r="L405" s="417">
        <f t="shared" si="80"/>
        <v>0</v>
      </c>
      <c r="M405" s="76"/>
      <c r="N405" s="77"/>
      <c r="O405" s="73">
        <f t="shared" si="81"/>
        <v>0</v>
      </c>
      <c r="P405" s="76"/>
      <c r="Q405" s="76"/>
      <c r="R405" s="77">
        <f t="shared" si="85"/>
        <v>0</v>
      </c>
      <c r="S405" s="76">
        <f t="shared" si="82"/>
        <v>0</v>
      </c>
      <c r="T405" s="76"/>
      <c r="U405" s="76"/>
      <c r="V405" s="76"/>
      <c r="W405" s="76"/>
      <c r="X405" s="76"/>
      <c r="Y405" s="78"/>
      <c r="Z405" s="76"/>
      <c r="AA405" s="78"/>
      <c r="AB405" s="76"/>
      <c r="AC405" s="78"/>
      <c r="AD405" s="73">
        <f t="shared" si="83"/>
        <v>0</v>
      </c>
      <c r="AE405" s="73">
        <f t="shared" si="84"/>
        <v>0</v>
      </c>
      <c r="AF405" s="76"/>
      <c r="AG405" s="77"/>
      <c r="AH405" s="76"/>
      <c r="AI405" s="77"/>
      <c r="AJ405" s="76"/>
      <c r="AK405" s="77"/>
    </row>
    <row r="406" spans="1:37" s="17" customFormat="1" ht="41.25" hidden="1" customHeight="1" x14ac:dyDescent="0.25">
      <c r="A406" s="810" t="s">
        <v>689</v>
      </c>
      <c r="B406" s="813" t="s">
        <v>690</v>
      </c>
      <c r="C406" s="465" t="s">
        <v>691</v>
      </c>
      <c r="D406" s="238" t="s">
        <v>692</v>
      </c>
      <c r="E406" s="465" t="s">
        <v>104</v>
      </c>
      <c r="F406" s="466" t="s">
        <v>693</v>
      </c>
      <c r="G406" s="239">
        <v>178</v>
      </c>
      <c r="H406" s="240">
        <v>88</v>
      </c>
      <c r="I406" s="241">
        <v>557</v>
      </c>
      <c r="J406" s="415">
        <v>0</v>
      </c>
      <c r="K406" s="467">
        <v>74987.490000000005</v>
      </c>
      <c r="L406" s="417">
        <f t="shared" si="80"/>
        <v>0</v>
      </c>
      <c r="M406" s="76"/>
      <c r="N406" s="77"/>
      <c r="O406" s="73">
        <f t="shared" si="81"/>
        <v>0</v>
      </c>
      <c r="P406" s="76"/>
      <c r="Q406" s="76"/>
      <c r="R406" s="77">
        <f t="shared" si="85"/>
        <v>0</v>
      </c>
      <c r="S406" s="76">
        <f t="shared" si="82"/>
        <v>0</v>
      </c>
      <c r="T406" s="76"/>
      <c r="U406" s="76"/>
      <c r="V406" s="76"/>
      <c r="W406" s="76"/>
      <c r="X406" s="76"/>
      <c r="Y406" s="78"/>
      <c r="Z406" s="76"/>
      <c r="AA406" s="78"/>
      <c r="AB406" s="76"/>
      <c r="AC406" s="78"/>
      <c r="AD406" s="73">
        <f t="shared" si="83"/>
        <v>0</v>
      </c>
      <c r="AE406" s="73">
        <f t="shared" si="84"/>
        <v>0</v>
      </c>
      <c r="AF406" s="76"/>
      <c r="AG406" s="77"/>
      <c r="AH406" s="76"/>
      <c r="AI406" s="77"/>
      <c r="AJ406" s="76"/>
      <c r="AK406" s="77"/>
    </row>
    <row r="407" spans="1:37" s="17" customFormat="1" ht="41.25" hidden="1" customHeight="1" x14ac:dyDescent="0.25">
      <c r="A407" s="811"/>
      <c r="B407" s="814"/>
      <c r="C407" s="465" t="s">
        <v>694</v>
      </c>
      <c r="D407" s="243" t="s">
        <v>695</v>
      </c>
      <c r="E407" s="465" t="s">
        <v>104</v>
      </c>
      <c r="F407" s="466" t="s">
        <v>696</v>
      </c>
      <c r="G407" s="239">
        <v>178</v>
      </c>
      <c r="H407" s="240">
        <v>89</v>
      </c>
      <c r="I407" s="241">
        <v>558</v>
      </c>
      <c r="J407" s="415">
        <v>0</v>
      </c>
      <c r="K407" s="418">
        <v>74987.490000000005</v>
      </c>
      <c r="L407" s="417">
        <f t="shared" si="80"/>
        <v>0</v>
      </c>
      <c r="M407" s="76"/>
      <c r="N407" s="77"/>
      <c r="O407" s="73">
        <f t="shared" si="81"/>
        <v>0</v>
      </c>
      <c r="P407" s="76"/>
      <c r="Q407" s="76"/>
      <c r="R407" s="77">
        <f t="shared" si="85"/>
        <v>0</v>
      </c>
      <c r="S407" s="76">
        <f t="shared" si="82"/>
        <v>0</v>
      </c>
      <c r="T407" s="76"/>
      <c r="U407" s="76"/>
      <c r="V407" s="76"/>
      <c r="W407" s="76"/>
      <c r="X407" s="76"/>
      <c r="Y407" s="78"/>
      <c r="Z407" s="76"/>
      <c r="AA407" s="78"/>
      <c r="AB407" s="76"/>
      <c r="AC407" s="78"/>
      <c r="AD407" s="73">
        <f t="shared" si="83"/>
        <v>0</v>
      </c>
      <c r="AE407" s="73">
        <f t="shared" si="84"/>
        <v>0</v>
      </c>
      <c r="AF407" s="76"/>
      <c r="AG407" s="77"/>
      <c r="AH407" s="76"/>
      <c r="AI407" s="77"/>
      <c r="AJ407" s="76"/>
      <c r="AK407" s="77"/>
    </row>
    <row r="408" spans="1:37" s="17" customFormat="1" ht="41.25" hidden="1" customHeight="1" x14ac:dyDescent="0.25">
      <c r="A408" s="811"/>
      <c r="B408" s="814"/>
      <c r="C408" s="465" t="s">
        <v>442</v>
      </c>
      <c r="D408" s="243" t="s">
        <v>697</v>
      </c>
      <c r="E408" s="465" t="s">
        <v>104</v>
      </c>
      <c r="F408" s="466" t="s">
        <v>698</v>
      </c>
      <c r="G408" s="239">
        <v>178</v>
      </c>
      <c r="H408" s="240">
        <v>89</v>
      </c>
      <c r="I408" s="241">
        <v>559</v>
      </c>
      <c r="J408" s="415">
        <v>0</v>
      </c>
      <c r="K408" s="418">
        <v>74987.490000000005</v>
      </c>
      <c r="L408" s="417">
        <f t="shared" si="80"/>
        <v>0</v>
      </c>
      <c r="M408" s="76"/>
      <c r="N408" s="77"/>
      <c r="O408" s="73">
        <f t="shared" si="81"/>
        <v>0</v>
      </c>
      <c r="P408" s="76"/>
      <c r="Q408" s="76"/>
      <c r="R408" s="77">
        <f t="shared" si="85"/>
        <v>0</v>
      </c>
      <c r="S408" s="76">
        <f t="shared" si="82"/>
        <v>0</v>
      </c>
      <c r="T408" s="76"/>
      <c r="U408" s="76"/>
      <c r="V408" s="76"/>
      <c r="W408" s="76"/>
      <c r="X408" s="76"/>
      <c r="Y408" s="78"/>
      <c r="Z408" s="76"/>
      <c r="AA408" s="78"/>
      <c r="AB408" s="76"/>
      <c r="AC408" s="78"/>
      <c r="AD408" s="73">
        <f t="shared" si="83"/>
        <v>0</v>
      </c>
      <c r="AE408" s="73">
        <f t="shared" si="84"/>
        <v>0</v>
      </c>
      <c r="AF408" s="76"/>
      <c r="AG408" s="77"/>
      <c r="AH408" s="76"/>
      <c r="AI408" s="77"/>
      <c r="AJ408" s="76"/>
      <c r="AK408" s="77"/>
    </row>
    <row r="409" spans="1:37" s="17" customFormat="1" ht="41.25" hidden="1" customHeight="1" x14ac:dyDescent="0.25">
      <c r="A409" s="811"/>
      <c r="B409" s="814"/>
      <c r="C409" s="465" t="s">
        <v>699</v>
      </c>
      <c r="D409" s="243" t="s">
        <v>700</v>
      </c>
      <c r="E409" s="465" t="s">
        <v>104</v>
      </c>
      <c r="F409" s="466" t="s">
        <v>701</v>
      </c>
      <c r="G409" s="239">
        <v>178</v>
      </c>
      <c r="H409" s="240">
        <v>89</v>
      </c>
      <c r="I409" s="241">
        <v>560</v>
      </c>
      <c r="J409" s="415">
        <v>0</v>
      </c>
      <c r="K409" s="418">
        <v>74987.490000000005</v>
      </c>
      <c r="L409" s="417">
        <f t="shared" si="80"/>
        <v>0</v>
      </c>
      <c r="M409" s="76"/>
      <c r="N409" s="77"/>
      <c r="O409" s="73">
        <f t="shared" si="81"/>
        <v>0</v>
      </c>
      <c r="P409" s="76"/>
      <c r="Q409" s="76"/>
      <c r="R409" s="77">
        <f t="shared" si="85"/>
        <v>0</v>
      </c>
      <c r="S409" s="76">
        <f t="shared" si="82"/>
        <v>0</v>
      </c>
      <c r="T409" s="76"/>
      <c r="U409" s="76"/>
      <c r="V409" s="76"/>
      <c r="W409" s="76"/>
      <c r="X409" s="76"/>
      <c r="Y409" s="78"/>
      <c r="Z409" s="76"/>
      <c r="AA409" s="78"/>
      <c r="AB409" s="76"/>
      <c r="AC409" s="78"/>
      <c r="AD409" s="73">
        <f t="shared" si="83"/>
        <v>0</v>
      </c>
      <c r="AE409" s="73">
        <f t="shared" si="84"/>
        <v>0</v>
      </c>
      <c r="AF409" s="76"/>
      <c r="AG409" s="77"/>
      <c r="AH409" s="76"/>
      <c r="AI409" s="77"/>
      <c r="AJ409" s="76"/>
      <c r="AK409" s="77"/>
    </row>
    <row r="410" spans="1:37" s="17" customFormat="1" ht="41.25" hidden="1" customHeight="1" x14ac:dyDescent="0.25">
      <c r="A410" s="811"/>
      <c r="B410" s="814"/>
      <c r="C410" s="465" t="s">
        <v>702</v>
      </c>
      <c r="D410" s="243" t="s">
        <v>703</v>
      </c>
      <c r="E410" s="465" t="s">
        <v>104</v>
      </c>
      <c r="F410" s="466" t="s">
        <v>698</v>
      </c>
      <c r="G410" s="239">
        <v>178</v>
      </c>
      <c r="H410" s="240">
        <v>89</v>
      </c>
      <c r="I410" s="241">
        <v>561</v>
      </c>
      <c r="J410" s="415">
        <v>0</v>
      </c>
      <c r="K410" s="418">
        <v>74987.490000000005</v>
      </c>
      <c r="L410" s="417">
        <f t="shared" ref="L410:L423" si="86">ROUND(J410*$K410,2)</f>
        <v>0</v>
      </c>
      <c r="M410" s="76"/>
      <c r="N410" s="77"/>
      <c r="O410" s="73">
        <f t="shared" ref="O410:O423" si="87">ROUND(J410/12*AL$5,0)</f>
        <v>0</v>
      </c>
      <c r="P410" s="76"/>
      <c r="Q410" s="76"/>
      <c r="R410" s="77">
        <f t="shared" si="85"/>
        <v>0</v>
      </c>
      <c r="S410" s="76">
        <f t="shared" ref="S410:S423" si="88">J410-P410</f>
        <v>0</v>
      </c>
      <c r="T410" s="76"/>
      <c r="U410" s="76"/>
      <c r="V410" s="76"/>
      <c r="W410" s="76"/>
      <c r="X410" s="76"/>
      <c r="Y410" s="78"/>
      <c r="Z410" s="76"/>
      <c r="AA410" s="78"/>
      <c r="AB410" s="76"/>
      <c r="AC410" s="78"/>
      <c r="AD410" s="73">
        <f t="shared" ref="AD410:AD423" si="89">P410-O410</f>
        <v>0</v>
      </c>
      <c r="AE410" s="73">
        <f t="shared" ref="AE410:AE423" si="90">P410-J410</f>
        <v>0</v>
      </c>
      <c r="AF410" s="76"/>
      <c r="AG410" s="77"/>
      <c r="AH410" s="76"/>
      <c r="AI410" s="77"/>
      <c r="AJ410" s="76"/>
      <c r="AK410" s="77"/>
    </row>
    <row r="411" spans="1:37" s="17" customFormat="1" ht="41.25" hidden="1" customHeight="1" x14ac:dyDescent="0.25">
      <c r="A411" s="812"/>
      <c r="B411" s="815"/>
      <c r="C411" s="465" t="s">
        <v>704</v>
      </c>
      <c r="D411" s="243" t="s">
        <v>705</v>
      </c>
      <c r="E411" s="465" t="s">
        <v>104</v>
      </c>
      <c r="F411" s="466" t="s">
        <v>706</v>
      </c>
      <c r="G411" s="239">
        <v>178</v>
      </c>
      <c r="H411" s="240">
        <v>88</v>
      </c>
      <c r="I411" s="241">
        <v>562</v>
      </c>
      <c r="J411" s="415">
        <v>0</v>
      </c>
      <c r="K411" s="418">
        <v>74987.490000000005</v>
      </c>
      <c r="L411" s="417">
        <f t="shared" si="86"/>
        <v>0</v>
      </c>
      <c r="M411" s="76"/>
      <c r="N411" s="77"/>
      <c r="O411" s="73">
        <f t="shared" si="87"/>
        <v>0</v>
      </c>
      <c r="P411" s="76"/>
      <c r="Q411" s="76"/>
      <c r="R411" s="77">
        <f t="shared" si="85"/>
        <v>0</v>
      </c>
      <c r="S411" s="76">
        <f t="shared" si="88"/>
        <v>0</v>
      </c>
      <c r="T411" s="76"/>
      <c r="U411" s="76"/>
      <c r="V411" s="76"/>
      <c r="W411" s="76"/>
      <c r="X411" s="76"/>
      <c r="Y411" s="78"/>
      <c r="Z411" s="76"/>
      <c r="AA411" s="78"/>
      <c r="AB411" s="76"/>
      <c r="AC411" s="78"/>
      <c r="AD411" s="73">
        <f t="shared" si="89"/>
        <v>0</v>
      </c>
      <c r="AE411" s="73">
        <f t="shared" si="90"/>
        <v>0</v>
      </c>
      <c r="AF411" s="76"/>
      <c r="AG411" s="77"/>
      <c r="AH411" s="76"/>
      <c r="AI411" s="77"/>
      <c r="AJ411" s="76"/>
      <c r="AK411" s="77"/>
    </row>
    <row r="412" spans="1:37" s="17" customFormat="1" ht="41.25" hidden="1" customHeight="1" x14ac:dyDescent="0.25">
      <c r="A412" s="810" t="s">
        <v>707</v>
      </c>
      <c r="B412" s="813" t="s">
        <v>708</v>
      </c>
      <c r="C412" s="465" t="s">
        <v>691</v>
      </c>
      <c r="D412" s="243" t="s">
        <v>692</v>
      </c>
      <c r="E412" s="465" t="s">
        <v>104</v>
      </c>
      <c r="F412" s="466" t="s">
        <v>709</v>
      </c>
      <c r="G412" s="239">
        <v>178</v>
      </c>
      <c r="H412" s="240">
        <v>87</v>
      </c>
      <c r="I412" s="241">
        <v>563</v>
      </c>
      <c r="J412" s="415">
        <v>0</v>
      </c>
      <c r="K412" s="467">
        <v>169952.53</v>
      </c>
      <c r="L412" s="417">
        <f t="shared" si="86"/>
        <v>0</v>
      </c>
      <c r="M412" s="76"/>
      <c r="N412" s="77"/>
      <c r="O412" s="73">
        <f t="shared" si="87"/>
        <v>0</v>
      </c>
      <c r="P412" s="76"/>
      <c r="Q412" s="76"/>
      <c r="R412" s="77">
        <f t="shared" si="85"/>
        <v>0</v>
      </c>
      <c r="S412" s="76">
        <f t="shared" si="88"/>
        <v>0</v>
      </c>
      <c r="T412" s="76"/>
      <c r="U412" s="76"/>
      <c r="V412" s="76"/>
      <c r="W412" s="76"/>
      <c r="X412" s="76"/>
      <c r="Y412" s="78"/>
      <c r="Z412" s="76"/>
      <c r="AA412" s="78"/>
      <c r="AB412" s="76"/>
      <c r="AC412" s="78"/>
      <c r="AD412" s="73">
        <f t="shared" si="89"/>
        <v>0</v>
      </c>
      <c r="AE412" s="73">
        <f t="shared" si="90"/>
        <v>0</v>
      </c>
      <c r="AF412" s="76"/>
      <c r="AG412" s="77"/>
      <c r="AH412" s="76"/>
      <c r="AI412" s="77"/>
      <c r="AJ412" s="76"/>
      <c r="AK412" s="77"/>
    </row>
    <row r="413" spans="1:37" s="17" customFormat="1" ht="41.25" hidden="1" customHeight="1" x14ac:dyDescent="0.25">
      <c r="A413" s="811"/>
      <c r="B413" s="814"/>
      <c r="C413" s="465" t="s">
        <v>694</v>
      </c>
      <c r="D413" s="243" t="s">
        <v>695</v>
      </c>
      <c r="E413" s="465" t="s">
        <v>104</v>
      </c>
      <c r="F413" s="466" t="s">
        <v>710</v>
      </c>
      <c r="G413" s="239">
        <v>178</v>
      </c>
      <c r="H413" s="240">
        <v>85</v>
      </c>
      <c r="I413" s="241">
        <v>564</v>
      </c>
      <c r="J413" s="415">
        <v>0</v>
      </c>
      <c r="K413" s="418">
        <v>169952.53</v>
      </c>
      <c r="L413" s="417">
        <f t="shared" si="86"/>
        <v>0</v>
      </c>
      <c r="M413" s="76"/>
      <c r="N413" s="77"/>
      <c r="O413" s="73">
        <f t="shared" si="87"/>
        <v>0</v>
      </c>
      <c r="P413" s="76"/>
      <c r="Q413" s="76"/>
      <c r="R413" s="77">
        <f t="shared" si="85"/>
        <v>0</v>
      </c>
      <c r="S413" s="76">
        <f t="shared" si="88"/>
        <v>0</v>
      </c>
      <c r="T413" s="76"/>
      <c r="U413" s="76"/>
      <c r="V413" s="76"/>
      <c r="W413" s="76"/>
      <c r="X413" s="76"/>
      <c r="Y413" s="78"/>
      <c r="Z413" s="76"/>
      <c r="AA413" s="78"/>
      <c r="AB413" s="76"/>
      <c r="AC413" s="78"/>
      <c r="AD413" s="73">
        <f t="shared" si="89"/>
        <v>0</v>
      </c>
      <c r="AE413" s="73">
        <f t="shared" si="90"/>
        <v>0</v>
      </c>
      <c r="AF413" s="76"/>
      <c r="AG413" s="77"/>
      <c r="AH413" s="76"/>
      <c r="AI413" s="77"/>
      <c r="AJ413" s="76"/>
      <c r="AK413" s="77"/>
    </row>
    <row r="414" spans="1:37" s="17" customFormat="1" ht="41.25" hidden="1" customHeight="1" x14ac:dyDescent="0.25">
      <c r="A414" s="811"/>
      <c r="B414" s="814"/>
      <c r="C414" s="465" t="s">
        <v>442</v>
      </c>
      <c r="D414" s="243" t="s">
        <v>697</v>
      </c>
      <c r="E414" s="465" t="s">
        <v>104</v>
      </c>
      <c r="F414" s="466" t="s">
        <v>711</v>
      </c>
      <c r="G414" s="239">
        <v>178</v>
      </c>
      <c r="H414" s="240">
        <v>86</v>
      </c>
      <c r="I414" s="241">
        <v>565</v>
      </c>
      <c r="J414" s="415">
        <v>0</v>
      </c>
      <c r="K414" s="418">
        <v>169952.53</v>
      </c>
      <c r="L414" s="417">
        <f t="shared" si="86"/>
        <v>0</v>
      </c>
      <c r="M414" s="76"/>
      <c r="N414" s="77"/>
      <c r="O414" s="73">
        <f t="shared" si="87"/>
        <v>0</v>
      </c>
      <c r="P414" s="76"/>
      <c r="Q414" s="76"/>
      <c r="R414" s="77">
        <f t="shared" si="85"/>
        <v>0</v>
      </c>
      <c r="S414" s="76">
        <f t="shared" si="88"/>
        <v>0</v>
      </c>
      <c r="T414" s="76"/>
      <c r="U414" s="76"/>
      <c r="V414" s="76"/>
      <c r="W414" s="76"/>
      <c r="X414" s="76"/>
      <c r="Y414" s="78"/>
      <c r="Z414" s="76"/>
      <c r="AA414" s="78"/>
      <c r="AB414" s="76"/>
      <c r="AC414" s="78"/>
      <c r="AD414" s="73">
        <f t="shared" si="89"/>
        <v>0</v>
      </c>
      <c r="AE414" s="73">
        <f t="shared" si="90"/>
        <v>0</v>
      </c>
      <c r="AF414" s="76"/>
      <c r="AG414" s="77"/>
      <c r="AH414" s="76"/>
      <c r="AI414" s="77"/>
      <c r="AJ414" s="76"/>
      <c r="AK414" s="77"/>
    </row>
    <row r="415" spans="1:37" s="17" customFormat="1" ht="41.25" hidden="1" customHeight="1" x14ac:dyDescent="0.25">
      <c r="A415" s="811"/>
      <c r="B415" s="814"/>
      <c r="C415" s="465" t="s">
        <v>699</v>
      </c>
      <c r="D415" s="243" t="s">
        <v>700</v>
      </c>
      <c r="E415" s="465" t="s">
        <v>104</v>
      </c>
      <c r="F415" s="466" t="s">
        <v>711</v>
      </c>
      <c r="G415" s="239">
        <v>178</v>
      </c>
      <c r="H415" s="240">
        <v>86</v>
      </c>
      <c r="I415" s="241">
        <v>566</v>
      </c>
      <c r="J415" s="415">
        <v>0</v>
      </c>
      <c r="K415" s="418">
        <v>169952.53</v>
      </c>
      <c r="L415" s="417">
        <f t="shared" si="86"/>
        <v>0</v>
      </c>
      <c r="M415" s="76"/>
      <c r="N415" s="77"/>
      <c r="O415" s="73">
        <f t="shared" si="87"/>
        <v>0</v>
      </c>
      <c r="P415" s="76"/>
      <c r="Q415" s="76"/>
      <c r="R415" s="77">
        <f t="shared" si="85"/>
        <v>0</v>
      </c>
      <c r="S415" s="76">
        <f t="shared" si="88"/>
        <v>0</v>
      </c>
      <c r="T415" s="76"/>
      <c r="U415" s="76"/>
      <c r="V415" s="76"/>
      <c r="W415" s="76"/>
      <c r="X415" s="76"/>
      <c r="Y415" s="78"/>
      <c r="Z415" s="76"/>
      <c r="AA415" s="78"/>
      <c r="AB415" s="76"/>
      <c r="AC415" s="78"/>
      <c r="AD415" s="73">
        <f t="shared" si="89"/>
        <v>0</v>
      </c>
      <c r="AE415" s="73">
        <f t="shared" si="90"/>
        <v>0</v>
      </c>
      <c r="AF415" s="76"/>
      <c r="AG415" s="77"/>
      <c r="AH415" s="76"/>
      <c r="AI415" s="77"/>
      <c r="AJ415" s="76"/>
      <c r="AK415" s="77"/>
    </row>
    <row r="416" spans="1:37" s="17" customFormat="1" ht="41.25" hidden="1" customHeight="1" x14ac:dyDescent="0.25">
      <c r="A416" s="811"/>
      <c r="B416" s="814"/>
      <c r="C416" s="465" t="s">
        <v>702</v>
      </c>
      <c r="D416" s="243" t="s">
        <v>703</v>
      </c>
      <c r="E416" s="465" t="s">
        <v>104</v>
      </c>
      <c r="F416" s="466" t="s">
        <v>712</v>
      </c>
      <c r="G416" s="239">
        <v>178</v>
      </c>
      <c r="H416" s="240">
        <v>85</v>
      </c>
      <c r="I416" s="241">
        <v>567</v>
      </c>
      <c r="J416" s="415">
        <v>0</v>
      </c>
      <c r="K416" s="418">
        <v>169952.53</v>
      </c>
      <c r="L416" s="417">
        <f t="shared" si="86"/>
        <v>0</v>
      </c>
      <c r="M416" s="76"/>
      <c r="N416" s="77"/>
      <c r="O416" s="73">
        <f t="shared" si="87"/>
        <v>0</v>
      </c>
      <c r="P416" s="76"/>
      <c r="Q416" s="76"/>
      <c r="R416" s="77">
        <f t="shared" si="85"/>
        <v>0</v>
      </c>
      <c r="S416" s="76">
        <f t="shared" si="88"/>
        <v>0</v>
      </c>
      <c r="T416" s="76"/>
      <c r="U416" s="76"/>
      <c r="V416" s="76"/>
      <c r="W416" s="76"/>
      <c r="X416" s="76"/>
      <c r="Y416" s="78"/>
      <c r="Z416" s="76"/>
      <c r="AA416" s="78"/>
      <c r="AB416" s="76"/>
      <c r="AC416" s="78"/>
      <c r="AD416" s="73">
        <f t="shared" si="89"/>
        <v>0</v>
      </c>
      <c r="AE416" s="73">
        <f t="shared" si="90"/>
        <v>0</v>
      </c>
      <c r="AF416" s="76"/>
      <c r="AG416" s="77"/>
      <c r="AH416" s="76"/>
      <c r="AI416" s="77"/>
      <c r="AJ416" s="76"/>
      <c r="AK416" s="77"/>
    </row>
    <row r="417" spans="1:37" s="17" customFormat="1" ht="41.25" hidden="1" customHeight="1" x14ac:dyDescent="0.25">
      <c r="A417" s="812"/>
      <c r="B417" s="815"/>
      <c r="C417" s="465" t="s">
        <v>704</v>
      </c>
      <c r="D417" s="243" t="s">
        <v>705</v>
      </c>
      <c r="E417" s="465" t="s">
        <v>104</v>
      </c>
      <c r="F417" s="466" t="s">
        <v>713</v>
      </c>
      <c r="G417" s="239">
        <v>178</v>
      </c>
      <c r="H417" s="240">
        <v>82</v>
      </c>
      <c r="I417" s="241">
        <v>568</v>
      </c>
      <c r="J417" s="415">
        <v>0</v>
      </c>
      <c r="K417" s="418">
        <v>169952.53</v>
      </c>
      <c r="L417" s="417">
        <f t="shared" si="86"/>
        <v>0</v>
      </c>
      <c r="M417" s="76"/>
      <c r="N417" s="77"/>
      <c r="O417" s="73">
        <f t="shared" si="87"/>
        <v>0</v>
      </c>
      <c r="P417" s="76"/>
      <c r="Q417" s="76"/>
      <c r="R417" s="77">
        <f t="shared" si="85"/>
        <v>0</v>
      </c>
      <c r="S417" s="76">
        <f t="shared" si="88"/>
        <v>0</v>
      </c>
      <c r="T417" s="76"/>
      <c r="U417" s="76"/>
      <c r="V417" s="76"/>
      <c r="W417" s="76"/>
      <c r="X417" s="76"/>
      <c r="Y417" s="78"/>
      <c r="Z417" s="76"/>
      <c r="AA417" s="78"/>
      <c r="AB417" s="76"/>
      <c r="AC417" s="78"/>
      <c r="AD417" s="73">
        <f t="shared" si="89"/>
        <v>0</v>
      </c>
      <c r="AE417" s="73">
        <f t="shared" si="90"/>
        <v>0</v>
      </c>
      <c r="AF417" s="76"/>
      <c r="AG417" s="77"/>
      <c r="AH417" s="76"/>
      <c r="AI417" s="77"/>
      <c r="AJ417" s="76"/>
      <c r="AK417" s="77"/>
    </row>
    <row r="418" spans="1:37" s="17" customFormat="1" ht="41.25" hidden="1" customHeight="1" x14ac:dyDescent="0.25">
      <c r="A418" s="810" t="s">
        <v>714</v>
      </c>
      <c r="B418" s="813" t="s">
        <v>708</v>
      </c>
      <c r="C418" s="465" t="s">
        <v>691</v>
      </c>
      <c r="D418" s="243" t="s">
        <v>692</v>
      </c>
      <c r="E418" s="465" t="s">
        <v>104</v>
      </c>
      <c r="F418" s="466" t="s">
        <v>715</v>
      </c>
      <c r="G418" s="239">
        <v>178</v>
      </c>
      <c r="H418" s="240">
        <v>84</v>
      </c>
      <c r="I418" s="241">
        <v>569</v>
      </c>
      <c r="J418" s="415">
        <v>0</v>
      </c>
      <c r="K418" s="467">
        <v>226393.76</v>
      </c>
      <c r="L418" s="417">
        <f t="shared" si="86"/>
        <v>0</v>
      </c>
      <c r="M418" s="76"/>
      <c r="N418" s="77"/>
      <c r="O418" s="73">
        <f t="shared" si="87"/>
        <v>0</v>
      </c>
      <c r="P418" s="76"/>
      <c r="Q418" s="76"/>
      <c r="R418" s="77">
        <f t="shared" si="85"/>
        <v>0</v>
      </c>
      <c r="S418" s="76">
        <f t="shared" si="88"/>
        <v>0</v>
      </c>
      <c r="T418" s="76"/>
      <c r="U418" s="76"/>
      <c r="V418" s="76"/>
      <c r="W418" s="76"/>
      <c r="X418" s="76"/>
      <c r="Y418" s="78"/>
      <c r="Z418" s="76"/>
      <c r="AA418" s="78"/>
      <c r="AB418" s="76"/>
      <c r="AC418" s="78"/>
      <c r="AD418" s="73">
        <f t="shared" si="89"/>
        <v>0</v>
      </c>
      <c r="AE418" s="73">
        <f t="shared" si="90"/>
        <v>0</v>
      </c>
      <c r="AF418" s="76"/>
      <c r="AG418" s="77"/>
      <c r="AH418" s="76"/>
      <c r="AI418" s="77"/>
      <c r="AJ418" s="76"/>
      <c r="AK418" s="77"/>
    </row>
    <row r="419" spans="1:37" s="17" customFormat="1" ht="41.25" hidden="1" customHeight="1" x14ac:dyDescent="0.25">
      <c r="A419" s="811"/>
      <c r="B419" s="814"/>
      <c r="C419" s="465" t="s">
        <v>694</v>
      </c>
      <c r="D419" s="243" t="s">
        <v>695</v>
      </c>
      <c r="E419" s="465" t="s">
        <v>104</v>
      </c>
      <c r="F419" s="466" t="s">
        <v>716</v>
      </c>
      <c r="G419" s="239">
        <v>178</v>
      </c>
      <c r="H419" s="240">
        <v>83</v>
      </c>
      <c r="I419" s="241">
        <v>570</v>
      </c>
      <c r="J419" s="415">
        <v>0</v>
      </c>
      <c r="K419" s="418">
        <v>226393.76</v>
      </c>
      <c r="L419" s="417">
        <f t="shared" si="86"/>
        <v>0</v>
      </c>
      <c r="M419" s="76"/>
      <c r="N419" s="77"/>
      <c r="O419" s="73">
        <f t="shared" si="87"/>
        <v>0</v>
      </c>
      <c r="P419" s="76"/>
      <c r="Q419" s="76"/>
      <c r="R419" s="77">
        <f t="shared" si="85"/>
        <v>0</v>
      </c>
      <c r="S419" s="76">
        <f t="shared" si="88"/>
        <v>0</v>
      </c>
      <c r="T419" s="76"/>
      <c r="U419" s="76"/>
      <c r="V419" s="76"/>
      <c r="W419" s="76"/>
      <c r="X419" s="76"/>
      <c r="Y419" s="78"/>
      <c r="Z419" s="76"/>
      <c r="AA419" s="78"/>
      <c r="AB419" s="76"/>
      <c r="AC419" s="78"/>
      <c r="AD419" s="73">
        <f t="shared" si="89"/>
        <v>0</v>
      </c>
      <c r="AE419" s="73">
        <f t="shared" si="90"/>
        <v>0</v>
      </c>
      <c r="AF419" s="76"/>
      <c r="AG419" s="77"/>
      <c r="AH419" s="76"/>
      <c r="AI419" s="77"/>
      <c r="AJ419" s="76"/>
      <c r="AK419" s="77"/>
    </row>
    <row r="420" spans="1:37" s="17" customFormat="1" ht="41.25" hidden="1" customHeight="1" x14ac:dyDescent="0.25">
      <c r="A420" s="811"/>
      <c r="B420" s="814"/>
      <c r="C420" s="465" t="s">
        <v>442</v>
      </c>
      <c r="D420" s="243" t="s">
        <v>697</v>
      </c>
      <c r="E420" s="465" t="s">
        <v>104</v>
      </c>
      <c r="F420" s="466" t="s">
        <v>717</v>
      </c>
      <c r="G420" s="239">
        <v>178</v>
      </c>
      <c r="H420" s="240">
        <v>83</v>
      </c>
      <c r="I420" s="241">
        <v>571</v>
      </c>
      <c r="J420" s="415">
        <v>0</v>
      </c>
      <c r="K420" s="418">
        <v>226393.76</v>
      </c>
      <c r="L420" s="417">
        <f t="shared" si="86"/>
        <v>0</v>
      </c>
      <c r="M420" s="76"/>
      <c r="N420" s="77"/>
      <c r="O420" s="73">
        <f t="shared" si="87"/>
        <v>0</v>
      </c>
      <c r="P420" s="76"/>
      <c r="Q420" s="76"/>
      <c r="R420" s="77">
        <f t="shared" si="85"/>
        <v>0</v>
      </c>
      <c r="S420" s="76">
        <f t="shared" si="88"/>
        <v>0</v>
      </c>
      <c r="T420" s="76"/>
      <c r="U420" s="76"/>
      <c r="V420" s="76"/>
      <c r="W420" s="76"/>
      <c r="X420" s="76"/>
      <c r="Y420" s="78"/>
      <c r="Z420" s="76"/>
      <c r="AA420" s="78"/>
      <c r="AB420" s="76"/>
      <c r="AC420" s="78"/>
      <c r="AD420" s="73">
        <f t="shared" si="89"/>
        <v>0</v>
      </c>
      <c r="AE420" s="73">
        <f t="shared" si="90"/>
        <v>0</v>
      </c>
      <c r="AF420" s="76"/>
      <c r="AG420" s="77"/>
      <c r="AH420" s="76"/>
      <c r="AI420" s="77"/>
      <c r="AJ420" s="76"/>
      <c r="AK420" s="77"/>
    </row>
    <row r="421" spans="1:37" s="17" customFormat="1" ht="41.25" hidden="1" customHeight="1" x14ac:dyDescent="0.25">
      <c r="A421" s="811"/>
      <c r="B421" s="814"/>
      <c r="C421" s="465" t="s">
        <v>699</v>
      </c>
      <c r="D421" s="243" t="s">
        <v>718</v>
      </c>
      <c r="E421" s="465" t="s">
        <v>104</v>
      </c>
      <c r="F421" s="466" t="s">
        <v>717</v>
      </c>
      <c r="G421" s="239">
        <v>178</v>
      </c>
      <c r="H421" s="240">
        <v>83</v>
      </c>
      <c r="I421" s="241">
        <v>572</v>
      </c>
      <c r="J421" s="415">
        <v>0</v>
      </c>
      <c r="K421" s="418">
        <v>226393.76</v>
      </c>
      <c r="L421" s="417">
        <f t="shared" si="86"/>
        <v>0</v>
      </c>
      <c r="M421" s="76"/>
      <c r="N421" s="77"/>
      <c r="O421" s="73">
        <f t="shared" si="87"/>
        <v>0</v>
      </c>
      <c r="P421" s="76"/>
      <c r="Q421" s="76"/>
      <c r="R421" s="77">
        <f t="shared" si="85"/>
        <v>0</v>
      </c>
      <c r="S421" s="76">
        <f t="shared" si="88"/>
        <v>0</v>
      </c>
      <c r="T421" s="76"/>
      <c r="U421" s="76"/>
      <c r="V421" s="76"/>
      <c r="W421" s="76"/>
      <c r="X421" s="76"/>
      <c r="Y421" s="78"/>
      <c r="Z421" s="76"/>
      <c r="AA421" s="78"/>
      <c r="AB421" s="76"/>
      <c r="AC421" s="78"/>
      <c r="AD421" s="73">
        <f t="shared" si="89"/>
        <v>0</v>
      </c>
      <c r="AE421" s="73">
        <f t="shared" si="90"/>
        <v>0</v>
      </c>
      <c r="AF421" s="76"/>
      <c r="AG421" s="77"/>
      <c r="AH421" s="76"/>
      <c r="AI421" s="77"/>
      <c r="AJ421" s="76"/>
      <c r="AK421" s="77"/>
    </row>
    <row r="422" spans="1:37" s="17" customFormat="1" ht="41.25" hidden="1" customHeight="1" x14ac:dyDescent="0.25">
      <c r="A422" s="811"/>
      <c r="B422" s="814"/>
      <c r="C422" s="465" t="s">
        <v>702</v>
      </c>
      <c r="D422" s="243" t="s">
        <v>703</v>
      </c>
      <c r="E422" s="465" t="s">
        <v>104</v>
      </c>
      <c r="F422" s="466" t="s">
        <v>717</v>
      </c>
      <c r="G422" s="239">
        <v>178</v>
      </c>
      <c r="H422" s="240">
        <v>83</v>
      </c>
      <c r="I422" s="241">
        <v>573</v>
      </c>
      <c r="J422" s="415">
        <v>0</v>
      </c>
      <c r="K422" s="418">
        <v>226393.76</v>
      </c>
      <c r="L422" s="417">
        <f t="shared" si="86"/>
        <v>0</v>
      </c>
      <c r="M422" s="76"/>
      <c r="N422" s="77"/>
      <c r="O422" s="73">
        <f t="shared" si="87"/>
        <v>0</v>
      </c>
      <c r="P422" s="76"/>
      <c r="Q422" s="76"/>
      <c r="R422" s="77">
        <f t="shared" si="85"/>
        <v>0</v>
      </c>
      <c r="S422" s="76">
        <f t="shared" si="88"/>
        <v>0</v>
      </c>
      <c r="T422" s="76"/>
      <c r="U422" s="76"/>
      <c r="V422" s="76"/>
      <c r="W422" s="76"/>
      <c r="X422" s="76"/>
      <c r="Y422" s="78"/>
      <c r="Z422" s="76"/>
      <c r="AA422" s="78"/>
      <c r="AB422" s="76"/>
      <c r="AC422" s="78"/>
      <c r="AD422" s="73">
        <f t="shared" si="89"/>
        <v>0</v>
      </c>
      <c r="AE422" s="73">
        <f t="shared" si="90"/>
        <v>0</v>
      </c>
      <c r="AF422" s="76"/>
      <c r="AG422" s="77"/>
      <c r="AH422" s="76"/>
      <c r="AI422" s="77"/>
      <c r="AJ422" s="76"/>
      <c r="AK422" s="77"/>
    </row>
    <row r="423" spans="1:37" s="17" customFormat="1" ht="41.25" hidden="1" customHeight="1" x14ac:dyDescent="0.25">
      <c r="A423" s="812"/>
      <c r="B423" s="815"/>
      <c r="C423" s="465" t="s">
        <v>704</v>
      </c>
      <c r="D423" s="243" t="s">
        <v>705</v>
      </c>
      <c r="E423" s="465" t="s">
        <v>104</v>
      </c>
      <c r="F423" s="466" t="s">
        <v>719</v>
      </c>
      <c r="G423" s="239">
        <v>178</v>
      </c>
      <c r="H423" s="240">
        <v>2598</v>
      </c>
      <c r="I423" s="241">
        <v>574</v>
      </c>
      <c r="J423" s="415">
        <v>0</v>
      </c>
      <c r="K423" s="418">
        <v>226393.76</v>
      </c>
      <c r="L423" s="417">
        <f t="shared" si="86"/>
        <v>0</v>
      </c>
      <c r="M423" s="76"/>
      <c r="N423" s="77"/>
      <c r="O423" s="73">
        <f t="shared" si="87"/>
        <v>0</v>
      </c>
      <c r="P423" s="76"/>
      <c r="Q423" s="76"/>
      <c r="R423" s="77">
        <f t="shared" si="85"/>
        <v>0</v>
      </c>
      <c r="S423" s="76">
        <f t="shared" si="88"/>
        <v>0</v>
      </c>
      <c r="T423" s="76"/>
      <c r="U423" s="76"/>
      <c r="V423" s="76"/>
      <c r="W423" s="76"/>
      <c r="X423" s="76"/>
      <c r="Y423" s="78"/>
      <c r="Z423" s="76"/>
      <c r="AA423" s="78"/>
      <c r="AB423" s="76"/>
      <c r="AC423" s="78"/>
      <c r="AD423" s="73">
        <f t="shared" si="89"/>
        <v>0</v>
      </c>
      <c r="AE423" s="73">
        <f t="shared" si="90"/>
        <v>0</v>
      </c>
      <c r="AF423" s="76"/>
      <c r="AG423" s="77"/>
      <c r="AH423" s="76"/>
      <c r="AI423" s="77"/>
      <c r="AJ423" s="76"/>
      <c r="AK423" s="77"/>
    </row>
    <row r="424" spans="1:37" s="17" customFormat="1" ht="25.5" hidden="1" x14ac:dyDescent="0.25">
      <c r="A424" s="244" t="s">
        <v>720</v>
      </c>
      <c r="B424" s="245"/>
      <c r="C424" s="468"/>
      <c r="D424" s="246"/>
      <c r="E424" s="468"/>
      <c r="F424" s="469"/>
      <c r="G424" s="244"/>
      <c r="H424" s="248"/>
      <c r="I424" s="249"/>
      <c r="J424" s="435"/>
      <c r="K424" s="470"/>
      <c r="L424" s="471"/>
      <c r="M424" s="251"/>
      <c r="N424" s="251"/>
      <c r="O424" s="251"/>
      <c r="P424" s="251"/>
      <c r="Q424" s="251"/>
      <c r="R424" s="251">
        <f t="shared" si="85"/>
        <v>0</v>
      </c>
      <c r="S424" s="251"/>
      <c r="T424" s="251"/>
      <c r="U424" s="251"/>
      <c r="V424" s="251"/>
      <c r="W424" s="251"/>
      <c r="X424" s="251"/>
      <c r="Y424" s="251"/>
      <c r="Z424" s="251"/>
      <c r="AA424" s="251"/>
      <c r="AB424" s="251"/>
      <c r="AC424" s="251"/>
      <c r="AD424" s="252"/>
      <c r="AE424" s="252"/>
      <c r="AF424" s="251"/>
      <c r="AG424" s="251"/>
      <c r="AH424" s="251"/>
      <c r="AI424" s="251"/>
      <c r="AJ424" s="251"/>
      <c r="AK424" s="251"/>
    </row>
    <row r="425" spans="1:37" s="17" customFormat="1" ht="26.25" hidden="1" x14ac:dyDescent="0.25">
      <c r="A425" s="253" t="s">
        <v>721</v>
      </c>
      <c r="B425" s="254"/>
      <c r="C425" s="472"/>
      <c r="D425" s="255"/>
      <c r="E425" s="472"/>
      <c r="F425" s="473"/>
      <c r="G425" s="253"/>
      <c r="H425" s="257"/>
      <c r="I425" s="258"/>
      <c r="J425" s="534">
        <v>0</v>
      </c>
      <c r="K425" s="412"/>
      <c r="L425" s="461">
        <f>SUM(L426:N443)</f>
        <v>0</v>
      </c>
      <c r="M425" s="259">
        <f t="shared" ref="M425:AK425" si="91">SUM(M426:M441)</f>
        <v>0</v>
      </c>
      <c r="N425" s="259">
        <f t="shared" si="91"/>
        <v>0</v>
      </c>
      <c r="O425" s="259">
        <f t="shared" ref="O425:Q425" si="92">SUM(O426:Q443)</f>
        <v>0</v>
      </c>
      <c r="P425" s="259">
        <f t="shared" si="92"/>
        <v>0</v>
      </c>
      <c r="Q425" s="259">
        <f t="shared" si="92"/>
        <v>0</v>
      </c>
      <c r="R425" s="259">
        <f t="shared" si="85"/>
        <v>0</v>
      </c>
      <c r="S425" s="259">
        <f>SUM(S426:S443)</f>
        <v>0</v>
      </c>
      <c r="T425" s="259">
        <f>SUM(T426:AD443)</f>
        <v>0</v>
      </c>
      <c r="U425" s="259"/>
      <c r="V425" s="259"/>
      <c r="W425" s="259"/>
      <c r="X425" s="259"/>
      <c r="Y425" s="259">
        <f t="shared" ref="Y425:AC425" si="93">SUM(Y426:AE443)</f>
        <v>0</v>
      </c>
      <c r="Z425" s="259">
        <f t="shared" si="93"/>
        <v>0</v>
      </c>
      <c r="AA425" s="259">
        <f t="shared" si="93"/>
        <v>0</v>
      </c>
      <c r="AB425" s="259">
        <f t="shared" si="93"/>
        <v>0</v>
      </c>
      <c r="AC425" s="259">
        <f t="shared" si="93"/>
        <v>0</v>
      </c>
      <c r="AD425" s="260">
        <f t="shared" ref="AD425:AG425" si="94">SUM(AD426:AF443)</f>
        <v>0</v>
      </c>
      <c r="AE425" s="260">
        <f t="shared" si="94"/>
        <v>0</v>
      </c>
      <c r="AF425" s="259">
        <f t="shared" si="94"/>
        <v>0</v>
      </c>
      <c r="AG425" s="259">
        <f t="shared" si="94"/>
        <v>0</v>
      </c>
      <c r="AH425" s="259">
        <f t="shared" si="91"/>
        <v>0</v>
      </c>
      <c r="AI425" s="259">
        <f t="shared" si="91"/>
        <v>0</v>
      </c>
      <c r="AJ425" s="259">
        <f t="shared" si="91"/>
        <v>0</v>
      </c>
      <c r="AK425" s="259">
        <f t="shared" si="91"/>
        <v>0</v>
      </c>
    </row>
    <row r="426" spans="1:37" s="17" customFormat="1" ht="44.25" hidden="1" customHeight="1" x14ac:dyDescent="0.25">
      <c r="A426" s="809" t="s">
        <v>722</v>
      </c>
      <c r="B426" s="736" t="s">
        <v>723</v>
      </c>
      <c r="C426" s="869" t="s">
        <v>724</v>
      </c>
      <c r="D426" s="765" t="s">
        <v>725</v>
      </c>
      <c r="E426" s="871" t="s">
        <v>41</v>
      </c>
      <c r="F426" s="414" t="s">
        <v>726</v>
      </c>
      <c r="G426" s="92">
        <v>208</v>
      </c>
      <c r="H426" s="79">
        <v>81</v>
      </c>
      <c r="I426" s="80">
        <v>357</v>
      </c>
      <c r="J426" s="415">
        <v>0</v>
      </c>
      <c r="K426" s="416">
        <v>119123.1</v>
      </c>
      <c r="L426" s="417">
        <f t="shared" ref="L426:L443" si="95">ROUND(J426*$K426,2)</f>
        <v>0</v>
      </c>
      <c r="M426" s="76"/>
      <c r="N426" s="77"/>
      <c r="O426" s="73">
        <f t="shared" ref="O426:O443" si="96">ROUND(J426/12*AL$5,0)</f>
        <v>0</v>
      </c>
      <c r="P426" s="76"/>
      <c r="Q426" s="76"/>
      <c r="R426" s="77">
        <f t="shared" si="85"/>
        <v>0</v>
      </c>
      <c r="S426" s="76">
        <f t="shared" ref="S426:S481" si="97">J426-P426</f>
        <v>0</v>
      </c>
      <c r="T426" s="76"/>
      <c r="U426" s="76"/>
      <c r="V426" s="76"/>
      <c r="W426" s="76"/>
      <c r="X426" s="76"/>
      <c r="Y426" s="78"/>
      <c r="Z426" s="76"/>
      <c r="AA426" s="78"/>
      <c r="AB426" s="76"/>
      <c r="AC426" s="78"/>
      <c r="AD426" s="73">
        <f t="shared" ref="AD426:AD443" si="98">P426-O426</f>
        <v>0</v>
      </c>
      <c r="AE426" s="73">
        <f t="shared" ref="AE426:AE443" si="99">P426-J426</f>
        <v>0</v>
      </c>
      <c r="AF426" s="76"/>
      <c r="AG426" s="77"/>
      <c r="AH426" s="76"/>
      <c r="AI426" s="77"/>
      <c r="AJ426" s="76"/>
      <c r="AK426" s="77"/>
    </row>
    <row r="427" spans="1:37" s="17" customFormat="1" ht="44.25" hidden="1" customHeight="1" x14ac:dyDescent="0.25">
      <c r="A427" s="747"/>
      <c r="B427" s="757"/>
      <c r="C427" s="873"/>
      <c r="D427" s="766"/>
      <c r="E427" s="874"/>
      <c r="F427" s="414" t="s">
        <v>727</v>
      </c>
      <c r="G427" s="92">
        <v>208</v>
      </c>
      <c r="H427" s="79">
        <v>80</v>
      </c>
      <c r="I427" s="80">
        <v>358</v>
      </c>
      <c r="J427" s="415">
        <v>0</v>
      </c>
      <c r="K427" s="418">
        <v>119123.1</v>
      </c>
      <c r="L427" s="417">
        <f t="shared" si="95"/>
        <v>0</v>
      </c>
      <c r="M427" s="76"/>
      <c r="N427" s="77"/>
      <c r="O427" s="73">
        <f t="shared" si="96"/>
        <v>0</v>
      </c>
      <c r="P427" s="76"/>
      <c r="Q427" s="76"/>
      <c r="R427" s="77">
        <f t="shared" si="85"/>
        <v>0</v>
      </c>
      <c r="S427" s="76">
        <f t="shared" si="97"/>
        <v>0</v>
      </c>
      <c r="T427" s="76"/>
      <c r="U427" s="76"/>
      <c r="V427" s="76"/>
      <c r="W427" s="76"/>
      <c r="X427" s="76"/>
      <c r="Y427" s="78"/>
      <c r="Z427" s="76"/>
      <c r="AA427" s="78"/>
      <c r="AB427" s="76"/>
      <c r="AC427" s="78"/>
      <c r="AD427" s="73">
        <f t="shared" si="98"/>
        <v>0</v>
      </c>
      <c r="AE427" s="73">
        <f t="shared" si="99"/>
        <v>0</v>
      </c>
      <c r="AF427" s="76"/>
      <c r="AG427" s="77"/>
      <c r="AH427" s="76"/>
      <c r="AI427" s="77"/>
      <c r="AJ427" s="76"/>
      <c r="AK427" s="77"/>
    </row>
    <row r="428" spans="1:37" s="17" customFormat="1" ht="44.25" hidden="1" customHeight="1" x14ac:dyDescent="0.25">
      <c r="A428" s="747"/>
      <c r="B428" s="757"/>
      <c r="C428" s="873"/>
      <c r="D428" s="766"/>
      <c r="E428" s="874"/>
      <c r="F428" s="414" t="s">
        <v>728</v>
      </c>
      <c r="G428" s="92">
        <v>208</v>
      </c>
      <c r="H428" s="79">
        <v>79</v>
      </c>
      <c r="I428" s="80">
        <v>359</v>
      </c>
      <c r="J428" s="415">
        <v>0</v>
      </c>
      <c r="K428" s="418">
        <v>119123.1</v>
      </c>
      <c r="L428" s="417">
        <f t="shared" si="95"/>
        <v>0</v>
      </c>
      <c r="M428" s="76"/>
      <c r="N428" s="77"/>
      <c r="O428" s="73">
        <f t="shared" si="96"/>
        <v>0</v>
      </c>
      <c r="P428" s="76"/>
      <c r="Q428" s="76"/>
      <c r="R428" s="77">
        <f t="shared" si="85"/>
        <v>0</v>
      </c>
      <c r="S428" s="76">
        <f t="shared" si="97"/>
        <v>0</v>
      </c>
      <c r="T428" s="76"/>
      <c r="U428" s="76"/>
      <c r="V428" s="76"/>
      <c r="W428" s="76"/>
      <c r="X428" s="76"/>
      <c r="Y428" s="78"/>
      <c r="Z428" s="76"/>
      <c r="AA428" s="78"/>
      <c r="AB428" s="76"/>
      <c r="AC428" s="78"/>
      <c r="AD428" s="73">
        <f t="shared" si="98"/>
        <v>0</v>
      </c>
      <c r="AE428" s="73">
        <f t="shared" si="99"/>
        <v>0</v>
      </c>
      <c r="AF428" s="76"/>
      <c r="AG428" s="77"/>
      <c r="AH428" s="76"/>
      <c r="AI428" s="77"/>
      <c r="AJ428" s="76"/>
      <c r="AK428" s="77"/>
    </row>
    <row r="429" spans="1:37" s="17" customFormat="1" ht="44.25" hidden="1" customHeight="1" x14ac:dyDescent="0.25">
      <c r="A429" s="747"/>
      <c r="B429" s="757"/>
      <c r="C429" s="870"/>
      <c r="D429" s="755"/>
      <c r="E429" s="872"/>
      <c r="F429" s="414" t="s">
        <v>729</v>
      </c>
      <c r="G429" s="92">
        <v>208</v>
      </c>
      <c r="H429" s="79">
        <v>78</v>
      </c>
      <c r="I429" s="80">
        <v>360</v>
      </c>
      <c r="J429" s="415">
        <v>0</v>
      </c>
      <c r="K429" s="418">
        <v>119123.1</v>
      </c>
      <c r="L429" s="417">
        <f t="shared" si="95"/>
        <v>0</v>
      </c>
      <c r="M429" s="76"/>
      <c r="N429" s="77"/>
      <c r="O429" s="73">
        <f t="shared" si="96"/>
        <v>0</v>
      </c>
      <c r="P429" s="76"/>
      <c r="Q429" s="76"/>
      <c r="R429" s="77">
        <f t="shared" si="85"/>
        <v>0</v>
      </c>
      <c r="S429" s="76">
        <f t="shared" si="97"/>
        <v>0</v>
      </c>
      <c r="T429" s="76"/>
      <c r="U429" s="76"/>
      <c r="V429" s="76"/>
      <c r="W429" s="76"/>
      <c r="X429" s="76"/>
      <c r="Y429" s="78"/>
      <c r="Z429" s="76"/>
      <c r="AA429" s="78"/>
      <c r="AB429" s="76"/>
      <c r="AC429" s="78"/>
      <c r="AD429" s="73">
        <f t="shared" si="98"/>
        <v>0</v>
      </c>
      <c r="AE429" s="73">
        <f t="shared" si="99"/>
        <v>0</v>
      </c>
      <c r="AF429" s="76"/>
      <c r="AG429" s="77"/>
      <c r="AH429" s="76"/>
      <c r="AI429" s="77"/>
      <c r="AJ429" s="76"/>
      <c r="AK429" s="77"/>
    </row>
    <row r="430" spans="1:37" s="17" customFormat="1" ht="44.25" hidden="1" customHeight="1" x14ac:dyDescent="0.25">
      <c r="A430" s="747"/>
      <c r="B430" s="757"/>
      <c r="C430" s="869" t="s">
        <v>730</v>
      </c>
      <c r="D430" s="765" t="s">
        <v>731</v>
      </c>
      <c r="E430" s="871" t="s">
        <v>41</v>
      </c>
      <c r="F430" s="414" t="s">
        <v>732</v>
      </c>
      <c r="G430" s="92">
        <v>208</v>
      </c>
      <c r="H430" s="79">
        <v>1118</v>
      </c>
      <c r="I430" s="80">
        <v>361</v>
      </c>
      <c r="J430" s="415">
        <v>0</v>
      </c>
      <c r="K430" s="418">
        <v>119123.1</v>
      </c>
      <c r="L430" s="417">
        <f t="shared" si="95"/>
        <v>0</v>
      </c>
      <c r="M430" s="76"/>
      <c r="N430" s="77"/>
      <c r="O430" s="73">
        <f t="shared" si="96"/>
        <v>0</v>
      </c>
      <c r="P430" s="76"/>
      <c r="Q430" s="76"/>
      <c r="R430" s="77">
        <f t="shared" si="85"/>
        <v>0</v>
      </c>
      <c r="S430" s="76">
        <f t="shared" si="97"/>
        <v>0</v>
      </c>
      <c r="T430" s="76"/>
      <c r="U430" s="76"/>
      <c r="V430" s="76"/>
      <c r="W430" s="76"/>
      <c r="X430" s="76"/>
      <c r="Y430" s="78"/>
      <c r="Z430" s="76"/>
      <c r="AA430" s="78"/>
      <c r="AB430" s="76"/>
      <c r="AC430" s="78"/>
      <c r="AD430" s="73">
        <f t="shared" si="98"/>
        <v>0</v>
      </c>
      <c r="AE430" s="73">
        <f t="shared" si="99"/>
        <v>0</v>
      </c>
      <c r="AF430" s="76"/>
      <c r="AG430" s="77"/>
      <c r="AH430" s="76"/>
      <c r="AI430" s="77"/>
      <c r="AJ430" s="76"/>
      <c r="AK430" s="77"/>
    </row>
    <row r="431" spans="1:37" s="17" customFormat="1" ht="44.25" hidden="1" customHeight="1" x14ac:dyDescent="0.25">
      <c r="A431" s="747"/>
      <c r="B431" s="757"/>
      <c r="C431" s="873"/>
      <c r="D431" s="766"/>
      <c r="E431" s="874"/>
      <c r="F431" s="414" t="s">
        <v>733</v>
      </c>
      <c r="G431" s="92">
        <v>208</v>
      </c>
      <c r="H431" s="79">
        <v>1078</v>
      </c>
      <c r="I431" s="80">
        <v>362</v>
      </c>
      <c r="J431" s="415">
        <v>0</v>
      </c>
      <c r="K431" s="418">
        <v>119123.1</v>
      </c>
      <c r="L431" s="417">
        <f t="shared" si="95"/>
        <v>0</v>
      </c>
      <c r="M431" s="76"/>
      <c r="N431" s="77"/>
      <c r="O431" s="73">
        <f t="shared" si="96"/>
        <v>0</v>
      </c>
      <c r="P431" s="76"/>
      <c r="Q431" s="76"/>
      <c r="R431" s="77">
        <f t="shared" si="85"/>
        <v>0</v>
      </c>
      <c r="S431" s="76">
        <f t="shared" si="97"/>
        <v>0</v>
      </c>
      <c r="T431" s="76"/>
      <c r="U431" s="76"/>
      <c r="V431" s="76"/>
      <c r="W431" s="76"/>
      <c r="X431" s="76"/>
      <c r="Y431" s="78"/>
      <c r="Z431" s="76"/>
      <c r="AA431" s="78"/>
      <c r="AB431" s="76"/>
      <c r="AC431" s="78"/>
      <c r="AD431" s="73">
        <f t="shared" si="98"/>
        <v>0</v>
      </c>
      <c r="AE431" s="73">
        <f t="shared" si="99"/>
        <v>0</v>
      </c>
      <c r="AF431" s="76"/>
      <c r="AG431" s="77"/>
      <c r="AH431" s="76"/>
      <c r="AI431" s="77"/>
      <c r="AJ431" s="76"/>
      <c r="AK431" s="77"/>
    </row>
    <row r="432" spans="1:37" s="17" customFormat="1" ht="44.25" hidden="1" customHeight="1" x14ac:dyDescent="0.25">
      <c r="A432" s="748"/>
      <c r="B432" s="758"/>
      <c r="C432" s="870"/>
      <c r="D432" s="755"/>
      <c r="E432" s="872"/>
      <c r="F432" s="414" t="s">
        <v>734</v>
      </c>
      <c r="G432" s="92">
        <v>208</v>
      </c>
      <c r="H432" s="79">
        <v>1077</v>
      </c>
      <c r="I432" s="80">
        <v>363</v>
      </c>
      <c r="J432" s="415">
        <v>0</v>
      </c>
      <c r="K432" s="418">
        <v>119123.1</v>
      </c>
      <c r="L432" s="417">
        <f t="shared" si="95"/>
        <v>0</v>
      </c>
      <c r="M432" s="76"/>
      <c r="N432" s="77"/>
      <c r="O432" s="73">
        <f t="shared" si="96"/>
        <v>0</v>
      </c>
      <c r="P432" s="76"/>
      <c r="Q432" s="76"/>
      <c r="R432" s="77">
        <f t="shared" si="85"/>
        <v>0</v>
      </c>
      <c r="S432" s="76">
        <f t="shared" si="97"/>
        <v>0</v>
      </c>
      <c r="T432" s="76"/>
      <c r="U432" s="76"/>
      <c r="V432" s="76"/>
      <c r="W432" s="76"/>
      <c r="X432" s="76"/>
      <c r="Y432" s="78"/>
      <c r="Z432" s="76"/>
      <c r="AA432" s="78"/>
      <c r="AB432" s="76"/>
      <c r="AC432" s="78"/>
      <c r="AD432" s="73">
        <f t="shared" si="98"/>
        <v>0</v>
      </c>
      <c r="AE432" s="73">
        <f t="shared" si="99"/>
        <v>0</v>
      </c>
      <c r="AF432" s="76"/>
      <c r="AG432" s="77"/>
      <c r="AH432" s="76"/>
      <c r="AI432" s="77"/>
      <c r="AJ432" s="76"/>
      <c r="AK432" s="77"/>
    </row>
    <row r="433" spans="1:39" s="17" customFormat="1" ht="44.25" hidden="1" customHeight="1" x14ac:dyDescent="0.25">
      <c r="A433" s="809" t="s">
        <v>735</v>
      </c>
      <c r="B433" s="739" t="s">
        <v>736</v>
      </c>
      <c r="C433" s="869" t="s">
        <v>737</v>
      </c>
      <c r="D433" s="765" t="s">
        <v>738</v>
      </c>
      <c r="E433" s="871" t="s">
        <v>41</v>
      </c>
      <c r="F433" s="414" t="s">
        <v>739</v>
      </c>
      <c r="G433" s="92">
        <v>217</v>
      </c>
      <c r="H433" s="79">
        <v>77</v>
      </c>
      <c r="I433" s="80">
        <v>364</v>
      </c>
      <c r="J433" s="415">
        <v>0</v>
      </c>
      <c r="K433" s="416">
        <v>70941.23</v>
      </c>
      <c r="L433" s="417">
        <f t="shared" si="95"/>
        <v>0</v>
      </c>
      <c r="M433" s="76"/>
      <c r="N433" s="77"/>
      <c r="O433" s="73">
        <f t="shared" si="96"/>
        <v>0</v>
      </c>
      <c r="P433" s="76"/>
      <c r="Q433" s="76"/>
      <c r="R433" s="77">
        <f t="shared" si="85"/>
        <v>0</v>
      </c>
      <c r="S433" s="76">
        <f t="shared" si="97"/>
        <v>0</v>
      </c>
      <c r="T433" s="76"/>
      <c r="U433" s="76"/>
      <c r="V433" s="76"/>
      <c r="W433" s="76"/>
      <c r="X433" s="76"/>
      <c r="Y433" s="78"/>
      <c r="Z433" s="76"/>
      <c r="AA433" s="78"/>
      <c r="AB433" s="76"/>
      <c r="AC433" s="78"/>
      <c r="AD433" s="73">
        <f t="shared" si="98"/>
        <v>0</v>
      </c>
      <c r="AE433" s="73">
        <f t="shared" si="99"/>
        <v>0</v>
      </c>
      <c r="AF433" s="76"/>
      <c r="AG433" s="77"/>
      <c r="AH433" s="76"/>
      <c r="AI433" s="77"/>
      <c r="AJ433" s="76"/>
      <c r="AK433" s="77"/>
    </row>
    <row r="434" spans="1:39" s="17" customFormat="1" ht="44.25" hidden="1" customHeight="1" x14ac:dyDescent="0.25">
      <c r="A434" s="747"/>
      <c r="B434" s="795"/>
      <c r="C434" s="870"/>
      <c r="D434" s="755"/>
      <c r="E434" s="872"/>
      <c r="F434" s="414" t="s">
        <v>740</v>
      </c>
      <c r="G434" s="92">
        <v>217</v>
      </c>
      <c r="H434" s="79">
        <v>76</v>
      </c>
      <c r="I434" s="80">
        <v>365</v>
      </c>
      <c r="J434" s="415">
        <v>0</v>
      </c>
      <c r="K434" s="418">
        <v>70941.23</v>
      </c>
      <c r="L434" s="417">
        <f t="shared" si="95"/>
        <v>0</v>
      </c>
      <c r="M434" s="76"/>
      <c r="N434" s="77"/>
      <c r="O434" s="73">
        <f t="shared" si="96"/>
        <v>0</v>
      </c>
      <c r="P434" s="76"/>
      <c r="Q434" s="76"/>
      <c r="R434" s="77">
        <f t="shared" si="85"/>
        <v>0</v>
      </c>
      <c r="S434" s="76">
        <f t="shared" si="97"/>
        <v>0</v>
      </c>
      <c r="T434" s="76"/>
      <c r="U434" s="76"/>
      <c r="V434" s="76"/>
      <c r="W434" s="76"/>
      <c r="X434" s="76"/>
      <c r="Y434" s="78"/>
      <c r="Z434" s="76"/>
      <c r="AA434" s="78"/>
      <c r="AB434" s="76"/>
      <c r="AC434" s="78"/>
      <c r="AD434" s="73">
        <f t="shared" si="98"/>
        <v>0</v>
      </c>
      <c r="AE434" s="73">
        <f t="shared" si="99"/>
        <v>0</v>
      </c>
      <c r="AF434" s="76"/>
      <c r="AG434" s="77"/>
      <c r="AH434" s="76"/>
      <c r="AI434" s="77"/>
      <c r="AJ434" s="76"/>
      <c r="AK434" s="77"/>
    </row>
    <row r="435" spans="1:39" s="17" customFormat="1" ht="44.25" hidden="1" customHeight="1" x14ac:dyDescent="0.25">
      <c r="A435" s="747"/>
      <c r="B435" s="740"/>
      <c r="C435" s="431" t="s">
        <v>741</v>
      </c>
      <c r="D435" s="90" t="s">
        <v>742</v>
      </c>
      <c r="E435" s="421" t="s">
        <v>41</v>
      </c>
      <c r="F435" s="414" t="s">
        <v>743</v>
      </c>
      <c r="G435" s="92">
        <v>217</v>
      </c>
      <c r="H435" s="79">
        <v>1076</v>
      </c>
      <c r="I435" s="80">
        <v>366</v>
      </c>
      <c r="J435" s="415">
        <v>0</v>
      </c>
      <c r="K435" s="418">
        <v>70941.23</v>
      </c>
      <c r="L435" s="417">
        <f t="shared" si="95"/>
        <v>0</v>
      </c>
      <c r="M435" s="76"/>
      <c r="N435" s="77"/>
      <c r="O435" s="73">
        <f t="shared" si="96"/>
        <v>0</v>
      </c>
      <c r="P435" s="76"/>
      <c r="Q435" s="76"/>
      <c r="R435" s="77">
        <f t="shared" si="85"/>
        <v>0</v>
      </c>
      <c r="S435" s="76">
        <f t="shared" si="97"/>
        <v>0</v>
      </c>
      <c r="T435" s="76"/>
      <c r="U435" s="76"/>
      <c r="V435" s="76"/>
      <c r="W435" s="76"/>
      <c r="X435" s="76"/>
      <c r="Y435" s="78"/>
      <c r="Z435" s="76"/>
      <c r="AA435" s="78"/>
      <c r="AB435" s="76"/>
      <c r="AC435" s="78"/>
      <c r="AD435" s="73">
        <f t="shared" si="98"/>
        <v>0</v>
      </c>
      <c r="AE435" s="73">
        <f t="shared" si="99"/>
        <v>0</v>
      </c>
      <c r="AF435" s="76"/>
      <c r="AG435" s="77"/>
      <c r="AH435" s="76"/>
      <c r="AI435" s="77"/>
      <c r="AJ435" s="76"/>
      <c r="AK435" s="77"/>
    </row>
    <row r="436" spans="1:39" s="17" customFormat="1" ht="44.25" hidden="1" customHeight="1" x14ac:dyDescent="0.25">
      <c r="A436" s="747"/>
      <c r="B436" s="149" t="s">
        <v>744</v>
      </c>
      <c r="C436" s="458" t="s">
        <v>745</v>
      </c>
      <c r="D436" s="90" t="s">
        <v>746</v>
      </c>
      <c r="E436" s="421" t="s">
        <v>41</v>
      </c>
      <c r="F436" s="414" t="s">
        <v>747</v>
      </c>
      <c r="G436" s="92">
        <v>218</v>
      </c>
      <c r="H436" s="79">
        <v>75</v>
      </c>
      <c r="I436" s="80">
        <v>367</v>
      </c>
      <c r="J436" s="415">
        <v>0</v>
      </c>
      <c r="K436" s="418">
        <v>70941.23</v>
      </c>
      <c r="L436" s="417">
        <f t="shared" si="95"/>
        <v>0</v>
      </c>
      <c r="M436" s="76"/>
      <c r="N436" s="77"/>
      <c r="O436" s="73">
        <f t="shared" si="96"/>
        <v>0</v>
      </c>
      <c r="P436" s="76"/>
      <c r="Q436" s="76"/>
      <c r="R436" s="77">
        <f t="shared" si="85"/>
        <v>0</v>
      </c>
      <c r="S436" s="76">
        <f t="shared" si="97"/>
        <v>0</v>
      </c>
      <c r="T436" s="76"/>
      <c r="U436" s="76"/>
      <c r="V436" s="76"/>
      <c r="W436" s="76"/>
      <c r="X436" s="76"/>
      <c r="Y436" s="78"/>
      <c r="Z436" s="76"/>
      <c r="AA436" s="78"/>
      <c r="AB436" s="76"/>
      <c r="AC436" s="78"/>
      <c r="AD436" s="73">
        <f t="shared" si="98"/>
        <v>0</v>
      </c>
      <c r="AE436" s="73">
        <f t="shared" si="99"/>
        <v>0</v>
      </c>
      <c r="AF436" s="76"/>
      <c r="AG436" s="77"/>
      <c r="AH436" s="76"/>
      <c r="AI436" s="77"/>
      <c r="AJ436" s="76"/>
      <c r="AK436" s="77"/>
    </row>
    <row r="437" spans="1:39" s="17" customFormat="1" ht="44.25" hidden="1" customHeight="1" x14ac:dyDescent="0.25">
      <c r="A437" s="747"/>
      <c r="B437" s="739" t="s">
        <v>748</v>
      </c>
      <c r="C437" s="869" t="s">
        <v>749</v>
      </c>
      <c r="D437" s="765" t="s">
        <v>750</v>
      </c>
      <c r="E437" s="871" t="s">
        <v>41</v>
      </c>
      <c r="F437" s="414" t="s">
        <v>751</v>
      </c>
      <c r="G437" s="92">
        <v>204</v>
      </c>
      <c r="H437" s="79">
        <v>74</v>
      </c>
      <c r="I437" s="80">
        <v>368</v>
      </c>
      <c r="J437" s="415">
        <v>0</v>
      </c>
      <c r="K437" s="418">
        <v>70941.23</v>
      </c>
      <c r="L437" s="417">
        <f t="shared" si="95"/>
        <v>0</v>
      </c>
      <c r="M437" s="76"/>
      <c r="N437" s="77"/>
      <c r="O437" s="73">
        <f t="shared" si="96"/>
        <v>0</v>
      </c>
      <c r="P437" s="76"/>
      <c r="Q437" s="76"/>
      <c r="R437" s="77">
        <f t="shared" si="85"/>
        <v>0</v>
      </c>
      <c r="S437" s="76">
        <f t="shared" si="97"/>
        <v>0</v>
      </c>
      <c r="T437" s="76"/>
      <c r="U437" s="76"/>
      <c r="V437" s="76"/>
      <c r="W437" s="76"/>
      <c r="X437" s="76"/>
      <c r="Y437" s="78"/>
      <c r="Z437" s="76"/>
      <c r="AA437" s="78"/>
      <c r="AB437" s="76"/>
      <c r="AC437" s="78"/>
      <c r="AD437" s="73">
        <f t="shared" si="98"/>
        <v>0</v>
      </c>
      <c r="AE437" s="73">
        <f t="shared" si="99"/>
        <v>0</v>
      </c>
      <c r="AF437" s="76"/>
      <c r="AG437" s="77"/>
      <c r="AH437" s="76"/>
      <c r="AI437" s="77"/>
      <c r="AJ437" s="76"/>
      <c r="AK437" s="77"/>
    </row>
    <row r="438" spans="1:39" s="17" customFormat="1" ht="44.25" hidden="1" customHeight="1" x14ac:dyDescent="0.25">
      <c r="A438" s="747"/>
      <c r="B438" s="795"/>
      <c r="C438" s="870"/>
      <c r="D438" s="755"/>
      <c r="E438" s="872"/>
      <c r="F438" s="414" t="s">
        <v>752</v>
      </c>
      <c r="G438" s="92">
        <v>204</v>
      </c>
      <c r="H438" s="79">
        <v>73</v>
      </c>
      <c r="I438" s="80">
        <v>369</v>
      </c>
      <c r="J438" s="415">
        <v>0</v>
      </c>
      <c r="K438" s="418">
        <v>70941.23</v>
      </c>
      <c r="L438" s="417">
        <f t="shared" si="95"/>
        <v>0</v>
      </c>
      <c r="M438" s="76"/>
      <c r="N438" s="77"/>
      <c r="O438" s="73">
        <f t="shared" si="96"/>
        <v>0</v>
      </c>
      <c r="P438" s="76"/>
      <c r="Q438" s="76"/>
      <c r="R438" s="77">
        <f t="shared" si="85"/>
        <v>0</v>
      </c>
      <c r="S438" s="76">
        <f t="shared" si="97"/>
        <v>0</v>
      </c>
      <c r="T438" s="76"/>
      <c r="U438" s="76"/>
      <c r="V438" s="76"/>
      <c r="W438" s="76"/>
      <c r="X438" s="76"/>
      <c r="Y438" s="78"/>
      <c r="Z438" s="76"/>
      <c r="AA438" s="78"/>
      <c r="AB438" s="76"/>
      <c r="AC438" s="78"/>
      <c r="AD438" s="73">
        <f t="shared" si="98"/>
        <v>0</v>
      </c>
      <c r="AE438" s="73">
        <f t="shared" si="99"/>
        <v>0</v>
      </c>
      <c r="AF438" s="76"/>
      <c r="AG438" s="77"/>
      <c r="AH438" s="76"/>
      <c r="AI438" s="77"/>
      <c r="AJ438" s="76"/>
      <c r="AK438" s="77"/>
    </row>
    <row r="439" spans="1:39" s="17" customFormat="1" ht="44.25" hidden="1" customHeight="1" x14ac:dyDescent="0.25">
      <c r="A439" s="747"/>
      <c r="B439" s="795"/>
      <c r="C439" s="869" t="s">
        <v>753</v>
      </c>
      <c r="D439" s="765" t="s">
        <v>754</v>
      </c>
      <c r="E439" s="871" t="s">
        <v>41</v>
      </c>
      <c r="F439" s="414" t="s">
        <v>755</v>
      </c>
      <c r="G439" s="92">
        <v>204</v>
      </c>
      <c r="H439" s="79">
        <v>1075</v>
      </c>
      <c r="I439" s="80">
        <v>370</v>
      </c>
      <c r="J439" s="415">
        <v>0</v>
      </c>
      <c r="K439" s="418">
        <v>70941.23</v>
      </c>
      <c r="L439" s="417">
        <f t="shared" si="95"/>
        <v>0</v>
      </c>
      <c r="M439" s="76"/>
      <c r="N439" s="77"/>
      <c r="O439" s="73">
        <f t="shared" si="96"/>
        <v>0</v>
      </c>
      <c r="P439" s="76"/>
      <c r="Q439" s="76"/>
      <c r="R439" s="77">
        <f t="shared" si="85"/>
        <v>0</v>
      </c>
      <c r="S439" s="76">
        <f t="shared" si="97"/>
        <v>0</v>
      </c>
      <c r="T439" s="76"/>
      <c r="U439" s="76"/>
      <c r="V439" s="76"/>
      <c r="W439" s="76"/>
      <c r="X439" s="76"/>
      <c r="Y439" s="78"/>
      <c r="Z439" s="76"/>
      <c r="AA439" s="78"/>
      <c r="AB439" s="76"/>
      <c r="AC439" s="78"/>
      <c r="AD439" s="73">
        <f t="shared" si="98"/>
        <v>0</v>
      </c>
      <c r="AE439" s="73">
        <f t="shared" si="99"/>
        <v>0</v>
      </c>
      <c r="AF439" s="76"/>
      <c r="AG439" s="77"/>
      <c r="AH439" s="76"/>
      <c r="AI439" s="77"/>
      <c r="AJ439" s="76"/>
      <c r="AK439" s="77"/>
    </row>
    <row r="440" spans="1:39" s="17" customFormat="1" ht="44.25" hidden="1" customHeight="1" x14ac:dyDescent="0.25">
      <c r="A440" s="747"/>
      <c r="B440" s="740"/>
      <c r="C440" s="870"/>
      <c r="D440" s="755"/>
      <c r="E440" s="872"/>
      <c r="F440" s="414" t="s">
        <v>756</v>
      </c>
      <c r="G440" s="92">
        <v>204</v>
      </c>
      <c r="H440" s="79">
        <v>1074</v>
      </c>
      <c r="I440" s="80">
        <v>371</v>
      </c>
      <c r="J440" s="415">
        <v>0</v>
      </c>
      <c r="K440" s="418">
        <v>70941.23</v>
      </c>
      <c r="L440" s="417">
        <f t="shared" si="95"/>
        <v>0</v>
      </c>
      <c r="M440" s="76"/>
      <c r="N440" s="77"/>
      <c r="O440" s="73">
        <f t="shared" si="96"/>
        <v>0</v>
      </c>
      <c r="P440" s="76"/>
      <c r="Q440" s="76"/>
      <c r="R440" s="77">
        <f t="shared" si="85"/>
        <v>0</v>
      </c>
      <c r="S440" s="76">
        <f t="shared" si="97"/>
        <v>0</v>
      </c>
      <c r="T440" s="76"/>
      <c r="U440" s="76"/>
      <c r="V440" s="76"/>
      <c r="W440" s="76"/>
      <c r="X440" s="76"/>
      <c r="Y440" s="78"/>
      <c r="Z440" s="76"/>
      <c r="AA440" s="78"/>
      <c r="AB440" s="76"/>
      <c r="AC440" s="78"/>
      <c r="AD440" s="73">
        <f t="shared" si="98"/>
        <v>0</v>
      </c>
      <c r="AE440" s="73">
        <f t="shared" si="99"/>
        <v>0</v>
      </c>
      <c r="AF440" s="76"/>
      <c r="AG440" s="77"/>
      <c r="AH440" s="76"/>
      <c r="AI440" s="77"/>
      <c r="AJ440" s="76"/>
      <c r="AK440" s="77"/>
    </row>
    <row r="441" spans="1:39" s="17" customFormat="1" ht="44.25" hidden="1" customHeight="1" x14ac:dyDescent="0.25">
      <c r="A441" s="748"/>
      <c r="B441" s="149" t="s">
        <v>757</v>
      </c>
      <c r="C441" s="431" t="s">
        <v>758</v>
      </c>
      <c r="D441" s="90" t="s">
        <v>759</v>
      </c>
      <c r="E441" s="421" t="s">
        <v>41</v>
      </c>
      <c r="F441" s="414" t="s">
        <v>760</v>
      </c>
      <c r="G441" s="92">
        <v>214</v>
      </c>
      <c r="H441" s="79">
        <v>1117</v>
      </c>
      <c r="I441" s="80">
        <v>372</v>
      </c>
      <c r="J441" s="415">
        <v>0</v>
      </c>
      <c r="K441" s="418">
        <v>70941.23</v>
      </c>
      <c r="L441" s="417">
        <f t="shared" si="95"/>
        <v>0</v>
      </c>
      <c r="M441" s="76"/>
      <c r="N441" s="77"/>
      <c r="O441" s="73">
        <f t="shared" si="96"/>
        <v>0</v>
      </c>
      <c r="P441" s="76"/>
      <c r="Q441" s="76"/>
      <c r="R441" s="77">
        <f t="shared" si="85"/>
        <v>0</v>
      </c>
      <c r="S441" s="76">
        <f t="shared" si="97"/>
        <v>0</v>
      </c>
      <c r="T441" s="76"/>
      <c r="U441" s="76"/>
      <c r="V441" s="76"/>
      <c r="W441" s="76"/>
      <c r="X441" s="76"/>
      <c r="Y441" s="78"/>
      <c r="Z441" s="76"/>
      <c r="AA441" s="78"/>
      <c r="AB441" s="76"/>
      <c r="AC441" s="78"/>
      <c r="AD441" s="73">
        <f t="shared" si="98"/>
        <v>0</v>
      </c>
      <c r="AE441" s="73">
        <f t="shared" si="99"/>
        <v>0</v>
      </c>
      <c r="AF441" s="76"/>
      <c r="AG441" s="77"/>
      <c r="AH441" s="76"/>
      <c r="AI441" s="77"/>
      <c r="AJ441" s="76"/>
      <c r="AK441" s="77"/>
    </row>
    <row r="442" spans="1:39" s="17" customFormat="1" ht="54" hidden="1" customHeight="1" x14ac:dyDescent="0.25">
      <c r="A442" s="805">
        <v>28</v>
      </c>
      <c r="B442" s="759" t="s">
        <v>761</v>
      </c>
      <c r="C442" s="896" t="s">
        <v>762</v>
      </c>
      <c r="D442" s="807" t="s">
        <v>763</v>
      </c>
      <c r="E442" s="896" t="s">
        <v>41</v>
      </c>
      <c r="F442" s="419" t="s">
        <v>764</v>
      </c>
      <c r="G442" s="261">
        <v>457</v>
      </c>
      <c r="H442" s="262">
        <v>2579</v>
      </c>
      <c r="I442" s="263">
        <v>701</v>
      </c>
      <c r="J442" s="415">
        <v>0</v>
      </c>
      <c r="K442" s="418">
        <v>134104.44</v>
      </c>
      <c r="L442" s="417">
        <f t="shared" si="95"/>
        <v>0</v>
      </c>
      <c r="M442" s="76"/>
      <c r="N442" s="77"/>
      <c r="O442" s="73">
        <f t="shared" si="96"/>
        <v>0</v>
      </c>
      <c r="P442" s="76"/>
      <c r="Q442" s="76"/>
      <c r="R442" s="77">
        <f t="shared" si="85"/>
        <v>0</v>
      </c>
      <c r="S442" s="76">
        <f t="shared" si="97"/>
        <v>0</v>
      </c>
      <c r="T442" s="76"/>
      <c r="U442" s="76"/>
      <c r="V442" s="76"/>
      <c r="W442" s="76"/>
      <c r="X442" s="76"/>
      <c r="Y442" s="78"/>
      <c r="Z442" s="76"/>
      <c r="AA442" s="78"/>
      <c r="AB442" s="76"/>
      <c r="AC442" s="78"/>
      <c r="AD442" s="73">
        <f t="shared" si="98"/>
        <v>0</v>
      </c>
      <c r="AE442" s="73">
        <f t="shared" si="99"/>
        <v>0</v>
      </c>
      <c r="AF442" s="76"/>
      <c r="AG442" s="77"/>
      <c r="AH442" s="76"/>
      <c r="AI442" s="77"/>
      <c r="AJ442" s="76"/>
      <c r="AK442" s="77"/>
    </row>
    <row r="443" spans="1:39" s="17" customFormat="1" ht="54" hidden="1" customHeight="1" x14ac:dyDescent="0.35">
      <c r="A443" s="806"/>
      <c r="B443" s="761"/>
      <c r="C443" s="897"/>
      <c r="D443" s="808"/>
      <c r="E443" s="897"/>
      <c r="F443" s="419" t="s">
        <v>765</v>
      </c>
      <c r="G443" s="261">
        <v>457</v>
      </c>
      <c r="H443" s="262">
        <v>2580</v>
      </c>
      <c r="I443" s="263">
        <v>702</v>
      </c>
      <c r="J443" s="415">
        <v>0</v>
      </c>
      <c r="K443" s="418">
        <v>134104.44</v>
      </c>
      <c r="L443" s="417">
        <f t="shared" si="95"/>
        <v>0</v>
      </c>
      <c r="M443" s="76"/>
      <c r="N443" s="77"/>
      <c r="O443" s="73">
        <f t="shared" si="96"/>
        <v>0</v>
      </c>
      <c r="P443" s="76"/>
      <c r="Q443" s="76"/>
      <c r="R443" s="77">
        <f t="shared" si="85"/>
        <v>0</v>
      </c>
      <c r="S443" s="76">
        <f t="shared" si="97"/>
        <v>0</v>
      </c>
      <c r="T443" s="76"/>
      <c r="U443" s="76"/>
      <c r="V443" s="76"/>
      <c r="W443" s="76"/>
      <c r="X443" s="76"/>
      <c r="Y443" s="78"/>
      <c r="Z443" s="76"/>
      <c r="AA443" s="78"/>
      <c r="AB443" s="76"/>
      <c r="AC443" s="78"/>
      <c r="AD443" s="73">
        <f t="shared" si="98"/>
        <v>0</v>
      </c>
      <c r="AE443" s="73">
        <f t="shared" si="99"/>
        <v>0</v>
      </c>
      <c r="AF443" s="76"/>
      <c r="AG443" s="77"/>
      <c r="AH443" s="76"/>
      <c r="AI443" s="77"/>
      <c r="AJ443" s="76"/>
      <c r="AK443" s="77"/>
      <c r="AM443" s="127">
        <f>AH443+AI443+AJ443+AK443</f>
        <v>0</v>
      </c>
    </row>
    <row r="444" spans="1:39" s="17" customFormat="1" ht="37.5" hidden="1" customHeight="1" x14ac:dyDescent="0.25">
      <c r="A444" s="244" t="s">
        <v>766</v>
      </c>
      <c r="B444" s="245"/>
      <c r="C444" s="468"/>
      <c r="D444" s="246"/>
      <c r="E444" s="468"/>
      <c r="F444" s="469"/>
      <c r="G444" s="244"/>
      <c r="H444" s="248"/>
      <c r="I444" s="249"/>
      <c r="J444" s="435"/>
      <c r="K444" s="470"/>
      <c r="L444" s="471"/>
      <c r="M444" s="251"/>
      <c r="N444" s="251"/>
      <c r="O444" s="251"/>
      <c r="P444" s="251"/>
      <c r="Q444" s="251"/>
      <c r="R444" s="251">
        <f t="shared" si="85"/>
        <v>0</v>
      </c>
      <c r="S444" s="251"/>
      <c r="T444" s="251"/>
      <c r="U444" s="251"/>
      <c r="V444" s="251"/>
      <c r="W444" s="251"/>
      <c r="X444" s="251"/>
      <c r="Y444" s="251"/>
      <c r="Z444" s="251"/>
      <c r="AA444" s="251"/>
      <c r="AB444" s="251"/>
      <c r="AC444" s="251"/>
      <c r="AD444" s="252"/>
      <c r="AE444" s="252"/>
      <c r="AF444" s="251"/>
      <c r="AG444" s="251"/>
      <c r="AH444" s="251"/>
      <c r="AI444" s="251"/>
      <c r="AJ444" s="251"/>
      <c r="AK444" s="251"/>
    </row>
    <row r="445" spans="1:39" s="17" customFormat="1" ht="37.5" hidden="1" customHeight="1" x14ac:dyDescent="0.25">
      <c r="A445" s="253" t="s">
        <v>767</v>
      </c>
      <c r="B445" s="254"/>
      <c r="C445" s="472"/>
      <c r="D445" s="255"/>
      <c r="E445" s="472"/>
      <c r="F445" s="473"/>
      <c r="G445" s="253"/>
      <c r="H445" s="257"/>
      <c r="I445" s="258"/>
      <c r="J445" s="460">
        <v>0</v>
      </c>
      <c r="K445" s="58"/>
      <c r="L445" s="461">
        <f>SUM(L446:L481)</f>
        <v>0</v>
      </c>
      <c r="M445" s="60">
        <f t="shared" ref="M445:AF445" si="100">SUM(M446:M481)</f>
        <v>0</v>
      </c>
      <c r="N445" s="61">
        <f t="shared" si="100"/>
        <v>0</v>
      </c>
      <c r="O445" s="62">
        <f t="shared" si="100"/>
        <v>0</v>
      </c>
      <c r="P445" s="60">
        <f t="shared" si="100"/>
        <v>0</v>
      </c>
      <c r="Q445" s="60">
        <f t="shared" si="100"/>
        <v>0</v>
      </c>
      <c r="R445" s="61">
        <f t="shared" si="85"/>
        <v>0</v>
      </c>
      <c r="S445" s="60">
        <f t="shared" si="100"/>
        <v>0</v>
      </c>
      <c r="T445" s="60">
        <f t="shared" si="100"/>
        <v>0</v>
      </c>
      <c r="U445" s="60"/>
      <c r="V445" s="60"/>
      <c r="W445" s="60"/>
      <c r="X445" s="60"/>
      <c r="Y445" s="63">
        <f t="shared" si="100"/>
        <v>0</v>
      </c>
      <c r="Z445" s="60">
        <f t="shared" si="100"/>
        <v>0</v>
      </c>
      <c r="AA445" s="63">
        <f t="shared" si="100"/>
        <v>0</v>
      </c>
      <c r="AB445" s="60">
        <f t="shared" si="100"/>
        <v>0</v>
      </c>
      <c r="AC445" s="63">
        <f t="shared" si="100"/>
        <v>0</v>
      </c>
      <c r="AD445" s="64">
        <f t="shared" si="100"/>
        <v>0</v>
      </c>
      <c r="AE445" s="64">
        <f>SUM(AE446:AE481)</f>
        <v>0</v>
      </c>
      <c r="AF445" s="65">
        <f t="shared" si="100"/>
        <v>0</v>
      </c>
      <c r="AG445" s="66">
        <f>SUM(AG446:AG481)</f>
        <v>0</v>
      </c>
      <c r="AH445" s="65">
        <f>SUM(AH446:AH481)</f>
        <v>0</v>
      </c>
      <c r="AI445" s="66">
        <f>SUM(AI446:AI481)</f>
        <v>0</v>
      </c>
      <c r="AJ445" s="65">
        <f>SUM(AJ446:AJ481)</f>
        <v>0</v>
      </c>
      <c r="AK445" s="66">
        <f>SUM(AK446:AK481)</f>
        <v>0</v>
      </c>
    </row>
    <row r="446" spans="1:39" s="17" customFormat="1" ht="49.5" hidden="1" customHeight="1" x14ac:dyDescent="0.25">
      <c r="A446" s="809" t="s">
        <v>768</v>
      </c>
      <c r="B446" s="736" t="s">
        <v>769</v>
      </c>
      <c r="C446" s="869" t="s">
        <v>770</v>
      </c>
      <c r="D446" s="765" t="s">
        <v>771</v>
      </c>
      <c r="E446" s="871" t="s">
        <v>41</v>
      </c>
      <c r="F446" s="414" t="s">
        <v>772</v>
      </c>
      <c r="G446" s="92">
        <v>182</v>
      </c>
      <c r="H446" s="79">
        <v>72</v>
      </c>
      <c r="I446" s="80">
        <v>373</v>
      </c>
      <c r="J446" s="415">
        <v>0</v>
      </c>
      <c r="K446" s="416">
        <v>63381.49</v>
      </c>
      <c r="L446" s="417">
        <f t="shared" ref="L446:L481" si="101">ROUND(J446*$K446,2)</f>
        <v>0</v>
      </c>
      <c r="M446" s="76"/>
      <c r="N446" s="77"/>
      <c r="O446" s="73">
        <f t="shared" ref="O446:O481" si="102">ROUND(J446/12*AL$5,0)</f>
        <v>0</v>
      </c>
      <c r="P446" s="76"/>
      <c r="Q446" s="76"/>
      <c r="R446" s="77">
        <f t="shared" si="85"/>
        <v>0</v>
      </c>
      <c r="S446" s="76">
        <f t="shared" si="97"/>
        <v>0</v>
      </c>
      <c r="T446" s="76"/>
      <c r="U446" s="76"/>
      <c r="V446" s="76"/>
      <c r="W446" s="76"/>
      <c r="X446" s="76"/>
      <c r="Y446" s="78"/>
      <c r="Z446" s="76"/>
      <c r="AA446" s="78"/>
      <c r="AB446" s="76"/>
      <c r="AC446" s="78"/>
      <c r="AD446" s="73">
        <f t="shared" ref="AD446:AD481" si="103">P446-O446</f>
        <v>0</v>
      </c>
      <c r="AE446" s="73">
        <f t="shared" ref="AE446:AE481" si="104">P446-J446</f>
        <v>0</v>
      </c>
      <c r="AF446" s="76"/>
      <c r="AG446" s="77"/>
      <c r="AH446" s="76"/>
      <c r="AI446" s="77"/>
      <c r="AJ446" s="76"/>
      <c r="AK446" s="77"/>
    </row>
    <row r="447" spans="1:39" s="17" customFormat="1" ht="49.5" hidden="1" customHeight="1" x14ac:dyDescent="0.25">
      <c r="A447" s="747"/>
      <c r="B447" s="757"/>
      <c r="C447" s="873"/>
      <c r="D447" s="766"/>
      <c r="E447" s="874"/>
      <c r="F447" s="414" t="s">
        <v>773</v>
      </c>
      <c r="G447" s="92">
        <v>182</v>
      </c>
      <c r="H447" s="79">
        <v>71</v>
      </c>
      <c r="I447" s="80">
        <v>456</v>
      </c>
      <c r="J447" s="415">
        <v>0</v>
      </c>
      <c r="K447" s="418">
        <v>63381.49</v>
      </c>
      <c r="L447" s="417">
        <f t="shared" si="101"/>
        <v>0</v>
      </c>
      <c r="M447" s="76"/>
      <c r="N447" s="77"/>
      <c r="O447" s="73">
        <f t="shared" si="102"/>
        <v>0</v>
      </c>
      <c r="P447" s="76"/>
      <c r="Q447" s="76"/>
      <c r="R447" s="77">
        <f t="shared" si="85"/>
        <v>0</v>
      </c>
      <c r="S447" s="76">
        <f t="shared" si="97"/>
        <v>0</v>
      </c>
      <c r="T447" s="76"/>
      <c r="U447" s="76"/>
      <c r="V447" s="76"/>
      <c r="W447" s="76"/>
      <c r="X447" s="76"/>
      <c r="Y447" s="78"/>
      <c r="Z447" s="76"/>
      <c r="AA447" s="78"/>
      <c r="AB447" s="76"/>
      <c r="AC447" s="78"/>
      <c r="AD447" s="73">
        <f t="shared" si="103"/>
        <v>0</v>
      </c>
      <c r="AE447" s="73">
        <f t="shared" si="104"/>
        <v>0</v>
      </c>
      <c r="AF447" s="76"/>
      <c r="AG447" s="77"/>
      <c r="AH447" s="76"/>
      <c r="AI447" s="77"/>
      <c r="AJ447" s="76"/>
      <c r="AK447" s="77"/>
    </row>
    <row r="448" spans="1:39" s="17" customFormat="1" ht="49.5" hidden="1" customHeight="1" x14ac:dyDescent="0.25">
      <c r="A448" s="747"/>
      <c r="B448" s="757"/>
      <c r="C448" s="873"/>
      <c r="D448" s="766"/>
      <c r="E448" s="874"/>
      <c r="F448" s="414" t="s">
        <v>774</v>
      </c>
      <c r="G448" s="92">
        <v>182</v>
      </c>
      <c r="H448" s="79">
        <v>70</v>
      </c>
      <c r="I448" s="80">
        <v>375</v>
      </c>
      <c r="J448" s="415">
        <v>0</v>
      </c>
      <c r="K448" s="418">
        <v>63381.49</v>
      </c>
      <c r="L448" s="417">
        <f t="shared" si="101"/>
        <v>0</v>
      </c>
      <c r="M448" s="76"/>
      <c r="N448" s="77"/>
      <c r="O448" s="73">
        <f t="shared" si="102"/>
        <v>0</v>
      </c>
      <c r="P448" s="76"/>
      <c r="Q448" s="76"/>
      <c r="R448" s="77">
        <f t="shared" si="85"/>
        <v>0</v>
      </c>
      <c r="S448" s="76">
        <f t="shared" si="97"/>
        <v>0</v>
      </c>
      <c r="T448" s="76"/>
      <c r="U448" s="76"/>
      <c r="V448" s="76"/>
      <c r="W448" s="76"/>
      <c r="X448" s="76"/>
      <c r="Y448" s="78"/>
      <c r="Z448" s="76"/>
      <c r="AA448" s="78"/>
      <c r="AB448" s="76"/>
      <c r="AC448" s="78"/>
      <c r="AD448" s="73">
        <f t="shared" si="103"/>
        <v>0</v>
      </c>
      <c r="AE448" s="73">
        <f t="shared" si="104"/>
        <v>0</v>
      </c>
      <c r="AF448" s="76"/>
      <c r="AG448" s="77"/>
      <c r="AH448" s="76"/>
      <c r="AI448" s="77"/>
      <c r="AJ448" s="76"/>
      <c r="AK448" s="77"/>
    </row>
    <row r="449" spans="1:37" s="17" customFormat="1" ht="49.5" hidden="1" customHeight="1" x14ac:dyDescent="0.25">
      <c r="A449" s="747"/>
      <c r="B449" s="757"/>
      <c r="C449" s="873"/>
      <c r="D449" s="766"/>
      <c r="E449" s="874"/>
      <c r="F449" s="414" t="s">
        <v>775</v>
      </c>
      <c r="G449" s="92">
        <v>182</v>
      </c>
      <c r="H449" s="79">
        <v>69</v>
      </c>
      <c r="I449" s="80">
        <v>376</v>
      </c>
      <c r="J449" s="415">
        <v>0</v>
      </c>
      <c r="K449" s="418">
        <v>63381.49</v>
      </c>
      <c r="L449" s="417">
        <f t="shared" si="101"/>
        <v>0</v>
      </c>
      <c r="M449" s="76"/>
      <c r="N449" s="77"/>
      <c r="O449" s="73">
        <f t="shared" si="102"/>
        <v>0</v>
      </c>
      <c r="P449" s="76"/>
      <c r="Q449" s="76"/>
      <c r="R449" s="77">
        <f t="shared" si="85"/>
        <v>0</v>
      </c>
      <c r="S449" s="76">
        <f t="shared" si="97"/>
        <v>0</v>
      </c>
      <c r="T449" s="76"/>
      <c r="U449" s="76"/>
      <c r="V449" s="76"/>
      <c r="W449" s="76"/>
      <c r="X449" s="76"/>
      <c r="Y449" s="78"/>
      <c r="Z449" s="76"/>
      <c r="AA449" s="78"/>
      <c r="AB449" s="76"/>
      <c r="AC449" s="78"/>
      <c r="AD449" s="73">
        <f t="shared" si="103"/>
        <v>0</v>
      </c>
      <c r="AE449" s="73">
        <f t="shared" si="104"/>
        <v>0</v>
      </c>
      <c r="AF449" s="76"/>
      <c r="AG449" s="77"/>
      <c r="AH449" s="76"/>
      <c r="AI449" s="77"/>
      <c r="AJ449" s="76"/>
      <c r="AK449" s="77"/>
    </row>
    <row r="450" spans="1:37" s="17" customFormat="1" ht="49.5" hidden="1" customHeight="1" x14ac:dyDescent="0.25">
      <c r="A450" s="747"/>
      <c r="B450" s="757"/>
      <c r="C450" s="873"/>
      <c r="D450" s="766"/>
      <c r="E450" s="874"/>
      <c r="F450" s="414" t="s">
        <v>776</v>
      </c>
      <c r="G450" s="92">
        <v>182</v>
      </c>
      <c r="H450" s="79">
        <v>1116</v>
      </c>
      <c r="I450" s="80">
        <v>377</v>
      </c>
      <c r="J450" s="415">
        <v>0</v>
      </c>
      <c r="K450" s="418">
        <v>63381.49</v>
      </c>
      <c r="L450" s="417">
        <f t="shared" si="101"/>
        <v>0</v>
      </c>
      <c r="M450" s="76"/>
      <c r="N450" s="77"/>
      <c r="O450" s="73">
        <f t="shared" si="102"/>
        <v>0</v>
      </c>
      <c r="P450" s="76"/>
      <c r="Q450" s="76"/>
      <c r="R450" s="77">
        <f t="shared" si="85"/>
        <v>0</v>
      </c>
      <c r="S450" s="76">
        <f t="shared" si="97"/>
        <v>0</v>
      </c>
      <c r="T450" s="76"/>
      <c r="U450" s="76"/>
      <c r="V450" s="76"/>
      <c r="W450" s="76"/>
      <c r="X450" s="76"/>
      <c r="Y450" s="78"/>
      <c r="Z450" s="76"/>
      <c r="AA450" s="78"/>
      <c r="AB450" s="76"/>
      <c r="AC450" s="78"/>
      <c r="AD450" s="73">
        <f t="shared" si="103"/>
        <v>0</v>
      </c>
      <c r="AE450" s="73">
        <f t="shared" si="104"/>
        <v>0</v>
      </c>
      <c r="AF450" s="76"/>
      <c r="AG450" s="77"/>
      <c r="AH450" s="76"/>
      <c r="AI450" s="77"/>
      <c r="AJ450" s="76"/>
      <c r="AK450" s="77"/>
    </row>
    <row r="451" spans="1:37" s="17" customFormat="1" ht="49.5" hidden="1" customHeight="1" x14ac:dyDescent="0.25">
      <c r="A451" s="747"/>
      <c r="B451" s="757"/>
      <c r="C451" s="873"/>
      <c r="D451" s="766"/>
      <c r="E451" s="874"/>
      <c r="F451" s="414" t="s">
        <v>777</v>
      </c>
      <c r="G451" s="92">
        <v>182</v>
      </c>
      <c r="H451" s="79">
        <v>1115</v>
      </c>
      <c r="I451" s="80">
        <v>378</v>
      </c>
      <c r="J451" s="415">
        <v>0</v>
      </c>
      <c r="K451" s="418">
        <v>63381.49</v>
      </c>
      <c r="L451" s="417">
        <f t="shared" si="101"/>
        <v>0</v>
      </c>
      <c r="M451" s="76"/>
      <c r="N451" s="77"/>
      <c r="O451" s="73">
        <f t="shared" si="102"/>
        <v>0</v>
      </c>
      <c r="P451" s="76"/>
      <c r="Q451" s="76"/>
      <c r="R451" s="77">
        <f t="shared" si="85"/>
        <v>0</v>
      </c>
      <c r="S451" s="76">
        <f t="shared" si="97"/>
        <v>0</v>
      </c>
      <c r="T451" s="76"/>
      <c r="U451" s="76"/>
      <c r="V451" s="76"/>
      <c r="W451" s="76"/>
      <c r="X451" s="76"/>
      <c r="Y451" s="78"/>
      <c r="Z451" s="76"/>
      <c r="AA451" s="78"/>
      <c r="AB451" s="76"/>
      <c r="AC451" s="78"/>
      <c r="AD451" s="73">
        <f t="shared" si="103"/>
        <v>0</v>
      </c>
      <c r="AE451" s="73">
        <f t="shared" si="104"/>
        <v>0</v>
      </c>
      <c r="AF451" s="76"/>
      <c r="AG451" s="77"/>
      <c r="AH451" s="76"/>
      <c r="AI451" s="77"/>
      <c r="AJ451" s="76"/>
      <c r="AK451" s="77"/>
    </row>
    <row r="452" spans="1:37" s="17" customFormat="1" ht="49.5" hidden="1" customHeight="1" x14ac:dyDescent="0.25">
      <c r="A452" s="747"/>
      <c r="B452" s="757"/>
      <c r="C452" s="873"/>
      <c r="D452" s="766"/>
      <c r="E452" s="874"/>
      <c r="F452" s="414" t="s">
        <v>778</v>
      </c>
      <c r="G452" s="92">
        <v>182</v>
      </c>
      <c r="H452" s="79">
        <v>68</v>
      </c>
      <c r="I452" s="80">
        <v>379</v>
      </c>
      <c r="J452" s="415">
        <v>0</v>
      </c>
      <c r="K452" s="418">
        <v>63381.49</v>
      </c>
      <c r="L452" s="417">
        <f t="shared" si="101"/>
        <v>0</v>
      </c>
      <c r="M452" s="76"/>
      <c r="N452" s="77"/>
      <c r="O452" s="73">
        <f t="shared" si="102"/>
        <v>0</v>
      </c>
      <c r="P452" s="76"/>
      <c r="Q452" s="76"/>
      <c r="R452" s="77">
        <f t="shared" si="85"/>
        <v>0</v>
      </c>
      <c r="S452" s="76">
        <f t="shared" si="97"/>
        <v>0</v>
      </c>
      <c r="T452" s="76"/>
      <c r="U452" s="76"/>
      <c r="V452" s="76"/>
      <c r="W452" s="76"/>
      <c r="X452" s="76"/>
      <c r="Y452" s="78"/>
      <c r="Z452" s="76"/>
      <c r="AA452" s="78"/>
      <c r="AB452" s="76"/>
      <c r="AC452" s="78"/>
      <c r="AD452" s="73">
        <f t="shared" si="103"/>
        <v>0</v>
      </c>
      <c r="AE452" s="73">
        <f t="shared" si="104"/>
        <v>0</v>
      </c>
      <c r="AF452" s="76"/>
      <c r="AG452" s="77"/>
      <c r="AH452" s="76"/>
      <c r="AI452" s="77"/>
      <c r="AJ452" s="76"/>
      <c r="AK452" s="77"/>
    </row>
    <row r="453" spans="1:37" s="17" customFormat="1" ht="49.5" hidden="1" customHeight="1" x14ac:dyDescent="0.25">
      <c r="A453" s="747"/>
      <c r="B453" s="757"/>
      <c r="C453" s="873"/>
      <c r="D453" s="766"/>
      <c r="E453" s="874"/>
      <c r="F453" s="414" t="s">
        <v>779</v>
      </c>
      <c r="G453" s="92">
        <v>182</v>
      </c>
      <c r="H453" s="79">
        <v>67</v>
      </c>
      <c r="I453" s="80">
        <v>380</v>
      </c>
      <c r="J453" s="415">
        <v>0</v>
      </c>
      <c r="K453" s="418">
        <v>63381.49</v>
      </c>
      <c r="L453" s="417">
        <f t="shared" si="101"/>
        <v>0</v>
      </c>
      <c r="M453" s="76"/>
      <c r="N453" s="77"/>
      <c r="O453" s="73">
        <f t="shared" si="102"/>
        <v>0</v>
      </c>
      <c r="P453" s="76"/>
      <c r="Q453" s="76"/>
      <c r="R453" s="77">
        <f t="shared" si="85"/>
        <v>0</v>
      </c>
      <c r="S453" s="76">
        <f t="shared" si="97"/>
        <v>0</v>
      </c>
      <c r="T453" s="76"/>
      <c r="U453" s="76"/>
      <c r="V453" s="76"/>
      <c r="W453" s="76"/>
      <c r="X453" s="76"/>
      <c r="Y453" s="78"/>
      <c r="Z453" s="76"/>
      <c r="AA453" s="78"/>
      <c r="AB453" s="76"/>
      <c r="AC453" s="78"/>
      <c r="AD453" s="73">
        <f t="shared" si="103"/>
        <v>0</v>
      </c>
      <c r="AE453" s="73">
        <f t="shared" si="104"/>
        <v>0</v>
      </c>
      <c r="AF453" s="76"/>
      <c r="AG453" s="77"/>
      <c r="AH453" s="76"/>
      <c r="AI453" s="77"/>
      <c r="AJ453" s="76"/>
      <c r="AK453" s="77"/>
    </row>
    <row r="454" spans="1:37" s="17" customFormat="1" ht="49.5" hidden="1" customHeight="1" x14ac:dyDescent="0.25">
      <c r="A454" s="747"/>
      <c r="B454" s="757"/>
      <c r="C454" s="873"/>
      <c r="D454" s="766"/>
      <c r="E454" s="874"/>
      <c r="F454" s="414" t="s">
        <v>780</v>
      </c>
      <c r="G454" s="92">
        <v>182</v>
      </c>
      <c r="H454" s="79">
        <v>66</v>
      </c>
      <c r="I454" s="80">
        <v>381</v>
      </c>
      <c r="J454" s="415">
        <v>0</v>
      </c>
      <c r="K454" s="418">
        <v>63381.49</v>
      </c>
      <c r="L454" s="417">
        <f t="shared" si="101"/>
        <v>0</v>
      </c>
      <c r="M454" s="76"/>
      <c r="N454" s="77"/>
      <c r="O454" s="73">
        <f t="shared" si="102"/>
        <v>0</v>
      </c>
      <c r="P454" s="76"/>
      <c r="Q454" s="76"/>
      <c r="R454" s="77">
        <f t="shared" si="85"/>
        <v>0</v>
      </c>
      <c r="S454" s="76">
        <f t="shared" si="97"/>
        <v>0</v>
      </c>
      <c r="T454" s="76"/>
      <c r="U454" s="76"/>
      <c r="V454" s="76"/>
      <c r="W454" s="76"/>
      <c r="X454" s="76"/>
      <c r="Y454" s="78"/>
      <c r="Z454" s="76"/>
      <c r="AA454" s="78"/>
      <c r="AB454" s="76"/>
      <c r="AC454" s="78"/>
      <c r="AD454" s="73">
        <f t="shared" si="103"/>
        <v>0</v>
      </c>
      <c r="AE454" s="73">
        <f t="shared" si="104"/>
        <v>0</v>
      </c>
      <c r="AF454" s="76"/>
      <c r="AG454" s="77"/>
      <c r="AH454" s="76"/>
      <c r="AI454" s="77"/>
      <c r="AJ454" s="76"/>
      <c r="AK454" s="77"/>
    </row>
    <row r="455" spans="1:37" s="17" customFormat="1" ht="49.5" hidden="1" customHeight="1" x14ac:dyDescent="0.25">
      <c r="A455" s="747"/>
      <c r="B455" s="757"/>
      <c r="C455" s="873"/>
      <c r="D455" s="766"/>
      <c r="E455" s="874"/>
      <c r="F455" s="414" t="s">
        <v>781</v>
      </c>
      <c r="G455" s="92">
        <v>182</v>
      </c>
      <c r="H455" s="79">
        <v>65</v>
      </c>
      <c r="I455" s="80">
        <v>382</v>
      </c>
      <c r="J455" s="415">
        <v>0</v>
      </c>
      <c r="K455" s="418">
        <v>63381.49</v>
      </c>
      <c r="L455" s="417">
        <f t="shared" si="101"/>
        <v>0</v>
      </c>
      <c r="M455" s="76"/>
      <c r="N455" s="77"/>
      <c r="O455" s="73">
        <f t="shared" si="102"/>
        <v>0</v>
      </c>
      <c r="P455" s="76"/>
      <c r="Q455" s="76"/>
      <c r="R455" s="77">
        <f t="shared" si="85"/>
        <v>0</v>
      </c>
      <c r="S455" s="76">
        <f t="shared" si="97"/>
        <v>0</v>
      </c>
      <c r="T455" s="76"/>
      <c r="U455" s="76"/>
      <c r="V455" s="76"/>
      <c r="W455" s="76"/>
      <c r="X455" s="76"/>
      <c r="Y455" s="78"/>
      <c r="Z455" s="76"/>
      <c r="AA455" s="78"/>
      <c r="AB455" s="76"/>
      <c r="AC455" s="78"/>
      <c r="AD455" s="73">
        <f t="shared" si="103"/>
        <v>0</v>
      </c>
      <c r="AE455" s="73">
        <f t="shared" si="104"/>
        <v>0</v>
      </c>
      <c r="AF455" s="76"/>
      <c r="AG455" s="77"/>
      <c r="AH455" s="76"/>
      <c r="AI455" s="77"/>
      <c r="AJ455" s="76"/>
      <c r="AK455" s="77"/>
    </row>
    <row r="456" spans="1:37" s="17" customFormat="1" ht="49.5" hidden="1" customHeight="1" x14ac:dyDescent="0.25">
      <c r="A456" s="747"/>
      <c r="B456" s="757"/>
      <c r="C456" s="873"/>
      <c r="D456" s="766"/>
      <c r="E456" s="874"/>
      <c r="F456" s="419" t="s">
        <v>782</v>
      </c>
      <c r="G456" s="264">
        <v>182</v>
      </c>
      <c r="H456" s="265">
        <v>64</v>
      </c>
      <c r="I456" s="89">
        <v>457</v>
      </c>
      <c r="J456" s="415">
        <v>0</v>
      </c>
      <c r="K456" s="418">
        <v>63381.49</v>
      </c>
      <c r="L456" s="417">
        <f t="shared" si="101"/>
        <v>0</v>
      </c>
      <c r="M456" s="76"/>
      <c r="N456" s="77"/>
      <c r="O456" s="73">
        <f t="shared" si="102"/>
        <v>0</v>
      </c>
      <c r="P456" s="76"/>
      <c r="Q456" s="76"/>
      <c r="R456" s="77">
        <f t="shared" si="85"/>
        <v>0</v>
      </c>
      <c r="S456" s="76">
        <f t="shared" si="97"/>
        <v>0</v>
      </c>
      <c r="T456" s="76"/>
      <c r="U456" s="76"/>
      <c r="V456" s="76"/>
      <c r="W456" s="76"/>
      <c r="X456" s="76"/>
      <c r="Y456" s="78"/>
      <c r="Z456" s="76"/>
      <c r="AA456" s="78"/>
      <c r="AB456" s="76"/>
      <c r="AC456" s="78"/>
      <c r="AD456" s="73">
        <f t="shared" si="103"/>
        <v>0</v>
      </c>
      <c r="AE456" s="73">
        <f t="shared" si="104"/>
        <v>0</v>
      </c>
      <c r="AF456" s="76"/>
      <c r="AG456" s="77"/>
      <c r="AH456" s="76"/>
      <c r="AI456" s="77"/>
      <c r="AJ456" s="76"/>
      <c r="AK456" s="77"/>
    </row>
    <row r="457" spans="1:37" s="17" customFormat="1" ht="49.5" hidden="1" customHeight="1" x14ac:dyDescent="0.25">
      <c r="A457" s="747"/>
      <c r="B457" s="757"/>
      <c r="C457" s="873"/>
      <c r="D457" s="766"/>
      <c r="E457" s="874"/>
      <c r="F457" s="419" t="s">
        <v>783</v>
      </c>
      <c r="G457" s="264">
        <v>182</v>
      </c>
      <c r="H457" s="265">
        <v>2599</v>
      </c>
      <c r="I457" s="266">
        <v>488</v>
      </c>
      <c r="J457" s="415">
        <v>0</v>
      </c>
      <c r="K457" s="418">
        <v>63381.49</v>
      </c>
      <c r="L457" s="417">
        <f t="shared" si="101"/>
        <v>0</v>
      </c>
      <c r="M457" s="76"/>
      <c r="N457" s="77"/>
      <c r="O457" s="73">
        <f t="shared" si="102"/>
        <v>0</v>
      </c>
      <c r="P457" s="76"/>
      <c r="Q457" s="76"/>
      <c r="R457" s="77">
        <f t="shared" si="85"/>
        <v>0</v>
      </c>
      <c r="S457" s="76">
        <f t="shared" si="97"/>
        <v>0</v>
      </c>
      <c r="T457" s="76"/>
      <c r="U457" s="76"/>
      <c r="V457" s="76"/>
      <c r="W457" s="76"/>
      <c r="X457" s="76"/>
      <c r="Y457" s="78"/>
      <c r="Z457" s="76"/>
      <c r="AA457" s="78"/>
      <c r="AB457" s="76"/>
      <c r="AC457" s="78"/>
      <c r="AD457" s="73">
        <f t="shared" si="103"/>
        <v>0</v>
      </c>
      <c r="AE457" s="73">
        <f t="shared" si="104"/>
        <v>0</v>
      </c>
      <c r="AF457" s="76"/>
      <c r="AG457" s="77"/>
      <c r="AH457" s="76"/>
      <c r="AI457" s="77"/>
      <c r="AJ457" s="76"/>
      <c r="AK457" s="77"/>
    </row>
    <row r="458" spans="1:37" s="17" customFormat="1" ht="49.5" hidden="1" customHeight="1" x14ac:dyDescent="0.25">
      <c r="A458" s="747"/>
      <c r="B458" s="757"/>
      <c r="C458" s="873"/>
      <c r="D458" s="766"/>
      <c r="E458" s="874"/>
      <c r="F458" s="414" t="s">
        <v>784</v>
      </c>
      <c r="G458" s="92">
        <v>182</v>
      </c>
      <c r="H458" s="267">
        <v>2597</v>
      </c>
      <c r="I458" s="268">
        <v>489</v>
      </c>
      <c r="J458" s="415">
        <v>0</v>
      </c>
      <c r="K458" s="418">
        <v>63381.49</v>
      </c>
      <c r="L458" s="417">
        <f t="shared" si="101"/>
        <v>0</v>
      </c>
      <c r="M458" s="76"/>
      <c r="N458" s="77"/>
      <c r="O458" s="73">
        <f t="shared" si="102"/>
        <v>0</v>
      </c>
      <c r="P458" s="76"/>
      <c r="Q458" s="76"/>
      <c r="R458" s="77">
        <f t="shared" si="85"/>
        <v>0</v>
      </c>
      <c r="S458" s="76">
        <f t="shared" si="97"/>
        <v>0</v>
      </c>
      <c r="T458" s="76"/>
      <c r="U458" s="76"/>
      <c r="V458" s="76"/>
      <c r="W458" s="76"/>
      <c r="X458" s="76"/>
      <c r="Y458" s="78"/>
      <c r="Z458" s="76"/>
      <c r="AA458" s="78"/>
      <c r="AB458" s="76"/>
      <c r="AC458" s="78"/>
      <c r="AD458" s="73">
        <f t="shared" si="103"/>
        <v>0</v>
      </c>
      <c r="AE458" s="73">
        <f t="shared" si="104"/>
        <v>0</v>
      </c>
      <c r="AF458" s="76"/>
      <c r="AG458" s="77"/>
      <c r="AH458" s="76"/>
      <c r="AI458" s="77"/>
      <c r="AJ458" s="76"/>
      <c r="AK458" s="77"/>
    </row>
    <row r="459" spans="1:37" s="17" customFormat="1" ht="49.5" hidden="1" customHeight="1" x14ac:dyDescent="0.25">
      <c r="A459" s="747"/>
      <c r="B459" s="758"/>
      <c r="C459" s="870"/>
      <c r="D459" s="755"/>
      <c r="E459" s="872"/>
      <c r="F459" s="414" t="s">
        <v>785</v>
      </c>
      <c r="G459" s="92">
        <v>182</v>
      </c>
      <c r="H459" s="267">
        <v>3</v>
      </c>
      <c r="I459" s="268">
        <v>490</v>
      </c>
      <c r="J459" s="415">
        <v>0</v>
      </c>
      <c r="K459" s="418">
        <v>63381.49</v>
      </c>
      <c r="L459" s="417">
        <f t="shared" si="101"/>
        <v>0</v>
      </c>
      <c r="M459" s="76"/>
      <c r="N459" s="77"/>
      <c r="O459" s="73">
        <f t="shared" si="102"/>
        <v>0</v>
      </c>
      <c r="P459" s="76"/>
      <c r="Q459" s="76"/>
      <c r="R459" s="77">
        <f t="shared" si="85"/>
        <v>0</v>
      </c>
      <c r="S459" s="76">
        <f t="shared" si="97"/>
        <v>0</v>
      </c>
      <c r="T459" s="76"/>
      <c r="U459" s="76"/>
      <c r="V459" s="76"/>
      <c r="W459" s="76"/>
      <c r="X459" s="76"/>
      <c r="Y459" s="78"/>
      <c r="Z459" s="76"/>
      <c r="AA459" s="78"/>
      <c r="AB459" s="76"/>
      <c r="AC459" s="78"/>
      <c r="AD459" s="73">
        <f t="shared" si="103"/>
        <v>0</v>
      </c>
      <c r="AE459" s="73">
        <f t="shared" si="104"/>
        <v>0</v>
      </c>
      <c r="AF459" s="76"/>
      <c r="AG459" s="77"/>
      <c r="AH459" s="76"/>
      <c r="AI459" s="77"/>
      <c r="AJ459" s="76"/>
      <c r="AK459" s="77"/>
    </row>
    <row r="460" spans="1:37" s="17" customFormat="1" ht="49.5" hidden="1" customHeight="1" x14ac:dyDescent="0.25">
      <c r="A460" s="747"/>
      <c r="B460" s="736" t="s">
        <v>786</v>
      </c>
      <c r="C460" s="871" t="s">
        <v>787</v>
      </c>
      <c r="D460" s="765" t="s">
        <v>788</v>
      </c>
      <c r="E460" s="871" t="s">
        <v>41</v>
      </c>
      <c r="F460" s="414" t="s">
        <v>789</v>
      </c>
      <c r="G460" s="92">
        <v>213</v>
      </c>
      <c r="H460" s="79">
        <v>63</v>
      </c>
      <c r="I460" s="80">
        <v>385</v>
      </c>
      <c r="J460" s="415">
        <v>0</v>
      </c>
      <c r="K460" s="418">
        <v>63381.49</v>
      </c>
      <c r="L460" s="417">
        <f t="shared" si="101"/>
        <v>0</v>
      </c>
      <c r="M460" s="76"/>
      <c r="N460" s="77"/>
      <c r="O460" s="73">
        <f t="shared" si="102"/>
        <v>0</v>
      </c>
      <c r="P460" s="76"/>
      <c r="Q460" s="76"/>
      <c r="R460" s="77">
        <f t="shared" si="85"/>
        <v>0</v>
      </c>
      <c r="S460" s="76">
        <f t="shared" si="97"/>
        <v>0</v>
      </c>
      <c r="T460" s="76"/>
      <c r="U460" s="76"/>
      <c r="V460" s="76"/>
      <c r="W460" s="76"/>
      <c r="X460" s="76"/>
      <c r="Y460" s="78"/>
      <c r="Z460" s="76"/>
      <c r="AA460" s="78"/>
      <c r="AB460" s="76"/>
      <c r="AC460" s="78"/>
      <c r="AD460" s="73">
        <f t="shared" si="103"/>
        <v>0</v>
      </c>
      <c r="AE460" s="73">
        <f t="shared" si="104"/>
        <v>0</v>
      </c>
      <c r="AF460" s="76"/>
      <c r="AG460" s="77"/>
      <c r="AH460" s="76"/>
      <c r="AI460" s="77"/>
      <c r="AJ460" s="76"/>
      <c r="AK460" s="77"/>
    </row>
    <row r="461" spans="1:37" s="17" customFormat="1" ht="49.5" hidden="1" customHeight="1" x14ac:dyDescent="0.25">
      <c r="A461" s="747"/>
      <c r="B461" s="757"/>
      <c r="C461" s="874"/>
      <c r="D461" s="766"/>
      <c r="E461" s="874"/>
      <c r="F461" s="414" t="s">
        <v>790</v>
      </c>
      <c r="G461" s="92">
        <v>213</v>
      </c>
      <c r="H461" s="79">
        <v>62</v>
      </c>
      <c r="I461" s="80">
        <v>386</v>
      </c>
      <c r="J461" s="415">
        <v>0</v>
      </c>
      <c r="K461" s="418">
        <v>63381.49</v>
      </c>
      <c r="L461" s="417">
        <f t="shared" si="101"/>
        <v>0</v>
      </c>
      <c r="M461" s="76"/>
      <c r="N461" s="77"/>
      <c r="O461" s="73">
        <f t="shared" si="102"/>
        <v>0</v>
      </c>
      <c r="P461" s="76"/>
      <c r="Q461" s="76"/>
      <c r="R461" s="77">
        <f t="shared" si="85"/>
        <v>0</v>
      </c>
      <c r="S461" s="76">
        <f t="shared" si="97"/>
        <v>0</v>
      </c>
      <c r="T461" s="76"/>
      <c r="U461" s="76"/>
      <c r="V461" s="76"/>
      <c r="W461" s="76"/>
      <c r="X461" s="76"/>
      <c r="Y461" s="78"/>
      <c r="Z461" s="76"/>
      <c r="AA461" s="78"/>
      <c r="AB461" s="76"/>
      <c r="AC461" s="78"/>
      <c r="AD461" s="73">
        <f t="shared" si="103"/>
        <v>0</v>
      </c>
      <c r="AE461" s="73">
        <f t="shared" si="104"/>
        <v>0</v>
      </c>
      <c r="AF461" s="76"/>
      <c r="AG461" s="77"/>
      <c r="AH461" s="76"/>
      <c r="AI461" s="77"/>
      <c r="AJ461" s="76"/>
      <c r="AK461" s="77"/>
    </row>
    <row r="462" spans="1:37" s="17" customFormat="1" ht="49.5" hidden="1" customHeight="1" x14ac:dyDescent="0.25">
      <c r="A462" s="747"/>
      <c r="B462" s="758"/>
      <c r="C462" s="872"/>
      <c r="D462" s="755"/>
      <c r="E462" s="872"/>
      <c r="F462" s="414" t="s">
        <v>791</v>
      </c>
      <c r="G462" s="92">
        <v>213</v>
      </c>
      <c r="H462" s="79">
        <v>61</v>
      </c>
      <c r="I462" s="80">
        <v>387</v>
      </c>
      <c r="J462" s="415">
        <v>0</v>
      </c>
      <c r="K462" s="418">
        <v>63381.49</v>
      </c>
      <c r="L462" s="417">
        <f t="shared" si="101"/>
        <v>0</v>
      </c>
      <c r="M462" s="76"/>
      <c r="N462" s="77"/>
      <c r="O462" s="73">
        <f t="shared" si="102"/>
        <v>0</v>
      </c>
      <c r="P462" s="76"/>
      <c r="Q462" s="76"/>
      <c r="R462" s="77">
        <f t="shared" si="85"/>
        <v>0</v>
      </c>
      <c r="S462" s="76">
        <f t="shared" si="97"/>
        <v>0</v>
      </c>
      <c r="T462" s="76"/>
      <c r="U462" s="76"/>
      <c r="V462" s="76"/>
      <c r="W462" s="76"/>
      <c r="X462" s="76"/>
      <c r="Y462" s="78"/>
      <c r="Z462" s="76"/>
      <c r="AA462" s="78"/>
      <c r="AB462" s="76"/>
      <c r="AC462" s="78"/>
      <c r="AD462" s="73">
        <f t="shared" si="103"/>
        <v>0</v>
      </c>
      <c r="AE462" s="73">
        <f t="shared" si="104"/>
        <v>0</v>
      </c>
      <c r="AF462" s="76"/>
      <c r="AG462" s="77"/>
      <c r="AH462" s="76"/>
      <c r="AI462" s="77"/>
      <c r="AJ462" s="76"/>
      <c r="AK462" s="77"/>
    </row>
    <row r="463" spans="1:37" s="17" customFormat="1" ht="49.5" hidden="1" customHeight="1" x14ac:dyDescent="0.25">
      <c r="A463" s="747"/>
      <c r="B463" s="736" t="s">
        <v>792</v>
      </c>
      <c r="C463" s="869" t="s">
        <v>793</v>
      </c>
      <c r="D463" s="765" t="s">
        <v>794</v>
      </c>
      <c r="E463" s="871" t="s">
        <v>41</v>
      </c>
      <c r="F463" s="414" t="s">
        <v>795</v>
      </c>
      <c r="G463" s="92">
        <v>197</v>
      </c>
      <c r="H463" s="79">
        <v>1114</v>
      </c>
      <c r="I463" s="80">
        <v>388</v>
      </c>
      <c r="J463" s="415">
        <v>0</v>
      </c>
      <c r="K463" s="418">
        <v>63381.49</v>
      </c>
      <c r="L463" s="417">
        <f t="shared" si="101"/>
        <v>0</v>
      </c>
      <c r="M463" s="76"/>
      <c r="N463" s="77"/>
      <c r="O463" s="73">
        <f t="shared" si="102"/>
        <v>0</v>
      </c>
      <c r="P463" s="76"/>
      <c r="Q463" s="76"/>
      <c r="R463" s="77">
        <f t="shared" si="85"/>
        <v>0</v>
      </c>
      <c r="S463" s="76">
        <f t="shared" si="97"/>
        <v>0</v>
      </c>
      <c r="T463" s="76"/>
      <c r="U463" s="76"/>
      <c r="V463" s="76"/>
      <c r="W463" s="76"/>
      <c r="X463" s="76"/>
      <c r="Y463" s="78"/>
      <c r="Z463" s="76"/>
      <c r="AA463" s="78"/>
      <c r="AB463" s="76"/>
      <c r="AC463" s="78"/>
      <c r="AD463" s="73">
        <f t="shared" si="103"/>
        <v>0</v>
      </c>
      <c r="AE463" s="73">
        <f t="shared" si="104"/>
        <v>0</v>
      </c>
      <c r="AF463" s="76"/>
      <c r="AG463" s="77"/>
      <c r="AH463" s="76"/>
      <c r="AI463" s="77"/>
      <c r="AJ463" s="76"/>
      <c r="AK463" s="77"/>
    </row>
    <row r="464" spans="1:37" s="17" customFormat="1" ht="49.5" hidden="1" customHeight="1" x14ac:dyDescent="0.25">
      <c r="A464" s="747"/>
      <c r="B464" s="757"/>
      <c r="C464" s="873"/>
      <c r="D464" s="766"/>
      <c r="E464" s="874"/>
      <c r="F464" s="414" t="s">
        <v>796</v>
      </c>
      <c r="G464" s="92">
        <v>197</v>
      </c>
      <c r="H464" s="79">
        <v>1113</v>
      </c>
      <c r="I464" s="80">
        <v>389</v>
      </c>
      <c r="J464" s="415">
        <v>0</v>
      </c>
      <c r="K464" s="418">
        <v>63381.49</v>
      </c>
      <c r="L464" s="417">
        <f t="shared" si="101"/>
        <v>0</v>
      </c>
      <c r="M464" s="76"/>
      <c r="N464" s="77"/>
      <c r="O464" s="73">
        <f t="shared" si="102"/>
        <v>0</v>
      </c>
      <c r="P464" s="76"/>
      <c r="Q464" s="76"/>
      <c r="R464" s="77">
        <f t="shared" ref="R464:R528" si="105">IFERROR(P464/O464*100,0)</f>
        <v>0</v>
      </c>
      <c r="S464" s="76">
        <f t="shared" si="97"/>
        <v>0</v>
      </c>
      <c r="T464" s="76"/>
      <c r="U464" s="76"/>
      <c r="V464" s="76"/>
      <c r="W464" s="76"/>
      <c r="X464" s="76"/>
      <c r="Y464" s="78"/>
      <c r="Z464" s="76"/>
      <c r="AA464" s="78"/>
      <c r="AB464" s="76"/>
      <c r="AC464" s="78"/>
      <c r="AD464" s="73">
        <f t="shared" si="103"/>
        <v>0</v>
      </c>
      <c r="AE464" s="73">
        <f t="shared" si="104"/>
        <v>0</v>
      </c>
      <c r="AF464" s="76"/>
      <c r="AG464" s="77"/>
      <c r="AH464" s="76"/>
      <c r="AI464" s="77"/>
      <c r="AJ464" s="76"/>
      <c r="AK464" s="77"/>
    </row>
    <row r="465" spans="1:46" s="17" customFormat="1" ht="49.5" hidden="1" customHeight="1" x14ac:dyDescent="0.25">
      <c r="A465" s="747"/>
      <c r="B465" s="757"/>
      <c r="C465" s="873"/>
      <c r="D465" s="766"/>
      <c r="E465" s="874"/>
      <c r="F465" s="414" t="s">
        <v>797</v>
      </c>
      <c r="G465" s="92">
        <v>197</v>
      </c>
      <c r="H465" s="79">
        <v>60</v>
      </c>
      <c r="I465" s="80">
        <v>390</v>
      </c>
      <c r="J465" s="415">
        <v>0</v>
      </c>
      <c r="K465" s="418">
        <v>63381.49</v>
      </c>
      <c r="L465" s="417">
        <f t="shared" si="101"/>
        <v>0</v>
      </c>
      <c r="M465" s="76"/>
      <c r="N465" s="77"/>
      <c r="O465" s="73">
        <f t="shared" si="102"/>
        <v>0</v>
      </c>
      <c r="P465" s="76"/>
      <c r="Q465" s="76"/>
      <c r="R465" s="77">
        <f t="shared" si="105"/>
        <v>0</v>
      </c>
      <c r="S465" s="76">
        <f t="shared" si="97"/>
        <v>0</v>
      </c>
      <c r="T465" s="76"/>
      <c r="U465" s="76"/>
      <c r="V465" s="76"/>
      <c r="W465" s="76"/>
      <c r="X465" s="76"/>
      <c r="Y465" s="78"/>
      <c r="Z465" s="76"/>
      <c r="AA465" s="78"/>
      <c r="AB465" s="76"/>
      <c r="AC465" s="78"/>
      <c r="AD465" s="73">
        <f t="shared" si="103"/>
        <v>0</v>
      </c>
      <c r="AE465" s="73">
        <f t="shared" si="104"/>
        <v>0</v>
      </c>
      <c r="AF465" s="76"/>
      <c r="AG465" s="77"/>
      <c r="AH465" s="76"/>
      <c r="AI465" s="77"/>
      <c r="AJ465" s="76"/>
      <c r="AK465" s="77"/>
    </row>
    <row r="466" spans="1:46" s="17" customFormat="1" ht="49.5" hidden="1" customHeight="1" x14ac:dyDescent="0.25">
      <c r="A466" s="747"/>
      <c r="B466" s="758"/>
      <c r="C466" s="870"/>
      <c r="D466" s="755"/>
      <c r="E466" s="872"/>
      <c r="F466" s="414" t="s">
        <v>798</v>
      </c>
      <c r="G466" s="92">
        <v>197</v>
      </c>
      <c r="H466" s="79">
        <v>59</v>
      </c>
      <c r="I466" s="80">
        <v>391</v>
      </c>
      <c r="J466" s="415">
        <v>0</v>
      </c>
      <c r="K466" s="418">
        <v>63381.49</v>
      </c>
      <c r="L466" s="417">
        <f t="shared" si="101"/>
        <v>0</v>
      </c>
      <c r="M466" s="76"/>
      <c r="N466" s="77"/>
      <c r="O466" s="73">
        <f t="shared" si="102"/>
        <v>0</v>
      </c>
      <c r="P466" s="76"/>
      <c r="Q466" s="76"/>
      <c r="R466" s="77">
        <f t="shared" si="105"/>
        <v>0</v>
      </c>
      <c r="S466" s="76">
        <f t="shared" si="97"/>
        <v>0</v>
      </c>
      <c r="T466" s="76"/>
      <c r="U466" s="76"/>
      <c r="V466" s="76"/>
      <c r="W466" s="76"/>
      <c r="X466" s="76"/>
      <c r="Y466" s="78"/>
      <c r="Z466" s="76"/>
      <c r="AA466" s="78"/>
      <c r="AB466" s="76"/>
      <c r="AC466" s="78"/>
      <c r="AD466" s="73">
        <f t="shared" si="103"/>
        <v>0</v>
      </c>
      <c r="AE466" s="73">
        <f t="shared" si="104"/>
        <v>0</v>
      </c>
      <c r="AF466" s="76"/>
      <c r="AG466" s="77"/>
      <c r="AH466" s="76"/>
      <c r="AI466" s="77"/>
      <c r="AJ466" s="76"/>
      <c r="AK466" s="77"/>
    </row>
    <row r="467" spans="1:46" s="17" customFormat="1" ht="49.5" hidden="1" customHeight="1" x14ac:dyDescent="0.25">
      <c r="A467" s="747"/>
      <c r="B467" s="736" t="s">
        <v>799</v>
      </c>
      <c r="C467" s="869" t="s">
        <v>800</v>
      </c>
      <c r="D467" s="765" t="s">
        <v>801</v>
      </c>
      <c r="E467" s="871" t="s">
        <v>154</v>
      </c>
      <c r="F467" s="414" t="s">
        <v>802</v>
      </c>
      <c r="G467" s="92">
        <v>216</v>
      </c>
      <c r="H467" s="79">
        <v>1112</v>
      </c>
      <c r="I467" s="80">
        <v>392</v>
      </c>
      <c r="J467" s="415">
        <v>0</v>
      </c>
      <c r="K467" s="418">
        <v>63381.49</v>
      </c>
      <c r="L467" s="417">
        <f t="shared" si="101"/>
        <v>0</v>
      </c>
      <c r="M467" s="76"/>
      <c r="N467" s="77"/>
      <c r="O467" s="73">
        <f t="shared" si="102"/>
        <v>0</v>
      </c>
      <c r="P467" s="76"/>
      <c r="Q467" s="76"/>
      <c r="R467" s="77">
        <f t="shared" si="105"/>
        <v>0</v>
      </c>
      <c r="S467" s="76">
        <f t="shared" si="97"/>
        <v>0</v>
      </c>
      <c r="T467" s="76"/>
      <c r="U467" s="76"/>
      <c r="V467" s="76"/>
      <c r="W467" s="76"/>
      <c r="X467" s="76"/>
      <c r="Y467" s="78"/>
      <c r="Z467" s="76"/>
      <c r="AA467" s="78"/>
      <c r="AB467" s="76"/>
      <c r="AC467" s="78"/>
      <c r="AD467" s="73">
        <f t="shared" si="103"/>
        <v>0</v>
      </c>
      <c r="AE467" s="73">
        <f t="shared" si="104"/>
        <v>0</v>
      </c>
      <c r="AF467" s="76"/>
      <c r="AG467" s="77"/>
      <c r="AH467" s="76"/>
      <c r="AI467" s="77"/>
      <c r="AJ467" s="76"/>
      <c r="AK467" s="77"/>
    </row>
    <row r="468" spans="1:46" s="17" customFormat="1" ht="49.5" hidden="1" customHeight="1" x14ac:dyDescent="0.25">
      <c r="A468" s="747"/>
      <c r="B468" s="757"/>
      <c r="C468" s="873"/>
      <c r="D468" s="766"/>
      <c r="E468" s="874"/>
      <c r="F468" s="414" t="s">
        <v>803</v>
      </c>
      <c r="G468" s="92">
        <v>216</v>
      </c>
      <c r="H468" s="79">
        <v>1111</v>
      </c>
      <c r="I468" s="80">
        <v>393</v>
      </c>
      <c r="J468" s="415">
        <v>0</v>
      </c>
      <c r="K468" s="418">
        <v>63381.49</v>
      </c>
      <c r="L468" s="417">
        <f t="shared" si="101"/>
        <v>0</v>
      </c>
      <c r="M468" s="76"/>
      <c r="N468" s="77"/>
      <c r="O468" s="73">
        <f t="shared" si="102"/>
        <v>0</v>
      </c>
      <c r="P468" s="76"/>
      <c r="Q468" s="76"/>
      <c r="R468" s="77">
        <f t="shared" si="105"/>
        <v>0</v>
      </c>
      <c r="S468" s="76">
        <f t="shared" si="97"/>
        <v>0</v>
      </c>
      <c r="T468" s="76"/>
      <c r="U468" s="76"/>
      <c r="V468" s="76"/>
      <c r="W468" s="76"/>
      <c r="X468" s="76"/>
      <c r="Y468" s="78"/>
      <c r="Z468" s="76"/>
      <c r="AA468" s="78"/>
      <c r="AB468" s="76"/>
      <c r="AC468" s="78"/>
      <c r="AD468" s="73">
        <f t="shared" si="103"/>
        <v>0</v>
      </c>
      <c r="AE468" s="73">
        <f t="shared" si="104"/>
        <v>0</v>
      </c>
      <c r="AF468" s="76"/>
      <c r="AG468" s="77"/>
      <c r="AH468" s="76"/>
      <c r="AI468" s="77"/>
      <c r="AJ468" s="76"/>
      <c r="AK468" s="77"/>
    </row>
    <row r="469" spans="1:46" s="17" customFormat="1" ht="49.5" hidden="1" customHeight="1" x14ac:dyDescent="0.25">
      <c r="A469" s="747"/>
      <c r="B469" s="757"/>
      <c r="C469" s="873"/>
      <c r="D469" s="766"/>
      <c r="E469" s="874"/>
      <c r="F469" s="414" t="s">
        <v>804</v>
      </c>
      <c r="G469" s="92">
        <v>216</v>
      </c>
      <c r="H469" s="79">
        <v>1110</v>
      </c>
      <c r="I469" s="80">
        <v>394</v>
      </c>
      <c r="J469" s="415">
        <v>0</v>
      </c>
      <c r="K469" s="418">
        <v>63381.49</v>
      </c>
      <c r="L469" s="417">
        <f t="shared" si="101"/>
        <v>0</v>
      </c>
      <c r="M469" s="76"/>
      <c r="N469" s="77"/>
      <c r="O469" s="73">
        <f t="shared" si="102"/>
        <v>0</v>
      </c>
      <c r="P469" s="76"/>
      <c r="Q469" s="76"/>
      <c r="R469" s="77">
        <f t="shared" si="105"/>
        <v>0</v>
      </c>
      <c r="S469" s="76">
        <f t="shared" si="97"/>
        <v>0</v>
      </c>
      <c r="T469" s="76"/>
      <c r="U469" s="76"/>
      <c r="V469" s="76"/>
      <c r="W469" s="76"/>
      <c r="X469" s="76"/>
      <c r="Y469" s="78"/>
      <c r="Z469" s="76"/>
      <c r="AA469" s="78"/>
      <c r="AB469" s="76"/>
      <c r="AC469" s="78"/>
      <c r="AD469" s="73">
        <f t="shared" si="103"/>
        <v>0</v>
      </c>
      <c r="AE469" s="73">
        <f t="shared" si="104"/>
        <v>0</v>
      </c>
      <c r="AF469" s="76"/>
      <c r="AG469" s="77"/>
      <c r="AH469" s="76"/>
      <c r="AI469" s="77"/>
      <c r="AJ469" s="76"/>
      <c r="AK469" s="77"/>
    </row>
    <row r="470" spans="1:46" s="17" customFormat="1" ht="49.5" hidden="1" customHeight="1" x14ac:dyDescent="0.25">
      <c r="A470" s="747"/>
      <c r="B470" s="757"/>
      <c r="C470" s="873"/>
      <c r="D470" s="766"/>
      <c r="E470" s="874"/>
      <c r="F470" s="414" t="s">
        <v>805</v>
      </c>
      <c r="G470" s="92">
        <v>216</v>
      </c>
      <c r="H470" s="79">
        <v>1109</v>
      </c>
      <c r="I470" s="80">
        <v>491</v>
      </c>
      <c r="J470" s="415">
        <v>0</v>
      </c>
      <c r="K470" s="418">
        <v>63381.49</v>
      </c>
      <c r="L470" s="417">
        <f t="shared" si="101"/>
        <v>0</v>
      </c>
      <c r="M470" s="76"/>
      <c r="N470" s="77"/>
      <c r="O470" s="73">
        <f t="shared" si="102"/>
        <v>0</v>
      </c>
      <c r="P470" s="76"/>
      <c r="Q470" s="76"/>
      <c r="R470" s="77">
        <f t="shared" si="105"/>
        <v>0</v>
      </c>
      <c r="S470" s="76">
        <f t="shared" si="97"/>
        <v>0</v>
      </c>
      <c r="T470" s="76"/>
      <c r="U470" s="76"/>
      <c r="V470" s="76"/>
      <c r="W470" s="76"/>
      <c r="X470" s="76"/>
      <c r="Y470" s="78"/>
      <c r="Z470" s="76"/>
      <c r="AA470" s="78"/>
      <c r="AB470" s="76"/>
      <c r="AC470" s="78"/>
      <c r="AD470" s="73">
        <f t="shared" si="103"/>
        <v>0</v>
      </c>
      <c r="AE470" s="73">
        <f t="shared" si="104"/>
        <v>0</v>
      </c>
      <c r="AF470" s="76"/>
      <c r="AG470" s="77"/>
      <c r="AH470" s="76"/>
      <c r="AI470" s="77"/>
      <c r="AJ470" s="76"/>
      <c r="AK470" s="77"/>
    </row>
    <row r="471" spans="1:46" s="17" customFormat="1" ht="49.5" hidden="1" customHeight="1" x14ac:dyDescent="0.35">
      <c r="A471" s="747"/>
      <c r="B471" s="757"/>
      <c r="C471" s="873"/>
      <c r="D471" s="766"/>
      <c r="E471" s="874"/>
      <c r="F471" s="414" t="s">
        <v>806</v>
      </c>
      <c r="G471" s="92">
        <v>216</v>
      </c>
      <c r="H471" s="79">
        <v>1108</v>
      </c>
      <c r="I471" s="80">
        <v>492</v>
      </c>
      <c r="J471" s="415">
        <v>0</v>
      </c>
      <c r="K471" s="418">
        <v>63381.49</v>
      </c>
      <c r="L471" s="417">
        <f t="shared" si="101"/>
        <v>0</v>
      </c>
      <c r="M471" s="76"/>
      <c r="N471" s="77"/>
      <c r="O471" s="73">
        <f t="shared" si="102"/>
        <v>0</v>
      </c>
      <c r="P471" s="76"/>
      <c r="Q471" s="76"/>
      <c r="R471" s="77">
        <f t="shared" si="105"/>
        <v>0</v>
      </c>
      <c r="S471" s="76">
        <f t="shared" si="97"/>
        <v>0</v>
      </c>
      <c r="T471" s="76"/>
      <c r="U471" s="76"/>
      <c r="V471" s="76"/>
      <c r="W471" s="76"/>
      <c r="X471" s="76"/>
      <c r="Y471" s="78"/>
      <c r="Z471" s="76"/>
      <c r="AA471" s="78"/>
      <c r="AB471" s="76"/>
      <c r="AC471" s="78"/>
      <c r="AD471" s="73">
        <f t="shared" si="103"/>
        <v>0</v>
      </c>
      <c r="AE471" s="73">
        <f t="shared" si="104"/>
        <v>0</v>
      </c>
      <c r="AF471" s="76"/>
      <c r="AG471" s="77"/>
      <c r="AH471" s="76"/>
      <c r="AI471" s="77"/>
      <c r="AJ471" s="76"/>
      <c r="AK471" s="77"/>
      <c r="AL471" s="67"/>
      <c r="AM471" s="21"/>
      <c r="AN471" s="21"/>
      <c r="AO471" s="21"/>
      <c r="AP471" s="68"/>
      <c r="AQ471" s="21"/>
      <c r="AR471" s="21"/>
      <c r="AS471" s="21"/>
      <c r="AT471" s="21"/>
    </row>
    <row r="472" spans="1:46" s="17" customFormat="1" ht="49.5" hidden="1" customHeight="1" x14ac:dyDescent="0.35">
      <c r="A472" s="747"/>
      <c r="B472" s="757"/>
      <c r="C472" s="873"/>
      <c r="D472" s="766"/>
      <c r="E472" s="874"/>
      <c r="F472" s="414" t="s">
        <v>807</v>
      </c>
      <c r="G472" s="92">
        <v>216</v>
      </c>
      <c r="H472" s="79">
        <v>1107</v>
      </c>
      <c r="I472" s="80">
        <v>493</v>
      </c>
      <c r="J472" s="415">
        <v>0</v>
      </c>
      <c r="K472" s="418">
        <v>63381.49</v>
      </c>
      <c r="L472" s="417">
        <f t="shared" si="101"/>
        <v>0</v>
      </c>
      <c r="M472" s="76"/>
      <c r="N472" s="77"/>
      <c r="O472" s="73">
        <f t="shared" si="102"/>
        <v>0</v>
      </c>
      <c r="P472" s="76"/>
      <c r="Q472" s="76"/>
      <c r="R472" s="77">
        <f t="shared" si="105"/>
        <v>0</v>
      </c>
      <c r="S472" s="76">
        <f t="shared" si="97"/>
        <v>0</v>
      </c>
      <c r="T472" s="76"/>
      <c r="U472" s="76"/>
      <c r="V472" s="76"/>
      <c r="W472" s="76"/>
      <c r="X472" s="76"/>
      <c r="Y472" s="78"/>
      <c r="Z472" s="76"/>
      <c r="AA472" s="78"/>
      <c r="AB472" s="76"/>
      <c r="AC472" s="78"/>
      <c r="AD472" s="73">
        <f t="shared" si="103"/>
        <v>0</v>
      </c>
      <c r="AE472" s="73">
        <f t="shared" si="104"/>
        <v>0</v>
      </c>
      <c r="AF472" s="76"/>
      <c r="AG472" s="77"/>
      <c r="AH472" s="76"/>
      <c r="AI472" s="77"/>
      <c r="AJ472" s="76"/>
      <c r="AK472" s="77"/>
      <c r="AL472" s="67"/>
      <c r="AM472" s="21"/>
      <c r="AN472" s="21"/>
      <c r="AO472" s="21"/>
      <c r="AP472" s="21"/>
      <c r="AQ472" s="21"/>
      <c r="AR472" s="21"/>
      <c r="AS472" s="21"/>
      <c r="AT472" s="21"/>
    </row>
    <row r="473" spans="1:46" s="17" customFormat="1" ht="49.5" hidden="1" customHeight="1" x14ac:dyDescent="0.25">
      <c r="A473" s="747"/>
      <c r="B473" s="757"/>
      <c r="C473" s="873"/>
      <c r="D473" s="766"/>
      <c r="E473" s="874"/>
      <c r="F473" s="414" t="s">
        <v>808</v>
      </c>
      <c r="G473" s="92">
        <v>216</v>
      </c>
      <c r="H473" s="79">
        <v>1106</v>
      </c>
      <c r="I473" s="80">
        <v>494</v>
      </c>
      <c r="J473" s="415">
        <v>0</v>
      </c>
      <c r="K473" s="418">
        <v>63381.49</v>
      </c>
      <c r="L473" s="417">
        <f t="shared" si="101"/>
        <v>0</v>
      </c>
      <c r="M473" s="76"/>
      <c r="N473" s="77"/>
      <c r="O473" s="73">
        <f t="shared" si="102"/>
        <v>0</v>
      </c>
      <c r="P473" s="76"/>
      <c r="Q473" s="76"/>
      <c r="R473" s="77">
        <f t="shared" si="105"/>
        <v>0</v>
      </c>
      <c r="S473" s="76">
        <f t="shared" si="97"/>
        <v>0</v>
      </c>
      <c r="T473" s="76"/>
      <c r="U473" s="76"/>
      <c r="V473" s="76"/>
      <c r="W473" s="76"/>
      <c r="X473" s="76"/>
      <c r="Y473" s="78"/>
      <c r="Z473" s="76"/>
      <c r="AA473" s="78"/>
      <c r="AB473" s="76"/>
      <c r="AC473" s="78"/>
      <c r="AD473" s="73">
        <f t="shared" si="103"/>
        <v>0</v>
      </c>
      <c r="AE473" s="73">
        <f t="shared" si="104"/>
        <v>0</v>
      </c>
      <c r="AF473" s="76"/>
      <c r="AG473" s="77"/>
      <c r="AH473" s="76"/>
      <c r="AI473" s="77"/>
      <c r="AJ473" s="76"/>
      <c r="AK473" s="77"/>
    </row>
    <row r="474" spans="1:46" s="17" customFormat="1" ht="49.5" hidden="1" customHeight="1" x14ac:dyDescent="0.25">
      <c r="A474" s="747"/>
      <c r="B474" s="757"/>
      <c r="C474" s="873"/>
      <c r="D474" s="766"/>
      <c r="E474" s="874"/>
      <c r="F474" s="414" t="s">
        <v>809</v>
      </c>
      <c r="G474" s="92">
        <v>216</v>
      </c>
      <c r="H474" s="79">
        <v>1054</v>
      </c>
      <c r="I474" s="80">
        <v>495</v>
      </c>
      <c r="J474" s="415">
        <v>0</v>
      </c>
      <c r="K474" s="418">
        <v>63381.49</v>
      </c>
      <c r="L474" s="417">
        <f t="shared" si="101"/>
        <v>0</v>
      </c>
      <c r="M474" s="76"/>
      <c r="N474" s="77"/>
      <c r="O474" s="73">
        <f t="shared" si="102"/>
        <v>0</v>
      </c>
      <c r="P474" s="76"/>
      <c r="Q474" s="76"/>
      <c r="R474" s="77">
        <f t="shared" si="105"/>
        <v>0</v>
      </c>
      <c r="S474" s="76">
        <f t="shared" si="97"/>
        <v>0</v>
      </c>
      <c r="T474" s="76"/>
      <c r="U474" s="76"/>
      <c r="V474" s="76"/>
      <c r="W474" s="76"/>
      <c r="X474" s="76"/>
      <c r="Y474" s="78"/>
      <c r="Z474" s="76"/>
      <c r="AA474" s="78"/>
      <c r="AB474" s="76"/>
      <c r="AC474" s="78"/>
      <c r="AD474" s="73">
        <f t="shared" si="103"/>
        <v>0</v>
      </c>
      <c r="AE474" s="73">
        <f t="shared" si="104"/>
        <v>0</v>
      </c>
      <c r="AF474" s="76"/>
      <c r="AG474" s="77"/>
      <c r="AH474" s="76"/>
      <c r="AI474" s="77"/>
      <c r="AJ474" s="76"/>
      <c r="AK474" s="77"/>
    </row>
    <row r="475" spans="1:46" s="17" customFormat="1" ht="49.5" hidden="1" customHeight="1" x14ac:dyDescent="0.35">
      <c r="A475" s="747"/>
      <c r="B475" s="757"/>
      <c r="C475" s="873"/>
      <c r="D475" s="766"/>
      <c r="E475" s="874"/>
      <c r="F475" s="414" t="s">
        <v>811</v>
      </c>
      <c r="G475" s="92">
        <v>216</v>
      </c>
      <c r="H475" s="79">
        <v>1041</v>
      </c>
      <c r="I475" s="80">
        <v>496</v>
      </c>
      <c r="J475" s="415">
        <v>0</v>
      </c>
      <c r="K475" s="418">
        <v>63381.49</v>
      </c>
      <c r="L475" s="417">
        <f t="shared" si="101"/>
        <v>0</v>
      </c>
      <c r="M475" s="76"/>
      <c r="N475" s="77"/>
      <c r="O475" s="73">
        <f t="shared" si="102"/>
        <v>0</v>
      </c>
      <c r="P475" s="76"/>
      <c r="Q475" s="76"/>
      <c r="R475" s="77">
        <f t="shared" si="105"/>
        <v>0</v>
      </c>
      <c r="S475" s="76">
        <f t="shared" si="97"/>
        <v>0</v>
      </c>
      <c r="T475" s="76"/>
      <c r="U475" s="76"/>
      <c r="V475" s="76"/>
      <c r="W475" s="76"/>
      <c r="X475" s="76"/>
      <c r="Y475" s="78"/>
      <c r="Z475" s="76"/>
      <c r="AA475" s="78"/>
      <c r="AB475" s="76"/>
      <c r="AC475" s="78"/>
      <c r="AD475" s="73">
        <f t="shared" si="103"/>
        <v>0</v>
      </c>
      <c r="AE475" s="73">
        <f t="shared" si="104"/>
        <v>0</v>
      </c>
      <c r="AF475" s="76"/>
      <c r="AG475" s="77"/>
      <c r="AH475" s="76"/>
      <c r="AI475" s="77"/>
      <c r="AJ475" s="76"/>
      <c r="AK475" s="77"/>
      <c r="AL475" s="67"/>
      <c r="AM475" s="21"/>
      <c r="AN475" s="21"/>
      <c r="AO475" s="21"/>
      <c r="AP475" s="68"/>
      <c r="AQ475" s="21"/>
      <c r="AR475" s="21"/>
      <c r="AS475" s="21"/>
      <c r="AT475" s="21"/>
    </row>
    <row r="476" spans="1:46" s="17" customFormat="1" ht="49.5" hidden="1" customHeight="1" x14ac:dyDescent="0.35">
      <c r="A476" s="747"/>
      <c r="B476" s="758"/>
      <c r="C476" s="870"/>
      <c r="D476" s="755"/>
      <c r="E476" s="872"/>
      <c r="F476" s="414" t="s">
        <v>812</v>
      </c>
      <c r="G476" s="92">
        <v>216</v>
      </c>
      <c r="H476" s="79">
        <v>1053</v>
      </c>
      <c r="I476" s="80">
        <v>497</v>
      </c>
      <c r="J476" s="415">
        <v>0</v>
      </c>
      <c r="K476" s="418">
        <v>63381.49</v>
      </c>
      <c r="L476" s="417">
        <f t="shared" si="101"/>
        <v>0</v>
      </c>
      <c r="M476" s="76"/>
      <c r="N476" s="77"/>
      <c r="O476" s="73">
        <f t="shared" si="102"/>
        <v>0</v>
      </c>
      <c r="P476" s="76"/>
      <c r="Q476" s="76"/>
      <c r="R476" s="77">
        <f t="shared" si="105"/>
        <v>0</v>
      </c>
      <c r="S476" s="76">
        <f t="shared" si="97"/>
        <v>0</v>
      </c>
      <c r="T476" s="76"/>
      <c r="U476" s="76"/>
      <c r="V476" s="76"/>
      <c r="W476" s="76"/>
      <c r="X476" s="76"/>
      <c r="Y476" s="78"/>
      <c r="Z476" s="76"/>
      <c r="AA476" s="78"/>
      <c r="AB476" s="76"/>
      <c r="AC476" s="78"/>
      <c r="AD476" s="73">
        <f t="shared" si="103"/>
        <v>0</v>
      </c>
      <c r="AE476" s="73">
        <f t="shared" si="104"/>
        <v>0</v>
      </c>
      <c r="AF476" s="76"/>
      <c r="AG476" s="77"/>
      <c r="AH476" s="76"/>
      <c r="AI476" s="77"/>
      <c r="AJ476" s="76"/>
      <c r="AK476" s="77"/>
      <c r="AL476" s="67"/>
      <c r="AM476" s="21"/>
      <c r="AN476" s="21"/>
      <c r="AO476" s="21"/>
      <c r="AP476" s="21"/>
      <c r="AQ476" s="21"/>
      <c r="AR476" s="269"/>
      <c r="AS476" s="21"/>
      <c r="AT476" s="21"/>
    </row>
    <row r="477" spans="1:46" s="17" customFormat="1" ht="49.5" hidden="1" customHeight="1" x14ac:dyDescent="0.35">
      <c r="A477" s="747"/>
      <c r="B477" s="736" t="s">
        <v>813</v>
      </c>
      <c r="C477" s="875" t="s">
        <v>814</v>
      </c>
      <c r="D477" s="765" t="s">
        <v>815</v>
      </c>
      <c r="E477" s="871" t="s">
        <v>816</v>
      </c>
      <c r="F477" s="414" t="s">
        <v>817</v>
      </c>
      <c r="G477" s="92">
        <v>215</v>
      </c>
      <c r="H477" s="79">
        <v>58</v>
      </c>
      <c r="I477" s="80">
        <v>395</v>
      </c>
      <c r="J477" s="415">
        <v>0</v>
      </c>
      <c r="K477" s="418">
        <v>63381.49</v>
      </c>
      <c r="L477" s="417">
        <f t="shared" si="101"/>
        <v>0</v>
      </c>
      <c r="M477" s="76"/>
      <c r="N477" s="77"/>
      <c r="O477" s="73">
        <f t="shared" si="102"/>
        <v>0</v>
      </c>
      <c r="P477" s="76"/>
      <c r="Q477" s="76"/>
      <c r="R477" s="77">
        <f t="shared" si="105"/>
        <v>0</v>
      </c>
      <c r="S477" s="76">
        <f t="shared" si="97"/>
        <v>0</v>
      </c>
      <c r="T477" s="76"/>
      <c r="U477" s="76"/>
      <c r="V477" s="76"/>
      <c r="W477" s="76"/>
      <c r="X477" s="76"/>
      <c r="Y477" s="78"/>
      <c r="Z477" s="76"/>
      <c r="AA477" s="78"/>
      <c r="AB477" s="76"/>
      <c r="AC477" s="78"/>
      <c r="AD477" s="73">
        <f t="shared" si="103"/>
        <v>0</v>
      </c>
      <c r="AE477" s="73">
        <f t="shared" si="104"/>
        <v>0</v>
      </c>
      <c r="AF477" s="76"/>
      <c r="AG477" s="77"/>
      <c r="AH477" s="76"/>
      <c r="AI477" s="77"/>
      <c r="AJ477" s="76"/>
      <c r="AK477" s="77"/>
      <c r="AL477" s="67"/>
      <c r="AM477" s="21"/>
      <c r="AN477" s="21"/>
      <c r="AO477" s="21"/>
      <c r="AP477" s="21"/>
      <c r="AQ477" s="21"/>
      <c r="AR477" s="270"/>
      <c r="AS477" s="21"/>
      <c r="AT477" s="21"/>
    </row>
    <row r="478" spans="1:46" s="17" customFormat="1" ht="49.5" hidden="1" customHeight="1" x14ac:dyDescent="0.35">
      <c r="A478" s="747"/>
      <c r="B478" s="757"/>
      <c r="C478" s="895"/>
      <c r="D478" s="766"/>
      <c r="E478" s="874"/>
      <c r="F478" s="414" t="s">
        <v>818</v>
      </c>
      <c r="G478" s="92">
        <v>215</v>
      </c>
      <c r="H478" s="79">
        <v>57</v>
      </c>
      <c r="I478" s="80">
        <v>396</v>
      </c>
      <c r="J478" s="415">
        <v>0</v>
      </c>
      <c r="K478" s="418">
        <v>63381.49</v>
      </c>
      <c r="L478" s="417">
        <f t="shared" si="101"/>
        <v>0</v>
      </c>
      <c r="M478" s="76"/>
      <c r="N478" s="77"/>
      <c r="O478" s="73">
        <f t="shared" si="102"/>
        <v>0</v>
      </c>
      <c r="P478" s="76"/>
      <c r="Q478" s="76"/>
      <c r="R478" s="77">
        <f t="shared" si="105"/>
        <v>0</v>
      </c>
      <c r="S478" s="76">
        <f t="shared" si="97"/>
        <v>0</v>
      </c>
      <c r="T478" s="76"/>
      <c r="U478" s="76"/>
      <c r="V478" s="76"/>
      <c r="W478" s="76"/>
      <c r="X478" s="76"/>
      <c r="Y478" s="78"/>
      <c r="Z478" s="76"/>
      <c r="AA478" s="78"/>
      <c r="AB478" s="76"/>
      <c r="AC478" s="78"/>
      <c r="AD478" s="73">
        <f t="shared" si="103"/>
        <v>0</v>
      </c>
      <c r="AE478" s="73">
        <f t="shared" si="104"/>
        <v>0</v>
      </c>
      <c r="AF478" s="76"/>
      <c r="AG478" s="77"/>
      <c r="AH478" s="76"/>
      <c r="AI478" s="77"/>
      <c r="AJ478" s="76"/>
      <c r="AK478" s="77"/>
      <c r="AL478" s="67"/>
      <c r="AM478" s="21"/>
      <c r="AN478" s="21"/>
      <c r="AO478" s="21"/>
      <c r="AP478" s="21"/>
      <c r="AQ478" s="21"/>
      <c r="AR478" s="270"/>
      <c r="AS478" s="21"/>
      <c r="AT478" s="21"/>
    </row>
    <row r="479" spans="1:46" s="17" customFormat="1" ht="49.5" hidden="1" customHeight="1" x14ac:dyDescent="0.35">
      <c r="A479" s="748"/>
      <c r="B479" s="758"/>
      <c r="C479" s="876"/>
      <c r="D479" s="755"/>
      <c r="E479" s="872"/>
      <c r="F479" s="414" t="s">
        <v>819</v>
      </c>
      <c r="G479" s="92">
        <v>215</v>
      </c>
      <c r="H479" s="79">
        <v>1105</v>
      </c>
      <c r="I479" s="80">
        <v>397</v>
      </c>
      <c r="J479" s="415">
        <v>0</v>
      </c>
      <c r="K479" s="418">
        <v>63381.49</v>
      </c>
      <c r="L479" s="417">
        <f t="shared" si="101"/>
        <v>0</v>
      </c>
      <c r="M479" s="76"/>
      <c r="N479" s="77"/>
      <c r="O479" s="73">
        <f t="shared" si="102"/>
        <v>0</v>
      </c>
      <c r="P479" s="76"/>
      <c r="Q479" s="76"/>
      <c r="R479" s="77">
        <f t="shared" si="105"/>
        <v>0</v>
      </c>
      <c r="S479" s="76">
        <f t="shared" si="97"/>
        <v>0</v>
      </c>
      <c r="T479" s="76"/>
      <c r="U479" s="76"/>
      <c r="V479" s="76"/>
      <c r="W479" s="76"/>
      <c r="X479" s="76"/>
      <c r="Y479" s="78"/>
      <c r="Z479" s="76"/>
      <c r="AA479" s="78"/>
      <c r="AB479" s="76"/>
      <c r="AC479" s="78"/>
      <c r="AD479" s="73">
        <f t="shared" si="103"/>
        <v>0</v>
      </c>
      <c r="AE479" s="73">
        <f t="shared" si="104"/>
        <v>0</v>
      </c>
      <c r="AF479" s="76"/>
      <c r="AG479" s="77"/>
      <c r="AH479" s="76"/>
      <c r="AI479" s="77"/>
      <c r="AJ479" s="76"/>
      <c r="AK479" s="77"/>
      <c r="AL479" s="67"/>
      <c r="AM479" s="127">
        <f>AH479+AI479+AJ479+AK479</f>
        <v>0</v>
      </c>
      <c r="AN479" s="21"/>
      <c r="AO479" s="21"/>
      <c r="AP479" s="21"/>
      <c r="AQ479" s="21"/>
      <c r="AR479" s="270"/>
      <c r="AS479" s="21"/>
      <c r="AT479" s="21"/>
    </row>
    <row r="480" spans="1:46" s="17" customFormat="1" ht="49.5" hidden="1" customHeight="1" x14ac:dyDescent="0.35">
      <c r="A480" s="734" t="s">
        <v>820</v>
      </c>
      <c r="B480" s="736" t="s">
        <v>821</v>
      </c>
      <c r="C480" s="892" t="s">
        <v>822</v>
      </c>
      <c r="D480" s="802" t="s">
        <v>823</v>
      </c>
      <c r="E480" s="871" t="s">
        <v>41</v>
      </c>
      <c r="F480" s="414" t="s">
        <v>824</v>
      </c>
      <c r="G480" s="92">
        <v>196</v>
      </c>
      <c r="H480" s="79">
        <v>56</v>
      </c>
      <c r="I480" s="80">
        <v>398</v>
      </c>
      <c r="J480" s="415">
        <v>0</v>
      </c>
      <c r="K480" s="416">
        <v>92152.38</v>
      </c>
      <c r="L480" s="417">
        <f t="shared" si="101"/>
        <v>0</v>
      </c>
      <c r="M480" s="76"/>
      <c r="N480" s="77"/>
      <c r="O480" s="73">
        <f t="shared" si="102"/>
        <v>0</v>
      </c>
      <c r="P480" s="76"/>
      <c r="Q480" s="76"/>
      <c r="R480" s="77">
        <f t="shared" si="105"/>
        <v>0</v>
      </c>
      <c r="S480" s="76">
        <f t="shared" si="97"/>
        <v>0</v>
      </c>
      <c r="T480" s="76"/>
      <c r="U480" s="76"/>
      <c r="V480" s="76"/>
      <c r="W480" s="76"/>
      <c r="X480" s="76"/>
      <c r="Y480" s="78"/>
      <c r="Z480" s="76"/>
      <c r="AA480" s="78"/>
      <c r="AB480" s="76"/>
      <c r="AC480" s="78"/>
      <c r="AD480" s="73">
        <f t="shared" si="103"/>
        <v>0</v>
      </c>
      <c r="AE480" s="73">
        <f t="shared" si="104"/>
        <v>0</v>
      </c>
      <c r="AF480" s="76"/>
      <c r="AG480" s="77"/>
      <c r="AH480" s="76"/>
      <c r="AI480" s="77"/>
      <c r="AJ480" s="76"/>
      <c r="AK480" s="77"/>
      <c r="AL480" s="67"/>
      <c r="AM480" s="21"/>
      <c r="AN480" s="21"/>
      <c r="AO480" s="21"/>
      <c r="AP480" s="21"/>
      <c r="AQ480" s="21"/>
      <c r="AR480" s="270"/>
      <c r="AS480" s="21"/>
      <c r="AT480" s="21"/>
    </row>
    <row r="481" spans="1:46" s="17" customFormat="1" ht="67.5" hidden="1" customHeight="1" x14ac:dyDescent="0.35">
      <c r="A481" s="738"/>
      <c r="B481" s="758"/>
      <c r="C481" s="893"/>
      <c r="D481" s="803"/>
      <c r="E481" s="872"/>
      <c r="F481" s="414" t="s">
        <v>825</v>
      </c>
      <c r="G481" s="92">
        <v>196</v>
      </c>
      <c r="H481" s="79">
        <v>1073</v>
      </c>
      <c r="I481" s="80">
        <v>399</v>
      </c>
      <c r="J481" s="415">
        <v>0</v>
      </c>
      <c r="K481" s="81">
        <v>92152.38</v>
      </c>
      <c r="L481" s="417">
        <f t="shared" si="101"/>
        <v>0</v>
      </c>
      <c r="M481" s="76"/>
      <c r="N481" s="77"/>
      <c r="O481" s="73">
        <f t="shared" si="102"/>
        <v>0</v>
      </c>
      <c r="P481" s="76"/>
      <c r="Q481" s="76"/>
      <c r="R481" s="77">
        <f t="shared" si="105"/>
        <v>0</v>
      </c>
      <c r="S481" s="76">
        <f t="shared" si="97"/>
        <v>0</v>
      </c>
      <c r="T481" s="76"/>
      <c r="U481" s="76"/>
      <c r="V481" s="76"/>
      <c r="W481" s="76"/>
      <c r="X481" s="76"/>
      <c r="Y481" s="78"/>
      <c r="Z481" s="76"/>
      <c r="AA481" s="78"/>
      <c r="AB481" s="76"/>
      <c r="AC481" s="78"/>
      <c r="AD481" s="73">
        <f t="shared" si="103"/>
        <v>0</v>
      </c>
      <c r="AE481" s="73">
        <f t="shared" si="104"/>
        <v>0</v>
      </c>
      <c r="AF481" s="76"/>
      <c r="AG481" s="77"/>
      <c r="AH481" s="76"/>
      <c r="AI481" s="77"/>
      <c r="AJ481" s="76"/>
      <c r="AK481" s="77"/>
      <c r="AL481" s="67"/>
      <c r="AM481" s="21"/>
      <c r="AN481" s="21"/>
      <c r="AO481" s="21"/>
      <c r="AP481" s="21"/>
      <c r="AQ481" s="21"/>
      <c r="AR481" s="448"/>
      <c r="AS481" s="21"/>
      <c r="AT481" s="21"/>
    </row>
    <row r="482" spans="1:46" s="17" customFormat="1" ht="25.5" hidden="1" x14ac:dyDescent="0.25">
      <c r="A482" s="244" t="s">
        <v>826</v>
      </c>
      <c r="B482" s="245"/>
      <c r="C482" s="468"/>
      <c r="D482" s="246"/>
      <c r="E482" s="468"/>
      <c r="F482" s="469"/>
      <c r="G482" s="244"/>
      <c r="H482" s="248"/>
      <c r="I482" s="249"/>
      <c r="J482" s="435"/>
      <c r="K482" s="470"/>
      <c r="L482" s="471"/>
      <c r="M482" s="251"/>
      <c r="N482" s="251"/>
      <c r="O482" s="251"/>
      <c r="P482" s="251"/>
      <c r="Q482" s="251"/>
      <c r="R482" s="251">
        <f t="shared" si="105"/>
        <v>0</v>
      </c>
      <c r="S482" s="251"/>
      <c r="T482" s="251"/>
      <c r="U482" s="251"/>
      <c r="V482" s="251"/>
      <c r="W482" s="251"/>
      <c r="X482" s="251"/>
      <c r="Y482" s="251"/>
      <c r="Z482" s="251"/>
      <c r="AA482" s="251"/>
      <c r="AB482" s="251"/>
      <c r="AC482" s="251"/>
      <c r="AD482" s="252"/>
      <c r="AE482" s="252"/>
      <c r="AF482" s="251"/>
      <c r="AG482" s="251"/>
      <c r="AH482" s="251"/>
      <c r="AI482" s="251"/>
      <c r="AJ482" s="251"/>
      <c r="AK482" s="251"/>
    </row>
    <row r="483" spans="1:46" s="17" customFormat="1" ht="26.25" hidden="1" x14ac:dyDescent="0.35">
      <c r="A483" s="253" t="s">
        <v>827</v>
      </c>
      <c r="B483" s="254"/>
      <c r="C483" s="472"/>
      <c r="D483" s="255"/>
      <c r="E483" s="472"/>
      <c r="F483" s="473"/>
      <c r="G483" s="253"/>
      <c r="H483" s="257"/>
      <c r="I483" s="258"/>
      <c r="J483" s="60">
        <v>0</v>
      </c>
      <c r="K483" s="412"/>
      <c r="L483" s="461">
        <f>SUM(L484:L491)</f>
        <v>0</v>
      </c>
      <c r="M483" s="60">
        <f t="shared" ref="M483:AK483" si="106">SUM(M484:M490)</f>
        <v>0</v>
      </c>
      <c r="N483" s="61">
        <f t="shared" si="106"/>
        <v>0</v>
      </c>
      <c r="O483" s="62">
        <f t="shared" si="106"/>
        <v>0</v>
      </c>
      <c r="P483" s="60">
        <f t="shared" si="106"/>
        <v>0</v>
      </c>
      <c r="Q483" s="60">
        <f t="shared" si="106"/>
        <v>0</v>
      </c>
      <c r="R483" s="61">
        <f t="shared" si="105"/>
        <v>0</v>
      </c>
      <c r="S483" s="60">
        <f t="shared" si="106"/>
        <v>0</v>
      </c>
      <c r="T483" s="60">
        <f t="shared" si="106"/>
        <v>0</v>
      </c>
      <c r="U483" s="60"/>
      <c r="V483" s="60"/>
      <c r="W483" s="60"/>
      <c r="X483" s="60"/>
      <c r="Y483" s="63">
        <f t="shared" si="106"/>
        <v>0</v>
      </c>
      <c r="Z483" s="60">
        <f t="shared" si="106"/>
        <v>0</v>
      </c>
      <c r="AA483" s="63">
        <f t="shared" si="106"/>
        <v>0</v>
      </c>
      <c r="AB483" s="60">
        <f t="shared" si="106"/>
        <v>0</v>
      </c>
      <c r="AC483" s="63">
        <f t="shared" si="106"/>
        <v>0</v>
      </c>
      <c r="AD483" s="64">
        <f t="shared" si="106"/>
        <v>0</v>
      </c>
      <c r="AE483" s="64">
        <f t="shared" si="106"/>
        <v>0</v>
      </c>
      <c r="AF483" s="65">
        <f t="shared" si="106"/>
        <v>0</v>
      </c>
      <c r="AG483" s="66">
        <f t="shared" si="106"/>
        <v>0</v>
      </c>
      <c r="AH483" s="65">
        <f t="shared" si="106"/>
        <v>0</v>
      </c>
      <c r="AI483" s="66">
        <f t="shared" si="106"/>
        <v>0</v>
      </c>
      <c r="AJ483" s="65">
        <f t="shared" si="106"/>
        <v>0</v>
      </c>
      <c r="AK483" s="66">
        <f t="shared" si="106"/>
        <v>0</v>
      </c>
      <c r="AL483" s="67"/>
      <c r="AM483" s="21"/>
      <c r="AN483" s="21"/>
      <c r="AO483" s="21"/>
      <c r="AP483" s="21"/>
      <c r="AQ483" s="21"/>
      <c r="AR483" s="448"/>
      <c r="AS483" s="21"/>
      <c r="AT483" s="21"/>
    </row>
    <row r="484" spans="1:46" s="17" customFormat="1" ht="48" hidden="1" customHeight="1" x14ac:dyDescent="0.25">
      <c r="A484" s="734" t="s">
        <v>828</v>
      </c>
      <c r="B484" s="890" t="s">
        <v>829</v>
      </c>
      <c r="C484" s="464" t="s">
        <v>830</v>
      </c>
      <c r="D484" s="90" t="s">
        <v>831</v>
      </c>
      <c r="E484" s="421" t="s">
        <v>104</v>
      </c>
      <c r="F484" s="414" t="s">
        <v>832</v>
      </c>
      <c r="G484" s="92">
        <v>190</v>
      </c>
      <c r="H484" s="79">
        <v>55</v>
      </c>
      <c r="I484" s="80">
        <v>400</v>
      </c>
      <c r="J484" s="415">
        <v>0</v>
      </c>
      <c r="K484" s="416">
        <v>86770.15</v>
      </c>
      <c r="L484" s="417">
        <f t="shared" ref="L484:L491" si="107">ROUND(J484*$K484,2)</f>
        <v>0</v>
      </c>
      <c r="M484" s="76"/>
      <c r="N484" s="77"/>
      <c r="O484" s="73">
        <f t="shared" ref="O484:O491" si="108">ROUND(J484/12*AL$5,0)</f>
        <v>0</v>
      </c>
      <c r="P484" s="76"/>
      <c r="Q484" s="76"/>
      <c r="R484" s="77">
        <f t="shared" si="105"/>
        <v>0</v>
      </c>
      <c r="S484" s="76"/>
      <c r="T484" s="76"/>
      <c r="U484" s="76"/>
      <c r="V484" s="76"/>
      <c r="W484" s="76"/>
      <c r="X484" s="76"/>
      <c r="Y484" s="76"/>
      <c r="Z484" s="76"/>
      <c r="AA484" s="76"/>
      <c r="AB484" s="76"/>
      <c r="AC484" s="76"/>
      <c r="AD484" s="73">
        <f t="shared" ref="AD484:AD491" si="109">P484-O484</f>
        <v>0</v>
      </c>
      <c r="AE484" s="73">
        <f t="shared" ref="AE484:AE491" si="110">P484-J484</f>
        <v>0</v>
      </c>
      <c r="AF484" s="76"/>
      <c r="AG484" s="77"/>
      <c r="AH484" s="76"/>
      <c r="AI484" s="77"/>
      <c r="AJ484" s="76"/>
      <c r="AK484" s="77"/>
    </row>
    <row r="485" spans="1:46" s="17" customFormat="1" ht="48" hidden="1" customHeight="1" x14ac:dyDescent="0.25">
      <c r="A485" s="799"/>
      <c r="B485" s="890"/>
      <c r="C485" s="431" t="s">
        <v>833</v>
      </c>
      <c r="D485" s="90" t="s">
        <v>834</v>
      </c>
      <c r="E485" s="421" t="s">
        <v>104</v>
      </c>
      <c r="F485" s="414" t="s">
        <v>835</v>
      </c>
      <c r="G485" s="92">
        <v>190</v>
      </c>
      <c r="H485" s="79">
        <v>54</v>
      </c>
      <c r="I485" s="80">
        <v>401</v>
      </c>
      <c r="J485" s="415">
        <v>0</v>
      </c>
      <c r="K485" s="418">
        <v>86770.15</v>
      </c>
      <c r="L485" s="417">
        <f t="shared" si="107"/>
        <v>0</v>
      </c>
      <c r="M485" s="76"/>
      <c r="N485" s="77"/>
      <c r="O485" s="73">
        <f t="shared" si="108"/>
        <v>0</v>
      </c>
      <c r="P485" s="76"/>
      <c r="Q485" s="76"/>
      <c r="R485" s="77">
        <f t="shared" si="105"/>
        <v>0</v>
      </c>
      <c r="S485" s="76"/>
      <c r="T485" s="76"/>
      <c r="U485" s="76"/>
      <c r="V485" s="76"/>
      <c r="W485" s="76"/>
      <c r="X485" s="76"/>
      <c r="Y485" s="76"/>
      <c r="Z485" s="76"/>
      <c r="AA485" s="76"/>
      <c r="AB485" s="76"/>
      <c r="AC485" s="76"/>
      <c r="AD485" s="73">
        <f t="shared" si="109"/>
        <v>0</v>
      </c>
      <c r="AE485" s="73">
        <f t="shared" si="110"/>
        <v>0</v>
      </c>
      <c r="AF485" s="76"/>
      <c r="AG485" s="77"/>
      <c r="AH485" s="76"/>
      <c r="AI485" s="77"/>
      <c r="AJ485" s="76"/>
      <c r="AK485" s="77"/>
    </row>
    <row r="486" spans="1:46" s="17" customFormat="1" ht="48" hidden="1" customHeight="1" x14ac:dyDescent="0.25">
      <c r="A486" s="799"/>
      <c r="B486" s="890"/>
      <c r="C486" s="464" t="s">
        <v>836</v>
      </c>
      <c r="D486" s="90" t="s">
        <v>837</v>
      </c>
      <c r="E486" s="421" t="s">
        <v>104</v>
      </c>
      <c r="F486" s="414" t="s">
        <v>838</v>
      </c>
      <c r="G486" s="92">
        <v>190</v>
      </c>
      <c r="H486" s="79">
        <v>53</v>
      </c>
      <c r="I486" s="80">
        <v>402</v>
      </c>
      <c r="J486" s="415">
        <v>0</v>
      </c>
      <c r="K486" s="418">
        <v>86770.15</v>
      </c>
      <c r="L486" s="417">
        <f t="shared" si="107"/>
        <v>0</v>
      </c>
      <c r="M486" s="76"/>
      <c r="N486" s="77"/>
      <c r="O486" s="73">
        <f t="shared" si="108"/>
        <v>0</v>
      </c>
      <c r="P486" s="76"/>
      <c r="Q486" s="76"/>
      <c r="R486" s="77">
        <f t="shared" si="105"/>
        <v>0</v>
      </c>
      <c r="S486" s="76"/>
      <c r="T486" s="76"/>
      <c r="U486" s="76"/>
      <c r="V486" s="76"/>
      <c r="W486" s="76"/>
      <c r="X486" s="76"/>
      <c r="Y486" s="76"/>
      <c r="Z486" s="76"/>
      <c r="AA486" s="76"/>
      <c r="AB486" s="76"/>
      <c r="AC486" s="76"/>
      <c r="AD486" s="73">
        <f t="shared" si="109"/>
        <v>0</v>
      </c>
      <c r="AE486" s="73">
        <f t="shared" si="110"/>
        <v>0</v>
      </c>
      <c r="AF486" s="76"/>
      <c r="AG486" s="77"/>
      <c r="AH486" s="76"/>
      <c r="AI486" s="77"/>
      <c r="AJ486" s="76"/>
      <c r="AK486" s="77"/>
    </row>
    <row r="487" spans="1:46" s="17" customFormat="1" ht="48" hidden="1" customHeight="1" x14ac:dyDescent="0.25">
      <c r="A487" s="738"/>
      <c r="B487" s="149" t="s">
        <v>839</v>
      </c>
      <c r="C487" s="464" t="s">
        <v>840</v>
      </c>
      <c r="D487" s="90" t="s">
        <v>841</v>
      </c>
      <c r="E487" s="421" t="s">
        <v>104</v>
      </c>
      <c r="F487" s="414" t="s">
        <v>842</v>
      </c>
      <c r="G487" s="92">
        <v>189</v>
      </c>
      <c r="H487" s="79">
        <v>52</v>
      </c>
      <c r="I487" s="80">
        <v>403</v>
      </c>
      <c r="J487" s="415">
        <v>0</v>
      </c>
      <c r="K487" s="418">
        <v>86770.15</v>
      </c>
      <c r="L487" s="417">
        <f t="shared" si="107"/>
        <v>0</v>
      </c>
      <c r="M487" s="76"/>
      <c r="N487" s="77"/>
      <c r="O487" s="73">
        <f t="shared" si="108"/>
        <v>0</v>
      </c>
      <c r="P487" s="76"/>
      <c r="Q487" s="76"/>
      <c r="R487" s="77">
        <f t="shared" si="105"/>
        <v>0</v>
      </c>
      <c r="S487" s="76"/>
      <c r="T487" s="76"/>
      <c r="U487" s="76"/>
      <c r="V487" s="76"/>
      <c r="W487" s="76"/>
      <c r="X487" s="76"/>
      <c r="Y487" s="76"/>
      <c r="Z487" s="76"/>
      <c r="AA487" s="76"/>
      <c r="AB487" s="76"/>
      <c r="AC487" s="76"/>
      <c r="AD487" s="73">
        <f t="shared" si="109"/>
        <v>0</v>
      </c>
      <c r="AE487" s="73">
        <f t="shared" si="110"/>
        <v>0</v>
      </c>
      <c r="AF487" s="76"/>
      <c r="AG487" s="77"/>
      <c r="AH487" s="76"/>
      <c r="AI487" s="77"/>
      <c r="AJ487" s="76"/>
      <c r="AK487" s="77"/>
    </row>
    <row r="488" spans="1:46" s="17" customFormat="1" ht="64.5" hidden="1" customHeight="1" x14ac:dyDescent="0.35">
      <c r="A488" s="734" t="s">
        <v>843</v>
      </c>
      <c r="B488" s="925" t="s">
        <v>844</v>
      </c>
      <c r="C488" s="891" t="s">
        <v>845</v>
      </c>
      <c r="D488" s="129" t="s">
        <v>846</v>
      </c>
      <c r="E488" s="421" t="s">
        <v>104</v>
      </c>
      <c r="F488" s="414" t="s">
        <v>847</v>
      </c>
      <c r="G488" s="92">
        <v>192</v>
      </c>
      <c r="H488" s="79">
        <v>51</v>
      </c>
      <c r="I488" s="80">
        <v>404</v>
      </c>
      <c r="J488" s="76">
        <v>0</v>
      </c>
      <c r="K488" s="74">
        <v>181080.44</v>
      </c>
      <c r="L488" s="417">
        <f t="shared" si="107"/>
        <v>0</v>
      </c>
      <c r="M488" s="76"/>
      <c r="N488" s="77"/>
      <c r="O488" s="73">
        <f t="shared" si="108"/>
        <v>0</v>
      </c>
      <c r="P488" s="76"/>
      <c r="Q488" s="76"/>
      <c r="R488" s="77">
        <f t="shared" si="105"/>
        <v>0</v>
      </c>
      <c r="S488" s="76"/>
      <c r="T488" s="76"/>
      <c r="U488" s="76"/>
      <c r="V488" s="76"/>
      <c r="W488" s="76"/>
      <c r="X488" s="76"/>
      <c r="Y488" s="76"/>
      <c r="Z488" s="76"/>
      <c r="AA488" s="77"/>
      <c r="AB488" s="76"/>
      <c r="AC488" s="76"/>
      <c r="AD488" s="73">
        <f t="shared" si="109"/>
        <v>0</v>
      </c>
      <c r="AE488" s="73">
        <f t="shared" si="110"/>
        <v>0</v>
      </c>
      <c r="AF488" s="76"/>
      <c r="AG488" s="77">
        <f>ROUND(AF488*$K488,2)</f>
        <v>0</v>
      </c>
      <c r="AH488" s="76"/>
      <c r="AI488" s="77"/>
      <c r="AJ488" s="76"/>
      <c r="AK488" s="77"/>
      <c r="AL488" s="67"/>
      <c r="AM488" s="21"/>
      <c r="AN488" s="21"/>
      <c r="AO488" s="21"/>
      <c r="AP488" s="474"/>
      <c r="AQ488" s="21"/>
      <c r="AR488" s="21"/>
      <c r="AS488" s="21"/>
      <c r="AT488" s="21"/>
    </row>
    <row r="489" spans="1:46" s="17" customFormat="1" ht="48" hidden="1" customHeight="1" x14ac:dyDescent="0.25">
      <c r="A489" s="738"/>
      <c r="B489" s="890"/>
      <c r="C489" s="891"/>
      <c r="D489" s="90" t="s">
        <v>848</v>
      </c>
      <c r="E489" s="421" t="s">
        <v>104</v>
      </c>
      <c r="F489" s="414" t="s">
        <v>849</v>
      </c>
      <c r="G489" s="92">
        <v>192</v>
      </c>
      <c r="H489" s="79">
        <v>50</v>
      </c>
      <c r="I489" s="80">
        <v>405</v>
      </c>
      <c r="J489" s="415">
        <v>0</v>
      </c>
      <c r="K489" s="418">
        <v>181080.44</v>
      </c>
      <c r="L489" s="417">
        <f t="shared" si="107"/>
        <v>0</v>
      </c>
      <c r="M489" s="76"/>
      <c r="N489" s="77"/>
      <c r="O489" s="73">
        <f t="shared" si="108"/>
        <v>0</v>
      </c>
      <c r="P489" s="76"/>
      <c r="Q489" s="76"/>
      <c r="R489" s="77">
        <f t="shared" si="105"/>
        <v>0</v>
      </c>
      <c r="S489" s="76"/>
      <c r="T489" s="76"/>
      <c r="U489" s="76"/>
      <c r="V489" s="76"/>
      <c r="W489" s="76"/>
      <c r="X489" s="76"/>
      <c r="Y489" s="76"/>
      <c r="Z489" s="76"/>
      <c r="AA489" s="76"/>
      <c r="AB489" s="76"/>
      <c r="AC489" s="76"/>
      <c r="AD489" s="73">
        <f t="shared" si="109"/>
        <v>0</v>
      </c>
      <c r="AE489" s="73">
        <f t="shared" si="110"/>
        <v>0</v>
      </c>
      <c r="AF489" s="76"/>
      <c r="AG489" s="77"/>
      <c r="AH489" s="76"/>
      <c r="AI489" s="77"/>
      <c r="AJ489" s="76"/>
      <c r="AK489" s="77"/>
    </row>
    <row r="490" spans="1:46" s="17" customFormat="1" ht="48" hidden="1" customHeight="1" x14ac:dyDescent="0.25">
      <c r="A490" s="131" t="s">
        <v>850</v>
      </c>
      <c r="B490" s="149" t="s">
        <v>851</v>
      </c>
      <c r="C490" s="431" t="s">
        <v>852</v>
      </c>
      <c r="D490" s="90" t="s">
        <v>853</v>
      </c>
      <c r="E490" s="421" t="s">
        <v>104</v>
      </c>
      <c r="F490" s="414" t="s">
        <v>854</v>
      </c>
      <c r="G490" s="92">
        <v>191</v>
      </c>
      <c r="H490" s="79">
        <v>1104</v>
      </c>
      <c r="I490" s="80">
        <v>526</v>
      </c>
      <c r="J490" s="415">
        <v>0</v>
      </c>
      <c r="K490" s="416">
        <v>103283.03</v>
      </c>
      <c r="L490" s="417">
        <f t="shared" si="107"/>
        <v>0</v>
      </c>
      <c r="M490" s="76"/>
      <c r="N490" s="77"/>
      <c r="O490" s="73">
        <f t="shared" si="108"/>
        <v>0</v>
      </c>
      <c r="P490" s="76"/>
      <c r="Q490" s="76"/>
      <c r="R490" s="77">
        <f t="shared" si="105"/>
        <v>0</v>
      </c>
      <c r="S490" s="76"/>
      <c r="T490" s="76"/>
      <c r="U490" s="76"/>
      <c r="V490" s="76"/>
      <c r="W490" s="76"/>
      <c r="X490" s="76"/>
      <c r="Y490" s="76"/>
      <c r="Z490" s="76"/>
      <c r="AA490" s="76"/>
      <c r="AB490" s="76"/>
      <c r="AC490" s="76"/>
      <c r="AD490" s="73">
        <f t="shared" si="109"/>
        <v>0</v>
      </c>
      <c r="AE490" s="73">
        <f t="shared" si="110"/>
        <v>0</v>
      </c>
      <c r="AF490" s="76"/>
      <c r="AG490" s="77"/>
      <c r="AH490" s="76"/>
      <c r="AI490" s="77"/>
      <c r="AJ490" s="76"/>
      <c r="AK490" s="77"/>
    </row>
    <row r="491" spans="1:46" s="17" customFormat="1" ht="65.25" hidden="1" customHeight="1" x14ac:dyDescent="0.35">
      <c r="A491" s="271" t="s">
        <v>855</v>
      </c>
      <c r="B491" s="475" t="s">
        <v>856</v>
      </c>
      <c r="C491" s="476" t="s">
        <v>857</v>
      </c>
      <c r="D491" s="273" t="s">
        <v>858</v>
      </c>
      <c r="E491" s="476" t="s">
        <v>104</v>
      </c>
      <c r="F491" s="419" t="s">
        <v>859</v>
      </c>
      <c r="G491" s="261">
        <v>134</v>
      </c>
      <c r="H491" s="262">
        <v>481</v>
      </c>
      <c r="I491" s="80"/>
      <c r="J491" s="415">
        <v>0</v>
      </c>
      <c r="K491" s="416">
        <v>179675.74</v>
      </c>
      <c r="L491" s="417">
        <f t="shared" si="107"/>
        <v>0</v>
      </c>
      <c r="M491" s="76"/>
      <c r="N491" s="77"/>
      <c r="O491" s="73">
        <f t="shared" si="108"/>
        <v>0</v>
      </c>
      <c r="P491" s="76"/>
      <c r="Q491" s="76"/>
      <c r="R491" s="77">
        <f t="shared" si="105"/>
        <v>0</v>
      </c>
      <c r="S491" s="76"/>
      <c r="T491" s="76"/>
      <c r="U491" s="76"/>
      <c r="V491" s="76"/>
      <c r="W491" s="76"/>
      <c r="X491" s="76"/>
      <c r="Y491" s="76"/>
      <c r="Z491" s="76"/>
      <c r="AA491" s="76"/>
      <c r="AB491" s="76"/>
      <c r="AC491" s="76"/>
      <c r="AD491" s="73">
        <f t="shared" si="109"/>
        <v>0</v>
      </c>
      <c r="AE491" s="73">
        <f t="shared" si="110"/>
        <v>0</v>
      </c>
      <c r="AF491" s="76"/>
      <c r="AG491" s="77"/>
      <c r="AH491" s="76"/>
      <c r="AI491" s="77"/>
      <c r="AJ491" s="76"/>
      <c r="AK491" s="77"/>
      <c r="AL491" s="67"/>
      <c r="AM491" s="21"/>
      <c r="AN491" s="21"/>
      <c r="AO491" s="21"/>
      <c r="AP491" s="21"/>
      <c r="AQ491" s="21"/>
      <c r="AR491" s="21"/>
      <c r="AS491" s="21"/>
      <c r="AT491" s="21"/>
    </row>
    <row r="492" spans="1:46" s="17" customFormat="1" ht="25.5" hidden="1" x14ac:dyDescent="0.35">
      <c r="A492" s="159" t="s">
        <v>860</v>
      </c>
      <c r="B492" s="188"/>
      <c r="C492" s="449"/>
      <c r="D492" s="189"/>
      <c r="E492" s="449"/>
      <c r="F492" s="450"/>
      <c r="G492" s="159"/>
      <c r="H492" s="191"/>
      <c r="I492" s="192"/>
      <c r="J492" s="435"/>
      <c r="K492" s="436"/>
      <c r="L492" s="437"/>
      <c r="M492" s="138"/>
      <c r="N492" s="138"/>
      <c r="O492" s="138"/>
      <c r="P492" s="138"/>
      <c r="Q492" s="138"/>
      <c r="R492" s="138">
        <f t="shared" si="105"/>
        <v>0</v>
      </c>
      <c r="S492" s="138"/>
      <c r="T492" s="138"/>
      <c r="U492" s="138"/>
      <c r="V492" s="138"/>
      <c r="W492" s="138"/>
      <c r="X492" s="138"/>
      <c r="Y492" s="138"/>
      <c r="Z492" s="138"/>
      <c r="AA492" s="138"/>
      <c r="AB492" s="138"/>
      <c r="AC492" s="138"/>
      <c r="AD492" s="274"/>
      <c r="AE492" s="274"/>
      <c r="AF492" s="138"/>
      <c r="AG492" s="138"/>
      <c r="AH492" s="138"/>
      <c r="AI492" s="138"/>
      <c r="AJ492" s="138"/>
      <c r="AK492" s="138"/>
      <c r="AL492" s="67"/>
      <c r="AM492" s="21"/>
      <c r="AN492" s="21"/>
      <c r="AO492" s="21"/>
      <c r="AP492" s="21"/>
      <c r="AQ492" s="21"/>
      <c r="AR492" s="21"/>
      <c r="AS492" s="21"/>
      <c r="AT492" s="21"/>
    </row>
    <row r="493" spans="1:46" s="17" customFormat="1" ht="26.25" hidden="1" x14ac:dyDescent="0.25">
      <c r="A493" s="109" t="s">
        <v>861</v>
      </c>
      <c r="B493" s="110"/>
      <c r="C493" s="428"/>
      <c r="D493" s="111"/>
      <c r="E493" s="428"/>
      <c r="F493" s="429"/>
      <c r="G493" s="109"/>
      <c r="H493" s="142"/>
      <c r="I493" s="143"/>
      <c r="J493" s="534">
        <v>0</v>
      </c>
      <c r="K493" s="412"/>
      <c r="L493" s="438">
        <f>SUM(L494:L495)</f>
        <v>0</v>
      </c>
      <c r="M493" s="60">
        <f t="shared" ref="M493:AK493" si="111">SUM(M494:M495)</f>
        <v>0</v>
      </c>
      <c r="N493" s="61">
        <f t="shared" si="111"/>
        <v>0</v>
      </c>
      <c r="O493" s="62">
        <f t="shared" si="111"/>
        <v>0</v>
      </c>
      <c r="P493" s="60">
        <f t="shared" si="111"/>
        <v>0</v>
      </c>
      <c r="Q493" s="60">
        <f t="shared" si="111"/>
        <v>0</v>
      </c>
      <c r="R493" s="61">
        <f t="shared" si="105"/>
        <v>0</v>
      </c>
      <c r="S493" s="60">
        <f t="shared" si="111"/>
        <v>0</v>
      </c>
      <c r="T493" s="60">
        <f t="shared" si="111"/>
        <v>0</v>
      </c>
      <c r="U493" s="60"/>
      <c r="V493" s="60"/>
      <c r="W493" s="60"/>
      <c r="X493" s="60"/>
      <c r="Y493" s="63">
        <f t="shared" si="111"/>
        <v>0</v>
      </c>
      <c r="Z493" s="60">
        <f t="shared" si="111"/>
        <v>0</v>
      </c>
      <c r="AA493" s="63">
        <f t="shared" si="111"/>
        <v>0</v>
      </c>
      <c r="AB493" s="60">
        <f t="shared" si="111"/>
        <v>0</v>
      </c>
      <c r="AC493" s="63">
        <f t="shared" si="111"/>
        <v>0</v>
      </c>
      <c r="AD493" s="64">
        <f t="shared" si="111"/>
        <v>0</v>
      </c>
      <c r="AE493" s="64">
        <f t="shared" si="111"/>
        <v>0</v>
      </c>
      <c r="AF493" s="148">
        <f t="shared" si="111"/>
        <v>0</v>
      </c>
      <c r="AG493" s="125">
        <f t="shared" si="111"/>
        <v>0</v>
      </c>
      <c r="AH493" s="126">
        <f t="shared" si="111"/>
        <v>0</v>
      </c>
      <c r="AI493" s="126">
        <f t="shared" si="111"/>
        <v>0</v>
      </c>
      <c r="AJ493" s="126">
        <f t="shared" si="111"/>
        <v>0</v>
      </c>
      <c r="AK493" s="126">
        <f t="shared" si="111"/>
        <v>0</v>
      </c>
    </row>
    <row r="494" spans="1:46" s="17" customFormat="1" ht="38.25" hidden="1" customHeight="1" x14ac:dyDescent="0.35">
      <c r="A494" s="734" t="s">
        <v>862</v>
      </c>
      <c r="B494" s="739" t="s">
        <v>863</v>
      </c>
      <c r="C494" s="869" t="s">
        <v>864</v>
      </c>
      <c r="D494" s="765" t="s">
        <v>865</v>
      </c>
      <c r="E494" s="871" t="s">
        <v>104</v>
      </c>
      <c r="F494" s="414" t="s">
        <v>866</v>
      </c>
      <c r="G494" s="70">
        <v>188</v>
      </c>
      <c r="H494" s="71">
        <v>49</v>
      </c>
      <c r="I494" s="72">
        <v>406</v>
      </c>
      <c r="J494" s="415">
        <v>0</v>
      </c>
      <c r="K494" s="416">
        <v>138296.35999999999</v>
      </c>
      <c r="L494" s="439">
        <f>ROUND(J494*$K494,2)</f>
        <v>0</v>
      </c>
      <c r="M494" s="76"/>
      <c r="N494" s="77"/>
      <c r="O494" s="73">
        <f t="shared" ref="O494:O495" si="112">ROUND(J494/12*AL$5,0)</f>
        <v>0</v>
      </c>
      <c r="P494" s="76"/>
      <c r="Q494" s="76"/>
      <c r="R494" s="77">
        <f t="shared" si="105"/>
        <v>0</v>
      </c>
      <c r="S494" s="76">
        <f>J494-P494</f>
        <v>0</v>
      </c>
      <c r="T494" s="76"/>
      <c r="U494" s="76"/>
      <c r="V494" s="76"/>
      <c r="W494" s="76"/>
      <c r="X494" s="76"/>
      <c r="Y494" s="93">
        <f>ROUND(T494*$K494,2)</f>
        <v>0</v>
      </c>
      <c r="Z494" s="76"/>
      <c r="AA494" s="93">
        <f>ROUND(Z494*$K494,2)</f>
        <v>0</v>
      </c>
      <c r="AB494" s="76"/>
      <c r="AC494" s="93">
        <f>ROUND(AB494*$K494,2)</f>
        <v>0</v>
      </c>
      <c r="AD494" s="73">
        <f>P494-O494</f>
        <v>0</v>
      </c>
      <c r="AE494" s="73">
        <f>P494-J494</f>
        <v>0</v>
      </c>
      <c r="AF494" s="76"/>
      <c r="AG494" s="77"/>
      <c r="AH494" s="76"/>
      <c r="AI494" s="73"/>
      <c r="AJ494" s="73"/>
      <c r="AK494" s="73"/>
      <c r="AL494" s="67"/>
      <c r="AM494" s="21"/>
      <c r="AN494" s="21"/>
      <c r="AO494" s="21"/>
      <c r="AP494" s="68"/>
      <c r="AQ494" s="21"/>
      <c r="AR494" s="21"/>
      <c r="AS494" s="21"/>
      <c r="AT494" s="21"/>
    </row>
    <row r="495" spans="1:46" s="17" customFormat="1" ht="65.25" hidden="1" customHeight="1" x14ac:dyDescent="0.35">
      <c r="A495" s="738"/>
      <c r="B495" s="740"/>
      <c r="C495" s="870"/>
      <c r="D495" s="755"/>
      <c r="E495" s="872"/>
      <c r="F495" s="455" t="s">
        <v>867</v>
      </c>
      <c r="G495" s="70">
        <v>188</v>
      </c>
      <c r="H495" s="71">
        <v>48</v>
      </c>
      <c r="I495" s="72">
        <v>407</v>
      </c>
      <c r="J495" s="415">
        <v>0</v>
      </c>
      <c r="K495" s="418">
        <v>138296.35999999999</v>
      </c>
      <c r="L495" s="417">
        <f>ROUND(J495*$K495,2)</f>
        <v>0</v>
      </c>
      <c r="M495" s="76"/>
      <c r="N495" s="77"/>
      <c r="O495" s="73">
        <f t="shared" si="112"/>
        <v>0</v>
      </c>
      <c r="P495" s="76"/>
      <c r="Q495" s="76"/>
      <c r="R495" s="77">
        <f t="shared" si="105"/>
        <v>0</v>
      </c>
      <c r="S495" s="76">
        <f>J495-P495</f>
        <v>0</v>
      </c>
      <c r="T495" s="76"/>
      <c r="U495" s="76"/>
      <c r="V495" s="76"/>
      <c r="W495" s="76"/>
      <c r="X495" s="76"/>
      <c r="Y495" s="93">
        <f>ROUND(T495*O495,2)</f>
        <v>0</v>
      </c>
      <c r="Z495" s="76"/>
      <c r="AA495" s="93">
        <f>ROUND(Z495*Q495,2)</f>
        <v>0</v>
      </c>
      <c r="AB495" s="76"/>
      <c r="AC495" s="93">
        <f>ROUND(AB495*S495,2)</f>
        <v>0</v>
      </c>
      <c r="AD495" s="73">
        <f>P495-O495</f>
        <v>0</v>
      </c>
      <c r="AE495" s="73">
        <f>P495-J495</f>
        <v>0</v>
      </c>
      <c r="AF495" s="76"/>
      <c r="AG495" s="77"/>
      <c r="AH495" s="76"/>
      <c r="AI495" s="77"/>
      <c r="AJ495" s="76"/>
      <c r="AK495" s="77"/>
      <c r="AL495" s="67"/>
      <c r="AM495" s="21"/>
      <c r="AN495" s="21"/>
      <c r="AO495" s="21"/>
      <c r="AP495" s="21"/>
      <c r="AQ495" s="21"/>
      <c r="AR495" s="21"/>
      <c r="AS495" s="21"/>
      <c r="AT495" s="21"/>
    </row>
    <row r="496" spans="1:46" s="17" customFormat="1" ht="25.5" hidden="1" x14ac:dyDescent="0.35">
      <c r="A496" s="159" t="s">
        <v>868</v>
      </c>
      <c r="B496" s="188"/>
      <c r="C496" s="449"/>
      <c r="D496" s="189"/>
      <c r="E496" s="449"/>
      <c r="F496" s="450"/>
      <c r="G496" s="159"/>
      <c r="H496" s="191"/>
      <c r="I496" s="192"/>
      <c r="J496" s="435"/>
      <c r="K496" s="436"/>
      <c r="L496" s="437"/>
      <c r="M496" s="138"/>
      <c r="N496" s="138"/>
      <c r="O496" s="138"/>
      <c r="P496" s="138"/>
      <c r="Q496" s="138"/>
      <c r="R496" s="138">
        <f t="shared" si="105"/>
        <v>0</v>
      </c>
      <c r="S496" s="138"/>
      <c r="T496" s="138"/>
      <c r="U496" s="138"/>
      <c r="V496" s="138"/>
      <c r="W496" s="138"/>
      <c r="X496" s="138"/>
      <c r="Y496" s="138"/>
      <c r="Z496" s="138"/>
      <c r="AA496" s="138"/>
      <c r="AB496" s="138"/>
      <c r="AC496" s="138"/>
      <c r="AD496" s="274"/>
      <c r="AE496" s="274"/>
      <c r="AF496" s="138"/>
      <c r="AG496" s="138"/>
      <c r="AH496" s="138"/>
      <c r="AI496" s="138"/>
      <c r="AJ496" s="138"/>
      <c r="AK496" s="138"/>
      <c r="AL496" s="67"/>
      <c r="AM496" s="21"/>
      <c r="AN496" s="21"/>
      <c r="AO496" s="21"/>
      <c r="AP496" s="21"/>
      <c r="AQ496" s="21"/>
      <c r="AR496" s="21"/>
      <c r="AS496" s="21"/>
      <c r="AT496" s="21"/>
    </row>
    <row r="497" spans="1:46" s="17" customFormat="1" ht="26.25" hidden="1" x14ac:dyDescent="0.35">
      <c r="A497" s="276" t="s">
        <v>869</v>
      </c>
      <c r="B497" s="277"/>
      <c r="C497" s="477"/>
      <c r="D497" s="278"/>
      <c r="E497" s="477"/>
      <c r="F497" s="478"/>
      <c r="G497" s="276"/>
      <c r="H497" s="280"/>
      <c r="I497" s="281"/>
      <c r="J497" s="536">
        <v>0</v>
      </c>
      <c r="K497" s="479"/>
      <c r="L497" s="480">
        <f>SUM(L498:L508)</f>
        <v>0</v>
      </c>
      <c r="M497" s="288">
        <f t="shared" ref="M497:AK497" si="113">SUM(M498:M508)</f>
        <v>0</v>
      </c>
      <c r="N497" s="286">
        <f t="shared" si="113"/>
        <v>0</v>
      </c>
      <c r="O497" s="287">
        <f t="shared" si="113"/>
        <v>0</v>
      </c>
      <c r="P497" s="288">
        <f t="shared" si="113"/>
        <v>0</v>
      </c>
      <c r="Q497" s="288">
        <f t="shared" si="113"/>
        <v>0</v>
      </c>
      <c r="R497" s="286">
        <f t="shared" si="105"/>
        <v>0</v>
      </c>
      <c r="S497" s="288">
        <f t="shared" si="113"/>
        <v>0</v>
      </c>
      <c r="T497" s="288">
        <f t="shared" si="113"/>
        <v>0</v>
      </c>
      <c r="U497" s="288"/>
      <c r="V497" s="288"/>
      <c r="W497" s="288"/>
      <c r="X497" s="288"/>
      <c r="Y497" s="289">
        <f t="shared" si="113"/>
        <v>0</v>
      </c>
      <c r="Z497" s="288">
        <f t="shared" si="113"/>
        <v>0</v>
      </c>
      <c r="AA497" s="289">
        <f t="shared" si="113"/>
        <v>0</v>
      </c>
      <c r="AB497" s="288">
        <f t="shared" si="113"/>
        <v>0</v>
      </c>
      <c r="AC497" s="289">
        <f t="shared" si="113"/>
        <v>0</v>
      </c>
      <c r="AD497" s="290">
        <f t="shared" si="113"/>
        <v>0</v>
      </c>
      <c r="AE497" s="290">
        <f t="shared" si="113"/>
        <v>0</v>
      </c>
      <c r="AF497" s="291">
        <f t="shared" si="113"/>
        <v>0</v>
      </c>
      <c r="AG497" s="292">
        <f t="shared" si="113"/>
        <v>0</v>
      </c>
      <c r="AH497" s="293">
        <f t="shared" si="113"/>
        <v>0</v>
      </c>
      <c r="AI497" s="293">
        <f t="shared" si="113"/>
        <v>0</v>
      </c>
      <c r="AJ497" s="293">
        <f t="shared" si="113"/>
        <v>0</v>
      </c>
      <c r="AK497" s="293">
        <f t="shared" si="113"/>
        <v>0</v>
      </c>
      <c r="AL497" s="67"/>
      <c r="AM497" s="21"/>
      <c r="AN497" s="21"/>
      <c r="AO497" s="21"/>
      <c r="AP497" s="21"/>
      <c r="AQ497" s="21"/>
      <c r="AR497" s="21"/>
      <c r="AS497" s="21"/>
      <c r="AT497" s="21"/>
    </row>
    <row r="498" spans="1:46" s="17" customFormat="1" ht="53.25" hidden="1" customHeight="1" x14ac:dyDescent="0.25">
      <c r="A498" s="294" t="s">
        <v>870</v>
      </c>
      <c r="B498" s="295" t="s">
        <v>871</v>
      </c>
      <c r="C498" s="481" t="s">
        <v>872</v>
      </c>
      <c r="D498" s="297" t="s">
        <v>873</v>
      </c>
      <c r="E498" s="482" t="s">
        <v>41</v>
      </c>
      <c r="F498" s="483" t="s">
        <v>874</v>
      </c>
      <c r="G498" s="299">
        <v>183</v>
      </c>
      <c r="H498" s="300">
        <v>47</v>
      </c>
      <c r="I498" s="301">
        <v>498</v>
      </c>
      <c r="J498" s="415">
        <v>0</v>
      </c>
      <c r="K498" s="416">
        <v>164136.5</v>
      </c>
      <c r="L498" s="439">
        <f t="shared" ref="L498:L508" si="114">ROUND(J498*$K498,2)</f>
        <v>0</v>
      </c>
      <c r="M498" s="76"/>
      <c r="N498" s="77"/>
      <c r="O498" s="73">
        <f t="shared" ref="O498:O508" si="115">ROUND(J498/12*AL$5,0)</f>
        <v>0</v>
      </c>
      <c r="P498" s="76"/>
      <c r="Q498" s="76"/>
      <c r="R498" s="77">
        <f t="shared" si="105"/>
        <v>0</v>
      </c>
      <c r="S498" s="76">
        <f t="shared" ref="S498:S541" si="116">J498-P498</f>
        <v>0</v>
      </c>
      <c r="T498" s="76"/>
      <c r="U498" s="76"/>
      <c r="V498" s="76"/>
      <c r="W498" s="76"/>
      <c r="X498" s="76"/>
      <c r="Y498" s="77">
        <f t="shared" ref="Y498:Y505" si="117">ROUND(T498*$K498,2)</f>
        <v>0</v>
      </c>
      <c r="Z498" s="76"/>
      <c r="AA498" s="77">
        <f t="shared" ref="AA498:AA505" si="118">ROUND(Z498*$K498,2)</f>
        <v>0</v>
      </c>
      <c r="AB498" s="76"/>
      <c r="AC498" s="77">
        <f t="shared" ref="AC498:AC505" si="119">ROUND(AB498*$K498,2)</f>
        <v>0</v>
      </c>
      <c r="AD498" s="73">
        <f t="shared" ref="AD498:AD508" si="120">P498-O498</f>
        <v>0</v>
      </c>
      <c r="AE498" s="73">
        <f t="shared" ref="AE498:AE508" si="121">P498-J498</f>
        <v>0</v>
      </c>
      <c r="AF498" s="76"/>
      <c r="AG498" s="77">
        <f t="shared" ref="AG498:AG503" si="122">ROUND(AF498*$K498,2)</f>
        <v>0</v>
      </c>
      <c r="AH498" s="76"/>
      <c r="AI498" s="73"/>
      <c r="AJ498" s="73"/>
      <c r="AK498" s="73"/>
    </row>
    <row r="499" spans="1:46" s="17" customFormat="1" ht="53.25" hidden="1" customHeight="1" x14ac:dyDescent="0.35">
      <c r="A499" s="294" t="s">
        <v>875</v>
      </c>
      <c r="B499" s="295" t="s">
        <v>871</v>
      </c>
      <c r="C499" s="481" t="s">
        <v>872</v>
      </c>
      <c r="D499" s="297" t="s">
        <v>873</v>
      </c>
      <c r="E499" s="482" t="s">
        <v>41</v>
      </c>
      <c r="F499" s="483" t="s">
        <v>876</v>
      </c>
      <c r="G499" s="299">
        <v>183</v>
      </c>
      <c r="H499" s="300">
        <v>46</v>
      </c>
      <c r="I499" s="301">
        <v>540</v>
      </c>
      <c r="J499" s="415">
        <v>0</v>
      </c>
      <c r="K499" s="416">
        <v>190961.48</v>
      </c>
      <c r="L499" s="439">
        <f t="shared" si="114"/>
        <v>0</v>
      </c>
      <c r="M499" s="76"/>
      <c r="N499" s="77"/>
      <c r="O499" s="73">
        <f t="shared" si="115"/>
        <v>0</v>
      </c>
      <c r="P499" s="76"/>
      <c r="Q499" s="76"/>
      <c r="R499" s="77">
        <f t="shared" si="105"/>
        <v>0</v>
      </c>
      <c r="S499" s="76">
        <f t="shared" si="116"/>
        <v>0</v>
      </c>
      <c r="T499" s="158"/>
      <c r="U499" s="158"/>
      <c r="V499" s="158"/>
      <c r="W499" s="158"/>
      <c r="X499" s="158"/>
      <c r="Y499" s="93">
        <f t="shared" si="117"/>
        <v>0</v>
      </c>
      <c r="Z499" s="158"/>
      <c r="AA499" s="93">
        <f t="shared" si="118"/>
        <v>0</v>
      </c>
      <c r="AB499" s="158"/>
      <c r="AC499" s="93">
        <f t="shared" si="119"/>
        <v>0</v>
      </c>
      <c r="AD499" s="73">
        <f t="shared" si="120"/>
        <v>0</v>
      </c>
      <c r="AE499" s="73">
        <f t="shared" si="121"/>
        <v>0</v>
      </c>
      <c r="AF499" s="76"/>
      <c r="AG499" s="77">
        <f t="shared" si="122"/>
        <v>0</v>
      </c>
      <c r="AH499" s="76"/>
      <c r="AI499" s="73"/>
      <c r="AJ499" s="73"/>
      <c r="AK499" s="73"/>
      <c r="AL499" s="67"/>
      <c r="AM499" s="21"/>
      <c r="AN499" s="21"/>
      <c r="AO499" s="21"/>
      <c r="AP499" s="21"/>
      <c r="AQ499" s="21"/>
      <c r="AR499" s="21"/>
      <c r="AS499" s="21"/>
      <c r="AT499" s="21"/>
    </row>
    <row r="500" spans="1:46" s="17" customFormat="1" ht="53.25" hidden="1" customHeight="1" x14ac:dyDescent="0.25">
      <c r="A500" s="294" t="s">
        <v>877</v>
      </c>
      <c r="B500" s="295" t="s">
        <v>871</v>
      </c>
      <c r="C500" s="481" t="s">
        <v>872</v>
      </c>
      <c r="D500" s="297" t="s">
        <v>873</v>
      </c>
      <c r="E500" s="482" t="s">
        <v>41</v>
      </c>
      <c r="F500" s="483" t="s">
        <v>878</v>
      </c>
      <c r="G500" s="299">
        <v>183</v>
      </c>
      <c r="H500" s="300">
        <v>45</v>
      </c>
      <c r="I500" s="301">
        <v>542</v>
      </c>
      <c r="J500" s="415">
        <v>0</v>
      </c>
      <c r="K500" s="416">
        <v>217738.27</v>
      </c>
      <c r="L500" s="439">
        <f t="shared" si="114"/>
        <v>0</v>
      </c>
      <c r="M500" s="76"/>
      <c r="N500" s="77"/>
      <c r="O500" s="73">
        <f t="shared" si="115"/>
        <v>0</v>
      </c>
      <c r="P500" s="76"/>
      <c r="Q500" s="76"/>
      <c r="R500" s="77">
        <f t="shared" si="105"/>
        <v>0</v>
      </c>
      <c r="S500" s="76">
        <f t="shared" si="116"/>
        <v>0</v>
      </c>
      <c r="T500" s="76"/>
      <c r="U500" s="76"/>
      <c r="V500" s="76"/>
      <c r="W500" s="76"/>
      <c r="X500" s="76"/>
      <c r="Y500" s="77">
        <f t="shared" si="117"/>
        <v>0</v>
      </c>
      <c r="Z500" s="76"/>
      <c r="AA500" s="77">
        <f t="shared" si="118"/>
        <v>0</v>
      </c>
      <c r="AB500" s="76"/>
      <c r="AC500" s="77">
        <f t="shared" si="119"/>
        <v>0</v>
      </c>
      <c r="AD500" s="73">
        <f t="shared" si="120"/>
        <v>0</v>
      </c>
      <c r="AE500" s="73">
        <f t="shared" si="121"/>
        <v>0</v>
      </c>
      <c r="AF500" s="76"/>
      <c r="AG500" s="77">
        <f t="shared" si="122"/>
        <v>0</v>
      </c>
      <c r="AH500" s="76"/>
      <c r="AI500" s="73"/>
      <c r="AJ500" s="73"/>
      <c r="AK500" s="73"/>
    </row>
    <row r="501" spans="1:46" s="17" customFormat="1" ht="53.25" hidden="1" customHeight="1" x14ac:dyDescent="0.25">
      <c r="A501" s="294" t="s">
        <v>879</v>
      </c>
      <c r="B501" s="295" t="s">
        <v>871</v>
      </c>
      <c r="C501" s="481" t="s">
        <v>880</v>
      </c>
      <c r="D501" s="297" t="s">
        <v>881</v>
      </c>
      <c r="E501" s="482" t="s">
        <v>41</v>
      </c>
      <c r="F501" s="483" t="s">
        <v>874</v>
      </c>
      <c r="G501" s="299">
        <v>183</v>
      </c>
      <c r="H501" s="300">
        <v>47</v>
      </c>
      <c r="I501" s="301">
        <v>499</v>
      </c>
      <c r="J501" s="415">
        <v>0</v>
      </c>
      <c r="K501" s="416">
        <v>122199.69</v>
      </c>
      <c r="L501" s="439">
        <f t="shared" si="114"/>
        <v>0</v>
      </c>
      <c r="M501" s="76"/>
      <c r="N501" s="77"/>
      <c r="O501" s="73">
        <f t="shared" si="115"/>
        <v>0</v>
      </c>
      <c r="P501" s="76"/>
      <c r="Q501" s="76"/>
      <c r="R501" s="77">
        <f t="shared" si="105"/>
        <v>0</v>
      </c>
      <c r="S501" s="76">
        <f t="shared" si="116"/>
        <v>0</v>
      </c>
      <c r="T501" s="158"/>
      <c r="U501" s="158"/>
      <c r="V501" s="158"/>
      <c r="W501" s="158"/>
      <c r="X501" s="158"/>
      <c r="Y501" s="93">
        <f t="shared" si="117"/>
        <v>0</v>
      </c>
      <c r="Z501" s="158"/>
      <c r="AA501" s="93">
        <f t="shared" si="118"/>
        <v>0</v>
      </c>
      <c r="AB501" s="158"/>
      <c r="AC501" s="93">
        <f t="shared" si="119"/>
        <v>0</v>
      </c>
      <c r="AD501" s="73">
        <f t="shared" si="120"/>
        <v>0</v>
      </c>
      <c r="AE501" s="73">
        <f t="shared" si="121"/>
        <v>0</v>
      </c>
      <c r="AF501" s="76"/>
      <c r="AG501" s="77">
        <f t="shared" si="122"/>
        <v>0</v>
      </c>
      <c r="AH501" s="76"/>
      <c r="AI501" s="73"/>
      <c r="AJ501" s="73"/>
      <c r="AK501" s="73"/>
    </row>
    <row r="502" spans="1:46" s="17" customFormat="1" ht="53.25" hidden="1" customHeight="1" x14ac:dyDescent="0.35">
      <c r="A502" s="294" t="s">
        <v>882</v>
      </c>
      <c r="B502" s="295" t="s">
        <v>871</v>
      </c>
      <c r="C502" s="481" t="s">
        <v>880</v>
      </c>
      <c r="D502" s="297" t="s">
        <v>881</v>
      </c>
      <c r="E502" s="482" t="s">
        <v>41</v>
      </c>
      <c r="F502" s="483" t="s">
        <v>876</v>
      </c>
      <c r="G502" s="299">
        <v>183</v>
      </c>
      <c r="H502" s="300">
        <v>46</v>
      </c>
      <c r="I502" s="301">
        <v>541</v>
      </c>
      <c r="J502" s="415">
        <v>0</v>
      </c>
      <c r="K502" s="416">
        <v>149085.14000000001</v>
      </c>
      <c r="L502" s="439">
        <f t="shared" si="114"/>
        <v>0</v>
      </c>
      <c r="M502" s="76"/>
      <c r="N502" s="77"/>
      <c r="O502" s="73">
        <f t="shared" si="115"/>
        <v>0</v>
      </c>
      <c r="P502" s="76"/>
      <c r="Q502" s="76"/>
      <c r="R502" s="77">
        <f t="shared" si="105"/>
        <v>0</v>
      </c>
      <c r="S502" s="76">
        <f t="shared" si="116"/>
        <v>0</v>
      </c>
      <c r="T502" s="158"/>
      <c r="U502" s="158"/>
      <c r="V502" s="158"/>
      <c r="W502" s="158"/>
      <c r="X502" s="158"/>
      <c r="Y502" s="93">
        <f t="shared" si="117"/>
        <v>0</v>
      </c>
      <c r="Z502" s="158"/>
      <c r="AA502" s="93">
        <f t="shared" si="118"/>
        <v>0</v>
      </c>
      <c r="AB502" s="158"/>
      <c r="AC502" s="93">
        <f t="shared" si="119"/>
        <v>0</v>
      </c>
      <c r="AD502" s="73">
        <f t="shared" si="120"/>
        <v>0</v>
      </c>
      <c r="AE502" s="73">
        <f t="shared" si="121"/>
        <v>0</v>
      </c>
      <c r="AF502" s="76"/>
      <c r="AG502" s="77">
        <f t="shared" si="122"/>
        <v>0</v>
      </c>
      <c r="AH502" s="76"/>
      <c r="AI502" s="73"/>
      <c r="AJ502" s="73"/>
      <c r="AK502" s="73"/>
      <c r="AL502" s="67"/>
      <c r="AM502" s="21"/>
      <c r="AN502" s="21"/>
      <c r="AO502" s="21"/>
      <c r="AP502" s="21"/>
      <c r="AQ502" s="21"/>
      <c r="AR502" s="21"/>
      <c r="AS502" s="21"/>
      <c r="AT502" s="21"/>
    </row>
    <row r="503" spans="1:46" s="17" customFormat="1" ht="53.25" hidden="1" customHeight="1" x14ac:dyDescent="0.35">
      <c r="A503" s="294" t="s">
        <v>883</v>
      </c>
      <c r="B503" s="295" t="s">
        <v>871</v>
      </c>
      <c r="C503" s="481" t="s">
        <v>880</v>
      </c>
      <c r="D503" s="297" t="s">
        <v>881</v>
      </c>
      <c r="E503" s="482" t="s">
        <v>41</v>
      </c>
      <c r="F503" s="483" t="s">
        <v>878</v>
      </c>
      <c r="G503" s="299">
        <v>183</v>
      </c>
      <c r="H503" s="300">
        <v>45</v>
      </c>
      <c r="I503" s="301">
        <v>543</v>
      </c>
      <c r="J503" s="415">
        <v>0</v>
      </c>
      <c r="K503" s="416">
        <v>187791.8</v>
      </c>
      <c r="L503" s="439">
        <f t="shared" si="114"/>
        <v>0</v>
      </c>
      <c r="M503" s="76"/>
      <c r="N503" s="77"/>
      <c r="O503" s="73">
        <f t="shared" si="115"/>
        <v>0</v>
      </c>
      <c r="P503" s="76"/>
      <c r="Q503" s="76"/>
      <c r="R503" s="77">
        <f t="shared" si="105"/>
        <v>0</v>
      </c>
      <c r="S503" s="76">
        <f t="shared" si="116"/>
        <v>0</v>
      </c>
      <c r="T503" s="158"/>
      <c r="U503" s="158"/>
      <c r="V503" s="158"/>
      <c r="W503" s="158"/>
      <c r="X503" s="158"/>
      <c r="Y503" s="93">
        <f t="shared" si="117"/>
        <v>0</v>
      </c>
      <c r="Z503" s="158"/>
      <c r="AA503" s="93">
        <f t="shared" si="118"/>
        <v>0</v>
      </c>
      <c r="AB503" s="158"/>
      <c r="AC503" s="93">
        <f t="shared" si="119"/>
        <v>0</v>
      </c>
      <c r="AD503" s="73">
        <f t="shared" si="120"/>
        <v>0</v>
      </c>
      <c r="AE503" s="73">
        <f t="shared" si="121"/>
        <v>0</v>
      </c>
      <c r="AF503" s="76"/>
      <c r="AG503" s="77">
        <f t="shared" si="122"/>
        <v>0</v>
      </c>
      <c r="AH503" s="76"/>
      <c r="AI503" s="73"/>
      <c r="AJ503" s="73"/>
      <c r="AK503" s="73"/>
      <c r="AN503" s="21"/>
      <c r="AO503" s="21"/>
      <c r="AP503" s="21"/>
      <c r="AQ503" s="21"/>
      <c r="AR503" s="21"/>
      <c r="AS503" s="21"/>
      <c r="AT503" s="21"/>
    </row>
    <row r="504" spans="1:46" s="17" customFormat="1" ht="41.25" hidden="1" customHeight="1" x14ac:dyDescent="0.35">
      <c r="A504" s="305" t="s">
        <v>884</v>
      </c>
      <c r="B504" s="306" t="s">
        <v>885</v>
      </c>
      <c r="C504" s="484" t="s">
        <v>886</v>
      </c>
      <c r="D504" s="307" t="s">
        <v>887</v>
      </c>
      <c r="E504" s="484" t="s">
        <v>41</v>
      </c>
      <c r="F504" s="485" t="s">
        <v>888</v>
      </c>
      <c r="G504" s="309">
        <v>183</v>
      </c>
      <c r="H504" s="310">
        <v>44</v>
      </c>
      <c r="I504" s="311">
        <v>555</v>
      </c>
      <c r="J504" s="415">
        <v>0</v>
      </c>
      <c r="K504" s="416">
        <v>159250.22</v>
      </c>
      <c r="L504" s="439">
        <f t="shared" si="114"/>
        <v>0</v>
      </c>
      <c r="M504" s="76"/>
      <c r="N504" s="77"/>
      <c r="O504" s="73">
        <f t="shared" si="115"/>
        <v>0</v>
      </c>
      <c r="P504" s="76"/>
      <c r="Q504" s="76"/>
      <c r="R504" s="77">
        <f t="shared" si="105"/>
        <v>0</v>
      </c>
      <c r="S504" s="76">
        <f t="shared" si="116"/>
        <v>0</v>
      </c>
      <c r="T504" s="158"/>
      <c r="U504" s="158"/>
      <c r="V504" s="158"/>
      <c r="W504" s="158"/>
      <c r="X504" s="158"/>
      <c r="Y504" s="93">
        <f t="shared" si="117"/>
        <v>0</v>
      </c>
      <c r="Z504" s="158"/>
      <c r="AA504" s="93">
        <f t="shared" si="118"/>
        <v>0</v>
      </c>
      <c r="AB504" s="158"/>
      <c r="AC504" s="93">
        <f t="shared" si="119"/>
        <v>0</v>
      </c>
      <c r="AD504" s="73">
        <f t="shared" si="120"/>
        <v>0</v>
      </c>
      <c r="AE504" s="73">
        <f t="shared" si="121"/>
        <v>0</v>
      </c>
      <c r="AF504" s="76"/>
      <c r="AG504" s="77"/>
      <c r="AH504" s="76"/>
      <c r="AI504" s="73"/>
      <c r="AJ504" s="73"/>
      <c r="AK504" s="73"/>
      <c r="AL504" s="67"/>
      <c r="AM504" s="21"/>
      <c r="AN504" s="21"/>
      <c r="AO504" s="21"/>
      <c r="AP504" s="21"/>
      <c r="AQ504" s="21"/>
      <c r="AR504" s="21"/>
      <c r="AS504" s="21"/>
      <c r="AT504" s="21"/>
    </row>
    <row r="505" spans="1:46" s="17" customFormat="1" ht="42.75" hidden="1" customHeight="1" x14ac:dyDescent="0.25">
      <c r="A505" s="131" t="s">
        <v>889</v>
      </c>
      <c r="B505" s="223" t="s">
        <v>890</v>
      </c>
      <c r="C505" s="486" t="s">
        <v>891</v>
      </c>
      <c r="D505" s="205" t="s">
        <v>892</v>
      </c>
      <c r="E505" s="454" t="s">
        <v>41</v>
      </c>
      <c r="F505" s="455" t="s">
        <v>893</v>
      </c>
      <c r="G505" s="70">
        <v>220</v>
      </c>
      <c r="H505" s="79">
        <v>1103</v>
      </c>
      <c r="I505" s="80">
        <v>500</v>
      </c>
      <c r="J505" s="415">
        <v>0</v>
      </c>
      <c r="K505" s="416">
        <v>146526.16</v>
      </c>
      <c r="L505" s="439">
        <f t="shared" si="114"/>
        <v>0</v>
      </c>
      <c r="M505" s="76"/>
      <c r="N505" s="77"/>
      <c r="O505" s="73">
        <f t="shared" si="115"/>
        <v>0</v>
      </c>
      <c r="P505" s="76"/>
      <c r="Q505" s="76"/>
      <c r="R505" s="77">
        <f t="shared" si="105"/>
        <v>0</v>
      </c>
      <c r="S505" s="76">
        <f t="shared" si="116"/>
        <v>0</v>
      </c>
      <c r="T505" s="158"/>
      <c r="U505" s="158"/>
      <c r="V505" s="158"/>
      <c r="W505" s="158"/>
      <c r="X505" s="158"/>
      <c r="Y505" s="93">
        <f t="shared" si="117"/>
        <v>0</v>
      </c>
      <c r="Z505" s="158"/>
      <c r="AA505" s="93">
        <f t="shared" si="118"/>
        <v>0</v>
      </c>
      <c r="AB505" s="158"/>
      <c r="AC505" s="93">
        <f t="shared" si="119"/>
        <v>0</v>
      </c>
      <c r="AD505" s="73">
        <f t="shared" si="120"/>
        <v>0</v>
      </c>
      <c r="AE505" s="73">
        <f t="shared" si="121"/>
        <v>0</v>
      </c>
      <c r="AF505" s="76"/>
      <c r="AG505" s="77">
        <f>ROUND(AF505*$K505,2)</f>
        <v>0</v>
      </c>
      <c r="AH505" s="76"/>
      <c r="AI505" s="73"/>
      <c r="AJ505" s="73"/>
      <c r="AK505" s="73"/>
    </row>
    <row r="506" spans="1:46" s="17" customFormat="1" ht="57" hidden="1" customHeight="1" x14ac:dyDescent="0.25">
      <c r="A506" s="131" t="s">
        <v>894</v>
      </c>
      <c r="B506" s="69" t="s">
        <v>895</v>
      </c>
      <c r="C506" s="431" t="s">
        <v>891</v>
      </c>
      <c r="D506" s="129" t="s">
        <v>892</v>
      </c>
      <c r="E506" s="421" t="s">
        <v>41</v>
      </c>
      <c r="F506" s="414" t="s">
        <v>893</v>
      </c>
      <c r="G506" s="70">
        <v>221</v>
      </c>
      <c r="H506" s="79">
        <v>1103</v>
      </c>
      <c r="I506" s="80">
        <v>501</v>
      </c>
      <c r="J506" s="415">
        <v>0</v>
      </c>
      <c r="K506" s="416">
        <v>273745.01</v>
      </c>
      <c r="L506" s="417">
        <f t="shared" si="114"/>
        <v>0</v>
      </c>
      <c r="M506" s="76"/>
      <c r="N506" s="77"/>
      <c r="O506" s="73">
        <f t="shared" si="115"/>
        <v>0</v>
      </c>
      <c r="P506" s="76"/>
      <c r="Q506" s="76"/>
      <c r="R506" s="77">
        <f t="shared" si="105"/>
        <v>0</v>
      </c>
      <c r="S506" s="76">
        <f t="shared" si="116"/>
        <v>0</v>
      </c>
      <c r="T506" s="76"/>
      <c r="U506" s="76"/>
      <c r="V506" s="76"/>
      <c r="W506" s="76"/>
      <c r="X506" s="76"/>
      <c r="Y506" s="93">
        <f>ROUND(T506*O506,2)</f>
        <v>0</v>
      </c>
      <c r="Z506" s="76"/>
      <c r="AA506" s="93">
        <f>ROUND(Z506*Q506,2)</f>
        <v>0</v>
      </c>
      <c r="AB506" s="76"/>
      <c r="AC506" s="93">
        <f>ROUND(AB506*S506,2)</f>
        <v>0</v>
      </c>
      <c r="AD506" s="73">
        <f t="shared" si="120"/>
        <v>0</v>
      </c>
      <c r="AE506" s="73">
        <f t="shared" si="121"/>
        <v>0</v>
      </c>
      <c r="AF506" s="76"/>
      <c r="AG506" s="77"/>
      <c r="AH506" s="76"/>
      <c r="AI506" s="77"/>
      <c r="AJ506" s="76"/>
      <c r="AK506" s="77"/>
    </row>
    <row r="507" spans="1:46" s="17" customFormat="1" ht="57" hidden="1" customHeight="1" x14ac:dyDescent="0.35">
      <c r="A507" s="131" t="s">
        <v>896</v>
      </c>
      <c r="B507" s="69" t="s">
        <v>897</v>
      </c>
      <c r="C507" s="431" t="s">
        <v>891</v>
      </c>
      <c r="D507" s="129" t="s">
        <v>898</v>
      </c>
      <c r="E507" s="421" t="s">
        <v>41</v>
      </c>
      <c r="F507" s="414" t="s">
        <v>899</v>
      </c>
      <c r="G507" s="70">
        <v>219</v>
      </c>
      <c r="H507" s="79">
        <v>1102</v>
      </c>
      <c r="I507" s="80">
        <v>527</v>
      </c>
      <c r="J507" s="415">
        <v>0</v>
      </c>
      <c r="K507" s="416">
        <v>215085.65</v>
      </c>
      <c r="L507" s="417">
        <f t="shared" si="114"/>
        <v>0</v>
      </c>
      <c r="M507" s="76"/>
      <c r="N507" s="77"/>
      <c r="O507" s="73">
        <f t="shared" si="115"/>
        <v>0</v>
      </c>
      <c r="P507" s="76"/>
      <c r="Q507" s="76"/>
      <c r="R507" s="77">
        <f t="shared" si="105"/>
        <v>0</v>
      </c>
      <c r="S507" s="76">
        <f t="shared" si="116"/>
        <v>0</v>
      </c>
      <c r="T507" s="76"/>
      <c r="U507" s="76"/>
      <c r="V507" s="76"/>
      <c r="W507" s="76"/>
      <c r="X507" s="76"/>
      <c r="Y507" s="78"/>
      <c r="Z507" s="76"/>
      <c r="AA507" s="78"/>
      <c r="AB507" s="76"/>
      <c r="AC507" s="78"/>
      <c r="AD507" s="73">
        <f t="shared" si="120"/>
        <v>0</v>
      </c>
      <c r="AE507" s="73">
        <f t="shared" si="121"/>
        <v>0</v>
      </c>
      <c r="AF507" s="76"/>
      <c r="AG507" s="77"/>
      <c r="AH507" s="76"/>
      <c r="AI507" s="77"/>
      <c r="AJ507" s="76"/>
      <c r="AK507" s="77"/>
      <c r="AL507" s="67"/>
      <c r="AM507" s="21"/>
      <c r="AN507" s="21"/>
      <c r="AO507" s="21"/>
      <c r="AP507" s="21"/>
      <c r="AQ507" s="21"/>
      <c r="AR507" s="21"/>
      <c r="AS507" s="21"/>
      <c r="AT507" s="21"/>
    </row>
    <row r="508" spans="1:46" s="17" customFormat="1" ht="73.5" hidden="1" customHeight="1" x14ac:dyDescent="0.35">
      <c r="A508" s="315" t="s">
        <v>900</v>
      </c>
      <c r="B508" s="316" t="s">
        <v>901</v>
      </c>
      <c r="C508" s="487" t="s">
        <v>902</v>
      </c>
      <c r="D508" s="318" t="s">
        <v>903</v>
      </c>
      <c r="E508" s="487" t="s">
        <v>41</v>
      </c>
      <c r="F508" s="488" t="s">
        <v>904</v>
      </c>
      <c r="G508" s="319">
        <v>184</v>
      </c>
      <c r="H508" s="320">
        <v>1072</v>
      </c>
      <c r="I508" s="321">
        <v>534</v>
      </c>
      <c r="J508" s="415">
        <v>0</v>
      </c>
      <c r="K508" s="416">
        <v>368611.26</v>
      </c>
      <c r="L508" s="417">
        <f t="shared" si="114"/>
        <v>0</v>
      </c>
      <c r="M508" s="76"/>
      <c r="N508" s="77"/>
      <c r="O508" s="73">
        <f t="shared" si="115"/>
        <v>0</v>
      </c>
      <c r="P508" s="76"/>
      <c r="Q508" s="76"/>
      <c r="R508" s="77">
        <f t="shared" si="105"/>
        <v>0</v>
      </c>
      <c r="S508" s="76">
        <f t="shared" si="116"/>
        <v>0</v>
      </c>
      <c r="T508" s="76"/>
      <c r="U508" s="76"/>
      <c r="V508" s="76"/>
      <c r="W508" s="76"/>
      <c r="X508" s="76"/>
      <c r="Y508" s="78"/>
      <c r="Z508" s="76"/>
      <c r="AA508" s="78"/>
      <c r="AB508" s="76"/>
      <c r="AC508" s="78"/>
      <c r="AD508" s="73">
        <f t="shared" si="120"/>
        <v>0</v>
      </c>
      <c r="AE508" s="73">
        <f t="shared" si="121"/>
        <v>0</v>
      </c>
      <c r="AF508" s="76"/>
      <c r="AG508" s="77"/>
      <c r="AH508" s="76"/>
      <c r="AI508" s="77"/>
      <c r="AJ508" s="76"/>
      <c r="AK508" s="77"/>
      <c r="AL508" s="67"/>
      <c r="AM508" s="21"/>
      <c r="AN508" s="21"/>
      <c r="AO508" s="21"/>
      <c r="AP508" s="21"/>
      <c r="AQ508" s="21"/>
      <c r="AR508" s="21"/>
      <c r="AS508" s="21"/>
      <c r="AT508" s="21"/>
    </row>
    <row r="509" spans="1:46" s="17" customFormat="1" ht="25.5" hidden="1" x14ac:dyDescent="0.35">
      <c r="A509" s="159" t="s">
        <v>905</v>
      </c>
      <c r="B509" s="188"/>
      <c r="C509" s="449"/>
      <c r="D509" s="189"/>
      <c r="E509" s="449"/>
      <c r="F509" s="450"/>
      <c r="G509" s="159"/>
      <c r="H509" s="191"/>
      <c r="I509" s="192"/>
      <c r="J509" s="435"/>
      <c r="K509" s="436"/>
      <c r="L509" s="437"/>
      <c r="M509" s="138"/>
      <c r="N509" s="138"/>
      <c r="O509" s="138"/>
      <c r="P509" s="138"/>
      <c r="Q509" s="138"/>
      <c r="R509" s="138">
        <f t="shared" si="105"/>
        <v>0</v>
      </c>
      <c r="S509" s="138"/>
      <c r="T509" s="138"/>
      <c r="U509" s="138"/>
      <c r="V509" s="138"/>
      <c r="W509" s="138"/>
      <c r="X509" s="138"/>
      <c r="Y509" s="138"/>
      <c r="Z509" s="138"/>
      <c r="AA509" s="138"/>
      <c r="AB509" s="138"/>
      <c r="AC509" s="138"/>
      <c r="AD509" s="274"/>
      <c r="AE509" s="274"/>
      <c r="AF509" s="138"/>
      <c r="AG509" s="138"/>
      <c r="AH509" s="138"/>
      <c r="AI509" s="138"/>
      <c r="AJ509" s="138"/>
      <c r="AK509" s="138"/>
      <c r="AL509" s="67"/>
      <c r="AM509" s="21"/>
      <c r="AN509" s="21"/>
      <c r="AO509" s="21"/>
      <c r="AP509" s="21"/>
      <c r="AQ509" s="21"/>
      <c r="AR509" s="21"/>
      <c r="AS509" s="21"/>
      <c r="AT509" s="21"/>
    </row>
    <row r="510" spans="1:46" s="17" customFormat="1" ht="26.25" hidden="1" x14ac:dyDescent="0.35">
      <c r="A510" s="109" t="s">
        <v>906</v>
      </c>
      <c r="B510" s="110"/>
      <c r="C510" s="428"/>
      <c r="D510" s="111"/>
      <c r="E510" s="428"/>
      <c r="F510" s="429"/>
      <c r="G510" s="109"/>
      <c r="H510" s="142"/>
      <c r="I510" s="143"/>
      <c r="J510" s="534">
        <v>0</v>
      </c>
      <c r="K510" s="412"/>
      <c r="L510" s="438">
        <f>SUM(L511:L514)</f>
        <v>0</v>
      </c>
      <c r="M510" s="60">
        <f t="shared" ref="M510:AK510" si="123">SUM(M511:M514)</f>
        <v>0</v>
      </c>
      <c r="N510" s="61">
        <f t="shared" si="123"/>
        <v>0</v>
      </c>
      <c r="O510" s="62">
        <f t="shared" si="123"/>
        <v>0</v>
      </c>
      <c r="P510" s="60">
        <f t="shared" si="123"/>
        <v>0</v>
      </c>
      <c r="Q510" s="60">
        <f t="shared" si="123"/>
        <v>0</v>
      </c>
      <c r="R510" s="61">
        <f t="shared" si="105"/>
        <v>0</v>
      </c>
      <c r="S510" s="60">
        <f t="shared" si="123"/>
        <v>0</v>
      </c>
      <c r="T510" s="60">
        <f t="shared" si="123"/>
        <v>0</v>
      </c>
      <c r="U510" s="60"/>
      <c r="V510" s="60"/>
      <c r="W510" s="60"/>
      <c r="X510" s="60"/>
      <c r="Y510" s="63">
        <f t="shared" si="123"/>
        <v>0</v>
      </c>
      <c r="Z510" s="60">
        <f t="shared" si="123"/>
        <v>0</v>
      </c>
      <c r="AA510" s="63">
        <f t="shared" si="123"/>
        <v>0</v>
      </c>
      <c r="AB510" s="60">
        <f t="shared" si="123"/>
        <v>0</v>
      </c>
      <c r="AC510" s="63">
        <f t="shared" si="123"/>
        <v>0</v>
      </c>
      <c r="AD510" s="64">
        <f t="shared" si="123"/>
        <v>0</v>
      </c>
      <c r="AE510" s="64">
        <f t="shared" si="123"/>
        <v>0</v>
      </c>
      <c r="AF510" s="148">
        <f t="shared" si="123"/>
        <v>0</v>
      </c>
      <c r="AG510" s="66">
        <f t="shared" si="123"/>
        <v>0</v>
      </c>
      <c r="AH510" s="64">
        <f t="shared" si="123"/>
        <v>0</v>
      </c>
      <c r="AI510" s="64">
        <f t="shared" si="123"/>
        <v>0</v>
      </c>
      <c r="AJ510" s="64">
        <f t="shared" si="123"/>
        <v>0</v>
      </c>
      <c r="AK510" s="64">
        <f t="shared" si="123"/>
        <v>0</v>
      </c>
      <c r="AL510" s="67"/>
      <c r="AM510" s="21"/>
      <c r="AN510" s="21"/>
      <c r="AO510" s="21"/>
      <c r="AP510" s="21"/>
      <c r="AQ510" s="21"/>
      <c r="AR510" s="21"/>
      <c r="AS510" s="21"/>
      <c r="AT510" s="21"/>
    </row>
    <row r="511" spans="1:46" s="17" customFormat="1" ht="48.75" hidden="1" customHeight="1" x14ac:dyDescent="0.25">
      <c r="A511" s="734" t="s">
        <v>907</v>
      </c>
      <c r="B511" s="739" t="s">
        <v>908</v>
      </c>
      <c r="C511" s="464" t="s">
        <v>909</v>
      </c>
      <c r="D511" s="90" t="s">
        <v>910</v>
      </c>
      <c r="E511" s="421" t="s">
        <v>41</v>
      </c>
      <c r="F511" s="414" t="s">
        <v>911</v>
      </c>
      <c r="G511" s="70">
        <v>224</v>
      </c>
      <c r="H511" s="71">
        <v>43</v>
      </c>
      <c r="I511" s="72">
        <v>411</v>
      </c>
      <c r="J511" s="415">
        <v>0</v>
      </c>
      <c r="K511" s="416">
        <v>151079.57</v>
      </c>
      <c r="L511" s="417">
        <f>ROUND(J511*$K511,2)</f>
        <v>0</v>
      </c>
      <c r="M511" s="76"/>
      <c r="N511" s="77"/>
      <c r="O511" s="73">
        <f t="shared" ref="O511:O514" si="124">ROUND(J511/12*AL$5,0)</f>
        <v>0</v>
      </c>
      <c r="P511" s="76"/>
      <c r="Q511" s="76"/>
      <c r="R511" s="77">
        <f t="shared" si="105"/>
        <v>0</v>
      </c>
      <c r="S511" s="76">
        <f t="shared" si="116"/>
        <v>0</v>
      </c>
      <c r="T511" s="76"/>
      <c r="U511" s="76"/>
      <c r="V511" s="76"/>
      <c r="W511" s="76"/>
      <c r="X511" s="76"/>
      <c r="Y511" s="78"/>
      <c r="Z511" s="76"/>
      <c r="AA511" s="78"/>
      <c r="AB511" s="76"/>
      <c r="AC511" s="78"/>
      <c r="AD511" s="73">
        <f>P511-O511</f>
        <v>0</v>
      </c>
      <c r="AE511" s="73">
        <f>P511-J511</f>
        <v>0</v>
      </c>
      <c r="AF511" s="76"/>
      <c r="AG511" s="77"/>
      <c r="AH511" s="76"/>
      <c r="AI511" s="77"/>
      <c r="AJ511" s="76"/>
      <c r="AK511" s="77"/>
    </row>
    <row r="512" spans="1:46" s="17" customFormat="1" ht="48.75" hidden="1" customHeight="1" x14ac:dyDescent="0.25">
      <c r="A512" s="799"/>
      <c r="B512" s="740"/>
      <c r="C512" s="464" t="s">
        <v>912</v>
      </c>
      <c r="D512" s="90" t="s">
        <v>913</v>
      </c>
      <c r="E512" s="421" t="s">
        <v>41</v>
      </c>
      <c r="F512" s="414" t="s">
        <v>914</v>
      </c>
      <c r="G512" s="70">
        <v>224</v>
      </c>
      <c r="H512" s="71">
        <v>42</v>
      </c>
      <c r="I512" s="72">
        <v>412</v>
      </c>
      <c r="J512" s="415">
        <v>0</v>
      </c>
      <c r="K512" s="418">
        <v>151079.57</v>
      </c>
      <c r="L512" s="417">
        <f>ROUND(J512*$K512,2)</f>
        <v>0</v>
      </c>
      <c r="M512" s="76"/>
      <c r="N512" s="78"/>
      <c r="O512" s="73">
        <f t="shared" si="124"/>
        <v>0</v>
      </c>
      <c r="P512" s="76"/>
      <c r="Q512" s="76"/>
      <c r="R512" s="77">
        <f t="shared" si="105"/>
        <v>0</v>
      </c>
      <c r="S512" s="76">
        <f t="shared" si="116"/>
        <v>0</v>
      </c>
      <c r="T512" s="76"/>
      <c r="U512" s="76"/>
      <c r="V512" s="76"/>
      <c r="W512" s="76"/>
      <c r="X512" s="76"/>
      <c r="Y512" s="78">
        <f>ROUND(T512*$K512,2)</f>
        <v>0</v>
      </c>
      <c r="Z512" s="76"/>
      <c r="AA512" s="78">
        <f>ROUND(Z512*$K512,2)</f>
        <v>0</v>
      </c>
      <c r="AB512" s="76"/>
      <c r="AC512" s="78">
        <f>ROUND(AB512*$K512,2)</f>
        <v>0</v>
      </c>
      <c r="AD512" s="73">
        <f>P512-O512</f>
        <v>0</v>
      </c>
      <c r="AE512" s="73">
        <f>P512-J512</f>
        <v>0</v>
      </c>
      <c r="AF512" s="76"/>
      <c r="AG512" s="77"/>
      <c r="AH512" s="76"/>
      <c r="AI512" s="77"/>
      <c r="AJ512" s="76"/>
      <c r="AK512" s="77"/>
    </row>
    <row r="513" spans="1:46" s="17" customFormat="1" ht="48.75" hidden="1" customHeight="1" x14ac:dyDescent="0.25">
      <c r="A513" s="738"/>
      <c r="B513" s="149" t="s">
        <v>915</v>
      </c>
      <c r="C513" s="464" t="s">
        <v>916</v>
      </c>
      <c r="D513" s="90" t="s">
        <v>917</v>
      </c>
      <c r="E513" s="421" t="s">
        <v>41</v>
      </c>
      <c r="F513" s="414" t="s">
        <v>918</v>
      </c>
      <c r="G513" s="70">
        <v>175</v>
      </c>
      <c r="H513" s="71">
        <v>41</v>
      </c>
      <c r="I513" s="72">
        <v>413</v>
      </c>
      <c r="J513" s="415">
        <v>0</v>
      </c>
      <c r="K513" s="418">
        <v>151079.57</v>
      </c>
      <c r="L513" s="439">
        <f>ROUND(J513*$K513,2)</f>
        <v>0</v>
      </c>
      <c r="M513" s="76"/>
      <c r="N513" s="78"/>
      <c r="O513" s="73">
        <f t="shared" si="124"/>
        <v>0</v>
      </c>
      <c r="P513" s="76"/>
      <c r="Q513" s="76"/>
      <c r="R513" s="77">
        <f t="shared" si="105"/>
        <v>0</v>
      </c>
      <c r="S513" s="76">
        <f t="shared" si="116"/>
        <v>0</v>
      </c>
      <c r="T513" s="76"/>
      <c r="U513" s="76"/>
      <c r="V513" s="76"/>
      <c r="W513" s="76"/>
      <c r="X513" s="76"/>
      <c r="Y513" s="93"/>
      <c r="Z513" s="76"/>
      <c r="AA513" s="93"/>
      <c r="AB513" s="76"/>
      <c r="AC513" s="93"/>
      <c r="AD513" s="73">
        <f>P513-O513</f>
        <v>0</v>
      </c>
      <c r="AE513" s="73">
        <f>P513-J513</f>
        <v>0</v>
      </c>
      <c r="AF513" s="76"/>
      <c r="AG513" s="77"/>
      <c r="AH513" s="76"/>
      <c r="AI513" s="73"/>
      <c r="AJ513" s="73"/>
      <c r="AK513" s="73"/>
    </row>
    <row r="514" spans="1:46" s="17" customFormat="1" ht="42" hidden="1" customHeight="1" x14ac:dyDescent="0.25">
      <c r="A514" s="131" t="s">
        <v>919</v>
      </c>
      <c r="B514" s="149" t="s">
        <v>920</v>
      </c>
      <c r="C514" s="464" t="s">
        <v>916</v>
      </c>
      <c r="D514" s="90" t="s">
        <v>917</v>
      </c>
      <c r="E514" s="421" t="s">
        <v>41</v>
      </c>
      <c r="F514" s="414" t="s">
        <v>921</v>
      </c>
      <c r="G514" s="70">
        <v>195</v>
      </c>
      <c r="H514" s="71">
        <v>40</v>
      </c>
      <c r="I514" s="72">
        <v>414</v>
      </c>
      <c r="J514" s="415">
        <v>0</v>
      </c>
      <c r="K514" s="416">
        <v>263734.63</v>
      </c>
      <c r="L514" s="439">
        <f>ROUND(J514*$K514,2)</f>
        <v>0</v>
      </c>
      <c r="M514" s="76"/>
      <c r="N514" s="77"/>
      <c r="O514" s="73">
        <f t="shared" si="124"/>
        <v>0</v>
      </c>
      <c r="P514" s="76"/>
      <c r="Q514" s="76"/>
      <c r="R514" s="77">
        <f t="shared" si="105"/>
        <v>0</v>
      </c>
      <c r="S514" s="76">
        <f t="shared" si="116"/>
        <v>0</v>
      </c>
      <c r="T514" s="76"/>
      <c r="U514" s="76"/>
      <c r="V514" s="76"/>
      <c r="W514" s="76"/>
      <c r="X514" s="76"/>
      <c r="Y514" s="78"/>
      <c r="Z514" s="76"/>
      <c r="AA514" s="78"/>
      <c r="AB514" s="76"/>
      <c r="AC514" s="78"/>
      <c r="AD514" s="73">
        <f>P514-O514</f>
        <v>0</v>
      </c>
      <c r="AE514" s="73">
        <f>P514-J514</f>
        <v>0</v>
      </c>
      <c r="AF514" s="76"/>
      <c r="AG514" s="77"/>
      <c r="AH514" s="76"/>
      <c r="AI514" s="73"/>
      <c r="AJ514" s="73"/>
      <c r="AK514" s="73"/>
    </row>
    <row r="515" spans="1:46" s="17" customFormat="1" ht="25.5" hidden="1" x14ac:dyDescent="0.25">
      <c r="A515" s="159" t="s">
        <v>922</v>
      </c>
      <c r="B515" s="188"/>
      <c r="C515" s="449"/>
      <c r="D515" s="189"/>
      <c r="E515" s="449"/>
      <c r="F515" s="450"/>
      <c r="G515" s="159"/>
      <c r="H515" s="191"/>
      <c r="I515" s="192"/>
      <c r="J515" s="435"/>
      <c r="K515" s="436"/>
      <c r="L515" s="437"/>
      <c r="M515" s="138"/>
      <c r="N515" s="138"/>
      <c r="O515" s="138"/>
      <c r="P515" s="138"/>
      <c r="Q515" s="138"/>
      <c r="R515" s="138">
        <f t="shared" si="105"/>
        <v>0</v>
      </c>
      <c r="S515" s="138"/>
      <c r="T515" s="138"/>
      <c r="U515" s="138"/>
      <c r="V515" s="138"/>
      <c r="W515" s="138"/>
      <c r="X515" s="138"/>
      <c r="Y515" s="138"/>
      <c r="Z515" s="138"/>
      <c r="AA515" s="138"/>
      <c r="AB515" s="138"/>
      <c r="AC515" s="138"/>
      <c r="AD515" s="274"/>
      <c r="AE515" s="274"/>
      <c r="AF515" s="138"/>
      <c r="AG515" s="138"/>
      <c r="AH515" s="138"/>
      <c r="AI515" s="138"/>
      <c r="AJ515" s="138"/>
      <c r="AK515" s="138"/>
    </row>
    <row r="516" spans="1:46" s="17" customFormat="1" ht="26.25" hidden="1" x14ac:dyDescent="0.25">
      <c r="A516" s="109" t="s">
        <v>923</v>
      </c>
      <c r="B516" s="110"/>
      <c r="C516" s="428"/>
      <c r="D516" s="111"/>
      <c r="E516" s="428"/>
      <c r="F516" s="429"/>
      <c r="G516" s="109"/>
      <c r="H516" s="142"/>
      <c r="I516" s="143"/>
      <c r="J516" s="534">
        <v>0</v>
      </c>
      <c r="K516" s="412"/>
      <c r="L516" s="438">
        <f>SUM(L517:L541)</f>
        <v>0</v>
      </c>
      <c r="M516" s="60">
        <f t="shared" ref="M516:AK516" si="125">SUM(M517:M541)</f>
        <v>0</v>
      </c>
      <c r="N516" s="61">
        <f t="shared" si="125"/>
        <v>0</v>
      </c>
      <c r="O516" s="62">
        <f t="shared" si="125"/>
        <v>0</v>
      </c>
      <c r="P516" s="60">
        <f t="shared" si="125"/>
        <v>0</v>
      </c>
      <c r="Q516" s="60">
        <f t="shared" si="125"/>
        <v>0</v>
      </c>
      <c r="R516" s="61">
        <f t="shared" si="105"/>
        <v>0</v>
      </c>
      <c r="S516" s="60">
        <f t="shared" si="125"/>
        <v>0</v>
      </c>
      <c r="T516" s="60">
        <f t="shared" si="125"/>
        <v>0</v>
      </c>
      <c r="U516" s="60"/>
      <c r="V516" s="60"/>
      <c r="W516" s="60"/>
      <c r="X516" s="60"/>
      <c r="Y516" s="63">
        <f t="shared" si="125"/>
        <v>0</v>
      </c>
      <c r="Z516" s="60">
        <f t="shared" si="125"/>
        <v>0</v>
      </c>
      <c r="AA516" s="63">
        <f t="shared" si="125"/>
        <v>0</v>
      </c>
      <c r="AB516" s="60">
        <f t="shared" si="125"/>
        <v>0</v>
      </c>
      <c r="AC516" s="63">
        <f t="shared" si="125"/>
        <v>0</v>
      </c>
      <c r="AD516" s="64">
        <f t="shared" si="125"/>
        <v>0</v>
      </c>
      <c r="AE516" s="64">
        <f t="shared" si="125"/>
        <v>0</v>
      </c>
      <c r="AF516" s="148">
        <f t="shared" si="125"/>
        <v>0</v>
      </c>
      <c r="AG516" s="125">
        <f t="shared" si="125"/>
        <v>0</v>
      </c>
      <c r="AH516" s="126">
        <f t="shared" si="125"/>
        <v>0</v>
      </c>
      <c r="AI516" s="126">
        <f t="shared" si="125"/>
        <v>0</v>
      </c>
      <c r="AJ516" s="126">
        <f t="shared" si="125"/>
        <v>0</v>
      </c>
      <c r="AK516" s="126">
        <f t="shared" si="125"/>
        <v>0</v>
      </c>
    </row>
    <row r="517" spans="1:46" s="17" customFormat="1" ht="42" hidden="1" customHeight="1" x14ac:dyDescent="0.25">
      <c r="A517" s="809" t="s">
        <v>924</v>
      </c>
      <c r="B517" s="739" t="s">
        <v>925</v>
      </c>
      <c r="C517" s="431" t="s">
        <v>926</v>
      </c>
      <c r="D517" s="90" t="s">
        <v>927</v>
      </c>
      <c r="E517" s="421" t="s">
        <v>41</v>
      </c>
      <c r="F517" s="414" t="s">
        <v>928</v>
      </c>
      <c r="G517" s="70">
        <v>206</v>
      </c>
      <c r="H517" s="71">
        <v>39</v>
      </c>
      <c r="I517" s="72">
        <v>415</v>
      </c>
      <c r="J517" s="415">
        <v>0</v>
      </c>
      <c r="K517" s="416">
        <v>140969.43</v>
      </c>
      <c r="L517" s="439">
        <f t="shared" ref="L517:L541" si="126">ROUND(J517*$K517,2)</f>
        <v>0</v>
      </c>
      <c r="M517" s="76"/>
      <c r="N517" s="77"/>
      <c r="O517" s="73">
        <f t="shared" ref="O517:O541" si="127">ROUND(J517/12*AL$5,0)</f>
        <v>0</v>
      </c>
      <c r="P517" s="76"/>
      <c r="Q517" s="76"/>
      <c r="R517" s="77">
        <f t="shared" si="105"/>
        <v>0</v>
      </c>
      <c r="S517" s="76">
        <f t="shared" si="116"/>
        <v>0</v>
      </c>
      <c r="T517" s="76"/>
      <c r="U517" s="76"/>
      <c r="V517" s="76"/>
      <c r="W517" s="76"/>
      <c r="X517" s="76"/>
      <c r="Y517" s="93"/>
      <c r="Z517" s="76"/>
      <c r="AA517" s="93"/>
      <c r="AB517" s="76"/>
      <c r="AC517" s="93"/>
      <c r="AD517" s="73">
        <f t="shared" ref="AD517:AD541" si="128">P517-O517</f>
        <v>0</v>
      </c>
      <c r="AE517" s="73">
        <f t="shared" ref="AE517:AE541" si="129">P517-J517</f>
        <v>0</v>
      </c>
      <c r="AF517" s="76"/>
      <c r="AG517" s="77">
        <f>ROUND(AF517*$K517,2)</f>
        <v>0</v>
      </c>
      <c r="AH517" s="76"/>
      <c r="AI517" s="73"/>
      <c r="AJ517" s="73"/>
      <c r="AK517" s="73"/>
    </row>
    <row r="518" spans="1:46" s="17" customFormat="1" ht="42" hidden="1" customHeight="1" x14ac:dyDescent="0.25">
      <c r="A518" s="747"/>
      <c r="B518" s="740"/>
      <c r="C518" s="431" t="s">
        <v>929</v>
      </c>
      <c r="D518" s="90" t="s">
        <v>299</v>
      </c>
      <c r="E518" s="421" t="s">
        <v>41</v>
      </c>
      <c r="F518" s="414" t="s">
        <v>930</v>
      </c>
      <c r="G518" s="70">
        <v>206</v>
      </c>
      <c r="H518" s="71">
        <v>38</v>
      </c>
      <c r="I518" s="72">
        <v>416</v>
      </c>
      <c r="J518" s="415">
        <v>0</v>
      </c>
      <c r="K518" s="418">
        <v>140969.43</v>
      </c>
      <c r="L518" s="439">
        <f t="shared" si="126"/>
        <v>0</v>
      </c>
      <c r="M518" s="76"/>
      <c r="N518" s="77"/>
      <c r="O518" s="73">
        <f t="shared" si="127"/>
        <v>0</v>
      </c>
      <c r="P518" s="76"/>
      <c r="Q518" s="76"/>
      <c r="R518" s="77">
        <f t="shared" si="105"/>
        <v>0</v>
      </c>
      <c r="S518" s="76">
        <f t="shared" si="116"/>
        <v>0</v>
      </c>
      <c r="T518" s="76"/>
      <c r="U518" s="76"/>
      <c r="V518" s="76"/>
      <c r="W518" s="76"/>
      <c r="X518" s="76"/>
      <c r="Y518" s="93">
        <f>ROUND(T518*$K518,2)</f>
        <v>0</v>
      </c>
      <c r="Z518" s="76"/>
      <c r="AA518" s="93">
        <f>ROUND(Z518*$K518,2)</f>
        <v>0</v>
      </c>
      <c r="AB518" s="76"/>
      <c r="AC518" s="93">
        <f>ROUND(AB518*$K518,2)</f>
        <v>0</v>
      </c>
      <c r="AD518" s="73">
        <f t="shared" si="128"/>
        <v>0</v>
      </c>
      <c r="AE518" s="73">
        <f t="shared" si="129"/>
        <v>0</v>
      </c>
      <c r="AF518" s="76"/>
      <c r="AG518" s="77">
        <f>ROUND(AF518*$K518,2)</f>
        <v>0</v>
      </c>
      <c r="AH518" s="76"/>
      <c r="AI518" s="73"/>
      <c r="AJ518" s="73"/>
      <c r="AK518" s="73"/>
    </row>
    <row r="519" spans="1:46" s="17" customFormat="1" ht="42" hidden="1" customHeight="1" x14ac:dyDescent="0.25">
      <c r="A519" s="747"/>
      <c r="B519" s="69" t="s">
        <v>931</v>
      </c>
      <c r="C519" s="431" t="s">
        <v>932</v>
      </c>
      <c r="D519" s="90" t="s">
        <v>933</v>
      </c>
      <c r="E519" s="421" t="s">
        <v>41</v>
      </c>
      <c r="F519" s="414" t="s">
        <v>934</v>
      </c>
      <c r="G519" s="70">
        <v>187</v>
      </c>
      <c r="H519" s="71">
        <v>37</v>
      </c>
      <c r="I519" s="72">
        <v>418</v>
      </c>
      <c r="J519" s="415">
        <v>0</v>
      </c>
      <c r="K519" s="418">
        <v>140969.43</v>
      </c>
      <c r="L519" s="439">
        <f t="shared" si="126"/>
        <v>0</v>
      </c>
      <c r="M519" s="76"/>
      <c r="N519" s="77"/>
      <c r="O519" s="73">
        <f t="shared" si="127"/>
        <v>0</v>
      </c>
      <c r="P519" s="76"/>
      <c r="Q519" s="76"/>
      <c r="R519" s="77">
        <f t="shared" si="105"/>
        <v>0</v>
      </c>
      <c r="S519" s="76">
        <f t="shared" si="116"/>
        <v>0</v>
      </c>
      <c r="T519" s="76"/>
      <c r="U519" s="76"/>
      <c r="V519" s="76"/>
      <c r="W519" s="76"/>
      <c r="X519" s="76"/>
      <c r="Y519" s="78"/>
      <c r="Z519" s="76"/>
      <c r="AA519" s="78"/>
      <c r="AB519" s="76"/>
      <c r="AC519" s="78"/>
      <c r="AD519" s="73">
        <f t="shared" si="128"/>
        <v>0</v>
      </c>
      <c r="AE519" s="73">
        <f t="shared" si="129"/>
        <v>0</v>
      </c>
      <c r="AF519" s="76"/>
      <c r="AG519" s="77">
        <f>ROUND(AF519*$K519,2)</f>
        <v>0</v>
      </c>
      <c r="AH519" s="76"/>
      <c r="AI519" s="77"/>
      <c r="AJ519" s="76"/>
      <c r="AK519" s="77"/>
    </row>
    <row r="520" spans="1:46" s="17" customFormat="1" ht="42" hidden="1" customHeight="1" x14ac:dyDescent="0.25">
      <c r="A520" s="747"/>
      <c r="B520" s="736" t="s">
        <v>935</v>
      </c>
      <c r="C520" s="869" t="s">
        <v>936</v>
      </c>
      <c r="D520" s="765" t="s">
        <v>937</v>
      </c>
      <c r="E520" s="871" t="s">
        <v>41</v>
      </c>
      <c r="F520" s="414" t="s">
        <v>938</v>
      </c>
      <c r="G520" s="70">
        <v>202</v>
      </c>
      <c r="H520" s="71">
        <v>1101</v>
      </c>
      <c r="I520" s="72">
        <v>419</v>
      </c>
      <c r="J520" s="415">
        <v>0</v>
      </c>
      <c r="K520" s="418">
        <v>140969.43</v>
      </c>
      <c r="L520" s="417">
        <f t="shared" si="126"/>
        <v>0</v>
      </c>
      <c r="M520" s="76"/>
      <c r="N520" s="77"/>
      <c r="O520" s="73">
        <f t="shared" si="127"/>
        <v>0</v>
      </c>
      <c r="P520" s="76"/>
      <c r="Q520" s="76"/>
      <c r="R520" s="77">
        <f t="shared" si="105"/>
        <v>0</v>
      </c>
      <c r="S520" s="76">
        <f t="shared" si="116"/>
        <v>0</v>
      </c>
      <c r="T520" s="76"/>
      <c r="U520" s="76"/>
      <c r="V520" s="76"/>
      <c r="W520" s="76"/>
      <c r="X520" s="76"/>
      <c r="Y520" s="78"/>
      <c r="Z520" s="76"/>
      <c r="AA520" s="78"/>
      <c r="AB520" s="76"/>
      <c r="AC520" s="78"/>
      <c r="AD520" s="73">
        <f t="shared" si="128"/>
        <v>0</v>
      </c>
      <c r="AE520" s="73">
        <f t="shared" si="129"/>
        <v>0</v>
      </c>
      <c r="AF520" s="76"/>
      <c r="AG520" s="77"/>
      <c r="AH520" s="76"/>
      <c r="AI520" s="77"/>
      <c r="AJ520" s="76"/>
      <c r="AK520" s="77"/>
    </row>
    <row r="521" spans="1:46" s="17" customFormat="1" ht="42" hidden="1" customHeight="1" x14ac:dyDescent="0.35">
      <c r="A521" s="747"/>
      <c r="B521" s="758"/>
      <c r="C521" s="870"/>
      <c r="D521" s="755"/>
      <c r="E521" s="872"/>
      <c r="F521" s="414" t="s">
        <v>939</v>
      </c>
      <c r="G521" s="70">
        <v>202</v>
      </c>
      <c r="H521" s="71">
        <v>36</v>
      </c>
      <c r="I521" s="72">
        <v>420</v>
      </c>
      <c r="J521" s="415">
        <v>0</v>
      </c>
      <c r="K521" s="418">
        <v>140969.43</v>
      </c>
      <c r="L521" s="439">
        <f t="shared" si="126"/>
        <v>0</v>
      </c>
      <c r="M521" s="76"/>
      <c r="N521" s="77"/>
      <c r="O521" s="73">
        <f t="shared" si="127"/>
        <v>0</v>
      </c>
      <c r="P521" s="76"/>
      <c r="Q521" s="76"/>
      <c r="R521" s="77">
        <f t="shared" si="105"/>
        <v>0</v>
      </c>
      <c r="S521" s="76">
        <f t="shared" si="116"/>
        <v>0</v>
      </c>
      <c r="T521" s="76"/>
      <c r="U521" s="76"/>
      <c r="V521" s="76"/>
      <c r="W521" s="76"/>
      <c r="X521" s="76"/>
      <c r="Y521" s="93"/>
      <c r="Z521" s="76"/>
      <c r="AA521" s="93"/>
      <c r="AB521" s="76"/>
      <c r="AC521" s="93"/>
      <c r="AD521" s="73">
        <f t="shared" si="128"/>
        <v>0</v>
      </c>
      <c r="AE521" s="73">
        <f t="shared" si="129"/>
        <v>0</v>
      </c>
      <c r="AF521" s="76"/>
      <c r="AG521" s="77">
        <f>ROUND(AF521*$K521,2)</f>
        <v>0</v>
      </c>
      <c r="AH521" s="76"/>
      <c r="AI521" s="73"/>
      <c r="AJ521" s="73"/>
      <c r="AK521" s="73"/>
      <c r="AL521" s="67"/>
      <c r="AM521" s="21"/>
      <c r="AN521" s="21"/>
      <c r="AO521" s="21"/>
      <c r="AP521" s="68"/>
      <c r="AQ521" s="21"/>
      <c r="AR521" s="21"/>
      <c r="AS521" s="21"/>
      <c r="AT521" s="21"/>
    </row>
    <row r="522" spans="1:46" s="17" customFormat="1" ht="42" hidden="1" customHeight="1" x14ac:dyDescent="0.25">
      <c r="A522" s="747"/>
      <c r="B522" s="739" t="s">
        <v>940</v>
      </c>
      <c r="C522" s="869" t="s">
        <v>941</v>
      </c>
      <c r="D522" s="765" t="s">
        <v>942</v>
      </c>
      <c r="E522" s="871" t="s">
        <v>41</v>
      </c>
      <c r="F522" s="414" t="s">
        <v>943</v>
      </c>
      <c r="G522" s="70">
        <v>198</v>
      </c>
      <c r="H522" s="71">
        <v>35</v>
      </c>
      <c r="I522" s="72">
        <v>421</v>
      </c>
      <c r="J522" s="415">
        <v>0</v>
      </c>
      <c r="K522" s="418">
        <v>140969.43</v>
      </c>
      <c r="L522" s="417">
        <f t="shared" si="126"/>
        <v>0</v>
      </c>
      <c r="M522" s="76"/>
      <c r="N522" s="77"/>
      <c r="O522" s="73">
        <f t="shared" si="127"/>
        <v>0</v>
      </c>
      <c r="P522" s="76"/>
      <c r="Q522" s="76"/>
      <c r="R522" s="77">
        <f t="shared" si="105"/>
        <v>0</v>
      </c>
      <c r="S522" s="76">
        <f t="shared" si="116"/>
        <v>0</v>
      </c>
      <c r="T522" s="76"/>
      <c r="U522" s="76"/>
      <c r="V522" s="76"/>
      <c r="W522" s="76"/>
      <c r="X522" s="76"/>
      <c r="Y522" s="78"/>
      <c r="Z522" s="76"/>
      <c r="AA522" s="78"/>
      <c r="AB522" s="76"/>
      <c r="AC522" s="78"/>
      <c r="AD522" s="73">
        <f t="shared" si="128"/>
        <v>0</v>
      </c>
      <c r="AE522" s="73">
        <f t="shared" si="129"/>
        <v>0</v>
      </c>
      <c r="AF522" s="76"/>
      <c r="AG522" s="77"/>
      <c r="AH522" s="76"/>
      <c r="AI522" s="77"/>
      <c r="AJ522" s="76"/>
      <c r="AK522" s="77"/>
    </row>
    <row r="523" spans="1:46" s="17" customFormat="1" ht="42" hidden="1" customHeight="1" x14ac:dyDescent="0.25">
      <c r="A523" s="747"/>
      <c r="B523" s="795"/>
      <c r="C523" s="873"/>
      <c r="D523" s="766"/>
      <c r="E523" s="874"/>
      <c r="F523" s="414" t="s">
        <v>944</v>
      </c>
      <c r="G523" s="70">
        <v>198</v>
      </c>
      <c r="H523" s="71">
        <v>34</v>
      </c>
      <c r="I523" s="72">
        <v>422</v>
      </c>
      <c r="J523" s="415">
        <v>0</v>
      </c>
      <c r="K523" s="418">
        <v>140969.43</v>
      </c>
      <c r="L523" s="417">
        <f t="shared" si="126"/>
        <v>0</v>
      </c>
      <c r="M523" s="76"/>
      <c r="N523" s="77"/>
      <c r="O523" s="73">
        <f t="shared" si="127"/>
        <v>0</v>
      </c>
      <c r="P523" s="76"/>
      <c r="Q523" s="76"/>
      <c r="R523" s="77">
        <f t="shared" si="105"/>
        <v>0</v>
      </c>
      <c r="S523" s="76">
        <f t="shared" si="116"/>
        <v>0</v>
      </c>
      <c r="T523" s="76"/>
      <c r="U523" s="76"/>
      <c r="V523" s="76"/>
      <c r="W523" s="76"/>
      <c r="X523" s="76"/>
      <c r="Y523" s="78"/>
      <c r="Z523" s="76"/>
      <c r="AA523" s="78"/>
      <c r="AB523" s="76"/>
      <c r="AC523" s="78"/>
      <c r="AD523" s="73">
        <f t="shared" si="128"/>
        <v>0</v>
      </c>
      <c r="AE523" s="73">
        <f t="shared" si="129"/>
        <v>0</v>
      </c>
      <c r="AF523" s="76"/>
      <c r="AG523" s="77"/>
      <c r="AH523" s="76"/>
      <c r="AI523" s="77"/>
      <c r="AJ523" s="76"/>
      <c r="AK523" s="77"/>
    </row>
    <row r="524" spans="1:46" s="17" customFormat="1" ht="42" hidden="1" customHeight="1" x14ac:dyDescent="0.25">
      <c r="A524" s="747"/>
      <c r="B524" s="795"/>
      <c r="C524" s="873"/>
      <c r="D524" s="766"/>
      <c r="E524" s="874"/>
      <c r="F524" s="414" t="s">
        <v>945</v>
      </c>
      <c r="G524" s="70">
        <v>198</v>
      </c>
      <c r="H524" s="71">
        <v>33</v>
      </c>
      <c r="I524" s="72">
        <v>423</v>
      </c>
      <c r="J524" s="415">
        <v>0</v>
      </c>
      <c r="K524" s="418">
        <v>140969.43</v>
      </c>
      <c r="L524" s="439">
        <f t="shared" si="126"/>
        <v>0</v>
      </c>
      <c r="M524" s="76"/>
      <c r="N524" s="77"/>
      <c r="O524" s="73">
        <f t="shared" si="127"/>
        <v>0</v>
      </c>
      <c r="P524" s="76"/>
      <c r="Q524" s="76"/>
      <c r="R524" s="77">
        <f t="shared" si="105"/>
        <v>0</v>
      </c>
      <c r="S524" s="76">
        <f t="shared" si="116"/>
        <v>0</v>
      </c>
      <c r="T524" s="76"/>
      <c r="U524" s="76"/>
      <c r="V524" s="76"/>
      <c r="W524" s="76"/>
      <c r="X524" s="76"/>
      <c r="Y524" s="78"/>
      <c r="Z524" s="76"/>
      <c r="AA524" s="78"/>
      <c r="AB524" s="76"/>
      <c r="AC524" s="78"/>
      <c r="AD524" s="73">
        <f t="shared" si="128"/>
        <v>0</v>
      </c>
      <c r="AE524" s="73">
        <f t="shared" si="129"/>
        <v>0</v>
      </c>
      <c r="AF524" s="76"/>
      <c r="AG524" s="77"/>
      <c r="AH524" s="76"/>
      <c r="AI524" s="77"/>
      <c r="AJ524" s="76"/>
      <c r="AK524" s="77"/>
    </row>
    <row r="525" spans="1:46" s="17" customFormat="1" ht="42" hidden="1" customHeight="1" x14ac:dyDescent="0.25">
      <c r="A525" s="747"/>
      <c r="B525" s="795"/>
      <c r="C525" s="870"/>
      <c r="D525" s="755"/>
      <c r="E525" s="872"/>
      <c r="F525" s="414" t="s">
        <v>946</v>
      </c>
      <c r="G525" s="70">
        <v>198</v>
      </c>
      <c r="H525" s="71">
        <v>32</v>
      </c>
      <c r="I525" s="72">
        <v>424</v>
      </c>
      <c r="J525" s="415">
        <v>0</v>
      </c>
      <c r="K525" s="418">
        <v>140969.43</v>
      </c>
      <c r="L525" s="439">
        <f t="shared" si="126"/>
        <v>0</v>
      </c>
      <c r="M525" s="76"/>
      <c r="N525" s="77"/>
      <c r="O525" s="73">
        <f t="shared" si="127"/>
        <v>0</v>
      </c>
      <c r="P525" s="76"/>
      <c r="Q525" s="76"/>
      <c r="R525" s="77">
        <f t="shared" si="105"/>
        <v>0</v>
      </c>
      <c r="S525" s="76">
        <f t="shared" si="116"/>
        <v>0</v>
      </c>
      <c r="T525" s="76"/>
      <c r="U525" s="76"/>
      <c r="V525" s="76"/>
      <c r="W525" s="76"/>
      <c r="X525" s="76"/>
      <c r="Y525" s="78"/>
      <c r="Z525" s="76"/>
      <c r="AA525" s="78"/>
      <c r="AB525" s="76"/>
      <c r="AC525" s="78"/>
      <c r="AD525" s="73">
        <f t="shared" si="128"/>
        <v>0</v>
      </c>
      <c r="AE525" s="73">
        <f t="shared" si="129"/>
        <v>0</v>
      </c>
      <c r="AF525" s="76"/>
      <c r="AG525" s="77">
        <f>ROUND(AF525*$K525,2)</f>
        <v>0</v>
      </c>
      <c r="AH525" s="76"/>
      <c r="AI525" s="73"/>
      <c r="AJ525" s="73"/>
      <c r="AK525" s="73"/>
    </row>
    <row r="526" spans="1:46" s="17" customFormat="1" ht="42" hidden="1" customHeight="1" x14ac:dyDescent="0.25">
      <c r="A526" s="747"/>
      <c r="B526" s="795"/>
      <c r="C526" s="869" t="s">
        <v>947</v>
      </c>
      <c r="D526" s="765" t="s">
        <v>948</v>
      </c>
      <c r="E526" s="871" t="s">
        <v>41</v>
      </c>
      <c r="F526" s="414" t="s">
        <v>949</v>
      </c>
      <c r="G526" s="70">
        <v>198</v>
      </c>
      <c r="H526" s="71">
        <v>31</v>
      </c>
      <c r="I526" s="72">
        <v>425</v>
      </c>
      <c r="J526" s="415">
        <v>0</v>
      </c>
      <c r="K526" s="418">
        <v>140969.43</v>
      </c>
      <c r="L526" s="417">
        <f t="shared" si="126"/>
        <v>0</v>
      </c>
      <c r="M526" s="76"/>
      <c r="N526" s="77"/>
      <c r="O526" s="73">
        <f t="shared" si="127"/>
        <v>0</v>
      </c>
      <c r="P526" s="76"/>
      <c r="Q526" s="76"/>
      <c r="R526" s="77">
        <f t="shared" si="105"/>
        <v>0</v>
      </c>
      <c r="S526" s="76">
        <f t="shared" si="116"/>
        <v>0</v>
      </c>
      <c r="T526" s="76"/>
      <c r="U526" s="76"/>
      <c r="V526" s="76"/>
      <c r="W526" s="76"/>
      <c r="X526" s="76"/>
      <c r="Y526" s="78"/>
      <c r="Z526" s="76"/>
      <c r="AA526" s="78"/>
      <c r="AB526" s="76"/>
      <c r="AC526" s="78"/>
      <c r="AD526" s="73">
        <f t="shared" si="128"/>
        <v>0</v>
      </c>
      <c r="AE526" s="73">
        <f t="shared" si="129"/>
        <v>0</v>
      </c>
      <c r="AF526" s="76"/>
      <c r="AG526" s="77"/>
      <c r="AH526" s="76"/>
      <c r="AI526" s="77"/>
      <c r="AJ526" s="76"/>
      <c r="AK526" s="77"/>
    </row>
    <row r="527" spans="1:46" s="17" customFormat="1" ht="42" hidden="1" customHeight="1" x14ac:dyDescent="0.25">
      <c r="A527" s="747"/>
      <c r="B527" s="795"/>
      <c r="C527" s="870"/>
      <c r="D527" s="755"/>
      <c r="E527" s="872"/>
      <c r="F527" s="414" t="s">
        <v>950</v>
      </c>
      <c r="G527" s="70">
        <v>198</v>
      </c>
      <c r="H527" s="71">
        <v>1067</v>
      </c>
      <c r="I527" s="72">
        <v>426</v>
      </c>
      <c r="J527" s="415">
        <v>0</v>
      </c>
      <c r="K527" s="418">
        <v>140969.43</v>
      </c>
      <c r="L527" s="439">
        <f t="shared" si="126"/>
        <v>0</v>
      </c>
      <c r="M527" s="76"/>
      <c r="N527" s="77"/>
      <c r="O527" s="73">
        <f t="shared" si="127"/>
        <v>0</v>
      </c>
      <c r="P527" s="76"/>
      <c r="Q527" s="76"/>
      <c r="R527" s="77">
        <f t="shared" si="105"/>
        <v>0</v>
      </c>
      <c r="S527" s="76">
        <f t="shared" si="116"/>
        <v>0</v>
      </c>
      <c r="T527" s="76"/>
      <c r="U527" s="76"/>
      <c r="V527" s="76"/>
      <c r="W527" s="76"/>
      <c r="X527" s="76"/>
      <c r="Y527" s="78"/>
      <c r="Z527" s="76"/>
      <c r="AA527" s="78"/>
      <c r="AB527" s="76"/>
      <c r="AC527" s="78"/>
      <c r="AD527" s="73">
        <f t="shared" si="128"/>
        <v>0</v>
      </c>
      <c r="AE527" s="73">
        <f t="shared" si="129"/>
        <v>0</v>
      </c>
      <c r="AF527" s="76"/>
      <c r="AG527" s="77">
        <f>ROUND(AF527*$K527,2)</f>
        <v>0</v>
      </c>
      <c r="AH527" s="76"/>
      <c r="AI527" s="73"/>
      <c r="AJ527" s="73"/>
      <c r="AK527" s="73"/>
    </row>
    <row r="528" spans="1:46" s="17" customFormat="1" ht="42" hidden="1" customHeight="1" x14ac:dyDescent="0.25">
      <c r="A528" s="748"/>
      <c r="B528" s="740"/>
      <c r="C528" s="458" t="s">
        <v>951</v>
      </c>
      <c r="D528" s="90" t="s">
        <v>952</v>
      </c>
      <c r="E528" s="421" t="s">
        <v>41</v>
      </c>
      <c r="F528" s="414" t="s">
        <v>953</v>
      </c>
      <c r="G528" s="70">
        <v>198</v>
      </c>
      <c r="H528" s="71">
        <v>30</v>
      </c>
      <c r="I528" s="72">
        <v>427</v>
      </c>
      <c r="J528" s="415">
        <v>0</v>
      </c>
      <c r="K528" s="418">
        <v>140969.43</v>
      </c>
      <c r="L528" s="417">
        <f t="shared" si="126"/>
        <v>0</v>
      </c>
      <c r="M528" s="76"/>
      <c r="N528" s="77"/>
      <c r="O528" s="73">
        <f t="shared" si="127"/>
        <v>0</v>
      </c>
      <c r="P528" s="76"/>
      <c r="Q528" s="76"/>
      <c r="R528" s="77">
        <f t="shared" si="105"/>
        <v>0</v>
      </c>
      <c r="S528" s="76">
        <f t="shared" si="116"/>
        <v>0</v>
      </c>
      <c r="T528" s="76"/>
      <c r="U528" s="76"/>
      <c r="V528" s="76"/>
      <c r="W528" s="76"/>
      <c r="X528" s="76"/>
      <c r="Y528" s="78"/>
      <c r="Z528" s="76"/>
      <c r="AA528" s="78"/>
      <c r="AB528" s="76"/>
      <c r="AC528" s="78"/>
      <c r="AD528" s="73">
        <f t="shared" si="128"/>
        <v>0</v>
      </c>
      <c r="AE528" s="73">
        <f t="shared" si="129"/>
        <v>0</v>
      </c>
      <c r="AF528" s="76"/>
      <c r="AG528" s="77"/>
      <c r="AH528" s="76"/>
      <c r="AI528" s="77"/>
      <c r="AJ528" s="76"/>
      <c r="AK528" s="77"/>
    </row>
    <row r="529" spans="1:46" s="17" customFormat="1" ht="42" hidden="1" customHeight="1" x14ac:dyDescent="0.25">
      <c r="A529" s="131"/>
      <c r="B529" s="326" t="s">
        <v>954</v>
      </c>
      <c r="C529" s="421" t="s">
        <v>955</v>
      </c>
      <c r="D529" s="90" t="s">
        <v>956</v>
      </c>
      <c r="E529" s="421" t="s">
        <v>41</v>
      </c>
      <c r="F529" s="414" t="s">
        <v>957</v>
      </c>
      <c r="G529" s="327"/>
      <c r="H529" s="328"/>
      <c r="I529" s="329">
        <v>417</v>
      </c>
      <c r="J529" s="415">
        <v>0</v>
      </c>
      <c r="K529" s="416"/>
      <c r="L529" s="432">
        <f t="shared" si="126"/>
        <v>0</v>
      </c>
      <c r="M529" s="76"/>
      <c r="N529" s="77"/>
      <c r="O529" s="73">
        <f t="shared" si="127"/>
        <v>0</v>
      </c>
      <c r="P529" s="76"/>
      <c r="Q529" s="76"/>
      <c r="R529" s="77">
        <f t="shared" ref="R529:R589" si="130">IFERROR(P529/O529*100,0)</f>
        <v>0</v>
      </c>
      <c r="S529" s="76">
        <f t="shared" si="116"/>
        <v>0</v>
      </c>
      <c r="T529" s="76"/>
      <c r="U529" s="76"/>
      <c r="V529" s="76"/>
      <c r="W529" s="76"/>
      <c r="X529" s="76"/>
      <c r="Y529" s="78"/>
      <c r="Z529" s="76"/>
      <c r="AA529" s="78"/>
      <c r="AB529" s="76"/>
      <c r="AC529" s="78"/>
      <c r="AD529" s="73">
        <f t="shared" si="128"/>
        <v>0</v>
      </c>
      <c r="AE529" s="73">
        <f t="shared" si="129"/>
        <v>0</v>
      </c>
      <c r="AF529" s="76"/>
      <c r="AG529" s="77"/>
      <c r="AH529" s="76"/>
      <c r="AI529" s="73"/>
      <c r="AJ529" s="73"/>
      <c r="AK529" s="73"/>
    </row>
    <row r="530" spans="1:46" s="17" customFormat="1" ht="42" hidden="1" customHeight="1" x14ac:dyDescent="0.25">
      <c r="A530" s="131" t="s">
        <v>958</v>
      </c>
      <c r="B530" s="202" t="s">
        <v>925</v>
      </c>
      <c r="C530" s="486" t="s">
        <v>959</v>
      </c>
      <c r="D530" s="204" t="s">
        <v>960</v>
      </c>
      <c r="E530" s="454" t="s">
        <v>41</v>
      </c>
      <c r="F530" s="455" t="s">
        <v>961</v>
      </c>
      <c r="G530" s="206">
        <v>206</v>
      </c>
      <c r="H530" s="207">
        <v>1100</v>
      </c>
      <c r="I530" s="208">
        <v>536</v>
      </c>
      <c r="J530" s="415">
        <v>0</v>
      </c>
      <c r="K530" s="416">
        <v>286030.28000000003</v>
      </c>
      <c r="L530" s="439">
        <f t="shared" si="126"/>
        <v>0</v>
      </c>
      <c r="M530" s="76"/>
      <c r="N530" s="77"/>
      <c r="O530" s="73">
        <f t="shared" si="127"/>
        <v>0</v>
      </c>
      <c r="P530" s="76"/>
      <c r="Q530" s="76"/>
      <c r="R530" s="77">
        <f t="shared" si="130"/>
        <v>0</v>
      </c>
      <c r="S530" s="76">
        <f t="shared" si="116"/>
        <v>0</v>
      </c>
      <c r="T530" s="76"/>
      <c r="U530" s="76"/>
      <c r="V530" s="76"/>
      <c r="W530" s="76"/>
      <c r="X530" s="76"/>
      <c r="Y530" s="93">
        <f>ROUND(T530*$K530,2)</f>
        <v>0</v>
      </c>
      <c r="Z530" s="76"/>
      <c r="AA530" s="93">
        <f>ROUND(Z530*$K530,2)</f>
        <v>0</v>
      </c>
      <c r="AB530" s="76"/>
      <c r="AC530" s="93">
        <f>ROUND(AB530*$K530,2)</f>
        <v>0</v>
      </c>
      <c r="AD530" s="73">
        <f t="shared" si="128"/>
        <v>0</v>
      </c>
      <c r="AE530" s="73">
        <f t="shared" si="129"/>
        <v>0</v>
      </c>
      <c r="AF530" s="76"/>
      <c r="AG530" s="77"/>
      <c r="AH530" s="76"/>
      <c r="AI530" s="73"/>
      <c r="AJ530" s="73"/>
      <c r="AK530" s="73"/>
    </row>
    <row r="531" spans="1:46" s="17" customFormat="1" ht="42" hidden="1" customHeight="1" x14ac:dyDescent="0.25">
      <c r="A531" s="734" t="s">
        <v>962</v>
      </c>
      <c r="B531" s="739" t="s">
        <v>963</v>
      </c>
      <c r="C531" s="431" t="s">
        <v>964</v>
      </c>
      <c r="D531" s="90" t="s">
        <v>965</v>
      </c>
      <c r="E531" s="871" t="s">
        <v>41</v>
      </c>
      <c r="F531" s="882" t="s">
        <v>966</v>
      </c>
      <c r="G531" s="70">
        <v>222</v>
      </c>
      <c r="H531" s="332">
        <v>1099</v>
      </c>
      <c r="I531" s="333">
        <v>428</v>
      </c>
      <c r="J531" s="415">
        <v>0</v>
      </c>
      <c r="K531" s="416">
        <v>147848.51999999999</v>
      </c>
      <c r="L531" s="439">
        <f t="shared" si="126"/>
        <v>0</v>
      </c>
      <c r="M531" s="76"/>
      <c r="N531" s="77"/>
      <c r="O531" s="73">
        <f t="shared" si="127"/>
        <v>0</v>
      </c>
      <c r="P531" s="76"/>
      <c r="Q531" s="76"/>
      <c r="R531" s="77">
        <f t="shared" si="130"/>
        <v>0</v>
      </c>
      <c r="S531" s="76">
        <f t="shared" si="116"/>
        <v>0</v>
      </c>
      <c r="T531" s="76"/>
      <c r="U531" s="76"/>
      <c r="V531" s="76"/>
      <c r="W531" s="76"/>
      <c r="X531" s="76"/>
      <c r="Y531" s="93">
        <f>ROUND(T531*$K531,2)</f>
        <v>0</v>
      </c>
      <c r="Z531" s="76"/>
      <c r="AA531" s="93">
        <f>ROUND(Z531*$K531,2)</f>
        <v>0</v>
      </c>
      <c r="AB531" s="76"/>
      <c r="AC531" s="93">
        <f>ROUND(AB531*$K531,2)</f>
        <v>0</v>
      </c>
      <c r="AD531" s="73">
        <f t="shared" si="128"/>
        <v>0</v>
      </c>
      <c r="AE531" s="73">
        <f t="shared" si="129"/>
        <v>0</v>
      </c>
      <c r="AF531" s="76"/>
      <c r="AG531" s="77">
        <f>ROUND(AF531*$K531,2)</f>
        <v>0</v>
      </c>
      <c r="AH531" s="76"/>
      <c r="AI531" s="73"/>
      <c r="AJ531" s="73"/>
      <c r="AK531" s="73"/>
    </row>
    <row r="532" spans="1:46" s="17" customFormat="1" ht="42" hidden="1" customHeight="1" x14ac:dyDescent="0.25">
      <c r="A532" s="738"/>
      <c r="B532" s="740"/>
      <c r="C532" s="458" t="s">
        <v>967</v>
      </c>
      <c r="D532" s="90" t="s">
        <v>968</v>
      </c>
      <c r="E532" s="872"/>
      <c r="F532" s="883"/>
      <c r="G532" s="70">
        <v>222</v>
      </c>
      <c r="H532" s="71">
        <v>1099</v>
      </c>
      <c r="I532" s="335">
        <v>521</v>
      </c>
      <c r="J532" s="415">
        <v>0</v>
      </c>
      <c r="K532" s="418">
        <v>147848.51999999999</v>
      </c>
      <c r="L532" s="439">
        <f t="shared" si="126"/>
        <v>0</v>
      </c>
      <c r="M532" s="76"/>
      <c r="N532" s="77"/>
      <c r="O532" s="73">
        <f t="shared" si="127"/>
        <v>0</v>
      </c>
      <c r="P532" s="76"/>
      <c r="Q532" s="76"/>
      <c r="R532" s="77">
        <f t="shared" si="130"/>
        <v>0</v>
      </c>
      <c r="S532" s="76">
        <f t="shared" si="116"/>
        <v>0</v>
      </c>
      <c r="T532" s="76"/>
      <c r="U532" s="76"/>
      <c r="V532" s="76"/>
      <c r="W532" s="76"/>
      <c r="X532" s="76"/>
      <c r="Y532" s="93"/>
      <c r="Z532" s="76"/>
      <c r="AA532" s="93"/>
      <c r="AB532" s="76"/>
      <c r="AC532" s="93"/>
      <c r="AD532" s="73">
        <f t="shared" si="128"/>
        <v>0</v>
      </c>
      <c r="AE532" s="73">
        <f t="shared" si="129"/>
        <v>0</v>
      </c>
      <c r="AF532" s="76"/>
      <c r="AG532" s="77">
        <f>ROUND(AF532*$K532,2)</f>
        <v>0</v>
      </c>
      <c r="AH532" s="76"/>
      <c r="AI532" s="73"/>
      <c r="AJ532" s="73"/>
      <c r="AK532" s="73"/>
    </row>
    <row r="533" spans="1:46" s="17" customFormat="1" ht="42" hidden="1" customHeight="1" x14ac:dyDescent="0.25">
      <c r="A533" s="775" t="s">
        <v>969</v>
      </c>
      <c r="B533" s="884" t="s">
        <v>970</v>
      </c>
      <c r="C533" s="877" t="s">
        <v>971</v>
      </c>
      <c r="D533" s="885" t="s">
        <v>972</v>
      </c>
      <c r="E533" s="886" t="s">
        <v>41</v>
      </c>
      <c r="F533" s="489" t="s">
        <v>973</v>
      </c>
      <c r="G533" s="336">
        <v>223</v>
      </c>
      <c r="H533" s="337">
        <v>1066</v>
      </c>
      <c r="I533" s="338">
        <v>549</v>
      </c>
      <c r="J533" s="415">
        <v>0</v>
      </c>
      <c r="K533" s="490">
        <v>218879.85</v>
      </c>
      <c r="L533" s="439">
        <f t="shared" si="126"/>
        <v>0</v>
      </c>
      <c r="M533" s="76"/>
      <c r="N533" s="77"/>
      <c r="O533" s="73">
        <f t="shared" si="127"/>
        <v>0</v>
      </c>
      <c r="P533" s="76"/>
      <c r="Q533" s="76"/>
      <c r="R533" s="77">
        <f t="shared" si="130"/>
        <v>0</v>
      </c>
      <c r="S533" s="76">
        <f>J533-P533</f>
        <v>0</v>
      </c>
      <c r="T533" s="76"/>
      <c r="U533" s="76"/>
      <c r="V533" s="76"/>
      <c r="W533" s="76"/>
      <c r="X533" s="76"/>
      <c r="Y533" s="78"/>
      <c r="Z533" s="76"/>
      <c r="AA533" s="78"/>
      <c r="AB533" s="76"/>
      <c r="AC533" s="78"/>
      <c r="AD533" s="73">
        <f t="shared" si="128"/>
        <v>0</v>
      </c>
      <c r="AE533" s="73">
        <f t="shared" si="129"/>
        <v>0</v>
      </c>
      <c r="AF533" s="76"/>
      <c r="AG533" s="77"/>
      <c r="AH533" s="76"/>
      <c r="AI533" s="73"/>
      <c r="AJ533" s="73"/>
      <c r="AK533" s="73"/>
    </row>
    <row r="534" spans="1:46" s="17" customFormat="1" ht="42" hidden="1" customHeight="1" x14ac:dyDescent="0.25">
      <c r="A534" s="776"/>
      <c r="B534" s="787"/>
      <c r="C534" s="879"/>
      <c r="D534" s="793"/>
      <c r="E534" s="887"/>
      <c r="F534" s="489" t="s">
        <v>974</v>
      </c>
      <c r="G534" s="336">
        <v>223</v>
      </c>
      <c r="H534" s="337">
        <v>1065</v>
      </c>
      <c r="I534" s="338">
        <v>551</v>
      </c>
      <c r="J534" s="415">
        <v>0</v>
      </c>
      <c r="K534" s="491">
        <v>218879.85</v>
      </c>
      <c r="L534" s="417">
        <f t="shared" si="126"/>
        <v>0</v>
      </c>
      <c r="M534" s="76"/>
      <c r="N534" s="77"/>
      <c r="O534" s="73">
        <f t="shared" si="127"/>
        <v>0</v>
      </c>
      <c r="P534" s="76"/>
      <c r="Q534" s="76"/>
      <c r="R534" s="77">
        <f t="shared" si="130"/>
        <v>0</v>
      </c>
      <c r="S534" s="76">
        <f t="shared" si="116"/>
        <v>0</v>
      </c>
      <c r="T534" s="76"/>
      <c r="U534" s="76"/>
      <c r="V534" s="76"/>
      <c r="W534" s="76"/>
      <c r="X534" s="76"/>
      <c r="Y534" s="78"/>
      <c r="Z534" s="76"/>
      <c r="AA534" s="78"/>
      <c r="AB534" s="76"/>
      <c r="AC534" s="78"/>
      <c r="AD534" s="73">
        <f t="shared" si="128"/>
        <v>0</v>
      </c>
      <c r="AE534" s="73">
        <f t="shared" si="129"/>
        <v>0</v>
      </c>
      <c r="AF534" s="76"/>
      <c r="AG534" s="77"/>
      <c r="AH534" s="76"/>
      <c r="AI534" s="77"/>
      <c r="AJ534" s="76"/>
      <c r="AK534" s="77"/>
    </row>
    <row r="535" spans="1:46" s="17" customFormat="1" ht="42" hidden="1" customHeight="1" x14ac:dyDescent="0.25">
      <c r="A535" s="776"/>
      <c r="B535" s="787"/>
      <c r="C535" s="878"/>
      <c r="D535" s="794"/>
      <c r="E535" s="888"/>
      <c r="F535" s="489" t="s">
        <v>975</v>
      </c>
      <c r="G535" s="336">
        <v>223</v>
      </c>
      <c r="H535" s="337">
        <v>1064</v>
      </c>
      <c r="I535" s="338">
        <v>550</v>
      </c>
      <c r="J535" s="415">
        <v>0</v>
      </c>
      <c r="K535" s="491">
        <v>218879.85</v>
      </c>
      <c r="L535" s="417">
        <f t="shared" si="126"/>
        <v>0</v>
      </c>
      <c r="M535" s="76"/>
      <c r="N535" s="77"/>
      <c r="O535" s="73">
        <f t="shared" si="127"/>
        <v>0</v>
      </c>
      <c r="P535" s="76"/>
      <c r="Q535" s="76"/>
      <c r="R535" s="77">
        <f t="shared" si="130"/>
        <v>0</v>
      </c>
      <c r="S535" s="76">
        <f t="shared" si="116"/>
        <v>0</v>
      </c>
      <c r="T535" s="76"/>
      <c r="U535" s="76"/>
      <c r="V535" s="76"/>
      <c r="W535" s="76"/>
      <c r="X535" s="76"/>
      <c r="Y535" s="78"/>
      <c r="Z535" s="76"/>
      <c r="AA535" s="78"/>
      <c r="AB535" s="76"/>
      <c r="AC535" s="78"/>
      <c r="AD535" s="73">
        <f t="shared" si="128"/>
        <v>0</v>
      </c>
      <c r="AE535" s="73">
        <f t="shared" si="129"/>
        <v>0</v>
      </c>
      <c r="AF535" s="76"/>
      <c r="AG535" s="77"/>
      <c r="AH535" s="76"/>
      <c r="AI535" s="77"/>
      <c r="AJ535" s="76"/>
      <c r="AK535" s="77"/>
    </row>
    <row r="536" spans="1:46" s="17" customFormat="1" ht="42" hidden="1" customHeight="1" x14ac:dyDescent="0.25">
      <c r="A536" s="776"/>
      <c r="B536" s="787"/>
      <c r="C536" s="877" t="s">
        <v>976</v>
      </c>
      <c r="D536" s="772" t="s">
        <v>977</v>
      </c>
      <c r="E536" s="877" t="s">
        <v>41</v>
      </c>
      <c r="F536" s="489" t="s">
        <v>978</v>
      </c>
      <c r="G536" s="336">
        <v>223</v>
      </c>
      <c r="H536" s="337">
        <v>1063</v>
      </c>
      <c r="I536" s="338">
        <v>547</v>
      </c>
      <c r="J536" s="415">
        <v>0</v>
      </c>
      <c r="K536" s="491">
        <v>218879.85</v>
      </c>
      <c r="L536" s="417">
        <f t="shared" si="126"/>
        <v>0</v>
      </c>
      <c r="M536" s="76"/>
      <c r="N536" s="77"/>
      <c r="O536" s="73">
        <f t="shared" si="127"/>
        <v>0</v>
      </c>
      <c r="P536" s="76"/>
      <c r="Q536" s="76"/>
      <c r="R536" s="77">
        <f t="shared" si="130"/>
        <v>0</v>
      </c>
      <c r="S536" s="76">
        <f t="shared" si="116"/>
        <v>0</v>
      </c>
      <c r="T536" s="76"/>
      <c r="U536" s="76"/>
      <c r="V536" s="76"/>
      <c r="W536" s="76"/>
      <c r="X536" s="76"/>
      <c r="Y536" s="78"/>
      <c r="Z536" s="76"/>
      <c r="AA536" s="78"/>
      <c r="AB536" s="76"/>
      <c r="AC536" s="78"/>
      <c r="AD536" s="73">
        <f t="shared" si="128"/>
        <v>0</v>
      </c>
      <c r="AE536" s="73">
        <f t="shared" si="129"/>
        <v>0</v>
      </c>
      <c r="AF536" s="76"/>
      <c r="AG536" s="77"/>
      <c r="AH536" s="76"/>
      <c r="AI536" s="77"/>
      <c r="AJ536" s="76"/>
      <c r="AK536" s="77"/>
    </row>
    <row r="537" spans="1:46" s="17" customFormat="1" ht="42" hidden="1" customHeight="1" x14ac:dyDescent="0.25">
      <c r="A537" s="776"/>
      <c r="B537" s="787"/>
      <c r="C537" s="878"/>
      <c r="D537" s="773"/>
      <c r="E537" s="878"/>
      <c r="F537" s="489" t="s">
        <v>979</v>
      </c>
      <c r="G537" s="336">
        <v>223</v>
      </c>
      <c r="H537" s="337">
        <v>1062</v>
      </c>
      <c r="I537" s="338">
        <v>548</v>
      </c>
      <c r="J537" s="415">
        <v>0</v>
      </c>
      <c r="K537" s="491">
        <v>218879.85</v>
      </c>
      <c r="L537" s="417">
        <f t="shared" si="126"/>
        <v>0</v>
      </c>
      <c r="M537" s="76"/>
      <c r="N537" s="77"/>
      <c r="O537" s="73">
        <f t="shared" si="127"/>
        <v>0</v>
      </c>
      <c r="P537" s="76"/>
      <c r="Q537" s="76"/>
      <c r="R537" s="77">
        <f t="shared" si="130"/>
        <v>0</v>
      </c>
      <c r="S537" s="76">
        <f t="shared" si="116"/>
        <v>0</v>
      </c>
      <c r="T537" s="76"/>
      <c r="U537" s="76"/>
      <c r="V537" s="76"/>
      <c r="W537" s="76"/>
      <c r="X537" s="76"/>
      <c r="Y537" s="78"/>
      <c r="Z537" s="76"/>
      <c r="AA537" s="78"/>
      <c r="AB537" s="76"/>
      <c r="AC537" s="78"/>
      <c r="AD537" s="73">
        <f t="shared" si="128"/>
        <v>0</v>
      </c>
      <c r="AE537" s="73">
        <f t="shared" si="129"/>
        <v>0</v>
      </c>
      <c r="AF537" s="76"/>
      <c r="AG537" s="77"/>
      <c r="AH537" s="76"/>
      <c r="AI537" s="77"/>
      <c r="AJ537" s="76"/>
      <c r="AK537" s="77"/>
    </row>
    <row r="538" spans="1:46" s="17" customFormat="1" ht="42" hidden="1" customHeight="1" x14ac:dyDescent="0.25">
      <c r="A538" s="776"/>
      <c r="B538" s="787"/>
      <c r="C538" s="877" t="s">
        <v>980</v>
      </c>
      <c r="D538" s="772" t="s">
        <v>981</v>
      </c>
      <c r="E538" s="877" t="s">
        <v>41</v>
      </c>
      <c r="F538" s="489" t="s">
        <v>982</v>
      </c>
      <c r="G538" s="336">
        <v>223</v>
      </c>
      <c r="H538" s="337">
        <v>1061</v>
      </c>
      <c r="I538" s="338">
        <v>554</v>
      </c>
      <c r="J538" s="415">
        <v>0</v>
      </c>
      <c r="K538" s="491">
        <v>218879.85</v>
      </c>
      <c r="L538" s="417">
        <f t="shared" si="126"/>
        <v>0</v>
      </c>
      <c r="M538" s="76"/>
      <c r="N538" s="77"/>
      <c r="O538" s="73">
        <f t="shared" si="127"/>
        <v>0</v>
      </c>
      <c r="P538" s="76"/>
      <c r="Q538" s="76"/>
      <c r="R538" s="77">
        <f t="shared" si="130"/>
        <v>0</v>
      </c>
      <c r="S538" s="76">
        <f t="shared" si="116"/>
        <v>0</v>
      </c>
      <c r="T538" s="76"/>
      <c r="U538" s="76"/>
      <c r="V538" s="76"/>
      <c r="W538" s="76"/>
      <c r="X538" s="76"/>
      <c r="Y538" s="78"/>
      <c r="Z538" s="76"/>
      <c r="AA538" s="78"/>
      <c r="AB538" s="76"/>
      <c r="AC538" s="78"/>
      <c r="AD538" s="73">
        <f t="shared" si="128"/>
        <v>0</v>
      </c>
      <c r="AE538" s="73">
        <f t="shared" si="129"/>
        <v>0</v>
      </c>
      <c r="AF538" s="76"/>
      <c r="AG538" s="77"/>
      <c r="AH538" s="76"/>
      <c r="AI538" s="77"/>
      <c r="AJ538" s="76"/>
      <c r="AK538" s="77"/>
    </row>
    <row r="539" spans="1:46" s="17" customFormat="1" ht="46.5" hidden="1" customHeight="1" x14ac:dyDescent="0.35">
      <c r="A539" s="776"/>
      <c r="B539" s="787"/>
      <c r="C539" s="879"/>
      <c r="D539" s="774"/>
      <c r="E539" s="879"/>
      <c r="F539" s="489" t="s">
        <v>983</v>
      </c>
      <c r="G539" s="336">
        <v>223</v>
      </c>
      <c r="H539" s="337">
        <v>1060</v>
      </c>
      <c r="I539" s="338">
        <v>552</v>
      </c>
      <c r="J539" s="415">
        <v>0</v>
      </c>
      <c r="K539" s="491">
        <v>218879.85</v>
      </c>
      <c r="L539" s="417">
        <f t="shared" si="126"/>
        <v>0</v>
      </c>
      <c r="M539" s="76"/>
      <c r="N539" s="77"/>
      <c r="O539" s="73">
        <f t="shared" si="127"/>
        <v>0</v>
      </c>
      <c r="P539" s="76"/>
      <c r="Q539" s="76"/>
      <c r="R539" s="77">
        <f t="shared" si="130"/>
        <v>0</v>
      </c>
      <c r="S539" s="76">
        <f t="shared" si="116"/>
        <v>0</v>
      </c>
      <c r="T539" s="76"/>
      <c r="U539" s="76"/>
      <c r="V539" s="76"/>
      <c r="W539" s="76"/>
      <c r="X539" s="76"/>
      <c r="Y539" s="78"/>
      <c r="Z539" s="76"/>
      <c r="AA539" s="78"/>
      <c r="AB539" s="76"/>
      <c r="AC539" s="78"/>
      <c r="AD539" s="73">
        <f t="shared" si="128"/>
        <v>0</v>
      </c>
      <c r="AE539" s="73">
        <f t="shared" si="129"/>
        <v>0</v>
      </c>
      <c r="AF539" s="76"/>
      <c r="AG539" s="77"/>
      <c r="AH539" s="76"/>
      <c r="AI539" s="77"/>
      <c r="AJ539" s="76"/>
      <c r="AK539" s="77"/>
      <c r="AL539" s="67"/>
      <c r="AM539" s="21"/>
      <c r="AN539" s="21"/>
      <c r="AO539" s="21"/>
      <c r="AP539" s="21"/>
      <c r="AQ539" s="21"/>
      <c r="AR539" s="21"/>
      <c r="AS539" s="21"/>
      <c r="AT539" s="21"/>
    </row>
    <row r="540" spans="1:46" s="17" customFormat="1" ht="46.5" hidden="1" customHeight="1" x14ac:dyDescent="0.35">
      <c r="A540" s="785"/>
      <c r="B540" s="788"/>
      <c r="C540" s="878"/>
      <c r="D540" s="773"/>
      <c r="E540" s="878"/>
      <c r="F540" s="489" t="s">
        <v>984</v>
      </c>
      <c r="G540" s="336">
        <v>223</v>
      </c>
      <c r="H540" s="337">
        <v>1059</v>
      </c>
      <c r="I540" s="338">
        <v>553</v>
      </c>
      <c r="J540" s="415">
        <v>0</v>
      </c>
      <c r="K540" s="491">
        <v>218879.85</v>
      </c>
      <c r="L540" s="417">
        <f t="shared" si="126"/>
        <v>0</v>
      </c>
      <c r="M540" s="76"/>
      <c r="N540" s="77"/>
      <c r="O540" s="73">
        <f t="shared" si="127"/>
        <v>0</v>
      </c>
      <c r="P540" s="76"/>
      <c r="Q540" s="76"/>
      <c r="R540" s="77">
        <f t="shared" si="130"/>
        <v>0</v>
      </c>
      <c r="S540" s="76">
        <f t="shared" si="116"/>
        <v>0</v>
      </c>
      <c r="T540" s="76"/>
      <c r="U540" s="76"/>
      <c r="V540" s="76"/>
      <c r="W540" s="76"/>
      <c r="X540" s="76"/>
      <c r="Y540" s="78"/>
      <c r="Z540" s="76"/>
      <c r="AA540" s="78"/>
      <c r="AB540" s="76"/>
      <c r="AC540" s="78"/>
      <c r="AD540" s="73">
        <f t="shared" si="128"/>
        <v>0</v>
      </c>
      <c r="AE540" s="73">
        <f t="shared" si="129"/>
        <v>0</v>
      </c>
      <c r="AF540" s="76"/>
      <c r="AG540" s="77"/>
      <c r="AH540" s="76"/>
      <c r="AI540" s="77"/>
      <c r="AJ540" s="76"/>
      <c r="AK540" s="77"/>
      <c r="AM540" s="127">
        <f>AH540+AI540+AJ540+AK540</f>
        <v>0</v>
      </c>
    </row>
    <row r="541" spans="1:46" s="17" customFormat="1" ht="56.25" hidden="1" customHeight="1" x14ac:dyDescent="0.35">
      <c r="A541" s="131" t="s">
        <v>985</v>
      </c>
      <c r="B541" s="69" t="s">
        <v>986</v>
      </c>
      <c r="C541" s="431" t="s">
        <v>987</v>
      </c>
      <c r="D541" s="90" t="s">
        <v>988</v>
      </c>
      <c r="E541" s="421" t="s">
        <v>41</v>
      </c>
      <c r="F541" s="414" t="s">
        <v>989</v>
      </c>
      <c r="G541" s="70">
        <v>207</v>
      </c>
      <c r="H541" s="71">
        <v>27</v>
      </c>
      <c r="I541" s="72">
        <v>429</v>
      </c>
      <c r="J541" s="415">
        <v>0</v>
      </c>
      <c r="K541" s="416">
        <v>359976.47</v>
      </c>
      <c r="L541" s="417">
        <f t="shared" si="126"/>
        <v>0</v>
      </c>
      <c r="M541" s="76"/>
      <c r="N541" s="77"/>
      <c r="O541" s="73">
        <f t="shared" si="127"/>
        <v>0</v>
      </c>
      <c r="P541" s="76"/>
      <c r="Q541" s="76"/>
      <c r="R541" s="77">
        <f t="shared" si="130"/>
        <v>0</v>
      </c>
      <c r="S541" s="76">
        <f t="shared" si="116"/>
        <v>0</v>
      </c>
      <c r="T541" s="76"/>
      <c r="U541" s="76"/>
      <c r="V541" s="76"/>
      <c r="W541" s="76"/>
      <c r="X541" s="76"/>
      <c r="Y541" s="78"/>
      <c r="Z541" s="76"/>
      <c r="AA541" s="78"/>
      <c r="AB541" s="76"/>
      <c r="AC541" s="78"/>
      <c r="AD541" s="73">
        <f t="shared" si="128"/>
        <v>0</v>
      </c>
      <c r="AE541" s="73">
        <f t="shared" si="129"/>
        <v>0</v>
      </c>
      <c r="AF541" s="76"/>
      <c r="AG541" s="77"/>
      <c r="AH541" s="76"/>
      <c r="AI541" s="77"/>
      <c r="AJ541" s="76"/>
      <c r="AK541" s="77"/>
      <c r="AM541" s="127">
        <f>AH541+AI541+AJ541+AK541</f>
        <v>0</v>
      </c>
    </row>
    <row r="542" spans="1:46" s="17" customFormat="1" ht="25.5" hidden="1" x14ac:dyDescent="0.25">
      <c r="A542" s="159" t="s">
        <v>990</v>
      </c>
      <c r="B542" s="188"/>
      <c r="C542" s="449"/>
      <c r="D542" s="189"/>
      <c r="E542" s="449"/>
      <c r="F542" s="450"/>
      <c r="G542" s="159"/>
      <c r="H542" s="191"/>
      <c r="I542" s="192"/>
      <c r="J542" s="435"/>
      <c r="K542" s="436"/>
      <c r="L542" s="437"/>
      <c r="M542" s="138"/>
      <c r="N542" s="138"/>
      <c r="O542" s="138"/>
      <c r="P542" s="138"/>
      <c r="Q542" s="138"/>
      <c r="R542" s="138">
        <f t="shared" si="130"/>
        <v>0</v>
      </c>
      <c r="S542" s="138"/>
      <c r="T542" s="138"/>
      <c r="U542" s="138"/>
      <c r="V542" s="138"/>
      <c r="W542" s="138"/>
      <c r="X542" s="138"/>
      <c r="Y542" s="138"/>
      <c r="Z542" s="138"/>
      <c r="AA542" s="138"/>
      <c r="AB542" s="138"/>
      <c r="AC542" s="138"/>
      <c r="AD542" s="274"/>
      <c r="AE542" s="274"/>
      <c r="AF542" s="138"/>
      <c r="AG542" s="138"/>
      <c r="AH542" s="138"/>
      <c r="AI542" s="138"/>
      <c r="AJ542" s="138"/>
      <c r="AK542" s="138"/>
    </row>
    <row r="543" spans="1:46" s="17" customFormat="1" ht="25.5" hidden="1" x14ac:dyDescent="0.35">
      <c r="A543" s="109" t="s">
        <v>991</v>
      </c>
      <c r="B543" s="110"/>
      <c r="C543" s="428"/>
      <c r="D543" s="111"/>
      <c r="E543" s="428"/>
      <c r="F543" s="429"/>
      <c r="G543" s="109"/>
      <c r="H543" s="142"/>
      <c r="I543" s="143"/>
      <c r="J543" s="460">
        <v>0</v>
      </c>
      <c r="K543" s="58"/>
      <c r="L543" s="492">
        <f t="shared" ref="L543:AG543" si="131">SUM(L544:L567)</f>
        <v>0</v>
      </c>
      <c r="M543" s="60">
        <f t="shared" si="131"/>
        <v>0</v>
      </c>
      <c r="N543" s="61">
        <f t="shared" si="131"/>
        <v>0</v>
      </c>
      <c r="O543" s="62">
        <f t="shared" si="131"/>
        <v>0</v>
      </c>
      <c r="P543" s="60">
        <f t="shared" si="131"/>
        <v>0</v>
      </c>
      <c r="Q543" s="60">
        <f t="shared" si="131"/>
        <v>0</v>
      </c>
      <c r="R543" s="61">
        <f t="shared" si="130"/>
        <v>0</v>
      </c>
      <c r="S543" s="60">
        <f t="shared" si="131"/>
        <v>0</v>
      </c>
      <c r="T543" s="60">
        <f t="shared" ref="T543:AC543" si="132">SUM(T544:T567)</f>
        <v>0</v>
      </c>
      <c r="U543" s="60"/>
      <c r="V543" s="60"/>
      <c r="W543" s="60"/>
      <c r="X543" s="60"/>
      <c r="Y543" s="63">
        <f t="shared" si="132"/>
        <v>0</v>
      </c>
      <c r="Z543" s="60">
        <f t="shared" si="132"/>
        <v>0</v>
      </c>
      <c r="AA543" s="63">
        <f t="shared" si="132"/>
        <v>0</v>
      </c>
      <c r="AB543" s="60">
        <f t="shared" si="132"/>
        <v>0</v>
      </c>
      <c r="AC543" s="63">
        <f t="shared" si="132"/>
        <v>0</v>
      </c>
      <c r="AD543" s="64">
        <f t="shared" si="131"/>
        <v>0</v>
      </c>
      <c r="AE543" s="64">
        <f>SUM(AE544:AE567)</f>
        <v>0</v>
      </c>
      <c r="AF543" s="148">
        <f t="shared" si="131"/>
        <v>0</v>
      </c>
      <c r="AG543" s="125">
        <f t="shared" si="131"/>
        <v>0</v>
      </c>
      <c r="AH543" s="126">
        <f>SUM(AH544:AH567)</f>
        <v>0</v>
      </c>
      <c r="AI543" s="126">
        <f>SUM(AI544:AI567)</f>
        <v>0</v>
      </c>
      <c r="AJ543" s="126">
        <f>SUM(AJ544:AJ567)</f>
        <v>0</v>
      </c>
      <c r="AK543" s="126">
        <f>SUM(AK544:AK567)</f>
        <v>0</v>
      </c>
      <c r="AL543" s="67"/>
      <c r="AM543" s="21"/>
      <c r="AN543" s="21"/>
      <c r="AO543" s="21"/>
      <c r="AP543" s="21"/>
      <c r="AQ543" s="21"/>
      <c r="AR543" s="21"/>
      <c r="AS543" s="21"/>
      <c r="AT543" s="21"/>
    </row>
    <row r="544" spans="1:46" s="17" customFormat="1" ht="45" hidden="1" customHeight="1" x14ac:dyDescent="0.35">
      <c r="A544" s="775" t="s">
        <v>992</v>
      </c>
      <c r="B544" s="736" t="s">
        <v>993</v>
      </c>
      <c r="C544" s="869" t="s">
        <v>994</v>
      </c>
      <c r="D544" s="802" t="s">
        <v>995</v>
      </c>
      <c r="E544" s="871" t="s">
        <v>41</v>
      </c>
      <c r="F544" s="414" t="s">
        <v>996</v>
      </c>
      <c r="G544" s="70">
        <v>199</v>
      </c>
      <c r="H544" s="71">
        <v>26</v>
      </c>
      <c r="I544" s="72">
        <v>430</v>
      </c>
      <c r="J544" s="415">
        <v>0</v>
      </c>
      <c r="K544" s="74">
        <v>99292.23</v>
      </c>
      <c r="L544" s="417">
        <f t="shared" ref="L544:L567" si="133">ROUND(J544*$K544,2)</f>
        <v>0</v>
      </c>
      <c r="M544" s="76"/>
      <c r="N544" s="77"/>
      <c r="O544" s="73">
        <f t="shared" ref="O544:O567" si="134">ROUND(J544/12*AL$5,0)</f>
        <v>0</v>
      </c>
      <c r="P544" s="76"/>
      <c r="Q544" s="76"/>
      <c r="R544" s="77">
        <f t="shared" si="130"/>
        <v>0</v>
      </c>
      <c r="S544" s="76">
        <f t="shared" ref="S544:S567" si="135">J544-P544</f>
        <v>0</v>
      </c>
      <c r="T544" s="76"/>
      <c r="U544" s="76"/>
      <c r="V544" s="76"/>
      <c r="W544" s="76"/>
      <c r="X544" s="76"/>
      <c r="Y544" s="78"/>
      <c r="Z544" s="76"/>
      <c r="AA544" s="78"/>
      <c r="AB544" s="76"/>
      <c r="AC544" s="78"/>
      <c r="AD544" s="73">
        <f t="shared" ref="AD544:AD567" si="136">P544-O544</f>
        <v>0</v>
      </c>
      <c r="AE544" s="73">
        <f t="shared" ref="AE544:AE567" si="137">P544-J544</f>
        <v>0</v>
      </c>
      <c r="AF544" s="76"/>
      <c r="AG544" s="77"/>
      <c r="AH544" s="76"/>
      <c r="AI544" s="77"/>
      <c r="AJ544" s="76"/>
      <c r="AK544" s="77"/>
      <c r="AL544" s="67"/>
      <c r="AM544" s="21"/>
      <c r="AN544" s="21"/>
      <c r="AO544" s="21"/>
      <c r="AP544" s="21"/>
      <c r="AQ544" s="21"/>
      <c r="AR544" s="21"/>
      <c r="AS544" s="21"/>
      <c r="AT544" s="21"/>
    </row>
    <row r="545" spans="1:46" s="17" customFormat="1" ht="45" hidden="1" customHeight="1" x14ac:dyDescent="0.25">
      <c r="A545" s="776"/>
      <c r="B545" s="757"/>
      <c r="C545" s="873"/>
      <c r="D545" s="766"/>
      <c r="E545" s="874"/>
      <c r="F545" s="414" t="s">
        <v>997</v>
      </c>
      <c r="G545" s="70">
        <v>199</v>
      </c>
      <c r="H545" s="71">
        <v>1052</v>
      </c>
      <c r="I545" s="72">
        <v>502</v>
      </c>
      <c r="J545" s="415">
        <v>0</v>
      </c>
      <c r="K545" s="418">
        <v>99292.23</v>
      </c>
      <c r="L545" s="417">
        <f t="shared" si="133"/>
        <v>0</v>
      </c>
      <c r="M545" s="76"/>
      <c r="N545" s="77"/>
      <c r="O545" s="73">
        <f t="shared" si="134"/>
        <v>0</v>
      </c>
      <c r="P545" s="76"/>
      <c r="Q545" s="76"/>
      <c r="R545" s="77">
        <f t="shared" si="130"/>
        <v>0</v>
      </c>
      <c r="S545" s="76">
        <f t="shared" si="135"/>
        <v>0</v>
      </c>
      <c r="T545" s="76"/>
      <c r="U545" s="76"/>
      <c r="V545" s="76"/>
      <c r="W545" s="76"/>
      <c r="X545" s="76"/>
      <c r="Y545" s="78"/>
      <c r="Z545" s="76"/>
      <c r="AA545" s="78"/>
      <c r="AB545" s="76"/>
      <c r="AC545" s="78"/>
      <c r="AD545" s="73">
        <f t="shared" si="136"/>
        <v>0</v>
      </c>
      <c r="AE545" s="73">
        <f t="shared" si="137"/>
        <v>0</v>
      </c>
      <c r="AF545" s="76"/>
      <c r="AG545" s="77"/>
      <c r="AH545" s="76"/>
      <c r="AI545" s="77"/>
      <c r="AJ545" s="76"/>
      <c r="AK545" s="77"/>
    </row>
    <row r="546" spans="1:46" s="17" customFormat="1" ht="56.25" hidden="1" customHeight="1" x14ac:dyDescent="0.35">
      <c r="A546" s="776"/>
      <c r="B546" s="757"/>
      <c r="C546" s="873"/>
      <c r="D546" s="766"/>
      <c r="E546" s="874"/>
      <c r="F546" s="414" t="s">
        <v>998</v>
      </c>
      <c r="G546" s="70"/>
      <c r="H546" s="71"/>
      <c r="I546" s="72">
        <v>503</v>
      </c>
      <c r="J546" s="415">
        <v>0</v>
      </c>
      <c r="K546" s="418">
        <v>99292.23</v>
      </c>
      <c r="L546" s="417">
        <f t="shared" si="133"/>
        <v>0</v>
      </c>
      <c r="M546" s="76"/>
      <c r="N546" s="77"/>
      <c r="O546" s="73">
        <f t="shared" si="134"/>
        <v>0</v>
      </c>
      <c r="P546" s="76"/>
      <c r="Q546" s="76"/>
      <c r="R546" s="77">
        <f t="shared" si="130"/>
        <v>0</v>
      </c>
      <c r="S546" s="76">
        <f t="shared" si="135"/>
        <v>0</v>
      </c>
      <c r="T546" s="76"/>
      <c r="U546" s="76"/>
      <c r="V546" s="76"/>
      <c r="W546" s="76"/>
      <c r="X546" s="76"/>
      <c r="Y546" s="78"/>
      <c r="Z546" s="76"/>
      <c r="AA546" s="78"/>
      <c r="AB546" s="76"/>
      <c r="AC546" s="78"/>
      <c r="AD546" s="73">
        <f t="shared" si="136"/>
        <v>0</v>
      </c>
      <c r="AE546" s="73">
        <f t="shared" si="137"/>
        <v>0</v>
      </c>
      <c r="AF546" s="76"/>
      <c r="AG546" s="77"/>
      <c r="AH546" s="76"/>
      <c r="AI546" s="77"/>
      <c r="AJ546" s="76"/>
      <c r="AK546" s="77"/>
      <c r="AL546" s="67"/>
      <c r="AM546" s="127">
        <f>AH546+AI546+AJ546+AK546</f>
        <v>0</v>
      </c>
      <c r="AN546" s="21"/>
      <c r="AO546" s="21"/>
      <c r="AP546" s="68"/>
      <c r="AQ546" s="21"/>
      <c r="AR546" s="21"/>
      <c r="AS546" s="21"/>
      <c r="AT546" s="21"/>
    </row>
    <row r="547" spans="1:46" s="17" customFormat="1" ht="45" hidden="1" customHeight="1" x14ac:dyDescent="0.35">
      <c r="A547" s="776"/>
      <c r="B547" s="757"/>
      <c r="C547" s="873"/>
      <c r="D547" s="829"/>
      <c r="E547" s="874"/>
      <c r="F547" s="414" t="s">
        <v>999</v>
      </c>
      <c r="G547" s="70">
        <v>199</v>
      </c>
      <c r="H547" s="71">
        <v>2596</v>
      </c>
      <c r="I547" s="72">
        <v>504</v>
      </c>
      <c r="J547" s="415">
        <v>0</v>
      </c>
      <c r="K547" s="81">
        <v>99292.23</v>
      </c>
      <c r="L547" s="417">
        <f t="shared" si="133"/>
        <v>0</v>
      </c>
      <c r="M547" s="76"/>
      <c r="N547" s="77"/>
      <c r="O547" s="73">
        <f t="shared" si="134"/>
        <v>0</v>
      </c>
      <c r="P547" s="76"/>
      <c r="Q547" s="76"/>
      <c r="R547" s="77">
        <f t="shared" si="130"/>
        <v>0</v>
      </c>
      <c r="S547" s="76">
        <f t="shared" si="135"/>
        <v>0</v>
      </c>
      <c r="T547" s="76"/>
      <c r="U547" s="76"/>
      <c r="V547" s="76"/>
      <c r="W547" s="76"/>
      <c r="X547" s="76"/>
      <c r="Y547" s="78"/>
      <c r="Z547" s="76"/>
      <c r="AA547" s="78"/>
      <c r="AB547" s="76"/>
      <c r="AC547" s="78"/>
      <c r="AD547" s="73">
        <f t="shared" si="136"/>
        <v>0</v>
      </c>
      <c r="AE547" s="73">
        <f t="shared" si="137"/>
        <v>0</v>
      </c>
      <c r="AF547" s="76"/>
      <c r="AG547" s="77"/>
      <c r="AH547" s="76"/>
      <c r="AI547" s="77"/>
      <c r="AJ547" s="76"/>
      <c r="AK547" s="77"/>
      <c r="AL547" s="67"/>
      <c r="AN547" s="21"/>
      <c r="AO547" s="21"/>
      <c r="AP547" s="21"/>
      <c r="AQ547" s="21"/>
      <c r="AR547" s="21"/>
      <c r="AS547" s="21"/>
      <c r="AT547" s="21"/>
    </row>
    <row r="548" spans="1:46" s="17" customFormat="1" ht="45" hidden="1" customHeight="1" x14ac:dyDescent="0.25">
      <c r="A548" s="776"/>
      <c r="B548" s="757"/>
      <c r="C548" s="873"/>
      <c r="D548" s="766"/>
      <c r="E548" s="874"/>
      <c r="F548" s="414" t="s">
        <v>1000</v>
      </c>
      <c r="G548" s="70">
        <v>199</v>
      </c>
      <c r="H548" s="79">
        <v>1039</v>
      </c>
      <c r="I548" s="80">
        <v>505</v>
      </c>
      <c r="J548" s="415">
        <v>0</v>
      </c>
      <c r="K548" s="418">
        <v>99292.23</v>
      </c>
      <c r="L548" s="417">
        <f t="shared" si="133"/>
        <v>0</v>
      </c>
      <c r="M548" s="76"/>
      <c r="N548" s="77"/>
      <c r="O548" s="73">
        <f t="shared" si="134"/>
        <v>0</v>
      </c>
      <c r="P548" s="76"/>
      <c r="Q548" s="76"/>
      <c r="R548" s="77">
        <f t="shared" si="130"/>
        <v>0</v>
      </c>
      <c r="S548" s="76">
        <f t="shared" si="135"/>
        <v>0</v>
      </c>
      <c r="T548" s="76"/>
      <c r="U548" s="76"/>
      <c r="V548" s="76"/>
      <c r="W548" s="76"/>
      <c r="X548" s="76"/>
      <c r="Y548" s="78"/>
      <c r="Z548" s="76"/>
      <c r="AA548" s="78"/>
      <c r="AB548" s="76"/>
      <c r="AC548" s="78"/>
      <c r="AD548" s="73">
        <f t="shared" si="136"/>
        <v>0</v>
      </c>
      <c r="AE548" s="73">
        <f t="shared" si="137"/>
        <v>0</v>
      </c>
      <c r="AF548" s="76"/>
      <c r="AG548" s="77"/>
      <c r="AH548" s="76"/>
      <c r="AI548" s="77"/>
      <c r="AJ548" s="76"/>
      <c r="AK548" s="77"/>
    </row>
    <row r="549" spans="1:46" s="17" customFormat="1" ht="45" hidden="1" customHeight="1" x14ac:dyDescent="0.35">
      <c r="A549" s="776"/>
      <c r="B549" s="757"/>
      <c r="C549" s="873"/>
      <c r="D549" s="829"/>
      <c r="E549" s="874"/>
      <c r="F549" s="414" t="s">
        <v>1001</v>
      </c>
      <c r="G549" s="70">
        <v>199</v>
      </c>
      <c r="H549" s="71">
        <v>1050</v>
      </c>
      <c r="I549" s="72">
        <v>506</v>
      </c>
      <c r="J549" s="415">
        <v>0</v>
      </c>
      <c r="K549" s="81">
        <v>99292.23</v>
      </c>
      <c r="L549" s="417">
        <f t="shared" si="133"/>
        <v>0</v>
      </c>
      <c r="M549" s="76"/>
      <c r="N549" s="77"/>
      <c r="O549" s="73">
        <f t="shared" si="134"/>
        <v>0</v>
      </c>
      <c r="P549" s="76"/>
      <c r="Q549" s="76"/>
      <c r="R549" s="77">
        <f t="shared" si="130"/>
        <v>0</v>
      </c>
      <c r="S549" s="76">
        <f t="shared" si="135"/>
        <v>0</v>
      </c>
      <c r="T549" s="76"/>
      <c r="U549" s="76"/>
      <c r="V549" s="76"/>
      <c r="W549" s="76"/>
      <c r="X549" s="76"/>
      <c r="Y549" s="78"/>
      <c r="Z549" s="76"/>
      <c r="AA549" s="78"/>
      <c r="AB549" s="76"/>
      <c r="AC549" s="78"/>
      <c r="AD549" s="73">
        <f t="shared" si="136"/>
        <v>0</v>
      </c>
      <c r="AE549" s="73">
        <f t="shared" si="137"/>
        <v>0</v>
      </c>
      <c r="AF549" s="76"/>
      <c r="AG549" s="77"/>
      <c r="AH549" s="76"/>
      <c r="AI549" s="77"/>
      <c r="AJ549" s="76"/>
      <c r="AK549" s="77"/>
      <c r="AL549" s="67"/>
      <c r="AN549" s="21"/>
      <c r="AO549" s="21"/>
      <c r="AP549" s="21"/>
      <c r="AQ549" s="21"/>
      <c r="AR549" s="21"/>
      <c r="AS549" s="21"/>
      <c r="AT549" s="21"/>
    </row>
    <row r="550" spans="1:46" s="17" customFormat="1" ht="45" hidden="1" customHeight="1" x14ac:dyDescent="0.25">
      <c r="A550" s="776"/>
      <c r="B550" s="757"/>
      <c r="C550" s="873"/>
      <c r="D550" s="766"/>
      <c r="E550" s="874"/>
      <c r="F550" s="414" t="s">
        <v>1002</v>
      </c>
      <c r="G550" s="70">
        <v>199</v>
      </c>
      <c r="H550" s="71">
        <v>1049</v>
      </c>
      <c r="I550" s="72">
        <v>507</v>
      </c>
      <c r="J550" s="415">
        <v>0</v>
      </c>
      <c r="K550" s="418">
        <v>99292.23</v>
      </c>
      <c r="L550" s="417">
        <f t="shared" si="133"/>
        <v>0</v>
      </c>
      <c r="M550" s="76"/>
      <c r="N550" s="77"/>
      <c r="O550" s="73">
        <f t="shared" si="134"/>
        <v>0</v>
      </c>
      <c r="P550" s="76"/>
      <c r="Q550" s="76"/>
      <c r="R550" s="77">
        <f t="shared" si="130"/>
        <v>0</v>
      </c>
      <c r="S550" s="76">
        <f t="shared" si="135"/>
        <v>0</v>
      </c>
      <c r="T550" s="76"/>
      <c r="U550" s="76"/>
      <c r="V550" s="76"/>
      <c r="W550" s="76"/>
      <c r="X550" s="76"/>
      <c r="Y550" s="78"/>
      <c r="Z550" s="76"/>
      <c r="AA550" s="78"/>
      <c r="AB550" s="76"/>
      <c r="AC550" s="78"/>
      <c r="AD550" s="73">
        <f t="shared" si="136"/>
        <v>0</v>
      </c>
      <c r="AE550" s="73">
        <f t="shared" si="137"/>
        <v>0</v>
      </c>
      <c r="AF550" s="76"/>
      <c r="AG550" s="77"/>
      <c r="AH550" s="76"/>
      <c r="AI550" s="77"/>
      <c r="AJ550" s="76"/>
      <c r="AK550" s="77"/>
    </row>
    <row r="551" spans="1:46" s="17" customFormat="1" ht="45" hidden="1" customHeight="1" x14ac:dyDescent="0.25">
      <c r="A551" s="776"/>
      <c r="B551" s="757"/>
      <c r="C551" s="873"/>
      <c r="D551" s="766"/>
      <c r="E551" s="874"/>
      <c r="F551" s="414" t="s">
        <v>1003</v>
      </c>
      <c r="G551" s="70"/>
      <c r="H551" s="71"/>
      <c r="I551" s="72">
        <v>508</v>
      </c>
      <c r="J551" s="415">
        <v>0</v>
      </c>
      <c r="K551" s="418">
        <v>99292.23</v>
      </c>
      <c r="L551" s="417">
        <f t="shared" si="133"/>
        <v>0</v>
      </c>
      <c r="M551" s="76"/>
      <c r="N551" s="77"/>
      <c r="O551" s="73">
        <f t="shared" si="134"/>
        <v>0</v>
      </c>
      <c r="P551" s="76"/>
      <c r="Q551" s="76"/>
      <c r="R551" s="77">
        <f t="shared" si="130"/>
        <v>0</v>
      </c>
      <c r="S551" s="76">
        <f t="shared" si="135"/>
        <v>0</v>
      </c>
      <c r="T551" s="76"/>
      <c r="U551" s="76"/>
      <c r="V551" s="76"/>
      <c r="W551" s="76"/>
      <c r="X551" s="76"/>
      <c r="Y551" s="78"/>
      <c r="Z551" s="76"/>
      <c r="AA551" s="78"/>
      <c r="AB551" s="76"/>
      <c r="AC551" s="78"/>
      <c r="AD551" s="73">
        <f t="shared" si="136"/>
        <v>0</v>
      </c>
      <c r="AE551" s="73">
        <f t="shared" si="137"/>
        <v>0</v>
      </c>
      <c r="AF551" s="76"/>
      <c r="AG551" s="77"/>
      <c r="AH551" s="76"/>
      <c r="AI551" s="77"/>
      <c r="AJ551" s="76"/>
      <c r="AK551" s="77"/>
    </row>
    <row r="552" spans="1:46" s="17" customFormat="1" ht="45" hidden="1" customHeight="1" x14ac:dyDescent="0.25">
      <c r="A552" s="776"/>
      <c r="B552" s="757"/>
      <c r="C552" s="873"/>
      <c r="D552" s="766"/>
      <c r="E552" s="874"/>
      <c r="F552" s="414" t="s">
        <v>1004</v>
      </c>
      <c r="G552" s="70">
        <v>199</v>
      </c>
      <c r="H552" s="71">
        <v>2572</v>
      </c>
      <c r="I552" s="72">
        <v>509</v>
      </c>
      <c r="J552" s="415">
        <v>0</v>
      </c>
      <c r="K552" s="418">
        <v>99292.23</v>
      </c>
      <c r="L552" s="417">
        <f t="shared" si="133"/>
        <v>0</v>
      </c>
      <c r="M552" s="76"/>
      <c r="N552" s="77"/>
      <c r="O552" s="73">
        <f t="shared" si="134"/>
        <v>0</v>
      </c>
      <c r="P552" s="76"/>
      <c r="Q552" s="76"/>
      <c r="R552" s="77">
        <f t="shared" si="130"/>
        <v>0</v>
      </c>
      <c r="S552" s="76">
        <f t="shared" si="135"/>
        <v>0</v>
      </c>
      <c r="T552" s="76"/>
      <c r="U552" s="76"/>
      <c r="V552" s="76"/>
      <c r="W552" s="76"/>
      <c r="X552" s="76"/>
      <c r="Y552" s="78"/>
      <c r="Z552" s="76"/>
      <c r="AA552" s="78"/>
      <c r="AB552" s="76"/>
      <c r="AC552" s="78"/>
      <c r="AD552" s="73">
        <f t="shared" si="136"/>
        <v>0</v>
      </c>
      <c r="AE552" s="73">
        <f t="shared" si="137"/>
        <v>0</v>
      </c>
      <c r="AF552" s="76"/>
      <c r="AG552" s="77"/>
      <c r="AH552" s="76"/>
      <c r="AI552" s="77"/>
      <c r="AJ552" s="76"/>
      <c r="AK552" s="77"/>
    </row>
    <row r="553" spans="1:46" s="17" customFormat="1" ht="45" hidden="1" customHeight="1" x14ac:dyDescent="0.25">
      <c r="A553" s="776"/>
      <c r="B553" s="757"/>
      <c r="C553" s="873"/>
      <c r="D553" s="766"/>
      <c r="E553" s="874"/>
      <c r="F553" s="414" t="s">
        <v>1005</v>
      </c>
      <c r="G553" s="70">
        <v>199</v>
      </c>
      <c r="H553" s="71">
        <v>1037</v>
      </c>
      <c r="I553" s="72">
        <v>510</v>
      </c>
      <c r="J553" s="415">
        <v>0</v>
      </c>
      <c r="K553" s="418">
        <v>99292.23</v>
      </c>
      <c r="L553" s="417">
        <f t="shared" si="133"/>
        <v>0</v>
      </c>
      <c r="M553" s="76"/>
      <c r="N553" s="77"/>
      <c r="O553" s="73">
        <f t="shared" si="134"/>
        <v>0</v>
      </c>
      <c r="P553" s="76"/>
      <c r="Q553" s="76"/>
      <c r="R553" s="77">
        <f t="shared" si="130"/>
        <v>0</v>
      </c>
      <c r="S553" s="76">
        <f t="shared" si="135"/>
        <v>0</v>
      </c>
      <c r="T553" s="76"/>
      <c r="U553" s="76"/>
      <c r="V553" s="76"/>
      <c r="W553" s="76"/>
      <c r="X553" s="76"/>
      <c r="Y553" s="78"/>
      <c r="Z553" s="76"/>
      <c r="AA553" s="78"/>
      <c r="AB553" s="76"/>
      <c r="AC553" s="78"/>
      <c r="AD553" s="73">
        <f t="shared" si="136"/>
        <v>0</v>
      </c>
      <c r="AE553" s="73">
        <f t="shared" si="137"/>
        <v>0</v>
      </c>
      <c r="AF553" s="76"/>
      <c r="AG553" s="77"/>
      <c r="AH553" s="76"/>
      <c r="AI553" s="77"/>
      <c r="AJ553" s="76"/>
      <c r="AK553" s="77"/>
    </row>
    <row r="554" spans="1:46" s="17" customFormat="1" ht="45" hidden="1" customHeight="1" x14ac:dyDescent="0.25">
      <c r="A554" s="776"/>
      <c r="B554" s="757"/>
      <c r="C554" s="873"/>
      <c r="D554" s="766"/>
      <c r="E554" s="874"/>
      <c r="F554" s="493" t="s">
        <v>1006</v>
      </c>
      <c r="G554" s="343">
        <v>199</v>
      </c>
      <c r="H554" s="344">
        <v>1047</v>
      </c>
      <c r="I554" s="345">
        <v>511</v>
      </c>
      <c r="J554" s="415">
        <v>0</v>
      </c>
      <c r="K554" s="418">
        <v>99292.23</v>
      </c>
      <c r="L554" s="417">
        <f t="shared" si="133"/>
        <v>0</v>
      </c>
      <c r="M554" s="76"/>
      <c r="N554" s="77"/>
      <c r="O554" s="73">
        <f t="shared" si="134"/>
        <v>0</v>
      </c>
      <c r="P554" s="76"/>
      <c r="Q554" s="76"/>
      <c r="R554" s="77">
        <f t="shared" si="130"/>
        <v>0</v>
      </c>
      <c r="S554" s="76">
        <f t="shared" si="135"/>
        <v>0</v>
      </c>
      <c r="T554" s="76"/>
      <c r="U554" s="76"/>
      <c r="V554" s="76"/>
      <c r="W554" s="76"/>
      <c r="X554" s="76"/>
      <c r="Y554" s="78"/>
      <c r="Z554" s="76"/>
      <c r="AA554" s="78"/>
      <c r="AB554" s="76"/>
      <c r="AC554" s="78"/>
      <c r="AD554" s="73">
        <f t="shared" si="136"/>
        <v>0</v>
      </c>
      <c r="AE554" s="73">
        <f t="shared" si="137"/>
        <v>0</v>
      </c>
      <c r="AF554" s="76"/>
      <c r="AG554" s="77"/>
      <c r="AH554" s="76"/>
      <c r="AI554" s="77"/>
      <c r="AJ554" s="76"/>
      <c r="AK554" s="77"/>
    </row>
    <row r="555" spans="1:46" s="17" customFormat="1" ht="45" hidden="1" customHeight="1" x14ac:dyDescent="0.25">
      <c r="A555" s="776"/>
      <c r="B555" s="757"/>
      <c r="C555" s="873"/>
      <c r="D555" s="766"/>
      <c r="E555" s="874"/>
      <c r="F555" s="494" t="s">
        <v>1007</v>
      </c>
      <c r="G555" s="343">
        <v>199</v>
      </c>
      <c r="H555" s="344">
        <v>1036</v>
      </c>
      <c r="I555" s="345">
        <v>512</v>
      </c>
      <c r="J555" s="415">
        <v>0</v>
      </c>
      <c r="K555" s="418">
        <v>99292.23</v>
      </c>
      <c r="L555" s="417">
        <f t="shared" si="133"/>
        <v>0</v>
      </c>
      <c r="M555" s="76"/>
      <c r="N555" s="77"/>
      <c r="O555" s="73">
        <f t="shared" si="134"/>
        <v>0</v>
      </c>
      <c r="P555" s="76"/>
      <c r="Q555" s="76"/>
      <c r="R555" s="77">
        <f t="shared" si="130"/>
        <v>0</v>
      </c>
      <c r="S555" s="76">
        <f t="shared" si="135"/>
        <v>0</v>
      </c>
      <c r="T555" s="76"/>
      <c r="U555" s="76"/>
      <c r="V555" s="76"/>
      <c r="W555" s="76"/>
      <c r="X555" s="76"/>
      <c r="Y555" s="78"/>
      <c r="Z555" s="76"/>
      <c r="AA555" s="78"/>
      <c r="AB555" s="76"/>
      <c r="AC555" s="78"/>
      <c r="AD555" s="73">
        <f t="shared" si="136"/>
        <v>0</v>
      </c>
      <c r="AE555" s="73">
        <f t="shared" si="137"/>
        <v>0</v>
      </c>
      <c r="AF555" s="76"/>
      <c r="AG555" s="77"/>
      <c r="AH555" s="76"/>
      <c r="AI555" s="77"/>
      <c r="AJ555" s="76"/>
      <c r="AK555" s="77"/>
    </row>
    <row r="556" spans="1:46" s="17" customFormat="1" ht="45" hidden="1" customHeight="1" x14ac:dyDescent="0.25">
      <c r="A556" s="776"/>
      <c r="B556" s="757"/>
      <c r="C556" s="873"/>
      <c r="D556" s="766"/>
      <c r="E556" s="874"/>
      <c r="F556" s="419" t="s">
        <v>1008</v>
      </c>
      <c r="G556" s="343">
        <v>199</v>
      </c>
      <c r="H556" s="344">
        <v>1045</v>
      </c>
      <c r="I556" s="86">
        <v>513</v>
      </c>
      <c r="J556" s="415">
        <v>0</v>
      </c>
      <c r="K556" s="418">
        <v>99292.23</v>
      </c>
      <c r="L556" s="417">
        <f t="shared" si="133"/>
        <v>0</v>
      </c>
      <c r="M556" s="76"/>
      <c r="N556" s="77"/>
      <c r="O556" s="73">
        <f t="shared" si="134"/>
        <v>0</v>
      </c>
      <c r="P556" s="76"/>
      <c r="Q556" s="76"/>
      <c r="R556" s="77">
        <f t="shared" si="130"/>
        <v>0</v>
      </c>
      <c r="S556" s="76">
        <f t="shared" si="135"/>
        <v>0</v>
      </c>
      <c r="T556" s="76"/>
      <c r="U556" s="76"/>
      <c r="V556" s="76"/>
      <c r="W556" s="76"/>
      <c r="X556" s="76"/>
      <c r="Y556" s="78"/>
      <c r="Z556" s="76"/>
      <c r="AA556" s="78"/>
      <c r="AB556" s="76"/>
      <c r="AC556" s="78"/>
      <c r="AD556" s="73">
        <f t="shared" si="136"/>
        <v>0</v>
      </c>
      <c r="AE556" s="73">
        <f t="shared" si="137"/>
        <v>0</v>
      </c>
      <c r="AF556" s="76"/>
      <c r="AG556" s="77"/>
      <c r="AH556" s="76"/>
      <c r="AI556" s="77"/>
      <c r="AJ556" s="76"/>
      <c r="AK556" s="77"/>
    </row>
    <row r="557" spans="1:46" s="17" customFormat="1" ht="45" hidden="1" customHeight="1" x14ac:dyDescent="0.35">
      <c r="A557" s="776"/>
      <c r="B557" s="758"/>
      <c r="C557" s="870"/>
      <c r="D557" s="755"/>
      <c r="E557" s="872"/>
      <c r="F557" s="419" t="s">
        <v>1009</v>
      </c>
      <c r="G557" s="343">
        <v>199</v>
      </c>
      <c r="H557" s="344">
        <v>1035</v>
      </c>
      <c r="I557" s="86">
        <v>514</v>
      </c>
      <c r="J557" s="415">
        <v>0</v>
      </c>
      <c r="K557" s="418">
        <v>99292.23</v>
      </c>
      <c r="L557" s="417">
        <f t="shared" si="133"/>
        <v>0</v>
      </c>
      <c r="M557" s="76"/>
      <c r="N557" s="77"/>
      <c r="O557" s="73">
        <f t="shared" si="134"/>
        <v>0</v>
      </c>
      <c r="P557" s="76"/>
      <c r="Q557" s="76"/>
      <c r="R557" s="77">
        <f t="shared" si="130"/>
        <v>0</v>
      </c>
      <c r="S557" s="76">
        <f t="shared" si="135"/>
        <v>0</v>
      </c>
      <c r="T557" s="76"/>
      <c r="U557" s="76"/>
      <c r="V557" s="76"/>
      <c r="W557" s="76"/>
      <c r="X557" s="76"/>
      <c r="Y557" s="78"/>
      <c r="Z557" s="76"/>
      <c r="AA557" s="78"/>
      <c r="AB557" s="76"/>
      <c r="AC557" s="78"/>
      <c r="AD557" s="73">
        <f t="shared" si="136"/>
        <v>0</v>
      </c>
      <c r="AE557" s="73">
        <f t="shared" si="137"/>
        <v>0</v>
      </c>
      <c r="AF557" s="76"/>
      <c r="AG557" s="77"/>
      <c r="AH557" s="76"/>
      <c r="AI557" s="77"/>
      <c r="AJ557" s="76"/>
      <c r="AK557" s="77"/>
      <c r="AL557" s="67"/>
      <c r="AM557" s="21"/>
      <c r="AN557" s="21"/>
      <c r="AO557" s="21"/>
      <c r="AP557" s="21"/>
      <c r="AQ557" s="21"/>
      <c r="AR557" s="21"/>
      <c r="AS557" s="21"/>
      <c r="AT557" s="21"/>
    </row>
    <row r="558" spans="1:46" s="17" customFormat="1" ht="45" hidden="1" customHeight="1" x14ac:dyDescent="0.25">
      <c r="A558" s="776"/>
      <c r="B558" s="736" t="s">
        <v>1010</v>
      </c>
      <c r="C558" s="869" t="s">
        <v>1011</v>
      </c>
      <c r="D558" s="765" t="s">
        <v>1012</v>
      </c>
      <c r="E558" s="871" t="s">
        <v>41</v>
      </c>
      <c r="F558" s="414" t="s">
        <v>1013</v>
      </c>
      <c r="G558" s="70">
        <v>186</v>
      </c>
      <c r="H558" s="71">
        <v>25</v>
      </c>
      <c r="I558" s="72">
        <v>431</v>
      </c>
      <c r="J558" s="415">
        <v>0</v>
      </c>
      <c r="K558" s="418">
        <v>99292.23</v>
      </c>
      <c r="L558" s="417">
        <f t="shared" si="133"/>
        <v>0</v>
      </c>
      <c r="M558" s="76"/>
      <c r="N558" s="77"/>
      <c r="O558" s="73">
        <f t="shared" si="134"/>
        <v>0</v>
      </c>
      <c r="P558" s="76"/>
      <c r="Q558" s="76"/>
      <c r="R558" s="77">
        <f t="shared" si="130"/>
        <v>0</v>
      </c>
      <c r="S558" s="76">
        <f t="shared" si="135"/>
        <v>0</v>
      </c>
      <c r="T558" s="76"/>
      <c r="U558" s="76"/>
      <c r="V558" s="76"/>
      <c r="W558" s="76"/>
      <c r="X558" s="76"/>
      <c r="Y558" s="78"/>
      <c r="Z558" s="76"/>
      <c r="AA558" s="78"/>
      <c r="AB558" s="76"/>
      <c r="AC558" s="78"/>
      <c r="AD558" s="73">
        <f t="shared" si="136"/>
        <v>0</v>
      </c>
      <c r="AE558" s="73">
        <f t="shared" si="137"/>
        <v>0</v>
      </c>
      <c r="AF558" s="76"/>
      <c r="AG558" s="77"/>
      <c r="AH558" s="76"/>
      <c r="AI558" s="77"/>
      <c r="AJ558" s="76"/>
      <c r="AK558" s="77"/>
    </row>
    <row r="559" spans="1:46" s="17" customFormat="1" ht="45" hidden="1" customHeight="1" x14ac:dyDescent="0.25">
      <c r="A559" s="776"/>
      <c r="B559" s="757"/>
      <c r="C559" s="873"/>
      <c r="D559" s="766"/>
      <c r="E559" s="874"/>
      <c r="F559" s="414" t="s">
        <v>1014</v>
      </c>
      <c r="G559" s="70">
        <v>186</v>
      </c>
      <c r="H559" s="71">
        <v>24</v>
      </c>
      <c r="I559" s="72">
        <v>432</v>
      </c>
      <c r="J559" s="415">
        <v>0</v>
      </c>
      <c r="K559" s="418">
        <v>99292.23</v>
      </c>
      <c r="L559" s="417">
        <f t="shared" si="133"/>
        <v>0</v>
      </c>
      <c r="M559" s="76"/>
      <c r="N559" s="77"/>
      <c r="O559" s="73">
        <f t="shared" si="134"/>
        <v>0</v>
      </c>
      <c r="P559" s="76"/>
      <c r="Q559" s="76"/>
      <c r="R559" s="77">
        <f t="shared" si="130"/>
        <v>0</v>
      </c>
      <c r="S559" s="76">
        <f t="shared" si="135"/>
        <v>0</v>
      </c>
      <c r="T559" s="76"/>
      <c r="U559" s="76"/>
      <c r="V559" s="76"/>
      <c r="W559" s="76"/>
      <c r="X559" s="76"/>
      <c r="Y559" s="78"/>
      <c r="Z559" s="76"/>
      <c r="AA559" s="78"/>
      <c r="AB559" s="76"/>
      <c r="AC559" s="78"/>
      <c r="AD559" s="73">
        <f t="shared" si="136"/>
        <v>0</v>
      </c>
      <c r="AE559" s="73">
        <f t="shared" si="137"/>
        <v>0</v>
      </c>
      <c r="AF559" s="76"/>
      <c r="AG559" s="77"/>
      <c r="AH559" s="76"/>
      <c r="AI559" s="77"/>
      <c r="AJ559" s="76"/>
      <c r="AK559" s="77"/>
    </row>
    <row r="560" spans="1:46" s="17" customFormat="1" ht="45" hidden="1" customHeight="1" x14ac:dyDescent="0.25">
      <c r="A560" s="776"/>
      <c r="B560" s="757"/>
      <c r="C560" s="873"/>
      <c r="D560" s="766"/>
      <c r="E560" s="874"/>
      <c r="F560" s="414" t="s">
        <v>1015</v>
      </c>
      <c r="G560" s="70">
        <v>186</v>
      </c>
      <c r="H560" s="71">
        <v>23</v>
      </c>
      <c r="I560" s="72">
        <v>433</v>
      </c>
      <c r="J560" s="415">
        <v>0</v>
      </c>
      <c r="K560" s="418">
        <v>99292.23</v>
      </c>
      <c r="L560" s="417">
        <f t="shared" si="133"/>
        <v>0</v>
      </c>
      <c r="M560" s="76"/>
      <c r="N560" s="77"/>
      <c r="O560" s="73">
        <f t="shared" si="134"/>
        <v>0</v>
      </c>
      <c r="P560" s="76"/>
      <c r="Q560" s="76"/>
      <c r="R560" s="77">
        <f t="shared" si="130"/>
        <v>0</v>
      </c>
      <c r="S560" s="76">
        <f t="shared" si="135"/>
        <v>0</v>
      </c>
      <c r="T560" s="76"/>
      <c r="U560" s="76"/>
      <c r="V560" s="76"/>
      <c r="W560" s="76"/>
      <c r="X560" s="76"/>
      <c r="Y560" s="78"/>
      <c r="Z560" s="76"/>
      <c r="AA560" s="78"/>
      <c r="AB560" s="76"/>
      <c r="AC560" s="78"/>
      <c r="AD560" s="73">
        <f t="shared" si="136"/>
        <v>0</v>
      </c>
      <c r="AE560" s="73">
        <f t="shared" si="137"/>
        <v>0</v>
      </c>
      <c r="AF560" s="76"/>
      <c r="AG560" s="77"/>
      <c r="AH560" s="76"/>
      <c r="AI560" s="77"/>
      <c r="AJ560" s="76"/>
      <c r="AK560" s="77"/>
    </row>
    <row r="561" spans="1:48" s="17" customFormat="1" ht="45" hidden="1" customHeight="1" x14ac:dyDescent="0.25">
      <c r="A561" s="776"/>
      <c r="B561" s="757"/>
      <c r="C561" s="873"/>
      <c r="D561" s="766"/>
      <c r="E561" s="874"/>
      <c r="F561" s="414" t="s">
        <v>1016</v>
      </c>
      <c r="G561" s="70">
        <v>186</v>
      </c>
      <c r="H561" s="79">
        <v>22</v>
      </c>
      <c r="I561" s="80">
        <v>515</v>
      </c>
      <c r="J561" s="415">
        <v>0</v>
      </c>
      <c r="K561" s="418">
        <v>99292.23</v>
      </c>
      <c r="L561" s="417">
        <f t="shared" si="133"/>
        <v>0</v>
      </c>
      <c r="M561" s="76"/>
      <c r="N561" s="77"/>
      <c r="O561" s="73">
        <f t="shared" si="134"/>
        <v>0</v>
      </c>
      <c r="P561" s="76"/>
      <c r="Q561" s="76"/>
      <c r="R561" s="77">
        <f t="shared" si="130"/>
        <v>0</v>
      </c>
      <c r="S561" s="76">
        <f t="shared" si="135"/>
        <v>0</v>
      </c>
      <c r="T561" s="76"/>
      <c r="U561" s="76"/>
      <c r="V561" s="76"/>
      <c r="W561" s="76"/>
      <c r="X561" s="76"/>
      <c r="Y561" s="78"/>
      <c r="Z561" s="76"/>
      <c r="AA561" s="78"/>
      <c r="AB561" s="76"/>
      <c r="AC561" s="78"/>
      <c r="AD561" s="73">
        <f t="shared" si="136"/>
        <v>0</v>
      </c>
      <c r="AE561" s="73">
        <f t="shared" si="137"/>
        <v>0</v>
      </c>
      <c r="AF561" s="76"/>
      <c r="AG561" s="77"/>
      <c r="AH561" s="76"/>
      <c r="AI561" s="77"/>
      <c r="AJ561" s="76"/>
      <c r="AK561" s="77"/>
    </row>
    <row r="562" spans="1:48" s="17" customFormat="1" ht="45" hidden="1" customHeight="1" x14ac:dyDescent="0.35">
      <c r="A562" s="776"/>
      <c r="B562" s="757"/>
      <c r="C562" s="873"/>
      <c r="D562" s="766"/>
      <c r="E562" s="874"/>
      <c r="F562" s="414" t="s">
        <v>1017</v>
      </c>
      <c r="G562" s="70">
        <v>186</v>
      </c>
      <c r="H562" s="71">
        <v>21</v>
      </c>
      <c r="I562" s="72">
        <v>435</v>
      </c>
      <c r="J562" s="415">
        <v>0</v>
      </c>
      <c r="K562" s="418">
        <v>99292.23</v>
      </c>
      <c r="L562" s="439">
        <f t="shared" si="133"/>
        <v>0</v>
      </c>
      <c r="M562" s="76"/>
      <c r="N562" s="77"/>
      <c r="O562" s="73">
        <f t="shared" si="134"/>
        <v>0</v>
      </c>
      <c r="P562" s="76"/>
      <c r="Q562" s="76"/>
      <c r="R562" s="77">
        <f t="shared" si="130"/>
        <v>0</v>
      </c>
      <c r="S562" s="76">
        <f t="shared" si="135"/>
        <v>0</v>
      </c>
      <c r="T562" s="76"/>
      <c r="U562" s="76"/>
      <c r="V562" s="76"/>
      <c r="W562" s="76"/>
      <c r="X562" s="76"/>
      <c r="Y562" s="77">
        <f>ROUND(T562*$K562,2)</f>
        <v>0</v>
      </c>
      <c r="Z562" s="76"/>
      <c r="AA562" s="77">
        <f>ROUND(Z562*$K562,2)</f>
        <v>0</v>
      </c>
      <c r="AB562" s="76"/>
      <c r="AC562" s="77">
        <f>ROUND(AB562*$K562,2)</f>
        <v>0</v>
      </c>
      <c r="AD562" s="73">
        <f t="shared" si="136"/>
        <v>0</v>
      </c>
      <c r="AE562" s="73">
        <f t="shared" si="137"/>
        <v>0</v>
      </c>
      <c r="AF562" s="76"/>
      <c r="AG562" s="77">
        <f>ROUND(AF562*$K562,2)</f>
        <v>0</v>
      </c>
      <c r="AH562" s="76"/>
      <c r="AI562" s="73"/>
      <c r="AJ562" s="73"/>
      <c r="AK562" s="73"/>
      <c r="AL562" s="67"/>
      <c r="AM562" s="21"/>
      <c r="AN562" s="21"/>
      <c r="AO562" s="21"/>
      <c r="AP562" s="68"/>
      <c r="AQ562" s="21"/>
      <c r="AR562" s="21"/>
      <c r="AS562" s="21"/>
      <c r="AT562" s="21"/>
    </row>
    <row r="563" spans="1:48" s="17" customFormat="1" ht="45" hidden="1" customHeight="1" x14ac:dyDescent="0.25">
      <c r="A563" s="776"/>
      <c r="B563" s="757"/>
      <c r="C563" s="870"/>
      <c r="D563" s="755"/>
      <c r="E563" s="872"/>
      <c r="F563" s="414" t="s">
        <v>1018</v>
      </c>
      <c r="G563" s="70">
        <v>186</v>
      </c>
      <c r="H563" s="71">
        <v>20</v>
      </c>
      <c r="I563" s="72">
        <v>436</v>
      </c>
      <c r="J563" s="415">
        <v>0</v>
      </c>
      <c r="K563" s="418">
        <v>99292.23</v>
      </c>
      <c r="L563" s="417">
        <f t="shared" si="133"/>
        <v>0</v>
      </c>
      <c r="M563" s="76"/>
      <c r="N563" s="77"/>
      <c r="O563" s="73">
        <f t="shared" si="134"/>
        <v>0</v>
      </c>
      <c r="P563" s="76"/>
      <c r="Q563" s="76"/>
      <c r="R563" s="77">
        <f t="shared" si="130"/>
        <v>0</v>
      </c>
      <c r="S563" s="76">
        <f t="shared" si="135"/>
        <v>0</v>
      </c>
      <c r="T563" s="76"/>
      <c r="U563" s="76"/>
      <c r="V563" s="76"/>
      <c r="W563" s="76"/>
      <c r="X563" s="76"/>
      <c r="Y563" s="78"/>
      <c r="Z563" s="76"/>
      <c r="AA563" s="78"/>
      <c r="AB563" s="76"/>
      <c r="AC563" s="78"/>
      <c r="AD563" s="73">
        <f t="shared" si="136"/>
        <v>0</v>
      </c>
      <c r="AE563" s="73">
        <f t="shared" si="137"/>
        <v>0</v>
      </c>
      <c r="AF563" s="76"/>
      <c r="AG563" s="77"/>
      <c r="AH563" s="76"/>
      <c r="AI563" s="77"/>
      <c r="AJ563" s="76"/>
      <c r="AK563" s="77"/>
    </row>
    <row r="564" spans="1:48" s="17" customFormat="1" ht="45" hidden="1" customHeight="1" x14ac:dyDescent="0.35">
      <c r="A564" s="776"/>
      <c r="B564" s="757"/>
      <c r="C564" s="875" t="s">
        <v>1019</v>
      </c>
      <c r="D564" s="765" t="s">
        <v>1020</v>
      </c>
      <c r="E564" s="871" t="s">
        <v>41</v>
      </c>
      <c r="F564" s="414" t="s">
        <v>1021</v>
      </c>
      <c r="G564" s="70">
        <v>186</v>
      </c>
      <c r="H564" s="71">
        <v>1058</v>
      </c>
      <c r="I564" s="72">
        <v>437</v>
      </c>
      <c r="J564" s="415">
        <v>0</v>
      </c>
      <c r="K564" s="418">
        <v>99292.23</v>
      </c>
      <c r="L564" s="417">
        <f t="shared" si="133"/>
        <v>0</v>
      </c>
      <c r="M564" s="76"/>
      <c r="N564" s="77"/>
      <c r="O564" s="73">
        <f t="shared" si="134"/>
        <v>0</v>
      </c>
      <c r="P564" s="76"/>
      <c r="Q564" s="76"/>
      <c r="R564" s="77">
        <f t="shared" si="130"/>
        <v>0</v>
      </c>
      <c r="S564" s="76">
        <f t="shared" si="135"/>
        <v>0</v>
      </c>
      <c r="T564" s="76"/>
      <c r="U564" s="76"/>
      <c r="V564" s="76"/>
      <c r="W564" s="76"/>
      <c r="X564" s="76"/>
      <c r="Y564" s="78"/>
      <c r="Z564" s="76"/>
      <c r="AA564" s="78"/>
      <c r="AB564" s="76"/>
      <c r="AC564" s="78"/>
      <c r="AD564" s="73">
        <f t="shared" si="136"/>
        <v>0</v>
      </c>
      <c r="AE564" s="73">
        <f t="shared" si="137"/>
        <v>0</v>
      </c>
      <c r="AF564" s="76"/>
      <c r="AG564" s="77"/>
      <c r="AH564" s="76"/>
      <c r="AI564" s="77"/>
      <c r="AJ564" s="76"/>
      <c r="AK564" s="77"/>
      <c r="AL564" s="67"/>
      <c r="AM564" s="21"/>
      <c r="AN564" s="21"/>
      <c r="AO564" s="21"/>
      <c r="AP564" s="21"/>
      <c r="AQ564" s="21"/>
      <c r="AR564" s="21"/>
      <c r="AS564" s="21"/>
      <c r="AT564" s="21"/>
      <c r="AU564" s="21"/>
    </row>
    <row r="565" spans="1:48" s="17" customFormat="1" ht="52.5" hidden="1" customHeight="1" x14ac:dyDescent="0.35">
      <c r="A565" s="776"/>
      <c r="B565" s="758"/>
      <c r="C565" s="876"/>
      <c r="D565" s="755"/>
      <c r="E565" s="872"/>
      <c r="F565" s="414" t="s">
        <v>1022</v>
      </c>
      <c r="G565" s="70">
        <v>186</v>
      </c>
      <c r="H565" s="71">
        <v>1057</v>
      </c>
      <c r="I565" s="72">
        <v>438</v>
      </c>
      <c r="J565" s="415">
        <v>0</v>
      </c>
      <c r="K565" s="418">
        <v>99292.23</v>
      </c>
      <c r="L565" s="417">
        <f t="shared" si="133"/>
        <v>0</v>
      </c>
      <c r="M565" s="76"/>
      <c r="N565" s="77"/>
      <c r="O565" s="73">
        <f t="shared" si="134"/>
        <v>0</v>
      </c>
      <c r="P565" s="76"/>
      <c r="Q565" s="76"/>
      <c r="R565" s="77">
        <f t="shared" si="130"/>
        <v>0</v>
      </c>
      <c r="S565" s="76">
        <f t="shared" si="135"/>
        <v>0</v>
      </c>
      <c r="T565" s="76"/>
      <c r="U565" s="76"/>
      <c r="V565" s="76"/>
      <c r="W565" s="76"/>
      <c r="X565" s="76"/>
      <c r="Y565" s="78"/>
      <c r="Z565" s="76"/>
      <c r="AA565" s="78"/>
      <c r="AB565" s="76"/>
      <c r="AC565" s="78"/>
      <c r="AD565" s="73">
        <f t="shared" si="136"/>
        <v>0</v>
      </c>
      <c r="AE565" s="73">
        <f t="shared" si="137"/>
        <v>0</v>
      </c>
      <c r="AF565" s="76"/>
      <c r="AG565" s="77"/>
      <c r="AH565" s="76"/>
      <c r="AI565" s="77"/>
      <c r="AJ565" s="76"/>
      <c r="AK565" s="77"/>
      <c r="AU565" s="353"/>
    </row>
    <row r="566" spans="1:48" s="17" customFormat="1" ht="52.5" hidden="1" customHeight="1" x14ac:dyDescent="0.25">
      <c r="A566" s="785"/>
      <c r="B566" s="149" t="s">
        <v>1023</v>
      </c>
      <c r="C566" s="431" t="s">
        <v>1024</v>
      </c>
      <c r="D566" s="90" t="s">
        <v>1025</v>
      </c>
      <c r="E566" s="421" t="s">
        <v>41</v>
      </c>
      <c r="F566" s="414" t="s">
        <v>1026</v>
      </c>
      <c r="G566" s="70">
        <v>209</v>
      </c>
      <c r="H566" s="347">
        <v>19</v>
      </c>
      <c r="I566" s="72">
        <v>439</v>
      </c>
      <c r="J566" s="415">
        <v>0</v>
      </c>
      <c r="K566" s="495">
        <v>99292.23</v>
      </c>
      <c r="L566" s="439">
        <f t="shared" si="133"/>
        <v>0</v>
      </c>
      <c r="M566" s="76"/>
      <c r="N566" s="77"/>
      <c r="O566" s="73">
        <f t="shared" si="134"/>
        <v>0</v>
      </c>
      <c r="P566" s="76"/>
      <c r="Q566" s="349"/>
      <c r="R566" s="350">
        <f t="shared" si="130"/>
        <v>0</v>
      </c>
      <c r="S566" s="349">
        <f t="shared" si="135"/>
        <v>0</v>
      </c>
      <c r="T566" s="349"/>
      <c r="U566" s="349"/>
      <c r="V566" s="349"/>
      <c r="W566" s="349"/>
      <c r="X566" s="349"/>
      <c r="Y566" s="350">
        <f>ROUND(T566*$K566,2)</f>
        <v>0</v>
      </c>
      <c r="Z566" s="349"/>
      <c r="AA566" s="350">
        <f>ROUND(Z566*$K566,2)</f>
        <v>0</v>
      </c>
      <c r="AB566" s="349"/>
      <c r="AC566" s="350">
        <f>ROUND(AB566*$K566,2)</f>
        <v>0</v>
      </c>
      <c r="AD566" s="351">
        <f t="shared" si="136"/>
        <v>0</v>
      </c>
      <c r="AE566" s="351">
        <f t="shared" si="137"/>
        <v>0</v>
      </c>
      <c r="AF566" s="349"/>
      <c r="AG566" s="350">
        <f>ROUND(AF566*$K566,2)</f>
        <v>0</v>
      </c>
      <c r="AH566" s="76"/>
      <c r="AI566" s="73"/>
      <c r="AJ566" s="73"/>
      <c r="AK566" s="73"/>
    </row>
    <row r="567" spans="1:48" s="17" customFormat="1" ht="52.5" hidden="1" customHeight="1" x14ac:dyDescent="0.35">
      <c r="A567" s="131" t="s">
        <v>1027</v>
      </c>
      <c r="B567" s="149" t="s">
        <v>1028</v>
      </c>
      <c r="C567" s="431" t="s">
        <v>1029</v>
      </c>
      <c r="D567" s="90" t="s">
        <v>1030</v>
      </c>
      <c r="E567" s="421" t="s">
        <v>41</v>
      </c>
      <c r="F567" s="414" t="s">
        <v>1031</v>
      </c>
      <c r="G567" s="70">
        <v>185</v>
      </c>
      <c r="H567" s="71">
        <v>1098</v>
      </c>
      <c r="I567" s="72">
        <v>528</v>
      </c>
      <c r="J567" s="415">
        <v>0</v>
      </c>
      <c r="K567" s="496">
        <v>146016.17000000001</v>
      </c>
      <c r="L567" s="439">
        <f t="shared" si="133"/>
        <v>0</v>
      </c>
      <c r="M567" s="76"/>
      <c r="N567" s="77"/>
      <c r="O567" s="73">
        <f t="shared" si="134"/>
        <v>0</v>
      </c>
      <c r="P567" s="76"/>
      <c r="Q567" s="349"/>
      <c r="R567" s="350">
        <f t="shared" si="130"/>
        <v>0</v>
      </c>
      <c r="S567" s="349">
        <f t="shared" si="135"/>
        <v>0</v>
      </c>
      <c r="T567" s="349"/>
      <c r="U567" s="349"/>
      <c r="V567" s="349"/>
      <c r="W567" s="349"/>
      <c r="X567" s="349"/>
      <c r="Y567" s="352"/>
      <c r="Z567" s="349"/>
      <c r="AA567" s="352"/>
      <c r="AB567" s="349"/>
      <c r="AC567" s="352"/>
      <c r="AD567" s="351">
        <f t="shared" si="136"/>
        <v>0</v>
      </c>
      <c r="AE567" s="351">
        <f t="shared" si="137"/>
        <v>0</v>
      </c>
      <c r="AF567" s="349"/>
      <c r="AG567" s="350"/>
      <c r="AH567" s="76"/>
      <c r="AI567" s="73"/>
      <c r="AJ567" s="73"/>
      <c r="AK567" s="73"/>
      <c r="AL567" s="67"/>
      <c r="AM567" s="21"/>
      <c r="AN567" s="21"/>
      <c r="AO567" s="21"/>
      <c r="AP567" s="68"/>
      <c r="AQ567" s="21"/>
      <c r="AR567" s="21"/>
      <c r="AS567" s="353"/>
      <c r="AT567" s="353"/>
      <c r="AU567" s="353"/>
      <c r="AV567" s="353"/>
    </row>
    <row r="568" spans="1:48" s="17" customFormat="1" ht="25.5" hidden="1" x14ac:dyDescent="0.35">
      <c r="A568" s="159" t="s">
        <v>1032</v>
      </c>
      <c r="B568" s="188"/>
      <c r="C568" s="449"/>
      <c r="D568" s="189"/>
      <c r="E568" s="449"/>
      <c r="F568" s="450"/>
      <c r="G568" s="159"/>
      <c r="H568" s="191"/>
      <c r="I568" s="192"/>
      <c r="J568" s="435"/>
      <c r="K568" s="436"/>
      <c r="L568" s="437"/>
      <c r="M568" s="138"/>
      <c r="N568" s="138"/>
      <c r="O568" s="138"/>
      <c r="P568" s="138"/>
      <c r="Q568" s="138"/>
      <c r="R568" s="138">
        <f t="shared" si="130"/>
        <v>0</v>
      </c>
      <c r="S568" s="138"/>
      <c r="T568" s="138"/>
      <c r="U568" s="138"/>
      <c r="V568" s="138"/>
      <c r="W568" s="138"/>
      <c r="X568" s="138"/>
      <c r="Y568" s="138"/>
      <c r="Z568" s="138"/>
      <c r="AA568" s="138"/>
      <c r="AB568" s="138"/>
      <c r="AC568" s="138"/>
      <c r="AD568" s="274"/>
      <c r="AE568" s="274"/>
      <c r="AF568" s="138"/>
      <c r="AG568" s="138"/>
      <c r="AH568" s="138"/>
      <c r="AI568" s="138"/>
      <c r="AJ568" s="138"/>
      <c r="AK568" s="138"/>
      <c r="AL568" s="21"/>
      <c r="AM568" s="21"/>
      <c r="AN568" s="21"/>
      <c r="AO568" s="21"/>
      <c r="AP568" s="353"/>
      <c r="AQ568" s="21"/>
      <c r="AR568" s="21"/>
      <c r="AS568" s="21"/>
      <c r="AT568" s="353"/>
    </row>
    <row r="569" spans="1:48" s="17" customFormat="1" ht="25.5" hidden="1" x14ac:dyDescent="0.25">
      <c r="A569" s="109" t="s">
        <v>1033</v>
      </c>
      <c r="B569" s="110"/>
      <c r="C569" s="428"/>
      <c r="D569" s="111"/>
      <c r="E569" s="428"/>
      <c r="F569" s="429"/>
      <c r="G569" s="109"/>
      <c r="H569" s="142"/>
      <c r="I569" s="143"/>
      <c r="J569" s="534">
        <v>0</v>
      </c>
      <c r="K569" s="59"/>
      <c r="L569" s="438">
        <f t="shared" ref="L569:AG569" si="138">SUM(L570:L583)</f>
        <v>0</v>
      </c>
      <c r="M569" s="60">
        <f t="shared" si="138"/>
        <v>0</v>
      </c>
      <c r="N569" s="61">
        <f t="shared" si="138"/>
        <v>0</v>
      </c>
      <c r="O569" s="355">
        <f t="shared" si="138"/>
        <v>0</v>
      </c>
      <c r="P569" s="356">
        <f t="shared" si="138"/>
        <v>0</v>
      </c>
      <c r="Q569" s="356">
        <f t="shared" si="138"/>
        <v>0</v>
      </c>
      <c r="R569" s="357">
        <f t="shared" si="130"/>
        <v>0</v>
      </c>
      <c r="S569" s="356">
        <f t="shared" si="138"/>
        <v>0</v>
      </c>
      <c r="T569" s="356">
        <f t="shared" si="138"/>
        <v>0</v>
      </c>
      <c r="U569" s="356"/>
      <c r="V569" s="356"/>
      <c r="W569" s="356"/>
      <c r="X569" s="356"/>
      <c r="Y569" s="358">
        <f t="shared" si="138"/>
        <v>0</v>
      </c>
      <c r="Z569" s="356">
        <f t="shared" si="138"/>
        <v>0</v>
      </c>
      <c r="AA569" s="358">
        <f t="shared" si="138"/>
        <v>0</v>
      </c>
      <c r="AB569" s="356">
        <f t="shared" si="138"/>
        <v>0</v>
      </c>
      <c r="AC569" s="358">
        <f t="shared" si="138"/>
        <v>0</v>
      </c>
      <c r="AD569" s="359">
        <f t="shared" si="138"/>
        <v>0</v>
      </c>
      <c r="AE569" s="359">
        <f>SUM(AE570:AE583)</f>
        <v>0</v>
      </c>
      <c r="AF569" s="360">
        <f t="shared" si="138"/>
        <v>0</v>
      </c>
      <c r="AG569" s="361">
        <f t="shared" si="138"/>
        <v>0</v>
      </c>
      <c r="AH569" s="126">
        <f>SUM(AH570:AH583)</f>
        <v>0</v>
      </c>
      <c r="AI569" s="126">
        <f>SUM(AI570:AI583)</f>
        <v>0</v>
      </c>
      <c r="AJ569" s="126">
        <f>SUM(AJ570:AJ583)</f>
        <v>0</v>
      </c>
      <c r="AK569" s="126">
        <f>SUM(AK570:AK583)</f>
        <v>0</v>
      </c>
    </row>
    <row r="570" spans="1:48" s="17" customFormat="1" ht="43.5" hidden="1" customHeight="1" x14ac:dyDescent="0.25">
      <c r="A570" s="809" t="s">
        <v>1034</v>
      </c>
      <c r="B570" s="819" t="s">
        <v>1035</v>
      </c>
      <c r="C570" s="458" t="s">
        <v>1036</v>
      </c>
      <c r="D570" s="90" t="s">
        <v>1037</v>
      </c>
      <c r="E570" s="421" t="s">
        <v>41</v>
      </c>
      <c r="F570" s="414" t="s">
        <v>1038</v>
      </c>
      <c r="G570" s="70">
        <v>201</v>
      </c>
      <c r="H570" s="71">
        <v>1056</v>
      </c>
      <c r="I570" s="72">
        <v>440</v>
      </c>
      <c r="J570" s="415">
        <v>0</v>
      </c>
      <c r="K570" s="496">
        <v>129231.83</v>
      </c>
      <c r="L570" s="439">
        <f t="shared" ref="L570:L583" si="139">ROUND(J570*$K570,2)</f>
        <v>0</v>
      </c>
      <c r="M570" s="76"/>
      <c r="N570" s="77"/>
      <c r="O570" s="73">
        <f t="shared" ref="O570:O583" si="140">ROUND(J570/12*AL$5,0)</f>
        <v>0</v>
      </c>
      <c r="P570" s="76"/>
      <c r="Q570" s="349"/>
      <c r="R570" s="350">
        <f t="shared" si="130"/>
        <v>0</v>
      </c>
      <c r="S570" s="349">
        <f t="shared" ref="S570:S588" si="141">J570-P570</f>
        <v>0</v>
      </c>
      <c r="T570" s="349"/>
      <c r="U570" s="349"/>
      <c r="V570" s="349"/>
      <c r="W570" s="349"/>
      <c r="X570" s="349"/>
      <c r="Y570" s="352"/>
      <c r="Z570" s="349"/>
      <c r="AA570" s="352"/>
      <c r="AB570" s="349"/>
      <c r="AC570" s="352"/>
      <c r="AD570" s="351">
        <f t="shared" ref="AD570:AD583" si="142">P570-O570</f>
        <v>0</v>
      </c>
      <c r="AE570" s="351">
        <f t="shared" ref="AE570:AE583" si="143">P570-J570</f>
        <v>0</v>
      </c>
      <c r="AF570" s="349"/>
      <c r="AG570" s="350">
        <f>ROUND(AF570*$K570,2)</f>
        <v>0</v>
      </c>
      <c r="AH570" s="76"/>
      <c r="AI570" s="73"/>
      <c r="AJ570" s="73"/>
      <c r="AK570" s="73"/>
    </row>
    <row r="571" spans="1:48" s="17" customFormat="1" ht="43.5" hidden="1" customHeight="1" x14ac:dyDescent="0.25">
      <c r="A571" s="747"/>
      <c r="B571" s="751"/>
      <c r="C571" s="431" t="s">
        <v>1039</v>
      </c>
      <c r="D571" s="90" t="s">
        <v>1040</v>
      </c>
      <c r="E571" s="421" t="s">
        <v>41</v>
      </c>
      <c r="F571" s="414" t="s">
        <v>1041</v>
      </c>
      <c r="G571" s="70">
        <v>201</v>
      </c>
      <c r="H571" s="71">
        <v>18</v>
      </c>
      <c r="I571" s="72">
        <v>441</v>
      </c>
      <c r="J571" s="415">
        <v>0</v>
      </c>
      <c r="K571" s="418">
        <v>129231.83</v>
      </c>
      <c r="L571" s="417">
        <f t="shared" si="139"/>
        <v>0</v>
      </c>
      <c r="M571" s="76"/>
      <c r="N571" s="77"/>
      <c r="O571" s="73">
        <f t="shared" si="140"/>
        <v>0</v>
      </c>
      <c r="P571" s="76"/>
      <c r="Q571" s="76"/>
      <c r="R571" s="77">
        <f t="shared" si="130"/>
        <v>0</v>
      </c>
      <c r="S571" s="76">
        <f t="shared" si="141"/>
        <v>0</v>
      </c>
      <c r="T571" s="76"/>
      <c r="U571" s="76"/>
      <c r="V571" s="76"/>
      <c r="W571" s="76"/>
      <c r="X571" s="76"/>
      <c r="Y571" s="78"/>
      <c r="Z571" s="76"/>
      <c r="AA571" s="78"/>
      <c r="AB571" s="76"/>
      <c r="AC571" s="78"/>
      <c r="AD571" s="73">
        <f t="shared" si="142"/>
        <v>0</v>
      </c>
      <c r="AE571" s="73">
        <f t="shared" si="143"/>
        <v>0</v>
      </c>
      <c r="AF571" s="76"/>
      <c r="AG571" s="77"/>
      <c r="AH571" s="76"/>
      <c r="AI571" s="77"/>
      <c r="AJ571" s="76"/>
      <c r="AK571" s="77"/>
    </row>
    <row r="572" spans="1:48" s="17" customFormat="1" ht="43.5" hidden="1" customHeight="1" x14ac:dyDescent="0.25">
      <c r="A572" s="747"/>
      <c r="B572" s="751"/>
      <c r="C572" s="869" t="s">
        <v>1042</v>
      </c>
      <c r="D572" s="765" t="s">
        <v>1043</v>
      </c>
      <c r="E572" s="871" t="s">
        <v>41</v>
      </c>
      <c r="F572" s="414" t="s">
        <v>1044</v>
      </c>
      <c r="G572" s="70">
        <v>201</v>
      </c>
      <c r="H572" s="71">
        <v>17</v>
      </c>
      <c r="I572" s="72">
        <v>442</v>
      </c>
      <c r="J572" s="415">
        <v>0</v>
      </c>
      <c r="K572" s="418">
        <v>129231.83</v>
      </c>
      <c r="L572" s="456">
        <f t="shared" si="139"/>
        <v>0</v>
      </c>
      <c r="M572" s="76"/>
      <c r="N572" s="77"/>
      <c r="O572" s="73">
        <f t="shared" si="140"/>
        <v>0</v>
      </c>
      <c r="P572" s="76"/>
      <c r="Q572" s="76"/>
      <c r="R572" s="77">
        <f t="shared" si="130"/>
        <v>0</v>
      </c>
      <c r="S572" s="76">
        <f t="shared" si="141"/>
        <v>0</v>
      </c>
      <c r="T572" s="76"/>
      <c r="U572" s="76"/>
      <c r="V572" s="76"/>
      <c r="W572" s="76"/>
      <c r="X572" s="76"/>
      <c r="Y572" s="78"/>
      <c r="Z572" s="76"/>
      <c r="AA572" s="77">
        <f>ROUND(Z572*$K572,2)</f>
        <v>0</v>
      </c>
      <c r="AB572" s="76"/>
      <c r="AC572" s="77">
        <f>ROUND(AB572*$K572,2)</f>
        <v>0</v>
      </c>
      <c r="AD572" s="73">
        <f t="shared" si="142"/>
        <v>0</v>
      </c>
      <c r="AE572" s="73">
        <f t="shared" si="143"/>
        <v>0</v>
      </c>
      <c r="AF572" s="76"/>
      <c r="AG572" s="350">
        <f>ROUND(AF572*$K572,2)</f>
        <v>0</v>
      </c>
      <c r="AH572" s="76"/>
      <c r="AI572" s="77"/>
      <c r="AJ572" s="76"/>
      <c r="AK572" s="77"/>
    </row>
    <row r="573" spans="1:48" s="17" customFormat="1" ht="43.5" hidden="1" customHeight="1" x14ac:dyDescent="0.35">
      <c r="A573" s="747"/>
      <c r="B573" s="751"/>
      <c r="C573" s="870"/>
      <c r="D573" s="755"/>
      <c r="E573" s="872"/>
      <c r="F573" s="414" t="s">
        <v>1045</v>
      </c>
      <c r="G573" s="70">
        <v>201</v>
      </c>
      <c r="H573" s="71">
        <v>16</v>
      </c>
      <c r="I573" s="72">
        <v>443</v>
      </c>
      <c r="J573" s="415">
        <v>0</v>
      </c>
      <c r="K573" s="418">
        <v>129231.83</v>
      </c>
      <c r="L573" s="417">
        <f t="shared" si="139"/>
        <v>0</v>
      </c>
      <c r="M573" s="76"/>
      <c r="N573" s="77"/>
      <c r="O573" s="73">
        <f t="shared" si="140"/>
        <v>0</v>
      </c>
      <c r="P573" s="76"/>
      <c r="Q573" s="76"/>
      <c r="R573" s="77">
        <f t="shared" si="130"/>
        <v>0</v>
      </c>
      <c r="S573" s="76">
        <f t="shared" si="141"/>
        <v>0</v>
      </c>
      <c r="T573" s="76"/>
      <c r="U573" s="76"/>
      <c r="V573" s="76"/>
      <c r="W573" s="76"/>
      <c r="X573" s="76"/>
      <c r="Y573" s="78"/>
      <c r="Z573" s="76"/>
      <c r="AA573" s="78"/>
      <c r="AB573" s="76"/>
      <c r="AC573" s="78"/>
      <c r="AD573" s="73">
        <f t="shared" si="142"/>
        <v>0</v>
      </c>
      <c r="AE573" s="73">
        <f t="shared" si="143"/>
        <v>0</v>
      </c>
      <c r="AF573" s="76"/>
      <c r="AG573" s="77"/>
      <c r="AH573" s="76"/>
      <c r="AI573" s="77"/>
      <c r="AJ573" s="76"/>
      <c r="AK573" s="77"/>
      <c r="AL573" s="21"/>
      <c r="AM573" s="21"/>
      <c r="AN573" s="21"/>
      <c r="AO573" s="21"/>
      <c r="AP573" s="21"/>
      <c r="AQ573" s="21"/>
      <c r="AR573" s="21"/>
      <c r="AS573" s="21"/>
      <c r="AT573" s="353"/>
    </row>
    <row r="574" spans="1:48" s="17" customFormat="1" ht="43.5" hidden="1" customHeight="1" x14ac:dyDescent="0.35">
      <c r="A574" s="747"/>
      <c r="B574" s="751"/>
      <c r="C574" s="431" t="s">
        <v>1046</v>
      </c>
      <c r="D574" s="90" t="s">
        <v>1047</v>
      </c>
      <c r="E574" s="421" t="s">
        <v>41</v>
      </c>
      <c r="F574" s="414" t="s">
        <v>1048</v>
      </c>
      <c r="G574" s="70">
        <v>201</v>
      </c>
      <c r="H574" s="71">
        <v>15</v>
      </c>
      <c r="I574" s="72">
        <v>444</v>
      </c>
      <c r="J574" s="415">
        <v>0</v>
      </c>
      <c r="K574" s="495">
        <v>129231.83</v>
      </c>
      <c r="L574" s="439">
        <f t="shared" si="139"/>
        <v>0</v>
      </c>
      <c r="M574" s="76"/>
      <c r="N574" s="77"/>
      <c r="O574" s="73">
        <f t="shared" si="140"/>
        <v>0</v>
      </c>
      <c r="P574" s="76"/>
      <c r="Q574" s="349"/>
      <c r="R574" s="350">
        <f t="shared" si="130"/>
        <v>0</v>
      </c>
      <c r="S574" s="349">
        <f t="shared" si="141"/>
        <v>0</v>
      </c>
      <c r="T574" s="349"/>
      <c r="U574" s="349"/>
      <c r="V574" s="349"/>
      <c r="W574" s="349"/>
      <c r="X574" s="349"/>
      <c r="Y574" s="352"/>
      <c r="Z574" s="349"/>
      <c r="AA574" s="350">
        <f>ROUND(Z574*$K574,2)</f>
        <v>0</v>
      </c>
      <c r="AB574" s="349"/>
      <c r="AC574" s="350">
        <f>ROUND(AB574*$K574,2)</f>
        <v>0</v>
      </c>
      <c r="AD574" s="351">
        <f t="shared" si="142"/>
        <v>0</v>
      </c>
      <c r="AE574" s="351">
        <f t="shared" si="143"/>
        <v>0</v>
      </c>
      <c r="AF574" s="76"/>
      <c r="AG574" s="350">
        <f>ROUND(AF574*$K574,2)</f>
        <v>0</v>
      </c>
      <c r="AH574" s="76"/>
      <c r="AI574" s="73"/>
      <c r="AJ574" s="73"/>
      <c r="AK574" s="73"/>
      <c r="AL574" s="21"/>
      <c r="AM574" s="21"/>
      <c r="AN574" s="21"/>
      <c r="AO574" s="21"/>
      <c r="AP574" s="21"/>
      <c r="AQ574" s="21"/>
      <c r="AR574" s="21"/>
      <c r="AS574" s="21"/>
      <c r="AT574" s="21"/>
    </row>
    <row r="575" spans="1:48" s="17" customFormat="1" ht="43.5" hidden="1" customHeight="1" x14ac:dyDescent="0.35">
      <c r="A575" s="747"/>
      <c r="B575" s="751"/>
      <c r="C575" s="431" t="s">
        <v>1049</v>
      </c>
      <c r="D575" s="90" t="s">
        <v>1050</v>
      </c>
      <c r="E575" s="421" t="s">
        <v>41</v>
      </c>
      <c r="F575" s="414" t="s">
        <v>1051</v>
      </c>
      <c r="G575" s="70">
        <v>201</v>
      </c>
      <c r="H575" s="71">
        <v>14</v>
      </c>
      <c r="I575" s="72">
        <v>445</v>
      </c>
      <c r="J575" s="415">
        <v>0</v>
      </c>
      <c r="K575" s="418">
        <v>129231.83</v>
      </c>
      <c r="L575" s="417">
        <f t="shared" si="139"/>
        <v>0</v>
      </c>
      <c r="M575" s="76"/>
      <c r="N575" s="77"/>
      <c r="O575" s="73">
        <f t="shared" si="140"/>
        <v>0</v>
      </c>
      <c r="P575" s="76"/>
      <c r="Q575" s="76"/>
      <c r="R575" s="77">
        <f t="shared" si="130"/>
        <v>0</v>
      </c>
      <c r="S575" s="76">
        <f t="shared" si="141"/>
        <v>0</v>
      </c>
      <c r="T575" s="76"/>
      <c r="U575" s="76"/>
      <c r="V575" s="76"/>
      <c r="W575" s="76"/>
      <c r="X575" s="76"/>
      <c r="Y575" s="78"/>
      <c r="Z575" s="76"/>
      <c r="AA575" s="78"/>
      <c r="AB575" s="76"/>
      <c r="AC575" s="78"/>
      <c r="AD575" s="73">
        <f t="shared" si="142"/>
        <v>0</v>
      </c>
      <c r="AE575" s="73">
        <f t="shared" si="143"/>
        <v>0</v>
      </c>
      <c r="AF575" s="76"/>
      <c r="AG575" s="77"/>
      <c r="AH575" s="76"/>
      <c r="AI575" s="77"/>
      <c r="AJ575" s="76"/>
      <c r="AK575" s="77"/>
      <c r="AL575" s="21"/>
      <c r="AM575" s="21"/>
      <c r="AN575" s="21"/>
      <c r="AO575" s="21"/>
      <c r="AP575" s="21"/>
      <c r="AQ575" s="21"/>
      <c r="AR575" s="21"/>
      <c r="AS575" s="21"/>
      <c r="AT575" s="21"/>
    </row>
    <row r="576" spans="1:48" s="17" customFormat="1" ht="43.5" hidden="1" customHeight="1" x14ac:dyDescent="0.35">
      <c r="A576" s="747"/>
      <c r="B576" s="752"/>
      <c r="C576" s="497" t="s">
        <v>1052</v>
      </c>
      <c r="D576" s="364" t="s">
        <v>1053</v>
      </c>
      <c r="E576" s="498" t="s">
        <v>41</v>
      </c>
      <c r="F576" s="499" t="s">
        <v>1054</v>
      </c>
      <c r="G576" s="336">
        <v>201</v>
      </c>
      <c r="H576" s="337">
        <v>6</v>
      </c>
      <c r="I576" s="338">
        <v>546</v>
      </c>
      <c r="J576" s="415">
        <v>0</v>
      </c>
      <c r="K576" s="491">
        <v>129231.83</v>
      </c>
      <c r="L576" s="417">
        <f t="shared" si="139"/>
        <v>0</v>
      </c>
      <c r="M576" s="76"/>
      <c r="N576" s="77"/>
      <c r="O576" s="73">
        <f t="shared" si="140"/>
        <v>0</v>
      </c>
      <c r="P576" s="76"/>
      <c r="Q576" s="76"/>
      <c r="R576" s="77">
        <f t="shared" si="130"/>
        <v>0</v>
      </c>
      <c r="S576" s="76">
        <f t="shared" si="141"/>
        <v>0</v>
      </c>
      <c r="T576" s="76"/>
      <c r="U576" s="76"/>
      <c r="V576" s="76"/>
      <c r="W576" s="76"/>
      <c r="X576" s="76"/>
      <c r="Y576" s="78"/>
      <c r="Z576" s="76"/>
      <c r="AA576" s="78"/>
      <c r="AB576" s="76"/>
      <c r="AC576" s="78"/>
      <c r="AD576" s="73">
        <f t="shared" si="142"/>
        <v>0</v>
      </c>
      <c r="AE576" s="73">
        <f t="shared" si="143"/>
        <v>0</v>
      </c>
      <c r="AF576" s="76"/>
      <c r="AG576" s="77"/>
      <c r="AH576" s="76"/>
      <c r="AI576" s="77"/>
      <c r="AJ576" s="76"/>
      <c r="AK576" s="77"/>
      <c r="AL576" s="21"/>
      <c r="AM576" s="21"/>
      <c r="AN576" s="21"/>
      <c r="AO576" s="21"/>
      <c r="AP576" s="21"/>
      <c r="AQ576" s="21"/>
      <c r="AR576" s="21"/>
      <c r="AS576" s="21"/>
      <c r="AT576" s="21"/>
    </row>
    <row r="577" spans="1:39" s="21" customFormat="1" ht="43.5" hidden="1" customHeight="1" x14ac:dyDescent="0.35">
      <c r="A577" s="747"/>
      <c r="B577" s="736" t="s">
        <v>1055</v>
      </c>
      <c r="C577" s="431" t="s">
        <v>1056</v>
      </c>
      <c r="D577" s="90" t="s">
        <v>1057</v>
      </c>
      <c r="E577" s="421" t="s">
        <v>41</v>
      </c>
      <c r="F577" s="414" t="s">
        <v>1058</v>
      </c>
      <c r="G577" s="70">
        <v>200</v>
      </c>
      <c r="H577" s="71">
        <v>13</v>
      </c>
      <c r="I577" s="72">
        <v>446</v>
      </c>
      <c r="J577" s="415">
        <v>0</v>
      </c>
      <c r="K577" s="418">
        <v>129231.83</v>
      </c>
      <c r="L577" s="417">
        <f t="shared" si="139"/>
        <v>0</v>
      </c>
      <c r="M577" s="76"/>
      <c r="N577" s="77"/>
      <c r="O577" s="73">
        <f t="shared" si="140"/>
        <v>0</v>
      </c>
      <c r="P577" s="76"/>
      <c r="Q577" s="76"/>
      <c r="R577" s="77">
        <f t="shared" si="130"/>
        <v>0</v>
      </c>
      <c r="S577" s="76">
        <f t="shared" si="141"/>
        <v>0</v>
      </c>
      <c r="T577" s="76"/>
      <c r="U577" s="76"/>
      <c r="V577" s="76"/>
      <c r="W577" s="76"/>
      <c r="X577" s="76"/>
      <c r="Y577" s="78"/>
      <c r="Z577" s="76"/>
      <c r="AA577" s="78"/>
      <c r="AB577" s="76"/>
      <c r="AC577" s="78"/>
      <c r="AD577" s="73">
        <f t="shared" si="142"/>
        <v>0</v>
      </c>
      <c r="AE577" s="73">
        <f t="shared" si="143"/>
        <v>0</v>
      </c>
      <c r="AF577" s="76"/>
      <c r="AG577" s="77"/>
      <c r="AH577" s="76"/>
      <c r="AI577" s="77"/>
      <c r="AJ577" s="76"/>
      <c r="AK577" s="77"/>
    </row>
    <row r="578" spans="1:39" s="21" customFormat="1" ht="43.5" hidden="1" customHeight="1" x14ac:dyDescent="0.35">
      <c r="A578" s="747"/>
      <c r="B578" s="757"/>
      <c r="C578" s="869" t="s">
        <v>1059</v>
      </c>
      <c r="D578" s="90" t="s">
        <v>1060</v>
      </c>
      <c r="E578" s="421" t="s">
        <v>41</v>
      </c>
      <c r="F578" s="414" t="s">
        <v>1061</v>
      </c>
      <c r="G578" s="70">
        <v>200</v>
      </c>
      <c r="H578" s="71">
        <v>12</v>
      </c>
      <c r="I578" s="72">
        <v>447</v>
      </c>
      <c r="J578" s="415">
        <v>0</v>
      </c>
      <c r="K578" s="418">
        <v>129231.83</v>
      </c>
      <c r="L578" s="417">
        <f t="shared" si="139"/>
        <v>0</v>
      </c>
      <c r="M578" s="76"/>
      <c r="N578" s="77"/>
      <c r="O578" s="73">
        <f t="shared" si="140"/>
        <v>0</v>
      </c>
      <c r="P578" s="76"/>
      <c r="Q578" s="76"/>
      <c r="R578" s="77">
        <f t="shared" si="130"/>
        <v>0</v>
      </c>
      <c r="S578" s="76">
        <f t="shared" si="141"/>
        <v>0</v>
      </c>
      <c r="T578" s="76"/>
      <c r="U578" s="76"/>
      <c r="V578" s="76"/>
      <c r="W578" s="76"/>
      <c r="X578" s="76"/>
      <c r="Y578" s="78"/>
      <c r="Z578" s="76"/>
      <c r="AA578" s="78"/>
      <c r="AB578" s="76"/>
      <c r="AC578" s="78"/>
      <c r="AD578" s="73">
        <f t="shared" si="142"/>
        <v>0</v>
      </c>
      <c r="AE578" s="73">
        <f t="shared" si="143"/>
        <v>0</v>
      </c>
      <c r="AF578" s="76"/>
      <c r="AG578" s="77"/>
      <c r="AH578" s="76"/>
      <c r="AI578" s="77"/>
      <c r="AJ578" s="76"/>
      <c r="AK578" s="77"/>
    </row>
    <row r="579" spans="1:39" s="21" customFormat="1" ht="43.5" hidden="1" customHeight="1" x14ac:dyDescent="0.35">
      <c r="A579" s="747"/>
      <c r="B579" s="758"/>
      <c r="C579" s="870"/>
      <c r="D579" s="90" t="s">
        <v>1062</v>
      </c>
      <c r="E579" s="421" t="s">
        <v>41</v>
      </c>
      <c r="F579" s="414" t="s">
        <v>1063</v>
      </c>
      <c r="G579" s="70">
        <v>200</v>
      </c>
      <c r="H579" s="71">
        <v>11</v>
      </c>
      <c r="I579" s="72">
        <v>448</v>
      </c>
      <c r="J579" s="415">
        <v>0</v>
      </c>
      <c r="K579" s="418">
        <v>129231.83</v>
      </c>
      <c r="L579" s="417">
        <f t="shared" si="139"/>
        <v>0</v>
      </c>
      <c r="M579" s="76"/>
      <c r="N579" s="77"/>
      <c r="O579" s="73">
        <f t="shared" si="140"/>
        <v>0</v>
      </c>
      <c r="P579" s="76"/>
      <c r="Q579" s="76"/>
      <c r="R579" s="77">
        <f t="shared" si="130"/>
        <v>0</v>
      </c>
      <c r="S579" s="76">
        <f t="shared" si="141"/>
        <v>0</v>
      </c>
      <c r="T579" s="76"/>
      <c r="U579" s="76"/>
      <c r="V579" s="76"/>
      <c r="W579" s="76"/>
      <c r="X579" s="76"/>
      <c r="Y579" s="78"/>
      <c r="Z579" s="76"/>
      <c r="AA579" s="78"/>
      <c r="AB579" s="76"/>
      <c r="AC579" s="78"/>
      <c r="AD579" s="73">
        <f t="shared" si="142"/>
        <v>0</v>
      </c>
      <c r="AE579" s="73">
        <f t="shared" si="143"/>
        <v>0</v>
      </c>
      <c r="AF579" s="76"/>
      <c r="AG579" s="77"/>
      <c r="AH579" s="76"/>
      <c r="AI579" s="77"/>
      <c r="AJ579" s="76"/>
      <c r="AK579" s="77"/>
    </row>
    <row r="580" spans="1:39" s="21" customFormat="1" ht="43.5" hidden="1" customHeight="1" x14ac:dyDescent="0.35">
      <c r="A580" s="747"/>
      <c r="B580" s="83" t="s">
        <v>1064</v>
      </c>
      <c r="C580" s="431" t="s">
        <v>1065</v>
      </c>
      <c r="D580" s="90" t="s">
        <v>1066</v>
      </c>
      <c r="E580" s="421" t="s">
        <v>41</v>
      </c>
      <c r="F580" s="414" t="s">
        <v>1067</v>
      </c>
      <c r="G580" s="70">
        <v>203</v>
      </c>
      <c r="H580" s="71">
        <v>10</v>
      </c>
      <c r="I580" s="72">
        <v>449</v>
      </c>
      <c r="J580" s="415">
        <v>0</v>
      </c>
      <c r="K580" s="495">
        <v>129231.83</v>
      </c>
      <c r="L580" s="439">
        <f t="shared" si="139"/>
        <v>0</v>
      </c>
      <c r="M580" s="76"/>
      <c r="N580" s="77"/>
      <c r="O580" s="73">
        <f t="shared" si="140"/>
        <v>0</v>
      </c>
      <c r="P580" s="76"/>
      <c r="Q580" s="349"/>
      <c r="R580" s="350">
        <f t="shared" si="130"/>
        <v>0</v>
      </c>
      <c r="S580" s="349">
        <f t="shared" si="141"/>
        <v>0</v>
      </c>
      <c r="T580" s="349"/>
      <c r="U580" s="349"/>
      <c r="V580" s="349"/>
      <c r="W580" s="349"/>
      <c r="X580" s="349"/>
      <c r="Y580" s="350">
        <f>ROUND(T580*$K580,2)</f>
        <v>0</v>
      </c>
      <c r="Z580" s="349"/>
      <c r="AA580" s="350">
        <f>ROUND(Z580*$K580,2)</f>
        <v>0</v>
      </c>
      <c r="AB580" s="349"/>
      <c r="AC580" s="350">
        <f>ROUND(AB580*$K580,2)</f>
        <v>0</v>
      </c>
      <c r="AD580" s="351">
        <f t="shared" si="142"/>
        <v>0</v>
      </c>
      <c r="AE580" s="351">
        <f t="shared" si="143"/>
        <v>0</v>
      </c>
      <c r="AF580" s="349"/>
      <c r="AG580" s="350">
        <f>ROUND(AF580*$K580,2)</f>
        <v>0</v>
      </c>
      <c r="AH580" s="76"/>
      <c r="AI580" s="73"/>
      <c r="AJ580" s="73"/>
      <c r="AK580" s="73"/>
    </row>
    <row r="581" spans="1:39" s="21" customFormat="1" ht="43.5" hidden="1" customHeight="1" x14ac:dyDescent="0.35">
      <c r="A581" s="747"/>
      <c r="B581" s="759" t="s">
        <v>1064</v>
      </c>
      <c r="C581" s="500" t="s">
        <v>1068</v>
      </c>
      <c r="D581" s="90" t="s">
        <v>1069</v>
      </c>
      <c r="E581" s="421" t="s">
        <v>41</v>
      </c>
      <c r="F581" s="414" t="s">
        <v>1067</v>
      </c>
      <c r="G581" s="70">
        <v>203</v>
      </c>
      <c r="H581" s="71">
        <v>10</v>
      </c>
      <c r="I581" s="72">
        <v>450</v>
      </c>
      <c r="J581" s="415">
        <v>0</v>
      </c>
      <c r="K581" s="418">
        <v>129231.83</v>
      </c>
      <c r="L581" s="417">
        <f t="shared" si="139"/>
        <v>0</v>
      </c>
      <c r="M581" s="76"/>
      <c r="N581" s="77"/>
      <c r="O581" s="73">
        <f t="shared" si="140"/>
        <v>0</v>
      </c>
      <c r="P581" s="76"/>
      <c r="Q581" s="76"/>
      <c r="R581" s="77">
        <f t="shared" si="130"/>
        <v>0</v>
      </c>
      <c r="S581" s="76">
        <f t="shared" si="141"/>
        <v>0</v>
      </c>
      <c r="T581" s="76"/>
      <c r="U581" s="76"/>
      <c r="V581" s="76"/>
      <c r="W581" s="76"/>
      <c r="X581" s="76"/>
      <c r="Y581" s="78"/>
      <c r="Z581" s="76"/>
      <c r="AA581" s="78"/>
      <c r="AB581" s="76"/>
      <c r="AC581" s="78"/>
      <c r="AD581" s="73">
        <f t="shared" si="142"/>
        <v>0</v>
      </c>
      <c r="AE581" s="73">
        <f t="shared" si="143"/>
        <v>0</v>
      </c>
      <c r="AF581" s="76"/>
      <c r="AG581" s="77"/>
      <c r="AH581" s="76"/>
      <c r="AI581" s="77"/>
      <c r="AJ581" s="76"/>
      <c r="AK581" s="77"/>
    </row>
    <row r="582" spans="1:39" s="21" customFormat="1" ht="49.5" hidden="1" customHeight="1" x14ac:dyDescent="0.35">
      <c r="A582" s="747"/>
      <c r="B582" s="760"/>
      <c r="C582" s="498" t="s">
        <v>1070</v>
      </c>
      <c r="D582" s="364" t="s">
        <v>1071</v>
      </c>
      <c r="E582" s="501" t="s">
        <v>1072</v>
      </c>
      <c r="F582" s="499" t="s">
        <v>1073</v>
      </c>
      <c r="G582" s="336">
        <v>203</v>
      </c>
      <c r="H582" s="337">
        <v>8</v>
      </c>
      <c r="I582" s="338">
        <v>544</v>
      </c>
      <c r="J582" s="415">
        <v>0</v>
      </c>
      <c r="K582" s="491">
        <v>129231.83</v>
      </c>
      <c r="L582" s="417">
        <f t="shared" si="139"/>
        <v>0</v>
      </c>
      <c r="M582" s="76"/>
      <c r="N582" s="77"/>
      <c r="O582" s="73">
        <f t="shared" si="140"/>
        <v>0</v>
      </c>
      <c r="P582" s="76"/>
      <c r="Q582" s="76"/>
      <c r="R582" s="77">
        <f t="shared" si="130"/>
        <v>0</v>
      </c>
      <c r="S582" s="76">
        <f t="shared" si="141"/>
        <v>0</v>
      </c>
      <c r="T582" s="76"/>
      <c r="U582" s="76"/>
      <c r="V582" s="76"/>
      <c r="W582" s="76"/>
      <c r="X582" s="76"/>
      <c r="Y582" s="78"/>
      <c r="Z582" s="76"/>
      <c r="AA582" s="78"/>
      <c r="AB582" s="76"/>
      <c r="AC582" s="78"/>
      <c r="AD582" s="73">
        <f t="shared" si="142"/>
        <v>0</v>
      </c>
      <c r="AE582" s="73">
        <f t="shared" si="143"/>
        <v>0</v>
      </c>
      <c r="AF582" s="76"/>
      <c r="AG582" s="77"/>
      <c r="AH582" s="76"/>
      <c r="AI582" s="77"/>
      <c r="AJ582" s="76"/>
      <c r="AK582" s="77"/>
      <c r="AM582" s="127">
        <f>AH582+AI582+AJ582+AK582</f>
        <v>0</v>
      </c>
    </row>
    <row r="583" spans="1:39" s="21" customFormat="1" ht="49.5" hidden="1" customHeight="1" x14ac:dyDescent="0.35">
      <c r="A583" s="748"/>
      <c r="B583" s="761"/>
      <c r="C583" s="498" t="s">
        <v>1074</v>
      </c>
      <c r="D583" s="364" t="s">
        <v>1075</v>
      </c>
      <c r="E583" s="501" t="s">
        <v>41</v>
      </c>
      <c r="F583" s="499" t="s">
        <v>1076</v>
      </c>
      <c r="G583" s="336">
        <v>203</v>
      </c>
      <c r="H583" s="337">
        <v>7</v>
      </c>
      <c r="I583" s="338">
        <v>545</v>
      </c>
      <c r="J583" s="415">
        <v>0</v>
      </c>
      <c r="K583" s="491">
        <v>129231.83</v>
      </c>
      <c r="L583" s="417">
        <f t="shared" si="139"/>
        <v>0</v>
      </c>
      <c r="M583" s="76"/>
      <c r="N583" s="77"/>
      <c r="O583" s="73">
        <f t="shared" si="140"/>
        <v>0</v>
      </c>
      <c r="P583" s="76"/>
      <c r="Q583" s="76"/>
      <c r="R583" s="77">
        <f t="shared" si="130"/>
        <v>0</v>
      </c>
      <c r="S583" s="76">
        <f t="shared" si="141"/>
        <v>0</v>
      </c>
      <c r="T583" s="76"/>
      <c r="U583" s="76"/>
      <c r="V583" s="76"/>
      <c r="W583" s="76"/>
      <c r="X583" s="76"/>
      <c r="Y583" s="78"/>
      <c r="Z583" s="76"/>
      <c r="AA583" s="78"/>
      <c r="AB583" s="76"/>
      <c r="AC583" s="78"/>
      <c r="AD583" s="73">
        <f t="shared" si="142"/>
        <v>0</v>
      </c>
      <c r="AE583" s="73">
        <f t="shared" si="143"/>
        <v>0</v>
      </c>
      <c r="AF583" s="76"/>
      <c r="AG583" s="77"/>
      <c r="AH583" s="76"/>
      <c r="AI583" s="77"/>
      <c r="AJ583" s="76"/>
      <c r="AK583" s="77"/>
    </row>
    <row r="584" spans="1:39" s="21" customFormat="1" ht="25.5" hidden="1" x14ac:dyDescent="0.35">
      <c r="A584" s="159" t="s">
        <v>1077</v>
      </c>
      <c r="B584" s="188"/>
      <c r="C584" s="449"/>
      <c r="D584" s="189"/>
      <c r="E584" s="449"/>
      <c r="F584" s="450"/>
      <c r="G584" s="159"/>
      <c r="H584" s="191"/>
      <c r="I584" s="192"/>
      <c r="J584" s="435"/>
      <c r="K584" s="436"/>
      <c r="L584" s="437"/>
      <c r="M584" s="138"/>
      <c r="N584" s="138"/>
      <c r="O584" s="138"/>
      <c r="P584" s="138"/>
      <c r="Q584" s="138"/>
      <c r="R584" s="138">
        <f t="shared" si="130"/>
        <v>0</v>
      </c>
      <c r="S584" s="138"/>
      <c r="T584" s="138"/>
      <c r="U584" s="138"/>
      <c r="V584" s="138"/>
      <c r="W584" s="138"/>
      <c r="X584" s="138"/>
      <c r="Y584" s="138"/>
      <c r="Z584" s="138"/>
      <c r="AA584" s="138"/>
      <c r="AB584" s="138"/>
      <c r="AC584" s="138"/>
      <c r="AD584" s="274"/>
      <c r="AE584" s="274"/>
      <c r="AF584" s="138"/>
      <c r="AG584" s="138"/>
      <c r="AH584" s="138"/>
      <c r="AI584" s="138"/>
      <c r="AJ584" s="138"/>
      <c r="AK584" s="138"/>
      <c r="AM584" s="127">
        <f>AH584+AI584+AJ584+AK584</f>
        <v>0</v>
      </c>
    </row>
    <row r="585" spans="1:39" s="21" customFormat="1" ht="25.5" hidden="1" x14ac:dyDescent="0.35">
      <c r="A585" s="109" t="s">
        <v>1078</v>
      </c>
      <c r="B585" s="110"/>
      <c r="C585" s="428"/>
      <c r="D585" s="111"/>
      <c r="E585" s="428"/>
      <c r="F585" s="429"/>
      <c r="G585" s="109"/>
      <c r="H585" s="142"/>
      <c r="I585" s="143"/>
      <c r="J585" s="460">
        <v>0</v>
      </c>
      <c r="K585" s="58"/>
      <c r="L585" s="492">
        <f t="shared" ref="L585:AG585" si="144">SUM(L586:L589)</f>
        <v>0</v>
      </c>
      <c r="M585" s="60">
        <f t="shared" si="144"/>
        <v>0</v>
      </c>
      <c r="N585" s="61">
        <f t="shared" si="144"/>
        <v>0</v>
      </c>
      <c r="O585" s="355">
        <f t="shared" si="144"/>
        <v>0</v>
      </c>
      <c r="P585" s="356">
        <f t="shared" si="144"/>
        <v>0</v>
      </c>
      <c r="Q585" s="356">
        <f t="shared" si="144"/>
        <v>0</v>
      </c>
      <c r="R585" s="357">
        <f t="shared" si="130"/>
        <v>0</v>
      </c>
      <c r="S585" s="356">
        <f t="shared" si="144"/>
        <v>0</v>
      </c>
      <c r="T585" s="356">
        <f t="shared" ref="T585:AC585" si="145">SUM(T586:T589)</f>
        <v>0</v>
      </c>
      <c r="U585" s="356"/>
      <c r="V585" s="356"/>
      <c r="W585" s="356"/>
      <c r="X585" s="356"/>
      <c r="Y585" s="358">
        <f t="shared" si="145"/>
        <v>0</v>
      </c>
      <c r="Z585" s="356">
        <f t="shared" si="145"/>
        <v>0</v>
      </c>
      <c r="AA585" s="358">
        <f t="shared" si="145"/>
        <v>0</v>
      </c>
      <c r="AB585" s="356">
        <f t="shared" si="145"/>
        <v>0</v>
      </c>
      <c r="AC585" s="358">
        <f t="shared" si="145"/>
        <v>0</v>
      </c>
      <c r="AD585" s="359">
        <f t="shared" si="144"/>
        <v>0</v>
      </c>
      <c r="AE585" s="359">
        <f>SUM(AE586:AE589)</f>
        <v>0</v>
      </c>
      <c r="AF585" s="360">
        <f t="shared" si="144"/>
        <v>0</v>
      </c>
      <c r="AG585" s="61">
        <f t="shared" si="144"/>
        <v>0</v>
      </c>
      <c r="AH585" s="126">
        <f>SUM(AH586:AH589)</f>
        <v>0</v>
      </c>
      <c r="AI585" s="126">
        <f>SUM(AI586:AI589)</f>
        <v>0</v>
      </c>
      <c r="AJ585" s="126">
        <f>SUM(AJ586:AJ589)</f>
        <v>0</v>
      </c>
      <c r="AK585" s="126">
        <f>SUM(AK586:AK589)</f>
        <v>0</v>
      </c>
    </row>
    <row r="586" spans="1:39" s="21" customFormat="1" ht="54.75" hidden="1" customHeight="1" x14ac:dyDescent="0.35">
      <c r="A586" s="809" t="s">
        <v>1105</v>
      </c>
      <c r="B586" s="736" t="s">
        <v>1080</v>
      </c>
      <c r="C586" s="421" t="s">
        <v>1081</v>
      </c>
      <c r="D586" s="90" t="s">
        <v>1082</v>
      </c>
      <c r="E586" s="421" t="s">
        <v>104</v>
      </c>
      <c r="F586" s="414" t="s">
        <v>1083</v>
      </c>
      <c r="G586" s="70">
        <v>212</v>
      </c>
      <c r="H586" s="368">
        <v>9</v>
      </c>
      <c r="I586" s="369">
        <v>529</v>
      </c>
      <c r="J586" s="415">
        <v>0</v>
      </c>
      <c r="K586" s="416">
        <v>196063.35</v>
      </c>
      <c r="L586" s="417">
        <f>ROUND(J586*$K586,2)</f>
        <v>0</v>
      </c>
      <c r="M586" s="76"/>
      <c r="N586" s="77"/>
      <c r="O586" s="73">
        <f t="shared" ref="O586:O589" si="146">ROUND(J586/12*AL$5,0)</f>
        <v>0</v>
      </c>
      <c r="P586" s="76"/>
      <c r="Q586" s="76"/>
      <c r="R586" s="77">
        <f t="shared" si="130"/>
        <v>0</v>
      </c>
      <c r="S586" s="76">
        <f t="shared" si="141"/>
        <v>0</v>
      </c>
      <c r="T586" s="76"/>
      <c r="U586" s="76"/>
      <c r="V586" s="76"/>
      <c r="W586" s="76"/>
      <c r="X586" s="76"/>
      <c r="Y586" s="78"/>
      <c r="Z586" s="76"/>
      <c r="AA586" s="78"/>
      <c r="AB586" s="76"/>
      <c r="AC586" s="78"/>
      <c r="AD586" s="73">
        <f>P586-O586</f>
        <v>0</v>
      </c>
      <c r="AE586" s="73">
        <f>P586-J586</f>
        <v>0</v>
      </c>
      <c r="AF586" s="76"/>
      <c r="AG586" s="77"/>
      <c r="AH586" s="76"/>
      <c r="AI586" s="77"/>
      <c r="AJ586" s="76"/>
      <c r="AK586" s="77"/>
    </row>
    <row r="587" spans="1:39" s="21" customFormat="1" ht="101.25" hidden="1" customHeight="1" x14ac:dyDescent="0.35">
      <c r="A587" s="748"/>
      <c r="B587" s="758"/>
      <c r="C587" s="421" t="s">
        <v>1084</v>
      </c>
      <c r="D587" s="129" t="s">
        <v>1085</v>
      </c>
      <c r="E587" s="421" t="s">
        <v>104</v>
      </c>
      <c r="F587" s="414" t="s">
        <v>1086</v>
      </c>
      <c r="G587" s="70">
        <v>212</v>
      </c>
      <c r="H587" s="71">
        <v>1097</v>
      </c>
      <c r="I587" s="72">
        <v>530</v>
      </c>
      <c r="J587" s="415">
        <v>0</v>
      </c>
      <c r="K587" s="81">
        <v>196063.35</v>
      </c>
      <c r="L587" s="502">
        <f>ROUND(J587*$K587,2)</f>
        <v>0</v>
      </c>
      <c r="M587" s="76"/>
      <c r="N587" s="77"/>
      <c r="O587" s="73">
        <f t="shared" si="146"/>
        <v>0</v>
      </c>
      <c r="P587" s="76"/>
      <c r="Q587" s="349"/>
      <c r="R587" s="350">
        <f t="shared" si="130"/>
        <v>0</v>
      </c>
      <c r="S587" s="349">
        <f t="shared" si="141"/>
        <v>0</v>
      </c>
      <c r="T587" s="349"/>
      <c r="U587" s="349"/>
      <c r="V587" s="349"/>
      <c r="W587" s="349"/>
      <c r="X587" s="349"/>
      <c r="Y587" s="352"/>
      <c r="Z587" s="76"/>
      <c r="AA587" s="77"/>
      <c r="AB587" s="76"/>
      <c r="AC587" s="77">
        <f>ROUND(AB587*$K587,2)</f>
        <v>0</v>
      </c>
      <c r="AD587" s="351">
        <f>P587-O587</f>
        <v>0</v>
      </c>
      <c r="AE587" s="351">
        <f>P587-J587</f>
        <v>0</v>
      </c>
      <c r="AF587" s="349"/>
      <c r="AG587" s="77">
        <f>ROUND(AF587*$K587,2)</f>
        <v>0</v>
      </c>
      <c r="AH587" s="76"/>
      <c r="AI587" s="73"/>
      <c r="AJ587" s="73"/>
      <c r="AK587" s="73"/>
      <c r="AM587" s="127">
        <f>AH587+AI587+AJ587+AK587</f>
        <v>0</v>
      </c>
    </row>
    <row r="588" spans="1:39" s="21" customFormat="1" ht="54.75" hidden="1" customHeight="1" x14ac:dyDescent="0.35">
      <c r="A588" s="809" t="s">
        <v>1106</v>
      </c>
      <c r="B588" s="739" t="s">
        <v>1088</v>
      </c>
      <c r="C588" s="869" t="s">
        <v>1089</v>
      </c>
      <c r="D588" s="90" t="s">
        <v>1090</v>
      </c>
      <c r="E588" s="421" t="s">
        <v>41</v>
      </c>
      <c r="F588" s="414" t="s">
        <v>1091</v>
      </c>
      <c r="G588" s="70">
        <v>180</v>
      </c>
      <c r="H588" s="71">
        <v>1096</v>
      </c>
      <c r="I588" s="72">
        <v>519</v>
      </c>
      <c r="J588" s="415">
        <v>0</v>
      </c>
      <c r="K588" s="416">
        <v>107272.28</v>
      </c>
      <c r="L588" s="417">
        <f>ROUND(J588*$K588,2)</f>
        <v>0</v>
      </c>
      <c r="M588" s="76"/>
      <c r="N588" s="77"/>
      <c r="O588" s="73">
        <f t="shared" si="146"/>
        <v>0</v>
      </c>
      <c r="P588" s="76"/>
      <c r="Q588" s="76"/>
      <c r="R588" s="77">
        <f t="shared" si="130"/>
        <v>0</v>
      </c>
      <c r="S588" s="76">
        <f t="shared" si="141"/>
        <v>0</v>
      </c>
      <c r="T588" s="76"/>
      <c r="U588" s="76"/>
      <c r="V588" s="76"/>
      <c r="W588" s="76"/>
      <c r="X588" s="76"/>
      <c r="Y588" s="78"/>
      <c r="Z588" s="76"/>
      <c r="AA588" s="78"/>
      <c r="AB588" s="76"/>
      <c r="AC588" s="78"/>
      <c r="AD588" s="73">
        <f>P588-O588</f>
        <v>0</v>
      </c>
      <c r="AE588" s="73">
        <f>P588-J588</f>
        <v>0</v>
      </c>
      <c r="AF588" s="76"/>
      <c r="AG588" s="77"/>
      <c r="AH588" s="76"/>
      <c r="AI588" s="77"/>
      <c r="AJ588" s="76"/>
      <c r="AK588" s="77"/>
    </row>
    <row r="589" spans="1:39" s="21" customFormat="1" ht="54.75" hidden="1" customHeight="1" x14ac:dyDescent="0.35">
      <c r="A589" s="748"/>
      <c r="B589" s="740"/>
      <c r="C589" s="870"/>
      <c r="D589" s="90" t="s">
        <v>1092</v>
      </c>
      <c r="E589" s="421" t="s">
        <v>41</v>
      </c>
      <c r="F589" s="414" t="s">
        <v>1093</v>
      </c>
      <c r="G589" s="70">
        <v>180</v>
      </c>
      <c r="H589" s="71">
        <v>1095</v>
      </c>
      <c r="I589" s="72">
        <v>520</v>
      </c>
      <c r="J589" s="415">
        <v>0</v>
      </c>
      <c r="K589" s="418">
        <v>107272.28</v>
      </c>
      <c r="L589" s="417">
        <f>ROUND(J589*$K589,2)</f>
        <v>0</v>
      </c>
      <c r="M589" s="76"/>
      <c r="N589" s="77"/>
      <c r="O589" s="73">
        <f t="shared" si="146"/>
        <v>0</v>
      </c>
      <c r="P589" s="76"/>
      <c r="Q589" s="76"/>
      <c r="R589" s="77">
        <f t="shared" si="130"/>
        <v>0</v>
      </c>
      <c r="S589" s="76">
        <f>J589-P589</f>
        <v>0</v>
      </c>
      <c r="T589" s="76"/>
      <c r="U589" s="76"/>
      <c r="V589" s="76"/>
      <c r="W589" s="76"/>
      <c r="X589" s="76"/>
      <c r="Y589" s="78"/>
      <c r="Z589" s="76"/>
      <c r="AA589" s="78"/>
      <c r="AB589" s="76"/>
      <c r="AC589" s="78"/>
      <c r="AD589" s="73">
        <f>P589-O589</f>
        <v>0</v>
      </c>
      <c r="AE589" s="73">
        <f>P589-J589</f>
        <v>0</v>
      </c>
      <c r="AF589" s="76"/>
      <c r="AG589" s="77"/>
      <c r="AH589" s="76"/>
      <c r="AI589" s="77"/>
      <c r="AJ589" s="76"/>
      <c r="AK589" s="77"/>
    </row>
    <row r="590" spans="1:39" s="585" customFormat="1" ht="38.25" customHeight="1" x14ac:dyDescent="0.35">
      <c r="A590" s="370" t="s">
        <v>1094</v>
      </c>
      <c r="B590" s="371"/>
      <c r="C590" s="503"/>
      <c r="D590" s="370"/>
      <c r="E590" s="503"/>
      <c r="F590" s="503"/>
      <c r="G590" s="370"/>
      <c r="H590" s="372"/>
      <c r="I590" s="373"/>
      <c r="J590" s="379">
        <v>29</v>
      </c>
      <c r="K590" s="646"/>
      <c r="L590" s="504">
        <f t="shared" ref="L590:AK590" si="147">L585+L569+L543+L516+L510+L497+L493+L483+L445+L425+L153+L137+L99+L95+L85+L81+L69+L62+L50+L9</f>
        <v>3074142.68</v>
      </c>
      <c r="M590" s="377">
        <f t="shared" si="147"/>
        <v>0</v>
      </c>
      <c r="N590" s="378">
        <f t="shared" si="147"/>
        <v>0</v>
      </c>
      <c r="O590" s="379">
        <f t="shared" si="147"/>
        <v>0</v>
      </c>
      <c r="P590" s="379">
        <f t="shared" si="147"/>
        <v>0</v>
      </c>
      <c r="Q590" s="379">
        <f t="shared" si="147"/>
        <v>0</v>
      </c>
      <c r="R590" s="380">
        <f>IFERROR(P590/O590*100,0)</f>
        <v>0</v>
      </c>
      <c r="S590" s="379">
        <f t="shared" si="147"/>
        <v>0</v>
      </c>
      <c r="T590" s="379">
        <f t="shared" si="147"/>
        <v>0</v>
      </c>
      <c r="U590" s="379">
        <f t="shared" si="147"/>
        <v>0</v>
      </c>
      <c r="V590" s="379">
        <f t="shared" si="147"/>
        <v>0</v>
      </c>
      <c r="W590" s="379">
        <f t="shared" si="147"/>
        <v>0</v>
      </c>
      <c r="X590" s="379">
        <f t="shared" si="147"/>
        <v>0</v>
      </c>
      <c r="Y590" s="381">
        <f t="shared" si="147"/>
        <v>0</v>
      </c>
      <c r="Z590" s="379">
        <f t="shared" si="147"/>
        <v>0</v>
      </c>
      <c r="AA590" s="381">
        <f t="shared" si="147"/>
        <v>0</v>
      </c>
      <c r="AB590" s="379">
        <f t="shared" si="147"/>
        <v>0</v>
      </c>
      <c r="AC590" s="381">
        <f t="shared" si="147"/>
        <v>0</v>
      </c>
      <c r="AD590" s="382">
        <f t="shared" si="147"/>
        <v>0</v>
      </c>
      <c r="AE590" s="382">
        <f t="shared" si="147"/>
        <v>-29</v>
      </c>
      <c r="AF590" s="383">
        <f t="shared" si="147"/>
        <v>0</v>
      </c>
      <c r="AG590" s="384">
        <f t="shared" si="147"/>
        <v>0</v>
      </c>
      <c r="AH590" s="385">
        <f t="shared" si="147"/>
        <v>0</v>
      </c>
      <c r="AI590" s="385">
        <f t="shared" si="147"/>
        <v>0</v>
      </c>
      <c r="AJ590" s="385">
        <f t="shared" si="147"/>
        <v>0</v>
      </c>
      <c r="AK590" s="385">
        <f t="shared" si="147"/>
        <v>0</v>
      </c>
      <c r="AL590" s="21"/>
    </row>
    <row r="591" spans="1:39" s="585" customFormat="1" x14ac:dyDescent="0.35">
      <c r="B591" s="647"/>
      <c r="C591" s="675"/>
      <c r="D591" s="587"/>
      <c r="E591" s="675"/>
      <c r="F591" s="675"/>
      <c r="G591" s="587"/>
      <c r="H591" s="587"/>
      <c r="I591" s="649"/>
      <c r="K591" s="650"/>
      <c r="M591" s="586"/>
      <c r="N591" s="17"/>
      <c r="O591" s="658"/>
      <c r="P591" s="586"/>
      <c r="Q591" s="586"/>
      <c r="R591" s="586"/>
      <c r="S591" s="586"/>
      <c r="T591" s="586"/>
      <c r="U591" s="17"/>
      <c r="V591" s="17"/>
      <c r="W591" s="17"/>
      <c r="X591" s="17"/>
      <c r="Y591" s="586"/>
      <c r="Z591" s="17"/>
      <c r="AA591" s="17"/>
      <c r="AB591" s="17"/>
      <c r="AC591" s="17"/>
      <c r="AD591" s="586"/>
      <c r="AE591" s="586"/>
      <c r="AF591" s="586"/>
      <c r="AG591" s="586"/>
      <c r="AH591" s="586"/>
      <c r="AI591" s="586"/>
      <c r="AJ591" s="586"/>
      <c r="AK591" s="586"/>
      <c r="AL591" s="21"/>
    </row>
    <row r="592" spans="1:39" s="585" customFormat="1" x14ac:dyDescent="0.35">
      <c r="B592" s="647"/>
      <c r="C592" s="675"/>
      <c r="D592" s="587"/>
      <c r="E592" s="675"/>
      <c r="F592" s="675"/>
      <c r="G592" s="587"/>
      <c r="H592" s="587"/>
      <c r="I592" s="649"/>
      <c r="K592" s="650"/>
      <c r="L592" s="676"/>
      <c r="M592" s="586"/>
      <c r="N592" s="17"/>
      <c r="O592" s="658"/>
      <c r="P592" s="586"/>
      <c r="Q592" s="586"/>
      <c r="R592" s="586"/>
      <c r="S592" s="586"/>
      <c r="T592" s="586"/>
      <c r="U592" s="17"/>
      <c r="V592" s="17"/>
      <c r="W592" s="17"/>
      <c r="X592" s="17"/>
      <c r="Y592" s="586"/>
      <c r="Z592" s="17"/>
      <c r="AA592" s="17"/>
      <c r="AB592" s="17"/>
      <c r="AC592" s="17"/>
      <c r="AD592" s="586"/>
      <c r="AE592" s="586"/>
      <c r="AF592" s="586"/>
      <c r="AG592" s="586"/>
      <c r="AH592" s="586"/>
      <c r="AI592" s="586"/>
      <c r="AJ592" s="586"/>
      <c r="AK592" s="586"/>
      <c r="AL592" s="21"/>
    </row>
    <row r="593" spans="2:38" s="585" customFormat="1" x14ac:dyDescent="0.35">
      <c r="B593" s="647"/>
      <c r="C593" s="675"/>
      <c r="D593" s="587"/>
      <c r="E593" s="675"/>
      <c r="F593" s="675"/>
      <c r="G593" s="587"/>
      <c r="H593" s="587"/>
      <c r="I593" s="649"/>
      <c r="K593" s="650"/>
      <c r="M593" s="586"/>
      <c r="N593" s="17"/>
      <c r="O593" s="658"/>
      <c r="P593" s="586"/>
      <c r="Q593" s="586"/>
      <c r="R593" s="586"/>
      <c r="S593" s="586"/>
      <c r="T593" s="586"/>
      <c r="U593" s="17"/>
      <c r="V593" s="17"/>
      <c r="W593" s="17"/>
      <c r="X593" s="17"/>
      <c r="Y593" s="586"/>
      <c r="Z593" s="17"/>
      <c r="AA593" s="17"/>
      <c r="AB593" s="17"/>
      <c r="AC593" s="17"/>
      <c r="AD593" s="586"/>
      <c r="AE593" s="586"/>
      <c r="AF593" s="586"/>
      <c r="AG593" s="586"/>
      <c r="AH593" s="586"/>
      <c r="AI593" s="586"/>
      <c r="AJ593" s="586"/>
      <c r="AK593" s="586"/>
      <c r="AL593" s="21"/>
    </row>
    <row r="594" spans="2:38" s="585" customFormat="1" x14ac:dyDescent="0.35">
      <c r="B594" s="647"/>
      <c r="C594" s="675"/>
      <c r="D594" s="587"/>
      <c r="E594" s="675"/>
      <c r="F594" s="675"/>
      <c r="G594" s="587"/>
      <c r="H594" s="587"/>
      <c r="I594" s="649"/>
      <c r="K594" s="650"/>
      <c r="M594" s="586"/>
      <c r="N594" s="17"/>
      <c r="O594" s="658"/>
      <c r="P594" s="586"/>
      <c r="Q594" s="586"/>
      <c r="R594" s="586"/>
      <c r="S594" s="586"/>
      <c r="T594" s="586"/>
      <c r="U594" s="17"/>
      <c r="V594" s="17"/>
      <c r="W594" s="17"/>
      <c r="X594" s="17"/>
      <c r="Y594" s="586"/>
      <c r="Z594" s="17"/>
      <c r="AA594" s="17"/>
      <c r="AB594" s="17"/>
      <c r="AC594" s="17"/>
      <c r="AD594" s="586"/>
      <c r="AE594" s="586"/>
      <c r="AF594" s="586"/>
      <c r="AG594" s="586"/>
      <c r="AH594" s="586"/>
      <c r="AI594" s="586"/>
      <c r="AJ594" s="586"/>
      <c r="AK594" s="586"/>
      <c r="AL594" s="21"/>
    </row>
    <row r="595" spans="2:38" s="585" customFormat="1" x14ac:dyDescent="0.35">
      <c r="B595" s="647"/>
      <c r="C595" s="675"/>
      <c r="D595" s="587"/>
      <c r="E595" s="675"/>
      <c r="F595" s="675"/>
      <c r="G595" s="587"/>
      <c r="H595" s="587"/>
      <c r="I595" s="649"/>
      <c r="K595" s="650"/>
      <c r="M595" s="586"/>
      <c r="N595" s="17"/>
      <c r="O595" s="658"/>
      <c r="P595" s="586"/>
      <c r="Q595" s="586"/>
      <c r="R595" s="586"/>
      <c r="S595" s="586"/>
      <c r="T595" s="586"/>
      <c r="U595" s="17"/>
      <c r="V595" s="17"/>
      <c r="W595" s="17"/>
      <c r="X595" s="17"/>
      <c r="Y595" s="586"/>
      <c r="Z595" s="17"/>
      <c r="AA595" s="17"/>
      <c r="AB595" s="17"/>
      <c r="AC595" s="17"/>
      <c r="AD595" s="586"/>
      <c r="AE595" s="586"/>
      <c r="AF595" s="586"/>
      <c r="AG595" s="586"/>
      <c r="AH595" s="586"/>
      <c r="AI595" s="586"/>
      <c r="AJ595" s="586"/>
      <c r="AK595" s="586"/>
      <c r="AL595" s="21"/>
    </row>
    <row r="596" spans="2:38" s="585" customFormat="1" x14ac:dyDescent="0.35">
      <c r="B596" s="647"/>
      <c r="C596" s="675"/>
      <c r="D596" s="587"/>
      <c r="E596" s="675"/>
      <c r="F596" s="675"/>
      <c r="G596" s="587"/>
      <c r="H596" s="587"/>
      <c r="I596" s="649"/>
      <c r="K596" s="650"/>
      <c r="M596" s="586"/>
      <c r="N596" s="17"/>
      <c r="O596" s="658"/>
      <c r="P596" s="586"/>
      <c r="Q596" s="586"/>
      <c r="R596" s="586"/>
      <c r="S596" s="586"/>
      <c r="T596" s="586"/>
      <c r="U596" s="17"/>
      <c r="V596" s="17"/>
      <c r="W596" s="17"/>
      <c r="X596" s="17"/>
      <c r="Y596" s="586"/>
      <c r="Z596" s="17"/>
      <c r="AA596" s="17"/>
      <c r="AB596" s="17"/>
      <c r="AC596" s="17"/>
      <c r="AD596" s="586"/>
      <c r="AE596" s="586"/>
      <c r="AF596" s="586"/>
      <c r="AG596" s="586"/>
      <c r="AH596" s="586"/>
      <c r="AI596" s="586"/>
      <c r="AJ596" s="586"/>
      <c r="AK596" s="586"/>
      <c r="AL596" s="21"/>
    </row>
    <row r="597" spans="2:38" s="585" customFormat="1" x14ac:dyDescent="0.35">
      <c r="B597" s="647"/>
      <c r="C597" s="675"/>
      <c r="D597" s="587"/>
      <c r="E597" s="675"/>
      <c r="F597" s="675"/>
      <c r="G597" s="587"/>
      <c r="H597" s="587"/>
      <c r="I597" s="649"/>
      <c r="K597" s="650"/>
      <c r="M597" s="586"/>
      <c r="N597" s="17"/>
      <c r="O597" s="658"/>
      <c r="P597" s="586"/>
      <c r="Q597" s="586"/>
      <c r="R597" s="586"/>
      <c r="S597" s="586"/>
      <c r="T597" s="586"/>
      <c r="U597" s="17"/>
      <c r="V597" s="17"/>
      <c r="W597" s="17"/>
      <c r="X597" s="17"/>
      <c r="Y597" s="586"/>
      <c r="Z597" s="17"/>
      <c r="AA597" s="17"/>
      <c r="AB597" s="17"/>
      <c r="AC597" s="17"/>
      <c r="AD597" s="586"/>
      <c r="AE597" s="586"/>
      <c r="AF597" s="586"/>
      <c r="AG597" s="586"/>
      <c r="AH597" s="586"/>
      <c r="AI597" s="586"/>
      <c r="AJ597" s="586"/>
      <c r="AK597" s="586"/>
      <c r="AL597" s="21"/>
    </row>
    <row r="598" spans="2:38" s="585" customFormat="1" x14ac:dyDescent="0.35">
      <c r="B598" s="647"/>
      <c r="C598" s="675"/>
      <c r="D598" s="587"/>
      <c r="E598" s="675"/>
      <c r="F598" s="675"/>
      <c r="G598" s="587"/>
      <c r="H598" s="587"/>
      <c r="I598" s="649"/>
      <c r="K598" s="650"/>
      <c r="M598" s="586"/>
      <c r="N598" s="17"/>
      <c r="O598" s="658"/>
      <c r="P598" s="586"/>
      <c r="Q598" s="586"/>
      <c r="R598" s="586"/>
      <c r="S598" s="586"/>
      <c r="T598" s="586"/>
      <c r="U598" s="17"/>
      <c r="V598" s="17"/>
      <c r="W598" s="17"/>
      <c r="X598" s="17"/>
      <c r="Y598" s="586"/>
      <c r="Z598" s="17"/>
      <c r="AA598" s="17"/>
      <c r="AB598" s="17"/>
      <c r="AC598" s="17"/>
      <c r="AD598" s="586"/>
      <c r="AE598" s="586"/>
      <c r="AF598" s="586"/>
      <c r="AG598" s="586"/>
      <c r="AH598" s="586"/>
      <c r="AI598" s="586"/>
      <c r="AJ598" s="586"/>
      <c r="AK598" s="586"/>
      <c r="AL598" s="21"/>
    </row>
    <row r="599" spans="2:38" s="585" customFormat="1" x14ac:dyDescent="0.35">
      <c r="B599" s="647"/>
      <c r="C599" s="675"/>
      <c r="D599" s="587"/>
      <c r="E599" s="675"/>
      <c r="F599" s="675"/>
      <c r="G599" s="587"/>
      <c r="H599" s="587"/>
      <c r="I599" s="649"/>
      <c r="K599" s="650"/>
      <c r="M599" s="586"/>
      <c r="N599" s="17"/>
      <c r="O599" s="658"/>
      <c r="P599" s="586"/>
      <c r="Q599" s="586"/>
      <c r="R599" s="586"/>
      <c r="S599" s="586"/>
      <c r="T599" s="586"/>
      <c r="U599" s="17"/>
      <c r="V599" s="17"/>
      <c r="W599" s="17"/>
      <c r="X599" s="17"/>
      <c r="Y599" s="586"/>
      <c r="Z599" s="17"/>
      <c r="AA599" s="17"/>
      <c r="AB599" s="17"/>
      <c r="AC599" s="17"/>
      <c r="AD599" s="586"/>
      <c r="AE599" s="586"/>
      <c r="AF599" s="586"/>
      <c r="AG599" s="586"/>
      <c r="AH599" s="586"/>
      <c r="AI599" s="586"/>
      <c r="AJ599" s="586"/>
      <c r="AK599" s="586"/>
      <c r="AL599" s="21"/>
    </row>
    <row r="600" spans="2:38" s="585" customFormat="1" x14ac:dyDescent="0.35">
      <c r="B600" s="647"/>
      <c r="C600" s="675"/>
      <c r="D600" s="587"/>
      <c r="E600" s="675"/>
      <c r="F600" s="675"/>
      <c r="G600" s="587"/>
      <c r="H600" s="587"/>
      <c r="I600" s="649"/>
      <c r="K600" s="650"/>
      <c r="M600" s="586"/>
      <c r="N600" s="17"/>
      <c r="O600" s="658"/>
      <c r="P600" s="586"/>
      <c r="Q600" s="586"/>
      <c r="R600" s="586"/>
      <c r="S600" s="586"/>
      <c r="T600" s="586"/>
      <c r="U600" s="17"/>
      <c r="V600" s="17"/>
      <c r="W600" s="17"/>
      <c r="X600" s="17"/>
      <c r="Y600" s="586"/>
      <c r="Z600" s="17"/>
      <c r="AA600" s="17"/>
      <c r="AB600" s="17"/>
      <c r="AC600" s="17"/>
      <c r="AD600" s="586"/>
      <c r="AE600" s="586"/>
      <c r="AF600" s="586"/>
      <c r="AG600" s="586"/>
      <c r="AH600" s="586"/>
      <c r="AI600" s="586"/>
      <c r="AJ600" s="586"/>
      <c r="AK600" s="586"/>
      <c r="AL600" s="21"/>
    </row>
    <row r="601" spans="2:38" s="585" customFormat="1" x14ac:dyDescent="0.35">
      <c r="B601" s="647"/>
      <c r="C601" s="675"/>
      <c r="D601" s="587"/>
      <c r="E601" s="675"/>
      <c r="F601" s="675"/>
      <c r="G601" s="587"/>
      <c r="H601" s="587"/>
      <c r="I601" s="649"/>
      <c r="K601" s="650"/>
      <c r="M601" s="586"/>
      <c r="N601" s="17"/>
      <c r="O601" s="658"/>
      <c r="P601" s="586"/>
      <c r="Q601" s="586"/>
      <c r="R601" s="586"/>
      <c r="S601" s="586"/>
      <c r="T601" s="586"/>
      <c r="U601" s="17"/>
      <c r="V601" s="17"/>
      <c r="W601" s="17"/>
      <c r="X601" s="17"/>
      <c r="Y601" s="586"/>
      <c r="Z601" s="17"/>
      <c r="AA601" s="17"/>
      <c r="AB601" s="17"/>
      <c r="AC601" s="17"/>
      <c r="AD601" s="586"/>
      <c r="AE601" s="586"/>
      <c r="AF601" s="586"/>
      <c r="AG601" s="586"/>
      <c r="AH601" s="586"/>
      <c r="AI601" s="586"/>
      <c r="AJ601" s="586"/>
      <c r="AK601" s="586"/>
      <c r="AL601" s="21"/>
    </row>
    <row r="602" spans="2:38" s="585" customFormat="1" x14ac:dyDescent="0.35">
      <c r="B602" s="647"/>
      <c r="C602" s="675"/>
      <c r="D602" s="587"/>
      <c r="E602" s="675"/>
      <c r="F602" s="675"/>
      <c r="G602" s="587"/>
      <c r="H602" s="587"/>
      <c r="I602" s="649"/>
      <c r="K602" s="650"/>
      <c r="M602" s="586"/>
      <c r="N602" s="17"/>
      <c r="O602" s="658"/>
      <c r="P602" s="586"/>
      <c r="Q602" s="586"/>
      <c r="R602" s="586"/>
      <c r="S602" s="586"/>
      <c r="T602" s="586"/>
      <c r="U602" s="17"/>
      <c r="V602" s="17"/>
      <c r="W602" s="17"/>
      <c r="X602" s="17"/>
      <c r="Y602" s="586"/>
      <c r="Z602" s="17"/>
      <c r="AA602" s="17"/>
      <c r="AB602" s="17"/>
      <c r="AC602" s="17"/>
      <c r="AD602" s="586"/>
      <c r="AE602" s="586"/>
      <c r="AF602" s="586"/>
      <c r="AG602" s="586"/>
      <c r="AH602" s="586"/>
      <c r="AI602" s="586"/>
      <c r="AJ602" s="586"/>
      <c r="AK602" s="586"/>
      <c r="AL602" s="21"/>
    </row>
    <row r="603" spans="2:38" s="585" customFormat="1" x14ac:dyDescent="0.35">
      <c r="B603" s="647"/>
      <c r="C603" s="675"/>
      <c r="D603" s="587"/>
      <c r="E603" s="675"/>
      <c r="F603" s="675"/>
      <c r="G603" s="587"/>
      <c r="H603" s="587"/>
      <c r="I603" s="649"/>
      <c r="K603" s="650"/>
      <c r="M603" s="586"/>
      <c r="N603" s="17"/>
      <c r="O603" s="658"/>
      <c r="P603" s="586"/>
      <c r="Q603" s="586"/>
      <c r="R603" s="586"/>
      <c r="S603" s="586"/>
      <c r="T603" s="586"/>
      <c r="U603" s="17"/>
      <c r="V603" s="17"/>
      <c r="W603" s="17"/>
      <c r="X603" s="17"/>
      <c r="Y603" s="586"/>
      <c r="Z603" s="17"/>
      <c r="AA603" s="17"/>
      <c r="AB603" s="17"/>
      <c r="AC603" s="17"/>
      <c r="AD603" s="586"/>
      <c r="AE603" s="586"/>
      <c r="AF603" s="586"/>
      <c r="AG603" s="586"/>
      <c r="AH603" s="586"/>
      <c r="AI603" s="586"/>
      <c r="AJ603" s="586"/>
      <c r="AK603" s="586"/>
      <c r="AL603" s="21"/>
    </row>
    <row r="604" spans="2:38" s="585" customFormat="1" x14ac:dyDescent="0.35">
      <c r="B604" s="647"/>
      <c r="C604" s="675"/>
      <c r="D604" s="587"/>
      <c r="E604" s="675"/>
      <c r="F604" s="675"/>
      <c r="G604" s="587"/>
      <c r="H604" s="587"/>
      <c r="I604" s="649"/>
      <c r="K604" s="650"/>
      <c r="M604" s="586"/>
      <c r="N604" s="17"/>
      <c r="O604" s="658"/>
      <c r="P604" s="586"/>
      <c r="Q604" s="586"/>
      <c r="R604" s="586"/>
      <c r="S604" s="586"/>
      <c r="T604" s="586"/>
      <c r="U604" s="17"/>
      <c r="V604" s="17"/>
      <c r="W604" s="17"/>
      <c r="X604" s="17"/>
      <c r="Y604" s="586"/>
      <c r="Z604" s="17"/>
      <c r="AA604" s="17"/>
      <c r="AB604" s="17"/>
      <c r="AC604" s="17"/>
      <c r="AD604" s="586"/>
      <c r="AE604" s="586"/>
      <c r="AF604" s="586"/>
      <c r="AG604" s="586"/>
      <c r="AH604" s="586"/>
      <c r="AI604" s="586"/>
      <c r="AJ604" s="586"/>
      <c r="AK604" s="586"/>
      <c r="AL604" s="21"/>
    </row>
    <row r="605" spans="2:38" s="585" customFormat="1" x14ac:dyDescent="0.35">
      <c r="B605" s="647"/>
      <c r="C605" s="675"/>
      <c r="D605" s="587"/>
      <c r="E605" s="675"/>
      <c r="F605" s="675"/>
      <c r="G605" s="587"/>
      <c r="H605" s="587"/>
      <c r="I605" s="649"/>
      <c r="K605" s="650"/>
      <c r="M605" s="586"/>
      <c r="N605" s="17"/>
      <c r="O605" s="658"/>
      <c r="P605" s="586"/>
      <c r="Q605" s="586"/>
      <c r="R605" s="586"/>
      <c r="S605" s="586"/>
      <c r="T605" s="586"/>
      <c r="U605" s="17"/>
      <c r="V605" s="17"/>
      <c r="W605" s="17"/>
      <c r="X605" s="17"/>
      <c r="Y605" s="586"/>
      <c r="Z605" s="17"/>
      <c r="AA605" s="17"/>
      <c r="AB605" s="17"/>
      <c r="AC605" s="17"/>
      <c r="AD605" s="586"/>
      <c r="AE605" s="586"/>
      <c r="AF605" s="586"/>
      <c r="AG605" s="586"/>
      <c r="AH605" s="586"/>
      <c r="AI605" s="586"/>
      <c r="AJ605" s="586"/>
      <c r="AK605" s="586"/>
      <c r="AL605" s="21"/>
    </row>
    <row r="606" spans="2:38" s="585" customFormat="1" x14ac:dyDescent="0.35">
      <c r="B606" s="647"/>
      <c r="C606" s="675"/>
      <c r="D606" s="587"/>
      <c r="E606" s="675"/>
      <c r="F606" s="675"/>
      <c r="G606" s="587"/>
      <c r="H606" s="587"/>
      <c r="I606" s="649"/>
      <c r="K606" s="650"/>
      <c r="M606" s="586"/>
      <c r="N606" s="17"/>
      <c r="O606" s="658"/>
      <c r="P606" s="586"/>
      <c r="Q606" s="586"/>
      <c r="R606" s="586"/>
      <c r="S606" s="586"/>
      <c r="T606" s="586"/>
      <c r="U606" s="17"/>
      <c r="V606" s="17"/>
      <c r="W606" s="17"/>
      <c r="X606" s="17"/>
      <c r="Y606" s="586"/>
      <c r="Z606" s="17"/>
      <c r="AA606" s="17"/>
      <c r="AB606" s="17"/>
      <c r="AC606" s="17"/>
      <c r="AD606" s="586"/>
      <c r="AE606" s="586"/>
      <c r="AF606" s="586"/>
      <c r="AG606" s="586"/>
      <c r="AH606" s="586"/>
      <c r="AI606" s="586"/>
      <c r="AJ606" s="586"/>
      <c r="AK606" s="586"/>
      <c r="AL606" s="21"/>
    </row>
    <row r="607" spans="2:38" s="585" customFormat="1" x14ac:dyDescent="0.35">
      <c r="B607" s="647"/>
      <c r="C607" s="675"/>
      <c r="D607" s="587"/>
      <c r="E607" s="675"/>
      <c r="F607" s="675"/>
      <c r="G607" s="587"/>
      <c r="H607" s="587"/>
      <c r="I607" s="649"/>
      <c r="K607" s="650"/>
      <c r="M607" s="586"/>
      <c r="N607" s="17"/>
      <c r="O607" s="658"/>
      <c r="P607" s="586"/>
      <c r="Q607" s="586"/>
      <c r="R607" s="586"/>
      <c r="S607" s="586"/>
      <c r="T607" s="586"/>
      <c r="U607" s="17"/>
      <c r="V607" s="17"/>
      <c r="W607" s="17"/>
      <c r="X607" s="17"/>
      <c r="Y607" s="586"/>
      <c r="Z607" s="17"/>
      <c r="AA607" s="17"/>
      <c r="AB607" s="17"/>
      <c r="AC607" s="17"/>
      <c r="AD607" s="586"/>
      <c r="AE607" s="586"/>
      <c r="AF607" s="586"/>
      <c r="AG607" s="586"/>
      <c r="AH607" s="586"/>
      <c r="AI607" s="586"/>
      <c r="AJ607" s="586"/>
      <c r="AK607" s="586"/>
      <c r="AL607" s="21"/>
    </row>
    <row r="608" spans="2:38" s="585" customFormat="1" x14ac:dyDescent="0.35">
      <c r="B608" s="647"/>
      <c r="C608" s="675"/>
      <c r="D608" s="587"/>
      <c r="E608" s="675"/>
      <c r="F608" s="675"/>
      <c r="G608" s="587"/>
      <c r="H608" s="587"/>
      <c r="I608" s="649"/>
      <c r="K608" s="650"/>
      <c r="M608" s="586"/>
      <c r="N608" s="17"/>
      <c r="O608" s="658"/>
      <c r="P608" s="586"/>
      <c r="Q608" s="586"/>
      <c r="R608" s="586"/>
      <c r="S608" s="586"/>
      <c r="T608" s="586"/>
      <c r="U608" s="17"/>
      <c r="V608" s="17"/>
      <c r="W608" s="17"/>
      <c r="X608" s="17"/>
      <c r="Y608" s="586"/>
      <c r="Z608" s="17"/>
      <c r="AA608" s="17"/>
      <c r="AB608" s="17"/>
      <c r="AC608" s="17"/>
      <c r="AD608" s="586"/>
      <c r="AE608" s="586"/>
      <c r="AF608" s="586"/>
      <c r="AG608" s="586"/>
      <c r="AH608" s="586"/>
      <c r="AI608" s="586"/>
      <c r="AJ608" s="586"/>
      <c r="AK608" s="586"/>
      <c r="AL608" s="21"/>
    </row>
    <row r="609" spans="2:38" s="585" customFormat="1" x14ac:dyDescent="0.35">
      <c r="B609" s="647"/>
      <c r="C609" s="675"/>
      <c r="D609" s="587"/>
      <c r="E609" s="675"/>
      <c r="F609" s="675"/>
      <c r="G609" s="587"/>
      <c r="H609" s="587"/>
      <c r="I609" s="649"/>
      <c r="K609" s="650"/>
      <c r="M609" s="586"/>
      <c r="N609" s="17"/>
      <c r="O609" s="658"/>
      <c r="P609" s="586"/>
      <c r="Q609" s="586"/>
      <c r="R609" s="586"/>
      <c r="S609" s="586"/>
      <c r="T609" s="586"/>
      <c r="U609" s="17"/>
      <c r="V609" s="17"/>
      <c r="W609" s="17"/>
      <c r="X609" s="17"/>
      <c r="Y609" s="586"/>
      <c r="Z609" s="17"/>
      <c r="AA609" s="17"/>
      <c r="AB609" s="17"/>
      <c r="AC609" s="17"/>
      <c r="AD609" s="586"/>
      <c r="AE609" s="586"/>
      <c r="AF609" s="586"/>
      <c r="AG609" s="586"/>
      <c r="AH609" s="586"/>
      <c r="AI609" s="586"/>
      <c r="AJ609" s="586"/>
      <c r="AK609" s="586"/>
      <c r="AL609" s="21"/>
    </row>
    <row r="610" spans="2:38" s="585" customFormat="1" x14ac:dyDescent="0.35">
      <c r="B610" s="647"/>
      <c r="C610" s="675"/>
      <c r="D610" s="587"/>
      <c r="E610" s="675"/>
      <c r="F610" s="675"/>
      <c r="G610" s="587"/>
      <c r="H610" s="587"/>
      <c r="I610" s="649"/>
      <c r="K610" s="650"/>
      <c r="M610" s="586"/>
      <c r="N610" s="17"/>
      <c r="O610" s="658"/>
      <c r="P610" s="586"/>
      <c r="Q610" s="586"/>
      <c r="R610" s="586"/>
      <c r="S610" s="586"/>
      <c r="T610" s="586"/>
      <c r="U610" s="17"/>
      <c r="V610" s="17"/>
      <c r="W610" s="17"/>
      <c r="X610" s="17"/>
      <c r="Y610" s="586"/>
      <c r="Z610" s="17"/>
      <c r="AA610" s="17"/>
      <c r="AB610" s="17"/>
      <c r="AC610" s="17"/>
      <c r="AD610" s="586"/>
      <c r="AE610" s="586"/>
      <c r="AF610" s="586"/>
      <c r="AG610" s="586"/>
      <c r="AH610" s="586"/>
      <c r="AI610" s="586"/>
      <c r="AJ610" s="586"/>
      <c r="AK610" s="586"/>
      <c r="AL610" s="21"/>
    </row>
    <row r="611" spans="2:38" s="585" customFormat="1" x14ac:dyDescent="0.35">
      <c r="B611" s="647"/>
      <c r="C611" s="675"/>
      <c r="D611" s="587"/>
      <c r="E611" s="675"/>
      <c r="F611" s="675"/>
      <c r="G611" s="587"/>
      <c r="H611" s="587"/>
      <c r="I611" s="649"/>
      <c r="K611" s="650"/>
      <c r="M611" s="586"/>
      <c r="N611" s="17"/>
      <c r="O611" s="658"/>
      <c r="P611" s="586"/>
      <c r="Q611" s="586"/>
      <c r="R611" s="586"/>
      <c r="S611" s="586"/>
      <c r="T611" s="586"/>
      <c r="U611" s="17"/>
      <c r="V611" s="17"/>
      <c r="W611" s="17"/>
      <c r="X611" s="17"/>
      <c r="Y611" s="586"/>
      <c r="Z611" s="17"/>
      <c r="AA611" s="17"/>
      <c r="AB611" s="17"/>
      <c r="AC611" s="17"/>
      <c r="AD611" s="586"/>
      <c r="AE611" s="586"/>
      <c r="AF611" s="586"/>
      <c r="AG611" s="586"/>
      <c r="AH611" s="586"/>
      <c r="AI611" s="586"/>
      <c r="AJ611" s="586"/>
      <c r="AK611" s="586"/>
      <c r="AL611" s="21"/>
    </row>
    <row r="612" spans="2:38" s="585" customFormat="1" x14ac:dyDescent="0.35">
      <c r="B612" s="647"/>
      <c r="C612" s="675"/>
      <c r="D612" s="587"/>
      <c r="E612" s="675"/>
      <c r="F612" s="675"/>
      <c r="G612" s="587"/>
      <c r="H612" s="587"/>
      <c r="I612" s="649"/>
      <c r="K612" s="650"/>
      <c r="M612" s="586"/>
      <c r="N612" s="17"/>
      <c r="O612" s="658"/>
      <c r="P612" s="586"/>
      <c r="Q612" s="586"/>
      <c r="R612" s="586"/>
      <c r="S612" s="586"/>
      <c r="T612" s="586"/>
      <c r="U612" s="17"/>
      <c r="V612" s="17"/>
      <c r="W612" s="17"/>
      <c r="X612" s="17"/>
      <c r="Y612" s="586"/>
      <c r="Z612" s="17"/>
      <c r="AA612" s="17"/>
      <c r="AB612" s="17"/>
      <c r="AC612" s="17"/>
      <c r="AD612" s="586"/>
      <c r="AE612" s="586"/>
      <c r="AF612" s="586"/>
      <c r="AG612" s="586"/>
      <c r="AH612" s="586"/>
      <c r="AI612" s="586"/>
      <c r="AJ612" s="586"/>
      <c r="AK612" s="586"/>
      <c r="AL612" s="21"/>
    </row>
    <row r="613" spans="2:38" s="585" customFormat="1" x14ac:dyDescent="0.35">
      <c r="B613" s="647"/>
      <c r="C613" s="675"/>
      <c r="D613" s="587"/>
      <c r="E613" s="675"/>
      <c r="F613" s="675"/>
      <c r="G613" s="587"/>
      <c r="H613" s="587"/>
      <c r="I613" s="649"/>
      <c r="K613" s="650"/>
      <c r="M613" s="586"/>
      <c r="N613" s="17"/>
      <c r="O613" s="658"/>
      <c r="P613" s="586"/>
      <c r="Q613" s="586"/>
      <c r="R613" s="586"/>
      <c r="S613" s="586"/>
      <c r="T613" s="586"/>
      <c r="U613" s="17"/>
      <c r="V613" s="17"/>
      <c r="W613" s="17"/>
      <c r="X613" s="17"/>
      <c r="Y613" s="586"/>
      <c r="Z613" s="17"/>
      <c r="AA613" s="17"/>
      <c r="AB613" s="17"/>
      <c r="AC613" s="17"/>
      <c r="AD613" s="586"/>
      <c r="AE613" s="586"/>
      <c r="AF613" s="586"/>
      <c r="AG613" s="586"/>
      <c r="AH613" s="586"/>
      <c r="AI613" s="586"/>
      <c r="AJ613" s="586"/>
      <c r="AK613" s="586"/>
      <c r="AL613" s="21"/>
    </row>
    <row r="614" spans="2:38" s="585" customFormat="1" x14ac:dyDescent="0.35">
      <c r="B614" s="647"/>
      <c r="C614" s="675"/>
      <c r="D614" s="587"/>
      <c r="E614" s="675"/>
      <c r="F614" s="675"/>
      <c r="G614" s="587"/>
      <c r="H614" s="587"/>
      <c r="I614" s="649"/>
      <c r="K614" s="650"/>
      <c r="M614" s="586"/>
      <c r="N614" s="17"/>
      <c r="O614" s="658"/>
      <c r="P614" s="586"/>
      <c r="Q614" s="586"/>
      <c r="R614" s="586"/>
      <c r="S614" s="586"/>
      <c r="T614" s="586"/>
      <c r="U614" s="17"/>
      <c r="V614" s="17"/>
      <c r="W614" s="17"/>
      <c r="X614" s="17"/>
      <c r="Y614" s="586"/>
      <c r="Z614" s="17"/>
      <c r="AA614" s="17"/>
      <c r="AB614" s="17"/>
      <c r="AC614" s="17"/>
      <c r="AD614" s="586"/>
      <c r="AE614" s="586"/>
      <c r="AF614" s="586"/>
      <c r="AG614" s="586"/>
      <c r="AH614" s="586"/>
      <c r="AI614" s="586"/>
      <c r="AJ614" s="586"/>
      <c r="AK614" s="586"/>
      <c r="AL614" s="21"/>
    </row>
    <row r="615" spans="2:38" s="585" customFormat="1" x14ac:dyDescent="0.35">
      <c r="B615" s="647"/>
      <c r="C615" s="675"/>
      <c r="D615" s="587"/>
      <c r="E615" s="675"/>
      <c r="F615" s="675"/>
      <c r="G615" s="587"/>
      <c r="H615" s="587"/>
      <c r="I615" s="649"/>
      <c r="K615" s="650"/>
      <c r="M615" s="586"/>
      <c r="N615" s="17"/>
      <c r="O615" s="658"/>
      <c r="P615" s="586"/>
      <c r="Q615" s="586"/>
      <c r="R615" s="586"/>
      <c r="S615" s="586"/>
      <c r="T615" s="586"/>
      <c r="U615" s="17"/>
      <c r="V615" s="17"/>
      <c r="W615" s="17"/>
      <c r="X615" s="17"/>
      <c r="Y615" s="586"/>
      <c r="Z615" s="17"/>
      <c r="AA615" s="17"/>
      <c r="AB615" s="17"/>
      <c r="AC615" s="17"/>
      <c r="AD615" s="586"/>
      <c r="AE615" s="586"/>
      <c r="AF615" s="586"/>
      <c r="AG615" s="586"/>
      <c r="AH615" s="586"/>
      <c r="AI615" s="586"/>
      <c r="AJ615" s="586"/>
      <c r="AK615" s="586"/>
      <c r="AL615" s="21"/>
    </row>
    <row r="616" spans="2:38" s="585" customFormat="1" x14ac:dyDescent="0.35">
      <c r="B616" s="647"/>
      <c r="C616" s="675"/>
      <c r="D616" s="587"/>
      <c r="E616" s="675"/>
      <c r="F616" s="675"/>
      <c r="G616" s="587"/>
      <c r="H616" s="587"/>
      <c r="I616" s="649"/>
      <c r="K616" s="650"/>
      <c r="M616" s="586"/>
      <c r="N616" s="17"/>
      <c r="O616" s="658"/>
      <c r="P616" s="586"/>
      <c r="Q616" s="586"/>
      <c r="R616" s="586"/>
      <c r="S616" s="586"/>
      <c r="T616" s="586"/>
      <c r="U616" s="17"/>
      <c r="V616" s="17"/>
      <c r="W616" s="17"/>
      <c r="X616" s="17"/>
      <c r="Y616" s="586"/>
      <c r="Z616" s="17"/>
      <c r="AA616" s="17"/>
      <c r="AB616" s="17"/>
      <c r="AC616" s="17"/>
      <c r="AD616" s="586"/>
      <c r="AE616" s="586"/>
      <c r="AF616" s="586"/>
      <c r="AG616" s="586"/>
      <c r="AH616" s="586"/>
      <c r="AI616" s="586"/>
      <c r="AJ616" s="586"/>
      <c r="AK616" s="586"/>
      <c r="AL616" s="21"/>
    </row>
    <row r="617" spans="2:38" s="585" customFormat="1" x14ac:dyDescent="0.35">
      <c r="B617" s="647"/>
      <c r="C617" s="675"/>
      <c r="D617" s="587"/>
      <c r="E617" s="675"/>
      <c r="F617" s="675"/>
      <c r="G617" s="587"/>
      <c r="H617" s="587"/>
      <c r="I617" s="649"/>
      <c r="K617" s="650"/>
      <c r="M617" s="586"/>
      <c r="N617" s="17"/>
      <c r="O617" s="658"/>
      <c r="P617" s="586"/>
      <c r="Q617" s="586"/>
      <c r="R617" s="586"/>
      <c r="S617" s="586"/>
      <c r="T617" s="586"/>
      <c r="U617" s="17"/>
      <c r="V617" s="17"/>
      <c r="W617" s="17"/>
      <c r="X617" s="17"/>
      <c r="Y617" s="586"/>
      <c r="Z617" s="17"/>
      <c r="AA617" s="17"/>
      <c r="AB617" s="17"/>
      <c r="AC617" s="17"/>
      <c r="AD617" s="586"/>
      <c r="AE617" s="586"/>
      <c r="AF617" s="586"/>
      <c r="AG617" s="586"/>
      <c r="AH617" s="586"/>
      <c r="AI617" s="586"/>
      <c r="AJ617" s="586"/>
      <c r="AK617" s="586"/>
      <c r="AL617" s="21"/>
    </row>
    <row r="618" spans="2:38" s="585" customFormat="1" x14ac:dyDescent="0.35">
      <c r="B618" s="647"/>
      <c r="C618" s="675"/>
      <c r="D618" s="587"/>
      <c r="E618" s="675"/>
      <c r="F618" s="675"/>
      <c r="G618" s="587"/>
      <c r="H618" s="587"/>
      <c r="I618" s="649"/>
      <c r="K618" s="650"/>
      <c r="M618" s="586"/>
      <c r="N618" s="17"/>
      <c r="O618" s="658"/>
      <c r="P618" s="586"/>
      <c r="Q618" s="586"/>
      <c r="R618" s="586"/>
      <c r="S618" s="586"/>
      <c r="T618" s="586"/>
      <c r="U618" s="17"/>
      <c r="V618" s="17"/>
      <c r="W618" s="17"/>
      <c r="X618" s="17"/>
      <c r="Y618" s="586"/>
      <c r="Z618" s="17"/>
      <c r="AA618" s="17"/>
      <c r="AB618" s="17"/>
      <c r="AC618" s="17"/>
      <c r="AD618" s="586"/>
      <c r="AE618" s="586"/>
      <c r="AF618" s="586"/>
      <c r="AG618" s="586"/>
      <c r="AH618" s="586"/>
      <c r="AI618" s="586"/>
      <c r="AJ618" s="586"/>
      <c r="AK618" s="586"/>
      <c r="AL618" s="21"/>
    </row>
    <row r="619" spans="2:38" s="585" customFormat="1" x14ac:dyDescent="0.35">
      <c r="B619" s="647"/>
      <c r="C619" s="675"/>
      <c r="D619" s="587"/>
      <c r="E619" s="675"/>
      <c r="F619" s="675"/>
      <c r="G619" s="587"/>
      <c r="H619" s="587"/>
      <c r="I619" s="649"/>
      <c r="K619" s="650"/>
      <c r="M619" s="586"/>
      <c r="N619" s="17"/>
      <c r="O619" s="658"/>
      <c r="P619" s="586"/>
      <c r="Q619" s="586"/>
      <c r="R619" s="586"/>
      <c r="S619" s="586"/>
      <c r="T619" s="586"/>
      <c r="U619" s="17"/>
      <c r="V619" s="17"/>
      <c r="W619" s="17"/>
      <c r="X619" s="17"/>
      <c r="Y619" s="586"/>
      <c r="Z619" s="17"/>
      <c r="AA619" s="17"/>
      <c r="AB619" s="17"/>
      <c r="AC619" s="17"/>
      <c r="AD619" s="586"/>
      <c r="AE619" s="586"/>
      <c r="AF619" s="586"/>
      <c r="AG619" s="586"/>
      <c r="AH619" s="586"/>
      <c r="AI619" s="586"/>
      <c r="AJ619" s="586"/>
      <c r="AK619" s="586"/>
      <c r="AL619" s="21"/>
    </row>
    <row r="620" spans="2:38" s="585" customFormat="1" x14ac:dyDescent="0.35">
      <c r="B620" s="647"/>
      <c r="C620" s="675"/>
      <c r="D620" s="587"/>
      <c r="E620" s="675"/>
      <c r="F620" s="675"/>
      <c r="G620" s="587"/>
      <c r="H620" s="587"/>
      <c r="I620" s="649"/>
      <c r="K620" s="650"/>
      <c r="M620" s="586"/>
      <c r="N620" s="17"/>
      <c r="O620" s="658"/>
      <c r="P620" s="586"/>
      <c r="Q620" s="586"/>
      <c r="R620" s="586"/>
      <c r="S620" s="586"/>
      <c r="T620" s="586"/>
      <c r="U620" s="17"/>
      <c r="V620" s="17"/>
      <c r="W620" s="17"/>
      <c r="X620" s="17"/>
      <c r="Y620" s="586"/>
      <c r="Z620" s="17"/>
      <c r="AA620" s="17"/>
      <c r="AB620" s="17"/>
      <c r="AC620" s="17"/>
      <c r="AD620" s="586"/>
      <c r="AE620" s="586"/>
      <c r="AF620" s="586"/>
      <c r="AG620" s="586"/>
      <c r="AH620" s="586"/>
      <c r="AI620" s="586"/>
      <c r="AJ620" s="586"/>
      <c r="AK620" s="586"/>
      <c r="AL620" s="21"/>
    </row>
    <row r="621" spans="2:38" s="585" customFormat="1" x14ac:dyDescent="0.35">
      <c r="B621" s="647"/>
      <c r="C621" s="675"/>
      <c r="D621" s="587"/>
      <c r="E621" s="675"/>
      <c r="F621" s="675"/>
      <c r="G621" s="587"/>
      <c r="H621" s="587"/>
      <c r="I621" s="649"/>
      <c r="K621" s="650"/>
      <c r="M621" s="586"/>
      <c r="N621" s="17"/>
      <c r="O621" s="658"/>
      <c r="P621" s="586"/>
      <c r="Q621" s="586"/>
      <c r="R621" s="586"/>
      <c r="S621" s="586"/>
      <c r="T621" s="586"/>
      <c r="U621" s="17"/>
      <c r="V621" s="17"/>
      <c r="W621" s="17"/>
      <c r="X621" s="17"/>
      <c r="Y621" s="586"/>
      <c r="Z621" s="17"/>
      <c r="AA621" s="17"/>
      <c r="AB621" s="17"/>
      <c r="AC621" s="17"/>
      <c r="AD621" s="586"/>
      <c r="AE621" s="586"/>
      <c r="AF621" s="586"/>
      <c r="AG621" s="586"/>
      <c r="AH621" s="586"/>
      <c r="AI621" s="586"/>
      <c r="AJ621" s="586"/>
      <c r="AK621" s="586"/>
      <c r="AL621" s="21"/>
    </row>
    <row r="622" spans="2:38" s="585" customFormat="1" x14ac:dyDescent="0.35">
      <c r="B622" s="647"/>
      <c r="C622" s="675"/>
      <c r="D622" s="587"/>
      <c r="E622" s="675"/>
      <c r="F622" s="675"/>
      <c r="G622" s="587"/>
      <c r="H622" s="587"/>
      <c r="I622" s="649"/>
      <c r="K622" s="650"/>
      <c r="M622" s="586"/>
      <c r="N622" s="17"/>
      <c r="O622" s="658"/>
      <c r="P622" s="586"/>
      <c r="Q622" s="586"/>
      <c r="R622" s="586"/>
      <c r="S622" s="586"/>
      <c r="T622" s="586"/>
      <c r="U622" s="17"/>
      <c r="V622" s="17"/>
      <c r="W622" s="17"/>
      <c r="X622" s="17"/>
      <c r="Y622" s="586"/>
      <c r="Z622" s="17"/>
      <c r="AA622" s="17"/>
      <c r="AB622" s="17"/>
      <c r="AC622" s="17"/>
      <c r="AD622" s="586"/>
      <c r="AE622" s="586"/>
      <c r="AF622" s="586"/>
      <c r="AG622" s="586"/>
      <c r="AH622" s="586"/>
      <c r="AI622" s="586"/>
      <c r="AJ622" s="586"/>
      <c r="AK622" s="586"/>
      <c r="AL622" s="21"/>
    </row>
    <row r="623" spans="2:38" s="585" customFormat="1" x14ac:dyDescent="0.35">
      <c r="B623" s="647"/>
      <c r="C623" s="675"/>
      <c r="D623" s="587"/>
      <c r="E623" s="675"/>
      <c r="F623" s="675"/>
      <c r="G623" s="587"/>
      <c r="H623" s="587"/>
      <c r="I623" s="649"/>
      <c r="K623" s="650"/>
      <c r="M623" s="586"/>
      <c r="N623" s="17"/>
      <c r="O623" s="658"/>
      <c r="P623" s="586"/>
      <c r="Q623" s="586"/>
      <c r="R623" s="586"/>
      <c r="S623" s="586"/>
      <c r="T623" s="586"/>
      <c r="U623" s="17"/>
      <c r="V623" s="17"/>
      <c r="W623" s="17"/>
      <c r="X623" s="17"/>
      <c r="Y623" s="586"/>
      <c r="Z623" s="17"/>
      <c r="AA623" s="17"/>
      <c r="AB623" s="17"/>
      <c r="AC623" s="17"/>
      <c r="AD623" s="586"/>
      <c r="AE623" s="586"/>
      <c r="AF623" s="586"/>
      <c r="AG623" s="586"/>
      <c r="AH623" s="586"/>
      <c r="AI623" s="586"/>
      <c r="AJ623" s="586"/>
      <c r="AK623" s="586"/>
      <c r="AL623" s="21"/>
    </row>
    <row r="624" spans="2:38" s="585" customFormat="1" x14ac:dyDescent="0.35">
      <c r="B624" s="647"/>
      <c r="C624" s="675"/>
      <c r="D624" s="587"/>
      <c r="E624" s="675"/>
      <c r="F624" s="675"/>
      <c r="G624" s="587"/>
      <c r="H624" s="587"/>
      <c r="I624" s="649"/>
      <c r="K624" s="650"/>
      <c r="M624" s="586"/>
      <c r="N624" s="17"/>
      <c r="O624" s="658"/>
      <c r="P624" s="586"/>
      <c r="Q624" s="586"/>
      <c r="R624" s="586"/>
      <c r="S624" s="586"/>
      <c r="T624" s="586"/>
      <c r="U624" s="17"/>
      <c r="V624" s="17"/>
      <c r="W624" s="17"/>
      <c r="X624" s="17"/>
      <c r="Y624" s="586"/>
      <c r="Z624" s="17"/>
      <c r="AA624" s="17"/>
      <c r="AB624" s="17"/>
      <c r="AC624" s="17"/>
      <c r="AD624" s="586"/>
      <c r="AE624" s="586"/>
      <c r="AF624" s="586"/>
      <c r="AG624" s="586"/>
      <c r="AH624" s="586"/>
      <c r="AI624" s="586"/>
      <c r="AJ624" s="586"/>
      <c r="AK624" s="586"/>
      <c r="AL624" s="21"/>
    </row>
    <row r="625" spans="2:38" s="585" customFormat="1" x14ac:dyDescent="0.35">
      <c r="B625" s="647"/>
      <c r="C625" s="675"/>
      <c r="D625" s="587"/>
      <c r="E625" s="675"/>
      <c r="F625" s="675"/>
      <c r="G625" s="587"/>
      <c r="H625" s="587"/>
      <c r="I625" s="649"/>
      <c r="K625" s="650"/>
      <c r="M625" s="586"/>
      <c r="N625" s="17"/>
      <c r="O625" s="658"/>
      <c r="P625" s="586"/>
      <c r="Q625" s="586"/>
      <c r="R625" s="586"/>
      <c r="S625" s="586"/>
      <c r="T625" s="586"/>
      <c r="U625" s="17"/>
      <c r="V625" s="17"/>
      <c r="W625" s="17"/>
      <c r="X625" s="17"/>
      <c r="Y625" s="586"/>
      <c r="Z625" s="17"/>
      <c r="AA625" s="17"/>
      <c r="AB625" s="17"/>
      <c r="AC625" s="17"/>
      <c r="AD625" s="586"/>
      <c r="AE625" s="586"/>
      <c r="AF625" s="586"/>
      <c r="AG625" s="586"/>
      <c r="AH625" s="586"/>
      <c r="AI625" s="586"/>
      <c r="AJ625" s="586"/>
      <c r="AK625" s="586"/>
      <c r="AL625" s="21"/>
    </row>
    <row r="626" spans="2:38" s="585" customFormat="1" x14ac:dyDescent="0.35">
      <c r="B626" s="647"/>
      <c r="C626" s="675"/>
      <c r="D626" s="587"/>
      <c r="E626" s="675"/>
      <c r="F626" s="675"/>
      <c r="G626" s="587"/>
      <c r="H626" s="587"/>
      <c r="I626" s="649"/>
      <c r="K626" s="650"/>
      <c r="M626" s="586"/>
      <c r="N626" s="17"/>
      <c r="O626" s="658"/>
      <c r="P626" s="586"/>
      <c r="Q626" s="586"/>
      <c r="R626" s="586"/>
      <c r="S626" s="586"/>
      <c r="T626" s="586"/>
      <c r="U626" s="17"/>
      <c r="V626" s="17"/>
      <c r="W626" s="17"/>
      <c r="X626" s="17"/>
      <c r="Y626" s="586"/>
      <c r="Z626" s="17"/>
      <c r="AA626" s="17"/>
      <c r="AB626" s="17"/>
      <c r="AC626" s="17"/>
      <c r="AD626" s="586"/>
      <c r="AE626" s="586"/>
      <c r="AF626" s="586"/>
      <c r="AG626" s="586"/>
      <c r="AH626" s="586"/>
      <c r="AI626" s="586"/>
      <c r="AJ626" s="586"/>
      <c r="AK626" s="586"/>
      <c r="AL626" s="21"/>
    </row>
    <row r="627" spans="2:38" s="585" customFormat="1" x14ac:dyDescent="0.35">
      <c r="B627" s="647"/>
      <c r="C627" s="675"/>
      <c r="D627" s="587"/>
      <c r="E627" s="675"/>
      <c r="F627" s="675"/>
      <c r="G627" s="587"/>
      <c r="H627" s="587"/>
      <c r="I627" s="649"/>
      <c r="K627" s="650"/>
      <c r="M627" s="586"/>
      <c r="N627" s="17"/>
      <c r="O627" s="658"/>
      <c r="P627" s="586"/>
      <c r="Q627" s="586"/>
      <c r="R627" s="586"/>
      <c r="S627" s="586"/>
      <c r="T627" s="586"/>
      <c r="U627" s="17"/>
      <c r="V627" s="17"/>
      <c r="W627" s="17"/>
      <c r="X627" s="17"/>
      <c r="Y627" s="586"/>
      <c r="Z627" s="17"/>
      <c r="AA627" s="17"/>
      <c r="AB627" s="17"/>
      <c r="AC627" s="17"/>
      <c r="AD627" s="586"/>
      <c r="AE627" s="586"/>
      <c r="AF627" s="586"/>
      <c r="AG627" s="586"/>
      <c r="AH627" s="586"/>
      <c r="AI627" s="586"/>
      <c r="AJ627" s="586"/>
      <c r="AK627" s="586"/>
      <c r="AL627" s="21"/>
    </row>
    <row r="628" spans="2:38" s="585" customFormat="1" x14ac:dyDescent="0.35">
      <c r="B628" s="647"/>
      <c r="C628" s="675"/>
      <c r="D628" s="587"/>
      <c r="E628" s="675"/>
      <c r="F628" s="675"/>
      <c r="G628" s="587"/>
      <c r="H628" s="587"/>
      <c r="I628" s="649"/>
      <c r="K628" s="650"/>
      <c r="M628" s="586"/>
      <c r="N628" s="17"/>
      <c r="O628" s="658"/>
      <c r="P628" s="586"/>
      <c r="Q628" s="586"/>
      <c r="R628" s="586"/>
      <c r="S628" s="586"/>
      <c r="T628" s="586"/>
      <c r="U628" s="17"/>
      <c r="V628" s="17"/>
      <c r="W628" s="17"/>
      <c r="X628" s="17"/>
      <c r="Y628" s="586"/>
      <c r="Z628" s="17"/>
      <c r="AA628" s="17"/>
      <c r="AB628" s="17"/>
      <c r="AC628" s="17"/>
      <c r="AD628" s="586"/>
      <c r="AE628" s="586"/>
      <c r="AF628" s="586"/>
      <c r="AG628" s="586"/>
      <c r="AH628" s="586"/>
      <c r="AI628" s="586"/>
      <c r="AJ628" s="586"/>
      <c r="AK628" s="586"/>
      <c r="AL628" s="21"/>
    </row>
    <row r="629" spans="2:38" s="585" customFormat="1" x14ac:dyDescent="0.35">
      <c r="B629" s="647"/>
      <c r="C629" s="675"/>
      <c r="D629" s="587"/>
      <c r="E629" s="675"/>
      <c r="F629" s="675"/>
      <c r="G629" s="587"/>
      <c r="H629" s="587"/>
      <c r="I629" s="649"/>
      <c r="K629" s="650"/>
      <c r="M629" s="586"/>
      <c r="N629" s="17"/>
      <c r="O629" s="658"/>
      <c r="P629" s="586"/>
      <c r="Q629" s="586"/>
      <c r="R629" s="586"/>
      <c r="S629" s="586"/>
      <c r="T629" s="586"/>
      <c r="U629" s="17"/>
      <c r="V629" s="17"/>
      <c r="W629" s="17"/>
      <c r="X629" s="17"/>
      <c r="Y629" s="586"/>
      <c r="Z629" s="17"/>
      <c r="AA629" s="17"/>
      <c r="AB629" s="17"/>
      <c r="AC629" s="17"/>
      <c r="AD629" s="586"/>
      <c r="AE629" s="586"/>
      <c r="AF629" s="586"/>
      <c r="AG629" s="586"/>
      <c r="AH629" s="586"/>
      <c r="AI629" s="586"/>
      <c r="AJ629" s="586"/>
      <c r="AK629" s="586"/>
      <c r="AL629" s="21"/>
    </row>
    <row r="630" spans="2:38" s="585" customFormat="1" x14ac:dyDescent="0.35">
      <c r="B630" s="647"/>
      <c r="C630" s="675"/>
      <c r="D630" s="587"/>
      <c r="E630" s="675"/>
      <c r="F630" s="675"/>
      <c r="G630" s="587"/>
      <c r="H630" s="587"/>
      <c r="I630" s="649"/>
      <c r="K630" s="650"/>
      <c r="M630" s="586"/>
      <c r="N630" s="17"/>
      <c r="O630" s="658"/>
      <c r="P630" s="586"/>
      <c r="Q630" s="586"/>
      <c r="R630" s="586"/>
      <c r="S630" s="586"/>
      <c r="T630" s="586"/>
      <c r="U630" s="17"/>
      <c r="V630" s="17"/>
      <c r="W630" s="17"/>
      <c r="X630" s="17"/>
      <c r="Y630" s="586"/>
      <c r="Z630" s="17"/>
      <c r="AA630" s="17"/>
      <c r="AB630" s="17"/>
      <c r="AC630" s="17"/>
      <c r="AD630" s="586"/>
      <c r="AE630" s="586"/>
      <c r="AF630" s="586"/>
      <c r="AG630" s="586"/>
      <c r="AH630" s="586"/>
      <c r="AI630" s="586"/>
      <c r="AJ630" s="586"/>
      <c r="AK630" s="586"/>
      <c r="AL630" s="21"/>
    </row>
    <row r="631" spans="2:38" s="585" customFormat="1" x14ac:dyDescent="0.35">
      <c r="B631" s="647"/>
      <c r="C631" s="675"/>
      <c r="D631" s="587"/>
      <c r="E631" s="675"/>
      <c r="F631" s="675"/>
      <c r="G631" s="587"/>
      <c r="H631" s="587"/>
      <c r="I631" s="649"/>
      <c r="K631" s="650"/>
      <c r="M631" s="586"/>
      <c r="N631" s="17"/>
      <c r="O631" s="658"/>
      <c r="P631" s="586"/>
      <c r="Q631" s="586"/>
      <c r="R631" s="586"/>
      <c r="S631" s="586"/>
      <c r="T631" s="586"/>
      <c r="U631" s="17"/>
      <c r="V631" s="17"/>
      <c r="W631" s="17"/>
      <c r="X631" s="17"/>
      <c r="Y631" s="586"/>
      <c r="Z631" s="17"/>
      <c r="AA631" s="17"/>
      <c r="AB631" s="17"/>
      <c r="AC631" s="17"/>
      <c r="AD631" s="586"/>
      <c r="AE631" s="586"/>
      <c r="AF631" s="586"/>
      <c r="AG631" s="586"/>
      <c r="AH631" s="586"/>
      <c r="AI631" s="586"/>
      <c r="AJ631" s="586"/>
      <c r="AK631" s="586"/>
      <c r="AL631" s="21"/>
    </row>
    <row r="632" spans="2:38" s="585" customFormat="1" x14ac:dyDescent="0.35">
      <c r="B632" s="647"/>
      <c r="C632" s="675"/>
      <c r="D632" s="587"/>
      <c r="E632" s="675"/>
      <c r="F632" s="675"/>
      <c r="G632" s="587"/>
      <c r="H632" s="587"/>
      <c r="I632" s="649"/>
      <c r="K632" s="650"/>
      <c r="M632" s="586"/>
      <c r="N632" s="17"/>
      <c r="O632" s="658"/>
      <c r="P632" s="586"/>
      <c r="Q632" s="586"/>
      <c r="R632" s="586"/>
      <c r="S632" s="586"/>
      <c r="T632" s="586"/>
      <c r="U632" s="17"/>
      <c r="V632" s="17"/>
      <c r="W632" s="17"/>
      <c r="X632" s="17"/>
      <c r="Y632" s="586"/>
      <c r="Z632" s="17"/>
      <c r="AA632" s="17"/>
      <c r="AB632" s="17"/>
      <c r="AC632" s="17"/>
      <c r="AD632" s="586"/>
      <c r="AE632" s="586"/>
      <c r="AF632" s="586"/>
      <c r="AG632" s="586"/>
      <c r="AH632" s="586"/>
      <c r="AI632" s="586"/>
      <c r="AJ632" s="586"/>
      <c r="AK632" s="586"/>
      <c r="AL632" s="21"/>
    </row>
    <row r="633" spans="2:38" s="585" customFormat="1" x14ac:dyDescent="0.35">
      <c r="B633" s="647"/>
      <c r="C633" s="675"/>
      <c r="D633" s="587"/>
      <c r="E633" s="675"/>
      <c r="F633" s="675"/>
      <c r="G633" s="587"/>
      <c r="H633" s="587"/>
      <c r="I633" s="649"/>
      <c r="K633" s="650"/>
      <c r="M633" s="586"/>
      <c r="N633" s="17"/>
      <c r="O633" s="658"/>
      <c r="P633" s="586"/>
      <c r="Q633" s="586"/>
      <c r="R633" s="586"/>
      <c r="S633" s="586"/>
      <c r="T633" s="586"/>
      <c r="U633" s="17"/>
      <c r="V633" s="17"/>
      <c r="W633" s="17"/>
      <c r="X633" s="17"/>
      <c r="Y633" s="586"/>
      <c r="Z633" s="17"/>
      <c r="AA633" s="17"/>
      <c r="AB633" s="17"/>
      <c r="AC633" s="17"/>
      <c r="AD633" s="586"/>
      <c r="AE633" s="586"/>
      <c r="AF633" s="586"/>
      <c r="AG633" s="586"/>
      <c r="AH633" s="586"/>
      <c r="AI633" s="586"/>
      <c r="AJ633" s="586"/>
      <c r="AK633" s="586"/>
      <c r="AL633" s="21"/>
    </row>
    <row r="634" spans="2:38" s="585" customFormat="1" x14ac:dyDescent="0.35">
      <c r="B634" s="647"/>
      <c r="C634" s="675"/>
      <c r="D634" s="587"/>
      <c r="E634" s="675"/>
      <c r="F634" s="675"/>
      <c r="G634" s="587"/>
      <c r="H634" s="587"/>
      <c r="I634" s="649"/>
      <c r="K634" s="650"/>
      <c r="M634" s="586"/>
      <c r="N634" s="17"/>
      <c r="O634" s="658"/>
      <c r="P634" s="586"/>
      <c r="Q634" s="586"/>
      <c r="R634" s="586"/>
      <c r="S634" s="586"/>
      <c r="T634" s="586"/>
      <c r="U634" s="17"/>
      <c r="V634" s="17"/>
      <c r="W634" s="17"/>
      <c r="X634" s="17"/>
      <c r="Y634" s="586"/>
      <c r="Z634" s="17"/>
      <c r="AA634" s="17"/>
      <c r="AB634" s="17"/>
      <c r="AC634" s="17"/>
      <c r="AD634" s="586"/>
      <c r="AE634" s="586"/>
      <c r="AF634" s="586"/>
      <c r="AG634" s="586"/>
      <c r="AH634" s="586"/>
      <c r="AI634" s="586"/>
      <c r="AJ634" s="586"/>
      <c r="AK634" s="586"/>
      <c r="AL634" s="21"/>
    </row>
    <row r="635" spans="2:38" s="585" customFormat="1" x14ac:dyDescent="0.35">
      <c r="B635" s="647"/>
      <c r="C635" s="675"/>
      <c r="D635" s="587"/>
      <c r="E635" s="675"/>
      <c r="F635" s="675"/>
      <c r="G635" s="587"/>
      <c r="H635" s="587"/>
      <c r="I635" s="649"/>
      <c r="K635" s="650"/>
      <c r="M635" s="586"/>
      <c r="N635" s="17"/>
      <c r="O635" s="658"/>
      <c r="P635" s="586"/>
      <c r="Q635" s="586"/>
      <c r="R635" s="586"/>
      <c r="S635" s="586"/>
      <c r="T635" s="586"/>
      <c r="U635" s="17"/>
      <c r="V635" s="17"/>
      <c r="W635" s="17"/>
      <c r="X635" s="17"/>
      <c r="Y635" s="586"/>
      <c r="Z635" s="17"/>
      <c r="AA635" s="17"/>
      <c r="AB635" s="17"/>
      <c r="AC635" s="17"/>
      <c r="AD635" s="586"/>
      <c r="AE635" s="586"/>
      <c r="AF635" s="586"/>
      <c r="AG635" s="586"/>
      <c r="AH635" s="586"/>
      <c r="AI635" s="586"/>
      <c r="AJ635" s="586"/>
      <c r="AK635" s="586"/>
      <c r="AL635" s="21"/>
    </row>
    <row r="636" spans="2:38" s="585" customFormat="1" x14ac:dyDescent="0.35">
      <c r="B636" s="647"/>
      <c r="C636" s="675"/>
      <c r="D636" s="587"/>
      <c r="E636" s="675"/>
      <c r="F636" s="675"/>
      <c r="G636" s="587"/>
      <c r="H636" s="587"/>
      <c r="I636" s="649"/>
      <c r="K636" s="650"/>
      <c r="M636" s="586"/>
      <c r="N636" s="17"/>
      <c r="O636" s="658"/>
      <c r="P636" s="586"/>
      <c r="Q636" s="586"/>
      <c r="R636" s="586"/>
      <c r="S636" s="586"/>
      <c r="T636" s="586"/>
      <c r="U636" s="17"/>
      <c r="V636" s="17"/>
      <c r="W636" s="17"/>
      <c r="X636" s="17"/>
      <c r="Y636" s="586"/>
      <c r="Z636" s="17"/>
      <c r="AA636" s="17"/>
      <c r="AB636" s="17"/>
      <c r="AC636" s="17"/>
      <c r="AD636" s="586"/>
      <c r="AE636" s="586"/>
      <c r="AF636" s="586"/>
      <c r="AG636" s="586"/>
      <c r="AH636" s="586"/>
      <c r="AI636" s="586"/>
      <c r="AJ636" s="586"/>
      <c r="AK636" s="586"/>
      <c r="AL636" s="21"/>
    </row>
    <row r="637" spans="2:38" s="585" customFormat="1" x14ac:dyDescent="0.35">
      <c r="B637" s="647"/>
      <c r="C637" s="675"/>
      <c r="D637" s="587"/>
      <c r="E637" s="675"/>
      <c r="F637" s="675"/>
      <c r="G637" s="587"/>
      <c r="H637" s="587"/>
      <c r="I637" s="649"/>
      <c r="K637" s="650"/>
      <c r="M637" s="586"/>
      <c r="N637" s="17"/>
      <c r="O637" s="658"/>
      <c r="P637" s="586"/>
      <c r="Q637" s="586"/>
      <c r="R637" s="586"/>
      <c r="S637" s="586"/>
      <c r="T637" s="586"/>
      <c r="U637" s="17"/>
      <c r="V637" s="17"/>
      <c r="W637" s="17"/>
      <c r="X637" s="17"/>
      <c r="Y637" s="586"/>
      <c r="Z637" s="17"/>
      <c r="AA637" s="17"/>
      <c r="AB637" s="17"/>
      <c r="AC637" s="17"/>
      <c r="AD637" s="586"/>
      <c r="AE637" s="586"/>
      <c r="AF637" s="586"/>
      <c r="AG637" s="586"/>
      <c r="AH637" s="586"/>
      <c r="AI637" s="586"/>
      <c r="AJ637" s="586"/>
      <c r="AK637" s="586"/>
      <c r="AL637" s="21"/>
    </row>
    <row r="638" spans="2:38" s="585" customFormat="1" x14ac:dyDescent="0.35">
      <c r="B638" s="647"/>
      <c r="C638" s="675"/>
      <c r="D638" s="587"/>
      <c r="E638" s="675"/>
      <c r="F638" s="675"/>
      <c r="G638" s="587"/>
      <c r="H638" s="587"/>
      <c r="I638" s="649"/>
      <c r="K638" s="650"/>
      <c r="M638" s="586"/>
      <c r="N638" s="17"/>
      <c r="O638" s="658"/>
      <c r="P638" s="586"/>
      <c r="Q638" s="586"/>
      <c r="R638" s="586"/>
      <c r="S638" s="586"/>
      <c r="T638" s="586"/>
      <c r="U638" s="17"/>
      <c r="V638" s="17"/>
      <c r="W638" s="17"/>
      <c r="X638" s="17"/>
      <c r="Y638" s="586"/>
      <c r="Z638" s="17"/>
      <c r="AA638" s="17"/>
      <c r="AB638" s="17"/>
      <c r="AC638" s="17"/>
      <c r="AD638" s="586"/>
      <c r="AE638" s="586"/>
      <c r="AF638" s="586"/>
      <c r="AG638" s="586"/>
      <c r="AH638" s="586"/>
      <c r="AI638" s="586"/>
      <c r="AJ638" s="586"/>
      <c r="AK638" s="586"/>
      <c r="AL638" s="21"/>
    </row>
    <row r="639" spans="2:38" s="585" customFormat="1" x14ac:dyDescent="0.35">
      <c r="B639" s="647"/>
      <c r="C639" s="675"/>
      <c r="D639" s="587"/>
      <c r="E639" s="675"/>
      <c r="F639" s="675"/>
      <c r="G639" s="587"/>
      <c r="H639" s="587"/>
      <c r="I639" s="649"/>
      <c r="K639" s="650"/>
      <c r="M639" s="586"/>
      <c r="N639" s="17"/>
      <c r="O639" s="658"/>
      <c r="P639" s="586"/>
      <c r="Q639" s="586"/>
      <c r="R639" s="586"/>
      <c r="S639" s="586"/>
      <c r="T639" s="586"/>
      <c r="U639" s="17"/>
      <c r="V639" s="17"/>
      <c r="W639" s="17"/>
      <c r="X639" s="17"/>
      <c r="Y639" s="586"/>
      <c r="Z639" s="17"/>
      <c r="AA639" s="17"/>
      <c r="AB639" s="17"/>
      <c r="AC639" s="17"/>
      <c r="AD639" s="586"/>
      <c r="AE639" s="586"/>
      <c r="AF639" s="586"/>
      <c r="AG639" s="586"/>
      <c r="AH639" s="586"/>
      <c r="AI639" s="586"/>
      <c r="AJ639" s="586"/>
      <c r="AK639" s="586"/>
      <c r="AL639" s="21"/>
    </row>
    <row r="640" spans="2:38" s="585" customFormat="1" x14ac:dyDescent="0.35">
      <c r="B640" s="647"/>
      <c r="C640" s="675"/>
      <c r="D640" s="587"/>
      <c r="E640" s="675"/>
      <c r="F640" s="675"/>
      <c r="G640" s="587"/>
      <c r="H640" s="587"/>
      <c r="I640" s="649"/>
      <c r="K640" s="650"/>
      <c r="M640" s="586"/>
      <c r="N640" s="17"/>
      <c r="O640" s="658"/>
      <c r="P640" s="586"/>
      <c r="Q640" s="586"/>
      <c r="R640" s="586"/>
      <c r="S640" s="586"/>
      <c r="T640" s="586"/>
      <c r="U640" s="17"/>
      <c r="V640" s="17"/>
      <c r="W640" s="17"/>
      <c r="X640" s="17"/>
      <c r="Y640" s="586"/>
      <c r="Z640" s="17"/>
      <c r="AA640" s="17"/>
      <c r="AB640" s="17"/>
      <c r="AC640" s="17"/>
      <c r="AD640" s="586"/>
      <c r="AE640" s="586"/>
      <c r="AF640" s="586"/>
      <c r="AG640" s="586"/>
      <c r="AH640" s="586"/>
      <c r="AI640" s="586"/>
      <c r="AJ640" s="586"/>
      <c r="AK640" s="586"/>
      <c r="AL640" s="21"/>
    </row>
    <row r="641" spans="2:38" s="585" customFormat="1" x14ac:dyDescent="0.35">
      <c r="B641" s="647"/>
      <c r="C641" s="675"/>
      <c r="D641" s="587"/>
      <c r="E641" s="675"/>
      <c r="F641" s="675"/>
      <c r="G641" s="587"/>
      <c r="H641" s="587"/>
      <c r="I641" s="649"/>
      <c r="K641" s="650"/>
      <c r="M641" s="586"/>
      <c r="N641" s="17"/>
      <c r="O641" s="658"/>
      <c r="P641" s="586"/>
      <c r="Q641" s="586"/>
      <c r="R641" s="586"/>
      <c r="S641" s="586"/>
      <c r="T641" s="586"/>
      <c r="U641" s="17"/>
      <c r="V641" s="17"/>
      <c r="W641" s="17"/>
      <c r="X641" s="17"/>
      <c r="Y641" s="586"/>
      <c r="Z641" s="17"/>
      <c r="AA641" s="17"/>
      <c r="AB641" s="17"/>
      <c r="AC641" s="17"/>
      <c r="AD641" s="586"/>
      <c r="AE641" s="586"/>
      <c r="AF641" s="586"/>
      <c r="AG641" s="586"/>
      <c r="AH641" s="586"/>
      <c r="AI641" s="586"/>
      <c r="AJ641" s="586"/>
      <c r="AK641" s="586"/>
      <c r="AL641" s="21"/>
    </row>
    <row r="642" spans="2:38" s="585" customFormat="1" x14ac:dyDescent="0.35">
      <c r="B642" s="647"/>
      <c r="C642" s="675"/>
      <c r="D642" s="587"/>
      <c r="E642" s="675"/>
      <c r="F642" s="675"/>
      <c r="G642" s="587"/>
      <c r="H642" s="587"/>
      <c r="I642" s="649"/>
      <c r="K642" s="650"/>
      <c r="M642" s="586"/>
      <c r="N642" s="17"/>
      <c r="O642" s="658"/>
      <c r="P642" s="586"/>
      <c r="Q642" s="586"/>
      <c r="R642" s="586"/>
      <c r="S642" s="586"/>
      <c r="T642" s="586"/>
      <c r="U642" s="17"/>
      <c r="V642" s="17"/>
      <c r="W642" s="17"/>
      <c r="X642" s="17"/>
      <c r="Y642" s="586"/>
      <c r="Z642" s="17"/>
      <c r="AA642" s="17"/>
      <c r="AB642" s="17"/>
      <c r="AC642" s="17"/>
      <c r="AD642" s="586"/>
      <c r="AE642" s="586"/>
      <c r="AF642" s="586"/>
      <c r="AG642" s="586"/>
      <c r="AH642" s="586"/>
      <c r="AI642" s="586"/>
      <c r="AJ642" s="586"/>
      <c r="AK642" s="586"/>
      <c r="AL642" s="21"/>
    </row>
    <row r="643" spans="2:38" s="585" customFormat="1" x14ac:dyDescent="0.35">
      <c r="B643" s="647"/>
      <c r="C643" s="675"/>
      <c r="D643" s="587"/>
      <c r="E643" s="675"/>
      <c r="F643" s="675"/>
      <c r="G643" s="587"/>
      <c r="H643" s="587"/>
      <c r="I643" s="649"/>
      <c r="K643" s="650"/>
      <c r="M643" s="586"/>
      <c r="N643" s="17"/>
      <c r="O643" s="658"/>
      <c r="P643" s="586"/>
      <c r="Q643" s="586"/>
      <c r="R643" s="586"/>
      <c r="S643" s="586"/>
      <c r="T643" s="586"/>
      <c r="U643" s="17"/>
      <c r="V643" s="17"/>
      <c r="W643" s="17"/>
      <c r="X643" s="17"/>
      <c r="Y643" s="586"/>
      <c r="Z643" s="17"/>
      <c r="AA643" s="17"/>
      <c r="AB643" s="17"/>
      <c r="AC643" s="17"/>
      <c r="AD643" s="586"/>
      <c r="AE643" s="586"/>
      <c r="AF643" s="586"/>
      <c r="AG643" s="586"/>
      <c r="AH643" s="586"/>
      <c r="AI643" s="586"/>
      <c r="AJ643" s="586"/>
      <c r="AK643" s="586"/>
      <c r="AL643" s="21"/>
    </row>
    <row r="644" spans="2:38" s="585" customFormat="1" x14ac:dyDescent="0.35">
      <c r="B644" s="647"/>
      <c r="C644" s="675"/>
      <c r="D644" s="587"/>
      <c r="E644" s="675"/>
      <c r="F644" s="675"/>
      <c r="G644" s="587"/>
      <c r="H644" s="587"/>
      <c r="I644" s="649"/>
      <c r="K644" s="650"/>
      <c r="M644" s="586"/>
      <c r="N644" s="17"/>
      <c r="O644" s="658"/>
      <c r="P644" s="586"/>
      <c r="Q644" s="586"/>
      <c r="R644" s="586"/>
      <c r="S644" s="586"/>
      <c r="T644" s="586"/>
      <c r="U644" s="17"/>
      <c r="V644" s="17"/>
      <c r="W644" s="17"/>
      <c r="X644" s="17"/>
      <c r="Y644" s="586"/>
      <c r="Z644" s="17"/>
      <c r="AA644" s="17"/>
      <c r="AB644" s="17"/>
      <c r="AC644" s="17"/>
      <c r="AD644" s="586"/>
      <c r="AE644" s="586"/>
      <c r="AF644" s="586"/>
      <c r="AG644" s="586"/>
      <c r="AH644" s="586"/>
      <c r="AI644" s="586"/>
      <c r="AJ644" s="586"/>
      <c r="AK644" s="586"/>
      <c r="AL644" s="21"/>
    </row>
    <row r="645" spans="2:38" s="585" customFormat="1" x14ac:dyDescent="0.35">
      <c r="B645" s="647"/>
      <c r="C645" s="675"/>
      <c r="D645" s="587"/>
      <c r="E645" s="675"/>
      <c r="F645" s="675"/>
      <c r="G645" s="587"/>
      <c r="H645" s="587"/>
      <c r="I645" s="649"/>
      <c r="K645" s="650"/>
      <c r="M645" s="586"/>
      <c r="N645" s="17"/>
      <c r="O645" s="658"/>
      <c r="P645" s="586"/>
      <c r="Q645" s="586"/>
      <c r="R645" s="586"/>
      <c r="S645" s="586"/>
      <c r="T645" s="586"/>
      <c r="U645" s="17"/>
      <c r="V645" s="17"/>
      <c r="W645" s="17"/>
      <c r="X645" s="17"/>
      <c r="Y645" s="586"/>
      <c r="Z645" s="17"/>
      <c r="AA645" s="17"/>
      <c r="AB645" s="17"/>
      <c r="AC645" s="17"/>
      <c r="AD645" s="586"/>
      <c r="AE645" s="586"/>
      <c r="AF645" s="586"/>
      <c r="AG645" s="586"/>
      <c r="AH645" s="586"/>
      <c r="AI645" s="586"/>
      <c r="AJ645" s="586"/>
      <c r="AK645" s="586"/>
      <c r="AL645" s="21"/>
    </row>
    <row r="646" spans="2:38" s="585" customFormat="1" x14ac:dyDescent="0.35">
      <c r="B646" s="647"/>
      <c r="C646" s="675"/>
      <c r="D646" s="587"/>
      <c r="E646" s="675"/>
      <c r="F646" s="675"/>
      <c r="G646" s="587"/>
      <c r="H646" s="587"/>
      <c r="I646" s="649"/>
      <c r="K646" s="650"/>
      <c r="M646" s="586"/>
      <c r="N646" s="17"/>
      <c r="O646" s="658"/>
      <c r="P646" s="586"/>
      <c r="Q646" s="586"/>
      <c r="R646" s="586"/>
      <c r="S646" s="586"/>
      <c r="T646" s="586"/>
      <c r="U646" s="17"/>
      <c r="V646" s="17"/>
      <c r="W646" s="17"/>
      <c r="X646" s="17"/>
      <c r="Y646" s="586"/>
      <c r="Z646" s="17"/>
      <c r="AA646" s="17"/>
      <c r="AB646" s="17"/>
      <c r="AC646" s="17"/>
      <c r="AD646" s="586"/>
      <c r="AE646" s="586"/>
      <c r="AF646" s="586"/>
      <c r="AG646" s="586"/>
      <c r="AH646" s="586"/>
      <c r="AI646" s="586"/>
      <c r="AJ646" s="586"/>
      <c r="AK646" s="586"/>
      <c r="AL646" s="21"/>
    </row>
    <row r="647" spans="2:38" s="585" customFormat="1" x14ac:dyDescent="0.35">
      <c r="B647" s="647"/>
      <c r="C647" s="675"/>
      <c r="D647" s="587"/>
      <c r="E647" s="675"/>
      <c r="F647" s="675"/>
      <c r="G647" s="587"/>
      <c r="H647" s="587"/>
      <c r="I647" s="649"/>
      <c r="K647" s="650"/>
      <c r="M647" s="586"/>
      <c r="N647" s="17"/>
      <c r="O647" s="658"/>
      <c r="P647" s="586"/>
      <c r="Q647" s="586"/>
      <c r="R647" s="586"/>
      <c r="S647" s="586"/>
      <c r="T647" s="586"/>
      <c r="U647" s="17"/>
      <c r="V647" s="17"/>
      <c r="W647" s="17"/>
      <c r="X647" s="17"/>
      <c r="Y647" s="586"/>
      <c r="Z647" s="17"/>
      <c r="AA647" s="17"/>
      <c r="AB647" s="17"/>
      <c r="AC647" s="17"/>
      <c r="AD647" s="586"/>
      <c r="AE647" s="586"/>
      <c r="AF647" s="586"/>
      <c r="AG647" s="586"/>
      <c r="AH647" s="586"/>
      <c r="AI647" s="586"/>
      <c r="AJ647" s="586"/>
      <c r="AK647" s="586"/>
      <c r="AL647" s="21"/>
    </row>
    <row r="648" spans="2:38" s="585" customFormat="1" x14ac:dyDescent="0.35">
      <c r="B648" s="647"/>
      <c r="C648" s="675"/>
      <c r="D648" s="587"/>
      <c r="E648" s="675"/>
      <c r="F648" s="675"/>
      <c r="G648" s="587"/>
      <c r="H648" s="587"/>
      <c r="I648" s="649"/>
      <c r="K648" s="650"/>
      <c r="M648" s="586"/>
      <c r="N648" s="17"/>
      <c r="O648" s="658"/>
      <c r="P648" s="586"/>
      <c r="Q648" s="586"/>
      <c r="R648" s="586"/>
      <c r="S648" s="586"/>
      <c r="T648" s="586"/>
      <c r="U648" s="17"/>
      <c r="V648" s="17"/>
      <c r="W648" s="17"/>
      <c r="X648" s="17"/>
      <c r="Y648" s="586"/>
      <c r="Z648" s="17"/>
      <c r="AA648" s="17"/>
      <c r="AB648" s="17"/>
      <c r="AC648" s="17"/>
      <c r="AD648" s="586"/>
      <c r="AE648" s="586"/>
      <c r="AF648" s="586"/>
      <c r="AG648" s="586"/>
      <c r="AH648" s="586"/>
      <c r="AI648" s="586"/>
      <c r="AJ648" s="586"/>
      <c r="AK648" s="586"/>
      <c r="AL648" s="21"/>
    </row>
    <row r="649" spans="2:38" s="585" customFormat="1" x14ac:dyDescent="0.35">
      <c r="B649" s="647"/>
      <c r="C649" s="675"/>
      <c r="D649" s="587"/>
      <c r="E649" s="675"/>
      <c r="F649" s="675"/>
      <c r="G649" s="587"/>
      <c r="H649" s="587"/>
      <c r="I649" s="649"/>
      <c r="K649" s="650"/>
      <c r="M649" s="586"/>
      <c r="N649" s="17"/>
      <c r="O649" s="658"/>
      <c r="P649" s="586"/>
      <c r="Q649" s="586"/>
      <c r="R649" s="586"/>
      <c r="S649" s="586"/>
      <c r="T649" s="586"/>
      <c r="U649" s="17"/>
      <c r="V649" s="17"/>
      <c r="W649" s="17"/>
      <c r="X649" s="17"/>
      <c r="Y649" s="586"/>
      <c r="Z649" s="17"/>
      <c r="AA649" s="17"/>
      <c r="AB649" s="17"/>
      <c r="AC649" s="17"/>
      <c r="AD649" s="586"/>
      <c r="AE649" s="586"/>
      <c r="AF649" s="586"/>
      <c r="AG649" s="586"/>
      <c r="AH649" s="586"/>
      <c r="AI649" s="586"/>
      <c r="AJ649" s="586"/>
      <c r="AK649" s="586"/>
      <c r="AL649" s="21"/>
    </row>
    <row r="650" spans="2:38" s="585" customFormat="1" x14ac:dyDescent="0.35">
      <c r="B650" s="647"/>
      <c r="C650" s="675"/>
      <c r="D650" s="587"/>
      <c r="E650" s="675"/>
      <c r="F650" s="675"/>
      <c r="G650" s="587"/>
      <c r="H650" s="587"/>
      <c r="I650" s="649"/>
      <c r="K650" s="650"/>
      <c r="M650" s="586"/>
      <c r="N650" s="17"/>
      <c r="O650" s="658"/>
      <c r="P650" s="586"/>
      <c r="Q650" s="586"/>
      <c r="R650" s="586"/>
      <c r="S650" s="586"/>
      <c r="T650" s="586"/>
      <c r="U650" s="17"/>
      <c r="V650" s="17"/>
      <c r="W650" s="17"/>
      <c r="X650" s="17"/>
      <c r="Y650" s="586"/>
      <c r="Z650" s="17"/>
      <c r="AA650" s="17"/>
      <c r="AB650" s="17"/>
      <c r="AC650" s="17"/>
      <c r="AD650" s="586"/>
      <c r="AE650" s="586"/>
      <c r="AF650" s="586"/>
      <c r="AG650" s="586"/>
      <c r="AH650" s="586"/>
      <c r="AI650" s="586"/>
      <c r="AJ650" s="586"/>
      <c r="AK650" s="586"/>
      <c r="AL650" s="21"/>
    </row>
    <row r="651" spans="2:38" s="585" customFormat="1" x14ac:dyDescent="0.35">
      <c r="B651" s="647"/>
      <c r="C651" s="675"/>
      <c r="D651" s="587"/>
      <c r="E651" s="675"/>
      <c r="F651" s="675"/>
      <c r="G651" s="587"/>
      <c r="H651" s="587"/>
      <c r="I651" s="649"/>
      <c r="K651" s="650"/>
      <c r="M651" s="586"/>
      <c r="N651" s="17"/>
      <c r="O651" s="658"/>
      <c r="P651" s="586"/>
      <c r="Q651" s="586"/>
      <c r="R651" s="586"/>
      <c r="S651" s="586"/>
      <c r="T651" s="586"/>
      <c r="U651" s="17"/>
      <c r="V651" s="17"/>
      <c r="W651" s="17"/>
      <c r="X651" s="17"/>
      <c r="Y651" s="586"/>
      <c r="Z651" s="17"/>
      <c r="AA651" s="17"/>
      <c r="AB651" s="17"/>
      <c r="AC651" s="17"/>
      <c r="AD651" s="586"/>
      <c r="AE651" s="586"/>
      <c r="AF651" s="586"/>
      <c r="AG651" s="586"/>
      <c r="AH651" s="586"/>
      <c r="AI651" s="586"/>
      <c r="AJ651" s="586"/>
      <c r="AK651" s="586"/>
      <c r="AL651" s="21"/>
    </row>
    <row r="652" spans="2:38" s="585" customFormat="1" x14ac:dyDescent="0.35">
      <c r="B652" s="647"/>
      <c r="C652" s="675"/>
      <c r="D652" s="587"/>
      <c r="E652" s="675"/>
      <c r="F652" s="675"/>
      <c r="G652" s="587"/>
      <c r="H652" s="587"/>
      <c r="I652" s="649"/>
      <c r="K652" s="650"/>
      <c r="M652" s="586"/>
      <c r="N652" s="17"/>
      <c r="O652" s="658"/>
      <c r="P652" s="586"/>
      <c r="Q652" s="586"/>
      <c r="R652" s="586"/>
      <c r="S652" s="586"/>
      <c r="T652" s="586"/>
      <c r="U652" s="17"/>
      <c r="V652" s="17"/>
      <c r="W652" s="17"/>
      <c r="X652" s="17"/>
      <c r="Y652" s="586"/>
      <c r="Z652" s="17"/>
      <c r="AA652" s="17"/>
      <c r="AB652" s="17"/>
      <c r="AC652" s="17"/>
      <c r="AD652" s="586"/>
      <c r="AE652" s="586"/>
      <c r="AF652" s="586"/>
      <c r="AG652" s="586"/>
      <c r="AH652" s="586"/>
      <c r="AI652" s="586"/>
      <c r="AJ652" s="586"/>
      <c r="AK652" s="586"/>
      <c r="AL652" s="21"/>
    </row>
    <row r="653" spans="2:38" s="585" customFormat="1" x14ac:dyDescent="0.35">
      <c r="B653" s="647"/>
      <c r="C653" s="675"/>
      <c r="D653" s="587"/>
      <c r="E653" s="675"/>
      <c r="F653" s="675"/>
      <c r="G653" s="587"/>
      <c r="H653" s="587"/>
      <c r="I653" s="649"/>
      <c r="K653" s="650"/>
      <c r="M653" s="586"/>
      <c r="N653" s="17"/>
      <c r="O653" s="658"/>
      <c r="P653" s="586"/>
      <c r="Q653" s="586"/>
      <c r="R653" s="586"/>
      <c r="S653" s="586"/>
      <c r="T653" s="586"/>
      <c r="U653" s="17"/>
      <c r="V653" s="17"/>
      <c r="W653" s="17"/>
      <c r="X653" s="17"/>
      <c r="Y653" s="586"/>
      <c r="Z653" s="17"/>
      <c r="AA653" s="17"/>
      <c r="AB653" s="17"/>
      <c r="AC653" s="17"/>
      <c r="AD653" s="586"/>
      <c r="AE653" s="586"/>
      <c r="AF653" s="586"/>
      <c r="AG653" s="586"/>
      <c r="AH653" s="586"/>
      <c r="AI653" s="586"/>
      <c r="AJ653" s="586"/>
      <c r="AK653" s="586"/>
      <c r="AL653" s="21"/>
    </row>
    <row r="654" spans="2:38" s="585" customFormat="1" x14ac:dyDescent="0.35">
      <c r="B654" s="647"/>
      <c r="C654" s="675"/>
      <c r="D654" s="587"/>
      <c r="E654" s="675"/>
      <c r="F654" s="675"/>
      <c r="G654" s="587"/>
      <c r="H654" s="587"/>
      <c r="I654" s="649"/>
      <c r="K654" s="650"/>
      <c r="M654" s="586"/>
      <c r="N654" s="17"/>
      <c r="O654" s="658"/>
      <c r="P654" s="586"/>
      <c r="Q654" s="586"/>
      <c r="R654" s="586"/>
      <c r="S654" s="586"/>
      <c r="T654" s="586"/>
      <c r="U654" s="17"/>
      <c r="V654" s="17"/>
      <c r="W654" s="17"/>
      <c r="X654" s="17"/>
      <c r="Y654" s="586"/>
      <c r="Z654" s="17"/>
      <c r="AA654" s="17"/>
      <c r="AB654" s="17"/>
      <c r="AC654" s="17"/>
      <c r="AD654" s="586"/>
      <c r="AE654" s="586"/>
      <c r="AF654" s="586"/>
      <c r="AG654" s="586"/>
      <c r="AH654" s="586"/>
      <c r="AI654" s="586"/>
      <c r="AJ654" s="586"/>
      <c r="AK654" s="586"/>
      <c r="AL654" s="21"/>
    </row>
    <row r="655" spans="2:38" s="585" customFormat="1" x14ac:dyDescent="0.35">
      <c r="B655" s="647"/>
      <c r="C655" s="675"/>
      <c r="D655" s="587"/>
      <c r="E655" s="675"/>
      <c r="F655" s="675"/>
      <c r="G655" s="587"/>
      <c r="H655" s="587"/>
      <c r="I655" s="649"/>
      <c r="K655" s="650"/>
      <c r="M655" s="586"/>
      <c r="N655" s="17"/>
      <c r="O655" s="658"/>
      <c r="P655" s="586"/>
      <c r="Q655" s="586"/>
      <c r="R655" s="586"/>
      <c r="S655" s="586"/>
      <c r="T655" s="586"/>
      <c r="U655" s="17"/>
      <c r="V655" s="17"/>
      <c r="W655" s="17"/>
      <c r="X655" s="17"/>
      <c r="Y655" s="586"/>
      <c r="Z655" s="17"/>
      <c r="AA655" s="17"/>
      <c r="AB655" s="17"/>
      <c r="AC655" s="17"/>
      <c r="AD655" s="586"/>
      <c r="AE655" s="586"/>
      <c r="AF655" s="586"/>
      <c r="AG655" s="586"/>
      <c r="AH655" s="586"/>
      <c r="AI655" s="586"/>
      <c r="AJ655" s="586"/>
      <c r="AK655" s="586"/>
      <c r="AL655" s="21"/>
    </row>
    <row r="656" spans="2:38" s="585" customFormat="1" x14ac:dyDescent="0.35">
      <c r="B656" s="647"/>
      <c r="C656" s="675"/>
      <c r="D656" s="587"/>
      <c r="E656" s="675"/>
      <c r="F656" s="675"/>
      <c r="G656" s="587"/>
      <c r="H656" s="587"/>
      <c r="I656" s="649"/>
      <c r="K656" s="650"/>
      <c r="M656" s="586"/>
      <c r="N656" s="17"/>
      <c r="O656" s="658"/>
      <c r="P656" s="586"/>
      <c r="Q656" s="586"/>
      <c r="R656" s="586"/>
      <c r="S656" s="586"/>
      <c r="T656" s="586"/>
      <c r="U656" s="17"/>
      <c r="V656" s="17"/>
      <c r="W656" s="17"/>
      <c r="X656" s="17"/>
      <c r="Y656" s="586"/>
      <c r="Z656" s="17"/>
      <c r="AA656" s="17"/>
      <c r="AB656" s="17"/>
      <c r="AC656" s="17"/>
      <c r="AD656" s="586"/>
      <c r="AE656" s="586"/>
      <c r="AF656" s="586"/>
      <c r="AG656" s="586"/>
      <c r="AH656" s="586"/>
      <c r="AI656" s="586"/>
      <c r="AJ656" s="586"/>
      <c r="AK656" s="586"/>
      <c r="AL656" s="21"/>
    </row>
    <row r="657" spans="2:38" s="585" customFormat="1" x14ac:dyDescent="0.35">
      <c r="B657" s="647"/>
      <c r="C657" s="675"/>
      <c r="D657" s="587"/>
      <c r="E657" s="675"/>
      <c r="F657" s="675"/>
      <c r="G657" s="587"/>
      <c r="H657" s="587"/>
      <c r="I657" s="649"/>
      <c r="K657" s="650"/>
      <c r="M657" s="586"/>
      <c r="N657" s="17"/>
      <c r="O657" s="658"/>
      <c r="P657" s="586"/>
      <c r="Q657" s="586"/>
      <c r="R657" s="586"/>
      <c r="S657" s="586"/>
      <c r="T657" s="586"/>
      <c r="U657" s="17"/>
      <c r="V657" s="17"/>
      <c r="W657" s="17"/>
      <c r="X657" s="17"/>
      <c r="Y657" s="586"/>
      <c r="Z657" s="17"/>
      <c r="AA657" s="17"/>
      <c r="AB657" s="17"/>
      <c r="AC657" s="17"/>
      <c r="AD657" s="586"/>
      <c r="AE657" s="586"/>
      <c r="AF657" s="586"/>
      <c r="AG657" s="586"/>
      <c r="AH657" s="586"/>
      <c r="AI657" s="586"/>
      <c r="AJ657" s="586"/>
      <c r="AK657" s="586"/>
      <c r="AL657" s="21"/>
    </row>
    <row r="658" spans="2:38" s="585" customFormat="1" x14ac:dyDescent="0.35">
      <c r="B658" s="647"/>
      <c r="C658" s="675"/>
      <c r="D658" s="587"/>
      <c r="E658" s="675"/>
      <c r="F658" s="675"/>
      <c r="G658" s="587"/>
      <c r="H658" s="587"/>
      <c r="I658" s="649"/>
      <c r="K658" s="650"/>
      <c r="M658" s="586"/>
      <c r="N658" s="17"/>
      <c r="O658" s="658"/>
      <c r="P658" s="586"/>
      <c r="Q658" s="586"/>
      <c r="R658" s="586"/>
      <c r="S658" s="586"/>
      <c r="T658" s="586"/>
      <c r="U658" s="17"/>
      <c r="V658" s="17"/>
      <c r="W658" s="17"/>
      <c r="X658" s="17"/>
      <c r="Y658" s="586"/>
      <c r="Z658" s="17"/>
      <c r="AA658" s="17"/>
      <c r="AB658" s="17"/>
      <c r="AC658" s="17"/>
      <c r="AD658" s="586"/>
      <c r="AE658" s="586"/>
      <c r="AF658" s="586"/>
      <c r="AG658" s="586"/>
      <c r="AH658" s="586"/>
      <c r="AI658" s="586"/>
      <c r="AJ658" s="586"/>
      <c r="AK658" s="586"/>
      <c r="AL658" s="21"/>
    </row>
    <row r="659" spans="2:38" s="585" customFormat="1" x14ac:dyDescent="0.35">
      <c r="B659" s="647"/>
      <c r="C659" s="675"/>
      <c r="D659" s="587"/>
      <c r="E659" s="675"/>
      <c r="F659" s="675"/>
      <c r="G659" s="587"/>
      <c r="H659" s="587"/>
      <c r="I659" s="649"/>
      <c r="K659" s="650"/>
      <c r="M659" s="586"/>
      <c r="N659" s="17"/>
      <c r="O659" s="658"/>
      <c r="P659" s="586"/>
      <c r="Q659" s="586"/>
      <c r="R659" s="586"/>
      <c r="S659" s="586"/>
      <c r="T659" s="586"/>
      <c r="U659" s="17"/>
      <c r="V659" s="17"/>
      <c r="W659" s="17"/>
      <c r="X659" s="17"/>
      <c r="Y659" s="586"/>
      <c r="Z659" s="17"/>
      <c r="AA659" s="17"/>
      <c r="AB659" s="17"/>
      <c r="AC659" s="17"/>
      <c r="AD659" s="586"/>
      <c r="AE659" s="586"/>
      <c r="AF659" s="586"/>
      <c r="AG659" s="586"/>
      <c r="AH659" s="586"/>
      <c r="AI659" s="586"/>
      <c r="AJ659" s="586"/>
      <c r="AK659" s="586"/>
      <c r="AL659" s="21"/>
    </row>
    <row r="660" spans="2:38" s="585" customFormat="1" x14ac:dyDescent="0.35">
      <c r="B660" s="647"/>
      <c r="C660" s="675"/>
      <c r="D660" s="587"/>
      <c r="E660" s="675"/>
      <c r="F660" s="675"/>
      <c r="G660" s="587"/>
      <c r="H660" s="587"/>
      <c r="I660" s="649"/>
      <c r="K660" s="650"/>
      <c r="M660" s="586"/>
      <c r="N660" s="17"/>
      <c r="O660" s="658"/>
      <c r="P660" s="586"/>
      <c r="Q660" s="586"/>
      <c r="R660" s="586"/>
      <c r="S660" s="586"/>
      <c r="T660" s="586"/>
      <c r="U660" s="17"/>
      <c r="V660" s="17"/>
      <c r="W660" s="17"/>
      <c r="X660" s="17"/>
      <c r="Y660" s="586"/>
      <c r="Z660" s="17"/>
      <c r="AA660" s="17"/>
      <c r="AB660" s="17"/>
      <c r="AC660" s="17"/>
      <c r="AD660" s="586"/>
      <c r="AE660" s="586"/>
      <c r="AF660" s="586"/>
      <c r="AG660" s="586"/>
      <c r="AH660" s="586"/>
      <c r="AI660" s="586"/>
      <c r="AJ660" s="586"/>
      <c r="AK660" s="586"/>
      <c r="AL660" s="21"/>
    </row>
    <row r="661" spans="2:38" s="585" customFormat="1" x14ac:dyDescent="0.35">
      <c r="B661" s="647"/>
      <c r="C661" s="675"/>
      <c r="D661" s="587"/>
      <c r="E661" s="675"/>
      <c r="F661" s="675"/>
      <c r="G661" s="587"/>
      <c r="H661" s="587"/>
      <c r="I661" s="649"/>
      <c r="K661" s="650"/>
      <c r="M661" s="586"/>
      <c r="N661" s="17"/>
      <c r="O661" s="658"/>
      <c r="P661" s="586"/>
      <c r="Q661" s="586"/>
      <c r="R661" s="586"/>
      <c r="S661" s="586"/>
      <c r="T661" s="586"/>
      <c r="U661" s="17"/>
      <c r="V661" s="17"/>
      <c r="W661" s="17"/>
      <c r="X661" s="17"/>
      <c r="Y661" s="586"/>
      <c r="Z661" s="17"/>
      <c r="AA661" s="17"/>
      <c r="AB661" s="17"/>
      <c r="AC661" s="17"/>
      <c r="AD661" s="586"/>
      <c r="AE661" s="586"/>
      <c r="AF661" s="586"/>
      <c r="AG661" s="586"/>
      <c r="AH661" s="586"/>
      <c r="AI661" s="586"/>
      <c r="AJ661" s="586"/>
      <c r="AK661" s="586"/>
      <c r="AL661" s="21"/>
    </row>
    <row r="662" spans="2:38" s="585" customFormat="1" x14ac:dyDescent="0.35">
      <c r="B662" s="647"/>
      <c r="C662" s="675"/>
      <c r="D662" s="587"/>
      <c r="E662" s="675"/>
      <c r="F662" s="675"/>
      <c r="G662" s="587"/>
      <c r="H662" s="587"/>
      <c r="I662" s="649"/>
      <c r="K662" s="650"/>
      <c r="M662" s="586"/>
      <c r="N662" s="17"/>
      <c r="O662" s="658"/>
      <c r="P662" s="586"/>
      <c r="Q662" s="586"/>
      <c r="R662" s="586"/>
      <c r="S662" s="586"/>
      <c r="T662" s="586"/>
      <c r="U662" s="17"/>
      <c r="V662" s="17"/>
      <c r="W662" s="17"/>
      <c r="X662" s="17"/>
      <c r="Y662" s="586"/>
      <c r="Z662" s="17"/>
      <c r="AA662" s="17"/>
      <c r="AB662" s="17"/>
      <c r="AC662" s="17"/>
      <c r="AD662" s="586"/>
      <c r="AE662" s="586"/>
      <c r="AF662" s="586"/>
      <c r="AG662" s="586"/>
      <c r="AH662" s="586"/>
      <c r="AI662" s="586"/>
      <c r="AJ662" s="586"/>
      <c r="AK662" s="586"/>
      <c r="AL662" s="21"/>
    </row>
    <row r="663" spans="2:38" s="585" customFormat="1" x14ac:dyDescent="0.35">
      <c r="B663" s="647"/>
      <c r="C663" s="675"/>
      <c r="D663" s="587"/>
      <c r="E663" s="675"/>
      <c r="F663" s="675"/>
      <c r="G663" s="587"/>
      <c r="H663" s="587"/>
      <c r="I663" s="649"/>
      <c r="K663" s="650"/>
      <c r="M663" s="586"/>
      <c r="N663" s="17"/>
      <c r="O663" s="658"/>
      <c r="P663" s="586"/>
      <c r="Q663" s="586"/>
      <c r="R663" s="586"/>
      <c r="S663" s="586"/>
      <c r="T663" s="586"/>
      <c r="U663" s="17"/>
      <c r="V663" s="17"/>
      <c r="W663" s="17"/>
      <c r="X663" s="17"/>
      <c r="Y663" s="586"/>
      <c r="Z663" s="17"/>
      <c r="AA663" s="17"/>
      <c r="AB663" s="17"/>
      <c r="AC663" s="17"/>
      <c r="AD663" s="586"/>
      <c r="AE663" s="586"/>
      <c r="AF663" s="586"/>
      <c r="AG663" s="586"/>
      <c r="AH663" s="586"/>
      <c r="AI663" s="586"/>
      <c r="AJ663" s="586"/>
      <c r="AK663" s="586"/>
      <c r="AL663" s="21"/>
    </row>
    <row r="664" spans="2:38" s="585" customFormat="1" x14ac:dyDescent="0.35">
      <c r="B664" s="647"/>
      <c r="C664" s="675"/>
      <c r="D664" s="587"/>
      <c r="E664" s="675"/>
      <c r="F664" s="675"/>
      <c r="G664" s="587"/>
      <c r="H664" s="587"/>
      <c r="I664" s="649"/>
      <c r="K664" s="650"/>
      <c r="M664" s="586"/>
      <c r="N664" s="17"/>
      <c r="O664" s="658"/>
      <c r="P664" s="586"/>
      <c r="Q664" s="586"/>
      <c r="R664" s="586"/>
      <c r="S664" s="586"/>
      <c r="T664" s="586"/>
      <c r="U664" s="17"/>
      <c r="V664" s="17"/>
      <c r="W664" s="17"/>
      <c r="X664" s="17"/>
      <c r="Y664" s="586"/>
      <c r="Z664" s="17"/>
      <c r="AA664" s="17"/>
      <c r="AB664" s="17"/>
      <c r="AC664" s="17"/>
      <c r="AD664" s="586"/>
      <c r="AE664" s="586"/>
      <c r="AF664" s="586"/>
      <c r="AG664" s="586"/>
      <c r="AH664" s="586"/>
      <c r="AI664" s="586"/>
      <c r="AJ664" s="586"/>
      <c r="AK664" s="586"/>
      <c r="AL664" s="21"/>
    </row>
    <row r="665" spans="2:38" s="585" customFormat="1" x14ac:dyDescent="0.35">
      <c r="B665" s="647"/>
      <c r="C665" s="675"/>
      <c r="D665" s="587"/>
      <c r="E665" s="675"/>
      <c r="F665" s="675"/>
      <c r="G665" s="587"/>
      <c r="H665" s="587"/>
      <c r="I665" s="649"/>
      <c r="K665" s="650"/>
      <c r="M665" s="586"/>
      <c r="N665" s="17"/>
      <c r="O665" s="658"/>
      <c r="P665" s="586"/>
      <c r="Q665" s="586"/>
      <c r="R665" s="586"/>
      <c r="S665" s="586"/>
      <c r="T665" s="586"/>
      <c r="U665" s="17"/>
      <c r="V665" s="17"/>
      <c r="W665" s="17"/>
      <c r="X665" s="17"/>
      <c r="Y665" s="586"/>
      <c r="Z665" s="17"/>
      <c r="AA665" s="17"/>
      <c r="AB665" s="17"/>
      <c r="AC665" s="17"/>
      <c r="AD665" s="586"/>
      <c r="AE665" s="586"/>
      <c r="AF665" s="586"/>
      <c r="AG665" s="586"/>
      <c r="AH665" s="586"/>
      <c r="AI665" s="586"/>
      <c r="AJ665" s="586"/>
      <c r="AK665" s="586"/>
      <c r="AL665" s="21"/>
    </row>
    <row r="666" spans="2:38" s="585" customFormat="1" x14ac:dyDescent="0.35">
      <c r="B666" s="647"/>
      <c r="C666" s="675"/>
      <c r="D666" s="587"/>
      <c r="E666" s="675"/>
      <c r="F666" s="675"/>
      <c r="G666" s="587"/>
      <c r="H666" s="587"/>
      <c r="I666" s="649"/>
      <c r="K666" s="650"/>
      <c r="M666" s="586"/>
      <c r="N666" s="17"/>
      <c r="O666" s="658"/>
      <c r="P666" s="586"/>
      <c r="Q666" s="586"/>
      <c r="R666" s="586"/>
      <c r="S666" s="586"/>
      <c r="T666" s="586"/>
      <c r="U666" s="17"/>
      <c r="V666" s="17"/>
      <c r="W666" s="17"/>
      <c r="X666" s="17"/>
      <c r="Y666" s="586"/>
      <c r="Z666" s="17"/>
      <c r="AA666" s="17"/>
      <c r="AB666" s="17"/>
      <c r="AC666" s="17"/>
      <c r="AD666" s="586"/>
      <c r="AE666" s="586"/>
      <c r="AF666" s="586"/>
      <c r="AG666" s="586"/>
      <c r="AH666" s="586"/>
      <c r="AI666" s="586"/>
      <c r="AJ666" s="586"/>
      <c r="AK666" s="586"/>
      <c r="AL666" s="21"/>
    </row>
    <row r="667" spans="2:38" s="585" customFormat="1" x14ac:dyDescent="0.35">
      <c r="B667" s="647"/>
      <c r="C667" s="675"/>
      <c r="D667" s="587"/>
      <c r="E667" s="675"/>
      <c r="F667" s="675"/>
      <c r="G667" s="587"/>
      <c r="H667" s="587"/>
      <c r="I667" s="649"/>
      <c r="K667" s="650"/>
      <c r="M667" s="586"/>
      <c r="N667" s="17"/>
      <c r="O667" s="658"/>
      <c r="P667" s="586"/>
      <c r="Q667" s="586"/>
      <c r="R667" s="586"/>
      <c r="S667" s="586"/>
      <c r="T667" s="586"/>
      <c r="U667" s="17"/>
      <c r="V667" s="17"/>
      <c r="W667" s="17"/>
      <c r="X667" s="17"/>
      <c r="Y667" s="586"/>
      <c r="Z667" s="17"/>
      <c r="AA667" s="17"/>
      <c r="AB667" s="17"/>
      <c r="AC667" s="17"/>
      <c r="AD667" s="586"/>
      <c r="AE667" s="586"/>
      <c r="AF667" s="586"/>
      <c r="AG667" s="586"/>
      <c r="AH667" s="586"/>
      <c r="AI667" s="586"/>
      <c r="AJ667" s="586"/>
      <c r="AK667" s="586"/>
      <c r="AL667" s="21"/>
    </row>
    <row r="668" spans="2:38" s="585" customFormat="1" x14ac:dyDescent="0.35">
      <c r="B668" s="647"/>
      <c r="C668" s="675"/>
      <c r="D668" s="587"/>
      <c r="E668" s="675"/>
      <c r="F668" s="675"/>
      <c r="G668" s="587"/>
      <c r="H668" s="587"/>
      <c r="I668" s="649"/>
      <c r="K668" s="650"/>
      <c r="M668" s="586"/>
      <c r="N668" s="17"/>
      <c r="O668" s="658"/>
      <c r="P668" s="586"/>
      <c r="Q668" s="586"/>
      <c r="R668" s="586"/>
      <c r="S668" s="586"/>
      <c r="T668" s="586"/>
      <c r="U668" s="17"/>
      <c r="V668" s="17"/>
      <c r="W668" s="17"/>
      <c r="X668" s="17"/>
      <c r="Y668" s="586"/>
      <c r="Z668" s="17"/>
      <c r="AA668" s="17"/>
      <c r="AB668" s="17"/>
      <c r="AC668" s="17"/>
      <c r="AD668" s="586"/>
      <c r="AE668" s="586"/>
      <c r="AF668" s="586"/>
      <c r="AG668" s="586"/>
      <c r="AH668" s="586"/>
      <c r="AI668" s="586"/>
      <c r="AJ668" s="586"/>
      <c r="AK668" s="586"/>
      <c r="AL668" s="21"/>
    </row>
    <row r="669" spans="2:38" s="585" customFormat="1" x14ac:dyDescent="0.35">
      <c r="B669" s="647"/>
      <c r="C669" s="675"/>
      <c r="D669" s="587"/>
      <c r="E669" s="675"/>
      <c r="F669" s="675"/>
      <c r="G669" s="587"/>
      <c r="H669" s="587"/>
      <c r="I669" s="649"/>
      <c r="K669" s="650"/>
      <c r="M669" s="586"/>
      <c r="N669" s="17"/>
      <c r="O669" s="658"/>
      <c r="P669" s="586"/>
      <c r="Q669" s="586"/>
      <c r="R669" s="586"/>
      <c r="S669" s="586"/>
      <c r="T669" s="586"/>
      <c r="U669" s="17"/>
      <c r="V669" s="17"/>
      <c r="W669" s="17"/>
      <c r="X669" s="17"/>
      <c r="Y669" s="586"/>
      <c r="Z669" s="17"/>
      <c r="AA669" s="17"/>
      <c r="AB669" s="17"/>
      <c r="AC669" s="17"/>
      <c r="AD669" s="586"/>
      <c r="AE669" s="586"/>
      <c r="AF669" s="586"/>
      <c r="AG669" s="586"/>
      <c r="AH669" s="586"/>
      <c r="AI669" s="586"/>
      <c r="AJ669" s="586"/>
      <c r="AK669" s="586"/>
      <c r="AL669" s="21"/>
    </row>
    <row r="670" spans="2:38" s="585" customFormat="1" x14ac:dyDescent="0.35">
      <c r="B670" s="647"/>
      <c r="C670" s="675"/>
      <c r="D670" s="587"/>
      <c r="E670" s="675"/>
      <c r="F670" s="675"/>
      <c r="G670" s="587"/>
      <c r="H670" s="587"/>
      <c r="I670" s="649"/>
      <c r="K670" s="650"/>
      <c r="M670" s="586"/>
      <c r="N670" s="17"/>
      <c r="O670" s="658"/>
      <c r="P670" s="586"/>
      <c r="Q670" s="586"/>
      <c r="R670" s="586"/>
      <c r="S670" s="586"/>
      <c r="T670" s="586"/>
      <c r="U670" s="17"/>
      <c r="V670" s="17"/>
      <c r="W670" s="17"/>
      <c r="X670" s="17"/>
      <c r="Y670" s="586"/>
      <c r="Z670" s="17"/>
      <c r="AA670" s="17"/>
      <c r="AB670" s="17"/>
      <c r="AC670" s="17"/>
      <c r="AD670" s="586"/>
      <c r="AE670" s="586"/>
      <c r="AF670" s="586"/>
      <c r="AG670" s="586"/>
      <c r="AH670" s="586"/>
      <c r="AI670" s="586"/>
      <c r="AJ670" s="586"/>
      <c r="AK670" s="586"/>
      <c r="AL670" s="21"/>
    </row>
    <row r="671" spans="2:38" s="585" customFormat="1" x14ac:dyDescent="0.35">
      <c r="B671" s="647"/>
      <c r="C671" s="675"/>
      <c r="D671" s="587"/>
      <c r="E671" s="675"/>
      <c r="F671" s="675"/>
      <c r="G671" s="587"/>
      <c r="H671" s="587"/>
      <c r="I671" s="649"/>
      <c r="K671" s="650"/>
      <c r="M671" s="586"/>
      <c r="N671" s="17"/>
      <c r="O671" s="658"/>
      <c r="P671" s="586"/>
      <c r="Q671" s="586"/>
      <c r="R671" s="586"/>
      <c r="S671" s="586"/>
      <c r="T671" s="586"/>
      <c r="U671" s="17"/>
      <c r="V671" s="17"/>
      <c r="W671" s="17"/>
      <c r="X671" s="17"/>
      <c r="Y671" s="586"/>
      <c r="Z671" s="17"/>
      <c r="AA671" s="17"/>
      <c r="AB671" s="17"/>
      <c r="AC671" s="17"/>
      <c r="AD671" s="586"/>
      <c r="AE671" s="586"/>
      <c r="AF671" s="586"/>
      <c r="AG671" s="586"/>
      <c r="AH671" s="586"/>
      <c r="AI671" s="586"/>
      <c r="AJ671" s="586"/>
      <c r="AK671" s="586"/>
      <c r="AL671" s="21"/>
    </row>
    <row r="672" spans="2:38" s="585" customFormat="1" x14ac:dyDescent="0.35">
      <c r="B672" s="647"/>
      <c r="C672" s="675"/>
      <c r="D672" s="587"/>
      <c r="E672" s="675"/>
      <c r="F672" s="675"/>
      <c r="G672" s="587"/>
      <c r="H672" s="587"/>
      <c r="I672" s="649"/>
      <c r="K672" s="650"/>
      <c r="M672" s="586"/>
      <c r="N672" s="17"/>
      <c r="O672" s="658"/>
      <c r="P672" s="586"/>
      <c r="Q672" s="586"/>
      <c r="R672" s="586"/>
      <c r="S672" s="586"/>
      <c r="T672" s="586"/>
      <c r="U672" s="17"/>
      <c r="V672" s="17"/>
      <c r="W672" s="17"/>
      <c r="X672" s="17"/>
      <c r="Y672" s="586"/>
      <c r="Z672" s="17"/>
      <c r="AA672" s="17"/>
      <c r="AB672" s="17"/>
      <c r="AC672" s="17"/>
      <c r="AD672" s="586"/>
      <c r="AE672" s="586"/>
      <c r="AF672" s="586"/>
      <c r="AG672" s="586"/>
      <c r="AH672" s="586"/>
      <c r="AI672" s="586"/>
      <c r="AJ672" s="586"/>
      <c r="AK672" s="586"/>
      <c r="AL672" s="21"/>
    </row>
    <row r="673" spans="2:38" s="585" customFormat="1" x14ac:dyDescent="0.35">
      <c r="B673" s="647"/>
      <c r="C673" s="675"/>
      <c r="D673" s="587"/>
      <c r="E673" s="675"/>
      <c r="F673" s="675"/>
      <c r="G673" s="587"/>
      <c r="H673" s="587"/>
      <c r="I673" s="649"/>
      <c r="K673" s="650"/>
      <c r="M673" s="586"/>
      <c r="N673" s="17"/>
      <c r="O673" s="658"/>
      <c r="P673" s="586"/>
      <c r="Q673" s="586"/>
      <c r="R673" s="586"/>
      <c r="S673" s="586"/>
      <c r="T673" s="586"/>
      <c r="U673" s="17"/>
      <c r="V673" s="17"/>
      <c r="W673" s="17"/>
      <c r="X673" s="17"/>
      <c r="Y673" s="586"/>
      <c r="Z673" s="17"/>
      <c r="AA673" s="17"/>
      <c r="AB673" s="17"/>
      <c r="AC673" s="17"/>
      <c r="AD673" s="586"/>
      <c r="AE673" s="586"/>
      <c r="AF673" s="586"/>
      <c r="AG673" s="586"/>
      <c r="AH673" s="586"/>
      <c r="AI673" s="586"/>
      <c r="AJ673" s="586"/>
      <c r="AK673" s="586"/>
      <c r="AL673" s="21"/>
    </row>
    <row r="674" spans="2:38" s="585" customFormat="1" x14ac:dyDescent="0.35">
      <c r="B674" s="647"/>
      <c r="C674" s="675"/>
      <c r="D674" s="587"/>
      <c r="E674" s="675"/>
      <c r="F674" s="675"/>
      <c r="G674" s="587"/>
      <c r="H674" s="587"/>
      <c r="I674" s="649"/>
      <c r="K674" s="650"/>
      <c r="M674" s="586"/>
      <c r="N674" s="17"/>
      <c r="O674" s="658"/>
      <c r="P674" s="586"/>
      <c r="Q674" s="586"/>
      <c r="R674" s="586"/>
      <c r="S674" s="586"/>
      <c r="T674" s="586"/>
      <c r="U674" s="17"/>
      <c r="V674" s="17"/>
      <c r="W674" s="17"/>
      <c r="X674" s="17"/>
      <c r="Y674" s="586"/>
      <c r="Z674" s="17"/>
      <c r="AA674" s="17"/>
      <c r="AB674" s="17"/>
      <c r="AC674" s="17"/>
      <c r="AD674" s="586"/>
      <c r="AE674" s="586"/>
      <c r="AF674" s="586"/>
      <c r="AG674" s="586"/>
      <c r="AH674" s="586"/>
      <c r="AI674" s="586"/>
      <c r="AJ674" s="586"/>
      <c r="AK674" s="586"/>
      <c r="AL674" s="21"/>
    </row>
    <row r="675" spans="2:38" s="585" customFormat="1" x14ac:dyDescent="0.35">
      <c r="B675" s="647"/>
      <c r="C675" s="675"/>
      <c r="D675" s="587"/>
      <c r="E675" s="675"/>
      <c r="F675" s="675"/>
      <c r="G675" s="587"/>
      <c r="H675" s="587"/>
      <c r="I675" s="649"/>
      <c r="K675" s="650"/>
      <c r="M675" s="586"/>
      <c r="N675" s="17"/>
      <c r="O675" s="658"/>
      <c r="P675" s="586"/>
      <c r="Q675" s="586"/>
      <c r="R675" s="586"/>
      <c r="S675" s="586"/>
      <c r="T675" s="586"/>
      <c r="U675" s="17"/>
      <c r="V675" s="17"/>
      <c r="W675" s="17"/>
      <c r="X675" s="17"/>
      <c r="Y675" s="586"/>
      <c r="Z675" s="17"/>
      <c r="AA675" s="17"/>
      <c r="AB675" s="17"/>
      <c r="AC675" s="17"/>
      <c r="AD675" s="586"/>
      <c r="AE675" s="586"/>
      <c r="AF675" s="586"/>
      <c r="AG675" s="586"/>
      <c r="AH675" s="586"/>
      <c r="AI675" s="586"/>
      <c r="AJ675" s="586"/>
      <c r="AK675" s="586"/>
      <c r="AL675" s="21"/>
    </row>
    <row r="676" spans="2:38" s="585" customFormat="1" x14ac:dyDescent="0.35">
      <c r="B676" s="647"/>
      <c r="C676" s="675"/>
      <c r="D676" s="587"/>
      <c r="E676" s="675"/>
      <c r="F676" s="675"/>
      <c r="G676" s="587"/>
      <c r="H676" s="587"/>
      <c r="I676" s="649"/>
      <c r="K676" s="650"/>
      <c r="M676" s="586"/>
      <c r="N676" s="17"/>
      <c r="O676" s="658"/>
      <c r="P676" s="586"/>
      <c r="Q676" s="586"/>
      <c r="R676" s="586"/>
      <c r="S676" s="586"/>
      <c r="T676" s="586"/>
      <c r="U676" s="17"/>
      <c r="V676" s="17"/>
      <c r="W676" s="17"/>
      <c r="X676" s="17"/>
      <c r="Y676" s="586"/>
      <c r="Z676" s="17"/>
      <c r="AA676" s="17"/>
      <c r="AB676" s="17"/>
      <c r="AC676" s="17"/>
      <c r="AD676" s="586"/>
      <c r="AE676" s="586"/>
      <c r="AF676" s="586"/>
      <c r="AG676" s="586"/>
      <c r="AH676" s="586"/>
      <c r="AI676" s="586"/>
      <c r="AJ676" s="586"/>
      <c r="AK676" s="586"/>
      <c r="AL676" s="21"/>
    </row>
    <row r="677" spans="2:38" s="585" customFormat="1" x14ac:dyDescent="0.35">
      <c r="B677" s="647"/>
      <c r="C677" s="675"/>
      <c r="D677" s="587"/>
      <c r="E677" s="675"/>
      <c r="F677" s="675"/>
      <c r="G677" s="587"/>
      <c r="H677" s="587"/>
      <c r="I677" s="649"/>
      <c r="K677" s="650"/>
      <c r="M677" s="586"/>
      <c r="N677" s="17"/>
      <c r="O677" s="658"/>
      <c r="P677" s="586"/>
      <c r="Q677" s="586"/>
      <c r="R677" s="586"/>
      <c r="S677" s="586"/>
      <c r="T677" s="586"/>
      <c r="U677" s="17"/>
      <c r="V677" s="17"/>
      <c r="W677" s="17"/>
      <c r="X677" s="17"/>
      <c r="Y677" s="586"/>
      <c r="Z677" s="17"/>
      <c r="AA677" s="17"/>
      <c r="AB677" s="17"/>
      <c r="AC677" s="17"/>
      <c r="AD677" s="586"/>
      <c r="AE677" s="586"/>
      <c r="AF677" s="586"/>
      <c r="AG677" s="586"/>
      <c r="AH677" s="586"/>
      <c r="AI677" s="586"/>
      <c r="AJ677" s="586"/>
      <c r="AK677" s="586"/>
      <c r="AL677" s="21"/>
    </row>
    <row r="678" spans="2:38" s="585" customFormat="1" x14ac:dyDescent="0.35">
      <c r="B678" s="647"/>
      <c r="C678" s="675"/>
      <c r="D678" s="587"/>
      <c r="E678" s="675"/>
      <c r="F678" s="675"/>
      <c r="G678" s="587"/>
      <c r="H678" s="587"/>
      <c r="I678" s="649"/>
      <c r="K678" s="650"/>
      <c r="M678" s="586"/>
      <c r="N678" s="17"/>
      <c r="O678" s="658"/>
      <c r="P678" s="586"/>
      <c r="Q678" s="586"/>
      <c r="R678" s="586"/>
      <c r="S678" s="586"/>
      <c r="T678" s="586"/>
      <c r="U678" s="17"/>
      <c r="V678" s="17"/>
      <c r="W678" s="17"/>
      <c r="X678" s="17"/>
      <c r="Y678" s="586"/>
      <c r="Z678" s="17"/>
      <c r="AA678" s="17"/>
      <c r="AB678" s="17"/>
      <c r="AC678" s="17"/>
      <c r="AD678" s="586"/>
      <c r="AE678" s="586"/>
      <c r="AF678" s="586"/>
      <c r="AG678" s="586"/>
      <c r="AH678" s="586"/>
      <c r="AI678" s="586"/>
      <c r="AJ678" s="586"/>
      <c r="AK678" s="586"/>
      <c r="AL678" s="21"/>
    </row>
    <row r="679" spans="2:38" s="585" customFormat="1" x14ac:dyDescent="0.35">
      <c r="B679" s="647"/>
      <c r="C679" s="675"/>
      <c r="D679" s="587"/>
      <c r="E679" s="675"/>
      <c r="F679" s="675"/>
      <c r="G679" s="587"/>
      <c r="H679" s="587"/>
      <c r="I679" s="649"/>
      <c r="K679" s="650"/>
      <c r="M679" s="586"/>
      <c r="N679" s="17"/>
      <c r="O679" s="658"/>
      <c r="P679" s="586"/>
      <c r="Q679" s="586"/>
      <c r="R679" s="586"/>
      <c r="S679" s="586"/>
      <c r="T679" s="586"/>
      <c r="U679" s="17"/>
      <c r="V679" s="17"/>
      <c r="W679" s="17"/>
      <c r="X679" s="17"/>
      <c r="Y679" s="586"/>
      <c r="Z679" s="17"/>
      <c r="AA679" s="17"/>
      <c r="AB679" s="17"/>
      <c r="AC679" s="17"/>
      <c r="AD679" s="586"/>
      <c r="AE679" s="586"/>
      <c r="AF679" s="586"/>
      <c r="AG679" s="586"/>
      <c r="AH679" s="586"/>
      <c r="AI679" s="586"/>
      <c r="AJ679" s="586"/>
      <c r="AK679" s="586"/>
      <c r="AL679" s="21"/>
    </row>
    <row r="680" spans="2:38" s="585" customFormat="1" x14ac:dyDescent="0.35">
      <c r="B680" s="647"/>
      <c r="C680" s="675"/>
      <c r="D680" s="587"/>
      <c r="E680" s="675"/>
      <c r="F680" s="675"/>
      <c r="G680" s="587"/>
      <c r="H680" s="587"/>
      <c r="I680" s="649"/>
      <c r="K680" s="650"/>
      <c r="M680" s="586"/>
      <c r="N680" s="17"/>
      <c r="O680" s="658"/>
      <c r="P680" s="586"/>
      <c r="Q680" s="586"/>
      <c r="R680" s="586"/>
      <c r="S680" s="586"/>
      <c r="T680" s="586"/>
      <c r="U680" s="17"/>
      <c r="V680" s="17"/>
      <c r="W680" s="17"/>
      <c r="X680" s="17"/>
      <c r="Y680" s="586"/>
      <c r="Z680" s="17"/>
      <c r="AA680" s="17"/>
      <c r="AB680" s="17"/>
      <c r="AC680" s="17"/>
      <c r="AD680" s="586"/>
      <c r="AE680" s="586"/>
      <c r="AF680" s="586"/>
      <c r="AG680" s="586"/>
      <c r="AH680" s="586"/>
      <c r="AI680" s="586"/>
      <c r="AJ680" s="586"/>
      <c r="AK680" s="586"/>
      <c r="AL680" s="21"/>
    </row>
    <row r="681" spans="2:38" s="585" customFormat="1" x14ac:dyDescent="0.35">
      <c r="B681" s="647"/>
      <c r="C681" s="675"/>
      <c r="D681" s="587"/>
      <c r="E681" s="675"/>
      <c r="F681" s="675"/>
      <c r="G681" s="587"/>
      <c r="H681" s="587"/>
      <c r="I681" s="649"/>
      <c r="K681" s="650"/>
      <c r="M681" s="586"/>
      <c r="N681" s="17"/>
      <c r="O681" s="658"/>
      <c r="P681" s="586"/>
      <c r="Q681" s="586"/>
      <c r="R681" s="586"/>
      <c r="S681" s="586"/>
      <c r="T681" s="586"/>
      <c r="U681" s="17"/>
      <c r="V681" s="17"/>
      <c r="W681" s="17"/>
      <c r="X681" s="17"/>
      <c r="Y681" s="586"/>
      <c r="Z681" s="17"/>
      <c r="AA681" s="17"/>
      <c r="AB681" s="17"/>
      <c r="AC681" s="17"/>
      <c r="AD681" s="586"/>
      <c r="AE681" s="586"/>
      <c r="AF681" s="586"/>
      <c r="AG681" s="586"/>
      <c r="AH681" s="586"/>
      <c r="AI681" s="586"/>
      <c r="AJ681" s="586"/>
      <c r="AK681" s="586"/>
      <c r="AL681" s="21"/>
    </row>
    <row r="682" spans="2:38" s="585" customFormat="1" x14ac:dyDescent="0.35">
      <c r="B682" s="647"/>
      <c r="C682" s="675"/>
      <c r="D682" s="587"/>
      <c r="E682" s="675"/>
      <c r="F682" s="675"/>
      <c r="G682" s="587"/>
      <c r="H682" s="587"/>
      <c r="I682" s="649"/>
      <c r="K682" s="650"/>
      <c r="M682" s="586"/>
      <c r="N682" s="17"/>
      <c r="O682" s="658"/>
      <c r="P682" s="586"/>
      <c r="Q682" s="586"/>
      <c r="R682" s="586"/>
      <c r="S682" s="586"/>
      <c r="T682" s="586"/>
      <c r="U682" s="17"/>
      <c r="V682" s="17"/>
      <c r="W682" s="17"/>
      <c r="X682" s="17"/>
      <c r="Y682" s="586"/>
      <c r="Z682" s="17"/>
      <c r="AA682" s="17"/>
      <c r="AB682" s="17"/>
      <c r="AC682" s="17"/>
      <c r="AD682" s="586"/>
      <c r="AE682" s="586"/>
      <c r="AF682" s="586"/>
      <c r="AG682" s="586"/>
      <c r="AH682" s="586"/>
      <c r="AI682" s="586"/>
      <c r="AJ682" s="586"/>
      <c r="AK682" s="586"/>
      <c r="AL682" s="21"/>
    </row>
    <row r="683" spans="2:38" s="585" customFormat="1" x14ac:dyDescent="0.35">
      <c r="B683" s="647"/>
      <c r="C683" s="675"/>
      <c r="D683" s="587"/>
      <c r="E683" s="675"/>
      <c r="F683" s="675"/>
      <c r="G683" s="587"/>
      <c r="H683" s="587"/>
      <c r="I683" s="649"/>
      <c r="K683" s="650"/>
      <c r="M683" s="586"/>
      <c r="N683" s="17"/>
      <c r="O683" s="658"/>
      <c r="P683" s="586"/>
      <c r="Q683" s="586"/>
      <c r="R683" s="586"/>
      <c r="S683" s="586"/>
      <c r="T683" s="586"/>
      <c r="U683" s="17"/>
      <c r="V683" s="17"/>
      <c r="W683" s="17"/>
      <c r="X683" s="17"/>
      <c r="Y683" s="586"/>
      <c r="Z683" s="17"/>
      <c r="AA683" s="17"/>
      <c r="AB683" s="17"/>
      <c r="AC683" s="17"/>
      <c r="AD683" s="586"/>
      <c r="AE683" s="586"/>
      <c r="AF683" s="586"/>
      <c r="AG683" s="586"/>
      <c r="AH683" s="586"/>
      <c r="AI683" s="586"/>
      <c r="AJ683" s="586"/>
      <c r="AK683" s="586"/>
      <c r="AL683" s="21"/>
    </row>
    <row r="684" spans="2:38" s="585" customFormat="1" x14ac:dyDescent="0.35">
      <c r="B684" s="647"/>
      <c r="C684" s="675"/>
      <c r="D684" s="587"/>
      <c r="E684" s="675"/>
      <c r="F684" s="675"/>
      <c r="G684" s="587"/>
      <c r="H684" s="587"/>
      <c r="I684" s="649"/>
      <c r="K684" s="650"/>
      <c r="M684" s="586"/>
      <c r="N684" s="17"/>
      <c r="O684" s="658"/>
      <c r="P684" s="586"/>
      <c r="Q684" s="586"/>
      <c r="R684" s="586"/>
      <c r="S684" s="586"/>
      <c r="T684" s="586"/>
      <c r="U684" s="17"/>
      <c r="V684" s="17"/>
      <c r="W684" s="17"/>
      <c r="X684" s="17"/>
      <c r="Y684" s="586"/>
      <c r="Z684" s="17"/>
      <c r="AA684" s="17"/>
      <c r="AB684" s="17"/>
      <c r="AC684" s="17"/>
      <c r="AD684" s="586"/>
      <c r="AE684" s="586"/>
      <c r="AF684" s="586"/>
      <c r="AG684" s="586"/>
      <c r="AH684" s="586"/>
      <c r="AI684" s="586"/>
      <c r="AJ684" s="586"/>
      <c r="AK684" s="586"/>
      <c r="AL684" s="21"/>
    </row>
    <row r="685" spans="2:38" s="585" customFormat="1" x14ac:dyDescent="0.35">
      <c r="B685" s="647"/>
      <c r="C685" s="675"/>
      <c r="D685" s="587"/>
      <c r="E685" s="675"/>
      <c r="F685" s="675"/>
      <c r="G685" s="587"/>
      <c r="H685" s="587"/>
      <c r="I685" s="649"/>
      <c r="K685" s="650"/>
      <c r="M685" s="586"/>
      <c r="N685" s="17"/>
      <c r="O685" s="658"/>
      <c r="P685" s="586"/>
      <c r="Q685" s="586"/>
      <c r="R685" s="586"/>
      <c r="S685" s="586"/>
      <c r="T685" s="586"/>
      <c r="U685" s="17"/>
      <c r="V685" s="17"/>
      <c r="W685" s="17"/>
      <c r="X685" s="17"/>
      <c r="Y685" s="586"/>
      <c r="Z685" s="17"/>
      <c r="AA685" s="17"/>
      <c r="AB685" s="17"/>
      <c r="AC685" s="17"/>
      <c r="AD685" s="586"/>
      <c r="AE685" s="586"/>
      <c r="AF685" s="586"/>
      <c r="AG685" s="586"/>
      <c r="AH685" s="586"/>
      <c r="AI685" s="586"/>
      <c r="AJ685" s="586"/>
      <c r="AK685" s="586"/>
      <c r="AL685" s="21"/>
    </row>
    <row r="686" spans="2:38" s="585" customFormat="1" x14ac:dyDescent="0.35">
      <c r="B686" s="647"/>
      <c r="C686" s="675"/>
      <c r="D686" s="587"/>
      <c r="E686" s="675"/>
      <c r="F686" s="675"/>
      <c r="G686" s="587"/>
      <c r="H686" s="587"/>
      <c r="I686" s="649"/>
      <c r="K686" s="650"/>
      <c r="M686" s="586"/>
      <c r="N686" s="17"/>
      <c r="O686" s="658"/>
      <c r="P686" s="586"/>
      <c r="Q686" s="586"/>
      <c r="R686" s="586"/>
      <c r="S686" s="586"/>
      <c r="T686" s="586"/>
      <c r="U686" s="17"/>
      <c r="V686" s="17"/>
      <c r="W686" s="17"/>
      <c r="X686" s="17"/>
      <c r="Y686" s="586"/>
      <c r="Z686" s="17"/>
      <c r="AA686" s="17"/>
      <c r="AB686" s="17"/>
      <c r="AC686" s="17"/>
      <c r="AD686" s="586"/>
      <c r="AE686" s="586"/>
      <c r="AF686" s="586"/>
      <c r="AG686" s="586"/>
      <c r="AH686" s="586"/>
      <c r="AI686" s="586"/>
      <c r="AJ686" s="586"/>
      <c r="AK686" s="586"/>
      <c r="AL686" s="21"/>
    </row>
    <row r="687" spans="2:38" s="585" customFormat="1" x14ac:dyDescent="0.35">
      <c r="B687" s="647"/>
      <c r="C687" s="675"/>
      <c r="D687" s="587"/>
      <c r="E687" s="675"/>
      <c r="F687" s="675"/>
      <c r="G687" s="587"/>
      <c r="H687" s="587"/>
      <c r="I687" s="649"/>
      <c r="K687" s="650"/>
      <c r="M687" s="586"/>
      <c r="N687" s="17"/>
      <c r="O687" s="658"/>
      <c r="P687" s="586"/>
      <c r="Q687" s="586"/>
      <c r="R687" s="586"/>
      <c r="S687" s="586"/>
      <c r="T687" s="586"/>
      <c r="U687" s="17"/>
      <c r="V687" s="17"/>
      <c r="W687" s="17"/>
      <c r="X687" s="17"/>
      <c r="Y687" s="586"/>
      <c r="Z687" s="17"/>
      <c r="AA687" s="17"/>
      <c r="AB687" s="17"/>
      <c r="AC687" s="17"/>
      <c r="AD687" s="586"/>
      <c r="AE687" s="586"/>
      <c r="AF687" s="586"/>
      <c r="AG687" s="586"/>
      <c r="AH687" s="586"/>
      <c r="AI687" s="586"/>
      <c r="AJ687" s="586"/>
      <c r="AK687" s="586"/>
      <c r="AL687" s="21"/>
    </row>
    <row r="688" spans="2:38" s="585" customFormat="1" x14ac:dyDescent="0.35">
      <c r="B688" s="647"/>
      <c r="C688" s="675"/>
      <c r="D688" s="587"/>
      <c r="E688" s="675"/>
      <c r="F688" s="675"/>
      <c r="G688" s="587"/>
      <c r="H688" s="587"/>
      <c r="I688" s="649"/>
      <c r="K688" s="650"/>
      <c r="M688" s="586"/>
      <c r="N688" s="17"/>
      <c r="O688" s="658"/>
      <c r="P688" s="586"/>
      <c r="Q688" s="586"/>
      <c r="R688" s="586"/>
      <c r="S688" s="586"/>
      <c r="T688" s="586"/>
      <c r="U688" s="17"/>
      <c r="V688" s="17"/>
      <c r="W688" s="17"/>
      <c r="X688" s="17"/>
      <c r="Y688" s="586"/>
      <c r="Z688" s="17"/>
      <c r="AA688" s="17"/>
      <c r="AB688" s="17"/>
      <c r="AC688" s="17"/>
      <c r="AD688" s="586"/>
      <c r="AE688" s="586"/>
      <c r="AF688" s="586"/>
      <c r="AG688" s="586"/>
      <c r="AH688" s="586"/>
      <c r="AI688" s="586"/>
      <c r="AJ688" s="586"/>
      <c r="AK688" s="586"/>
      <c r="AL688" s="21"/>
    </row>
    <row r="689" spans="2:38" s="585" customFormat="1" x14ac:dyDescent="0.35">
      <c r="B689" s="647"/>
      <c r="C689" s="675"/>
      <c r="D689" s="587"/>
      <c r="E689" s="675"/>
      <c r="F689" s="675"/>
      <c r="G689" s="587"/>
      <c r="H689" s="587"/>
      <c r="I689" s="649"/>
      <c r="K689" s="650"/>
      <c r="M689" s="586"/>
      <c r="N689" s="17"/>
      <c r="O689" s="658"/>
      <c r="P689" s="586"/>
      <c r="Q689" s="586"/>
      <c r="R689" s="586"/>
      <c r="S689" s="586"/>
      <c r="T689" s="586"/>
      <c r="U689" s="17"/>
      <c r="V689" s="17"/>
      <c r="W689" s="17"/>
      <c r="X689" s="17"/>
      <c r="Y689" s="586"/>
      <c r="Z689" s="17"/>
      <c r="AA689" s="17"/>
      <c r="AB689" s="17"/>
      <c r="AC689" s="17"/>
      <c r="AD689" s="586"/>
      <c r="AE689" s="586"/>
      <c r="AF689" s="586"/>
      <c r="AG689" s="586"/>
      <c r="AH689" s="586"/>
      <c r="AI689" s="586"/>
      <c r="AJ689" s="586"/>
      <c r="AK689" s="586"/>
      <c r="AL689" s="21"/>
    </row>
    <row r="690" spans="2:38" s="585" customFormat="1" x14ac:dyDescent="0.35">
      <c r="B690" s="647"/>
      <c r="C690" s="675"/>
      <c r="D690" s="587"/>
      <c r="E690" s="675"/>
      <c r="F690" s="675"/>
      <c r="G690" s="587"/>
      <c r="H690" s="587"/>
      <c r="I690" s="649"/>
      <c r="K690" s="650"/>
      <c r="M690" s="586"/>
      <c r="N690" s="17"/>
      <c r="O690" s="658"/>
      <c r="P690" s="586"/>
      <c r="Q690" s="586"/>
      <c r="R690" s="586"/>
      <c r="S690" s="586"/>
      <c r="T690" s="586"/>
      <c r="U690" s="17"/>
      <c r="V690" s="17"/>
      <c r="W690" s="17"/>
      <c r="X690" s="17"/>
      <c r="Y690" s="586"/>
      <c r="Z690" s="17"/>
      <c r="AA690" s="17"/>
      <c r="AB690" s="17"/>
      <c r="AC690" s="17"/>
      <c r="AD690" s="586"/>
      <c r="AE690" s="586"/>
      <c r="AF690" s="586"/>
      <c r="AG690" s="586"/>
      <c r="AH690" s="586"/>
      <c r="AI690" s="586"/>
      <c r="AJ690" s="586"/>
      <c r="AK690" s="586"/>
      <c r="AL690" s="21"/>
    </row>
    <row r="691" spans="2:38" s="585" customFormat="1" x14ac:dyDescent="0.35">
      <c r="B691" s="647"/>
      <c r="C691" s="675"/>
      <c r="D691" s="587"/>
      <c r="E691" s="675"/>
      <c r="F691" s="675"/>
      <c r="G691" s="587"/>
      <c r="H691" s="587"/>
      <c r="I691" s="649"/>
      <c r="K691" s="650"/>
      <c r="M691" s="586"/>
      <c r="N691" s="17"/>
      <c r="O691" s="658"/>
      <c r="P691" s="586"/>
      <c r="Q691" s="586"/>
      <c r="R691" s="586"/>
      <c r="S691" s="586"/>
      <c r="T691" s="586"/>
      <c r="U691" s="17"/>
      <c r="V691" s="17"/>
      <c r="W691" s="17"/>
      <c r="X691" s="17"/>
      <c r="Y691" s="586"/>
      <c r="Z691" s="17"/>
      <c r="AA691" s="17"/>
      <c r="AB691" s="17"/>
      <c r="AC691" s="17"/>
      <c r="AD691" s="586"/>
      <c r="AE691" s="586"/>
      <c r="AF691" s="586"/>
      <c r="AG691" s="586"/>
      <c r="AH691" s="586"/>
      <c r="AI691" s="586"/>
      <c r="AJ691" s="586"/>
      <c r="AK691" s="586"/>
      <c r="AL691" s="21"/>
    </row>
    <row r="692" spans="2:38" s="585" customFormat="1" x14ac:dyDescent="0.35">
      <c r="B692" s="647"/>
      <c r="C692" s="675"/>
      <c r="D692" s="587"/>
      <c r="E692" s="675"/>
      <c r="F692" s="675"/>
      <c r="G692" s="587"/>
      <c r="H692" s="587"/>
      <c r="I692" s="649"/>
      <c r="K692" s="650"/>
      <c r="M692" s="586"/>
      <c r="N692" s="17"/>
      <c r="O692" s="658"/>
      <c r="P692" s="586"/>
      <c r="Q692" s="586"/>
      <c r="R692" s="586"/>
      <c r="S692" s="586"/>
      <c r="T692" s="586"/>
      <c r="U692" s="17"/>
      <c r="V692" s="17"/>
      <c r="W692" s="17"/>
      <c r="X692" s="17"/>
      <c r="Y692" s="586"/>
      <c r="Z692" s="17"/>
      <c r="AA692" s="17"/>
      <c r="AB692" s="17"/>
      <c r="AC692" s="17"/>
      <c r="AD692" s="586"/>
      <c r="AE692" s="586"/>
      <c r="AF692" s="586"/>
      <c r="AG692" s="586"/>
      <c r="AH692" s="586"/>
      <c r="AI692" s="586"/>
      <c r="AJ692" s="586"/>
      <c r="AK692" s="586"/>
      <c r="AL692" s="21"/>
    </row>
    <row r="693" spans="2:38" s="585" customFormat="1" x14ac:dyDescent="0.35">
      <c r="B693" s="647"/>
      <c r="C693" s="675"/>
      <c r="D693" s="587"/>
      <c r="E693" s="675"/>
      <c r="F693" s="675"/>
      <c r="G693" s="587"/>
      <c r="H693" s="587"/>
      <c r="I693" s="649"/>
      <c r="K693" s="650"/>
      <c r="M693" s="586"/>
      <c r="N693" s="17"/>
      <c r="O693" s="658"/>
      <c r="P693" s="586"/>
      <c r="Q693" s="586"/>
      <c r="R693" s="586"/>
      <c r="S693" s="586"/>
      <c r="T693" s="586"/>
      <c r="U693" s="17"/>
      <c r="V693" s="17"/>
      <c r="W693" s="17"/>
      <c r="X693" s="17"/>
      <c r="Y693" s="586"/>
      <c r="Z693" s="17"/>
      <c r="AA693" s="17"/>
      <c r="AB693" s="17"/>
      <c r="AC693" s="17"/>
      <c r="AD693" s="586"/>
      <c r="AE693" s="586"/>
      <c r="AF693" s="586"/>
      <c r="AG693" s="586"/>
      <c r="AH693" s="586"/>
      <c r="AI693" s="586"/>
      <c r="AJ693" s="586"/>
      <c r="AK693" s="586"/>
      <c r="AL693" s="21"/>
    </row>
    <row r="694" spans="2:38" s="585" customFormat="1" x14ac:dyDescent="0.35">
      <c r="B694" s="647"/>
      <c r="C694" s="675"/>
      <c r="D694" s="587"/>
      <c r="E694" s="675"/>
      <c r="F694" s="675"/>
      <c r="G694" s="587"/>
      <c r="H694" s="587"/>
      <c r="I694" s="649"/>
      <c r="K694" s="650"/>
      <c r="M694" s="586"/>
      <c r="N694" s="17"/>
      <c r="O694" s="658"/>
      <c r="P694" s="586"/>
      <c r="Q694" s="586"/>
      <c r="R694" s="586"/>
      <c r="S694" s="586"/>
      <c r="T694" s="586"/>
      <c r="U694" s="17"/>
      <c r="V694" s="17"/>
      <c r="W694" s="17"/>
      <c r="X694" s="17"/>
      <c r="Y694" s="586"/>
      <c r="Z694" s="17"/>
      <c r="AA694" s="17"/>
      <c r="AB694" s="17"/>
      <c r="AC694" s="17"/>
      <c r="AD694" s="586"/>
      <c r="AE694" s="586"/>
      <c r="AF694" s="586"/>
      <c r="AG694" s="586"/>
      <c r="AH694" s="586"/>
      <c r="AI694" s="586"/>
      <c r="AJ694" s="586"/>
      <c r="AK694" s="586"/>
      <c r="AL694" s="21"/>
    </row>
    <row r="695" spans="2:38" s="585" customFormat="1" x14ac:dyDescent="0.35">
      <c r="B695" s="647"/>
      <c r="C695" s="675"/>
      <c r="D695" s="587"/>
      <c r="E695" s="675"/>
      <c r="F695" s="675"/>
      <c r="G695" s="587"/>
      <c r="H695" s="587"/>
      <c r="I695" s="649"/>
      <c r="K695" s="650"/>
      <c r="M695" s="586"/>
      <c r="N695" s="17"/>
      <c r="O695" s="658"/>
      <c r="P695" s="586"/>
      <c r="Q695" s="586"/>
      <c r="R695" s="586"/>
      <c r="S695" s="586"/>
      <c r="T695" s="586"/>
      <c r="U695" s="17"/>
      <c r="V695" s="17"/>
      <c r="W695" s="17"/>
      <c r="X695" s="17"/>
      <c r="Y695" s="586"/>
      <c r="Z695" s="17"/>
      <c r="AA695" s="17"/>
      <c r="AB695" s="17"/>
      <c r="AC695" s="17"/>
      <c r="AD695" s="586"/>
      <c r="AE695" s="586"/>
      <c r="AF695" s="586"/>
      <c r="AG695" s="586"/>
      <c r="AH695" s="586"/>
      <c r="AI695" s="586"/>
      <c r="AJ695" s="586"/>
      <c r="AK695" s="586"/>
      <c r="AL695" s="21"/>
    </row>
    <row r="696" spans="2:38" s="585" customFormat="1" x14ac:dyDescent="0.35">
      <c r="B696" s="647"/>
      <c r="C696" s="675"/>
      <c r="D696" s="587"/>
      <c r="E696" s="675"/>
      <c r="F696" s="675"/>
      <c r="G696" s="587"/>
      <c r="H696" s="587"/>
      <c r="I696" s="649"/>
      <c r="K696" s="650"/>
      <c r="M696" s="586"/>
      <c r="N696" s="17"/>
      <c r="O696" s="658"/>
      <c r="P696" s="586"/>
      <c r="Q696" s="586"/>
      <c r="R696" s="586"/>
      <c r="S696" s="586"/>
      <c r="T696" s="586"/>
      <c r="U696" s="17"/>
      <c r="V696" s="17"/>
      <c r="W696" s="17"/>
      <c r="X696" s="17"/>
      <c r="Y696" s="586"/>
      <c r="Z696" s="17"/>
      <c r="AA696" s="17"/>
      <c r="AB696" s="17"/>
      <c r="AC696" s="17"/>
      <c r="AD696" s="586"/>
      <c r="AE696" s="586"/>
      <c r="AF696" s="586"/>
      <c r="AG696" s="586"/>
      <c r="AH696" s="586"/>
      <c r="AI696" s="586"/>
      <c r="AJ696" s="586"/>
      <c r="AK696" s="586"/>
      <c r="AL696" s="21"/>
    </row>
    <row r="697" spans="2:38" s="585" customFormat="1" x14ac:dyDescent="0.35">
      <c r="B697" s="647"/>
      <c r="C697" s="675"/>
      <c r="D697" s="587"/>
      <c r="E697" s="675"/>
      <c r="F697" s="675"/>
      <c r="G697" s="587"/>
      <c r="H697" s="587"/>
      <c r="I697" s="649"/>
      <c r="K697" s="650"/>
      <c r="M697" s="586"/>
      <c r="N697" s="17"/>
      <c r="O697" s="658"/>
      <c r="P697" s="586"/>
      <c r="Q697" s="586"/>
      <c r="R697" s="586"/>
      <c r="S697" s="586"/>
      <c r="T697" s="586"/>
      <c r="U697" s="17"/>
      <c r="V697" s="17"/>
      <c r="W697" s="17"/>
      <c r="X697" s="17"/>
      <c r="Y697" s="586"/>
      <c r="Z697" s="17"/>
      <c r="AA697" s="17"/>
      <c r="AB697" s="17"/>
      <c r="AC697" s="17"/>
      <c r="AD697" s="586"/>
      <c r="AE697" s="586"/>
      <c r="AF697" s="586"/>
      <c r="AG697" s="586"/>
      <c r="AH697" s="586"/>
      <c r="AI697" s="586"/>
      <c r="AJ697" s="586"/>
      <c r="AK697" s="586"/>
      <c r="AL697" s="21"/>
    </row>
    <row r="698" spans="2:38" s="585" customFormat="1" x14ac:dyDescent="0.35">
      <c r="B698" s="647"/>
      <c r="C698" s="675"/>
      <c r="D698" s="587"/>
      <c r="E698" s="675"/>
      <c r="F698" s="675"/>
      <c r="G698" s="587"/>
      <c r="H698" s="587"/>
      <c r="I698" s="649"/>
      <c r="K698" s="650"/>
      <c r="M698" s="586"/>
      <c r="N698" s="17"/>
      <c r="O698" s="658"/>
      <c r="P698" s="586"/>
      <c r="Q698" s="586"/>
      <c r="R698" s="586"/>
      <c r="S698" s="586"/>
      <c r="T698" s="586"/>
      <c r="U698" s="17"/>
      <c r="V698" s="17"/>
      <c r="W698" s="17"/>
      <c r="X698" s="17"/>
      <c r="Y698" s="586"/>
      <c r="Z698" s="17"/>
      <c r="AA698" s="17"/>
      <c r="AB698" s="17"/>
      <c r="AC698" s="17"/>
      <c r="AD698" s="586"/>
      <c r="AE698" s="586"/>
      <c r="AF698" s="586"/>
      <c r="AG698" s="586"/>
      <c r="AH698" s="586"/>
      <c r="AI698" s="586"/>
      <c r="AJ698" s="586"/>
      <c r="AK698" s="586"/>
      <c r="AL698" s="21"/>
    </row>
    <row r="699" spans="2:38" s="585" customFormat="1" x14ac:dyDescent="0.35">
      <c r="B699" s="647"/>
      <c r="C699" s="675"/>
      <c r="D699" s="587"/>
      <c r="E699" s="675"/>
      <c r="F699" s="675"/>
      <c r="G699" s="587"/>
      <c r="H699" s="587"/>
      <c r="I699" s="649"/>
      <c r="K699" s="650"/>
      <c r="M699" s="586"/>
      <c r="N699" s="17"/>
      <c r="O699" s="658"/>
      <c r="P699" s="586"/>
      <c r="Q699" s="586"/>
      <c r="R699" s="586"/>
      <c r="S699" s="586"/>
      <c r="T699" s="586"/>
      <c r="U699" s="17"/>
      <c r="V699" s="17"/>
      <c r="W699" s="17"/>
      <c r="X699" s="17"/>
      <c r="Y699" s="586"/>
      <c r="Z699" s="17"/>
      <c r="AA699" s="17"/>
      <c r="AB699" s="17"/>
      <c r="AC699" s="17"/>
      <c r="AD699" s="586"/>
      <c r="AE699" s="586"/>
      <c r="AF699" s="586"/>
      <c r="AG699" s="586"/>
      <c r="AH699" s="586"/>
      <c r="AI699" s="586"/>
      <c r="AJ699" s="586"/>
      <c r="AK699" s="586"/>
      <c r="AL699" s="21"/>
    </row>
    <row r="700" spans="2:38" s="585" customFormat="1" x14ac:dyDescent="0.35">
      <c r="B700" s="647"/>
      <c r="C700" s="675"/>
      <c r="D700" s="587"/>
      <c r="E700" s="675"/>
      <c r="F700" s="675"/>
      <c r="G700" s="587"/>
      <c r="H700" s="587"/>
      <c r="I700" s="649"/>
      <c r="K700" s="650"/>
      <c r="M700" s="586"/>
      <c r="N700" s="17"/>
      <c r="O700" s="658"/>
      <c r="P700" s="586"/>
      <c r="Q700" s="586"/>
      <c r="R700" s="586"/>
      <c r="S700" s="586"/>
      <c r="T700" s="586"/>
      <c r="U700" s="17"/>
      <c r="V700" s="17"/>
      <c r="W700" s="17"/>
      <c r="X700" s="17"/>
      <c r="Y700" s="586"/>
      <c r="Z700" s="17"/>
      <c r="AA700" s="17"/>
      <c r="AB700" s="17"/>
      <c r="AC700" s="17"/>
      <c r="AD700" s="586"/>
      <c r="AE700" s="586"/>
      <c r="AF700" s="586"/>
      <c r="AG700" s="586"/>
      <c r="AH700" s="586"/>
      <c r="AI700" s="586"/>
      <c r="AJ700" s="586"/>
      <c r="AK700" s="586"/>
      <c r="AL700" s="21"/>
    </row>
    <row r="701" spans="2:38" s="585" customFormat="1" x14ac:dyDescent="0.35">
      <c r="B701" s="647"/>
      <c r="C701" s="675"/>
      <c r="D701" s="587"/>
      <c r="E701" s="675"/>
      <c r="F701" s="675"/>
      <c r="G701" s="587"/>
      <c r="H701" s="587"/>
      <c r="I701" s="649"/>
      <c r="K701" s="650"/>
      <c r="M701" s="586"/>
      <c r="N701" s="17"/>
      <c r="O701" s="658"/>
      <c r="P701" s="586"/>
      <c r="Q701" s="586"/>
      <c r="R701" s="586"/>
      <c r="S701" s="586"/>
      <c r="T701" s="586"/>
      <c r="U701" s="17"/>
      <c r="V701" s="17"/>
      <c r="W701" s="17"/>
      <c r="X701" s="17"/>
      <c r="Y701" s="586"/>
      <c r="Z701" s="17"/>
      <c r="AA701" s="17"/>
      <c r="AB701" s="17"/>
      <c r="AC701" s="17"/>
      <c r="AD701" s="586"/>
      <c r="AE701" s="586"/>
      <c r="AF701" s="586"/>
      <c r="AG701" s="586"/>
      <c r="AH701" s="586"/>
      <c r="AI701" s="586"/>
      <c r="AJ701" s="586"/>
      <c r="AK701" s="586"/>
      <c r="AL701" s="21"/>
    </row>
    <row r="702" spans="2:38" s="585" customFormat="1" x14ac:dyDescent="0.35">
      <c r="B702" s="647"/>
      <c r="C702" s="675"/>
      <c r="D702" s="587"/>
      <c r="E702" s="675"/>
      <c r="F702" s="675"/>
      <c r="G702" s="587"/>
      <c r="H702" s="587"/>
      <c r="I702" s="649"/>
      <c r="K702" s="650"/>
      <c r="M702" s="586"/>
      <c r="N702" s="17"/>
      <c r="O702" s="658"/>
      <c r="P702" s="586"/>
      <c r="Q702" s="586"/>
      <c r="R702" s="586"/>
      <c r="S702" s="586"/>
      <c r="T702" s="586"/>
      <c r="U702" s="17"/>
      <c r="V702" s="17"/>
      <c r="W702" s="17"/>
      <c r="X702" s="17"/>
      <c r="Y702" s="586"/>
      <c r="Z702" s="17"/>
      <c r="AA702" s="17"/>
      <c r="AB702" s="17"/>
      <c r="AC702" s="17"/>
      <c r="AD702" s="586"/>
      <c r="AE702" s="586"/>
      <c r="AF702" s="586"/>
      <c r="AG702" s="586"/>
      <c r="AH702" s="586"/>
      <c r="AI702" s="586"/>
      <c r="AJ702" s="586"/>
      <c r="AK702" s="586"/>
      <c r="AL702" s="21"/>
    </row>
    <row r="703" spans="2:38" s="585" customFormat="1" x14ac:dyDescent="0.35">
      <c r="B703" s="647"/>
      <c r="C703" s="675"/>
      <c r="D703" s="587"/>
      <c r="E703" s="675"/>
      <c r="F703" s="675"/>
      <c r="G703" s="587"/>
      <c r="H703" s="587"/>
      <c r="I703" s="649"/>
      <c r="K703" s="650"/>
      <c r="M703" s="586"/>
      <c r="N703" s="17"/>
      <c r="O703" s="658"/>
      <c r="P703" s="586"/>
      <c r="Q703" s="586"/>
      <c r="R703" s="586"/>
      <c r="S703" s="586"/>
      <c r="T703" s="586"/>
      <c r="U703" s="17"/>
      <c r="V703" s="17"/>
      <c r="W703" s="17"/>
      <c r="X703" s="17"/>
      <c r="Y703" s="586"/>
      <c r="Z703" s="17"/>
      <c r="AA703" s="17"/>
      <c r="AB703" s="17"/>
      <c r="AC703" s="17"/>
      <c r="AD703" s="586"/>
      <c r="AE703" s="586"/>
      <c r="AF703" s="586"/>
      <c r="AG703" s="586"/>
      <c r="AH703" s="586"/>
      <c r="AI703" s="586"/>
      <c r="AJ703" s="586"/>
      <c r="AK703" s="586"/>
      <c r="AL703" s="21"/>
    </row>
    <row r="704" spans="2:38" s="585" customFormat="1" x14ac:dyDescent="0.35">
      <c r="B704" s="647"/>
      <c r="C704" s="675"/>
      <c r="D704" s="587"/>
      <c r="E704" s="675"/>
      <c r="F704" s="675"/>
      <c r="G704" s="587"/>
      <c r="H704" s="587"/>
      <c r="I704" s="649"/>
      <c r="K704" s="650"/>
      <c r="M704" s="586"/>
      <c r="N704" s="17"/>
      <c r="O704" s="658"/>
      <c r="P704" s="586"/>
      <c r="Q704" s="586"/>
      <c r="R704" s="586"/>
      <c r="S704" s="586"/>
      <c r="T704" s="586"/>
      <c r="U704" s="17"/>
      <c r="V704" s="17"/>
      <c r="W704" s="17"/>
      <c r="X704" s="17"/>
      <c r="Y704" s="586"/>
      <c r="Z704" s="17"/>
      <c r="AA704" s="17"/>
      <c r="AB704" s="17"/>
      <c r="AC704" s="17"/>
      <c r="AD704" s="586"/>
      <c r="AE704" s="586"/>
      <c r="AF704" s="586"/>
      <c r="AG704" s="586"/>
      <c r="AH704" s="586"/>
      <c r="AI704" s="586"/>
      <c r="AJ704" s="586"/>
      <c r="AK704" s="586"/>
      <c r="AL704" s="21"/>
    </row>
    <row r="705" spans="2:38" s="585" customFormat="1" x14ac:dyDescent="0.35">
      <c r="B705" s="647"/>
      <c r="C705" s="675"/>
      <c r="D705" s="587"/>
      <c r="E705" s="675"/>
      <c r="F705" s="675"/>
      <c r="G705" s="587"/>
      <c r="H705" s="587"/>
      <c r="I705" s="649"/>
      <c r="K705" s="650"/>
      <c r="M705" s="586"/>
      <c r="N705" s="17"/>
      <c r="O705" s="658"/>
      <c r="P705" s="586"/>
      <c r="Q705" s="586"/>
      <c r="R705" s="586"/>
      <c r="S705" s="586"/>
      <c r="T705" s="586"/>
      <c r="U705" s="17"/>
      <c r="V705" s="17"/>
      <c r="W705" s="17"/>
      <c r="X705" s="17"/>
      <c r="Y705" s="586"/>
      <c r="Z705" s="17"/>
      <c r="AA705" s="17"/>
      <c r="AB705" s="17"/>
      <c r="AC705" s="17"/>
      <c r="AD705" s="586"/>
      <c r="AE705" s="586"/>
      <c r="AF705" s="586"/>
      <c r="AG705" s="586"/>
      <c r="AH705" s="586"/>
      <c r="AI705" s="586"/>
      <c r="AJ705" s="586"/>
      <c r="AK705" s="586"/>
      <c r="AL705" s="21"/>
    </row>
    <row r="706" spans="2:38" s="585" customFormat="1" x14ac:dyDescent="0.35">
      <c r="B706" s="647"/>
      <c r="C706" s="675"/>
      <c r="D706" s="587"/>
      <c r="E706" s="675"/>
      <c r="F706" s="675"/>
      <c r="G706" s="587"/>
      <c r="H706" s="587"/>
      <c r="I706" s="649"/>
      <c r="K706" s="650"/>
      <c r="M706" s="586"/>
      <c r="N706" s="17"/>
      <c r="O706" s="658"/>
      <c r="P706" s="586"/>
      <c r="Q706" s="586"/>
      <c r="R706" s="586"/>
      <c r="S706" s="586"/>
      <c r="T706" s="586"/>
      <c r="U706" s="17"/>
      <c r="V706" s="17"/>
      <c r="W706" s="17"/>
      <c r="X706" s="17"/>
      <c r="Y706" s="586"/>
      <c r="Z706" s="17"/>
      <c r="AA706" s="17"/>
      <c r="AB706" s="17"/>
      <c r="AC706" s="17"/>
      <c r="AD706" s="586"/>
      <c r="AE706" s="586"/>
      <c r="AF706" s="586"/>
      <c r="AG706" s="586"/>
      <c r="AH706" s="586"/>
      <c r="AI706" s="586"/>
      <c r="AJ706" s="586"/>
      <c r="AK706" s="586"/>
      <c r="AL706" s="21"/>
    </row>
    <row r="707" spans="2:38" s="585" customFormat="1" x14ac:dyDescent="0.35">
      <c r="B707" s="647"/>
      <c r="C707" s="675"/>
      <c r="D707" s="587"/>
      <c r="E707" s="675"/>
      <c r="F707" s="675"/>
      <c r="G707" s="587"/>
      <c r="H707" s="587"/>
      <c r="I707" s="649"/>
      <c r="K707" s="650"/>
      <c r="M707" s="586"/>
      <c r="N707" s="17"/>
      <c r="O707" s="658"/>
      <c r="P707" s="586"/>
      <c r="Q707" s="586"/>
      <c r="R707" s="586"/>
      <c r="S707" s="586"/>
      <c r="T707" s="586"/>
      <c r="U707" s="17"/>
      <c r="V707" s="17"/>
      <c r="W707" s="17"/>
      <c r="X707" s="17"/>
      <c r="Y707" s="586"/>
      <c r="Z707" s="17"/>
      <c r="AA707" s="17"/>
      <c r="AB707" s="17"/>
      <c r="AC707" s="17"/>
      <c r="AD707" s="586"/>
      <c r="AE707" s="586"/>
      <c r="AF707" s="586"/>
      <c r="AG707" s="586"/>
      <c r="AH707" s="586"/>
      <c r="AI707" s="586"/>
      <c r="AJ707" s="586"/>
      <c r="AK707" s="586"/>
      <c r="AL707" s="21"/>
    </row>
    <row r="708" spans="2:38" s="585" customFormat="1" x14ac:dyDescent="0.35">
      <c r="B708" s="647"/>
      <c r="C708" s="675"/>
      <c r="D708" s="587"/>
      <c r="E708" s="675"/>
      <c r="F708" s="675"/>
      <c r="G708" s="587"/>
      <c r="H708" s="587"/>
      <c r="I708" s="649"/>
      <c r="K708" s="650"/>
      <c r="M708" s="586"/>
      <c r="N708" s="17"/>
      <c r="O708" s="658"/>
      <c r="P708" s="586"/>
      <c r="Q708" s="586"/>
      <c r="R708" s="586"/>
      <c r="S708" s="586"/>
      <c r="T708" s="586"/>
      <c r="U708" s="17"/>
      <c r="V708" s="17"/>
      <c r="W708" s="17"/>
      <c r="X708" s="17"/>
      <c r="Y708" s="586"/>
      <c r="Z708" s="17"/>
      <c r="AA708" s="17"/>
      <c r="AB708" s="17"/>
      <c r="AC708" s="17"/>
      <c r="AD708" s="586"/>
      <c r="AE708" s="586"/>
      <c r="AF708" s="586"/>
      <c r="AG708" s="586"/>
      <c r="AH708" s="586"/>
      <c r="AI708" s="586"/>
      <c r="AJ708" s="586"/>
      <c r="AK708" s="586"/>
      <c r="AL708" s="21"/>
    </row>
    <row r="709" spans="2:38" s="585" customFormat="1" x14ac:dyDescent="0.35">
      <c r="B709" s="647"/>
      <c r="C709" s="675"/>
      <c r="D709" s="587"/>
      <c r="E709" s="675"/>
      <c r="F709" s="675"/>
      <c r="G709" s="587"/>
      <c r="H709" s="587"/>
      <c r="I709" s="649"/>
      <c r="K709" s="650"/>
      <c r="M709" s="586"/>
      <c r="N709" s="17"/>
      <c r="O709" s="658"/>
      <c r="P709" s="586"/>
      <c r="Q709" s="586"/>
      <c r="R709" s="586"/>
      <c r="S709" s="586"/>
      <c r="T709" s="586"/>
      <c r="U709" s="17"/>
      <c r="V709" s="17"/>
      <c r="W709" s="17"/>
      <c r="X709" s="17"/>
      <c r="Y709" s="586"/>
      <c r="Z709" s="17"/>
      <c r="AA709" s="17"/>
      <c r="AB709" s="17"/>
      <c r="AC709" s="17"/>
      <c r="AD709" s="586"/>
      <c r="AE709" s="586"/>
      <c r="AF709" s="586"/>
      <c r="AG709" s="586"/>
      <c r="AH709" s="586"/>
      <c r="AI709" s="586"/>
      <c r="AJ709" s="586"/>
      <c r="AK709" s="586"/>
      <c r="AL709" s="21"/>
    </row>
    <row r="710" spans="2:38" s="585" customFormat="1" x14ac:dyDescent="0.35">
      <c r="B710" s="647"/>
      <c r="C710" s="675"/>
      <c r="D710" s="587"/>
      <c r="E710" s="675"/>
      <c r="F710" s="675"/>
      <c r="G710" s="587"/>
      <c r="H710" s="587"/>
      <c r="I710" s="649"/>
      <c r="K710" s="650"/>
      <c r="M710" s="586"/>
      <c r="N710" s="17"/>
      <c r="O710" s="658"/>
      <c r="P710" s="586"/>
      <c r="Q710" s="586"/>
      <c r="R710" s="586"/>
      <c r="S710" s="586"/>
      <c r="T710" s="586"/>
      <c r="U710" s="17"/>
      <c r="V710" s="17"/>
      <c r="W710" s="17"/>
      <c r="X710" s="17"/>
      <c r="Y710" s="586"/>
      <c r="Z710" s="17"/>
      <c r="AA710" s="17"/>
      <c r="AB710" s="17"/>
      <c r="AC710" s="17"/>
      <c r="AD710" s="586"/>
      <c r="AE710" s="586"/>
      <c r="AF710" s="586"/>
      <c r="AG710" s="586"/>
      <c r="AH710" s="586"/>
      <c r="AI710" s="586"/>
      <c r="AJ710" s="586"/>
      <c r="AK710" s="586"/>
      <c r="AL710" s="21"/>
    </row>
    <row r="711" spans="2:38" s="585" customFormat="1" x14ac:dyDescent="0.35">
      <c r="B711" s="647"/>
      <c r="C711" s="675"/>
      <c r="D711" s="587"/>
      <c r="E711" s="675"/>
      <c r="F711" s="675"/>
      <c r="G711" s="587"/>
      <c r="H711" s="587"/>
      <c r="I711" s="649"/>
      <c r="K711" s="650"/>
      <c r="M711" s="586"/>
      <c r="N711" s="17"/>
      <c r="O711" s="658"/>
      <c r="P711" s="586"/>
      <c r="Q711" s="586"/>
      <c r="R711" s="586"/>
      <c r="S711" s="586"/>
      <c r="T711" s="586"/>
      <c r="U711" s="17"/>
      <c r="V711" s="17"/>
      <c r="W711" s="17"/>
      <c r="X711" s="17"/>
      <c r="Y711" s="586"/>
      <c r="Z711" s="17"/>
      <c r="AA711" s="17"/>
      <c r="AB711" s="17"/>
      <c r="AC711" s="17"/>
      <c r="AD711" s="586"/>
      <c r="AE711" s="586"/>
      <c r="AF711" s="586"/>
      <c r="AG711" s="586"/>
      <c r="AH711" s="586"/>
      <c r="AI711" s="586"/>
      <c r="AJ711" s="586"/>
      <c r="AK711" s="586"/>
      <c r="AL711" s="21"/>
    </row>
    <row r="712" spans="2:38" s="585" customFormat="1" x14ac:dyDescent="0.35">
      <c r="B712" s="647"/>
      <c r="C712" s="675"/>
      <c r="D712" s="587"/>
      <c r="E712" s="675"/>
      <c r="F712" s="675"/>
      <c r="G712" s="587"/>
      <c r="H712" s="587"/>
      <c r="I712" s="649"/>
      <c r="K712" s="650"/>
      <c r="M712" s="586"/>
      <c r="N712" s="17"/>
      <c r="O712" s="658"/>
      <c r="P712" s="586"/>
      <c r="Q712" s="586"/>
      <c r="R712" s="586"/>
      <c r="S712" s="586"/>
      <c r="T712" s="586"/>
      <c r="U712" s="17"/>
      <c r="V712" s="17"/>
      <c r="W712" s="17"/>
      <c r="X712" s="17"/>
      <c r="Y712" s="586"/>
      <c r="Z712" s="17"/>
      <c r="AA712" s="17"/>
      <c r="AB712" s="17"/>
      <c r="AC712" s="17"/>
      <c r="AD712" s="586"/>
      <c r="AE712" s="586"/>
      <c r="AF712" s="586"/>
      <c r="AG712" s="586"/>
      <c r="AH712" s="586"/>
      <c r="AI712" s="586"/>
      <c r="AJ712" s="586"/>
      <c r="AK712" s="586"/>
      <c r="AL712" s="21"/>
    </row>
    <row r="713" spans="2:38" s="585" customFormat="1" x14ac:dyDescent="0.35">
      <c r="B713" s="647"/>
      <c r="C713" s="675"/>
      <c r="D713" s="587"/>
      <c r="E713" s="675"/>
      <c r="F713" s="675"/>
      <c r="G713" s="587"/>
      <c r="H713" s="587"/>
      <c r="I713" s="649"/>
      <c r="K713" s="650"/>
      <c r="M713" s="586"/>
      <c r="N713" s="17"/>
      <c r="O713" s="658"/>
      <c r="P713" s="586"/>
      <c r="Q713" s="586"/>
      <c r="R713" s="586"/>
      <c r="S713" s="586"/>
      <c r="T713" s="586"/>
      <c r="U713" s="17"/>
      <c r="V713" s="17"/>
      <c r="W713" s="17"/>
      <c r="X713" s="17"/>
      <c r="Y713" s="586"/>
      <c r="Z713" s="17"/>
      <c r="AA713" s="17"/>
      <c r="AB713" s="17"/>
      <c r="AC713" s="17"/>
      <c r="AD713" s="586"/>
      <c r="AE713" s="586"/>
      <c r="AF713" s="586"/>
      <c r="AG713" s="586"/>
      <c r="AH713" s="586"/>
      <c r="AI713" s="586"/>
      <c r="AJ713" s="586"/>
      <c r="AK713" s="586"/>
      <c r="AL713" s="21"/>
    </row>
    <row r="714" spans="2:38" s="585" customFormat="1" x14ac:dyDescent="0.35">
      <c r="B714" s="647"/>
      <c r="C714" s="675"/>
      <c r="D714" s="587"/>
      <c r="E714" s="675"/>
      <c r="F714" s="675"/>
      <c r="G714" s="587"/>
      <c r="H714" s="587"/>
      <c r="I714" s="649"/>
      <c r="K714" s="650"/>
      <c r="M714" s="586"/>
      <c r="N714" s="17"/>
      <c r="O714" s="658"/>
      <c r="P714" s="586"/>
      <c r="Q714" s="586"/>
      <c r="R714" s="586"/>
      <c r="S714" s="586"/>
      <c r="T714" s="586"/>
      <c r="U714" s="17"/>
      <c r="V714" s="17"/>
      <c r="W714" s="17"/>
      <c r="X714" s="17"/>
      <c r="Y714" s="586"/>
      <c r="Z714" s="17"/>
      <c r="AA714" s="17"/>
      <c r="AB714" s="17"/>
      <c r="AC714" s="17"/>
      <c r="AD714" s="586"/>
      <c r="AE714" s="586"/>
      <c r="AF714" s="586"/>
      <c r="AG714" s="586"/>
      <c r="AH714" s="586"/>
      <c r="AI714" s="586"/>
      <c r="AJ714" s="586"/>
      <c r="AK714" s="586"/>
      <c r="AL714" s="21"/>
    </row>
    <row r="715" spans="2:38" s="585" customFormat="1" x14ac:dyDescent="0.35">
      <c r="B715" s="647"/>
      <c r="C715" s="675"/>
      <c r="D715" s="587"/>
      <c r="E715" s="675"/>
      <c r="F715" s="675"/>
      <c r="G715" s="587"/>
      <c r="H715" s="587"/>
      <c r="I715" s="649"/>
      <c r="K715" s="650"/>
      <c r="M715" s="586"/>
      <c r="N715" s="17"/>
      <c r="O715" s="658"/>
      <c r="P715" s="586"/>
      <c r="Q715" s="586"/>
      <c r="R715" s="586"/>
      <c r="S715" s="586"/>
      <c r="T715" s="586"/>
      <c r="U715" s="17"/>
      <c r="V715" s="17"/>
      <c r="W715" s="17"/>
      <c r="X715" s="17"/>
      <c r="Y715" s="586"/>
      <c r="Z715" s="17"/>
      <c r="AA715" s="17"/>
      <c r="AB715" s="17"/>
      <c r="AC715" s="17"/>
      <c r="AD715" s="586"/>
      <c r="AE715" s="586"/>
      <c r="AF715" s="586"/>
      <c r="AG715" s="586"/>
      <c r="AH715" s="586"/>
      <c r="AI715" s="586"/>
      <c r="AJ715" s="586"/>
      <c r="AK715" s="586"/>
      <c r="AL715" s="21"/>
    </row>
    <row r="716" spans="2:38" s="585" customFormat="1" x14ac:dyDescent="0.35">
      <c r="B716" s="647"/>
      <c r="C716" s="675"/>
      <c r="D716" s="587"/>
      <c r="E716" s="675"/>
      <c r="F716" s="675"/>
      <c r="G716" s="587"/>
      <c r="H716" s="587"/>
      <c r="I716" s="649"/>
      <c r="K716" s="650"/>
      <c r="M716" s="586"/>
      <c r="N716" s="17"/>
      <c r="O716" s="658"/>
      <c r="P716" s="586"/>
      <c r="Q716" s="586"/>
      <c r="R716" s="586"/>
      <c r="S716" s="586"/>
      <c r="T716" s="586"/>
      <c r="U716" s="17"/>
      <c r="V716" s="17"/>
      <c r="W716" s="17"/>
      <c r="X716" s="17"/>
      <c r="Y716" s="586"/>
      <c r="Z716" s="17"/>
      <c r="AA716" s="17"/>
      <c r="AB716" s="17"/>
      <c r="AC716" s="17"/>
      <c r="AD716" s="586"/>
      <c r="AE716" s="586"/>
      <c r="AF716" s="586"/>
      <c r="AG716" s="586"/>
      <c r="AH716" s="586"/>
      <c r="AI716" s="586"/>
      <c r="AJ716" s="586"/>
      <c r="AK716" s="586"/>
      <c r="AL716" s="21"/>
    </row>
    <row r="717" spans="2:38" s="585" customFormat="1" x14ac:dyDescent="0.35">
      <c r="B717" s="647"/>
      <c r="C717" s="675"/>
      <c r="D717" s="587"/>
      <c r="E717" s="675"/>
      <c r="F717" s="675"/>
      <c r="G717" s="587"/>
      <c r="H717" s="587"/>
      <c r="I717" s="649"/>
      <c r="K717" s="650"/>
      <c r="M717" s="586"/>
      <c r="N717" s="17"/>
      <c r="O717" s="658"/>
      <c r="P717" s="586"/>
      <c r="Q717" s="586"/>
      <c r="R717" s="586"/>
      <c r="S717" s="586"/>
      <c r="T717" s="586"/>
      <c r="U717" s="17"/>
      <c r="V717" s="17"/>
      <c r="W717" s="17"/>
      <c r="X717" s="17"/>
      <c r="Y717" s="586"/>
      <c r="Z717" s="17"/>
      <c r="AA717" s="17"/>
      <c r="AB717" s="17"/>
      <c r="AC717" s="17"/>
      <c r="AD717" s="586"/>
      <c r="AE717" s="586"/>
      <c r="AF717" s="586"/>
      <c r="AG717" s="586"/>
      <c r="AH717" s="586"/>
      <c r="AI717" s="586"/>
      <c r="AJ717" s="586"/>
      <c r="AK717" s="586"/>
      <c r="AL717" s="21"/>
    </row>
    <row r="718" spans="2:38" s="585" customFormat="1" x14ac:dyDescent="0.35">
      <c r="B718" s="647"/>
      <c r="C718" s="675"/>
      <c r="D718" s="587"/>
      <c r="E718" s="675"/>
      <c r="F718" s="675"/>
      <c r="G718" s="587"/>
      <c r="H718" s="587"/>
      <c r="I718" s="649"/>
      <c r="K718" s="650"/>
      <c r="M718" s="586"/>
      <c r="N718" s="17"/>
      <c r="O718" s="658"/>
      <c r="P718" s="586"/>
      <c r="Q718" s="586"/>
      <c r="R718" s="586"/>
      <c r="S718" s="586"/>
      <c r="T718" s="586"/>
      <c r="U718" s="17"/>
      <c r="V718" s="17"/>
      <c r="W718" s="17"/>
      <c r="X718" s="17"/>
      <c r="Y718" s="586"/>
      <c r="Z718" s="17"/>
      <c r="AA718" s="17"/>
      <c r="AB718" s="17"/>
      <c r="AC718" s="17"/>
      <c r="AD718" s="586"/>
      <c r="AE718" s="586"/>
      <c r="AF718" s="586"/>
      <c r="AG718" s="586"/>
      <c r="AH718" s="586"/>
      <c r="AI718" s="586"/>
      <c r="AJ718" s="586"/>
      <c r="AK718" s="586"/>
      <c r="AL718" s="21"/>
    </row>
    <row r="719" spans="2:38" s="585" customFormat="1" x14ac:dyDescent="0.35">
      <c r="B719" s="647"/>
      <c r="C719" s="675"/>
      <c r="D719" s="587"/>
      <c r="E719" s="675"/>
      <c r="F719" s="675"/>
      <c r="G719" s="587"/>
      <c r="H719" s="587"/>
      <c r="I719" s="649"/>
      <c r="K719" s="650"/>
      <c r="M719" s="586"/>
      <c r="N719" s="17"/>
      <c r="O719" s="658"/>
      <c r="P719" s="586"/>
      <c r="Q719" s="586"/>
      <c r="R719" s="586"/>
      <c r="S719" s="586"/>
      <c r="T719" s="586"/>
      <c r="U719" s="17"/>
      <c r="V719" s="17"/>
      <c r="W719" s="17"/>
      <c r="X719" s="17"/>
      <c r="Y719" s="586"/>
      <c r="Z719" s="17"/>
      <c r="AA719" s="17"/>
      <c r="AB719" s="17"/>
      <c r="AC719" s="17"/>
      <c r="AD719" s="586"/>
      <c r="AE719" s="586"/>
      <c r="AF719" s="586"/>
      <c r="AG719" s="586"/>
      <c r="AH719" s="586"/>
      <c r="AI719" s="586"/>
      <c r="AJ719" s="586"/>
      <c r="AK719" s="586"/>
      <c r="AL719" s="21"/>
    </row>
    <row r="720" spans="2:38" s="585" customFormat="1" x14ac:dyDescent="0.35">
      <c r="B720" s="647"/>
      <c r="C720" s="675"/>
      <c r="D720" s="587"/>
      <c r="E720" s="675"/>
      <c r="F720" s="675"/>
      <c r="G720" s="587"/>
      <c r="H720" s="587"/>
      <c r="I720" s="649"/>
      <c r="K720" s="650"/>
      <c r="M720" s="586"/>
      <c r="N720" s="17"/>
      <c r="O720" s="658"/>
      <c r="P720" s="586"/>
      <c r="Q720" s="586"/>
      <c r="R720" s="586"/>
      <c r="S720" s="586"/>
      <c r="T720" s="586"/>
      <c r="U720" s="17"/>
      <c r="V720" s="17"/>
      <c r="W720" s="17"/>
      <c r="X720" s="17"/>
      <c r="Y720" s="586"/>
      <c r="Z720" s="17"/>
      <c r="AA720" s="17"/>
      <c r="AB720" s="17"/>
      <c r="AC720" s="17"/>
      <c r="AD720" s="586"/>
      <c r="AE720" s="586"/>
      <c r="AF720" s="586"/>
      <c r="AG720" s="586"/>
      <c r="AH720" s="586"/>
      <c r="AI720" s="586"/>
      <c r="AJ720" s="586"/>
      <c r="AK720" s="586"/>
      <c r="AL720" s="21"/>
    </row>
    <row r="721" spans="2:38" s="585" customFormat="1" x14ac:dyDescent="0.35">
      <c r="B721" s="647"/>
      <c r="C721" s="675"/>
      <c r="D721" s="587"/>
      <c r="E721" s="675"/>
      <c r="F721" s="675"/>
      <c r="G721" s="587"/>
      <c r="H721" s="587"/>
      <c r="I721" s="649"/>
      <c r="K721" s="650"/>
      <c r="M721" s="586"/>
      <c r="N721" s="17"/>
      <c r="O721" s="658"/>
      <c r="P721" s="586"/>
      <c r="Q721" s="586"/>
      <c r="R721" s="586"/>
      <c r="S721" s="586"/>
      <c r="T721" s="586"/>
      <c r="U721" s="17"/>
      <c r="V721" s="17"/>
      <c r="W721" s="17"/>
      <c r="X721" s="17"/>
      <c r="Y721" s="586"/>
      <c r="Z721" s="17"/>
      <c r="AA721" s="17"/>
      <c r="AB721" s="17"/>
      <c r="AC721" s="17"/>
      <c r="AD721" s="586"/>
      <c r="AE721" s="586"/>
      <c r="AF721" s="586"/>
      <c r="AG721" s="586"/>
      <c r="AH721" s="586"/>
      <c r="AI721" s="586"/>
      <c r="AJ721" s="586"/>
      <c r="AK721" s="586"/>
      <c r="AL721" s="21"/>
    </row>
    <row r="722" spans="2:38" s="585" customFormat="1" x14ac:dyDescent="0.35">
      <c r="B722" s="647"/>
      <c r="C722" s="675"/>
      <c r="D722" s="587"/>
      <c r="E722" s="675"/>
      <c r="F722" s="675"/>
      <c r="G722" s="587"/>
      <c r="H722" s="587"/>
      <c r="I722" s="649"/>
      <c r="K722" s="650"/>
      <c r="M722" s="586"/>
      <c r="N722" s="17"/>
      <c r="O722" s="658"/>
      <c r="P722" s="586"/>
      <c r="Q722" s="586"/>
      <c r="R722" s="586"/>
      <c r="S722" s="586"/>
      <c r="T722" s="586"/>
      <c r="U722" s="17"/>
      <c r="V722" s="17"/>
      <c r="W722" s="17"/>
      <c r="X722" s="17"/>
      <c r="Y722" s="586"/>
      <c r="Z722" s="17"/>
      <c r="AA722" s="17"/>
      <c r="AB722" s="17"/>
      <c r="AC722" s="17"/>
      <c r="AD722" s="586"/>
      <c r="AE722" s="586"/>
      <c r="AF722" s="586"/>
      <c r="AG722" s="586"/>
      <c r="AH722" s="586"/>
      <c r="AI722" s="586"/>
      <c r="AJ722" s="586"/>
      <c r="AK722" s="586"/>
      <c r="AL722" s="21"/>
    </row>
    <row r="723" spans="2:38" s="585" customFormat="1" x14ac:dyDescent="0.35">
      <c r="B723" s="647"/>
      <c r="C723" s="675"/>
      <c r="D723" s="587"/>
      <c r="E723" s="675"/>
      <c r="F723" s="675"/>
      <c r="G723" s="587"/>
      <c r="H723" s="587"/>
      <c r="I723" s="649"/>
      <c r="K723" s="650"/>
      <c r="M723" s="586"/>
      <c r="N723" s="17"/>
      <c r="O723" s="658"/>
      <c r="P723" s="586"/>
      <c r="Q723" s="586"/>
      <c r="R723" s="586"/>
      <c r="S723" s="586"/>
      <c r="T723" s="586"/>
      <c r="U723" s="17"/>
      <c r="V723" s="17"/>
      <c r="W723" s="17"/>
      <c r="X723" s="17"/>
      <c r="Y723" s="586"/>
      <c r="Z723" s="17"/>
      <c r="AA723" s="17"/>
      <c r="AB723" s="17"/>
      <c r="AC723" s="17"/>
      <c r="AD723" s="586"/>
      <c r="AE723" s="586"/>
      <c r="AF723" s="586"/>
      <c r="AG723" s="586"/>
      <c r="AH723" s="586"/>
      <c r="AI723" s="586"/>
      <c r="AJ723" s="586"/>
      <c r="AK723" s="586"/>
      <c r="AL723" s="21"/>
    </row>
    <row r="724" spans="2:38" s="585" customFormat="1" x14ac:dyDescent="0.35">
      <c r="B724" s="647"/>
      <c r="C724" s="675"/>
      <c r="D724" s="587"/>
      <c r="E724" s="675"/>
      <c r="F724" s="675"/>
      <c r="G724" s="587"/>
      <c r="H724" s="587"/>
      <c r="I724" s="649"/>
      <c r="K724" s="650"/>
      <c r="M724" s="586"/>
      <c r="N724" s="17"/>
      <c r="O724" s="658"/>
      <c r="P724" s="586"/>
      <c r="Q724" s="586"/>
      <c r="R724" s="586"/>
      <c r="S724" s="586"/>
      <c r="T724" s="586"/>
      <c r="U724" s="17"/>
      <c r="V724" s="17"/>
      <c r="W724" s="17"/>
      <c r="X724" s="17"/>
      <c r="Y724" s="586"/>
      <c r="Z724" s="17"/>
      <c r="AA724" s="17"/>
      <c r="AB724" s="17"/>
      <c r="AC724" s="17"/>
      <c r="AD724" s="586"/>
      <c r="AE724" s="586"/>
      <c r="AF724" s="586"/>
      <c r="AG724" s="586"/>
      <c r="AH724" s="586"/>
      <c r="AI724" s="586"/>
      <c r="AJ724" s="586"/>
      <c r="AK724" s="586"/>
      <c r="AL724" s="21"/>
    </row>
    <row r="725" spans="2:38" s="585" customFormat="1" x14ac:dyDescent="0.35">
      <c r="B725" s="647"/>
      <c r="C725" s="675"/>
      <c r="D725" s="587"/>
      <c r="E725" s="675"/>
      <c r="F725" s="675"/>
      <c r="G725" s="587"/>
      <c r="H725" s="587"/>
      <c r="I725" s="649"/>
      <c r="K725" s="650"/>
      <c r="M725" s="586"/>
      <c r="N725" s="17"/>
      <c r="O725" s="658"/>
      <c r="P725" s="586"/>
      <c r="Q725" s="586"/>
      <c r="R725" s="586"/>
      <c r="S725" s="586"/>
      <c r="T725" s="586"/>
      <c r="U725" s="17"/>
      <c r="V725" s="17"/>
      <c r="W725" s="17"/>
      <c r="X725" s="17"/>
      <c r="Y725" s="586"/>
      <c r="Z725" s="17"/>
      <c r="AA725" s="17"/>
      <c r="AB725" s="17"/>
      <c r="AC725" s="17"/>
      <c r="AD725" s="586"/>
      <c r="AE725" s="586"/>
      <c r="AF725" s="586"/>
      <c r="AG725" s="586"/>
      <c r="AH725" s="586"/>
      <c r="AI725" s="586"/>
      <c r="AJ725" s="586"/>
      <c r="AK725" s="586"/>
      <c r="AL725" s="21"/>
    </row>
    <row r="726" spans="2:38" s="585" customFormat="1" x14ac:dyDescent="0.35">
      <c r="B726" s="647"/>
      <c r="C726" s="675"/>
      <c r="D726" s="587"/>
      <c r="E726" s="675"/>
      <c r="F726" s="675"/>
      <c r="G726" s="587"/>
      <c r="H726" s="587"/>
      <c r="I726" s="649"/>
      <c r="K726" s="650"/>
      <c r="M726" s="586"/>
      <c r="N726" s="17"/>
      <c r="O726" s="658"/>
      <c r="P726" s="586"/>
      <c r="Q726" s="586"/>
      <c r="R726" s="586"/>
      <c r="S726" s="586"/>
      <c r="T726" s="586"/>
      <c r="U726" s="17"/>
      <c r="V726" s="17"/>
      <c r="W726" s="17"/>
      <c r="X726" s="17"/>
      <c r="Y726" s="586"/>
      <c r="Z726" s="17"/>
      <c r="AA726" s="17"/>
      <c r="AB726" s="17"/>
      <c r="AC726" s="17"/>
      <c r="AD726" s="586"/>
      <c r="AE726" s="586"/>
      <c r="AF726" s="586"/>
      <c r="AG726" s="586"/>
      <c r="AH726" s="586"/>
      <c r="AI726" s="586"/>
      <c r="AJ726" s="586"/>
      <c r="AK726" s="586"/>
      <c r="AL726" s="21"/>
    </row>
    <row r="727" spans="2:38" s="585" customFormat="1" x14ac:dyDescent="0.35">
      <c r="B727" s="647"/>
      <c r="C727" s="675"/>
      <c r="D727" s="587"/>
      <c r="E727" s="675"/>
      <c r="F727" s="675"/>
      <c r="G727" s="587"/>
      <c r="H727" s="587"/>
      <c r="I727" s="649"/>
      <c r="K727" s="650"/>
      <c r="M727" s="586"/>
      <c r="N727" s="17"/>
      <c r="O727" s="658"/>
      <c r="P727" s="586"/>
      <c r="Q727" s="586"/>
      <c r="R727" s="586"/>
      <c r="S727" s="586"/>
      <c r="T727" s="586"/>
      <c r="U727" s="17"/>
      <c r="V727" s="17"/>
      <c r="W727" s="17"/>
      <c r="X727" s="17"/>
      <c r="Y727" s="586"/>
      <c r="Z727" s="17"/>
      <c r="AA727" s="17"/>
      <c r="AB727" s="17"/>
      <c r="AC727" s="17"/>
      <c r="AD727" s="586"/>
      <c r="AE727" s="586"/>
      <c r="AF727" s="586"/>
      <c r="AG727" s="586"/>
      <c r="AH727" s="586"/>
      <c r="AI727" s="586"/>
      <c r="AJ727" s="586"/>
      <c r="AK727" s="586"/>
      <c r="AL727" s="21"/>
    </row>
    <row r="728" spans="2:38" s="585" customFormat="1" x14ac:dyDescent="0.35">
      <c r="B728" s="647"/>
      <c r="C728" s="675"/>
      <c r="D728" s="587"/>
      <c r="E728" s="675"/>
      <c r="F728" s="675"/>
      <c r="G728" s="587"/>
      <c r="H728" s="587"/>
      <c r="I728" s="649"/>
      <c r="K728" s="650"/>
      <c r="M728" s="586"/>
      <c r="N728" s="17"/>
      <c r="O728" s="658"/>
      <c r="P728" s="586"/>
      <c r="Q728" s="586"/>
      <c r="R728" s="586"/>
      <c r="S728" s="586"/>
      <c r="T728" s="586"/>
      <c r="U728" s="17"/>
      <c r="V728" s="17"/>
      <c r="W728" s="17"/>
      <c r="X728" s="17"/>
      <c r="Y728" s="586"/>
      <c r="Z728" s="17"/>
      <c r="AA728" s="17"/>
      <c r="AB728" s="17"/>
      <c r="AC728" s="17"/>
      <c r="AD728" s="586"/>
      <c r="AE728" s="586"/>
      <c r="AF728" s="586"/>
      <c r="AG728" s="586"/>
      <c r="AH728" s="586"/>
      <c r="AI728" s="586"/>
      <c r="AJ728" s="586"/>
      <c r="AK728" s="586"/>
      <c r="AL728" s="21"/>
    </row>
    <row r="729" spans="2:38" s="585" customFormat="1" x14ac:dyDescent="0.35">
      <c r="B729" s="647"/>
      <c r="C729" s="675"/>
      <c r="D729" s="587"/>
      <c r="E729" s="675"/>
      <c r="F729" s="675"/>
      <c r="G729" s="587"/>
      <c r="H729" s="587"/>
      <c r="I729" s="649"/>
      <c r="K729" s="650"/>
      <c r="M729" s="586"/>
      <c r="N729" s="17"/>
      <c r="O729" s="658"/>
      <c r="P729" s="586"/>
      <c r="Q729" s="586"/>
      <c r="R729" s="586"/>
      <c r="S729" s="586"/>
      <c r="T729" s="586"/>
      <c r="U729" s="17"/>
      <c r="V729" s="17"/>
      <c r="W729" s="17"/>
      <c r="X729" s="17"/>
      <c r="Y729" s="586"/>
      <c r="Z729" s="17"/>
      <c r="AA729" s="17"/>
      <c r="AB729" s="17"/>
      <c r="AC729" s="17"/>
      <c r="AD729" s="586"/>
      <c r="AE729" s="586"/>
      <c r="AF729" s="586"/>
      <c r="AG729" s="586"/>
      <c r="AH729" s="586"/>
      <c r="AI729" s="586"/>
      <c r="AJ729" s="586"/>
      <c r="AK729" s="586"/>
      <c r="AL729" s="21"/>
    </row>
    <row r="730" spans="2:38" s="585" customFormat="1" x14ac:dyDescent="0.35">
      <c r="B730" s="647"/>
      <c r="C730" s="675"/>
      <c r="D730" s="587"/>
      <c r="E730" s="675"/>
      <c r="F730" s="675"/>
      <c r="G730" s="587"/>
      <c r="H730" s="587"/>
      <c r="I730" s="649"/>
      <c r="K730" s="650"/>
      <c r="M730" s="586"/>
      <c r="N730" s="17"/>
      <c r="O730" s="658"/>
      <c r="P730" s="586"/>
      <c r="Q730" s="586"/>
      <c r="R730" s="586"/>
      <c r="S730" s="586"/>
      <c r="T730" s="586"/>
      <c r="U730" s="17"/>
      <c r="V730" s="17"/>
      <c r="W730" s="17"/>
      <c r="X730" s="17"/>
      <c r="Y730" s="586"/>
      <c r="Z730" s="17"/>
      <c r="AA730" s="17"/>
      <c r="AB730" s="17"/>
      <c r="AC730" s="17"/>
      <c r="AD730" s="586"/>
      <c r="AE730" s="586"/>
      <c r="AF730" s="586"/>
      <c r="AG730" s="586"/>
      <c r="AH730" s="586"/>
      <c r="AI730" s="586"/>
      <c r="AJ730" s="586"/>
      <c r="AK730" s="586"/>
      <c r="AL730" s="21"/>
    </row>
    <row r="731" spans="2:38" s="585" customFormat="1" x14ac:dyDescent="0.35">
      <c r="B731" s="647"/>
      <c r="C731" s="675"/>
      <c r="D731" s="587"/>
      <c r="E731" s="675"/>
      <c r="F731" s="675"/>
      <c r="G731" s="587"/>
      <c r="H731" s="587"/>
      <c r="I731" s="649"/>
      <c r="K731" s="650"/>
      <c r="M731" s="586"/>
      <c r="N731" s="17"/>
      <c r="O731" s="658"/>
      <c r="P731" s="586"/>
      <c r="Q731" s="586"/>
      <c r="R731" s="586"/>
      <c r="S731" s="586"/>
      <c r="T731" s="586"/>
      <c r="U731" s="17"/>
      <c r="V731" s="17"/>
      <c r="W731" s="17"/>
      <c r="X731" s="17"/>
      <c r="Y731" s="586"/>
      <c r="Z731" s="17"/>
      <c r="AA731" s="17"/>
      <c r="AB731" s="17"/>
      <c r="AC731" s="17"/>
      <c r="AD731" s="586"/>
      <c r="AE731" s="586"/>
      <c r="AF731" s="586"/>
      <c r="AG731" s="586"/>
      <c r="AH731" s="586"/>
      <c r="AI731" s="586"/>
      <c r="AJ731" s="586"/>
      <c r="AK731" s="586"/>
      <c r="AL731" s="21"/>
    </row>
    <row r="732" spans="2:38" s="585" customFormat="1" x14ac:dyDescent="0.35">
      <c r="B732" s="647"/>
      <c r="C732" s="675"/>
      <c r="D732" s="587"/>
      <c r="E732" s="675"/>
      <c r="F732" s="675"/>
      <c r="G732" s="587"/>
      <c r="H732" s="587"/>
      <c r="I732" s="649"/>
      <c r="K732" s="650"/>
      <c r="M732" s="586"/>
      <c r="N732" s="17"/>
      <c r="O732" s="658"/>
      <c r="P732" s="586"/>
      <c r="Q732" s="586"/>
      <c r="R732" s="586"/>
      <c r="S732" s="586"/>
      <c r="T732" s="586"/>
      <c r="U732" s="17"/>
      <c r="V732" s="17"/>
      <c r="W732" s="17"/>
      <c r="X732" s="17"/>
      <c r="Y732" s="586"/>
      <c r="Z732" s="17"/>
      <c r="AA732" s="17"/>
      <c r="AB732" s="17"/>
      <c r="AC732" s="17"/>
      <c r="AD732" s="586"/>
      <c r="AE732" s="586"/>
      <c r="AF732" s="586"/>
      <c r="AG732" s="586"/>
      <c r="AH732" s="586"/>
      <c r="AI732" s="586"/>
      <c r="AJ732" s="586"/>
      <c r="AK732" s="586"/>
      <c r="AL732" s="21"/>
    </row>
    <row r="733" spans="2:38" s="585" customFormat="1" x14ac:dyDescent="0.35">
      <c r="B733" s="647"/>
      <c r="C733" s="675"/>
      <c r="D733" s="587"/>
      <c r="E733" s="675"/>
      <c r="F733" s="675"/>
      <c r="G733" s="587"/>
      <c r="H733" s="587"/>
      <c r="I733" s="649"/>
      <c r="K733" s="650"/>
      <c r="M733" s="586"/>
      <c r="N733" s="17"/>
      <c r="O733" s="658"/>
      <c r="P733" s="586"/>
      <c r="Q733" s="586"/>
      <c r="R733" s="586"/>
      <c r="S733" s="586"/>
      <c r="T733" s="586"/>
      <c r="U733" s="17"/>
      <c r="V733" s="17"/>
      <c r="W733" s="17"/>
      <c r="X733" s="17"/>
      <c r="Y733" s="586"/>
      <c r="Z733" s="17"/>
      <c r="AA733" s="17"/>
      <c r="AB733" s="17"/>
      <c r="AC733" s="17"/>
      <c r="AD733" s="586"/>
      <c r="AE733" s="586"/>
      <c r="AF733" s="586"/>
      <c r="AG733" s="586"/>
      <c r="AH733" s="586"/>
      <c r="AI733" s="586"/>
      <c r="AJ733" s="586"/>
      <c r="AK733" s="586"/>
      <c r="AL733" s="21"/>
    </row>
    <row r="734" spans="2:38" s="585" customFormat="1" x14ac:dyDescent="0.35">
      <c r="B734" s="647"/>
      <c r="C734" s="675"/>
      <c r="D734" s="587"/>
      <c r="E734" s="675"/>
      <c r="F734" s="675"/>
      <c r="G734" s="587"/>
      <c r="H734" s="587"/>
      <c r="I734" s="649"/>
      <c r="K734" s="650"/>
      <c r="M734" s="586"/>
      <c r="N734" s="17"/>
      <c r="O734" s="658"/>
      <c r="P734" s="586"/>
      <c r="Q734" s="586"/>
      <c r="R734" s="586"/>
      <c r="S734" s="586"/>
      <c r="T734" s="586"/>
      <c r="U734" s="17"/>
      <c r="V734" s="17"/>
      <c r="W734" s="17"/>
      <c r="X734" s="17"/>
      <c r="Y734" s="586"/>
      <c r="Z734" s="17"/>
      <c r="AA734" s="17"/>
      <c r="AB734" s="17"/>
      <c r="AC734" s="17"/>
      <c r="AD734" s="586"/>
      <c r="AE734" s="586"/>
      <c r="AF734" s="586"/>
      <c r="AG734" s="586"/>
      <c r="AH734" s="586"/>
      <c r="AI734" s="586"/>
      <c r="AJ734" s="586"/>
      <c r="AK734" s="586"/>
      <c r="AL734" s="21"/>
    </row>
    <row r="735" spans="2:38" s="585" customFormat="1" x14ac:dyDescent="0.35">
      <c r="B735" s="647"/>
      <c r="C735" s="675"/>
      <c r="D735" s="587"/>
      <c r="E735" s="675"/>
      <c r="F735" s="675"/>
      <c r="G735" s="587"/>
      <c r="H735" s="587"/>
      <c r="I735" s="649"/>
      <c r="K735" s="650"/>
      <c r="M735" s="586"/>
      <c r="N735" s="17"/>
      <c r="O735" s="658"/>
      <c r="P735" s="586"/>
      <c r="Q735" s="586"/>
      <c r="R735" s="586"/>
      <c r="S735" s="586"/>
      <c r="T735" s="586"/>
      <c r="U735" s="17"/>
      <c r="V735" s="17"/>
      <c r="W735" s="17"/>
      <c r="X735" s="17"/>
      <c r="Y735" s="586"/>
      <c r="Z735" s="17"/>
      <c r="AA735" s="17"/>
      <c r="AB735" s="17"/>
      <c r="AC735" s="17"/>
      <c r="AD735" s="586"/>
      <c r="AE735" s="586"/>
      <c r="AF735" s="586"/>
      <c r="AG735" s="586"/>
      <c r="AH735" s="586"/>
      <c r="AI735" s="586"/>
      <c r="AJ735" s="586"/>
      <c r="AK735" s="586"/>
      <c r="AL735" s="21"/>
    </row>
    <row r="736" spans="2:38" s="585" customFormat="1" x14ac:dyDescent="0.35">
      <c r="B736" s="647"/>
      <c r="C736" s="675"/>
      <c r="D736" s="587"/>
      <c r="E736" s="675"/>
      <c r="F736" s="675"/>
      <c r="G736" s="587"/>
      <c r="H736" s="587"/>
      <c r="I736" s="649"/>
      <c r="K736" s="650"/>
      <c r="M736" s="586"/>
      <c r="N736" s="17"/>
      <c r="O736" s="658"/>
      <c r="P736" s="586"/>
      <c r="Q736" s="586"/>
      <c r="R736" s="586"/>
      <c r="S736" s="586"/>
      <c r="T736" s="586"/>
      <c r="U736" s="17"/>
      <c r="V736" s="17"/>
      <c r="W736" s="17"/>
      <c r="X736" s="17"/>
      <c r="Y736" s="586"/>
      <c r="Z736" s="17"/>
      <c r="AA736" s="17"/>
      <c r="AB736" s="17"/>
      <c r="AC736" s="17"/>
      <c r="AD736" s="586"/>
      <c r="AE736" s="586"/>
      <c r="AF736" s="586"/>
      <c r="AG736" s="586"/>
      <c r="AH736" s="586"/>
      <c r="AI736" s="586"/>
      <c r="AJ736" s="586"/>
      <c r="AK736" s="586"/>
      <c r="AL736" s="21"/>
    </row>
    <row r="737" spans="2:38" s="585" customFormat="1" x14ac:dyDescent="0.35">
      <c r="B737" s="647"/>
      <c r="C737" s="675"/>
      <c r="D737" s="587"/>
      <c r="E737" s="675"/>
      <c r="F737" s="675"/>
      <c r="G737" s="587"/>
      <c r="H737" s="587"/>
      <c r="I737" s="649"/>
      <c r="K737" s="650"/>
      <c r="M737" s="586"/>
      <c r="N737" s="17"/>
      <c r="O737" s="658"/>
      <c r="P737" s="586"/>
      <c r="Q737" s="586"/>
      <c r="R737" s="586"/>
      <c r="S737" s="586"/>
      <c r="T737" s="586"/>
      <c r="U737" s="17"/>
      <c r="V737" s="17"/>
      <c r="W737" s="17"/>
      <c r="X737" s="17"/>
      <c r="Y737" s="586"/>
      <c r="Z737" s="17"/>
      <c r="AA737" s="17"/>
      <c r="AB737" s="17"/>
      <c r="AC737" s="17"/>
      <c r="AD737" s="586"/>
      <c r="AE737" s="586"/>
      <c r="AF737" s="586"/>
      <c r="AG737" s="586"/>
      <c r="AH737" s="586"/>
      <c r="AI737" s="586"/>
      <c r="AJ737" s="586"/>
      <c r="AK737" s="586"/>
      <c r="AL737" s="21"/>
    </row>
    <row r="738" spans="2:38" s="585" customFormat="1" x14ac:dyDescent="0.35">
      <c r="B738" s="647"/>
      <c r="C738" s="675"/>
      <c r="D738" s="587"/>
      <c r="E738" s="675"/>
      <c r="F738" s="675"/>
      <c r="G738" s="587"/>
      <c r="H738" s="587"/>
      <c r="I738" s="649"/>
      <c r="K738" s="650"/>
      <c r="M738" s="586"/>
      <c r="N738" s="17"/>
      <c r="O738" s="658"/>
      <c r="P738" s="586"/>
      <c r="Q738" s="586"/>
      <c r="R738" s="586"/>
      <c r="S738" s="586"/>
      <c r="T738" s="586"/>
      <c r="U738" s="17"/>
      <c r="V738" s="17"/>
      <c r="W738" s="17"/>
      <c r="X738" s="17"/>
      <c r="Y738" s="586"/>
      <c r="Z738" s="17"/>
      <c r="AA738" s="17"/>
      <c r="AB738" s="17"/>
      <c r="AC738" s="17"/>
      <c r="AD738" s="586"/>
      <c r="AE738" s="586"/>
      <c r="AF738" s="586"/>
      <c r="AG738" s="586"/>
      <c r="AH738" s="586"/>
      <c r="AI738" s="586"/>
      <c r="AJ738" s="586"/>
      <c r="AK738" s="586"/>
      <c r="AL738" s="21"/>
    </row>
    <row r="739" spans="2:38" s="585" customFormat="1" x14ac:dyDescent="0.35">
      <c r="B739" s="647"/>
      <c r="C739" s="675"/>
      <c r="D739" s="587"/>
      <c r="E739" s="675"/>
      <c r="F739" s="675"/>
      <c r="G739" s="587"/>
      <c r="H739" s="587"/>
      <c r="I739" s="649"/>
      <c r="K739" s="650"/>
      <c r="M739" s="586"/>
      <c r="N739" s="17"/>
      <c r="O739" s="658"/>
      <c r="P739" s="586"/>
      <c r="Q739" s="586"/>
      <c r="R739" s="586"/>
      <c r="S739" s="586"/>
      <c r="T739" s="586"/>
      <c r="U739" s="17"/>
      <c r="V739" s="17"/>
      <c r="W739" s="17"/>
      <c r="X739" s="17"/>
      <c r="Y739" s="586"/>
      <c r="Z739" s="17"/>
      <c r="AA739" s="17"/>
      <c r="AB739" s="17"/>
      <c r="AC739" s="17"/>
      <c r="AD739" s="586"/>
      <c r="AE739" s="586"/>
      <c r="AF739" s="586"/>
      <c r="AG739" s="586"/>
      <c r="AH739" s="586"/>
      <c r="AI739" s="586"/>
      <c r="AJ739" s="586"/>
      <c r="AK739" s="586"/>
      <c r="AL739" s="21"/>
    </row>
    <row r="740" spans="2:38" s="585" customFormat="1" x14ac:dyDescent="0.35">
      <c r="B740" s="647"/>
      <c r="C740" s="675"/>
      <c r="D740" s="587"/>
      <c r="E740" s="675"/>
      <c r="F740" s="675"/>
      <c r="G740" s="587"/>
      <c r="H740" s="587"/>
      <c r="I740" s="649"/>
      <c r="K740" s="650"/>
      <c r="M740" s="586"/>
      <c r="N740" s="17"/>
      <c r="O740" s="658"/>
      <c r="P740" s="586"/>
      <c r="Q740" s="586"/>
      <c r="R740" s="586"/>
      <c r="S740" s="586"/>
      <c r="T740" s="586"/>
      <c r="U740" s="17"/>
      <c r="V740" s="17"/>
      <c r="W740" s="17"/>
      <c r="X740" s="17"/>
      <c r="Y740" s="586"/>
      <c r="Z740" s="17"/>
      <c r="AA740" s="17"/>
      <c r="AB740" s="17"/>
      <c r="AC740" s="17"/>
      <c r="AD740" s="586"/>
      <c r="AE740" s="586"/>
      <c r="AF740" s="586"/>
      <c r="AG740" s="586"/>
      <c r="AH740" s="586"/>
      <c r="AI740" s="586"/>
      <c r="AJ740" s="586"/>
      <c r="AK740" s="586"/>
      <c r="AL740" s="21"/>
    </row>
    <row r="741" spans="2:38" s="585" customFormat="1" x14ac:dyDescent="0.35">
      <c r="B741" s="647"/>
      <c r="C741" s="675"/>
      <c r="D741" s="587"/>
      <c r="E741" s="675"/>
      <c r="F741" s="675"/>
      <c r="G741" s="587"/>
      <c r="H741" s="587"/>
      <c r="I741" s="649"/>
      <c r="K741" s="650"/>
      <c r="M741" s="586"/>
      <c r="N741" s="17"/>
      <c r="O741" s="658"/>
      <c r="P741" s="586"/>
      <c r="Q741" s="586"/>
      <c r="R741" s="586"/>
      <c r="S741" s="586"/>
      <c r="T741" s="586"/>
      <c r="U741" s="17"/>
      <c r="V741" s="17"/>
      <c r="W741" s="17"/>
      <c r="X741" s="17"/>
      <c r="Y741" s="586"/>
      <c r="Z741" s="17"/>
      <c r="AA741" s="17"/>
      <c r="AB741" s="17"/>
      <c r="AC741" s="17"/>
      <c r="AD741" s="586"/>
      <c r="AE741" s="586"/>
      <c r="AF741" s="586"/>
      <c r="AG741" s="586"/>
      <c r="AH741" s="586"/>
      <c r="AI741" s="586"/>
      <c r="AJ741" s="586"/>
      <c r="AK741" s="586"/>
      <c r="AL741" s="21"/>
    </row>
    <row r="742" spans="2:38" s="585" customFormat="1" x14ac:dyDescent="0.35">
      <c r="B742" s="647"/>
      <c r="C742" s="675"/>
      <c r="D742" s="587"/>
      <c r="E742" s="675"/>
      <c r="F742" s="675"/>
      <c r="G742" s="587"/>
      <c r="H742" s="587"/>
      <c r="I742" s="649"/>
      <c r="K742" s="650"/>
      <c r="M742" s="586"/>
      <c r="N742" s="17"/>
      <c r="O742" s="658"/>
      <c r="P742" s="586"/>
      <c r="Q742" s="586"/>
      <c r="R742" s="586"/>
      <c r="S742" s="586"/>
      <c r="T742" s="586"/>
      <c r="U742" s="17"/>
      <c r="V742" s="17"/>
      <c r="W742" s="17"/>
      <c r="X742" s="17"/>
      <c r="Y742" s="586"/>
      <c r="Z742" s="17"/>
      <c r="AA742" s="17"/>
      <c r="AB742" s="17"/>
      <c r="AC742" s="17"/>
      <c r="AD742" s="586"/>
      <c r="AE742" s="586"/>
      <c r="AF742" s="586"/>
      <c r="AG742" s="586"/>
      <c r="AH742" s="586"/>
      <c r="AI742" s="586"/>
      <c r="AJ742" s="586"/>
      <c r="AK742" s="586"/>
      <c r="AL742" s="21"/>
    </row>
    <row r="743" spans="2:38" s="585" customFormat="1" x14ac:dyDescent="0.35">
      <c r="B743" s="647"/>
      <c r="C743" s="675"/>
      <c r="D743" s="587"/>
      <c r="E743" s="675"/>
      <c r="F743" s="675"/>
      <c r="G743" s="587"/>
      <c r="H743" s="587"/>
      <c r="I743" s="649"/>
      <c r="K743" s="650"/>
      <c r="M743" s="586"/>
      <c r="N743" s="17"/>
      <c r="O743" s="658"/>
      <c r="P743" s="586"/>
      <c r="Q743" s="586"/>
      <c r="R743" s="586"/>
      <c r="S743" s="586"/>
      <c r="T743" s="586"/>
      <c r="U743" s="17"/>
      <c r="V743" s="17"/>
      <c r="W743" s="17"/>
      <c r="X743" s="17"/>
      <c r="Y743" s="586"/>
      <c r="Z743" s="17"/>
      <c r="AA743" s="17"/>
      <c r="AB743" s="17"/>
      <c r="AC743" s="17"/>
      <c r="AD743" s="586"/>
      <c r="AE743" s="586"/>
      <c r="AF743" s="586"/>
      <c r="AG743" s="586"/>
      <c r="AH743" s="586"/>
      <c r="AI743" s="586"/>
      <c r="AJ743" s="586"/>
      <c r="AK743" s="586"/>
      <c r="AL743" s="21"/>
    </row>
    <row r="744" spans="2:38" s="585" customFormat="1" x14ac:dyDescent="0.35">
      <c r="B744" s="647"/>
      <c r="C744" s="675"/>
      <c r="D744" s="587"/>
      <c r="E744" s="675"/>
      <c r="F744" s="675"/>
      <c r="G744" s="587"/>
      <c r="H744" s="587"/>
      <c r="I744" s="649"/>
      <c r="K744" s="650"/>
      <c r="M744" s="586"/>
      <c r="N744" s="17"/>
      <c r="O744" s="658"/>
      <c r="P744" s="586"/>
      <c r="Q744" s="586"/>
      <c r="R744" s="586"/>
      <c r="S744" s="586"/>
      <c r="T744" s="586"/>
      <c r="U744" s="17"/>
      <c r="V744" s="17"/>
      <c r="W744" s="17"/>
      <c r="X744" s="17"/>
      <c r="Y744" s="586"/>
      <c r="Z744" s="17"/>
      <c r="AA744" s="17"/>
      <c r="AB744" s="17"/>
      <c r="AC744" s="17"/>
      <c r="AD744" s="586"/>
      <c r="AE744" s="586"/>
      <c r="AF744" s="586"/>
      <c r="AG744" s="586"/>
      <c r="AH744" s="586"/>
      <c r="AI744" s="586"/>
      <c r="AJ744" s="586"/>
      <c r="AK744" s="586"/>
      <c r="AL744" s="21"/>
    </row>
    <row r="745" spans="2:38" s="585" customFormat="1" x14ac:dyDescent="0.35">
      <c r="B745" s="647"/>
      <c r="C745" s="675"/>
      <c r="D745" s="587"/>
      <c r="E745" s="675"/>
      <c r="F745" s="675"/>
      <c r="G745" s="587"/>
      <c r="H745" s="587"/>
      <c r="I745" s="649"/>
      <c r="K745" s="650"/>
      <c r="M745" s="586"/>
      <c r="N745" s="17"/>
      <c r="O745" s="658"/>
      <c r="P745" s="586"/>
      <c r="Q745" s="586"/>
      <c r="R745" s="586"/>
      <c r="S745" s="586"/>
      <c r="T745" s="586"/>
      <c r="U745" s="17"/>
      <c r="V745" s="17"/>
      <c r="W745" s="17"/>
      <c r="X745" s="17"/>
      <c r="Y745" s="586"/>
      <c r="Z745" s="17"/>
      <c r="AA745" s="17"/>
      <c r="AB745" s="17"/>
      <c r="AC745" s="17"/>
      <c r="AD745" s="586"/>
      <c r="AE745" s="586"/>
      <c r="AF745" s="586"/>
      <c r="AG745" s="586"/>
      <c r="AH745" s="586"/>
      <c r="AI745" s="586"/>
      <c r="AJ745" s="586"/>
      <c r="AK745" s="586"/>
      <c r="AL745" s="21"/>
    </row>
    <row r="746" spans="2:38" s="585" customFormat="1" x14ac:dyDescent="0.35">
      <c r="B746" s="647"/>
      <c r="C746" s="675"/>
      <c r="D746" s="587"/>
      <c r="E746" s="675"/>
      <c r="F746" s="675"/>
      <c r="G746" s="587"/>
      <c r="H746" s="587"/>
      <c r="I746" s="649"/>
      <c r="K746" s="650"/>
      <c r="M746" s="586"/>
      <c r="N746" s="17"/>
      <c r="O746" s="658"/>
      <c r="P746" s="586"/>
      <c r="Q746" s="586"/>
      <c r="R746" s="586"/>
      <c r="S746" s="586"/>
      <c r="T746" s="586"/>
      <c r="U746" s="17"/>
      <c r="V746" s="17"/>
      <c r="W746" s="17"/>
      <c r="X746" s="17"/>
      <c r="Y746" s="586"/>
      <c r="Z746" s="17"/>
      <c r="AA746" s="17"/>
      <c r="AB746" s="17"/>
      <c r="AC746" s="17"/>
      <c r="AD746" s="586"/>
      <c r="AE746" s="586"/>
      <c r="AF746" s="586"/>
      <c r="AG746" s="586"/>
      <c r="AH746" s="586"/>
      <c r="AI746" s="586"/>
      <c r="AJ746" s="586"/>
      <c r="AK746" s="586"/>
      <c r="AL746" s="21"/>
    </row>
    <row r="747" spans="2:38" s="585" customFormat="1" x14ac:dyDescent="0.35">
      <c r="B747" s="647"/>
      <c r="C747" s="675"/>
      <c r="D747" s="587"/>
      <c r="E747" s="675"/>
      <c r="F747" s="675"/>
      <c r="G747" s="587"/>
      <c r="H747" s="587"/>
      <c r="I747" s="649"/>
      <c r="K747" s="650"/>
      <c r="M747" s="586"/>
      <c r="N747" s="17"/>
      <c r="O747" s="658"/>
      <c r="P747" s="586"/>
      <c r="Q747" s="586"/>
      <c r="R747" s="586"/>
      <c r="S747" s="586"/>
      <c r="T747" s="586"/>
      <c r="U747" s="17"/>
      <c r="V747" s="17"/>
      <c r="W747" s="17"/>
      <c r="X747" s="17"/>
      <c r="Y747" s="586"/>
      <c r="Z747" s="17"/>
      <c r="AA747" s="17"/>
      <c r="AB747" s="17"/>
      <c r="AC747" s="17"/>
      <c r="AD747" s="586"/>
      <c r="AE747" s="586"/>
      <c r="AF747" s="586"/>
      <c r="AG747" s="586"/>
      <c r="AH747" s="586"/>
      <c r="AI747" s="586"/>
      <c r="AJ747" s="586"/>
      <c r="AK747" s="586"/>
      <c r="AL747" s="21"/>
    </row>
    <row r="748" spans="2:38" s="585" customFormat="1" x14ac:dyDescent="0.35">
      <c r="B748" s="647"/>
      <c r="C748" s="675"/>
      <c r="D748" s="587"/>
      <c r="E748" s="675"/>
      <c r="F748" s="675"/>
      <c r="G748" s="587"/>
      <c r="H748" s="587"/>
      <c r="I748" s="649"/>
      <c r="K748" s="650"/>
      <c r="M748" s="586"/>
      <c r="N748" s="17"/>
      <c r="O748" s="658"/>
      <c r="P748" s="586"/>
      <c r="Q748" s="586"/>
      <c r="R748" s="586"/>
      <c r="S748" s="586"/>
      <c r="T748" s="586"/>
      <c r="U748" s="17"/>
      <c r="V748" s="17"/>
      <c r="W748" s="17"/>
      <c r="X748" s="17"/>
      <c r="Y748" s="586"/>
      <c r="Z748" s="17"/>
      <c r="AA748" s="17"/>
      <c r="AB748" s="17"/>
      <c r="AC748" s="17"/>
      <c r="AD748" s="586"/>
      <c r="AE748" s="586"/>
      <c r="AF748" s="586"/>
      <c r="AG748" s="586"/>
      <c r="AH748" s="586"/>
      <c r="AI748" s="586"/>
      <c r="AJ748" s="586"/>
      <c r="AK748" s="586"/>
      <c r="AL748" s="21"/>
    </row>
    <row r="749" spans="2:38" s="585" customFormat="1" x14ac:dyDescent="0.35">
      <c r="B749" s="647"/>
      <c r="C749" s="675"/>
      <c r="D749" s="587"/>
      <c r="E749" s="675"/>
      <c r="F749" s="675"/>
      <c r="G749" s="587"/>
      <c r="H749" s="587"/>
      <c r="I749" s="649"/>
      <c r="K749" s="650"/>
      <c r="M749" s="586"/>
      <c r="N749" s="17"/>
      <c r="O749" s="658"/>
      <c r="P749" s="586"/>
      <c r="Q749" s="586"/>
      <c r="R749" s="586"/>
      <c r="S749" s="586"/>
      <c r="T749" s="586"/>
      <c r="U749" s="17"/>
      <c r="V749" s="17"/>
      <c r="W749" s="17"/>
      <c r="X749" s="17"/>
      <c r="Y749" s="586"/>
      <c r="Z749" s="17"/>
      <c r="AA749" s="17"/>
      <c r="AB749" s="17"/>
      <c r="AC749" s="17"/>
      <c r="AD749" s="586"/>
      <c r="AE749" s="586"/>
      <c r="AF749" s="586"/>
      <c r="AG749" s="586"/>
      <c r="AH749" s="586"/>
      <c r="AI749" s="586"/>
      <c r="AJ749" s="586"/>
      <c r="AK749" s="586"/>
      <c r="AL749" s="21"/>
    </row>
    <row r="750" spans="2:38" s="585" customFormat="1" x14ac:dyDescent="0.35">
      <c r="B750" s="647"/>
      <c r="C750" s="675"/>
      <c r="D750" s="587"/>
      <c r="E750" s="675"/>
      <c r="F750" s="675"/>
      <c r="G750" s="587"/>
      <c r="H750" s="587"/>
      <c r="I750" s="649"/>
      <c r="K750" s="650"/>
      <c r="M750" s="586"/>
      <c r="N750" s="17"/>
      <c r="O750" s="658"/>
      <c r="P750" s="586"/>
      <c r="Q750" s="586"/>
      <c r="R750" s="586"/>
      <c r="S750" s="586"/>
      <c r="T750" s="586"/>
      <c r="U750" s="17"/>
      <c r="V750" s="17"/>
      <c r="W750" s="17"/>
      <c r="X750" s="17"/>
      <c r="Y750" s="586"/>
      <c r="Z750" s="17"/>
      <c r="AA750" s="17"/>
      <c r="AB750" s="17"/>
      <c r="AC750" s="17"/>
      <c r="AD750" s="586"/>
      <c r="AE750" s="586"/>
      <c r="AF750" s="586"/>
      <c r="AG750" s="586"/>
      <c r="AH750" s="586"/>
      <c r="AI750" s="586"/>
      <c r="AJ750" s="586"/>
      <c r="AK750" s="586"/>
      <c r="AL750" s="21"/>
    </row>
    <row r="751" spans="2:38" s="585" customFormat="1" x14ac:dyDescent="0.35">
      <c r="B751" s="647"/>
      <c r="C751" s="675"/>
      <c r="D751" s="587"/>
      <c r="E751" s="675"/>
      <c r="F751" s="675"/>
      <c r="G751" s="587"/>
      <c r="H751" s="587"/>
      <c r="I751" s="649"/>
      <c r="K751" s="650"/>
      <c r="M751" s="586"/>
      <c r="N751" s="17"/>
      <c r="O751" s="658"/>
      <c r="P751" s="586"/>
      <c r="Q751" s="586"/>
      <c r="R751" s="586"/>
      <c r="S751" s="586"/>
      <c r="T751" s="586"/>
      <c r="U751" s="17"/>
      <c r="V751" s="17"/>
      <c r="W751" s="17"/>
      <c r="X751" s="17"/>
      <c r="Y751" s="586"/>
      <c r="Z751" s="17"/>
      <c r="AA751" s="17"/>
      <c r="AB751" s="17"/>
      <c r="AC751" s="17"/>
      <c r="AD751" s="586"/>
      <c r="AE751" s="586"/>
      <c r="AF751" s="586"/>
      <c r="AG751" s="586"/>
      <c r="AH751" s="586"/>
      <c r="AI751" s="586"/>
      <c r="AJ751" s="586"/>
      <c r="AK751" s="586"/>
      <c r="AL751" s="21"/>
    </row>
    <row r="752" spans="2:38" s="585" customFormat="1" x14ac:dyDescent="0.35">
      <c r="B752" s="647"/>
      <c r="C752" s="675"/>
      <c r="D752" s="587"/>
      <c r="E752" s="675"/>
      <c r="F752" s="675"/>
      <c r="G752" s="587"/>
      <c r="H752" s="587"/>
      <c r="I752" s="649"/>
      <c r="K752" s="650"/>
      <c r="M752" s="586"/>
      <c r="N752" s="17"/>
      <c r="O752" s="658"/>
      <c r="P752" s="586"/>
      <c r="Q752" s="586"/>
      <c r="R752" s="586"/>
      <c r="S752" s="586"/>
      <c r="T752" s="586"/>
      <c r="U752" s="17"/>
      <c r="V752" s="17"/>
      <c r="W752" s="17"/>
      <c r="X752" s="17"/>
      <c r="Y752" s="586"/>
      <c r="Z752" s="17"/>
      <c r="AA752" s="17"/>
      <c r="AB752" s="17"/>
      <c r="AC752" s="17"/>
      <c r="AD752" s="586"/>
      <c r="AE752" s="586"/>
      <c r="AF752" s="586"/>
      <c r="AG752" s="586"/>
      <c r="AH752" s="586"/>
      <c r="AI752" s="586"/>
      <c r="AJ752" s="586"/>
      <c r="AK752" s="586"/>
      <c r="AL752" s="21"/>
    </row>
    <row r="753" spans="2:38" s="585" customFormat="1" x14ac:dyDescent="0.35">
      <c r="B753" s="647"/>
      <c r="C753" s="675"/>
      <c r="D753" s="587"/>
      <c r="E753" s="675"/>
      <c r="F753" s="675"/>
      <c r="G753" s="587"/>
      <c r="H753" s="587"/>
      <c r="I753" s="649"/>
      <c r="K753" s="650"/>
      <c r="M753" s="586"/>
      <c r="N753" s="17"/>
      <c r="O753" s="658"/>
      <c r="P753" s="586"/>
      <c r="Q753" s="586"/>
      <c r="R753" s="586"/>
      <c r="S753" s="586"/>
      <c r="T753" s="586"/>
      <c r="U753" s="17"/>
      <c r="V753" s="17"/>
      <c r="W753" s="17"/>
      <c r="X753" s="17"/>
      <c r="Y753" s="586"/>
      <c r="Z753" s="17"/>
      <c r="AA753" s="17"/>
      <c r="AB753" s="17"/>
      <c r="AC753" s="17"/>
      <c r="AD753" s="586"/>
      <c r="AE753" s="586"/>
      <c r="AF753" s="586"/>
      <c r="AG753" s="586"/>
      <c r="AH753" s="586"/>
      <c r="AI753" s="586"/>
      <c r="AJ753" s="586"/>
      <c r="AK753" s="586"/>
      <c r="AL753" s="21"/>
    </row>
    <row r="754" spans="2:38" s="585" customFormat="1" x14ac:dyDescent="0.35">
      <c r="B754" s="647"/>
      <c r="C754" s="675"/>
      <c r="D754" s="587"/>
      <c r="E754" s="675"/>
      <c r="F754" s="675"/>
      <c r="G754" s="587"/>
      <c r="H754" s="587"/>
      <c r="I754" s="649"/>
      <c r="K754" s="650"/>
      <c r="M754" s="586"/>
      <c r="N754" s="17"/>
      <c r="O754" s="658"/>
      <c r="P754" s="586"/>
      <c r="Q754" s="586"/>
      <c r="R754" s="586"/>
      <c r="S754" s="586"/>
      <c r="T754" s="586"/>
      <c r="U754" s="17"/>
      <c r="V754" s="17"/>
      <c r="W754" s="17"/>
      <c r="X754" s="17"/>
      <c r="Y754" s="586"/>
      <c r="Z754" s="17"/>
      <c r="AA754" s="17"/>
      <c r="AB754" s="17"/>
      <c r="AC754" s="17"/>
      <c r="AD754" s="586"/>
      <c r="AE754" s="586"/>
      <c r="AF754" s="586"/>
      <c r="AG754" s="586"/>
      <c r="AH754" s="586"/>
      <c r="AI754" s="586"/>
      <c r="AJ754" s="586"/>
      <c r="AK754" s="586"/>
      <c r="AL754" s="21"/>
    </row>
    <row r="755" spans="2:38" s="585" customFormat="1" x14ac:dyDescent="0.35">
      <c r="B755" s="647"/>
      <c r="C755" s="675"/>
      <c r="D755" s="587"/>
      <c r="E755" s="675"/>
      <c r="F755" s="675"/>
      <c r="G755" s="587"/>
      <c r="H755" s="587"/>
      <c r="I755" s="649"/>
      <c r="K755" s="650"/>
      <c r="M755" s="586"/>
      <c r="N755" s="17"/>
      <c r="O755" s="658"/>
      <c r="P755" s="586"/>
      <c r="Q755" s="586"/>
      <c r="R755" s="586"/>
      <c r="S755" s="586"/>
      <c r="T755" s="586"/>
      <c r="U755" s="17"/>
      <c r="V755" s="17"/>
      <c r="W755" s="17"/>
      <c r="X755" s="17"/>
      <c r="Y755" s="586"/>
      <c r="Z755" s="17"/>
      <c r="AA755" s="17"/>
      <c r="AB755" s="17"/>
      <c r="AC755" s="17"/>
      <c r="AD755" s="586"/>
      <c r="AE755" s="586"/>
      <c r="AF755" s="586"/>
      <c r="AG755" s="586"/>
      <c r="AH755" s="586"/>
      <c r="AI755" s="586"/>
      <c r="AJ755" s="586"/>
      <c r="AK755" s="586"/>
      <c r="AL755" s="21"/>
    </row>
    <row r="756" spans="2:38" s="585" customFormat="1" x14ac:dyDescent="0.35">
      <c r="B756" s="647"/>
      <c r="C756" s="675"/>
      <c r="D756" s="587"/>
      <c r="E756" s="675"/>
      <c r="F756" s="675"/>
      <c r="G756" s="587"/>
      <c r="H756" s="587"/>
      <c r="I756" s="649"/>
      <c r="K756" s="650"/>
      <c r="M756" s="586"/>
      <c r="N756" s="17"/>
      <c r="O756" s="658"/>
      <c r="P756" s="586"/>
      <c r="Q756" s="586"/>
      <c r="R756" s="586"/>
      <c r="S756" s="586"/>
      <c r="T756" s="586"/>
      <c r="U756" s="17"/>
      <c r="V756" s="17"/>
      <c r="W756" s="17"/>
      <c r="X756" s="17"/>
      <c r="Y756" s="586"/>
      <c r="Z756" s="17"/>
      <c r="AA756" s="17"/>
      <c r="AB756" s="17"/>
      <c r="AC756" s="17"/>
      <c r="AD756" s="586"/>
      <c r="AE756" s="586"/>
      <c r="AF756" s="586"/>
      <c r="AG756" s="586"/>
      <c r="AH756" s="586"/>
      <c r="AI756" s="586"/>
      <c r="AJ756" s="586"/>
      <c r="AK756" s="586"/>
      <c r="AL756" s="21"/>
    </row>
    <row r="757" spans="2:38" s="585" customFormat="1" x14ac:dyDescent="0.35">
      <c r="B757" s="647"/>
      <c r="C757" s="675"/>
      <c r="D757" s="587"/>
      <c r="E757" s="675"/>
      <c r="F757" s="675"/>
      <c r="G757" s="587"/>
      <c r="H757" s="587"/>
      <c r="I757" s="649"/>
      <c r="K757" s="650"/>
      <c r="M757" s="586"/>
      <c r="N757" s="17"/>
      <c r="O757" s="658"/>
      <c r="P757" s="586"/>
      <c r="Q757" s="586"/>
      <c r="R757" s="586"/>
      <c r="S757" s="586"/>
      <c r="T757" s="586"/>
      <c r="U757" s="17"/>
      <c r="V757" s="17"/>
      <c r="W757" s="17"/>
      <c r="X757" s="17"/>
      <c r="Y757" s="586"/>
      <c r="Z757" s="17"/>
      <c r="AA757" s="17"/>
      <c r="AB757" s="17"/>
      <c r="AC757" s="17"/>
      <c r="AD757" s="586"/>
      <c r="AE757" s="586"/>
      <c r="AF757" s="586"/>
      <c r="AG757" s="586"/>
      <c r="AH757" s="586"/>
      <c r="AI757" s="586"/>
      <c r="AJ757" s="586"/>
      <c r="AK757" s="586"/>
      <c r="AL757" s="21"/>
    </row>
    <row r="758" spans="2:38" s="585" customFormat="1" x14ac:dyDescent="0.35">
      <c r="B758" s="647"/>
      <c r="C758" s="675"/>
      <c r="D758" s="587"/>
      <c r="E758" s="675"/>
      <c r="F758" s="675"/>
      <c r="G758" s="587"/>
      <c r="H758" s="587"/>
      <c r="I758" s="649"/>
      <c r="K758" s="650"/>
      <c r="M758" s="586"/>
      <c r="N758" s="17"/>
      <c r="O758" s="658"/>
      <c r="P758" s="586"/>
      <c r="Q758" s="586"/>
      <c r="R758" s="586"/>
      <c r="S758" s="586"/>
      <c r="T758" s="586"/>
      <c r="U758" s="17"/>
      <c r="V758" s="17"/>
      <c r="W758" s="17"/>
      <c r="X758" s="17"/>
      <c r="Y758" s="586"/>
      <c r="Z758" s="17"/>
      <c r="AA758" s="17"/>
      <c r="AB758" s="17"/>
      <c r="AC758" s="17"/>
      <c r="AD758" s="586"/>
      <c r="AE758" s="586"/>
      <c r="AF758" s="586"/>
      <c r="AG758" s="586"/>
      <c r="AH758" s="586"/>
      <c r="AI758" s="586"/>
      <c r="AJ758" s="586"/>
      <c r="AK758" s="586"/>
      <c r="AL758" s="21"/>
    </row>
    <row r="759" spans="2:38" s="585" customFormat="1" x14ac:dyDescent="0.35">
      <c r="B759" s="647"/>
      <c r="C759" s="675"/>
      <c r="D759" s="587"/>
      <c r="E759" s="675"/>
      <c r="F759" s="675"/>
      <c r="G759" s="587"/>
      <c r="H759" s="587"/>
      <c r="I759" s="649"/>
      <c r="K759" s="650"/>
      <c r="M759" s="586"/>
      <c r="N759" s="17"/>
      <c r="O759" s="658"/>
      <c r="P759" s="586"/>
      <c r="Q759" s="586"/>
      <c r="R759" s="586"/>
      <c r="S759" s="586"/>
      <c r="T759" s="586"/>
      <c r="U759" s="17"/>
      <c r="V759" s="17"/>
      <c r="W759" s="17"/>
      <c r="X759" s="17"/>
      <c r="Y759" s="586"/>
      <c r="Z759" s="17"/>
      <c r="AA759" s="17"/>
      <c r="AB759" s="17"/>
      <c r="AC759" s="17"/>
      <c r="AD759" s="586"/>
      <c r="AE759" s="586"/>
      <c r="AF759" s="586"/>
      <c r="AG759" s="586"/>
      <c r="AH759" s="586"/>
      <c r="AI759" s="586"/>
      <c r="AJ759" s="586"/>
      <c r="AK759" s="586"/>
      <c r="AL759" s="21"/>
    </row>
    <row r="760" spans="2:38" s="585" customFormat="1" x14ac:dyDescent="0.35">
      <c r="B760" s="647"/>
      <c r="C760" s="675"/>
      <c r="D760" s="587"/>
      <c r="E760" s="675"/>
      <c r="F760" s="675"/>
      <c r="G760" s="587"/>
      <c r="H760" s="587"/>
      <c r="I760" s="649"/>
      <c r="K760" s="650"/>
      <c r="M760" s="586"/>
      <c r="N760" s="17"/>
      <c r="O760" s="658"/>
      <c r="P760" s="586"/>
      <c r="Q760" s="586"/>
      <c r="R760" s="586"/>
      <c r="S760" s="586"/>
      <c r="T760" s="586"/>
      <c r="U760" s="17"/>
      <c r="V760" s="17"/>
      <c r="W760" s="17"/>
      <c r="X760" s="17"/>
      <c r="Y760" s="586"/>
      <c r="Z760" s="17"/>
      <c r="AA760" s="17"/>
      <c r="AB760" s="17"/>
      <c r="AC760" s="17"/>
      <c r="AD760" s="586"/>
      <c r="AE760" s="586"/>
      <c r="AF760" s="586"/>
      <c r="AG760" s="586"/>
      <c r="AH760" s="586"/>
      <c r="AI760" s="586"/>
      <c r="AJ760" s="586"/>
      <c r="AK760" s="586"/>
      <c r="AL760" s="21"/>
    </row>
    <row r="761" spans="2:38" s="585" customFormat="1" x14ac:dyDescent="0.35">
      <c r="B761" s="647"/>
      <c r="C761" s="675"/>
      <c r="D761" s="587"/>
      <c r="E761" s="675"/>
      <c r="F761" s="675"/>
      <c r="G761" s="587"/>
      <c r="H761" s="587"/>
      <c r="I761" s="649"/>
      <c r="K761" s="650"/>
      <c r="M761" s="586"/>
      <c r="N761" s="17"/>
      <c r="O761" s="658"/>
      <c r="P761" s="586"/>
      <c r="Q761" s="586"/>
      <c r="R761" s="586"/>
      <c r="S761" s="586"/>
      <c r="T761" s="586"/>
      <c r="U761" s="17"/>
      <c r="V761" s="17"/>
      <c r="W761" s="17"/>
      <c r="X761" s="17"/>
      <c r="Y761" s="586"/>
      <c r="Z761" s="17"/>
      <c r="AA761" s="17"/>
      <c r="AB761" s="17"/>
      <c r="AC761" s="17"/>
      <c r="AD761" s="586"/>
      <c r="AE761" s="586"/>
      <c r="AF761" s="586"/>
      <c r="AG761" s="586"/>
      <c r="AH761" s="586"/>
      <c r="AI761" s="586"/>
      <c r="AJ761" s="586"/>
      <c r="AK761" s="586"/>
      <c r="AL761" s="21"/>
    </row>
    <row r="762" spans="2:38" s="585" customFormat="1" x14ac:dyDescent="0.35">
      <c r="B762" s="647"/>
      <c r="C762" s="675"/>
      <c r="D762" s="587"/>
      <c r="E762" s="675"/>
      <c r="F762" s="675"/>
      <c r="G762" s="587"/>
      <c r="H762" s="587"/>
      <c r="I762" s="649"/>
      <c r="K762" s="650"/>
      <c r="M762" s="586"/>
      <c r="N762" s="17"/>
      <c r="O762" s="658"/>
      <c r="P762" s="586"/>
      <c r="Q762" s="586"/>
      <c r="R762" s="586"/>
      <c r="S762" s="586"/>
      <c r="T762" s="586"/>
      <c r="U762" s="17"/>
      <c r="V762" s="17"/>
      <c r="W762" s="17"/>
      <c r="X762" s="17"/>
      <c r="Y762" s="586"/>
      <c r="Z762" s="17"/>
      <c r="AA762" s="17"/>
      <c r="AB762" s="17"/>
      <c r="AC762" s="17"/>
      <c r="AD762" s="586"/>
      <c r="AE762" s="586"/>
      <c r="AF762" s="586"/>
      <c r="AG762" s="586"/>
      <c r="AH762" s="586"/>
      <c r="AI762" s="586"/>
      <c r="AJ762" s="586"/>
      <c r="AK762" s="586"/>
      <c r="AL762" s="21"/>
    </row>
    <row r="763" spans="2:38" s="585" customFormat="1" x14ac:dyDescent="0.35">
      <c r="B763" s="647"/>
      <c r="C763" s="675"/>
      <c r="D763" s="587"/>
      <c r="E763" s="675"/>
      <c r="F763" s="675"/>
      <c r="G763" s="587"/>
      <c r="H763" s="587"/>
      <c r="I763" s="649"/>
      <c r="K763" s="650"/>
      <c r="M763" s="586"/>
      <c r="N763" s="17"/>
      <c r="O763" s="658"/>
      <c r="P763" s="586"/>
      <c r="Q763" s="586"/>
      <c r="R763" s="586"/>
      <c r="S763" s="586"/>
      <c r="T763" s="586"/>
      <c r="U763" s="17"/>
      <c r="V763" s="17"/>
      <c r="W763" s="17"/>
      <c r="X763" s="17"/>
      <c r="Y763" s="586"/>
      <c r="Z763" s="17"/>
      <c r="AA763" s="17"/>
      <c r="AB763" s="17"/>
      <c r="AC763" s="17"/>
      <c r="AD763" s="586"/>
      <c r="AE763" s="586"/>
      <c r="AF763" s="586"/>
      <c r="AG763" s="586"/>
      <c r="AH763" s="586"/>
      <c r="AI763" s="586"/>
      <c r="AJ763" s="586"/>
      <c r="AK763" s="586"/>
      <c r="AL763" s="21"/>
    </row>
    <row r="764" spans="2:38" s="585" customFormat="1" x14ac:dyDescent="0.35">
      <c r="B764" s="647"/>
      <c r="C764" s="675"/>
      <c r="D764" s="587"/>
      <c r="E764" s="675"/>
      <c r="F764" s="675"/>
      <c r="G764" s="587"/>
      <c r="H764" s="587"/>
      <c r="I764" s="649"/>
      <c r="K764" s="650"/>
      <c r="M764" s="586"/>
      <c r="N764" s="17"/>
      <c r="O764" s="658"/>
      <c r="P764" s="586"/>
      <c r="Q764" s="586"/>
      <c r="R764" s="586"/>
      <c r="S764" s="586"/>
      <c r="T764" s="586"/>
      <c r="U764" s="17"/>
      <c r="V764" s="17"/>
      <c r="W764" s="17"/>
      <c r="X764" s="17"/>
      <c r="Y764" s="586"/>
      <c r="Z764" s="17"/>
      <c r="AA764" s="17"/>
      <c r="AB764" s="17"/>
      <c r="AC764" s="17"/>
      <c r="AD764" s="586"/>
      <c r="AE764" s="586"/>
      <c r="AF764" s="586"/>
      <c r="AG764" s="586"/>
      <c r="AH764" s="586"/>
      <c r="AI764" s="586"/>
      <c r="AJ764" s="586"/>
      <c r="AK764" s="586"/>
      <c r="AL764" s="21"/>
    </row>
    <row r="765" spans="2:38" s="585" customFormat="1" x14ac:dyDescent="0.35">
      <c r="B765" s="647"/>
      <c r="C765" s="675"/>
      <c r="D765" s="587"/>
      <c r="E765" s="675"/>
      <c r="F765" s="675"/>
      <c r="G765" s="587"/>
      <c r="H765" s="587"/>
      <c r="I765" s="649"/>
      <c r="K765" s="650"/>
      <c r="M765" s="586"/>
      <c r="N765" s="17"/>
      <c r="O765" s="658"/>
      <c r="P765" s="586"/>
      <c r="Q765" s="586"/>
      <c r="R765" s="586"/>
      <c r="S765" s="586"/>
      <c r="T765" s="586"/>
      <c r="U765" s="17"/>
      <c r="V765" s="17"/>
      <c r="W765" s="17"/>
      <c r="X765" s="17"/>
      <c r="Y765" s="586"/>
      <c r="Z765" s="17"/>
      <c r="AA765" s="17"/>
      <c r="AB765" s="17"/>
      <c r="AC765" s="17"/>
      <c r="AD765" s="586"/>
      <c r="AE765" s="586"/>
      <c r="AF765" s="586"/>
      <c r="AG765" s="586"/>
      <c r="AH765" s="586"/>
      <c r="AI765" s="586"/>
      <c r="AJ765" s="586"/>
      <c r="AK765" s="586"/>
      <c r="AL765" s="21"/>
    </row>
    <row r="766" spans="2:38" s="585" customFormat="1" x14ac:dyDescent="0.35">
      <c r="B766" s="647"/>
      <c r="C766" s="675"/>
      <c r="D766" s="587"/>
      <c r="E766" s="675"/>
      <c r="F766" s="675"/>
      <c r="G766" s="587"/>
      <c r="H766" s="587"/>
      <c r="I766" s="649"/>
      <c r="K766" s="650"/>
      <c r="M766" s="586"/>
      <c r="N766" s="17"/>
      <c r="O766" s="658"/>
      <c r="P766" s="586"/>
      <c r="Q766" s="586"/>
      <c r="R766" s="586"/>
      <c r="S766" s="586"/>
      <c r="T766" s="586"/>
      <c r="U766" s="17"/>
      <c r="V766" s="17"/>
      <c r="W766" s="17"/>
      <c r="X766" s="17"/>
      <c r="Y766" s="586"/>
      <c r="Z766" s="17"/>
      <c r="AA766" s="17"/>
      <c r="AB766" s="17"/>
      <c r="AC766" s="17"/>
      <c r="AD766" s="586"/>
      <c r="AE766" s="586"/>
      <c r="AF766" s="586"/>
      <c r="AG766" s="586"/>
      <c r="AH766" s="586"/>
      <c r="AI766" s="586"/>
      <c r="AJ766" s="586"/>
      <c r="AK766" s="586"/>
      <c r="AL766" s="21"/>
    </row>
    <row r="767" spans="2:38" s="585" customFormat="1" x14ac:dyDescent="0.35">
      <c r="B767" s="647"/>
      <c r="C767" s="675"/>
      <c r="D767" s="587"/>
      <c r="E767" s="675"/>
      <c r="F767" s="675"/>
      <c r="G767" s="587"/>
      <c r="H767" s="587"/>
      <c r="I767" s="649"/>
      <c r="K767" s="650"/>
      <c r="M767" s="586"/>
      <c r="N767" s="17"/>
      <c r="O767" s="658"/>
      <c r="P767" s="586"/>
      <c r="Q767" s="586"/>
      <c r="R767" s="586"/>
      <c r="S767" s="586"/>
      <c r="T767" s="586"/>
      <c r="U767" s="17"/>
      <c r="V767" s="17"/>
      <c r="W767" s="17"/>
      <c r="X767" s="17"/>
      <c r="Y767" s="586"/>
      <c r="Z767" s="17"/>
      <c r="AA767" s="17"/>
      <c r="AB767" s="17"/>
      <c r="AC767" s="17"/>
      <c r="AD767" s="586"/>
      <c r="AE767" s="586"/>
      <c r="AF767" s="586"/>
      <c r="AG767" s="586"/>
      <c r="AH767" s="586"/>
      <c r="AI767" s="586"/>
      <c r="AJ767" s="586"/>
      <c r="AK767" s="586"/>
      <c r="AL767" s="21"/>
    </row>
    <row r="768" spans="2:38" s="585" customFormat="1" x14ac:dyDescent="0.35">
      <c r="B768" s="647"/>
      <c r="C768" s="675"/>
      <c r="D768" s="587"/>
      <c r="E768" s="675"/>
      <c r="F768" s="675"/>
      <c r="G768" s="587"/>
      <c r="H768" s="587"/>
      <c r="I768" s="649"/>
      <c r="K768" s="650"/>
      <c r="M768" s="586"/>
      <c r="N768" s="17"/>
      <c r="O768" s="658"/>
      <c r="P768" s="586"/>
      <c r="Q768" s="586"/>
      <c r="R768" s="586"/>
      <c r="S768" s="586"/>
      <c r="T768" s="586"/>
      <c r="U768" s="17"/>
      <c r="V768" s="17"/>
      <c r="W768" s="17"/>
      <c r="X768" s="17"/>
      <c r="Y768" s="586"/>
      <c r="Z768" s="17"/>
      <c r="AA768" s="17"/>
      <c r="AB768" s="17"/>
      <c r="AC768" s="17"/>
      <c r="AD768" s="586"/>
      <c r="AE768" s="586"/>
      <c r="AF768" s="586"/>
      <c r="AG768" s="586"/>
      <c r="AH768" s="586"/>
      <c r="AI768" s="586"/>
      <c r="AJ768" s="586"/>
      <c r="AK768" s="586"/>
      <c r="AL768" s="21"/>
    </row>
    <row r="769" spans="2:38" s="585" customFormat="1" x14ac:dyDescent="0.35">
      <c r="B769" s="647"/>
      <c r="C769" s="675"/>
      <c r="D769" s="587"/>
      <c r="E769" s="675"/>
      <c r="F769" s="675"/>
      <c r="G769" s="587"/>
      <c r="H769" s="587"/>
      <c r="I769" s="649"/>
      <c r="K769" s="650"/>
      <c r="M769" s="586"/>
      <c r="N769" s="17"/>
      <c r="O769" s="658"/>
      <c r="P769" s="586"/>
      <c r="Q769" s="586"/>
      <c r="R769" s="586"/>
      <c r="S769" s="586"/>
      <c r="T769" s="586"/>
      <c r="U769" s="17"/>
      <c r="V769" s="17"/>
      <c r="W769" s="17"/>
      <c r="X769" s="17"/>
      <c r="Y769" s="586"/>
      <c r="Z769" s="17"/>
      <c r="AA769" s="17"/>
      <c r="AB769" s="17"/>
      <c r="AC769" s="17"/>
      <c r="AD769" s="586"/>
      <c r="AE769" s="586"/>
      <c r="AF769" s="586"/>
      <c r="AG769" s="586"/>
      <c r="AH769" s="586"/>
      <c r="AI769" s="586"/>
      <c r="AJ769" s="586"/>
      <c r="AK769" s="586"/>
      <c r="AL769" s="21"/>
    </row>
    <row r="770" spans="2:38" s="585" customFormat="1" x14ac:dyDescent="0.35">
      <c r="B770" s="647"/>
      <c r="C770" s="675"/>
      <c r="D770" s="587"/>
      <c r="E770" s="675"/>
      <c r="F770" s="675"/>
      <c r="G770" s="587"/>
      <c r="H770" s="587"/>
      <c r="I770" s="649"/>
      <c r="K770" s="650"/>
      <c r="M770" s="586"/>
      <c r="N770" s="17"/>
      <c r="O770" s="658"/>
      <c r="P770" s="586"/>
      <c r="Q770" s="586"/>
      <c r="R770" s="586"/>
      <c r="S770" s="586"/>
      <c r="T770" s="586"/>
      <c r="U770" s="17"/>
      <c r="V770" s="17"/>
      <c r="W770" s="17"/>
      <c r="X770" s="17"/>
      <c r="Y770" s="586"/>
      <c r="Z770" s="17"/>
      <c r="AA770" s="17"/>
      <c r="AB770" s="17"/>
      <c r="AC770" s="17"/>
      <c r="AD770" s="586"/>
      <c r="AE770" s="586"/>
      <c r="AF770" s="586"/>
      <c r="AG770" s="586"/>
      <c r="AH770" s="586"/>
      <c r="AI770" s="586"/>
      <c r="AJ770" s="586"/>
      <c r="AK770" s="586"/>
      <c r="AL770" s="21"/>
    </row>
    <row r="771" spans="2:38" s="585" customFormat="1" x14ac:dyDescent="0.35">
      <c r="B771" s="647"/>
      <c r="C771" s="675"/>
      <c r="D771" s="587"/>
      <c r="E771" s="675"/>
      <c r="F771" s="675"/>
      <c r="G771" s="587"/>
      <c r="H771" s="587"/>
      <c r="I771" s="649"/>
      <c r="K771" s="650"/>
      <c r="M771" s="586"/>
      <c r="N771" s="17"/>
      <c r="O771" s="658"/>
      <c r="P771" s="586"/>
      <c r="Q771" s="586"/>
      <c r="R771" s="586"/>
      <c r="S771" s="586"/>
      <c r="T771" s="586"/>
      <c r="U771" s="17"/>
      <c r="V771" s="17"/>
      <c r="W771" s="17"/>
      <c r="X771" s="17"/>
      <c r="Y771" s="586"/>
      <c r="Z771" s="17"/>
      <c r="AA771" s="17"/>
      <c r="AB771" s="17"/>
      <c r="AC771" s="17"/>
      <c r="AD771" s="586"/>
      <c r="AE771" s="586"/>
      <c r="AF771" s="586"/>
      <c r="AG771" s="586"/>
      <c r="AH771" s="586"/>
      <c r="AI771" s="586"/>
      <c r="AJ771" s="586"/>
      <c r="AK771" s="586"/>
      <c r="AL771" s="21"/>
    </row>
    <row r="772" spans="2:38" s="585" customFormat="1" x14ac:dyDescent="0.35">
      <c r="B772" s="647"/>
      <c r="C772" s="675"/>
      <c r="D772" s="587"/>
      <c r="E772" s="675"/>
      <c r="F772" s="675"/>
      <c r="G772" s="587"/>
      <c r="H772" s="587"/>
      <c r="I772" s="649"/>
      <c r="K772" s="650"/>
      <c r="M772" s="586"/>
      <c r="N772" s="17"/>
      <c r="O772" s="658"/>
      <c r="P772" s="586"/>
      <c r="Q772" s="586"/>
      <c r="R772" s="586"/>
      <c r="S772" s="586"/>
      <c r="T772" s="586"/>
      <c r="U772" s="17"/>
      <c r="V772" s="17"/>
      <c r="W772" s="17"/>
      <c r="X772" s="17"/>
      <c r="Y772" s="586"/>
      <c r="Z772" s="17"/>
      <c r="AA772" s="17"/>
      <c r="AB772" s="17"/>
      <c r="AC772" s="17"/>
      <c r="AD772" s="586"/>
      <c r="AE772" s="586"/>
      <c r="AF772" s="586"/>
      <c r="AG772" s="586"/>
      <c r="AH772" s="586"/>
      <c r="AI772" s="586"/>
      <c r="AJ772" s="586"/>
      <c r="AK772" s="586"/>
      <c r="AL772" s="21"/>
    </row>
    <row r="773" spans="2:38" s="585" customFormat="1" x14ac:dyDescent="0.35">
      <c r="B773" s="647"/>
      <c r="C773" s="675"/>
      <c r="D773" s="587"/>
      <c r="E773" s="675"/>
      <c r="F773" s="675"/>
      <c r="G773" s="587"/>
      <c r="H773" s="587"/>
      <c r="I773" s="649"/>
      <c r="K773" s="650"/>
      <c r="M773" s="586"/>
      <c r="N773" s="17"/>
      <c r="O773" s="658"/>
      <c r="P773" s="586"/>
      <c r="Q773" s="586"/>
      <c r="R773" s="586"/>
      <c r="S773" s="586"/>
      <c r="T773" s="586"/>
      <c r="U773" s="17"/>
      <c r="V773" s="17"/>
      <c r="W773" s="17"/>
      <c r="X773" s="17"/>
      <c r="Y773" s="586"/>
      <c r="Z773" s="17"/>
      <c r="AA773" s="17"/>
      <c r="AB773" s="17"/>
      <c r="AC773" s="17"/>
      <c r="AD773" s="586"/>
      <c r="AE773" s="586"/>
      <c r="AF773" s="586"/>
      <c r="AG773" s="586"/>
      <c r="AH773" s="586"/>
      <c r="AI773" s="586"/>
      <c r="AJ773" s="586"/>
      <c r="AK773" s="586"/>
      <c r="AL773" s="21"/>
    </row>
    <row r="774" spans="2:38" s="585" customFormat="1" x14ac:dyDescent="0.35">
      <c r="B774" s="647"/>
      <c r="C774" s="675"/>
      <c r="D774" s="587"/>
      <c r="E774" s="675"/>
      <c r="F774" s="675"/>
      <c r="G774" s="587"/>
      <c r="H774" s="587"/>
      <c r="I774" s="649"/>
      <c r="K774" s="650"/>
      <c r="M774" s="586"/>
      <c r="N774" s="17"/>
      <c r="O774" s="658"/>
      <c r="P774" s="586"/>
      <c r="Q774" s="586"/>
      <c r="R774" s="586"/>
      <c r="S774" s="586"/>
      <c r="T774" s="586"/>
      <c r="U774" s="17"/>
      <c r="V774" s="17"/>
      <c r="W774" s="17"/>
      <c r="X774" s="17"/>
      <c r="Y774" s="586"/>
      <c r="Z774" s="17"/>
      <c r="AA774" s="17"/>
      <c r="AB774" s="17"/>
      <c r="AC774" s="17"/>
      <c r="AD774" s="586"/>
      <c r="AE774" s="586"/>
      <c r="AF774" s="586"/>
      <c r="AG774" s="586"/>
      <c r="AH774" s="586"/>
      <c r="AI774" s="586"/>
      <c r="AJ774" s="586"/>
      <c r="AK774" s="586"/>
      <c r="AL774" s="21"/>
    </row>
    <row r="775" spans="2:38" s="585" customFormat="1" x14ac:dyDescent="0.35">
      <c r="B775" s="647"/>
      <c r="C775" s="675"/>
      <c r="D775" s="587"/>
      <c r="E775" s="675"/>
      <c r="F775" s="675"/>
      <c r="G775" s="587"/>
      <c r="H775" s="587"/>
      <c r="I775" s="649"/>
      <c r="K775" s="650"/>
      <c r="M775" s="586"/>
      <c r="N775" s="17"/>
      <c r="O775" s="658"/>
      <c r="P775" s="586"/>
      <c r="Q775" s="586"/>
      <c r="R775" s="586"/>
      <c r="S775" s="586"/>
      <c r="T775" s="586"/>
      <c r="U775" s="17"/>
      <c r="V775" s="17"/>
      <c r="W775" s="17"/>
      <c r="X775" s="17"/>
      <c r="Y775" s="586"/>
      <c r="Z775" s="17"/>
      <c r="AA775" s="17"/>
      <c r="AB775" s="17"/>
      <c r="AC775" s="17"/>
      <c r="AD775" s="586"/>
      <c r="AE775" s="586"/>
      <c r="AF775" s="586"/>
      <c r="AG775" s="586"/>
      <c r="AH775" s="586"/>
      <c r="AI775" s="586"/>
      <c r="AJ775" s="586"/>
      <c r="AK775" s="586"/>
      <c r="AL775" s="21"/>
    </row>
    <row r="776" spans="2:38" s="585" customFormat="1" x14ac:dyDescent="0.35">
      <c r="B776" s="647"/>
      <c r="C776" s="675"/>
      <c r="D776" s="587"/>
      <c r="E776" s="675"/>
      <c r="F776" s="675"/>
      <c r="G776" s="587"/>
      <c r="H776" s="587"/>
      <c r="I776" s="649"/>
      <c r="K776" s="650"/>
      <c r="M776" s="586"/>
      <c r="N776" s="17"/>
      <c r="O776" s="658"/>
      <c r="P776" s="586"/>
      <c r="Q776" s="586"/>
      <c r="R776" s="586"/>
      <c r="S776" s="586"/>
      <c r="T776" s="586"/>
      <c r="U776" s="17"/>
      <c r="V776" s="17"/>
      <c r="W776" s="17"/>
      <c r="X776" s="17"/>
      <c r="Y776" s="586"/>
      <c r="Z776" s="17"/>
      <c r="AA776" s="17"/>
      <c r="AB776" s="17"/>
      <c r="AC776" s="17"/>
      <c r="AD776" s="586"/>
      <c r="AE776" s="586"/>
      <c r="AF776" s="586"/>
      <c r="AG776" s="586"/>
      <c r="AH776" s="586"/>
      <c r="AI776" s="586"/>
      <c r="AJ776" s="586"/>
      <c r="AK776" s="586"/>
      <c r="AL776" s="21"/>
    </row>
    <row r="777" spans="2:38" s="585" customFormat="1" x14ac:dyDescent="0.35">
      <c r="B777" s="647"/>
      <c r="C777" s="675"/>
      <c r="D777" s="587"/>
      <c r="E777" s="675"/>
      <c r="F777" s="675"/>
      <c r="G777" s="587"/>
      <c r="H777" s="587"/>
      <c r="I777" s="649"/>
      <c r="K777" s="650"/>
      <c r="M777" s="586"/>
      <c r="N777" s="17"/>
      <c r="O777" s="658"/>
      <c r="P777" s="586"/>
      <c r="Q777" s="586"/>
      <c r="R777" s="586"/>
      <c r="S777" s="586"/>
      <c r="T777" s="586"/>
      <c r="U777" s="17"/>
      <c r="V777" s="17"/>
      <c r="W777" s="17"/>
      <c r="X777" s="17"/>
      <c r="Y777" s="586"/>
      <c r="Z777" s="17"/>
      <c r="AA777" s="17"/>
      <c r="AB777" s="17"/>
      <c r="AC777" s="17"/>
      <c r="AD777" s="586"/>
      <c r="AE777" s="586"/>
      <c r="AF777" s="586"/>
      <c r="AG777" s="586"/>
      <c r="AH777" s="586"/>
      <c r="AI777" s="586"/>
      <c r="AJ777" s="586"/>
      <c r="AK777" s="586"/>
      <c r="AL777" s="21"/>
    </row>
    <row r="778" spans="2:38" s="585" customFormat="1" x14ac:dyDescent="0.35">
      <c r="B778" s="647"/>
      <c r="C778" s="675"/>
      <c r="D778" s="587"/>
      <c r="E778" s="675"/>
      <c r="F778" s="675"/>
      <c r="G778" s="587"/>
      <c r="H778" s="587"/>
      <c r="I778" s="649"/>
      <c r="K778" s="650"/>
      <c r="M778" s="586"/>
      <c r="N778" s="17"/>
      <c r="O778" s="658"/>
      <c r="P778" s="586"/>
      <c r="Q778" s="586"/>
      <c r="R778" s="586"/>
      <c r="S778" s="586"/>
      <c r="T778" s="586"/>
      <c r="U778" s="17"/>
      <c r="V778" s="17"/>
      <c r="W778" s="17"/>
      <c r="X778" s="17"/>
      <c r="Y778" s="586"/>
      <c r="Z778" s="17"/>
      <c r="AA778" s="17"/>
      <c r="AB778" s="17"/>
      <c r="AC778" s="17"/>
      <c r="AD778" s="586"/>
      <c r="AE778" s="586"/>
      <c r="AF778" s="586"/>
      <c r="AG778" s="586"/>
      <c r="AH778" s="586"/>
      <c r="AI778" s="586"/>
      <c r="AJ778" s="586"/>
      <c r="AK778" s="586"/>
      <c r="AL778" s="21"/>
    </row>
    <row r="779" spans="2:38" s="585" customFormat="1" x14ac:dyDescent="0.35">
      <c r="B779" s="647"/>
      <c r="C779" s="675"/>
      <c r="D779" s="587"/>
      <c r="E779" s="675"/>
      <c r="F779" s="675"/>
      <c r="G779" s="587"/>
      <c r="H779" s="587"/>
      <c r="I779" s="649"/>
      <c r="K779" s="650"/>
      <c r="M779" s="586"/>
      <c r="N779" s="17"/>
      <c r="O779" s="658"/>
      <c r="P779" s="586"/>
      <c r="Q779" s="586"/>
      <c r="R779" s="586"/>
      <c r="S779" s="586"/>
      <c r="T779" s="586"/>
      <c r="U779" s="17"/>
      <c r="V779" s="17"/>
      <c r="W779" s="17"/>
      <c r="X779" s="17"/>
      <c r="Y779" s="586"/>
      <c r="Z779" s="17"/>
      <c r="AA779" s="17"/>
      <c r="AB779" s="17"/>
      <c r="AC779" s="17"/>
      <c r="AD779" s="586"/>
      <c r="AE779" s="586"/>
      <c r="AF779" s="586"/>
      <c r="AG779" s="586"/>
      <c r="AH779" s="586"/>
      <c r="AI779" s="586"/>
      <c r="AJ779" s="586"/>
      <c r="AK779" s="586"/>
      <c r="AL779" s="21"/>
    </row>
    <row r="780" spans="2:38" s="585" customFormat="1" x14ac:dyDescent="0.35">
      <c r="B780" s="647"/>
      <c r="C780" s="675"/>
      <c r="D780" s="587"/>
      <c r="E780" s="675"/>
      <c r="F780" s="675"/>
      <c r="G780" s="587"/>
      <c r="H780" s="587"/>
      <c r="I780" s="649"/>
      <c r="K780" s="650"/>
      <c r="M780" s="586"/>
      <c r="N780" s="17"/>
      <c r="O780" s="658"/>
      <c r="P780" s="586"/>
      <c r="Q780" s="586"/>
      <c r="R780" s="586"/>
      <c r="S780" s="586"/>
      <c r="T780" s="586"/>
      <c r="U780" s="17"/>
      <c r="V780" s="17"/>
      <c r="W780" s="17"/>
      <c r="X780" s="17"/>
      <c r="Y780" s="586"/>
      <c r="Z780" s="17"/>
      <c r="AA780" s="17"/>
      <c r="AB780" s="17"/>
      <c r="AC780" s="17"/>
      <c r="AD780" s="586"/>
      <c r="AE780" s="586"/>
      <c r="AF780" s="586"/>
      <c r="AG780" s="586"/>
      <c r="AH780" s="586"/>
      <c r="AI780" s="586"/>
      <c r="AJ780" s="586"/>
      <c r="AK780" s="586"/>
      <c r="AL780" s="21"/>
    </row>
    <row r="781" spans="2:38" s="585" customFormat="1" x14ac:dyDescent="0.35">
      <c r="B781" s="647"/>
      <c r="C781" s="675"/>
      <c r="D781" s="587"/>
      <c r="E781" s="675"/>
      <c r="F781" s="675"/>
      <c r="G781" s="587"/>
      <c r="H781" s="587"/>
      <c r="I781" s="649"/>
      <c r="K781" s="650"/>
      <c r="M781" s="586"/>
      <c r="N781" s="17"/>
      <c r="O781" s="658"/>
      <c r="P781" s="586"/>
      <c r="Q781" s="586"/>
      <c r="R781" s="586"/>
      <c r="S781" s="586"/>
      <c r="T781" s="586"/>
      <c r="U781" s="17"/>
      <c r="V781" s="17"/>
      <c r="W781" s="17"/>
      <c r="X781" s="17"/>
      <c r="Y781" s="586"/>
      <c r="Z781" s="17"/>
      <c r="AA781" s="17"/>
      <c r="AB781" s="17"/>
      <c r="AC781" s="17"/>
      <c r="AD781" s="586"/>
      <c r="AE781" s="586"/>
      <c r="AF781" s="586"/>
      <c r="AG781" s="586"/>
      <c r="AH781" s="586"/>
      <c r="AI781" s="586"/>
      <c r="AJ781" s="586"/>
      <c r="AK781" s="586"/>
      <c r="AL781" s="21"/>
    </row>
    <row r="782" spans="2:38" s="585" customFormat="1" x14ac:dyDescent="0.35">
      <c r="B782" s="647"/>
      <c r="C782" s="675"/>
      <c r="D782" s="587"/>
      <c r="E782" s="675"/>
      <c r="F782" s="675"/>
      <c r="G782" s="587"/>
      <c r="H782" s="587"/>
      <c r="I782" s="649"/>
      <c r="K782" s="650"/>
      <c r="M782" s="586"/>
      <c r="N782" s="17"/>
      <c r="O782" s="658"/>
      <c r="P782" s="586"/>
      <c r="Q782" s="586"/>
      <c r="R782" s="586"/>
      <c r="S782" s="586"/>
      <c r="T782" s="586"/>
      <c r="U782" s="17"/>
      <c r="V782" s="17"/>
      <c r="W782" s="17"/>
      <c r="X782" s="17"/>
      <c r="Y782" s="586"/>
      <c r="Z782" s="17"/>
      <c r="AA782" s="17"/>
      <c r="AB782" s="17"/>
      <c r="AC782" s="17"/>
      <c r="AD782" s="586"/>
      <c r="AE782" s="586"/>
      <c r="AF782" s="586"/>
      <c r="AG782" s="586"/>
      <c r="AH782" s="586"/>
      <c r="AI782" s="586"/>
      <c r="AJ782" s="586"/>
      <c r="AK782" s="586"/>
      <c r="AL782" s="21"/>
    </row>
    <row r="783" spans="2:38" s="585" customFormat="1" x14ac:dyDescent="0.35">
      <c r="B783" s="647"/>
      <c r="C783" s="675"/>
      <c r="D783" s="587"/>
      <c r="E783" s="675"/>
      <c r="F783" s="675"/>
      <c r="G783" s="587"/>
      <c r="H783" s="587"/>
      <c r="I783" s="649"/>
      <c r="K783" s="650"/>
      <c r="M783" s="586"/>
      <c r="N783" s="17"/>
      <c r="O783" s="658"/>
      <c r="P783" s="586"/>
      <c r="Q783" s="586"/>
      <c r="R783" s="586"/>
      <c r="S783" s="586"/>
      <c r="T783" s="586"/>
      <c r="U783" s="17"/>
      <c r="V783" s="17"/>
      <c r="W783" s="17"/>
      <c r="X783" s="17"/>
      <c r="Y783" s="586"/>
      <c r="Z783" s="17"/>
      <c r="AA783" s="17"/>
      <c r="AB783" s="17"/>
      <c r="AC783" s="17"/>
      <c r="AD783" s="586"/>
      <c r="AE783" s="586"/>
      <c r="AF783" s="586"/>
      <c r="AG783" s="586"/>
      <c r="AH783" s="586"/>
      <c r="AI783" s="586"/>
      <c r="AJ783" s="586"/>
      <c r="AK783" s="586"/>
      <c r="AL783" s="21"/>
    </row>
    <row r="784" spans="2:38" s="585" customFormat="1" x14ac:dyDescent="0.35">
      <c r="B784" s="647"/>
      <c r="C784" s="675"/>
      <c r="D784" s="587"/>
      <c r="E784" s="675"/>
      <c r="F784" s="675"/>
      <c r="G784" s="587"/>
      <c r="H784" s="587"/>
      <c r="I784" s="649"/>
      <c r="K784" s="650"/>
      <c r="M784" s="586"/>
      <c r="N784" s="17"/>
      <c r="O784" s="658"/>
      <c r="P784" s="586"/>
      <c r="Q784" s="586"/>
      <c r="R784" s="586"/>
      <c r="S784" s="586"/>
      <c r="T784" s="586"/>
      <c r="U784" s="17"/>
      <c r="V784" s="17"/>
      <c r="W784" s="17"/>
      <c r="X784" s="17"/>
      <c r="Y784" s="586"/>
      <c r="Z784" s="17"/>
      <c r="AA784" s="17"/>
      <c r="AB784" s="17"/>
      <c r="AC784" s="17"/>
      <c r="AD784" s="586"/>
      <c r="AE784" s="586"/>
      <c r="AF784" s="586"/>
      <c r="AG784" s="586"/>
      <c r="AH784" s="586"/>
      <c r="AI784" s="586"/>
      <c r="AJ784" s="586"/>
      <c r="AK784" s="586"/>
      <c r="AL784" s="21"/>
    </row>
    <row r="785" spans="2:38" s="585" customFormat="1" x14ac:dyDescent="0.35">
      <c r="B785" s="647"/>
      <c r="C785" s="675"/>
      <c r="D785" s="587"/>
      <c r="E785" s="675"/>
      <c r="F785" s="675"/>
      <c r="G785" s="587"/>
      <c r="H785" s="587"/>
      <c r="I785" s="649"/>
      <c r="K785" s="650"/>
      <c r="M785" s="586"/>
      <c r="N785" s="17"/>
      <c r="O785" s="658"/>
      <c r="P785" s="586"/>
      <c r="Q785" s="586"/>
      <c r="R785" s="586"/>
      <c r="S785" s="586"/>
      <c r="T785" s="586"/>
      <c r="U785" s="17"/>
      <c r="V785" s="17"/>
      <c r="W785" s="17"/>
      <c r="X785" s="17"/>
      <c r="Y785" s="586"/>
      <c r="Z785" s="17"/>
      <c r="AA785" s="17"/>
      <c r="AB785" s="17"/>
      <c r="AC785" s="17"/>
      <c r="AD785" s="586"/>
      <c r="AE785" s="586"/>
      <c r="AF785" s="586"/>
      <c r="AG785" s="586"/>
      <c r="AH785" s="586"/>
      <c r="AI785" s="586"/>
      <c r="AJ785" s="586"/>
      <c r="AK785" s="586"/>
      <c r="AL785" s="21"/>
    </row>
    <row r="786" spans="2:38" s="585" customFormat="1" x14ac:dyDescent="0.35">
      <c r="B786" s="647"/>
      <c r="C786" s="675"/>
      <c r="D786" s="587"/>
      <c r="E786" s="675"/>
      <c r="F786" s="675"/>
      <c r="G786" s="587"/>
      <c r="H786" s="587"/>
      <c r="I786" s="649"/>
      <c r="K786" s="650"/>
      <c r="M786" s="586"/>
      <c r="N786" s="17"/>
      <c r="O786" s="658"/>
      <c r="P786" s="586"/>
      <c r="Q786" s="586"/>
      <c r="R786" s="586"/>
      <c r="S786" s="586"/>
      <c r="T786" s="586"/>
      <c r="U786" s="17"/>
      <c r="V786" s="17"/>
      <c r="W786" s="17"/>
      <c r="X786" s="17"/>
      <c r="Y786" s="586"/>
      <c r="Z786" s="17"/>
      <c r="AA786" s="17"/>
      <c r="AB786" s="17"/>
      <c r="AC786" s="17"/>
      <c r="AD786" s="586"/>
      <c r="AE786" s="586"/>
      <c r="AF786" s="586"/>
      <c r="AG786" s="586"/>
      <c r="AH786" s="586"/>
      <c r="AI786" s="586"/>
      <c r="AJ786" s="586"/>
      <c r="AK786" s="586"/>
      <c r="AL786" s="21"/>
    </row>
    <row r="787" spans="2:38" s="585" customFormat="1" x14ac:dyDescent="0.35">
      <c r="B787" s="647"/>
      <c r="C787" s="675"/>
      <c r="D787" s="587"/>
      <c r="E787" s="675"/>
      <c r="F787" s="675"/>
      <c r="G787" s="587"/>
      <c r="H787" s="587"/>
      <c r="I787" s="649"/>
      <c r="K787" s="650"/>
      <c r="M787" s="586"/>
      <c r="N787" s="17"/>
      <c r="O787" s="658"/>
      <c r="P787" s="586"/>
      <c r="Q787" s="586"/>
      <c r="R787" s="586"/>
      <c r="S787" s="586"/>
      <c r="T787" s="586"/>
      <c r="U787" s="17"/>
      <c r="V787" s="17"/>
      <c r="W787" s="17"/>
      <c r="X787" s="17"/>
      <c r="Y787" s="586"/>
      <c r="Z787" s="17"/>
      <c r="AA787" s="17"/>
      <c r="AB787" s="17"/>
      <c r="AC787" s="17"/>
      <c r="AD787" s="586"/>
      <c r="AE787" s="586"/>
      <c r="AF787" s="586"/>
      <c r="AG787" s="586"/>
      <c r="AH787" s="586"/>
      <c r="AI787" s="586"/>
      <c r="AJ787" s="586"/>
      <c r="AK787" s="586"/>
      <c r="AL787" s="21"/>
    </row>
    <row r="788" spans="2:38" s="585" customFormat="1" x14ac:dyDescent="0.35">
      <c r="B788" s="647"/>
      <c r="C788" s="675"/>
      <c r="D788" s="587"/>
      <c r="E788" s="675"/>
      <c r="F788" s="675"/>
      <c r="G788" s="587"/>
      <c r="H788" s="587"/>
      <c r="I788" s="649"/>
      <c r="K788" s="650"/>
      <c r="M788" s="586"/>
      <c r="N788" s="17"/>
      <c r="O788" s="658"/>
      <c r="P788" s="586"/>
      <c r="Q788" s="586"/>
      <c r="R788" s="586"/>
      <c r="S788" s="586"/>
      <c r="T788" s="586"/>
      <c r="U788" s="17"/>
      <c r="V788" s="17"/>
      <c r="W788" s="17"/>
      <c r="X788" s="17"/>
      <c r="Y788" s="586"/>
      <c r="Z788" s="17"/>
      <c r="AA788" s="17"/>
      <c r="AB788" s="17"/>
      <c r="AC788" s="17"/>
      <c r="AD788" s="586"/>
      <c r="AE788" s="586"/>
      <c r="AF788" s="586"/>
      <c r="AG788" s="586"/>
      <c r="AH788" s="586"/>
      <c r="AI788" s="586"/>
      <c r="AJ788" s="586"/>
      <c r="AK788" s="586"/>
      <c r="AL788" s="21"/>
    </row>
    <row r="789" spans="2:38" s="585" customFormat="1" x14ac:dyDescent="0.35">
      <c r="B789" s="647"/>
      <c r="C789" s="675"/>
      <c r="D789" s="587"/>
      <c r="E789" s="675"/>
      <c r="F789" s="675"/>
      <c r="G789" s="587"/>
      <c r="H789" s="587"/>
      <c r="I789" s="649"/>
      <c r="K789" s="650"/>
      <c r="M789" s="586"/>
      <c r="N789" s="17"/>
      <c r="O789" s="658"/>
      <c r="P789" s="586"/>
      <c r="Q789" s="586"/>
      <c r="R789" s="586"/>
      <c r="S789" s="586"/>
      <c r="T789" s="586"/>
      <c r="U789" s="17"/>
      <c r="V789" s="17"/>
      <c r="W789" s="17"/>
      <c r="X789" s="17"/>
      <c r="Y789" s="586"/>
      <c r="Z789" s="17"/>
      <c r="AA789" s="17"/>
      <c r="AB789" s="17"/>
      <c r="AC789" s="17"/>
      <c r="AD789" s="586"/>
      <c r="AE789" s="586"/>
      <c r="AF789" s="586"/>
      <c r="AG789" s="586"/>
      <c r="AH789" s="586"/>
      <c r="AI789" s="586"/>
      <c r="AJ789" s="586"/>
      <c r="AK789" s="586"/>
      <c r="AL789" s="21"/>
    </row>
    <row r="790" spans="2:38" s="585" customFormat="1" x14ac:dyDescent="0.35">
      <c r="B790" s="647"/>
      <c r="C790" s="675"/>
      <c r="D790" s="587"/>
      <c r="E790" s="675"/>
      <c r="F790" s="675"/>
      <c r="G790" s="587"/>
      <c r="H790" s="587"/>
      <c r="I790" s="649"/>
      <c r="K790" s="650"/>
      <c r="M790" s="586"/>
      <c r="N790" s="17"/>
      <c r="O790" s="658"/>
      <c r="P790" s="586"/>
      <c r="Q790" s="586"/>
      <c r="R790" s="586"/>
      <c r="S790" s="586"/>
      <c r="T790" s="586"/>
      <c r="U790" s="17"/>
      <c r="V790" s="17"/>
      <c r="W790" s="17"/>
      <c r="X790" s="17"/>
      <c r="Y790" s="586"/>
      <c r="Z790" s="17"/>
      <c r="AA790" s="17"/>
      <c r="AB790" s="17"/>
      <c r="AC790" s="17"/>
      <c r="AD790" s="586"/>
      <c r="AE790" s="586"/>
      <c r="AF790" s="586"/>
      <c r="AG790" s="586"/>
      <c r="AH790" s="586"/>
      <c r="AI790" s="586"/>
      <c r="AJ790" s="586"/>
      <c r="AK790" s="586"/>
      <c r="AL790" s="21"/>
    </row>
    <row r="791" spans="2:38" s="585" customFormat="1" x14ac:dyDescent="0.35">
      <c r="B791" s="647"/>
      <c r="C791" s="675"/>
      <c r="D791" s="587"/>
      <c r="E791" s="675"/>
      <c r="F791" s="675"/>
      <c r="G791" s="587"/>
      <c r="H791" s="587"/>
      <c r="I791" s="649"/>
      <c r="K791" s="650"/>
      <c r="M791" s="586"/>
      <c r="N791" s="17"/>
      <c r="O791" s="658"/>
      <c r="P791" s="586"/>
      <c r="Q791" s="586"/>
      <c r="R791" s="586"/>
      <c r="S791" s="586"/>
      <c r="T791" s="586"/>
      <c r="U791" s="17"/>
      <c r="V791" s="17"/>
      <c r="W791" s="17"/>
      <c r="X791" s="17"/>
      <c r="Y791" s="586"/>
      <c r="Z791" s="17"/>
      <c r="AA791" s="17"/>
      <c r="AB791" s="17"/>
      <c r="AC791" s="17"/>
      <c r="AD791" s="586"/>
      <c r="AE791" s="586"/>
      <c r="AF791" s="586"/>
      <c r="AG791" s="586"/>
      <c r="AH791" s="586"/>
      <c r="AI791" s="586"/>
      <c r="AJ791" s="586"/>
      <c r="AK791" s="586"/>
      <c r="AL791" s="21"/>
    </row>
    <row r="792" spans="2:38" s="585" customFormat="1" x14ac:dyDescent="0.35">
      <c r="B792" s="647"/>
      <c r="C792" s="675"/>
      <c r="D792" s="587"/>
      <c r="E792" s="675"/>
      <c r="F792" s="675"/>
      <c r="G792" s="587"/>
      <c r="H792" s="587"/>
      <c r="I792" s="649"/>
      <c r="K792" s="650"/>
      <c r="M792" s="586"/>
      <c r="N792" s="17"/>
      <c r="O792" s="658"/>
      <c r="P792" s="586"/>
      <c r="Q792" s="586"/>
      <c r="R792" s="586"/>
      <c r="S792" s="586"/>
      <c r="T792" s="586"/>
      <c r="U792" s="17"/>
      <c r="V792" s="17"/>
      <c r="W792" s="17"/>
      <c r="X792" s="17"/>
      <c r="Y792" s="586"/>
      <c r="Z792" s="17"/>
      <c r="AA792" s="17"/>
      <c r="AB792" s="17"/>
      <c r="AC792" s="17"/>
      <c r="AD792" s="586"/>
      <c r="AE792" s="586"/>
      <c r="AF792" s="586"/>
      <c r="AG792" s="586"/>
      <c r="AH792" s="586"/>
      <c r="AI792" s="586"/>
      <c r="AJ792" s="586"/>
      <c r="AK792" s="586"/>
      <c r="AL792" s="21"/>
    </row>
    <row r="793" spans="2:38" s="585" customFormat="1" x14ac:dyDescent="0.35">
      <c r="B793" s="647"/>
      <c r="C793" s="675"/>
      <c r="D793" s="587"/>
      <c r="E793" s="675"/>
      <c r="F793" s="675"/>
      <c r="G793" s="587"/>
      <c r="H793" s="587"/>
      <c r="I793" s="649"/>
      <c r="K793" s="650"/>
      <c r="M793" s="586"/>
      <c r="N793" s="17"/>
      <c r="O793" s="658"/>
      <c r="P793" s="586"/>
      <c r="Q793" s="586"/>
      <c r="R793" s="586"/>
      <c r="S793" s="586"/>
      <c r="T793" s="586"/>
      <c r="U793" s="17"/>
      <c r="V793" s="17"/>
      <c r="W793" s="17"/>
      <c r="X793" s="17"/>
      <c r="Y793" s="586"/>
      <c r="Z793" s="17"/>
      <c r="AA793" s="17"/>
      <c r="AB793" s="17"/>
      <c r="AC793" s="17"/>
      <c r="AD793" s="586"/>
      <c r="AE793" s="586"/>
      <c r="AF793" s="586"/>
      <c r="AG793" s="586"/>
      <c r="AH793" s="586"/>
      <c r="AI793" s="586"/>
      <c r="AJ793" s="586"/>
      <c r="AK793" s="586"/>
      <c r="AL793" s="21"/>
    </row>
    <row r="794" spans="2:38" s="585" customFormat="1" x14ac:dyDescent="0.35">
      <c r="B794" s="647"/>
      <c r="C794" s="675"/>
      <c r="D794" s="587"/>
      <c r="E794" s="675"/>
      <c r="F794" s="675"/>
      <c r="G794" s="587"/>
      <c r="H794" s="587"/>
      <c r="I794" s="649"/>
      <c r="K794" s="650"/>
      <c r="M794" s="586"/>
      <c r="N794" s="17"/>
      <c r="O794" s="658"/>
      <c r="P794" s="586"/>
      <c r="Q794" s="586"/>
      <c r="R794" s="586"/>
      <c r="S794" s="586"/>
      <c r="T794" s="586"/>
      <c r="U794" s="17"/>
      <c r="V794" s="17"/>
      <c r="W794" s="17"/>
      <c r="X794" s="17"/>
      <c r="Y794" s="586"/>
      <c r="Z794" s="17"/>
      <c r="AA794" s="17"/>
      <c r="AB794" s="17"/>
      <c r="AC794" s="17"/>
      <c r="AD794" s="586"/>
      <c r="AE794" s="586"/>
      <c r="AF794" s="586"/>
      <c r="AG794" s="586"/>
      <c r="AH794" s="586"/>
      <c r="AI794" s="586"/>
      <c r="AJ794" s="586"/>
      <c r="AK794" s="586"/>
      <c r="AL794" s="21"/>
    </row>
    <row r="795" spans="2:38" s="585" customFormat="1" x14ac:dyDescent="0.35">
      <c r="B795" s="647"/>
      <c r="C795" s="675"/>
      <c r="D795" s="587"/>
      <c r="E795" s="675"/>
      <c r="F795" s="675"/>
      <c r="G795" s="587"/>
      <c r="H795" s="587"/>
      <c r="I795" s="649"/>
      <c r="K795" s="650"/>
      <c r="M795" s="586"/>
      <c r="N795" s="17"/>
      <c r="O795" s="658"/>
      <c r="P795" s="586"/>
      <c r="Q795" s="586"/>
      <c r="R795" s="586"/>
      <c r="S795" s="586"/>
      <c r="T795" s="586"/>
      <c r="U795" s="17"/>
      <c r="V795" s="17"/>
      <c r="W795" s="17"/>
      <c r="X795" s="17"/>
      <c r="Y795" s="586"/>
      <c r="Z795" s="17"/>
      <c r="AA795" s="17"/>
      <c r="AB795" s="17"/>
      <c r="AC795" s="17"/>
      <c r="AD795" s="586"/>
      <c r="AE795" s="586"/>
      <c r="AF795" s="586"/>
      <c r="AG795" s="586"/>
      <c r="AH795" s="586"/>
      <c r="AI795" s="586"/>
      <c r="AJ795" s="586"/>
      <c r="AK795" s="586"/>
      <c r="AL795" s="21"/>
    </row>
    <row r="796" spans="2:38" s="585" customFormat="1" x14ac:dyDescent="0.35">
      <c r="B796" s="647"/>
      <c r="C796" s="675"/>
      <c r="D796" s="587"/>
      <c r="E796" s="675"/>
      <c r="F796" s="675"/>
      <c r="G796" s="587"/>
      <c r="H796" s="587"/>
      <c r="I796" s="649"/>
      <c r="K796" s="650"/>
      <c r="M796" s="586"/>
      <c r="N796" s="17"/>
      <c r="O796" s="658"/>
      <c r="P796" s="586"/>
      <c r="Q796" s="586"/>
      <c r="R796" s="586"/>
      <c r="S796" s="586"/>
      <c r="T796" s="586"/>
      <c r="U796" s="17"/>
      <c r="V796" s="17"/>
      <c r="W796" s="17"/>
      <c r="X796" s="17"/>
      <c r="Y796" s="586"/>
      <c r="Z796" s="17"/>
      <c r="AA796" s="17"/>
      <c r="AB796" s="17"/>
      <c r="AC796" s="17"/>
      <c r="AD796" s="586"/>
      <c r="AE796" s="586"/>
      <c r="AF796" s="586"/>
      <c r="AG796" s="586"/>
      <c r="AH796" s="586"/>
      <c r="AI796" s="586"/>
      <c r="AJ796" s="586"/>
      <c r="AK796" s="586"/>
      <c r="AL796" s="21"/>
    </row>
    <row r="797" spans="2:38" s="585" customFormat="1" x14ac:dyDescent="0.35">
      <c r="B797" s="647"/>
      <c r="C797" s="675"/>
      <c r="D797" s="587"/>
      <c r="E797" s="675"/>
      <c r="F797" s="675"/>
      <c r="G797" s="587"/>
      <c r="H797" s="587"/>
      <c r="I797" s="649"/>
      <c r="K797" s="650"/>
      <c r="M797" s="586"/>
      <c r="N797" s="17"/>
      <c r="O797" s="658"/>
      <c r="P797" s="586"/>
      <c r="Q797" s="586"/>
      <c r="R797" s="586"/>
      <c r="S797" s="586"/>
      <c r="T797" s="586"/>
      <c r="U797" s="17"/>
      <c r="V797" s="17"/>
      <c r="W797" s="17"/>
      <c r="X797" s="17"/>
      <c r="Y797" s="586"/>
      <c r="Z797" s="17"/>
      <c r="AA797" s="17"/>
      <c r="AB797" s="17"/>
      <c r="AC797" s="17"/>
      <c r="AD797" s="586"/>
      <c r="AE797" s="586"/>
      <c r="AF797" s="586"/>
      <c r="AG797" s="586"/>
      <c r="AH797" s="586"/>
      <c r="AI797" s="586"/>
      <c r="AJ797" s="586"/>
      <c r="AK797" s="586"/>
      <c r="AL797" s="21"/>
    </row>
    <row r="798" spans="2:38" s="585" customFormat="1" x14ac:dyDescent="0.35">
      <c r="B798" s="647"/>
      <c r="C798" s="675"/>
      <c r="D798" s="587"/>
      <c r="E798" s="675"/>
      <c r="F798" s="675"/>
      <c r="G798" s="587"/>
      <c r="H798" s="587"/>
      <c r="I798" s="649"/>
      <c r="K798" s="650"/>
      <c r="M798" s="586"/>
      <c r="N798" s="17"/>
      <c r="O798" s="658"/>
      <c r="P798" s="586"/>
      <c r="Q798" s="586"/>
      <c r="R798" s="586"/>
      <c r="S798" s="586"/>
      <c r="T798" s="586"/>
      <c r="U798" s="17"/>
      <c r="V798" s="17"/>
      <c r="W798" s="17"/>
      <c r="X798" s="17"/>
      <c r="Y798" s="586"/>
      <c r="Z798" s="17"/>
      <c r="AA798" s="17"/>
      <c r="AB798" s="17"/>
      <c r="AC798" s="17"/>
      <c r="AD798" s="586"/>
      <c r="AE798" s="586"/>
      <c r="AF798" s="586"/>
      <c r="AG798" s="586"/>
      <c r="AH798" s="586"/>
      <c r="AI798" s="586"/>
      <c r="AJ798" s="586"/>
      <c r="AK798" s="586"/>
      <c r="AL798" s="21"/>
    </row>
    <row r="799" spans="2:38" s="585" customFormat="1" x14ac:dyDescent="0.35">
      <c r="B799" s="647"/>
      <c r="C799" s="675"/>
      <c r="D799" s="587"/>
      <c r="E799" s="675"/>
      <c r="F799" s="675"/>
      <c r="G799" s="587"/>
      <c r="H799" s="587"/>
      <c r="I799" s="649"/>
      <c r="K799" s="650"/>
      <c r="M799" s="586"/>
      <c r="N799" s="17"/>
      <c r="O799" s="658"/>
      <c r="P799" s="586"/>
      <c r="Q799" s="586"/>
      <c r="R799" s="586"/>
      <c r="S799" s="586"/>
      <c r="T799" s="586"/>
      <c r="U799" s="17"/>
      <c r="V799" s="17"/>
      <c r="W799" s="17"/>
      <c r="X799" s="17"/>
      <c r="Y799" s="586"/>
      <c r="Z799" s="17"/>
      <c r="AA799" s="17"/>
      <c r="AB799" s="17"/>
      <c r="AC799" s="17"/>
      <c r="AD799" s="586"/>
      <c r="AE799" s="586"/>
      <c r="AF799" s="586"/>
      <c r="AG799" s="586"/>
      <c r="AH799" s="586"/>
      <c r="AI799" s="586"/>
      <c r="AJ799" s="586"/>
      <c r="AK799" s="586"/>
      <c r="AL799" s="21"/>
    </row>
    <row r="800" spans="2:38" s="585" customFormat="1" x14ac:dyDescent="0.35">
      <c r="B800" s="647"/>
      <c r="C800" s="675"/>
      <c r="D800" s="587"/>
      <c r="E800" s="675"/>
      <c r="F800" s="675"/>
      <c r="G800" s="587"/>
      <c r="H800" s="587"/>
      <c r="I800" s="649"/>
      <c r="K800" s="650"/>
      <c r="M800" s="586"/>
      <c r="N800" s="17"/>
      <c r="O800" s="658"/>
      <c r="P800" s="586"/>
      <c r="Q800" s="586"/>
      <c r="R800" s="586"/>
      <c r="S800" s="586"/>
      <c r="T800" s="586"/>
      <c r="U800" s="17"/>
      <c r="V800" s="17"/>
      <c r="W800" s="17"/>
      <c r="X800" s="17"/>
      <c r="Y800" s="586"/>
      <c r="Z800" s="17"/>
      <c r="AA800" s="17"/>
      <c r="AB800" s="17"/>
      <c r="AC800" s="17"/>
      <c r="AD800" s="586"/>
      <c r="AE800" s="586"/>
      <c r="AF800" s="586"/>
      <c r="AG800" s="586"/>
      <c r="AH800" s="586"/>
      <c r="AI800" s="586"/>
      <c r="AJ800" s="586"/>
      <c r="AK800" s="586"/>
      <c r="AL800" s="21"/>
    </row>
    <row r="801" spans="2:38" s="585" customFormat="1" x14ac:dyDescent="0.35">
      <c r="B801" s="647"/>
      <c r="C801" s="675"/>
      <c r="D801" s="587"/>
      <c r="E801" s="675"/>
      <c r="F801" s="675"/>
      <c r="G801" s="587"/>
      <c r="H801" s="587"/>
      <c r="I801" s="649"/>
      <c r="K801" s="650"/>
      <c r="M801" s="586"/>
      <c r="N801" s="17"/>
      <c r="O801" s="658"/>
      <c r="P801" s="586"/>
      <c r="Q801" s="586"/>
      <c r="R801" s="586"/>
      <c r="S801" s="586"/>
      <c r="T801" s="586"/>
      <c r="U801" s="17"/>
      <c r="V801" s="17"/>
      <c r="W801" s="17"/>
      <c r="X801" s="17"/>
      <c r="Y801" s="586"/>
      <c r="Z801" s="17"/>
      <c r="AA801" s="17"/>
      <c r="AB801" s="17"/>
      <c r="AC801" s="17"/>
      <c r="AD801" s="586"/>
      <c r="AE801" s="586"/>
      <c r="AF801" s="586"/>
      <c r="AG801" s="586"/>
      <c r="AH801" s="586"/>
      <c r="AI801" s="586"/>
      <c r="AJ801" s="586"/>
      <c r="AK801" s="586"/>
      <c r="AL801" s="21"/>
    </row>
    <row r="802" spans="2:38" s="585" customFormat="1" x14ac:dyDescent="0.35">
      <c r="B802" s="647"/>
      <c r="C802" s="675"/>
      <c r="D802" s="587"/>
      <c r="E802" s="675"/>
      <c r="F802" s="675"/>
      <c r="G802" s="587"/>
      <c r="H802" s="587"/>
      <c r="I802" s="649"/>
      <c r="K802" s="650"/>
      <c r="M802" s="586"/>
      <c r="N802" s="17"/>
      <c r="O802" s="658"/>
      <c r="P802" s="586"/>
      <c r="Q802" s="586"/>
      <c r="R802" s="586"/>
      <c r="S802" s="586"/>
      <c r="T802" s="586"/>
      <c r="U802" s="17"/>
      <c r="V802" s="17"/>
      <c r="W802" s="17"/>
      <c r="X802" s="17"/>
      <c r="Y802" s="586"/>
      <c r="Z802" s="17"/>
      <c r="AA802" s="17"/>
      <c r="AB802" s="17"/>
      <c r="AC802" s="17"/>
      <c r="AD802" s="586"/>
      <c r="AE802" s="586"/>
      <c r="AF802" s="586"/>
      <c r="AG802" s="586"/>
      <c r="AH802" s="586"/>
      <c r="AI802" s="586"/>
      <c r="AJ802" s="586"/>
      <c r="AK802" s="586"/>
      <c r="AL802" s="21"/>
    </row>
    <row r="803" spans="2:38" s="585" customFormat="1" x14ac:dyDescent="0.35">
      <c r="B803" s="647"/>
      <c r="C803" s="675"/>
      <c r="D803" s="587"/>
      <c r="E803" s="675"/>
      <c r="F803" s="675"/>
      <c r="G803" s="587"/>
      <c r="H803" s="587"/>
      <c r="I803" s="649"/>
      <c r="K803" s="650"/>
      <c r="M803" s="586"/>
      <c r="N803" s="17"/>
      <c r="O803" s="658"/>
      <c r="P803" s="586"/>
      <c r="Q803" s="586"/>
      <c r="R803" s="586"/>
      <c r="S803" s="586"/>
      <c r="T803" s="586"/>
      <c r="U803" s="17"/>
      <c r="V803" s="17"/>
      <c r="W803" s="17"/>
      <c r="X803" s="17"/>
      <c r="Y803" s="586"/>
      <c r="Z803" s="17"/>
      <c r="AA803" s="17"/>
      <c r="AB803" s="17"/>
      <c r="AC803" s="17"/>
      <c r="AD803" s="586"/>
      <c r="AE803" s="586"/>
      <c r="AF803" s="586"/>
      <c r="AG803" s="586"/>
      <c r="AH803" s="586"/>
      <c r="AI803" s="586"/>
      <c r="AJ803" s="586"/>
      <c r="AK803" s="586"/>
      <c r="AL803" s="21"/>
    </row>
    <row r="804" spans="2:38" s="585" customFormat="1" x14ac:dyDescent="0.35">
      <c r="B804" s="647"/>
      <c r="C804" s="675"/>
      <c r="D804" s="587"/>
      <c r="E804" s="675"/>
      <c r="F804" s="675"/>
      <c r="G804" s="587"/>
      <c r="H804" s="587"/>
      <c r="I804" s="649"/>
      <c r="K804" s="650"/>
      <c r="M804" s="586"/>
      <c r="N804" s="17"/>
      <c r="O804" s="658"/>
      <c r="P804" s="586"/>
      <c r="Q804" s="586"/>
      <c r="R804" s="586"/>
      <c r="S804" s="586"/>
      <c r="T804" s="586"/>
      <c r="U804" s="17"/>
      <c r="V804" s="17"/>
      <c r="W804" s="17"/>
      <c r="X804" s="17"/>
      <c r="Y804" s="586"/>
      <c r="Z804" s="17"/>
      <c r="AA804" s="17"/>
      <c r="AB804" s="17"/>
      <c r="AC804" s="17"/>
      <c r="AD804" s="586"/>
      <c r="AE804" s="586"/>
      <c r="AF804" s="586"/>
      <c r="AG804" s="586"/>
      <c r="AH804" s="586"/>
      <c r="AI804" s="586"/>
      <c r="AJ804" s="586"/>
      <c r="AK804" s="586"/>
      <c r="AL804" s="21"/>
    </row>
    <row r="805" spans="2:38" s="585" customFormat="1" x14ac:dyDescent="0.35">
      <c r="B805" s="647"/>
      <c r="C805" s="675"/>
      <c r="D805" s="587"/>
      <c r="E805" s="675"/>
      <c r="F805" s="675"/>
      <c r="G805" s="587"/>
      <c r="H805" s="587"/>
      <c r="I805" s="649"/>
      <c r="K805" s="650"/>
      <c r="M805" s="586"/>
      <c r="N805" s="17"/>
      <c r="O805" s="658"/>
      <c r="P805" s="586"/>
      <c r="Q805" s="586"/>
      <c r="R805" s="586"/>
      <c r="S805" s="586"/>
      <c r="T805" s="586"/>
      <c r="U805" s="17"/>
      <c r="V805" s="17"/>
      <c r="W805" s="17"/>
      <c r="X805" s="17"/>
      <c r="Y805" s="586"/>
      <c r="Z805" s="17"/>
      <c r="AA805" s="17"/>
      <c r="AB805" s="17"/>
      <c r="AC805" s="17"/>
      <c r="AD805" s="586"/>
      <c r="AE805" s="586"/>
      <c r="AF805" s="586"/>
      <c r="AG805" s="586"/>
      <c r="AH805" s="586"/>
      <c r="AI805" s="586"/>
      <c r="AJ805" s="586"/>
      <c r="AK805" s="586"/>
      <c r="AL805" s="21"/>
    </row>
    <row r="806" spans="2:38" s="585" customFormat="1" x14ac:dyDescent="0.35">
      <c r="B806" s="647"/>
      <c r="C806" s="675"/>
      <c r="D806" s="587"/>
      <c r="E806" s="675"/>
      <c r="F806" s="675"/>
      <c r="G806" s="587"/>
      <c r="H806" s="587"/>
      <c r="I806" s="649"/>
      <c r="K806" s="650"/>
      <c r="M806" s="586"/>
      <c r="N806" s="17"/>
      <c r="O806" s="658"/>
      <c r="P806" s="586"/>
      <c r="Q806" s="586"/>
      <c r="R806" s="586"/>
      <c r="S806" s="586"/>
      <c r="T806" s="586"/>
      <c r="U806" s="17"/>
      <c r="V806" s="17"/>
      <c r="W806" s="17"/>
      <c r="X806" s="17"/>
      <c r="Y806" s="586"/>
      <c r="Z806" s="17"/>
      <c r="AA806" s="17"/>
      <c r="AB806" s="17"/>
      <c r="AC806" s="17"/>
      <c r="AD806" s="586"/>
      <c r="AE806" s="586"/>
      <c r="AF806" s="586"/>
      <c r="AG806" s="586"/>
      <c r="AH806" s="586"/>
      <c r="AI806" s="586"/>
      <c r="AJ806" s="586"/>
      <c r="AK806" s="586"/>
      <c r="AL806" s="21"/>
    </row>
    <row r="807" spans="2:38" s="585" customFormat="1" x14ac:dyDescent="0.35">
      <c r="B807" s="647"/>
      <c r="C807" s="675"/>
      <c r="D807" s="587"/>
      <c r="E807" s="675"/>
      <c r="F807" s="675"/>
      <c r="G807" s="587"/>
      <c r="H807" s="587"/>
      <c r="I807" s="649"/>
      <c r="K807" s="650"/>
      <c r="M807" s="586"/>
      <c r="N807" s="17"/>
      <c r="O807" s="658"/>
      <c r="P807" s="586"/>
      <c r="Q807" s="586"/>
      <c r="R807" s="586"/>
      <c r="S807" s="586"/>
      <c r="T807" s="586"/>
      <c r="U807" s="17"/>
      <c r="V807" s="17"/>
      <c r="W807" s="17"/>
      <c r="X807" s="17"/>
      <c r="Y807" s="586"/>
      <c r="Z807" s="17"/>
      <c r="AA807" s="17"/>
      <c r="AB807" s="17"/>
      <c r="AC807" s="17"/>
      <c r="AD807" s="586"/>
      <c r="AE807" s="586"/>
      <c r="AF807" s="586"/>
      <c r="AG807" s="586"/>
      <c r="AH807" s="586"/>
      <c r="AI807" s="586"/>
      <c r="AJ807" s="586"/>
      <c r="AK807" s="586"/>
      <c r="AL807" s="21"/>
    </row>
    <row r="808" spans="2:38" s="585" customFormat="1" x14ac:dyDescent="0.35">
      <c r="B808" s="647"/>
      <c r="C808" s="675"/>
      <c r="D808" s="587"/>
      <c r="E808" s="675"/>
      <c r="F808" s="675"/>
      <c r="G808" s="587"/>
      <c r="H808" s="587"/>
      <c r="I808" s="649"/>
      <c r="K808" s="650"/>
      <c r="M808" s="586"/>
      <c r="N808" s="17"/>
      <c r="O808" s="658"/>
      <c r="P808" s="586"/>
      <c r="Q808" s="586"/>
      <c r="R808" s="586"/>
      <c r="S808" s="586"/>
      <c r="T808" s="586"/>
      <c r="U808" s="17"/>
      <c r="V808" s="17"/>
      <c r="W808" s="17"/>
      <c r="X808" s="17"/>
      <c r="Y808" s="586"/>
      <c r="Z808" s="17"/>
      <c r="AA808" s="17"/>
      <c r="AB808" s="17"/>
      <c r="AC808" s="17"/>
      <c r="AD808" s="586"/>
      <c r="AE808" s="586"/>
      <c r="AF808" s="586"/>
      <c r="AG808" s="586"/>
      <c r="AH808" s="586"/>
      <c r="AI808" s="586"/>
      <c r="AJ808" s="586"/>
      <c r="AK808" s="586"/>
      <c r="AL808" s="21"/>
    </row>
    <row r="809" spans="2:38" s="585" customFormat="1" x14ac:dyDescent="0.35">
      <c r="B809" s="647"/>
      <c r="C809" s="675"/>
      <c r="D809" s="587"/>
      <c r="E809" s="675"/>
      <c r="F809" s="675"/>
      <c r="G809" s="587"/>
      <c r="H809" s="587"/>
      <c r="I809" s="649"/>
      <c r="K809" s="650"/>
      <c r="M809" s="586"/>
      <c r="N809" s="17"/>
      <c r="O809" s="658"/>
      <c r="P809" s="586"/>
      <c r="Q809" s="586"/>
      <c r="R809" s="586"/>
      <c r="S809" s="586"/>
      <c r="T809" s="586"/>
      <c r="U809" s="17"/>
      <c r="V809" s="17"/>
      <c r="W809" s="17"/>
      <c r="X809" s="17"/>
      <c r="Y809" s="586"/>
      <c r="Z809" s="17"/>
      <c r="AA809" s="17"/>
      <c r="AB809" s="17"/>
      <c r="AC809" s="17"/>
      <c r="AD809" s="586"/>
      <c r="AE809" s="586"/>
      <c r="AF809" s="586"/>
      <c r="AG809" s="586"/>
      <c r="AH809" s="586"/>
      <c r="AI809" s="586"/>
      <c r="AJ809" s="586"/>
      <c r="AK809" s="586"/>
      <c r="AL809" s="21"/>
    </row>
    <row r="810" spans="2:38" s="585" customFormat="1" x14ac:dyDescent="0.35">
      <c r="B810" s="647"/>
      <c r="C810" s="675"/>
      <c r="D810" s="587"/>
      <c r="E810" s="675"/>
      <c r="F810" s="675"/>
      <c r="G810" s="587"/>
      <c r="H810" s="587"/>
      <c r="I810" s="649"/>
      <c r="K810" s="650"/>
      <c r="M810" s="586"/>
      <c r="N810" s="17"/>
      <c r="O810" s="658"/>
      <c r="P810" s="586"/>
      <c r="Q810" s="586"/>
      <c r="R810" s="586"/>
      <c r="S810" s="586"/>
      <c r="T810" s="586"/>
      <c r="U810" s="17"/>
      <c r="V810" s="17"/>
      <c r="W810" s="17"/>
      <c r="X810" s="17"/>
      <c r="Y810" s="586"/>
      <c r="Z810" s="17"/>
      <c r="AA810" s="17"/>
      <c r="AB810" s="17"/>
      <c r="AC810" s="17"/>
      <c r="AD810" s="586"/>
      <c r="AE810" s="586"/>
      <c r="AF810" s="586"/>
      <c r="AG810" s="586"/>
      <c r="AH810" s="586"/>
      <c r="AI810" s="586"/>
      <c r="AJ810" s="586"/>
      <c r="AK810" s="586"/>
      <c r="AL810" s="21"/>
    </row>
    <row r="811" spans="2:38" s="585" customFormat="1" x14ac:dyDescent="0.35">
      <c r="B811" s="647"/>
      <c r="C811" s="675"/>
      <c r="D811" s="587"/>
      <c r="E811" s="675"/>
      <c r="F811" s="675"/>
      <c r="G811" s="587"/>
      <c r="H811" s="587"/>
      <c r="I811" s="649"/>
      <c r="K811" s="650"/>
      <c r="M811" s="586"/>
      <c r="N811" s="17"/>
      <c r="O811" s="658"/>
      <c r="P811" s="586"/>
      <c r="Q811" s="586"/>
      <c r="R811" s="586"/>
      <c r="S811" s="586"/>
      <c r="T811" s="586"/>
      <c r="U811" s="17"/>
      <c r="V811" s="17"/>
      <c r="W811" s="17"/>
      <c r="X811" s="17"/>
      <c r="Y811" s="586"/>
      <c r="Z811" s="17"/>
      <c r="AA811" s="17"/>
      <c r="AB811" s="17"/>
      <c r="AC811" s="17"/>
      <c r="AD811" s="586"/>
      <c r="AE811" s="586"/>
      <c r="AF811" s="586"/>
      <c r="AG811" s="586"/>
      <c r="AH811" s="586"/>
      <c r="AI811" s="586"/>
      <c r="AJ811" s="586"/>
      <c r="AK811" s="586"/>
      <c r="AL811" s="21"/>
    </row>
    <row r="812" spans="2:38" s="585" customFormat="1" x14ac:dyDescent="0.35">
      <c r="B812" s="647"/>
      <c r="C812" s="675"/>
      <c r="D812" s="587"/>
      <c r="E812" s="675"/>
      <c r="F812" s="675"/>
      <c r="G812" s="587"/>
      <c r="H812" s="587"/>
      <c r="I812" s="649"/>
      <c r="K812" s="650"/>
      <c r="M812" s="586"/>
      <c r="N812" s="17"/>
      <c r="O812" s="658"/>
      <c r="P812" s="586"/>
      <c r="Q812" s="586"/>
      <c r="R812" s="586"/>
      <c r="S812" s="586"/>
      <c r="T812" s="586"/>
      <c r="U812" s="17"/>
      <c r="V812" s="17"/>
      <c r="W812" s="17"/>
      <c r="X812" s="17"/>
      <c r="Y812" s="586"/>
      <c r="Z812" s="17"/>
      <c r="AA812" s="17"/>
      <c r="AB812" s="17"/>
      <c r="AC812" s="17"/>
      <c r="AD812" s="586"/>
      <c r="AE812" s="586"/>
      <c r="AF812" s="586"/>
      <c r="AG812" s="586"/>
      <c r="AH812" s="586"/>
      <c r="AI812" s="586"/>
      <c r="AJ812" s="586"/>
      <c r="AK812" s="586"/>
      <c r="AL812" s="21"/>
    </row>
    <row r="813" spans="2:38" s="585" customFormat="1" x14ac:dyDescent="0.35">
      <c r="B813" s="647"/>
      <c r="C813" s="675"/>
      <c r="D813" s="587"/>
      <c r="E813" s="675"/>
      <c r="F813" s="675"/>
      <c r="G813" s="587"/>
      <c r="H813" s="587"/>
      <c r="I813" s="649"/>
      <c r="K813" s="650"/>
      <c r="M813" s="586"/>
      <c r="N813" s="17"/>
      <c r="O813" s="658"/>
      <c r="P813" s="586"/>
      <c r="Q813" s="586"/>
      <c r="R813" s="586"/>
      <c r="S813" s="586"/>
      <c r="T813" s="586"/>
      <c r="U813" s="17"/>
      <c r="V813" s="17"/>
      <c r="W813" s="17"/>
      <c r="X813" s="17"/>
      <c r="Y813" s="586"/>
      <c r="Z813" s="17"/>
      <c r="AA813" s="17"/>
      <c r="AB813" s="17"/>
      <c r="AC813" s="17"/>
      <c r="AD813" s="586"/>
      <c r="AE813" s="586"/>
      <c r="AF813" s="586"/>
      <c r="AG813" s="586"/>
      <c r="AH813" s="586"/>
      <c r="AI813" s="586"/>
      <c r="AJ813" s="586"/>
      <c r="AK813" s="586"/>
      <c r="AL813" s="21"/>
    </row>
    <row r="814" spans="2:38" s="585" customFormat="1" x14ac:dyDescent="0.35">
      <c r="B814" s="647"/>
      <c r="C814" s="675"/>
      <c r="D814" s="587"/>
      <c r="E814" s="675"/>
      <c r="F814" s="675"/>
      <c r="G814" s="587"/>
      <c r="H814" s="587"/>
      <c r="I814" s="649"/>
      <c r="K814" s="650"/>
      <c r="M814" s="586"/>
      <c r="N814" s="17"/>
      <c r="O814" s="658"/>
      <c r="P814" s="586"/>
      <c r="Q814" s="586"/>
      <c r="R814" s="586"/>
      <c r="S814" s="586"/>
      <c r="T814" s="586"/>
      <c r="U814" s="17"/>
      <c r="V814" s="17"/>
      <c r="W814" s="17"/>
      <c r="X814" s="17"/>
      <c r="Y814" s="586"/>
      <c r="Z814" s="17"/>
      <c r="AA814" s="17"/>
      <c r="AB814" s="17"/>
      <c r="AC814" s="17"/>
      <c r="AD814" s="586"/>
      <c r="AE814" s="586"/>
      <c r="AF814" s="586"/>
      <c r="AG814" s="586"/>
      <c r="AH814" s="586"/>
      <c r="AI814" s="586"/>
      <c r="AJ814" s="586"/>
      <c r="AK814" s="586"/>
      <c r="AL814" s="21"/>
    </row>
    <row r="815" spans="2:38" s="585" customFormat="1" x14ac:dyDescent="0.35">
      <c r="B815" s="647"/>
      <c r="C815" s="675"/>
      <c r="D815" s="587"/>
      <c r="E815" s="675"/>
      <c r="F815" s="675"/>
      <c r="G815" s="587"/>
      <c r="H815" s="587"/>
      <c r="I815" s="649"/>
      <c r="K815" s="650"/>
      <c r="M815" s="586"/>
      <c r="N815" s="17"/>
      <c r="O815" s="658"/>
      <c r="P815" s="586"/>
      <c r="Q815" s="586"/>
      <c r="R815" s="586"/>
      <c r="S815" s="586"/>
      <c r="T815" s="586"/>
      <c r="U815" s="17"/>
      <c r="V815" s="17"/>
      <c r="W815" s="17"/>
      <c r="X815" s="17"/>
      <c r="Y815" s="586"/>
      <c r="Z815" s="17"/>
      <c r="AA815" s="17"/>
      <c r="AB815" s="17"/>
      <c r="AC815" s="17"/>
      <c r="AD815" s="586"/>
      <c r="AE815" s="586"/>
      <c r="AF815" s="586"/>
      <c r="AG815" s="586"/>
      <c r="AH815" s="586"/>
      <c r="AI815" s="586"/>
      <c r="AJ815" s="586"/>
      <c r="AK815" s="586"/>
      <c r="AL815" s="21"/>
    </row>
    <row r="816" spans="2:38" s="585" customFormat="1" x14ac:dyDescent="0.35">
      <c r="B816" s="647"/>
      <c r="C816" s="675"/>
      <c r="D816" s="587"/>
      <c r="E816" s="675"/>
      <c r="F816" s="675"/>
      <c r="G816" s="587"/>
      <c r="H816" s="587"/>
      <c r="I816" s="649"/>
      <c r="K816" s="650"/>
      <c r="M816" s="586"/>
      <c r="N816" s="17"/>
      <c r="O816" s="658"/>
      <c r="P816" s="586"/>
      <c r="Q816" s="586"/>
      <c r="R816" s="586"/>
      <c r="S816" s="586"/>
      <c r="T816" s="586"/>
      <c r="U816" s="17"/>
      <c r="V816" s="17"/>
      <c r="W816" s="17"/>
      <c r="X816" s="17"/>
      <c r="Y816" s="586"/>
      <c r="Z816" s="17"/>
      <c r="AA816" s="17"/>
      <c r="AB816" s="17"/>
      <c r="AC816" s="17"/>
      <c r="AD816" s="586"/>
      <c r="AE816" s="586"/>
      <c r="AF816" s="586"/>
      <c r="AG816" s="586"/>
      <c r="AH816" s="586"/>
      <c r="AI816" s="586"/>
      <c r="AJ816" s="586"/>
      <c r="AK816" s="586"/>
      <c r="AL816" s="21"/>
    </row>
    <row r="817" spans="2:38" s="585" customFormat="1" x14ac:dyDescent="0.35">
      <c r="B817" s="647"/>
      <c r="C817" s="675"/>
      <c r="D817" s="587"/>
      <c r="E817" s="675"/>
      <c r="F817" s="675"/>
      <c r="G817" s="587"/>
      <c r="H817" s="587"/>
      <c r="I817" s="649"/>
      <c r="K817" s="650"/>
      <c r="M817" s="586"/>
      <c r="N817" s="17"/>
      <c r="O817" s="658"/>
      <c r="P817" s="586"/>
      <c r="Q817" s="586"/>
      <c r="R817" s="586"/>
      <c r="S817" s="586"/>
      <c r="T817" s="586"/>
      <c r="U817" s="17"/>
      <c r="V817" s="17"/>
      <c r="W817" s="17"/>
      <c r="X817" s="17"/>
      <c r="Y817" s="586"/>
      <c r="Z817" s="17"/>
      <c r="AA817" s="17"/>
      <c r="AB817" s="17"/>
      <c r="AC817" s="17"/>
      <c r="AD817" s="586"/>
      <c r="AE817" s="586"/>
      <c r="AF817" s="586"/>
      <c r="AG817" s="586"/>
      <c r="AH817" s="586"/>
      <c r="AI817" s="586"/>
      <c r="AJ817" s="586"/>
      <c r="AK817" s="586"/>
      <c r="AL817" s="21"/>
    </row>
    <row r="818" spans="2:38" s="585" customFormat="1" x14ac:dyDescent="0.35">
      <c r="B818" s="647"/>
      <c r="C818" s="675"/>
      <c r="D818" s="587"/>
      <c r="E818" s="675"/>
      <c r="F818" s="675"/>
      <c r="G818" s="587"/>
      <c r="H818" s="587"/>
      <c r="I818" s="649"/>
      <c r="K818" s="650"/>
      <c r="M818" s="586"/>
      <c r="N818" s="17"/>
      <c r="O818" s="658"/>
      <c r="P818" s="586"/>
      <c r="Q818" s="586"/>
      <c r="R818" s="586"/>
      <c r="S818" s="586"/>
      <c r="T818" s="586"/>
      <c r="U818" s="17"/>
      <c r="V818" s="17"/>
      <c r="W818" s="17"/>
      <c r="X818" s="17"/>
      <c r="Y818" s="586"/>
      <c r="Z818" s="17"/>
      <c r="AA818" s="17"/>
      <c r="AB818" s="17"/>
      <c r="AC818" s="17"/>
      <c r="AD818" s="586"/>
      <c r="AE818" s="586"/>
      <c r="AF818" s="586"/>
      <c r="AG818" s="586"/>
      <c r="AH818" s="586"/>
      <c r="AI818" s="586"/>
      <c r="AJ818" s="586"/>
      <c r="AK818" s="586"/>
      <c r="AL818" s="21"/>
    </row>
    <row r="819" spans="2:38" s="585" customFormat="1" x14ac:dyDescent="0.35">
      <c r="B819" s="647"/>
      <c r="C819" s="675"/>
      <c r="D819" s="587"/>
      <c r="E819" s="675"/>
      <c r="F819" s="675"/>
      <c r="G819" s="587"/>
      <c r="H819" s="587"/>
      <c r="I819" s="649"/>
      <c r="K819" s="650"/>
      <c r="M819" s="586"/>
      <c r="N819" s="17"/>
      <c r="O819" s="658"/>
      <c r="P819" s="586"/>
      <c r="Q819" s="586"/>
      <c r="R819" s="586"/>
      <c r="S819" s="586"/>
      <c r="T819" s="586"/>
      <c r="U819" s="17"/>
      <c r="V819" s="17"/>
      <c r="W819" s="17"/>
      <c r="X819" s="17"/>
      <c r="Y819" s="586"/>
      <c r="Z819" s="17"/>
      <c r="AA819" s="17"/>
      <c r="AB819" s="17"/>
      <c r="AC819" s="17"/>
      <c r="AD819" s="586"/>
      <c r="AE819" s="586"/>
      <c r="AF819" s="586"/>
      <c r="AG819" s="586"/>
      <c r="AH819" s="586"/>
      <c r="AI819" s="586"/>
      <c r="AJ819" s="586"/>
      <c r="AK819" s="586"/>
      <c r="AL819" s="21"/>
    </row>
    <row r="820" spans="2:38" s="585" customFormat="1" x14ac:dyDescent="0.35">
      <c r="B820" s="647"/>
      <c r="C820" s="675"/>
      <c r="D820" s="587"/>
      <c r="E820" s="675"/>
      <c r="F820" s="675"/>
      <c r="G820" s="587"/>
      <c r="H820" s="587"/>
      <c r="I820" s="649"/>
      <c r="K820" s="650"/>
      <c r="M820" s="586"/>
      <c r="N820" s="17"/>
      <c r="O820" s="658"/>
      <c r="P820" s="586"/>
      <c r="Q820" s="586"/>
      <c r="R820" s="586"/>
      <c r="S820" s="586"/>
      <c r="T820" s="586"/>
      <c r="U820" s="17"/>
      <c r="V820" s="17"/>
      <c r="W820" s="17"/>
      <c r="X820" s="17"/>
      <c r="Y820" s="586"/>
      <c r="Z820" s="17"/>
      <c r="AA820" s="17"/>
      <c r="AB820" s="17"/>
      <c r="AC820" s="17"/>
      <c r="AD820" s="586"/>
      <c r="AE820" s="586"/>
      <c r="AF820" s="586"/>
      <c r="AG820" s="586"/>
      <c r="AH820" s="586"/>
      <c r="AI820" s="586"/>
      <c r="AJ820" s="586"/>
      <c r="AK820" s="586"/>
      <c r="AL820" s="21"/>
    </row>
    <row r="821" spans="2:38" s="585" customFormat="1" x14ac:dyDescent="0.35">
      <c r="B821" s="647"/>
      <c r="C821" s="675"/>
      <c r="D821" s="587"/>
      <c r="E821" s="675"/>
      <c r="F821" s="675"/>
      <c r="G821" s="587"/>
      <c r="H821" s="587"/>
      <c r="I821" s="649"/>
      <c r="K821" s="650"/>
      <c r="M821" s="586"/>
      <c r="N821" s="17"/>
      <c r="O821" s="658"/>
      <c r="P821" s="586"/>
      <c r="Q821" s="586"/>
      <c r="R821" s="586"/>
      <c r="S821" s="586"/>
      <c r="T821" s="586"/>
      <c r="U821" s="17"/>
      <c r="V821" s="17"/>
      <c r="W821" s="17"/>
      <c r="X821" s="17"/>
      <c r="Y821" s="586"/>
      <c r="Z821" s="17"/>
      <c r="AA821" s="17"/>
      <c r="AB821" s="17"/>
      <c r="AC821" s="17"/>
      <c r="AD821" s="586"/>
      <c r="AE821" s="586"/>
      <c r="AF821" s="586"/>
      <c r="AG821" s="586"/>
      <c r="AH821" s="586"/>
      <c r="AI821" s="586"/>
      <c r="AJ821" s="586"/>
      <c r="AK821" s="586"/>
      <c r="AL821" s="21"/>
    </row>
    <row r="822" spans="2:38" s="585" customFormat="1" x14ac:dyDescent="0.35">
      <c r="B822" s="647"/>
      <c r="C822" s="675"/>
      <c r="D822" s="587"/>
      <c r="E822" s="675"/>
      <c r="F822" s="675"/>
      <c r="G822" s="587"/>
      <c r="H822" s="587"/>
      <c r="I822" s="649"/>
      <c r="K822" s="650"/>
      <c r="M822" s="586"/>
      <c r="N822" s="17"/>
      <c r="O822" s="658"/>
      <c r="P822" s="586"/>
      <c r="Q822" s="586"/>
      <c r="R822" s="586"/>
      <c r="S822" s="586"/>
      <c r="T822" s="586"/>
      <c r="U822" s="17"/>
      <c r="V822" s="17"/>
      <c r="W822" s="17"/>
      <c r="X822" s="17"/>
      <c r="Y822" s="586"/>
      <c r="Z822" s="17"/>
      <c r="AA822" s="17"/>
      <c r="AB822" s="17"/>
      <c r="AC822" s="17"/>
      <c r="AD822" s="586"/>
      <c r="AE822" s="586"/>
      <c r="AF822" s="586"/>
      <c r="AG822" s="586"/>
      <c r="AH822" s="586"/>
      <c r="AI822" s="586"/>
      <c r="AJ822" s="586"/>
      <c r="AK822" s="586"/>
      <c r="AL822" s="21"/>
    </row>
    <row r="823" spans="2:38" s="585" customFormat="1" x14ac:dyDescent="0.35">
      <c r="B823" s="647"/>
      <c r="C823" s="675"/>
      <c r="D823" s="587"/>
      <c r="E823" s="675"/>
      <c r="F823" s="675"/>
      <c r="G823" s="587"/>
      <c r="H823" s="587"/>
      <c r="I823" s="649"/>
      <c r="K823" s="650"/>
      <c r="M823" s="586"/>
      <c r="N823" s="17"/>
      <c r="O823" s="658"/>
      <c r="P823" s="586"/>
      <c r="Q823" s="586"/>
      <c r="R823" s="586"/>
      <c r="S823" s="586"/>
      <c r="T823" s="586"/>
      <c r="U823" s="17"/>
      <c r="V823" s="17"/>
      <c r="W823" s="17"/>
      <c r="X823" s="17"/>
      <c r="Y823" s="586"/>
      <c r="Z823" s="17"/>
      <c r="AA823" s="17"/>
      <c r="AB823" s="17"/>
      <c r="AC823" s="17"/>
      <c r="AD823" s="586"/>
      <c r="AE823" s="586"/>
      <c r="AF823" s="586"/>
      <c r="AG823" s="586"/>
      <c r="AH823" s="586"/>
      <c r="AI823" s="586"/>
      <c r="AJ823" s="586"/>
      <c r="AK823" s="586"/>
      <c r="AL823" s="21"/>
    </row>
    <row r="824" spans="2:38" s="585" customFormat="1" x14ac:dyDescent="0.35">
      <c r="B824" s="647"/>
      <c r="C824" s="675"/>
      <c r="D824" s="587"/>
      <c r="E824" s="675"/>
      <c r="F824" s="675"/>
      <c r="G824" s="587"/>
      <c r="H824" s="587"/>
      <c r="I824" s="649"/>
      <c r="K824" s="650"/>
      <c r="M824" s="586"/>
      <c r="N824" s="17"/>
      <c r="O824" s="658"/>
      <c r="P824" s="586"/>
      <c r="Q824" s="586"/>
      <c r="R824" s="586"/>
      <c r="S824" s="586"/>
      <c r="T824" s="586"/>
      <c r="U824" s="17"/>
      <c r="V824" s="17"/>
      <c r="W824" s="17"/>
      <c r="X824" s="17"/>
      <c r="Y824" s="586"/>
      <c r="Z824" s="17"/>
      <c r="AA824" s="17"/>
      <c r="AB824" s="17"/>
      <c r="AC824" s="17"/>
      <c r="AD824" s="586"/>
      <c r="AE824" s="586"/>
      <c r="AF824" s="586"/>
      <c r="AG824" s="586"/>
      <c r="AH824" s="586"/>
      <c r="AI824" s="586"/>
      <c r="AJ824" s="586"/>
      <c r="AK824" s="586"/>
      <c r="AL824" s="21"/>
    </row>
    <row r="825" spans="2:38" s="585" customFormat="1" x14ac:dyDescent="0.35">
      <c r="B825" s="647"/>
      <c r="C825" s="675"/>
      <c r="D825" s="587"/>
      <c r="E825" s="675"/>
      <c r="F825" s="675"/>
      <c r="G825" s="587"/>
      <c r="H825" s="587"/>
      <c r="I825" s="649"/>
      <c r="K825" s="650"/>
      <c r="M825" s="586"/>
      <c r="N825" s="17"/>
      <c r="O825" s="658"/>
      <c r="P825" s="586"/>
      <c r="Q825" s="586"/>
      <c r="R825" s="586"/>
      <c r="S825" s="586"/>
      <c r="T825" s="586"/>
      <c r="U825" s="17"/>
      <c r="V825" s="17"/>
      <c r="W825" s="17"/>
      <c r="X825" s="17"/>
      <c r="Y825" s="586"/>
      <c r="Z825" s="17"/>
      <c r="AA825" s="17"/>
      <c r="AB825" s="17"/>
      <c r="AC825" s="17"/>
      <c r="AD825" s="586"/>
      <c r="AE825" s="586"/>
      <c r="AF825" s="586"/>
      <c r="AG825" s="586"/>
      <c r="AH825" s="586"/>
      <c r="AI825" s="586"/>
      <c r="AJ825" s="586"/>
      <c r="AK825" s="586"/>
      <c r="AL825" s="21"/>
    </row>
    <row r="826" spans="2:38" s="585" customFormat="1" x14ac:dyDescent="0.35">
      <c r="B826" s="647"/>
      <c r="C826" s="675"/>
      <c r="D826" s="587"/>
      <c r="E826" s="675"/>
      <c r="F826" s="675"/>
      <c r="G826" s="587"/>
      <c r="H826" s="587"/>
      <c r="I826" s="649"/>
      <c r="K826" s="650"/>
      <c r="M826" s="586"/>
      <c r="N826" s="17"/>
      <c r="O826" s="658"/>
      <c r="P826" s="586"/>
      <c r="Q826" s="586"/>
      <c r="R826" s="586"/>
      <c r="S826" s="586"/>
      <c r="T826" s="586"/>
      <c r="U826" s="17"/>
      <c r="V826" s="17"/>
      <c r="W826" s="17"/>
      <c r="X826" s="17"/>
      <c r="Y826" s="586"/>
      <c r="Z826" s="17"/>
      <c r="AA826" s="17"/>
      <c r="AB826" s="17"/>
      <c r="AC826" s="17"/>
      <c r="AD826" s="586"/>
      <c r="AE826" s="586"/>
      <c r="AF826" s="586"/>
      <c r="AG826" s="586"/>
      <c r="AH826" s="586"/>
      <c r="AI826" s="586"/>
      <c r="AJ826" s="586"/>
      <c r="AK826" s="586"/>
      <c r="AL826" s="21"/>
    </row>
    <row r="827" spans="2:38" s="585" customFormat="1" ht="15.75" customHeight="1" x14ac:dyDescent="0.35">
      <c r="B827" s="647"/>
      <c r="C827" s="675"/>
      <c r="D827" s="587"/>
      <c r="E827" s="675"/>
      <c r="F827" s="675"/>
      <c r="G827" s="587"/>
      <c r="H827" s="587"/>
      <c r="I827" s="649"/>
      <c r="K827" s="650"/>
      <c r="M827" s="586"/>
      <c r="N827" s="17"/>
      <c r="O827" s="658"/>
      <c r="P827" s="586"/>
      <c r="Q827" s="586"/>
      <c r="R827" s="586"/>
      <c r="S827" s="586"/>
      <c r="T827" s="586"/>
      <c r="U827" s="17"/>
      <c r="V827" s="17"/>
      <c r="W827" s="17"/>
      <c r="X827" s="17"/>
      <c r="Y827" s="586"/>
      <c r="Z827" s="17"/>
      <c r="AA827" s="17"/>
      <c r="AB827" s="17"/>
      <c r="AC827" s="17"/>
      <c r="AD827" s="586"/>
      <c r="AE827" s="586"/>
      <c r="AF827" s="586"/>
      <c r="AG827" s="586"/>
      <c r="AH827" s="586"/>
      <c r="AI827" s="586"/>
      <c r="AJ827" s="586"/>
      <c r="AK827" s="586"/>
      <c r="AL827" s="21"/>
    </row>
    <row r="828" spans="2:38" s="585" customFormat="1" ht="84.75" customHeight="1" x14ac:dyDescent="0.35">
      <c r="B828" s="647"/>
      <c r="C828" s="675"/>
      <c r="D828" s="587"/>
      <c r="E828" s="675"/>
      <c r="F828" s="675"/>
      <c r="G828" s="587"/>
      <c r="H828" s="587"/>
      <c r="I828" s="649"/>
      <c r="K828" s="650"/>
      <c r="M828" s="586"/>
      <c r="N828" s="17"/>
      <c r="O828" s="658"/>
      <c r="P828" s="586"/>
      <c r="Q828" s="586"/>
      <c r="R828" s="586"/>
      <c r="S828" s="586"/>
      <c r="T828" s="586"/>
      <c r="U828" s="17"/>
      <c r="V828" s="17"/>
      <c r="W828" s="17"/>
      <c r="X828" s="17"/>
      <c r="Y828" s="586"/>
      <c r="Z828" s="17"/>
      <c r="AA828" s="17"/>
      <c r="AB828" s="17"/>
      <c r="AC828" s="17"/>
      <c r="AD828" s="586"/>
      <c r="AE828" s="586"/>
      <c r="AF828" s="586"/>
      <c r="AG828" s="586"/>
      <c r="AH828" s="586"/>
      <c r="AI828" s="586"/>
      <c r="AJ828" s="586"/>
      <c r="AK828" s="586"/>
      <c r="AL828" s="21"/>
    </row>
    <row r="829" spans="2:38" s="585" customFormat="1" x14ac:dyDescent="0.35">
      <c r="B829" s="647"/>
      <c r="C829" s="675"/>
      <c r="D829" s="587"/>
      <c r="E829" s="675"/>
      <c r="F829" s="675"/>
      <c r="G829" s="587"/>
      <c r="H829" s="587"/>
      <c r="I829" s="649"/>
      <c r="K829" s="650"/>
      <c r="M829" s="586"/>
      <c r="N829" s="17"/>
      <c r="O829" s="658"/>
      <c r="P829" s="586"/>
      <c r="Q829" s="586"/>
      <c r="R829" s="586"/>
      <c r="S829" s="586"/>
      <c r="T829" s="586"/>
      <c r="U829" s="17"/>
      <c r="V829" s="17"/>
      <c r="W829" s="17"/>
      <c r="X829" s="17"/>
      <c r="Y829" s="586"/>
      <c r="Z829" s="17"/>
      <c r="AA829" s="17"/>
      <c r="AB829" s="17"/>
      <c r="AC829" s="17"/>
      <c r="AD829" s="586"/>
      <c r="AE829" s="586"/>
      <c r="AF829" s="586"/>
      <c r="AG829" s="586"/>
      <c r="AH829" s="586"/>
      <c r="AI829" s="586"/>
      <c r="AJ829" s="586"/>
      <c r="AK829" s="586"/>
      <c r="AL829" s="21"/>
    </row>
    <row r="830" spans="2:38" s="585" customFormat="1" x14ac:dyDescent="0.35">
      <c r="B830" s="647"/>
      <c r="C830" s="675"/>
      <c r="D830" s="587"/>
      <c r="E830" s="675"/>
      <c r="F830" s="675"/>
      <c r="G830" s="587"/>
      <c r="H830" s="587"/>
      <c r="I830" s="649"/>
      <c r="K830" s="650"/>
      <c r="M830" s="586"/>
      <c r="N830" s="17"/>
      <c r="O830" s="658"/>
      <c r="P830" s="586"/>
      <c r="Q830" s="586"/>
      <c r="R830" s="586"/>
      <c r="S830" s="586"/>
      <c r="T830" s="586"/>
      <c r="U830" s="17"/>
      <c r="V830" s="17"/>
      <c r="W830" s="17"/>
      <c r="X830" s="17"/>
      <c r="Y830" s="586"/>
      <c r="Z830" s="17"/>
      <c r="AA830" s="17"/>
      <c r="AB830" s="17"/>
      <c r="AC830" s="17"/>
      <c r="AD830" s="586"/>
      <c r="AE830" s="586"/>
      <c r="AF830" s="586"/>
      <c r="AG830" s="586"/>
      <c r="AH830" s="586"/>
      <c r="AI830" s="586"/>
      <c r="AJ830" s="586"/>
      <c r="AK830" s="586"/>
      <c r="AL830" s="21"/>
    </row>
    <row r="831" spans="2:38" s="585" customFormat="1" x14ac:dyDescent="0.35">
      <c r="B831" s="647"/>
      <c r="C831" s="675"/>
      <c r="D831" s="587"/>
      <c r="E831" s="675"/>
      <c r="F831" s="675"/>
      <c r="G831" s="587"/>
      <c r="H831" s="587"/>
      <c r="I831" s="649"/>
      <c r="K831" s="650"/>
      <c r="M831" s="586"/>
      <c r="N831" s="17"/>
      <c r="O831" s="658"/>
      <c r="P831" s="586"/>
      <c r="Q831" s="586"/>
      <c r="R831" s="586"/>
      <c r="S831" s="586"/>
      <c r="T831" s="586"/>
      <c r="U831" s="17"/>
      <c r="V831" s="17"/>
      <c r="W831" s="17"/>
      <c r="X831" s="17"/>
      <c r="Y831" s="586"/>
      <c r="Z831" s="17"/>
      <c r="AA831" s="17"/>
      <c r="AB831" s="17"/>
      <c r="AC831" s="17"/>
      <c r="AD831" s="586"/>
      <c r="AE831" s="586"/>
      <c r="AF831" s="586"/>
      <c r="AG831" s="586"/>
      <c r="AH831" s="586"/>
      <c r="AI831" s="586"/>
      <c r="AJ831" s="586"/>
      <c r="AK831" s="586"/>
      <c r="AL831" s="21"/>
    </row>
    <row r="832" spans="2:38" s="585" customFormat="1" x14ac:dyDescent="0.35">
      <c r="B832" s="647"/>
      <c r="C832" s="675"/>
      <c r="D832" s="587"/>
      <c r="E832" s="675"/>
      <c r="F832" s="675"/>
      <c r="G832" s="587"/>
      <c r="H832" s="587"/>
      <c r="I832" s="649"/>
      <c r="K832" s="650"/>
      <c r="M832" s="586"/>
      <c r="N832" s="17"/>
      <c r="O832" s="658"/>
      <c r="P832" s="586"/>
      <c r="Q832" s="586"/>
      <c r="R832" s="586"/>
      <c r="S832" s="586"/>
      <c r="T832" s="586"/>
      <c r="U832" s="17"/>
      <c r="V832" s="17"/>
      <c r="W832" s="17"/>
      <c r="X832" s="17"/>
      <c r="Y832" s="586"/>
      <c r="Z832" s="17"/>
      <c r="AA832" s="17"/>
      <c r="AB832" s="17"/>
      <c r="AC832" s="17"/>
      <c r="AD832" s="586"/>
      <c r="AE832" s="586"/>
      <c r="AF832" s="586"/>
      <c r="AG832" s="586"/>
      <c r="AH832" s="586"/>
      <c r="AI832" s="586"/>
      <c r="AJ832" s="586"/>
      <c r="AK832" s="586"/>
      <c r="AL832" s="21"/>
    </row>
    <row r="833" spans="2:38" s="585" customFormat="1" x14ac:dyDescent="0.35">
      <c r="B833" s="647"/>
      <c r="C833" s="675"/>
      <c r="D833" s="587"/>
      <c r="E833" s="675"/>
      <c r="F833" s="675"/>
      <c r="G833" s="587"/>
      <c r="H833" s="587"/>
      <c r="I833" s="649"/>
      <c r="K833" s="650"/>
      <c r="M833" s="586"/>
      <c r="N833" s="17"/>
      <c r="O833" s="658"/>
      <c r="P833" s="586"/>
      <c r="Q833" s="586"/>
      <c r="R833" s="586"/>
      <c r="S833" s="586"/>
      <c r="T833" s="586"/>
      <c r="U833" s="17"/>
      <c r="V833" s="17"/>
      <c r="W833" s="17"/>
      <c r="X833" s="17"/>
      <c r="Y833" s="586"/>
      <c r="Z833" s="17"/>
      <c r="AA833" s="17"/>
      <c r="AB833" s="17"/>
      <c r="AC833" s="17"/>
      <c r="AD833" s="586"/>
      <c r="AE833" s="586"/>
      <c r="AF833" s="586"/>
      <c r="AG833" s="586"/>
      <c r="AH833" s="586"/>
      <c r="AI833" s="586"/>
      <c r="AJ833" s="586"/>
      <c r="AK833" s="586"/>
      <c r="AL833" s="21"/>
    </row>
    <row r="834" spans="2:38" s="585" customFormat="1" x14ac:dyDescent="0.35">
      <c r="B834" s="647"/>
      <c r="C834" s="675"/>
      <c r="D834" s="587"/>
      <c r="E834" s="675"/>
      <c r="F834" s="675"/>
      <c r="G834" s="587"/>
      <c r="H834" s="587"/>
      <c r="I834" s="649"/>
      <c r="K834" s="650"/>
      <c r="M834" s="586"/>
      <c r="N834" s="17"/>
      <c r="O834" s="658"/>
      <c r="P834" s="586"/>
      <c r="Q834" s="586"/>
      <c r="R834" s="586"/>
      <c r="S834" s="586"/>
      <c r="T834" s="586"/>
      <c r="U834" s="17"/>
      <c r="V834" s="17"/>
      <c r="W834" s="17"/>
      <c r="X834" s="17"/>
      <c r="Y834" s="586"/>
      <c r="Z834" s="17"/>
      <c r="AA834" s="17"/>
      <c r="AB834" s="17"/>
      <c r="AC834" s="17"/>
      <c r="AD834" s="586"/>
      <c r="AE834" s="586"/>
      <c r="AF834" s="586"/>
      <c r="AG834" s="586"/>
      <c r="AH834" s="586"/>
      <c r="AI834" s="586"/>
      <c r="AJ834" s="586"/>
      <c r="AK834" s="586"/>
      <c r="AL834" s="21"/>
    </row>
    <row r="835" spans="2:38" s="585" customFormat="1" ht="15.75" customHeight="1" x14ac:dyDescent="0.35">
      <c r="B835" s="647"/>
      <c r="C835" s="675"/>
      <c r="D835" s="587"/>
      <c r="E835" s="675"/>
      <c r="F835" s="675"/>
      <c r="G835" s="587"/>
      <c r="H835" s="587"/>
      <c r="I835" s="649"/>
      <c r="K835" s="650"/>
      <c r="M835" s="586"/>
      <c r="N835" s="17"/>
      <c r="O835" s="658"/>
      <c r="P835" s="586"/>
      <c r="Q835" s="586"/>
      <c r="R835" s="586"/>
      <c r="S835" s="586"/>
      <c r="T835" s="586"/>
      <c r="U835" s="17"/>
      <c r="V835" s="17"/>
      <c r="W835" s="17"/>
      <c r="X835" s="17"/>
      <c r="Y835" s="586"/>
      <c r="Z835" s="17"/>
      <c r="AA835" s="17"/>
      <c r="AB835" s="17"/>
      <c r="AC835" s="17"/>
      <c r="AD835" s="586"/>
      <c r="AE835" s="586"/>
      <c r="AF835" s="586"/>
      <c r="AG835" s="586"/>
      <c r="AH835" s="586"/>
      <c r="AI835" s="586"/>
      <c r="AJ835" s="586"/>
      <c r="AK835" s="586"/>
      <c r="AL835" s="21"/>
    </row>
    <row r="836" spans="2:38" s="585" customFormat="1" x14ac:dyDescent="0.35">
      <c r="B836" s="647"/>
      <c r="C836" s="675"/>
      <c r="D836" s="587"/>
      <c r="E836" s="675"/>
      <c r="F836" s="675"/>
      <c r="G836" s="587"/>
      <c r="H836" s="587"/>
      <c r="I836" s="649"/>
      <c r="K836" s="650"/>
      <c r="M836" s="586"/>
      <c r="N836" s="17"/>
      <c r="O836" s="658"/>
      <c r="P836" s="586"/>
      <c r="Q836" s="586"/>
      <c r="R836" s="586"/>
      <c r="S836" s="586"/>
      <c r="T836" s="586"/>
      <c r="U836" s="17"/>
      <c r="V836" s="17"/>
      <c r="W836" s="17"/>
      <c r="X836" s="17"/>
      <c r="Y836" s="586"/>
      <c r="Z836" s="17"/>
      <c r="AA836" s="17"/>
      <c r="AB836" s="17"/>
      <c r="AC836" s="17"/>
      <c r="AD836" s="586"/>
      <c r="AE836" s="586"/>
      <c r="AF836" s="586"/>
      <c r="AG836" s="586"/>
      <c r="AH836" s="586"/>
      <c r="AI836" s="586"/>
      <c r="AJ836" s="586"/>
      <c r="AK836" s="586"/>
      <c r="AL836" s="21"/>
    </row>
    <row r="837" spans="2:38" s="585" customFormat="1" x14ac:dyDescent="0.35">
      <c r="B837" s="647"/>
      <c r="C837" s="675"/>
      <c r="D837" s="587"/>
      <c r="E837" s="675"/>
      <c r="F837" s="675"/>
      <c r="G837" s="587"/>
      <c r="H837" s="587"/>
      <c r="I837" s="649"/>
      <c r="K837" s="650"/>
      <c r="M837" s="586"/>
      <c r="N837" s="17"/>
      <c r="O837" s="658"/>
      <c r="P837" s="586"/>
      <c r="Q837" s="586"/>
      <c r="R837" s="586"/>
      <c r="S837" s="586"/>
      <c r="T837" s="586"/>
      <c r="U837" s="17"/>
      <c r="V837" s="17"/>
      <c r="W837" s="17"/>
      <c r="X837" s="17"/>
      <c r="Y837" s="586"/>
      <c r="Z837" s="17"/>
      <c r="AA837" s="17"/>
      <c r="AB837" s="17"/>
      <c r="AC837" s="17"/>
      <c r="AD837" s="586"/>
      <c r="AE837" s="586"/>
      <c r="AF837" s="586"/>
      <c r="AG837" s="586"/>
      <c r="AH837" s="586"/>
      <c r="AI837" s="586"/>
      <c r="AJ837" s="586"/>
      <c r="AK837" s="586"/>
      <c r="AL837" s="21"/>
    </row>
    <row r="838" spans="2:38" s="585" customFormat="1" x14ac:dyDescent="0.35">
      <c r="B838" s="647"/>
      <c r="C838" s="675"/>
      <c r="D838" s="587"/>
      <c r="E838" s="675"/>
      <c r="F838" s="675"/>
      <c r="G838" s="587"/>
      <c r="H838" s="587"/>
      <c r="I838" s="649"/>
      <c r="K838" s="650"/>
      <c r="M838" s="586"/>
      <c r="N838" s="17"/>
      <c r="O838" s="658"/>
      <c r="P838" s="586"/>
      <c r="Q838" s="586"/>
      <c r="R838" s="586"/>
      <c r="S838" s="586"/>
      <c r="T838" s="586"/>
      <c r="U838" s="17"/>
      <c r="V838" s="17"/>
      <c r="W838" s="17"/>
      <c r="X838" s="17"/>
      <c r="Y838" s="586"/>
      <c r="Z838" s="17"/>
      <c r="AA838" s="17"/>
      <c r="AB838" s="17"/>
      <c r="AC838" s="17"/>
      <c r="AD838" s="586"/>
      <c r="AE838" s="586"/>
      <c r="AF838" s="586"/>
      <c r="AG838" s="586"/>
      <c r="AH838" s="586"/>
      <c r="AI838" s="586"/>
      <c r="AJ838" s="586"/>
      <c r="AK838" s="586"/>
      <c r="AL838" s="21"/>
    </row>
    <row r="839" spans="2:38" s="585" customFormat="1" ht="32.25" customHeight="1" x14ac:dyDescent="0.35">
      <c r="B839" s="647"/>
      <c r="C839" s="675"/>
      <c r="D839" s="587"/>
      <c r="E839" s="675"/>
      <c r="F839" s="675"/>
      <c r="G839" s="587"/>
      <c r="H839" s="587"/>
      <c r="I839" s="649"/>
      <c r="K839" s="650"/>
      <c r="M839" s="586"/>
      <c r="N839" s="17"/>
      <c r="O839" s="658"/>
      <c r="P839" s="586"/>
      <c r="Q839" s="586"/>
      <c r="R839" s="586"/>
      <c r="S839" s="586"/>
      <c r="T839" s="586"/>
      <c r="U839" s="17"/>
      <c r="V839" s="17"/>
      <c r="W839" s="17"/>
      <c r="X839" s="17"/>
      <c r="Y839" s="586"/>
      <c r="Z839" s="17"/>
      <c r="AA839" s="17"/>
      <c r="AB839" s="17"/>
      <c r="AC839" s="17"/>
      <c r="AD839" s="586"/>
      <c r="AE839" s="586"/>
      <c r="AF839" s="586"/>
      <c r="AG839" s="586"/>
      <c r="AH839" s="586"/>
      <c r="AI839" s="586"/>
      <c r="AJ839" s="586"/>
      <c r="AK839" s="586"/>
      <c r="AL839" s="21"/>
    </row>
    <row r="840" spans="2:38" s="585" customFormat="1" x14ac:dyDescent="0.35">
      <c r="B840" s="653"/>
      <c r="C840" s="677"/>
      <c r="D840" s="654"/>
      <c r="E840" s="675"/>
      <c r="F840" s="678"/>
      <c r="G840" s="656"/>
      <c r="H840" s="656"/>
      <c r="I840" s="649"/>
      <c r="K840" s="657"/>
      <c r="M840" s="586"/>
      <c r="N840" s="17"/>
      <c r="O840" s="658"/>
      <c r="P840" s="586"/>
      <c r="Q840" s="586"/>
      <c r="R840" s="586"/>
      <c r="S840" s="586"/>
      <c r="T840" s="586"/>
      <c r="U840" s="17"/>
      <c r="V840" s="17"/>
      <c r="W840" s="17"/>
      <c r="X840" s="17"/>
      <c r="Y840" s="586"/>
      <c r="Z840" s="17"/>
      <c r="AA840" s="17"/>
      <c r="AB840" s="17"/>
      <c r="AC840" s="17"/>
      <c r="AD840" s="586"/>
      <c r="AE840" s="586"/>
      <c r="AF840" s="586"/>
      <c r="AG840" s="586"/>
      <c r="AH840" s="586"/>
      <c r="AI840" s="586"/>
      <c r="AJ840" s="586"/>
      <c r="AK840" s="586"/>
      <c r="AL840" s="21"/>
    </row>
    <row r="841" spans="2:38" s="585" customFormat="1" x14ac:dyDescent="0.35">
      <c r="B841" s="653"/>
      <c r="C841" s="677"/>
      <c r="D841" s="654"/>
      <c r="E841" s="675"/>
      <c r="F841" s="678"/>
      <c r="G841" s="656"/>
      <c r="H841" s="656"/>
      <c r="I841" s="649"/>
      <c r="K841" s="657"/>
      <c r="M841" s="586"/>
      <c r="N841" s="17"/>
      <c r="O841" s="658"/>
      <c r="P841" s="586"/>
      <c r="Q841" s="586"/>
      <c r="R841" s="586"/>
      <c r="S841" s="586"/>
      <c r="T841" s="586"/>
      <c r="U841" s="17"/>
      <c r="V841" s="17"/>
      <c r="W841" s="17"/>
      <c r="X841" s="17"/>
      <c r="Y841" s="586"/>
      <c r="Z841" s="17"/>
      <c r="AA841" s="17"/>
      <c r="AB841" s="17"/>
      <c r="AC841" s="17"/>
      <c r="AD841" s="586"/>
      <c r="AE841" s="586"/>
      <c r="AF841" s="586"/>
      <c r="AG841" s="586"/>
      <c r="AH841" s="586"/>
      <c r="AI841" s="586"/>
      <c r="AJ841" s="586"/>
      <c r="AK841" s="586"/>
      <c r="AL841" s="21"/>
    </row>
  </sheetData>
  <sheetProtection formatCells="0" formatColumns="0" formatRows="0"/>
  <autoFilter ref="A7:L590">
    <filterColumn colId="9">
      <filters>
        <filter val="10"/>
        <filter val="29"/>
        <filter val="3"/>
        <filter val="4"/>
        <filter val="6"/>
      </filters>
    </filterColumn>
  </autoFilter>
  <mergeCells count="364">
    <mergeCell ref="A3:AG3"/>
    <mergeCell ref="A4:J4"/>
    <mergeCell ref="A5:A6"/>
    <mergeCell ref="B5:B6"/>
    <mergeCell ref="C5:C6"/>
    <mergeCell ref="D5:D6"/>
    <mergeCell ref="E5:E6"/>
    <mergeCell ref="F5:F6"/>
    <mergeCell ref="G5:G6"/>
    <mergeCell ref="J5:L5"/>
    <mergeCell ref="T5:Y5"/>
    <mergeCell ref="Z5:AA5"/>
    <mergeCell ref="AB5:AC5"/>
    <mergeCell ref="AD5:AD6"/>
    <mergeCell ref="AE5:AE6"/>
    <mergeCell ref="AF5:AK5"/>
    <mergeCell ref="M5:M6"/>
    <mergeCell ref="O5:O6"/>
    <mergeCell ref="P5:P6"/>
    <mergeCell ref="Q5:Q6"/>
    <mergeCell ref="R5:R6"/>
    <mergeCell ref="S5:S6"/>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354:C357"/>
    <mergeCell ref="D354:D357"/>
    <mergeCell ref="E354:E357"/>
    <mergeCell ref="C358:C363"/>
    <mergeCell ref="D358:D363"/>
    <mergeCell ref="E358:E363"/>
    <mergeCell ref="C337:C348"/>
    <mergeCell ref="D337:D348"/>
    <mergeCell ref="E337:E348"/>
    <mergeCell ref="C349:C351"/>
    <mergeCell ref="D349:D351"/>
    <mergeCell ref="E349:E351"/>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E393:E395"/>
    <mergeCell ref="B396:B398"/>
    <mergeCell ref="C397:C398"/>
    <mergeCell ref="D397:D398"/>
    <mergeCell ref="E397:E398"/>
    <mergeCell ref="C385:C387"/>
    <mergeCell ref="D386:D387"/>
    <mergeCell ref="E386:E387"/>
    <mergeCell ref="C388:C390"/>
    <mergeCell ref="D388:D390"/>
    <mergeCell ref="E388:E390"/>
    <mergeCell ref="B273:B395"/>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86:A587"/>
    <mergeCell ref="B586:B587"/>
    <mergeCell ref="A588:A589"/>
    <mergeCell ref="B588:B589"/>
    <mergeCell ref="C588:C589"/>
    <mergeCell ref="A570:A583"/>
    <mergeCell ref="B570:B576"/>
    <mergeCell ref="C572:C573"/>
    <mergeCell ref="D572:D573"/>
  </mergeCells>
  <conditionalFormatting sqref="M513">
    <cfRule type="cellIs" dxfId="3077" priority="489" operator="lessThan">
      <formula>0</formula>
    </cfRule>
  </conditionalFormatting>
  <conditionalFormatting sqref="AF518:AG541">
    <cfRule type="cellIs" dxfId="3076" priority="485" operator="lessThan">
      <formula>0</formula>
    </cfRule>
  </conditionalFormatting>
  <conditionalFormatting sqref="AF494:AG495">
    <cfRule type="cellIs" dxfId="3075" priority="482" operator="lessThan">
      <formula>0</formula>
    </cfRule>
  </conditionalFormatting>
  <conditionalFormatting sqref="AF81:AG81 AF85:AG85">
    <cfRule type="cellIs" dxfId="3074" priority="498" operator="lessThan">
      <formula>0</formula>
    </cfRule>
  </conditionalFormatting>
  <conditionalFormatting sqref="M14">
    <cfRule type="cellIs" dxfId="3073" priority="495" operator="lessThan">
      <formula>0</formula>
    </cfRule>
  </conditionalFormatting>
  <conditionalFormatting sqref="N512">
    <cfRule type="cellIs" dxfId="3072" priority="492" operator="lessThan">
      <formula>0</formula>
    </cfRule>
  </conditionalFormatting>
  <conditionalFormatting sqref="AF445:AG445">
    <cfRule type="cellIs" dxfId="3071" priority="488" operator="lessThan">
      <formula>0</formula>
    </cfRule>
  </conditionalFormatting>
  <conditionalFormatting sqref="AF426:AG443">
    <cfRule type="cellIs" dxfId="3070" priority="479" operator="lessThan">
      <formula>0</formula>
    </cfRule>
  </conditionalFormatting>
  <conditionalFormatting sqref="AF135 AF100:AG134">
    <cfRule type="cellIs" dxfId="3069" priority="476" operator="lessThan">
      <formula>0</formula>
    </cfRule>
  </conditionalFormatting>
  <conditionalFormatting sqref="AF64:AG67 AF63">
    <cfRule type="cellIs" dxfId="3068" priority="471" operator="lessThan">
      <formula>0</formula>
    </cfRule>
  </conditionalFormatting>
  <conditionalFormatting sqref="AF497:AG497">
    <cfRule type="cellIs" dxfId="3067" priority="465" operator="lessThan">
      <formula>0</formula>
    </cfRule>
  </conditionalFormatting>
  <conditionalFormatting sqref="T135:X135">
    <cfRule type="cellIs" dxfId="3066" priority="339" operator="lessThan">
      <formula>0</formula>
    </cfRule>
  </conditionalFormatting>
  <conditionalFormatting sqref="AC498">
    <cfRule type="cellIs" dxfId="3065" priority="183" operator="lessThan">
      <formula>0</formula>
    </cfRule>
  </conditionalFormatting>
  <conditionalFormatting sqref="Y498">
    <cfRule type="cellIs" dxfId="3064" priority="337" operator="lessThan">
      <formula>0</formula>
    </cfRule>
  </conditionalFormatting>
  <conditionalFormatting sqref="T499:X499">
    <cfRule type="cellIs" dxfId="3063" priority="336" operator="lessThan">
      <formula>0</formula>
    </cfRule>
  </conditionalFormatting>
  <conditionalFormatting sqref="AC190">
    <cfRule type="cellIs" dxfId="3062" priority="198" operator="lessThan">
      <formula>0</formula>
    </cfRule>
  </conditionalFormatting>
  <conditionalFormatting sqref="AC510">
    <cfRule type="cellIs" dxfId="3061" priority="204" operator="lessThan">
      <formula>0</formula>
    </cfRule>
  </conditionalFormatting>
  <conditionalFormatting sqref="AB512:AB513">
    <cfRule type="cellIs" dxfId="3060" priority="210" operator="lessThan">
      <formula>0</formula>
    </cfRule>
  </conditionalFormatting>
  <conditionalFormatting sqref="AG566 AG562">
    <cfRule type="cellIs" dxfId="3059" priority="319" operator="lessThan">
      <formula>0</formula>
    </cfRule>
  </conditionalFormatting>
  <conditionalFormatting sqref="AC483">
    <cfRule type="cellIs" dxfId="3058" priority="207" operator="lessThan">
      <formula>0</formula>
    </cfRule>
  </conditionalFormatting>
  <conditionalFormatting sqref="AG501:AG503">
    <cfRule type="cellIs" dxfId="3057" priority="315" operator="lessThan">
      <formula>0</formula>
    </cfRule>
  </conditionalFormatting>
  <conditionalFormatting sqref="Y531">
    <cfRule type="cellIs" dxfId="3056" priority="314" operator="lessThan">
      <formula>0</formula>
    </cfRule>
  </conditionalFormatting>
  <conditionalFormatting sqref="AA49:AA50 AA68:AA69 AA94:AA95 AA98:AA99 AA136:AA137 AA152:AA153 AA9:AA10 Z8:AA8">
    <cfRule type="cellIs" dxfId="3055" priority="312" operator="lessThan">
      <formula>0</formula>
    </cfRule>
  </conditionalFormatting>
  <conditionalFormatting sqref="AA11:AA24 AA34:AA48 AA26:AA32 Z14:Z21">
    <cfRule type="cellIs" dxfId="3054" priority="311" operator="lessThan">
      <formula>0</formula>
    </cfRule>
  </conditionalFormatting>
  <conditionalFormatting sqref="AA51:AA58 AA62 AA64:AA67 AA60">
    <cfRule type="cellIs" dxfId="3053" priority="310" operator="lessThan">
      <formula>0</formula>
    </cfRule>
  </conditionalFormatting>
  <conditionalFormatting sqref="AA70:AA79 AA81:AA83 AA85:AA93">
    <cfRule type="cellIs" dxfId="3052" priority="309" operator="lessThan">
      <formula>0</formula>
    </cfRule>
  </conditionalFormatting>
  <conditionalFormatting sqref="AA96:AA97">
    <cfRule type="cellIs" dxfId="3051" priority="308" operator="lessThan">
      <formula>0</formula>
    </cfRule>
  </conditionalFormatting>
  <conditionalFormatting sqref="AA138:AA151">
    <cfRule type="cellIs" dxfId="3050" priority="307" operator="lessThan">
      <formula>0</formula>
    </cfRule>
  </conditionalFormatting>
  <conditionalFormatting sqref="AA467:AA481">
    <cfRule type="cellIs" dxfId="3049" priority="304" operator="lessThan">
      <formula>0</formula>
    </cfRule>
  </conditionalFormatting>
  <conditionalFormatting sqref="AA506:AA508 AA514 AA511 AA522:AA530 AA533:AA541 AA518">
    <cfRule type="cellIs" dxfId="3048" priority="301" operator="lessThan">
      <formula>0</formula>
    </cfRule>
  </conditionalFormatting>
  <conditionalFormatting sqref="Z144">
    <cfRule type="cellIs" dxfId="3047" priority="298" operator="lessThan">
      <formula>0</formula>
    </cfRule>
  </conditionalFormatting>
  <conditionalFormatting sqref="Z512:Z513">
    <cfRule type="cellIs" dxfId="3046" priority="295" operator="lessThan">
      <formula>0</formula>
    </cfRule>
  </conditionalFormatting>
  <conditionalFormatting sqref="AA483">
    <cfRule type="cellIs" dxfId="3045" priority="292" operator="lessThan">
      <formula>0</formula>
    </cfRule>
  </conditionalFormatting>
  <conditionalFormatting sqref="AA510">
    <cfRule type="cellIs" dxfId="3044" priority="289" operator="lessThan">
      <formula>0</formula>
    </cfRule>
  </conditionalFormatting>
  <conditionalFormatting sqref="AA569">
    <cfRule type="cellIs" dxfId="3043" priority="286" operator="lessThan">
      <formula>0</formula>
    </cfRule>
  </conditionalFormatting>
  <conditionalFormatting sqref="AA190">
    <cfRule type="cellIs" dxfId="3042" priority="283" operator="lessThan">
      <formula>0</formula>
    </cfRule>
  </conditionalFormatting>
  <conditionalFormatting sqref="AA256">
    <cfRule type="cellIs" dxfId="3041" priority="280" operator="lessThan">
      <formula>0</formula>
    </cfRule>
  </conditionalFormatting>
  <conditionalFormatting sqref="AC503">
    <cfRule type="cellIs" dxfId="3040" priority="177" operator="lessThan">
      <formula>0</formula>
    </cfRule>
  </conditionalFormatting>
  <conditionalFormatting sqref="AC505">
    <cfRule type="cellIs" dxfId="3039" priority="173" operator="lessThan">
      <formula>0</formula>
    </cfRule>
  </conditionalFormatting>
  <conditionalFormatting sqref="AC580">
    <cfRule type="cellIs" dxfId="3038" priority="169" operator="lessThan">
      <formula>0</formula>
    </cfRule>
  </conditionalFormatting>
  <conditionalFormatting sqref="AB587">
    <cfRule type="cellIs" dxfId="3037" priority="166" operator="lessThan">
      <formula>0</formula>
    </cfRule>
  </conditionalFormatting>
  <conditionalFormatting sqref="AC574">
    <cfRule type="cellIs" dxfId="3036" priority="160" operator="lessThan">
      <formula>0</formula>
    </cfRule>
  </conditionalFormatting>
  <conditionalFormatting sqref="AC572">
    <cfRule type="cellIs" dxfId="3035" priority="156" operator="lessThan">
      <formula>0</formula>
    </cfRule>
  </conditionalFormatting>
  <conditionalFormatting sqref="AA574">
    <cfRule type="cellIs" dxfId="3034" priority="234" operator="lessThan">
      <formula>0</formula>
    </cfRule>
  </conditionalFormatting>
  <conditionalFormatting sqref="AC51:AC58 AC62 AC64:AC67 AC60">
    <cfRule type="cellIs" dxfId="3033" priority="225" operator="lessThan">
      <formula>0</formula>
    </cfRule>
  </conditionalFormatting>
  <conditionalFormatting sqref="AC138:AC151">
    <cfRule type="cellIs" dxfId="3032" priority="222" operator="lessThan">
      <formula>0</formula>
    </cfRule>
  </conditionalFormatting>
  <conditionalFormatting sqref="AC467:AC481">
    <cfRule type="cellIs" dxfId="3031" priority="219" operator="lessThan">
      <formula>0</formula>
    </cfRule>
  </conditionalFormatting>
  <conditionalFormatting sqref="AC506:AC508 AC514 AC511 AC522:AC530 AC533:AC541 AC518">
    <cfRule type="cellIs" dxfId="3030" priority="216" operator="lessThan">
      <formula>0</formula>
    </cfRule>
  </conditionalFormatting>
  <conditionalFormatting sqref="AB144">
    <cfRule type="cellIs" dxfId="3029" priority="213" operator="lessThan">
      <formula>0</formula>
    </cfRule>
  </conditionalFormatting>
  <conditionalFormatting sqref="AC569">
    <cfRule type="cellIs" dxfId="3028" priority="201" operator="lessThan">
      <formula>0</formula>
    </cfRule>
  </conditionalFormatting>
  <conditionalFormatting sqref="AC256">
    <cfRule type="cellIs" dxfId="3027" priority="195" operator="lessThan">
      <formula>0</formula>
    </cfRule>
  </conditionalFormatting>
  <conditionalFormatting sqref="AC532">
    <cfRule type="cellIs" dxfId="3026" priority="192" operator="lessThan">
      <formula>0</formula>
    </cfRule>
  </conditionalFormatting>
  <conditionalFormatting sqref="AC135 AC100:AC132">
    <cfRule type="cellIs" dxfId="3025" priority="189" operator="lessThan">
      <formula>0</formula>
    </cfRule>
  </conditionalFormatting>
  <conditionalFormatting sqref="AB501">
    <cfRule type="cellIs" dxfId="3024" priority="180" operator="lessThan">
      <formula>0</formula>
    </cfRule>
  </conditionalFormatting>
  <conditionalFormatting sqref="AB504">
    <cfRule type="cellIs" dxfId="3023" priority="174" operator="lessThan">
      <formula>0</formula>
    </cfRule>
  </conditionalFormatting>
  <conditionalFormatting sqref="AB505">
    <cfRule type="cellIs" dxfId="3022" priority="172" operator="lessThan">
      <formula>0</formula>
    </cfRule>
  </conditionalFormatting>
  <conditionalFormatting sqref="J509">
    <cfRule type="cellIs" dxfId="3021" priority="146" operator="lessThan">
      <formula>0</formula>
    </cfRule>
  </conditionalFormatting>
  <conditionalFormatting sqref="J137">
    <cfRule type="cellIs" dxfId="3020" priority="143" operator="lessThan">
      <formula>0</formula>
    </cfRule>
  </conditionalFormatting>
  <conditionalFormatting sqref="J445">
    <cfRule type="cellIs" dxfId="3019" priority="140" operator="lessThan">
      <formula>0</formula>
    </cfRule>
  </conditionalFormatting>
  <conditionalFormatting sqref="J543">
    <cfRule type="cellIs" dxfId="3018" priority="137" operator="lessThan">
      <formula>0</formula>
    </cfRule>
  </conditionalFormatting>
  <conditionalFormatting sqref="J585">
    <cfRule type="cellIs" dxfId="3017" priority="134" operator="lessThan">
      <formula>0</formula>
    </cfRule>
  </conditionalFormatting>
  <conditionalFormatting sqref="J63:J67">
    <cfRule type="cellIs" dxfId="3016" priority="121" operator="lessThan">
      <formula>0</formula>
    </cfRule>
  </conditionalFormatting>
  <conditionalFormatting sqref="J426:J443">
    <cfRule type="cellIs" dxfId="3015" priority="81" operator="lessThan">
      <formula>0</formula>
    </cfRule>
  </conditionalFormatting>
  <conditionalFormatting sqref="J511:J514">
    <cfRule type="cellIs" dxfId="3014" priority="56" operator="lessThan">
      <formula>0</formula>
    </cfRule>
  </conditionalFormatting>
  <conditionalFormatting sqref="AB83">
    <cfRule type="cellIs" dxfId="3013" priority="23" operator="lessThan">
      <formula>0</formula>
    </cfRule>
  </conditionalFormatting>
  <conditionalFormatting sqref="J517:J541">
    <cfRule type="cellIs" dxfId="3012" priority="51" operator="lessThan">
      <formula>0</formula>
    </cfRule>
  </conditionalFormatting>
  <conditionalFormatting sqref="J544:J567">
    <cfRule type="cellIs" dxfId="3011" priority="46" operator="lessThan">
      <formula>0</formula>
    </cfRule>
  </conditionalFormatting>
  <conditionalFormatting sqref="J570:J583">
    <cfRule type="cellIs" dxfId="3010" priority="41" operator="lessThan">
      <formula>0</formula>
    </cfRule>
  </conditionalFormatting>
  <conditionalFormatting sqref="J586:J589">
    <cfRule type="cellIs" dxfId="3009" priority="36" operator="lessThan">
      <formula>0</formula>
    </cfRule>
  </conditionalFormatting>
  <conditionalFormatting sqref="T142:Y142">
    <cfRule type="cellIs" dxfId="3008" priority="32" operator="lessThan">
      <formula>0</formula>
    </cfRule>
  </conditionalFormatting>
  <conditionalFormatting sqref="Z488:AA488">
    <cfRule type="cellIs" dxfId="3007" priority="29" operator="lessThan">
      <formula>0</formula>
    </cfRule>
  </conditionalFormatting>
  <conditionalFormatting sqref="AB133:AC133">
    <cfRule type="cellIs" dxfId="3006" priority="26" operator="lessThan">
      <formula>0</formula>
    </cfRule>
  </conditionalFormatting>
  <conditionalFormatting sqref="AC83">
    <cfRule type="cellIs" dxfId="3005" priority="20" operator="lessThan">
      <formula>0</formula>
    </cfRule>
  </conditionalFormatting>
  <conditionalFormatting sqref="AC83">
    <cfRule type="cellIs" dxfId="3004" priority="18" operator="lessThan">
      <formula>0</formula>
    </cfRule>
    <cfRule type="cellIs" dxfId="3003" priority="19" operator="greaterThan">
      <formula>0</formula>
    </cfRule>
  </conditionalFormatting>
  <conditionalFormatting sqref="R8:S8 M8 AF544:AG567 AF586:AG586 AF570:AG583 AF588:AG589 AF587">
    <cfRule type="cellIs" dxfId="3002" priority="501" operator="lessThan">
      <formula>0</formula>
    </cfRule>
  </conditionalFormatting>
  <conditionalFormatting sqref="R8:S8 M8 AF544:AG567 AF586:AG586 AF570:AG583 AF588:AG589 AF587">
    <cfRule type="cellIs" dxfId="3001" priority="500" operator="lessThan">
      <formula>0</formula>
    </cfRule>
  </conditionalFormatting>
  <conditionalFormatting sqref="O8:Q8">
    <cfRule type="cellIs" dxfId="3000" priority="502" operator="lessThan">
      <formula>0</formula>
    </cfRule>
  </conditionalFormatting>
  <conditionalFormatting sqref="Y503">
    <cfRule type="cellIs" dxfId="2999" priority="331" operator="lessThan">
      <formula>0</formula>
    </cfRule>
  </conditionalFormatting>
  <conditionalFormatting sqref="T503:X503">
    <cfRule type="cellIs" dxfId="2998" priority="330" operator="lessThan">
      <formula>0</formula>
    </cfRule>
  </conditionalFormatting>
  <conditionalFormatting sqref="Y504">
    <cfRule type="cellIs" dxfId="2997" priority="329" operator="lessThan">
      <formula>0</formula>
    </cfRule>
  </conditionalFormatting>
  <conditionalFormatting sqref="T504:X504">
    <cfRule type="cellIs" dxfId="2996" priority="328" operator="lessThan">
      <formula>0</formula>
    </cfRule>
  </conditionalFormatting>
  <conditionalFormatting sqref="Y505">
    <cfRule type="cellIs" dxfId="2995" priority="327" operator="lessThan">
      <formula>0</formula>
    </cfRule>
  </conditionalFormatting>
  <conditionalFormatting sqref="AF8:AG9 AF49:AG49 AF68:AG69 AF94:AG95 AF98:AG99 AF152:AG153 AF136:AG137">
    <cfRule type="cellIs" dxfId="2994" priority="499" operator="lessThan">
      <formula>0</formula>
    </cfRule>
  </conditionalFormatting>
  <conditionalFormatting sqref="Y562">
    <cfRule type="cellIs" dxfId="2993" priority="325" operator="lessThan">
      <formula>0</formula>
    </cfRule>
  </conditionalFormatting>
  <conditionalFormatting sqref="AD8">
    <cfRule type="cellIs" dxfId="2992" priority="497" operator="lessThan">
      <formula>0</formula>
    </cfRule>
  </conditionalFormatting>
  <conditionalFormatting sqref="Y566">
    <cfRule type="cellIs" dxfId="2991" priority="324" operator="lessThan">
      <formula>0</formula>
    </cfRule>
  </conditionalFormatting>
  <conditionalFormatting sqref="N8">
    <cfRule type="cellIs" dxfId="2990" priority="496" operator="lessThan">
      <formula>0</formula>
    </cfRule>
  </conditionalFormatting>
  <conditionalFormatting sqref="M21">
    <cfRule type="cellIs" dxfId="2989" priority="494" operator="lessThan">
      <formula>0</formula>
    </cfRule>
  </conditionalFormatting>
  <conditionalFormatting sqref="N21 N14">
    <cfRule type="cellIs" dxfId="2988" priority="493" operator="lessThan">
      <formula>0</formula>
    </cfRule>
  </conditionalFormatting>
  <conditionalFormatting sqref="M512">
    <cfRule type="cellIs" dxfId="2987" priority="491" operator="lessThan">
      <formula>0</formula>
    </cfRule>
  </conditionalFormatting>
  <conditionalFormatting sqref="N513">
    <cfRule type="cellIs" dxfId="2986" priority="490" operator="lessThan">
      <formula>0</formula>
    </cfRule>
  </conditionalFormatting>
  <conditionalFormatting sqref="T502:X502">
    <cfRule type="cellIs" dxfId="2985" priority="332" operator="lessThan">
      <formula>0</formula>
    </cfRule>
  </conditionalFormatting>
  <conditionalFormatting sqref="Y580">
    <cfRule type="cellIs" dxfId="2984" priority="323" operator="lessThan">
      <formula>0</formula>
    </cfRule>
  </conditionalFormatting>
  <conditionalFormatting sqref="T505:X505">
    <cfRule type="cellIs" dxfId="2983" priority="326" operator="lessThan">
      <formula>0</formula>
    </cfRule>
  </conditionalFormatting>
  <conditionalFormatting sqref="AG500">
    <cfRule type="cellIs" dxfId="2982" priority="322" operator="lessThan">
      <formula>0</formula>
    </cfRule>
  </conditionalFormatting>
  <conditionalFormatting sqref="AF531">
    <cfRule type="cellIs" dxfId="2981" priority="321" operator="lessThan">
      <formula>0</formula>
    </cfRule>
  </conditionalFormatting>
  <conditionalFormatting sqref="AF566 AF562">
    <cfRule type="cellIs" dxfId="2980" priority="320" operator="lessThan">
      <formula>0</formula>
    </cfRule>
  </conditionalFormatting>
  <conditionalFormatting sqref="AF580">
    <cfRule type="cellIs" dxfId="2979" priority="318" operator="lessThan">
      <formula>0</formula>
    </cfRule>
  </conditionalFormatting>
  <conditionalFormatting sqref="AF580">
    <cfRule type="cellIs" dxfId="2978" priority="317" operator="lessThan">
      <formula>0</formula>
    </cfRule>
  </conditionalFormatting>
  <conditionalFormatting sqref="AF501:AF502">
    <cfRule type="cellIs" dxfId="2977" priority="316" operator="lessThan">
      <formula>0</formula>
    </cfRule>
  </conditionalFormatting>
  <conditionalFormatting sqref="Y502">
    <cfRule type="cellIs" dxfId="2976" priority="333" operator="lessThan">
      <formula>0</formula>
    </cfRule>
  </conditionalFormatting>
  <conditionalFormatting sqref="AF138:AG151">
    <cfRule type="cellIs" dxfId="2975" priority="477" operator="lessThan">
      <formula>0</formula>
    </cfRule>
  </conditionalFormatting>
  <conditionalFormatting sqref="AF483:AG483">
    <cfRule type="cellIs" dxfId="2974" priority="487" operator="lessThan">
      <formula>0</formula>
    </cfRule>
  </conditionalFormatting>
  <conditionalFormatting sqref="AF86:AG93">
    <cfRule type="cellIs" dxfId="2973" priority="474" operator="lessThan">
      <formula>0</formula>
    </cfRule>
  </conditionalFormatting>
  <conditionalFormatting sqref="AF82:AG83">
    <cfRule type="cellIs" dxfId="2972" priority="473" operator="lessThan">
      <formula>0</formula>
    </cfRule>
  </conditionalFormatting>
  <conditionalFormatting sqref="AF70:AG79">
    <cfRule type="cellIs" dxfId="2971" priority="472" operator="lessThan">
      <formula>0</formula>
    </cfRule>
  </conditionalFormatting>
  <conditionalFormatting sqref="AG510">
    <cfRule type="cellIs" dxfId="2970" priority="486" operator="lessThan">
      <formula>0</formula>
    </cfRule>
  </conditionalFormatting>
  <conditionalFormatting sqref="AF511:AG514">
    <cfRule type="cellIs" dxfId="2969" priority="484" operator="lessThan">
      <formula>0</formula>
    </cfRule>
  </conditionalFormatting>
  <conditionalFormatting sqref="AF500:AG500 AF498:AF499 AF503:AG508">
    <cfRule type="cellIs" dxfId="2968" priority="483" operator="lessThan">
      <formula>0</formula>
    </cfRule>
  </conditionalFormatting>
  <conditionalFormatting sqref="AF484:AG487 AF489:AG491">
    <cfRule type="cellIs" dxfId="2967" priority="481" operator="lessThan">
      <formula>0</formula>
    </cfRule>
  </conditionalFormatting>
  <conditionalFormatting sqref="AF446:AG481">
    <cfRule type="cellIs" dxfId="2966" priority="480" operator="lessThan">
      <formula>0</formula>
    </cfRule>
  </conditionalFormatting>
  <conditionalFormatting sqref="AF154:AG423">
    <cfRule type="cellIs" dxfId="2965" priority="478" operator="lessThan">
      <formula>0</formula>
    </cfRule>
  </conditionalFormatting>
  <conditionalFormatting sqref="AF96:AG97">
    <cfRule type="cellIs" dxfId="2964" priority="475" operator="lessThan">
      <formula>0</formula>
    </cfRule>
  </conditionalFormatting>
  <conditionalFormatting sqref="AF51:AG60">
    <cfRule type="cellIs" dxfId="2963" priority="470" operator="lessThan">
      <formula>0</formula>
    </cfRule>
  </conditionalFormatting>
  <conditionalFormatting sqref="AF10:AG48">
    <cfRule type="cellIs" dxfId="2962" priority="469" operator="lessThan">
      <formula>0</formula>
    </cfRule>
  </conditionalFormatting>
  <conditionalFormatting sqref="AA543">
    <cfRule type="cellIs" dxfId="2961" priority="287" operator="lessThan">
      <formula>0</formula>
    </cfRule>
  </conditionalFormatting>
  <conditionalFormatting sqref="AA585">
    <cfRule type="cellIs" dxfId="2960" priority="285" operator="lessThan">
      <formula>0</formula>
    </cfRule>
  </conditionalFormatting>
  <conditionalFormatting sqref="AA59">
    <cfRule type="cellIs" dxfId="2959" priority="284" operator="lessThan">
      <formula>0</formula>
    </cfRule>
  </conditionalFormatting>
  <conditionalFormatting sqref="AF62:AG62">
    <cfRule type="cellIs" dxfId="2958" priority="468" operator="lessThan">
      <formula>0</formula>
    </cfRule>
  </conditionalFormatting>
  <conditionalFormatting sqref="AF50:AG50">
    <cfRule type="cellIs" dxfId="2957" priority="467" operator="lessThan">
      <formula>0</formula>
    </cfRule>
  </conditionalFormatting>
  <conditionalFormatting sqref="AF493:AG493">
    <cfRule type="cellIs" dxfId="2956" priority="466" operator="lessThan">
      <formula>0</formula>
    </cfRule>
  </conditionalFormatting>
  <conditionalFormatting sqref="AF516:AG516">
    <cfRule type="cellIs" dxfId="2955" priority="464" operator="lessThan">
      <formula>0</formula>
    </cfRule>
  </conditionalFormatting>
  <conditionalFormatting sqref="AF543:AG543">
    <cfRule type="cellIs" dxfId="2954" priority="463" operator="lessThan">
      <formula>0</formula>
    </cfRule>
  </conditionalFormatting>
  <conditionalFormatting sqref="AF569:AG569">
    <cfRule type="cellIs" dxfId="2953" priority="462" operator="lessThan">
      <formula>0</formula>
    </cfRule>
  </conditionalFormatting>
  <conditionalFormatting sqref="AF585">
    <cfRule type="cellIs" dxfId="2952" priority="461" operator="lessThan">
      <formula>0</formula>
    </cfRule>
  </conditionalFormatting>
  <conditionalFormatting sqref="AF590:AG590">
    <cfRule type="cellIs" dxfId="2951" priority="460" operator="lessThan">
      <formula>0</formula>
    </cfRule>
  </conditionalFormatting>
  <conditionalFormatting sqref="AH8:AI9 AH49:AI49 AH68:AI69 AH94:AI95 AH98:AI98 AH152:AI153 AH136:AI137">
    <cfRule type="cellIs" dxfId="2950" priority="458" operator="lessThan">
      <formula>0</formula>
    </cfRule>
  </conditionalFormatting>
  <conditionalFormatting sqref="AH445:AI445">
    <cfRule type="cellIs" dxfId="2949" priority="456" operator="lessThan">
      <formula>0</formula>
    </cfRule>
  </conditionalFormatting>
  <conditionalFormatting sqref="AJ518:AK541">
    <cfRule type="cellIs" dxfId="2948" priority="427" operator="lessThan">
      <formula>0</formula>
    </cfRule>
  </conditionalFormatting>
  <conditionalFormatting sqref="AH62:AI62">
    <cfRule type="cellIs" dxfId="2947" priority="438" operator="lessThan">
      <formula>0</formula>
    </cfRule>
  </conditionalFormatting>
  <conditionalFormatting sqref="AH569:AI569">
    <cfRule type="cellIs" dxfId="2946" priority="436" operator="lessThan">
      <formula>0</formula>
    </cfRule>
  </conditionalFormatting>
  <conditionalFormatting sqref="AJ8:AK9 AJ49:AK49 AJ68:AK69 AJ94:AK95 AJ98:AK98 AJ152:AK153 AJ136:AK137 AK99">
    <cfRule type="cellIs" dxfId="2945" priority="432" operator="lessThan">
      <formula>0</formula>
    </cfRule>
  </conditionalFormatting>
  <conditionalFormatting sqref="AH544:AI567 AH570:AI583 AH586:AI589">
    <cfRule type="cellIs" dxfId="2944" priority="459" operator="lessThan">
      <formula>0</formula>
    </cfRule>
  </conditionalFormatting>
  <conditionalFormatting sqref="AJ511:AK514">
    <cfRule type="cellIs" dxfId="2943" priority="426" operator="lessThan">
      <formula>0</formula>
    </cfRule>
  </conditionalFormatting>
  <conditionalFormatting sqref="AJ498:AK508">
    <cfRule type="cellIs" dxfId="2942" priority="425" operator="lessThan">
      <formula>0</formula>
    </cfRule>
  </conditionalFormatting>
  <conditionalFormatting sqref="AJ495:AK495 AK494">
    <cfRule type="cellIs" dxfId="2941" priority="424" operator="lessThan">
      <formula>0</formula>
    </cfRule>
  </conditionalFormatting>
  <conditionalFormatting sqref="AJ484:AK491">
    <cfRule type="cellIs" dxfId="2940" priority="423" operator="lessThan">
      <formula>0</formula>
    </cfRule>
  </conditionalFormatting>
  <conditionalFormatting sqref="AJ446:AK481">
    <cfRule type="cellIs" dxfId="2939" priority="422" operator="lessThan">
      <formula>0</formula>
    </cfRule>
  </conditionalFormatting>
  <conditionalFormatting sqref="AJ426:AK443">
    <cfRule type="cellIs" dxfId="2938" priority="421" operator="lessThan">
      <formula>0</formula>
    </cfRule>
  </conditionalFormatting>
  <conditionalFormatting sqref="AJ154:AK423">
    <cfRule type="cellIs" dxfId="2937" priority="420" operator="lessThan">
      <formula>0</formula>
    </cfRule>
  </conditionalFormatting>
  <conditionalFormatting sqref="AJ138:AK151">
    <cfRule type="cellIs" dxfId="2936" priority="419" operator="lessThan">
      <formula>0</formula>
    </cfRule>
  </conditionalFormatting>
  <conditionalFormatting sqref="AJ96:AK97">
    <cfRule type="cellIs" dxfId="2935" priority="417" operator="lessThan">
      <formula>0</formula>
    </cfRule>
  </conditionalFormatting>
  <conditionalFormatting sqref="AJ516:AK516">
    <cfRule type="cellIs" dxfId="2934" priority="407" operator="lessThan">
      <formula>0</formula>
    </cfRule>
  </conditionalFormatting>
  <conditionalFormatting sqref="AJ569:AK569">
    <cfRule type="cellIs" dxfId="2933" priority="405" operator="lessThan">
      <formula>0</formula>
    </cfRule>
  </conditionalFormatting>
  <conditionalFormatting sqref="AH585:AI585">
    <cfRule type="cellIs" dxfId="2932" priority="435" operator="lessThan">
      <formula>0</formula>
    </cfRule>
  </conditionalFormatting>
  <conditionalFormatting sqref="AH590:AI590">
    <cfRule type="cellIs" dxfId="2931" priority="434" operator="lessThan">
      <formula>0</formula>
    </cfRule>
  </conditionalFormatting>
  <conditionalFormatting sqref="AK510">
    <cfRule type="cellIs" dxfId="2930" priority="428" operator="lessThan">
      <formula>0</formula>
    </cfRule>
  </conditionalFormatting>
  <conditionalFormatting sqref="AH81:AI81 AH85">
    <cfRule type="cellIs" dxfId="2929" priority="457" operator="lessThan">
      <formula>0</formula>
    </cfRule>
  </conditionalFormatting>
  <conditionalFormatting sqref="AH483:AI483">
    <cfRule type="cellIs" dxfId="2928" priority="455" operator="lessThan">
      <formula>0</formula>
    </cfRule>
  </conditionalFormatting>
  <conditionalFormatting sqref="AH517:AI541">
    <cfRule type="cellIs" dxfId="2927" priority="454" operator="lessThan">
      <formula>0</formula>
    </cfRule>
  </conditionalFormatting>
  <conditionalFormatting sqref="AH511:AI514">
    <cfRule type="cellIs" dxfId="2926" priority="453" operator="lessThan">
      <formula>0</formula>
    </cfRule>
  </conditionalFormatting>
  <conditionalFormatting sqref="AH498:AI508">
    <cfRule type="cellIs" dxfId="2925" priority="452" operator="lessThan">
      <formula>0</formula>
    </cfRule>
  </conditionalFormatting>
  <conditionalFormatting sqref="AH494:AI495">
    <cfRule type="cellIs" dxfId="2924" priority="451" operator="lessThan">
      <formula>0</formula>
    </cfRule>
  </conditionalFormatting>
  <conditionalFormatting sqref="AH484:AI487 AH489:AI491 AI488">
    <cfRule type="cellIs" dxfId="2923" priority="450" operator="lessThan">
      <formula>0</formula>
    </cfRule>
  </conditionalFormatting>
  <conditionalFormatting sqref="AH446:AI481">
    <cfRule type="cellIs" dxfId="2922" priority="449" operator="lessThan">
      <formula>0</formula>
    </cfRule>
  </conditionalFormatting>
  <conditionalFormatting sqref="AH426:AI443">
    <cfRule type="cellIs" dxfId="2921" priority="448" operator="lessThan">
      <formula>0</formula>
    </cfRule>
  </conditionalFormatting>
  <conditionalFormatting sqref="AH154:AI423">
    <cfRule type="cellIs" dxfId="2920" priority="447" operator="lessThan">
      <formula>0</formula>
    </cfRule>
  </conditionalFormatting>
  <conditionalFormatting sqref="AH138:AI151 AJ139:AK142">
    <cfRule type="cellIs" dxfId="2919" priority="446" operator="lessThan">
      <formula>0</formula>
    </cfRule>
  </conditionalFormatting>
  <conditionalFormatting sqref="AH100:AI135">
    <cfRule type="cellIs" dxfId="2918" priority="445" operator="lessThan">
      <formula>0</formula>
    </cfRule>
  </conditionalFormatting>
  <conditionalFormatting sqref="AH96:AI97">
    <cfRule type="cellIs" dxfId="2917" priority="444" operator="lessThan">
      <formula>0</formula>
    </cfRule>
  </conditionalFormatting>
  <conditionalFormatting sqref="AH82:AI83">
    <cfRule type="cellIs" dxfId="2916" priority="443" operator="lessThan">
      <formula>0</formula>
    </cfRule>
  </conditionalFormatting>
  <conditionalFormatting sqref="AH70:AI79">
    <cfRule type="cellIs" dxfId="2915" priority="442" operator="lessThan">
      <formula>0</formula>
    </cfRule>
  </conditionalFormatting>
  <conditionalFormatting sqref="AH63:AI67">
    <cfRule type="cellIs" dxfId="2914" priority="441" operator="lessThan">
      <formula>0</formula>
    </cfRule>
  </conditionalFormatting>
  <conditionalFormatting sqref="AH51:AI60">
    <cfRule type="cellIs" dxfId="2913" priority="440" operator="lessThan">
      <formula>0</formula>
    </cfRule>
  </conditionalFormatting>
  <conditionalFormatting sqref="AH10:AI48">
    <cfRule type="cellIs" dxfId="2912" priority="439" operator="lessThan">
      <formula>0</formula>
    </cfRule>
  </conditionalFormatting>
  <conditionalFormatting sqref="AH50:AI50">
    <cfRule type="cellIs" dxfId="2911" priority="437" operator="lessThan">
      <formula>0</formula>
    </cfRule>
  </conditionalFormatting>
  <conditionalFormatting sqref="AJ544:AK567 AJ570:AK583 AJ586:AK589">
    <cfRule type="cellIs" dxfId="2910" priority="433" operator="lessThan">
      <formula>0</formula>
    </cfRule>
  </conditionalFormatting>
  <conditionalFormatting sqref="AJ81:AK81">
    <cfRule type="cellIs" dxfId="2909" priority="431" operator="lessThan">
      <formula>0</formula>
    </cfRule>
  </conditionalFormatting>
  <conditionalFormatting sqref="AJ445:AK445">
    <cfRule type="cellIs" dxfId="2908" priority="430" operator="lessThan">
      <formula>0</formula>
    </cfRule>
  </conditionalFormatting>
  <conditionalFormatting sqref="AJ483:AK483">
    <cfRule type="cellIs" dxfId="2907" priority="429" operator="lessThan">
      <formula>0</formula>
    </cfRule>
  </conditionalFormatting>
  <conditionalFormatting sqref="AJ100:AK135">
    <cfRule type="cellIs" dxfId="2906" priority="418" operator="lessThan">
      <formula>0</formula>
    </cfRule>
  </conditionalFormatting>
  <conditionalFormatting sqref="AJ82:AK83">
    <cfRule type="cellIs" dxfId="2905" priority="416" operator="lessThan">
      <formula>0</formula>
    </cfRule>
  </conditionalFormatting>
  <conditionalFormatting sqref="AJ70:AK79">
    <cfRule type="cellIs" dxfId="2904" priority="415" operator="lessThan">
      <formula>0</formula>
    </cfRule>
  </conditionalFormatting>
  <conditionalFormatting sqref="AJ63:AK67">
    <cfRule type="cellIs" dxfId="2903" priority="414" operator="lessThan">
      <formula>0</formula>
    </cfRule>
  </conditionalFormatting>
  <conditionalFormatting sqref="AJ51:AK60">
    <cfRule type="cellIs" dxfId="2902" priority="413" operator="lessThan">
      <formula>0</formula>
    </cfRule>
  </conditionalFormatting>
  <conditionalFormatting sqref="AJ10:AK48">
    <cfRule type="cellIs" dxfId="2901" priority="412" operator="lessThan">
      <formula>0</formula>
    </cfRule>
  </conditionalFormatting>
  <conditionalFormatting sqref="AJ62:AK62">
    <cfRule type="cellIs" dxfId="2900" priority="411" operator="lessThan">
      <formula>0</formula>
    </cfRule>
  </conditionalFormatting>
  <conditionalFormatting sqref="AJ50:AK50">
    <cfRule type="cellIs" dxfId="2899" priority="410" operator="lessThan">
      <formula>0</formula>
    </cfRule>
  </conditionalFormatting>
  <conditionalFormatting sqref="AK493">
    <cfRule type="cellIs" dxfId="2898" priority="409" operator="lessThan">
      <formula>0</formula>
    </cfRule>
  </conditionalFormatting>
  <conditionalFormatting sqref="AJ497:AK497">
    <cfRule type="cellIs" dxfId="2897" priority="408" operator="lessThan">
      <formula>0</formula>
    </cfRule>
  </conditionalFormatting>
  <conditionalFormatting sqref="AK543">
    <cfRule type="cellIs" dxfId="2896" priority="406" operator="lessThan">
      <formula>0</formula>
    </cfRule>
  </conditionalFormatting>
  <conditionalFormatting sqref="AJ585:AK585">
    <cfRule type="cellIs" dxfId="2895" priority="404" operator="lessThan">
      <formula>0</formula>
    </cfRule>
  </conditionalFormatting>
  <conditionalFormatting sqref="AH567">
    <cfRule type="cellIs" dxfId="2894" priority="395" operator="lessThan">
      <formula>0</formula>
    </cfRule>
  </conditionalFormatting>
  <conditionalFormatting sqref="AJ590:AK590">
    <cfRule type="cellIs" dxfId="2893" priority="403" operator="lessThan">
      <formula>0</formula>
    </cfRule>
  </conditionalFormatting>
  <conditionalFormatting sqref="AH494">
    <cfRule type="cellIs" dxfId="2892" priority="402" operator="lessThan">
      <formula>0</formula>
    </cfRule>
  </conditionalFormatting>
  <conditionalFormatting sqref="AH498:AH501">
    <cfRule type="cellIs" dxfId="2891" priority="401" operator="lessThan">
      <formula>0</formula>
    </cfRule>
  </conditionalFormatting>
  <conditionalFormatting sqref="AH504:AH505">
    <cfRule type="cellIs" dxfId="2890" priority="400" operator="lessThan">
      <formula>0</formula>
    </cfRule>
  </conditionalFormatting>
  <conditionalFormatting sqref="AH514">
    <cfRule type="cellIs" dxfId="2889" priority="399" operator="lessThan">
      <formula>0</formula>
    </cfRule>
  </conditionalFormatting>
  <conditionalFormatting sqref="AH514">
    <cfRule type="cellIs" dxfId="2888" priority="398" operator="lessThan">
      <formula>0</formula>
    </cfRule>
  </conditionalFormatting>
  <conditionalFormatting sqref="AH529:AH531">
    <cfRule type="cellIs" dxfId="2887" priority="397" operator="lessThan">
      <formula>0</formula>
    </cfRule>
  </conditionalFormatting>
  <conditionalFormatting sqref="AH529:AH531">
    <cfRule type="cellIs" dxfId="2886" priority="396" operator="lessThan">
      <formula>0</formula>
    </cfRule>
  </conditionalFormatting>
  <conditionalFormatting sqref="AH567">
    <cfRule type="cellIs" dxfId="2885" priority="394" operator="lessThan">
      <formula>0</formula>
    </cfRule>
  </conditionalFormatting>
  <conditionalFormatting sqref="AE8">
    <cfRule type="cellIs" dxfId="2884" priority="393" operator="lessThan">
      <formula>0</formula>
    </cfRule>
  </conditionalFormatting>
  <conditionalFormatting sqref="AD59:AE59 AD63 AD135:AE135 AD138:AD144 AD494 AD498:AD505 AD513:AD514 AD517:AD533 AD562:AD567 AD570:AD580 AD587 AD100:AD134">
    <cfRule type="cellIs" dxfId="2883" priority="392" operator="greaterThan">
      <formula>0</formula>
    </cfRule>
  </conditionalFormatting>
  <conditionalFormatting sqref="AI497">
    <cfRule type="cellIs" dxfId="2882" priority="391" operator="lessThan">
      <formula>0</formula>
    </cfRule>
  </conditionalFormatting>
  <conditionalFormatting sqref="AJ494">
    <cfRule type="cellIs" dxfId="2881" priority="390" operator="lessThan">
      <formula>0</formula>
    </cfRule>
  </conditionalFormatting>
  <conditionalFormatting sqref="AG63">
    <cfRule type="cellIs" dxfId="2880" priority="389" operator="lessThan">
      <formula>0</formula>
    </cfRule>
  </conditionalFormatting>
  <conditionalFormatting sqref="S59 S63 S138:S144 S494 S513:S514 S517:S533 S562:S567 S570:S580 S587 S100:S135 S498:S507">
    <cfRule type="cellIs" dxfId="2879" priority="388" operator="lessThan">
      <formula>0</formula>
    </cfRule>
  </conditionalFormatting>
  <conditionalFormatting sqref="AG498">
    <cfRule type="cellIs" dxfId="2878" priority="387" operator="lessThan">
      <formula>0</formula>
    </cfRule>
  </conditionalFormatting>
  <conditionalFormatting sqref="AG499">
    <cfRule type="cellIs" dxfId="2877" priority="386" operator="lessThan">
      <formula>0</formula>
    </cfRule>
  </conditionalFormatting>
  <conditionalFormatting sqref="AG135">
    <cfRule type="cellIs" dxfId="2876" priority="385" operator="lessThan">
      <formula>0</formula>
    </cfRule>
  </conditionalFormatting>
  <conditionalFormatting sqref="Y258">
    <cfRule type="cellIs" dxfId="2875" priority="351" operator="lessThan">
      <formula>0</formula>
    </cfRule>
  </conditionalFormatting>
  <conditionalFormatting sqref="T100:X100">
    <cfRule type="cellIs" dxfId="2874" priority="348" operator="lessThan">
      <formula>0</formula>
    </cfRule>
  </conditionalFormatting>
  <conditionalFormatting sqref="Y49:Y50 Y68:Y69 Y94:Y95 Y98:Y99 Y136:Y137 Y152:Y153 Y9:Y10 T8:Y8">
    <cfRule type="cellIs" dxfId="2873" priority="384" operator="lessThan">
      <formula>0</formula>
    </cfRule>
  </conditionalFormatting>
  <conditionalFormatting sqref="Y11:Y24 Y34:Y48 Y26:Y32 T14:X21">
    <cfRule type="cellIs" dxfId="2872" priority="383" operator="lessThan">
      <formula>0</formula>
    </cfRule>
  </conditionalFormatting>
  <conditionalFormatting sqref="Y51:Y58 Y62 Y64:Y67 Y60">
    <cfRule type="cellIs" dxfId="2871" priority="382" operator="lessThan">
      <formula>0</formula>
    </cfRule>
  </conditionalFormatting>
  <conditionalFormatting sqref="Y70:Y79 Y81:Y83 Y85:Y93">
    <cfRule type="cellIs" dxfId="2870" priority="381" operator="lessThan">
      <formula>0</formula>
    </cfRule>
  </conditionalFormatting>
  <conditionalFormatting sqref="Y96:Y97">
    <cfRule type="cellIs" dxfId="2869" priority="380" operator="lessThan">
      <formula>0</formula>
    </cfRule>
  </conditionalFormatting>
  <conditionalFormatting sqref="Y138 Y143:Y151">
    <cfRule type="cellIs" dxfId="2868" priority="379" operator="lessThan">
      <formula>0</formula>
    </cfRule>
  </conditionalFormatting>
  <conditionalFormatting sqref="Y154:Y189 Y191:Y238 Y240:Y250 Y252:Y255 Y257 Y259:Y423">
    <cfRule type="cellIs" dxfId="2867" priority="378" operator="lessThan">
      <formula>0</formula>
    </cfRule>
  </conditionalFormatting>
  <conditionalFormatting sqref="Y426:Y443 Y446:Y466">
    <cfRule type="cellIs" dxfId="2866" priority="377" operator="lessThan">
      <formula>0</formula>
    </cfRule>
  </conditionalFormatting>
  <conditionalFormatting sqref="Y467:Y481">
    <cfRule type="cellIs" dxfId="2865" priority="376" operator="lessThan">
      <formula>0</formula>
    </cfRule>
  </conditionalFormatting>
  <conditionalFormatting sqref="Y484:Y491">
    <cfRule type="cellIs" dxfId="2864" priority="375" operator="lessThan">
      <formula>0</formula>
    </cfRule>
  </conditionalFormatting>
  <conditionalFormatting sqref="Y494:Y495">
    <cfRule type="cellIs" dxfId="2863" priority="374" operator="lessThan">
      <formula>0</formula>
    </cfRule>
  </conditionalFormatting>
  <conditionalFormatting sqref="Y506:Y508 Y514 Y511 Y522:Y530 Y533:Y541 Y518">
    <cfRule type="cellIs" dxfId="2862" priority="373" operator="lessThan">
      <formula>0</formula>
    </cfRule>
  </conditionalFormatting>
  <conditionalFormatting sqref="Y544:Y561 Y570:Y579 Y586:Y589 Y581:Y583 Y563:Y565 Y567">
    <cfRule type="cellIs" dxfId="2861" priority="372" operator="lessThan">
      <formula>0</formula>
    </cfRule>
  </conditionalFormatting>
  <conditionalFormatting sqref="T138:X138">
    <cfRule type="cellIs" dxfId="2860" priority="371" operator="lessThan">
      <formula>0</formula>
    </cfRule>
  </conditionalFormatting>
  <conditionalFormatting sqref="T144:X144">
    <cfRule type="cellIs" dxfId="2859" priority="370" operator="lessThan">
      <formula>0</formula>
    </cfRule>
  </conditionalFormatting>
  <conditionalFormatting sqref="T63:Y63">
    <cfRule type="cellIs" dxfId="2858" priority="369" operator="lessThan">
      <formula>0</formula>
    </cfRule>
  </conditionalFormatting>
  <conditionalFormatting sqref="Y512:Y513">
    <cfRule type="cellIs" dxfId="2857" priority="368" operator="lessThan">
      <formula>0</formula>
    </cfRule>
  </conditionalFormatting>
  <conditionalFormatting sqref="T512:X513">
    <cfRule type="cellIs" dxfId="2856" priority="367" operator="lessThan">
      <formula>0</formula>
    </cfRule>
  </conditionalFormatting>
  <conditionalFormatting sqref="T544:X561 T570:X579 T586:X589 T581:X583 T563:X565 T567:X567">
    <cfRule type="cellIs" dxfId="2855" priority="366" operator="lessThan">
      <formula>0</formula>
    </cfRule>
  </conditionalFormatting>
  <conditionalFormatting sqref="Y445">
    <cfRule type="cellIs" dxfId="2854" priority="365" operator="lessThan">
      <formula>0</formula>
    </cfRule>
  </conditionalFormatting>
  <conditionalFormatting sqref="Y483">
    <cfRule type="cellIs" dxfId="2853" priority="364" operator="lessThan">
      <formula>0</formula>
    </cfRule>
  </conditionalFormatting>
  <conditionalFormatting sqref="Y493">
    <cfRule type="cellIs" dxfId="2852" priority="363" operator="lessThan">
      <formula>0</formula>
    </cfRule>
  </conditionalFormatting>
  <conditionalFormatting sqref="Y497">
    <cfRule type="cellIs" dxfId="2851" priority="362" operator="lessThan">
      <formula>0</formula>
    </cfRule>
  </conditionalFormatting>
  <conditionalFormatting sqref="Y510">
    <cfRule type="cellIs" dxfId="2850" priority="361" operator="lessThan">
      <formula>0</formula>
    </cfRule>
  </conditionalFormatting>
  <conditionalFormatting sqref="Y516">
    <cfRule type="cellIs" dxfId="2849" priority="360" operator="lessThan">
      <formula>0</formula>
    </cfRule>
  </conditionalFormatting>
  <conditionalFormatting sqref="Y543">
    <cfRule type="cellIs" dxfId="2848" priority="359" operator="lessThan">
      <formula>0</formula>
    </cfRule>
  </conditionalFormatting>
  <conditionalFormatting sqref="Y569">
    <cfRule type="cellIs" dxfId="2847" priority="358" operator="lessThan">
      <formula>0</formula>
    </cfRule>
  </conditionalFormatting>
  <conditionalFormatting sqref="Y585">
    <cfRule type="cellIs" dxfId="2846" priority="357" operator="lessThan">
      <formula>0</formula>
    </cfRule>
  </conditionalFormatting>
  <conditionalFormatting sqref="Y59">
    <cfRule type="cellIs" dxfId="2845" priority="356" operator="lessThan">
      <formula>0</formula>
    </cfRule>
  </conditionalFormatting>
  <conditionalFormatting sqref="Y190">
    <cfRule type="cellIs" dxfId="2844" priority="355" operator="lessThan">
      <formula>0</formula>
    </cfRule>
  </conditionalFormatting>
  <conditionalFormatting sqref="Y239">
    <cfRule type="cellIs" dxfId="2843" priority="354" operator="lessThan">
      <formula>0</formula>
    </cfRule>
  </conditionalFormatting>
  <conditionalFormatting sqref="Y251">
    <cfRule type="cellIs" dxfId="2842" priority="353" operator="lessThan">
      <formula>0</formula>
    </cfRule>
  </conditionalFormatting>
  <conditionalFormatting sqref="Y256">
    <cfRule type="cellIs" dxfId="2841" priority="352" operator="lessThan">
      <formula>0</formula>
    </cfRule>
  </conditionalFormatting>
  <conditionalFormatting sqref="Y519:Y521">
    <cfRule type="cellIs" dxfId="2840" priority="350" operator="lessThan">
      <formula>0</formula>
    </cfRule>
  </conditionalFormatting>
  <conditionalFormatting sqref="Y532">
    <cfRule type="cellIs" dxfId="2839" priority="349" operator="lessThan">
      <formula>0</formula>
    </cfRule>
  </conditionalFormatting>
  <conditionalFormatting sqref="AA532">
    <cfRule type="cellIs" dxfId="2838" priority="277" operator="lessThan">
      <formula>0</formula>
    </cfRule>
  </conditionalFormatting>
  <conditionalFormatting sqref="T517:X517">
    <cfRule type="cellIs" dxfId="2837" priority="347" operator="lessThan">
      <formula>0</formula>
    </cfRule>
  </conditionalFormatting>
  <conditionalFormatting sqref="Y135 Y100:Y133">
    <cfRule type="cellIs" dxfId="2836" priority="346" operator="lessThan">
      <formula>0</formula>
    </cfRule>
  </conditionalFormatting>
  <conditionalFormatting sqref="Y517">
    <cfRule type="cellIs" dxfId="2835" priority="345" operator="lessThan">
      <formula>0</formula>
    </cfRule>
  </conditionalFormatting>
  <conditionalFormatting sqref="Y499 Y501">
    <cfRule type="cellIs" dxfId="2834" priority="338" operator="lessThan">
      <formula>0</formula>
    </cfRule>
  </conditionalFormatting>
  <conditionalFormatting sqref="Y134">
    <cfRule type="cellIs" dxfId="2833" priority="344" operator="lessThan">
      <formula>0</formula>
    </cfRule>
  </conditionalFormatting>
  <conditionalFormatting sqref="T518:X518">
    <cfRule type="cellIs" dxfId="2832" priority="343" operator="lessThan">
      <formula>0</formula>
    </cfRule>
  </conditionalFormatting>
  <conditionalFormatting sqref="AF59:AK59 AF63:AK63 AF494:AK494 AF513:AK514 AF587 AF517:AK533 AF562:AK567 AF498:AK505 AF100:AK135 AF570:AK580 AF138:AK144 AH587:AK587">
    <cfRule type="cellIs" dxfId="2831" priority="341" operator="lessThan">
      <formula>0</formula>
    </cfRule>
    <cfRule type="cellIs" dxfId="2830" priority="342" operator="greaterThan">
      <formula>0</formula>
    </cfRule>
  </conditionalFormatting>
  <conditionalFormatting sqref="AD8:AE62 AD588:AE590 AD587 AD581:AE586 AD570:AD580 AD568:AE569 AD562:AD567 AD534:AE561 AD517:AD533 AD515:AE516 AD513:AD514 AD506:AE512 AD498:AD505 AD495:AE497 AD494 AD145:AE493 AD138:AD144 AD135:AE137 AD100:AD134 AD64:AE99 AD63">
    <cfRule type="cellIs" dxfId="2829" priority="340" operator="greaterThan">
      <formula>0</formula>
    </cfRule>
  </conditionalFormatting>
  <conditionalFormatting sqref="Y500">
    <cfRule type="cellIs" dxfId="2828" priority="335" operator="lessThan">
      <formula>0</formula>
    </cfRule>
  </conditionalFormatting>
  <conditionalFormatting sqref="T501:X501">
    <cfRule type="cellIs" dxfId="2827" priority="334" operator="lessThan">
      <formula>0</formula>
    </cfRule>
  </conditionalFormatting>
  <conditionalFormatting sqref="T102:Y102">
    <cfRule type="cellIs" dxfId="2826" priority="313" operator="greaterThan">
      <formula>0</formula>
    </cfRule>
  </conditionalFormatting>
  <conditionalFormatting sqref="AA154:AA189 AA191:AA238 AA240:AA250 AA252:AA255 AA257 AA259:AA423">
    <cfRule type="cellIs" dxfId="2825" priority="306" operator="lessThan">
      <formula>0</formula>
    </cfRule>
  </conditionalFormatting>
  <conditionalFormatting sqref="AA426:AA443 AA446:AA466">
    <cfRule type="cellIs" dxfId="2824" priority="305" operator="lessThan">
      <formula>0</formula>
    </cfRule>
  </conditionalFormatting>
  <conditionalFormatting sqref="AA484:AA487 AA489:AA491">
    <cfRule type="cellIs" dxfId="2823" priority="303" operator="lessThan">
      <formula>0</formula>
    </cfRule>
  </conditionalFormatting>
  <conditionalFormatting sqref="AA494:AA495">
    <cfRule type="cellIs" dxfId="2822" priority="302" operator="lessThan">
      <formula>0</formula>
    </cfRule>
  </conditionalFormatting>
  <conditionalFormatting sqref="AA544:AA561 AA570:AA571 AA586 AA581:AA583 AA563:AA565 AA567 AA588:AA589 AA573 AA575:AA579">
    <cfRule type="cellIs" dxfId="2821" priority="300" operator="lessThan">
      <formula>0</formula>
    </cfRule>
  </conditionalFormatting>
  <conditionalFormatting sqref="Z138:Z139">
    <cfRule type="cellIs" dxfId="2820" priority="299" operator="lessThan">
      <formula>0</formula>
    </cfRule>
  </conditionalFormatting>
  <conditionalFormatting sqref="Z63:AA63">
    <cfRule type="cellIs" dxfId="2819" priority="297" operator="lessThan">
      <formula>0</formula>
    </cfRule>
  </conditionalFormatting>
  <conditionalFormatting sqref="AA512:AA513">
    <cfRule type="cellIs" dxfId="2818" priority="296" operator="lessThan">
      <formula>0</formula>
    </cfRule>
  </conditionalFormatting>
  <conditionalFormatting sqref="Z544:Z561 Z570:Z571 Z586 Z581:Z583 Z563:Z565 Z567 Z588:Z589 Z573:Z579">
    <cfRule type="cellIs" dxfId="2817" priority="294" operator="lessThan">
      <formula>0</formula>
    </cfRule>
  </conditionalFormatting>
  <conditionalFormatting sqref="AA445">
    <cfRule type="cellIs" dxfId="2816" priority="293" operator="lessThan">
      <formula>0</formula>
    </cfRule>
  </conditionalFormatting>
  <conditionalFormatting sqref="AA493">
    <cfRule type="cellIs" dxfId="2815" priority="291" operator="lessThan">
      <formula>0</formula>
    </cfRule>
  </conditionalFormatting>
  <conditionalFormatting sqref="AA497">
    <cfRule type="cellIs" dxfId="2814" priority="290" operator="lessThan">
      <formula>0</formula>
    </cfRule>
  </conditionalFormatting>
  <conditionalFormatting sqref="AA516">
    <cfRule type="cellIs" dxfId="2813" priority="288" operator="lessThan">
      <formula>0</formula>
    </cfRule>
  </conditionalFormatting>
  <conditionalFormatting sqref="AA239">
    <cfRule type="cellIs" dxfId="2812" priority="282" operator="lessThan">
      <formula>0</formula>
    </cfRule>
  </conditionalFormatting>
  <conditionalFormatting sqref="AA251">
    <cfRule type="cellIs" dxfId="2811" priority="281" operator="lessThan">
      <formula>0</formula>
    </cfRule>
  </conditionalFormatting>
  <conditionalFormatting sqref="AA258">
    <cfRule type="cellIs" dxfId="2810" priority="279" operator="lessThan">
      <formula>0</formula>
    </cfRule>
  </conditionalFormatting>
  <conditionalFormatting sqref="AA519:AA521">
    <cfRule type="cellIs" dxfId="2809" priority="278" operator="lessThan">
      <formula>0</formula>
    </cfRule>
  </conditionalFormatting>
  <conditionalFormatting sqref="Z100">
    <cfRule type="cellIs" dxfId="2808" priority="276" operator="lessThan">
      <formula>0</formula>
    </cfRule>
  </conditionalFormatting>
  <conditionalFormatting sqref="Z517">
    <cfRule type="cellIs" dxfId="2807" priority="275" operator="lessThan">
      <formula>0</formula>
    </cfRule>
  </conditionalFormatting>
  <conditionalFormatting sqref="AA135 AA100:AA133">
    <cfRule type="cellIs" dxfId="2806" priority="274" operator="lessThan">
      <formula>0</formula>
    </cfRule>
  </conditionalFormatting>
  <conditionalFormatting sqref="AA517">
    <cfRule type="cellIs" dxfId="2805" priority="273" operator="lessThan">
      <formula>0</formula>
    </cfRule>
  </conditionalFormatting>
  <conditionalFormatting sqref="AA499 AA501">
    <cfRule type="cellIs" dxfId="2804" priority="269" operator="lessThan">
      <formula>0</formula>
    </cfRule>
  </conditionalFormatting>
  <conditionalFormatting sqref="AA498">
    <cfRule type="cellIs" dxfId="2803" priority="268" operator="lessThan">
      <formula>0</formula>
    </cfRule>
  </conditionalFormatting>
  <conditionalFormatting sqref="AA134">
    <cfRule type="cellIs" dxfId="2802" priority="272" operator="lessThan">
      <formula>0</formula>
    </cfRule>
  </conditionalFormatting>
  <conditionalFormatting sqref="Z518">
    <cfRule type="cellIs" dxfId="2801" priority="271" operator="lessThan">
      <formula>0</formula>
    </cfRule>
  </conditionalFormatting>
  <conditionalFormatting sqref="Z135">
    <cfRule type="cellIs" dxfId="2800" priority="270" operator="lessThan">
      <formula>0</formula>
    </cfRule>
  </conditionalFormatting>
  <conditionalFormatting sqref="Z499">
    <cfRule type="cellIs" dxfId="2799" priority="267" operator="lessThan">
      <formula>0</formula>
    </cfRule>
  </conditionalFormatting>
  <conditionalFormatting sqref="AA500">
    <cfRule type="cellIs" dxfId="2798" priority="266" operator="lessThan">
      <formula>0</formula>
    </cfRule>
  </conditionalFormatting>
  <conditionalFormatting sqref="Z501">
    <cfRule type="cellIs" dxfId="2797" priority="265" operator="lessThan">
      <formula>0</formula>
    </cfRule>
  </conditionalFormatting>
  <conditionalFormatting sqref="AA502">
    <cfRule type="cellIs" dxfId="2796" priority="264" operator="lessThan">
      <formula>0</formula>
    </cfRule>
  </conditionalFormatting>
  <conditionalFormatting sqref="Z502">
    <cfRule type="cellIs" dxfId="2795" priority="263" operator="lessThan">
      <formula>0</formula>
    </cfRule>
  </conditionalFormatting>
  <conditionalFormatting sqref="AA503">
    <cfRule type="cellIs" dxfId="2794" priority="262" operator="lessThan">
      <formula>0</formula>
    </cfRule>
  </conditionalFormatting>
  <conditionalFormatting sqref="Z503">
    <cfRule type="cellIs" dxfId="2793" priority="261" operator="lessThan">
      <formula>0</formula>
    </cfRule>
  </conditionalFormatting>
  <conditionalFormatting sqref="AA504">
    <cfRule type="cellIs" dxfId="2792" priority="260" operator="lessThan">
      <formula>0</formula>
    </cfRule>
  </conditionalFormatting>
  <conditionalFormatting sqref="Z504">
    <cfRule type="cellIs" dxfId="2791" priority="259" operator="lessThan">
      <formula>0</formula>
    </cfRule>
  </conditionalFormatting>
  <conditionalFormatting sqref="AA505">
    <cfRule type="cellIs" dxfId="2790" priority="258" operator="lessThan">
      <formula>0</formula>
    </cfRule>
  </conditionalFormatting>
  <conditionalFormatting sqref="Z505">
    <cfRule type="cellIs" dxfId="2789" priority="257" operator="lessThan">
      <formula>0</formula>
    </cfRule>
  </conditionalFormatting>
  <conditionalFormatting sqref="AA562">
    <cfRule type="cellIs" dxfId="2788" priority="256" operator="lessThan">
      <formula>0</formula>
    </cfRule>
  </conditionalFormatting>
  <conditionalFormatting sqref="AA566">
    <cfRule type="cellIs" dxfId="2787" priority="255" operator="lessThan">
      <formula>0</formula>
    </cfRule>
  </conditionalFormatting>
  <conditionalFormatting sqref="AA580">
    <cfRule type="cellIs" dxfId="2786" priority="254" operator="lessThan">
      <formula>0</formula>
    </cfRule>
  </conditionalFormatting>
  <conditionalFormatting sqref="AA531">
    <cfRule type="cellIs" dxfId="2785" priority="253" operator="lessThan">
      <formula>0</formula>
    </cfRule>
  </conditionalFormatting>
  <conditionalFormatting sqref="Z102:AA102">
    <cfRule type="cellIs" dxfId="2784" priority="252" operator="greaterThan">
      <formula>0</formula>
    </cfRule>
  </conditionalFormatting>
  <conditionalFormatting sqref="AF510">
    <cfRule type="cellIs" dxfId="2783" priority="251" operator="lessThan">
      <formula>0</formula>
    </cfRule>
  </conditionalFormatting>
  <conditionalFormatting sqref="Z133">
    <cfRule type="cellIs" dxfId="2782" priority="250" operator="lessThan">
      <formula>0</formula>
    </cfRule>
  </conditionalFormatting>
  <conditionalFormatting sqref="T139:Y139">
    <cfRule type="cellIs" dxfId="2781" priority="249" operator="lessThan">
      <formula>0</formula>
    </cfRule>
  </conditionalFormatting>
  <conditionalFormatting sqref="T139:Y139">
    <cfRule type="cellIs" dxfId="2780" priority="247" operator="lessThan">
      <formula>0</formula>
    </cfRule>
    <cfRule type="cellIs" dxfId="2779" priority="248" operator="greaterThan">
      <formula>0</formula>
    </cfRule>
  </conditionalFormatting>
  <conditionalFormatting sqref="T140:Y140">
    <cfRule type="cellIs" dxfId="2778" priority="246" operator="lessThan">
      <formula>0</formula>
    </cfRule>
  </conditionalFormatting>
  <conditionalFormatting sqref="T140:Y140">
    <cfRule type="cellIs" dxfId="2777" priority="244" operator="lessThan">
      <formula>0</formula>
    </cfRule>
    <cfRule type="cellIs" dxfId="2776" priority="245" operator="greaterThan">
      <formula>0</formula>
    </cfRule>
  </conditionalFormatting>
  <conditionalFormatting sqref="T141:Y141">
    <cfRule type="cellIs" dxfId="2775" priority="243" operator="lessThan">
      <formula>0</formula>
    </cfRule>
  </conditionalFormatting>
  <conditionalFormatting sqref="T141:Y141">
    <cfRule type="cellIs" dxfId="2774" priority="241" operator="lessThan">
      <formula>0</formula>
    </cfRule>
    <cfRule type="cellIs" dxfId="2773" priority="242" operator="greaterThan">
      <formula>0</formula>
    </cfRule>
  </conditionalFormatting>
  <conditionalFormatting sqref="Z587">
    <cfRule type="cellIs" dxfId="2772" priority="240" operator="lessThan">
      <formula>0</formula>
    </cfRule>
  </conditionalFormatting>
  <conditionalFormatting sqref="Z587">
    <cfRule type="cellIs" dxfId="2771" priority="238" operator="lessThan">
      <formula>0</formula>
    </cfRule>
    <cfRule type="cellIs" dxfId="2770" priority="239" operator="greaterThan">
      <formula>0</formula>
    </cfRule>
  </conditionalFormatting>
  <conditionalFormatting sqref="AA587">
    <cfRule type="cellIs" dxfId="2769" priority="237" operator="lessThan">
      <formula>0</formula>
    </cfRule>
  </conditionalFormatting>
  <conditionalFormatting sqref="AA587">
    <cfRule type="cellIs" dxfId="2768" priority="235" operator="lessThan">
      <formula>0</formula>
    </cfRule>
    <cfRule type="cellIs" dxfId="2767" priority="236" operator="greaterThan">
      <formula>0</formula>
    </cfRule>
  </conditionalFormatting>
  <conditionalFormatting sqref="Z572">
    <cfRule type="cellIs" dxfId="2766" priority="233" operator="lessThan">
      <formula>0</formula>
    </cfRule>
  </conditionalFormatting>
  <conditionalFormatting sqref="Z572">
    <cfRule type="cellIs" dxfId="2765" priority="231" operator="lessThan">
      <formula>0</formula>
    </cfRule>
    <cfRule type="cellIs" dxfId="2764" priority="232" operator="greaterThan">
      <formula>0</formula>
    </cfRule>
  </conditionalFormatting>
  <conditionalFormatting sqref="AA572">
    <cfRule type="cellIs" dxfId="2763" priority="230" operator="lessThan">
      <formula>0</formula>
    </cfRule>
  </conditionalFormatting>
  <conditionalFormatting sqref="AA572">
    <cfRule type="cellIs" dxfId="2762" priority="228" operator="lessThan">
      <formula>0</formula>
    </cfRule>
    <cfRule type="cellIs" dxfId="2761" priority="229" operator="greaterThan">
      <formula>0</formula>
    </cfRule>
  </conditionalFormatting>
  <conditionalFormatting sqref="AC49:AC50 AC68:AC69 AC94:AC95 AC98:AC99 AC136:AC137 AC152:AC153 AC9:AC10 AB8:AC8">
    <cfRule type="cellIs" dxfId="2760" priority="227" operator="lessThan">
      <formula>0</formula>
    </cfRule>
  </conditionalFormatting>
  <conditionalFormatting sqref="AC11:AC24 AC34:AC48 AC26:AC32 AB14:AB21">
    <cfRule type="cellIs" dxfId="2759" priority="226" operator="lessThan">
      <formula>0</formula>
    </cfRule>
  </conditionalFormatting>
  <conditionalFormatting sqref="AC70:AC79 AC81:AC82 AC85:AC93">
    <cfRule type="cellIs" dxfId="2758" priority="224" operator="lessThan">
      <formula>0</formula>
    </cfRule>
  </conditionalFormatting>
  <conditionalFormatting sqref="AC96:AC97">
    <cfRule type="cellIs" dxfId="2757" priority="223" operator="lessThan">
      <formula>0</formula>
    </cfRule>
  </conditionalFormatting>
  <conditionalFormatting sqref="AC154:AC189 AC191:AC238 AC240:AC250 AC252:AC255 AC257 AC259:AC423">
    <cfRule type="cellIs" dxfId="2756" priority="221" operator="lessThan">
      <formula>0</formula>
    </cfRule>
  </conditionalFormatting>
  <conditionalFormatting sqref="AC426:AC443 AC446:AC466">
    <cfRule type="cellIs" dxfId="2755" priority="220" operator="lessThan">
      <formula>0</formula>
    </cfRule>
  </conditionalFormatting>
  <conditionalFormatting sqref="AC484:AC491">
    <cfRule type="cellIs" dxfId="2754" priority="218" operator="lessThan">
      <formula>0</formula>
    </cfRule>
  </conditionalFormatting>
  <conditionalFormatting sqref="AC494:AC495">
    <cfRule type="cellIs" dxfId="2753" priority="217" operator="lessThan">
      <formula>0</formula>
    </cfRule>
  </conditionalFormatting>
  <conditionalFormatting sqref="AC544:AC561 AC570:AC571 AC586 AC581:AC583 AC563:AC565 AC567 AC588:AC589 AC573 AC575:AC579">
    <cfRule type="cellIs" dxfId="2752" priority="215" operator="lessThan">
      <formula>0</formula>
    </cfRule>
  </conditionalFormatting>
  <conditionalFormatting sqref="AB138:AB139">
    <cfRule type="cellIs" dxfId="2751" priority="214" operator="lessThan">
      <formula>0</formula>
    </cfRule>
  </conditionalFormatting>
  <conditionalFormatting sqref="AB63:AC63">
    <cfRule type="cellIs" dxfId="2750" priority="212" operator="lessThan">
      <formula>0</formula>
    </cfRule>
  </conditionalFormatting>
  <conditionalFormatting sqref="AC512:AC513">
    <cfRule type="cellIs" dxfId="2749" priority="211" operator="lessThan">
      <formula>0</formula>
    </cfRule>
  </conditionalFormatting>
  <conditionalFormatting sqref="AB544:AB561 AB570:AB571 AB586 AB581:AB583 AB563:AB565 AB567 AB588:AB589 AB573:AB579">
    <cfRule type="cellIs" dxfId="2748" priority="209" operator="lessThan">
      <formula>0</formula>
    </cfRule>
  </conditionalFormatting>
  <conditionalFormatting sqref="AC445">
    <cfRule type="cellIs" dxfId="2747" priority="208" operator="lessThan">
      <formula>0</formula>
    </cfRule>
  </conditionalFormatting>
  <conditionalFormatting sqref="AC493">
    <cfRule type="cellIs" dxfId="2746" priority="206" operator="lessThan">
      <formula>0</formula>
    </cfRule>
  </conditionalFormatting>
  <conditionalFormatting sqref="AC497">
    <cfRule type="cellIs" dxfId="2745" priority="205" operator="lessThan">
      <formula>0</formula>
    </cfRule>
  </conditionalFormatting>
  <conditionalFormatting sqref="AC516">
    <cfRule type="cellIs" dxfId="2744" priority="203" operator="lessThan">
      <formula>0</formula>
    </cfRule>
  </conditionalFormatting>
  <conditionalFormatting sqref="AC543">
    <cfRule type="cellIs" dxfId="2743" priority="202" operator="lessThan">
      <formula>0</formula>
    </cfRule>
  </conditionalFormatting>
  <conditionalFormatting sqref="AC585">
    <cfRule type="cellIs" dxfId="2742" priority="200" operator="lessThan">
      <formula>0</formula>
    </cfRule>
  </conditionalFormatting>
  <conditionalFormatting sqref="AC59">
    <cfRule type="cellIs" dxfId="2741" priority="199" operator="lessThan">
      <formula>0</formula>
    </cfRule>
  </conditionalFormatting>
  <conditionalFormatting sqref="AC239">
    <cfRule type="cellIs" dxfId="2740" priority="197" operator="lessThan">
      <formula>0</formula>
    </cfRule>
  </conditionalFormatting>
  <conditionalFormatting sqref="AC251">
    <cfRule type="cellIs" dxfId="2739" priority="196" operator="lessThan">
      <formula>0</formula>
    </cfRule>
  </conditionalFormatting>
  <conditionalFormatting sqref="AC258">
    <cfRule type="cellIs" dxfId="2738" priority="194" operator="lessThan">
      <formula>0</formula>
    </cfRule>
  </conditionalFormatting>
  <conditionalFormatting sqref="AC519:AC521">
    <cfRule type="cellIs" dxfId="2737" priority="193" operator="lessThan">
      <formula>0</formula>
    </cfRule>
  </conditionalFormatting>
  <conditionalFormatting sqref="AB100">
    <cfRule type="cellIs" dxfId="2736" priority="191" operator="lessThan">
      <formula>0</formula>
    </cfRule>
  </conditionalFormatting>
  <conditionalFormatting sqref="AB517">
    <cfRule type="cellIs" dxfId="2735" priority="190" operator="lessThan">
      <formula>0</formula>
    </cfRule>
  </conditionalFormatting>
  <conditionalFormatting sqref="AC517">
    <cfRule type="cellIs" dxfId="2734" priority="188" operator="lessThan">
      <formula>0</formula>
    </cfRule>
  </conditionalFormatting>
  <conditionalFormatting sqref="AC499 AC501">
    <cfRule type="cellIs" dxfId="2733" priority="184" operator="lessThan">
      <formula>0</formula>
    </cfRule>
  </conditionalFormatting>
  <conditionalFormatting sqref="AC134">
    <cfRule type="cellIs" dxfId="2732" priority="187" operator="lessThan">
      <formula>0</formula>
    </cfRule>
  </conditionalFormatting>
  <conditionalFormatting sqref="AB518">
    <cfRule type="cellIs" dxfId="2731" priority="186" operator="lessThan">
      <formula>0</formula>
    </cfRule>
  </conditionalFormatting>
  <conditionalFormatting sqref="AB135">
    <cfRule type="cellIs" dxfId="2730" priority="185" operator="lessThan">
      <formula>0</formula>
    </cfRule>
  </conditionalFormatting>
  <conditionalFormatting sqref="AB499">
    <cfRule type="cellIs" dxfId="2729" priority="182" operator="lessThan">
      <formula>0</formula>
    </cfRule>
  </conditionalFormatting>
  <conditionalFormatting sqref="AC500">
    <cfRule type="cellIs" dxfId="2728" priority="181" operator="lessThan">
      <formula>0</formula>
    </cfRule>
  </conditionalFormatting>
  <conditionalFormatting sqref="AC502">
    <cfRule type="cellIs" dxfId="2727" priority="179" operator="lessThan">
      <formula>0</formula>
    </cfRule>
  </conditionalFormatting>
  <conditionalFormatting sqref="AB502">
    <cfRule type="cellIs" dxfId="2726" priority="178" operator="lessThan">
      <formula>0</formula>
    </cfRule>
  </conditionalFormatting>
  <conditionalFormatting sqref="AB503">
    <cfRule type="cellIs" dxfId="2725" priority="176" operator="lessThan">
      <formula>0</formula>
    </cfRule>
  </conditionalFormatting>
  <conditionalFormatting sqref="AC504">
    <cfRule type="cellIs" dxfId="2724" priority="175" operator="lessThan">
      <formula>0</formula>
    </cfRule>
  </conditionalFormatting>
  <conditionalFormatting sqref="AC562">
    <cfRule type="cellIs" dxfId="2723" priority="171" operator="lessThan">
      <formula>0</formula>
    </cfRule>
  </conditionalFormatting>
  <conditionalFormatting sqref="AC566">
    <cfRule type="cellIs" dxfId="2722" priority="170" operator="lessThan">
      <formula>0</formula>
    </cfRule>
  </conditionalFormatting>
  <conditionalFormatting sqref="AC531">
    <cfRule type="cellIs" dxfId="2721" priority="168" operator="lessThan">
      <formula>0</formula>
    </cfRule>
  </conditionalFormatting>
  <conditionalFormatting sqref="AB102:AC102">
    <cfRule type="cellIs" dxfId="2720" priority="167" operator="greaterThan">
      <formula>0</formula>
    </cfRule>
  </conditionalFormatting>
  <conditionalFormatting sqref="AB587">
    <cfRule type="cellIs" dxfId="2719" priority="164" operator="lessThan">
      <formula>0</formula>
    </cfRule>
    <cfRule type="cellIs" dxfId="2718" priority="165" operator="greaterThan">
      <formula>0</formula>
    </cfRule>
  </conditionalFormatting>
  <conditionalFormatting sqref="AC587">
    <cfRule type="cellIs" dxfId="2717" priority="163" operator="lessThan">
      <formula>0</formula>
    </cfRule>
  </conditionalFormatting>
  <conditionalFormatting sqref="AC587">
    <cfRule type="cellIs" dxfId="2716" priority="161" operator="lessThan">
      <formula>0</formula>
    </cfRule>
    <cfRule type="cellIs" dxfId="2715" priority="162" operator="greaterThan">
      <formula>0</formula>
    </cfRule>
  </conditionalFormatting>
  <conditionalFormatting sqref="AB572">
    <cfRule type="cellIs" dxfId="2714" priority="159" operator="lessThan">
      <formula>0</formula>
    </cfRule>
  </conditionalFormatting>
  <conditionalFormatting sqref="AB572">
    <cfRule type="cellIs" dxfId="2713" priority="157" operator="lessThan">
      <formula>0</formula>
    </cfRule>
    <cfRule type="cellIs" dxfId="2712" priority="158" operator="greaterThan">
      <formula>0</formula>
    </cfRule>
  </conditionalFormatting>
  <conditionalFormatting sqref="AC572">
    <cfRule type="cellIs" dxfId="2711" priority="154" operator="lessThan">
      <formula>0</formula>
    </cfRule>
    <cfRule type="cellIs" dxfId="2710" priority="155" operator="greaterThan">
      <formula>0</formula>
    </cfRule>
  </conditionalFormatting>
  <conditionalFormatting sqref="AE63 AE100:AE134 AE138:AE144 AE494 AE498:AE505 AE513:AE514 AE517:AE533 AE562:AE567 AE570:AE580 AE587">
    <cfRule type="cellIs" dxfId="2709" priority="153" operator="greaterThan">
      <formula>0</formula>
    </cfRule>
  </conditionalFormatting>
  <conditionalFormatting sqref="J496 J10 J584 J568 J542 J515 J492 J482 J444 J424 J152 J136 J98 J94 J84 J80 J68 J61 J49 J8">
    <cfRule type="cellIs" dxfId="2708" priority="152" operator="lessThan">
      <formula>0</formula>
    </cfRule>
  </conditionalFormatting>
  <conditionalFormatting sqref="J10 J496 J584 J568 J542 J515 J492 J482 J444 J424 J152 J136 J98 J94 J84 J80 J68 J61 J49 J8">
    <cfRule type="cellIs" dxfId="2707" priority="151" operator="lessThan">
      <formula>0</formula>
    </cfRule>
  </conditionalFormatting>
  <conditionalFormatting sqref="J10 J496 J584 J568 J542 J515 J492 J482 J444 J424 J152 J136 J98 J94 J84 J80 J68 J61 J49">
    <cfRule type="cellIs" dxfId="2706" priority="149" operator="equal">
      <formula>0</formula>
    </cfRule>
  </conditionalFormatting>
  <conditionalFormatting sqref="J10">
    <cfRule type="cellIs" dxfId="2705" priority="150" operator="notEqual">
      <formula>#REF!</formula>
    </cfRule>
  </conditionalFormatting>
  <conditionalFormatting sqref="J10">
    <cfRule type="cellIs" dxfId="2704" priority="148" operator="notEqual">
      <formula>0</formula>
    </cfRule>
  </conditionalFormatting>
  <conditionalFormatting sqref="J509">
    <cfRule type="cellIs" dxfId="2703" priority="147" operator="lessThan">
      <formula>0</formula>
    </cfRule>
  </conditionalFormatting>
  <conditionalFormatting sqref="J509">
    <cfRule type="cellIs" dxfId="2702" priority="145" operator="equal">
      <formula>0</formula>
    </cfRule>
  </conditionalFormatting>
  <conditionalFormatting sqref="J137">
    <cfRule type="cellIs" dxfId="2701" priority="144" operator="lessThan">
      <formula>0</formula>
    </cfRule>
  </conditionalFormatting>
  <conditionalFormatting sqref="J137">
    <cfRule type="cellIs" dxfId="2700" priority="142" operator="equal">
      <formula>0</formula>
    </cfRule>
  </conditionalFormatting>
  <conditionalFormatting sqref="J445">
    <cfRule type="cellIs" dxfId="2699" priority="141" operator="lessThan">
      <formula>0</formula>
    </cfRule>
  </conditionalFormatting>
  <conditionalFormatting sqref="J445">
    <cfRule type="cellIs" dxfId="2698" priority="139" operator="equal">
      <formula>0</formula>
    </cfRule>
  </conditionalFormatting>
  <conditionalFormatting sqref="J543">
    <cfRule type="cellIs" dxfId="2697" priority="138" operator="lessThan">
      <formula>0</formula>
    </cfRule>
  </conditionalFormatting>
  <conditionalFormatting sqref="J543">
    <cfRule type="cellIs" dxfId="2696" priority="136" operator="equal">
      <formula>0</formula>
    </cfRule>
  </conditionalFormatting>
  <conditionalFormatting sqref="J11:J48">
    <cfRule type="cellIs" dxfId="2695" priority="129" operator="equal">
      <formula>0</formula>
    </cfRule>
  </conditionalFormatting>
  <conditionalFormatting sqref="J585">
    <cfRule type="cellIs" dxfId="2694" priority="135" operator="lessThan">
      <formula>0</formula>
    </cfRule>
  </conditionalFormatting>
  <conditionalFormatting sqref="J585">
    <cfRule type="cellIs" dxfId="2693" priority="133" operator="equal">
      <formula>0</formula>
    </cfRule>
  </conditionalFormatting>
  <conditionalFormatting sqref="J63:J67">
    <cfRule type="cellIs" dxfId="2692" priority="122" operator="lessThan">
      <formula>0</formula>
    </cfRule>
  </conditionalFormatting>
  <conditionalFormatting sqref="J11:J48">
    <cfRule type="cellIs" dxfId="2691" priority="132" operator="lessThan">
      <formula>0</formula>
    </cfRule>
  </conditionalFormatting>
  <conditionalFormatting sqref="J11:J48">
    <cfRule type="cellIs" dxfId="2690" priority="131" operator="lessThan">
      <formula>0</formula>
    </cfRule>
  </conditionalFormatting>
  <conditionalFormatting sqref="J11:J48">
    <cfRule type="cellIs" dxfId="2689" priority="130" operator="notEqual">
      <formula>#REF!</formula>
    </cfRule>
  </conditionalFormatting>
  <conditionalFormatting sqref="J446:J481">
    <cfRule type="cellIs" dxfId="2688" priority="74" operator="equal">
      <formula>0</formula>
    </cfRule>
  </conditionalFormatting>
  <conditionalFormatting sqref="J11:J48">
    <cfRule type="cellIs" dxfId="2687" priority="128" operator="notEqual">
      <formula>0</formula>
    </cfRule>
  </conditionalFormatting>
  <conditionalFormatting sqref="J51:J60">
    <cfRule type="cellIs" dxfId="2686" priority="127" operator="lessThan">
      <formula>0</formula>
    </cfRule>
  </conditionalFormatting>
  <conditionalFormatting sqref="J51:J60">
    <cfRule type="cellIs" dxfId="2685" priority="126" operator="lessThan">
      <formula>0</formula>
    </cfRule>
  </conditionalFormatting>
  <conditionalFormatting sqref="J51:J60">
    <cfRule type="cellIs" dxfId="2684" priority="124" operator="equal">
      <formula>0</formula>
    </cfRule>
  </conditionalFormatting>
  <conditionalFormatting sqref="J51:J60">
    <cfRule type="cellIs" dxfId="2683" priority="125" operator="notEqual">
      <formula>#REF!</formula>
    </cfRule>
  </conditionalFormatting>
  <conditionalFormatting sqref="J484:J487 J489:J491">
    <cfRule type="cellIs" dxfId="2682" priority="69" operator="equal">
      <formula>0</formula>
    </cfRule>
  </conditionalFormatting>
  <conditionalFormatting sqref="J51:J60">
    <cfRule type="cellIs" dxfId="2681" priority="123" operator="notEqual">
      <formula>0</formula>
    </cfRule>
  </conditionalFormatting>
  <conditionalFormatting sqref="J63:J67">
    <cfRule type="cellIs" dxfId="2680" priority="119" operator="equal">
      <formula>0</formula>
    </cfRule>
  </conditionalFormatting>
  <conditionalFormatting sqref="J63:J67">
    <cfRule type="cellIs" dxfId="2679" priority="120" operator="notEqual">
      <formula>#REF!</formula>
    </cfRule>
  </conditionalFormatting>
  <conditionalFormatting sqref="J63:J67">
    <cfRule type="cellIs" dxfId="2678" priority="118" operator="notEqual">
      <formula>0</formula>
    </cfRule>
  </conditionalFormatting>
  <conditionalFormatting sqref="J70:J79">
    <cfRule type="cellIs" dxfId="2677" priority="117" operator="lessThan">
      <formula>0</formula>
    </cfRule>
  </conditionalFormatting>
  <conditionalFormatting sqref="J70:J79">
    <cfRule type="cellIs" dxfId="2676" priority="116" operator="lessThan">
      <formula>0</formula>
    </cfRule>
  </conditionalFormatting>
  <conditionalFormatting sqref="J70:J79">
    <cfRule type="cellIs" dxfId="2675" priority="114" operator="equal">
      <formula>0</formula>
    </cfRule>
  </conditionalFormatting>
  <conditionalFormatting sqref="J70:J79">
    <cfRule type="cellIs" dxfId="2674" priority="115" operator="notEqual">
      <formula>#REF!</formula>
    </cfRule>
  </conditionalFormatting>
  <conditionalFormatting sqref="J70:J79">
    <cfRule type="cellIs" dxfId="2673" priority="113" operator="notEqual">
      <formula>0</formula>
    </cfRule>
  </conditionalFormatting>
  <conditionalFormatting sqref="J82">
    <cfRule type="cellIs" dxfId="2672" priority="112" operator="lessThan">
      <formula>0</formula>
    </cfRule>
  </conditionalFormatting>
  <conditionalFormatting sqref="J82">
    <cfRule type="cellIs" dxfId="2671" priority="111" operator="lessThan">
      <formula>0</formula>
    </cfRule>
  </conditionalFormatting>
  <conditionalFormatting sqref="J82">
    <cfRule type="cellIs" dxfId="2670" priority="109" operator="equal">
      <formula>0</formula>
    </cfRule>
  </conditionalFormatting>
  <conditionalFormatting sqref="J82">
    <cfRule type="cellIs" dxfId="2669" priority="110" operator="notEqual">
      <formula>#REF!</formula>
    </cfRule>
  </conditionalFormatting>
  <conditionalFormatting sqref="J82">
    <cfRule type="cellIs" dxfId="2668" priority="108" operator="notEqual">
      <formula>0</formula>
    </cfRule>
  </conditionalFormatting>
  <conditionalFormatting sqref="J86:J93">
    <cfRule type="cellIs" dxfId="2667" priority="107" operator="lessThan">
      <formula>0</formula>
    </cfRule>
  </conditionalFormatting>
  <conditionalFormatting sqref="J86:J93">
    <cfRule type="cellIs" dxfId="2666" priority="106" operator="lessThan">
      <formula>0</formula>
    </cfRule>
  </conditionalFormatting>
  <conditionalFormatting sqref="J86:J93">
    <cfRule type="cellIs" dxfId="2665" priority="104" operator="equal">
      <formula>0</formula>
    </cfRule>
  </conditionalFormatting>
  <conditionalFormatting sqref="J86:J93">
    <cfRule type="cellIs" dxfId="2664" priority="105" operator="notEqual">
      <formula>#REF!</formula>
    </cfRule>
  </conditionalFormatting>
  <conditionalFormatting sqref="J498:J508">
    <cfRule type="cellIs" dxfId="2663" priority="62" operator="lessThan">
      <formula>0</formula>
    </cfRule>
  </conditionalFormatting>
  <conditionalFormatting sqref="J86:J93">
    <cfRule type="cellIs" dxfId="2662" priority="103" operator="notEqual">
      <formula>0</formula>
    </cfRule>
  </conditionalFormatting>
  <conditionalFormatting sqref="J96:J97">
    <cfRule type="cellIs" dxfId="2661" priority="102" operator="lessThan">
      <formula>0</formula>
    </cfRule>
  </conditionalFormatting>
  <conditionalFormatting sqref="J96:J97">
    <cfRule type="cellIs" dxfId="2660" priority="101" operator="lessThan">
      <formula>0</formula>
    </cfRule>
  </conditionalFormatting>
  <conditionalFormatting sqref="J96:J97">
    <cfRule type="cellIs" dxfId="2659" priority="99" operator="equal">
      <formula>0</formula>
    </cfRule>
  </conditionalFormatting>
  <conditionalFormatting sqref="J96:J97">
    <cfRule type="cellIs" dxfId="2658" priority="100" operator="notEqual">
      <formula>#REF!</formula>
    </cfRule>
  </conditionalFormatting>
  <conditionalFormatting sqref="J96:J97">
    <cfRule type="cellIs" dxfId="2657" priority="98" operator="notEqual">
      <formula>0</formula>
    </cfRule>
  </conditionalFormatting>
  <conditionalFormatting sqref="J100:J132 J134:J135">
    <cfRule type="cellIs" dxfId="2656" priority="97" operator="lessThan">
      <formula>0</formula>
    </cfRule>
  </conditionalFormatting>
  <conditionalFormatting sqref="J100:J132 J134:J135">
    <cfRule type="cellIs" dxfId="2655" priority="96" operator="lessThan">
      <formula>0</formula>
    </cfRule>
  </conditionalFormatting>
  <conditionalFormatting sqref="J100:J132 J134:J135">
    <cfRule type="cellIs" dxfId="2654" priority="94" operator="equal">
      <formula>0</formula>
    </cfRule>
  </conditionalFormatting>
  <conditionalFormatting sqref="J100:J132 J134:J135">
    <cfRule type="cellIs" dxfId="2653" priority="95" operator="notEqual">
      <formula>#REF!</formula>
    </cfRule>
  </conditionalFormatting>
  <conditionalFormatting sqref="J100:J132 J134:J135">
    <cfRule type="cellIs" dxfId="2652" priority="93" operator="notEqual">
      <formula>0</formula>
    </cfRule>
  </conditionalFormatting>
  <conditionalFormatting sqref="J144:J151">
    <cfRule type="cellIs" dxfId="2651" priority="92" operator="lessThan">
      <formula>0</formula>
    </cfRule>
  </conditionalFormatting>
  <conditionalFormatting sqref="J144:J151">
    <cfRule type="cellIs" dxfId="2650" priority="91" operator="lessThan">
      <formula>0</formula>
    </cfRule>
  </conditionalFormatting>
  <conditionalFormatting sqref="J144:J151">
    <cfRule type="cellIs" dxfId="2649" priority="89" operator="equal">
      <formula>0</formula>
    </cfRule>
  </conditionalFormatting>
  <conditionalFormatting sqref="J144:J151">
    <cfRule type="cellIs" dxfId="2648" priority="90" operator="notEqual">
      <formula>#REF!</formula>
    </cfRule>
  </conditionalFormatting>
  <conditionalFormatting sqref="J511:J514">
    <cfRule type="cellIs" dxfId="2647" priority="55" operator="notEqual">
      <formula>#REF!</formula>
    </cfRule>
  </conditionalFormatting>
  <conditionalFormatting sqref="J144:J151">
    <cfRule type="cellIs" dxfId="2646" priority="88" operator="notEqual">
      <formula>0</formula>
    </cfRule>
  </conditionalFormatting>
  <conditionalFormatting sqref="J154:J423">
    <cfRule type="cellIs" dxfId="2645" priority="87" operator="lessThan">
      <formula>0</formula>
    </cfRule>
  </conditionalFormatting>
  <conditionalFormatting sqref="J154:J423">
    <cfRule type="cellIs" dxfId="2644" priority="86" operator="lessThan">
      <formula>0</formula>
    </cfRule>
  </conditionalFormatting>
  <conditionalFormatting sqref="J154:J423">
    <cfRule type="cellIs" dxfId="2643" priority="84" operator="equal">
      <formula>0</formula>
    </cfRule>
  </conditionalFormatting>
  <conditionalFormatting sqref="J154:J423">
    <cfRule type="cellIs" dxfId="2642" priority="85" operator="notEqual">
      <formula>#REF!</formula>
    </cfRule>
  </conditionalFormatting>
  <conditionalFormatting sqref="J154:J423">
    <cfRule type="cellIs" dxfId="2641" priority="83" operator="notEqual">
      <formula>0</formula>
    </cfRule>
  </conditionalFormatting>
  <conditionalFormatting sqref="J426:J443">
    <cfRule type="cellIs" dxfId="2640" priority="82" operator="lessThan">
      <formula>0</formula>
    </cfRule>
  </conditionalFormatting>
  <conditionalFormatting sqref="J426:J443">
    <cfRule type="cellIs" dxfId="2639" priority="79" operator="equal">
      <formula>0</formula>
    </cfRule>
  </conditionalFormatting>
  <conditionalFormatting sqref="J426:J443">
    <cfRule type="cellIs" dxfId="2638" priority="80" operator="notEqual">
      <formula>#REF!</formula>
    </cfRule>
  </conditionalFormatting>
  <conditionalFormatting sqref="J517:J541">
    <cfRule type="cellIs" dxfId="2637" priority="49" operator="equal">
      <formula>0</formula>
    </cfRule>
  </conditionalFormatting>
  <conditionalFormatting sqref="J426:J443">
    <cfRule type="cellIs" dxfId="2636" priority="78" operator="notEqual">
      <formula>0</formula>
    </cfRule>
  </conditionalFormatting>
  <conditionalFormatting sqref="J446:J481">
    <cfRule type="cellIs" dxfId="2635" priority="77" operator="lessThan">
      <formula>0</formula>
    </cfRule>
  </conditionalFormatting>
  <conditionalFormatting sqref="J446:J481">
    <cfRule type="cellIs" dxfId="2634" priority="76" operator="lessThan">
      <formula>0</formula>
    </cfRule>
  </conditionalFormatting>
  <conditionalFormatting sqref="J446:J481">
    <cfRule type="cellIs" dxfId="2633" priority="75" operator="notEqual">
      <formula>#REF!</formula>
    </cfRule>
  </conditionalFormatting>
  <conditionalFormatting sqref="J446:J481">
    <cfRule type="cellIs" dxfId="2632" priority="73" operator="notEqual">
      <formula>0</formula>
    </cfRule>
  </conditionalFormatting>
  <conditionalFormatting sqref="J484:J487 J489:J491">
    <cfRule type="cellIs" dxfId="2631" priority="72" operator="lessThan">
      <formula>0</formula>
    </cfRule>
  </conditionalFormatting>
  <conditionalFormatting sqref="J484:J487 J489:J491">
    <cfRule type="cellIs" dxfId="2630" priority="71" operator="lessThan">
      <formula>0</formula>
    </cfRule>
  </conditionalFormatting>
  <conditionalFormatting sqref="J484:J487 J489:J491">
    <cfRule type="cellIs" dxfId="2629" priority="70" operator="notEqual">
      <formula>#REF!</formula>
    </cfRule>
  </conditionalFormatting>
  <conditionalFormatting sqref="J484:J487 J489:J491">
    <cfRule type="cellIs" dxfId="2628" priority="68" operator="notEqual">
      <formula>0</formula>
    </cfRule>
  </conditionalFormatting>
  <conditionalFormatting sqref="J494:J495">
    <cfRule type="cellIs" dxfId="2627" priority="67" operator="lessThan">
      <formula>0</formula>
    </cfRule>
  </conditionalFormatting>
  <conditionalFormatting sqref="J494:J495">
    <cfRule type="cellIs" dxfId="2626" priority="66" operator="lessThan">
      <formula>0</formula>
    </cfRule>
  </conditionalFormatting>
  <conditionalFormatting sqref="J494:J495">
    <cfRule type="cellIs" dxfId="2625" priority="64" operator="equal">
      <formula>0</formula>
    </cfRule>
  </conditionalFormatting>
  <conditionalFormatting sqref="J494:J495">
    <cfRule type="cellIs" dxfId="2624" priority="65" operator="notEqual">
      <formula>#REF!</formula>
    </cfRule>
  </conditionalFormatting>
  <conditionalFormatting sqref="J494:J495">
    <cfRule type="cellIs" dxfId="2623" priority="63" operator="notEqual">
      <formula>0</formula>
    </cfRule>
  </conditionalFormatting>
  <conditionalFormatting sqref="J498:J508">
    <cfRule type="cellIs" dxfId="2622" priority="61" operator="lessThan">
      <formula>0</formula>
    </cfRule>
  </conditionalFormatting>
  <conditionalFormatting sqref="J498:J508">
    <cfRule type="cellIs" dxfId="2621" priority="59" operator="equal">
      <formula>0</formula>
    </cfRule>
  </conditionalFormatting>
  <conditionalFormatting sqref="J498:J508">
    <cfRule type="cellIs" dxfId="2620" priority="60" operator="notEqual">
      <formula>#REF!</formula>
    </cfRule>
  </conditionalFormatting>
  <conditionalFormatting sqref="J570:J583">
    <cfRule type="cellIs" dxfId="2619" priority="42" operator="lessThan">
      <formula>0</formula>
    </cfRule>
  </conditionalFormatting>
  <conditionalFormatting sqref="J498:J508">
    <cfRule type="cellIs" dxfId="2618" priority="58" operator="notEqual">
      <formula>0</formula>
    </cfRule>
  </conditionalFormatting>
  <conditionalFormatting sqref="J511:J514">
    <cfRule type="cellIs" dxfId="2617" priority="57" operator="lessThan">
      <formula>0</formula>
    </cfRule>
  </conditionalFormatting>
  <conditionalFormatting sqref="J511:J514">
    <cfRule type="cellIs" dxfId="2616" priority="54" operator="equal">
      <formula>0</formula>
    </cfRule>
  </conditionalFormatting>
  <conditionalFormatting sqref="J511:J514">
    <cfRule type="cellIs" dxfId="2615" priority="53" operator="notEqual">
      <formula>0</formula>
    </cfRule>
  </conditionalFormatting>
  <conditionalFormatting sqref="J517:J541">
    <cfRule type="cellIs" dxfId="2614" priority="52" operator="lessThan">
      <formula>0</formula>
    </cfRule>
  </conditionalFormatting>
  <conditionalFormatting sqref="J517:J541">
    <cfRule type="cellIs" dxfId="2613" priority="50" operator="notEqual">
      <formula>#REF!</formula>
    </cfRule>
  </conditionalFormatting>
  <conditionalFormatting sqref="J517:J541">
    <cfRule type="cellIs" dxfId="2612" priority="48" operator="notEqual">
      <formula>0</formula>
    </cfRule>
  </conditionalFormatting>
  <conditionalFormatting sqref="J544:J567">
    <cfRule type="cellIs" dxfId="2611" priority="47" operator="lessThan">
      <formula>0</formula>
    </cfRule>
  </conditionalFormatting>
  <conditionalFormatting sqref="J544:J567">
    <cfRule type="cellIs" dxfId="2610" priority="44" operator="equal">
      <formula>0</formula>
    </cfRule>
  </conditionalFormatting>
  <conditionalFormatting sqref="J544:J567">
    <cfRule type="cellIs" dxfId="2609" priority="45" operator="notEqual">
      <formula>#REF!</formula>
    </cfRule>
  </conditionalFormatting>
  <conditionalFormatting sqref="J586:J589">
    <cfRule type="cellIs" dxfId="2608" priority="35" operator="notEqual">
      <formula>#REF!</formula>
    </cfRule>
  </conditionalFormatting>
  <conditionalFormatting sqref="J544:J567">
    <cfRule type="cellIs" dxfId="2607" priority="43" operator="notEqual">
      <formula>0</formula>
    </cfRule>
  </conditionalFormatting>
  <conditionalFormatting sqref="J570:J583">
    <cfRule type="cellIs" dxfId="2606" priority="39" operator="equal">
      <formula>0</formula>
    </cfRule>
  </conditionalFormatting>
  <conditionalFormatting sqref="J570:J583">
    <cfRule type="cellIs" dxfId="2605" priority="40" operator="notEqual">
      <formula>#REF!</formula>
    </cfRule>
  </conditionalFormatting>
  <conditionalFormatting sqref="J570:J583">
    <cfRule type="cellIs" dxfId="2604" priority="38" operator="notEqual">
      <formula>0</formula>
    </cfRule>
  </conditionalFormatting>
  <conditionalFormatting sqref="J586:J589">
    <cfRule type="cellIs" dxfId="2603" priority="37" operator="lessThan">
      <formula>0</formula>
    </cfRule>
  </conditionalFormatting>
  <conditionalFormatting sqref="J586:J589">
    <cfRule type="cellIs" dxfId="2602" priority="34" operator="equal">
      <formula>0</formula>
    </cfRule>
  </conditionalFormatting>
  <conditionalFormatting sqref="J586:J589">
    <cfRule type="cellIs" dxfId="2601" priority="33" operator="notEqual">
      <formula>0</formula>
    </cfRule>
  </conditionalFormatting>
  <conditionalFormatting sqref="T142:Y142">
    <cfRule type="cellIs" dxfId="2600" priority="30" operator="lessThan">
      <formula>0</formula>
    </cfRule>
    <cfRule type="cellIs" dxfId="2599" priority="31" operator="greaterThan">
      <formula>0</formula>
    </cfRule>
  </conditionalFormatting>
  <conditionalFormatting sqref="Z488:AA488">
    <cfRule type="cellIs" dxfId="2598" priority="27" operator="lessThan">
      <formula>0</formula>
    </cfRule>
    <cfRule type="cellIs" dxfId="2597" priority="28" operator="greaterThan">
      <formula>0</formula>
    </cfRule>
  </conditionalFormatting>
  <conditionalFormatting sqref="AB133:AC133">
    <cfRule type="cellIs" dxfId="2596" priority="24" operator="lessThan">
      <formula>0</formula>
    </cfRule>
    <cfRule type="cellIs" dxfId="2595" priority="25" operator="greaterThan">
      <formula>0</formula>
    </cfRule>
  </conditionalFormatting>
  <conditionalFormatting sqref="AB83">
    <cfRule type="cellIs" dxfId="2594" priority="21" operator="lessThan">
      <formula>0</formula>
    </cfRule>
    <cfRule type="cellIs" dxfId="2593" priority="22" operator="greaterThan">
      <formula>0</formula>
    </cfRule>
  </conditionalFormatting>
  <conditionalFormatting sqref="AF488:AG488">
    <cfRule type="cellIs" dxfId="2592" priority="17" operator="lessThan">
      <formula>0</formula>
    </cfRule>
  </conditionalFormatting>
  <conditionalFormatting sqref="AF488:AG488">
    <cfRule type="cellIs" dxfId="2591" priority="15" operator="lessThan">
      <formula>0</formula>
    </cfRule>
    <cfRule type="cellIs" dxfId="2590" priority="16" operator="greaterThan">
      <formula>0</formula>
    </cfRule>
  </conditionalFormatting>
  <conditionalFormatting sqref="AH488">
    <cfRule type="cellIs" dxfId="2589" priority="14" operator="lessThan">
      <formula>0</formula>
    </cfRule>
  </conditionalFormatting>
  <conditionalFormatting sqref="AH488">
    <cfRule type="cellIs" dxfId="2588" priority="12" operator="lessThan">
      <formula>0</formula>
    </cfRule>
    <cfRule type="cellIs" dxfId="2587" priority="13" operator="greaterThan">
      <formula>0</formula>
    </cfRule>
  </conditionalFormatting>
  <conditionalFormatting sqref="AG587">
    <cfRule type="cellIs" dxfId="2586" priority="11" operator="lessThan">
      <formula>0</formula>
    </cfRule>
  </conditionalFormatting>
  <conditionalFormatting sqref="AG587">
    <cfRule type="cellIs" dxfId="2585" priority="9" operator="lessThan">
      <formula>0</formula>
    </cfRule>
    <cfRule type="cellIs" dxfId="2584" priority="10" operator="greaterThan">
      <formula>0</formula>
    </cfRule>
  </conditionalFormatting>
  <conditionalFormatting sqref="AG585">
    <cfRule type="cellIs" dxfId="2583" priority="8" operator="lessThan">
      <formula>0</formula>
    </cfRule>
  </conditionalFormatting>
  <conditionalFormatting sqref="T86:X93">
    <cfRule type="cellIs" dxfId="2582" priority="6" operator="greaterThan">
      <formula>0</formula>
    </cfRule>
    <cfRule type="cellIs" dxfId="2581" priority="7" operator="lessThan">
      <formula>0</formula>
    </cfRule>
  </conditionalFormatting>
  <conditionalFormatting sqref="AH86:AK93">
    <cfRule type="cellIs" dxfId="2580" priority="4" operator="greaterThan">
      <formula>0</formula>
    </cfRule>
    <cfRule type="cellIs" dxfId="2579" priority="5" operator="lessThan">
      <formula>0</formula>
    </cfRule>
  </conditionalFormatting>
  <conditionalFormatting sqref="AI85:AK85">
    <cfRule type="cellIs" dxfId="2578" priority="3" operator="lessThan">
      <formula>0</formula>
    </cfRule>
  </conditionalFormatting>
  <conditionalFormatting sqref="S93 S91 S86:S89">
    <cfRule type="cellIs" dxfId="2577" priority="2" operator="greaterThan">
      <formula>0</formula>
    </cfRule>
  </conditionalFormatting>
  <conditionalFormatting sqref="S93 S91 S86:S89">
    <cfRule type="cellIs" dxfId="2576" priority="1"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39370078740157483" bottom="0" header="0" footer="0"/>
  <pageSetup paperSize="9" scale="31" orientation="landscape" r:id="rId66"/>
  <headerFooter alignWithMargins="0">
    <oddFooter>&amp;L&amp;Z&amp;F     &amp;A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6" tint="0.59999389629810485"/>
    <pageSetUpPr fitToPage="1"/>
  </sheetPr>
  <dimension ref="A1:AQ841"/>
  <sheetViews>
    <sheetView zoomScale="50" zoomScaleNormal="50" zoomScaleSheetLayoutView="53" workbookViewId="0">
      <pane xSplit="10" ySplit="11" topLeftCell="K12" activePane="bottomRight" state="frozen"/>
      <selection activeCell="D144" sqref="D144:D151"/>
      <selection pane="topRight" activeCell="D144" sqref="D144:D151"/>
      <selection pane="bottomLeft" activeCell="D144" sqref="D144:D151"/>
      <selection pane="bottomRight" activeCell="T1" sqref="T1"/>
    </sheetView>
  </sheetViews>
  <sheetFormatPr defaultRowHeight="23.25" x14ac:dyDescent="0.35"/>
  <cols>
    <col min="1" max="1" width="8.42578125" style="21" customWidth="1"/>
    <col min="2" max="2" width="22.5703125" style="394" customWidth="1"/>
    <col min="3" max="3" width="13.7109375" style="508" customWidth="1"/>
    <col min="4" max="4" width="28.5703125" style="395" customWidth="1"/>
    <col min="5" max="5" width="12.28515625" style="508" customWidth="1"/>
    <col min="6" max="6" width="25" style="509" customWidth="1"/>
    <col min="7" max="7" width="9.7109375" style="396" customWidth="1"/>
    <col min="8" max="8" width="13.85546875" style="396" customWidth="1"/>
    <col min="9" max="9" width="14.5703125" style="389" customWidth="1"/>
    <col min="10" max="10" width="14.7109375" style="21" customWidth="1"/>
    <col min="11" max="11" width="18.42578125" style="397" customWidth="1"/>
    <col min="12" max="12" width="25" style="21" customWidth="1"/>
    <col min="13" max="13" width="17.85546875" style="17" customWidth="1"/>
    <col min="14" max="14" width="28" style="17" hidden="1" customWidth="1"/>
    <col min="15" max="15" width="16.5703125" style="127" customWidth="1"/>
    <col min="16" max="16" width="16.28515625" style="17" customWidth="1"/>
    <col min="17" max="17" width="11.140625" style="17" customWidth="1"/>
    <col min="18" max="18" width="15.42578125" style="17" customWidth="1"/>
    <col min="19" max="19" width="19.5703125" style="17" customWidth="1"/>
    <col min="20" max="20" width="11" style="17" customWidth="1"/>
    <col min="21" max="21" width="22.28515625" style="17" customWidth="1"/>
    <col min="22" max="22" width="11.140625" style="17" hidden="1" customWidth="1"/>
    <col min="23" max="23" width="22.85546875" style="17" hidden="1" customWidth="1"/>
    <col min="24" max="24" width="11.140625" style="17" hidden="1" customWidth="1"/>
    <col min="25" max="25" width="23.5703125" style="17" hidden="1" customWidth="1"/>
    <col min="26" max="27" width="20.140625" style="17" customWidth="1"/>
    <col min="28" max="28" width="12.28515625" style="17" customWidth="1"/>
    <col min="29" max="29" width="19.85546875" style="17" customWidth="1"/>
    <col min="30" max="33" width="10.7109375" style="17" customWidth="1"/>
    <col min="34" max="34" width="12.140625" style="21" hidden="1" customWidth="1"/>
    <col min="35" max="35" width="8.5703125" style="21" customWidth="1"/>
    <col min="36" max="36" width="4.85546875" style="21" customWidth="1"/>
    <col min="37" max="38" width="9.140625" style="21"/>
    <col min="39" max="39" width="19.28515625" style="21" bestFit="1" customWidth="1"/>
    <col min="40" max="40" width="9.140625" style="21"/>
    <col min="41" max="41" width="10.140625" style="21" bestFit="1" customWidth="1"/>
    <col min="42" max="42" width="9.140625" style="17"/>
    <col min="43" max="43" width="9.7109375" style="17" bestFit="1" customWidth="1"/>
    <col min="44" max="16384" width="9.140625" style="17"/>
  </cols>
  <sheetData>
    <row r="1" spans="1:41" s="8" customFormat="1" ht="33" x14ac:dyDescent="0.45">
      <c r="A1" s="1"/>
      <c r="B1" s="2"/>
      <c r="C1" s="398"/>
      <c r="D1" s="3"/>
      <c r="E1" s="398"/>
      <c r="F1" s="398"/>
      <c r="G1" s="3"/>
      <c r="H1" s="3"/>
      <c r="I1" s="5"/>
      <c r="J1" s="6"/>
      <c r="K1" s="7"/>
      <c r="L1" s="6"/>
      <c r="O1" s="9"/>
      <c r="T1" s="10" t="s">
        <v>1132</v>
      </c>
      <c r="AB1" s="10"/>
      <c r="AH1" s="1"/>
      <c r="AI1" s="1"/>
      <c r="AJ1" s="1"/>
      <c r="AK1" s="1"/>
      <c r="AL1" s="1"/>
      <c r="AM1" s="1"/>
      <c r="AN1" s="1"/>
      <c r="AO1" s="1"/>
    </row>
    <row r="2" spans="1:41" s="13" customFormat="1" ht="16.5" customHeight="1" x14ac:dyDescent="0.35">
      <c r="A2" s="11"/>
      <c r="B2" s="2"/>
      <c r="C2" s="398"/>
      <c r="D2" s="3"/>
      <c r="E2" s="398"/>
      <c r="F2" s="398"/>
      <c r="G2" s="3"/>
      <c r="H2" s="3"/>
      <c r="I2" s="5"/>
      <c r="J2" s="12"/>
      <c r="K2" s="7"/>
      <c r="L2" s="12"/>
      <c r="O2" s="14"/>
      <c r="AH2" s="11"/>
      <c r="AI2" s="11"/>
      <c r="AJ2" s="11"/>
      <c r="AK2" s="11"/>
      <c r="AL2" s="11"/>
      <c r="AM2" s="11"/>
      <c r="AN2" s="11"/>
      <c r="AO2" s="11"/>
    </row>
    <row r="3" spans="1:41" s="13" customFormat="1" ht="45" customHeight="1" thickBot="1" x14ac:dyDescent="0.4">
      <c r="A3" s="909" t="s">
        <v>1115</v>
      </c>
      <c r="B3" s="909"/>
      <c r="C3" s="909"/>
      <c r="D3" s="934"/>
      <c r="E3" s="909"/>
      <c r="F3" s="909"/>
      <c r="G3" s="909"/>
      <c r="H3" s="909"/>
      <c r="I3" s="909"/>
      <c r="J3" s="909"/>
      <c r="K3" s="935"/>
      <c r="L3" s="909"/>
      <c r="M3" s="908"/>
      <c r="N3" s="908"/>
      <c r="O3" s="909"/>
      <c r="P3" s="909"/>
      <c r="Q3" s="909"/>
      <c r="R3" s="909"/>
      <c r="S3" s="909"/>
      <c r="T3" s="909"/>
      <c r="U3" s="909"/>
      <c r="V3" s="909"/>
      <c r="W3" s="909"/>
      <c r="X3" s="909"/>
      <c r="Y3" s="909"/>
      <c r="Z3" s="909"/>
      <c r="AA3" s="909"/>
      <c r="AB3" s="909"/>
      <c r="AC3" s="909"/>
      <c r="AH3" s="11"/>
      <c r="AI3" s="11"/>
      <c r="AJ3" s="11"/>
      <c r="AK3" s="11"/>
      <c r="AL3" s="11"/>
      <c r="AM3" s="11"/>
      <c r="AN3" s="11"/>
      <c r="AO3" s="11"/>
    </row>
    <row r="4" spans="1:41" s="8" customFormat="1" ht="33.75" hidden="1" customHeight="1" x14ac:dyDescent="0.35">
      <c r="A4" s="860" t="s">
        <v>1</v>
      </c>
      <c r="B4" s="860"/>
      <c r="C4" s="860"/>
      <c r="D4" s="860"/>
      <c r="E4" s="860"/>
      <c r="F4" s="860"/>
      <c r="G4" s="860"/>
      <c r="H4" s="860"/>
      <c r="I4" s="860"/>
      <c r="J4" s="861"/>
      <c r="K4" s="399"/>
      <c r="L4" s="1"/>
      <c r="O4" s="1"/>
      <c r="AD4" s="400"/>
      <c r="AE4" s="400"/>
      <c r="AF4" s="400"/>
      <c r="AG4" s="400"/>
      <c r="AI4" s="17"/>
    </row>
    <row r="5" spans="1:41" ht="70.5" customHeight="1" thickBot="1" x14ac:dyDescent="0.4">
      <c r="A5" s="936" t="s">
        <v>2</v>
      </c>
      <c r="B5" s="938" t="s">
        <v>3</v>
      </c>
      <c r="C5" s="938" t="s">
        <v>4</v>
      </c>
      <c r="D5" s="938" t="s">
        <v>5</v>
      </c>
      <c r="E5" s="938" t="s">
        <v>6</v>
      </c>
      <c r="F5" s="938" t="s">
        <v>7</v>
      </c>
      <c r="G5" s="938" t="s">
        <v>8</v>
      </c>
      <c r="H5" s="18" t="s">
        <v>9</v>
      </c>
      <c r="I5" s="19" t="s">
        <v>10</v>
      </c>
      <c r="J5" s="940" t="str">
        <f>Бурденко!J5</f>
        <v>План на 2021 год 
(Протокол № 7 от 12.04.2021)</v>
      </c>
      <c r="K5" s="941"/>
      <c r="L5" s="940"/>
      <c r="M5" s="843" t="s">
        <v>12</v>
      </c>
      <c r="N5" s="20" t="s">
        <v>13</v>
      </c>
      <c r="O5" s="928" t="s">
        <v>14</v>
      </c>
      <c r="P5" s="930" t="s">
        <v>15</v>
      </c>
      <c r="Q5" s="849" t="s">
        <v>16</v>
      </c>
      <c r="R5" s="932" t="s">
        <v>17</v>
      </c>
      <c r="S5" s="853" t="s">
        <v>18</v>
      </c>
      <c r="T5" s="835" t="s">
        <v>21</v>
      </c>
      <c r="U5" s="836"/>
      <c r="V5" s="835" t="s">
        <v>21</v>
      </c>
      <c r="W5" s="836"/>
      <c r="X5" s="835" t="s">
        <v>21</v>
      </c>
      <c r="Y5" s="836"/>
      <c r="Z5" s="837" t="s">
        <v>22</v>
      </c>
      <c r="AA5" s="839" t="s">
        <v>23</v>
      </c>
      <c r="AB5" s="926" t="s">
        <v>24</v>
      </c>
      <c r="AC5" s="926"/>
      <c r="AD5" s="927"/>
      <c r="AE5" s="927"/>
      <c r="AF5" s="927"/>
      <c r="AG5" s="927"/>
      <c r="AH5" s="664">
        <v>4</v>
      </c>
      <c r="AI5" s="706"/>
    </row>
    <row r="6" spans="1:41" ht="207" customHeight="1" x14ac:dyDescent="0.35">
      <c r="A6" s="937"/>
      <c r="B6" s="939"/>
      <c r="C6" s="939"/>
      <c r="D6" s="939"/>
      <c r="E6" s="939"/>
      <c r="F6" s="939"/>
      <c r="G6" s="939"/>
      <c r="H6" s="23" t="s">
        <v>25</v>
      </c>
      <c r="I6" s="23" t="s">
        <v>25</v>
      </c>
      <c r="J6" s="26" t="s">
        <v>26</v>
      </c>
      <c r="K6" s="25" t="s">
        <v>27</v>
      </c>
      <c r="L6" s="26" t="s">
        <v>28</v>
      </c>
      <c r="M6" s="844"/>
      <c r="N6" s="27" t="s">
        <v>29</v>
      </c>
      <c r="O6" s="929"/>
      <c r="P6" s="931"/>
      <c r="Q6" s="850"/>
      <c r="R6" s="933"/>
      <c r="S6" s="854"/>
      <c r="T6" s="28" t="s">
        <v>30</v>
      </c>
      <c r="U6" s="29" t="s">
        <v>28</v>
      </c>
      <c r="V6" s="28" t="s">
        <v>30</v>
      </c>
      <c r="W6" s="29" t="s">
        <v>28</v>
      </c>
      <c r="X6" s="28" t="s">
        <v>30</v>
      </c>
      <c r="Y6" s="29" t="s">
        <v>28</v>
      </c>
      <c r="Z6" s="838"/>
      <c r="AA6" s="840"/>
      <c r="AB6" s="30" t="s">
        <v>30</v>
      </c>
      <c r="AC6" s="31" t="s">
        <v>28</v>
      </c>
      <c r="AD6" s="32" t="s">
        <v>1098</v>
      </c>
      <c r="AE6" s="32" t="s">
        <v>1099</v>
      </c>
      <c r="AF6" s="32" t="s">
        <v>1100</v>
      </c>
      <c r="AG6" s="32" t="s">
        <v>1101</v>
      </c>
      <c r="AI6" s="33"/>
    </row>
    <row r="7" spans="1:41" s="39" customFormat="1" ht="24.75" customHeight="1" x14ac:dyDescent="0.35">
      <c r="A7" s="34">
        <v>1</v>
      </c>
      <c r="B7" s="35">
        <v>2</v>
      </c>
      <c r="C7" s="403">
        <v>3</v>
      </c>
      <c r="D7" s="36">
        <v>4</v>
      </c>
      <c r="E7" s="403">
        <v>5</v>
      </c>
      <c r="F7" s="403">
        <v>6</v>
      </c>
      <c r="G7" s="36">
        <v>7</v>
      </c>
      <c r="H7" s="36"/>
      <c r="I7" s="34">
        <v>8</v>
      </c>
      <c r="J7" s="36">
        <v>9</v>
      </c>
      <c r="K7" s="37">
        <v>10</v>
      </c>
      <c r="L7" s="36">
        <v>11</v>
      </c>
      <c r="M7" s="38">
        <v>12</v>
      </c>
      <c r="N7" s="38">
        <v>13</v>
      </c>
      <c r="O7" s="38">
        <v>14</v>
      </c>
      <c r="P7" s="38">
        <v>15</v>
      </c>
      <c r="Q7" s="38">
        <v>16</v>
      </c>
      <c r="R7" s="38">
        <v>17</v>
      </c>
      <c r="S7" s="38">
        <v>18</v>
      </c>
      <c r="T7" s="38">
        <v>19</v>
      </c>
      <c r="U7" s="38">
        <v>20</v>
      </c>
      <c r="V7" s="38">
        <v>21</v>
      </c>
      <c r="W7" s="38">
        <v>22</v>
      </c>
      <c r="X7" s="38">
        <v>23</v>
      </c>
      <c r="Y7" s="38">
        <v>24</v>
      </c>
      <c r="Z7" s="38">
        <v>25</v>
      </c>
      <c r="AA7" s="38">
        <v>26</v>
      </c>
      <c r="AB7" s="38">
        <v>27</v>
      </c>
      <c r="AC7" s="38">
        <v>28</v>
      </c>
      <c r="AD7" s="38">
        <v>29</v>
      </c>
      <c r="AE7" s="38">
        <v>30</v>
      </c>
      <c r="AF7" s="38">
        <v>31</v>
      </c>
      <c r="AG7" s="38">
        <v>32</v>
      </c>
      <c r="AH7" s="33"/>
      <c r="AI7" s="21"/>
      <c r="AJ7" s="33"/>
      <c r="AK7" s="33"/>
      <c r="AL7" s="33"/>
      <c r="AM7" s="33"/>
      <c r="AN7" s="33"/>
      <c r="AO7" s="33"/>
    </row>
    <row r="8" spans="1:41" ht="26.25" hidden="1" x14ac:dyDescent="0.25">
      <c r="A8" s="40" t="s">
        <v>35</v>
      </c>
      <c r="B8" s="41"/>
      <c r="C8" s="404"/>
      <c r="D8" s="42"/>
      <c r="E8" s="404"/>
      <c r="F8" s="405"/>
      <c r="G8" s="44"/>
      <c r="H8" s="45"/>
      <c r="I8" s="46"/>
      <c r="J8" s="406"/>
      <c r="K8" s="407"/>
      <c r="L8" s="408"/>
      <c r="M8" s="47"/>
      <c r="N8" s="50"/>
      <c r="O8" s="47"/>
      <c r="P8" s="47"/>
      <c r="Q8" s="47"/>
      <c r="R8" s="50"/>
      <c r="S8" s="47"/>
      <c r="T8" s="47"/>
      <c r="U8" s="47"/>
      <c r="V8" s="47"/>
      <c r="W8" s="47"/>
      <c r="X8" s="47"/>
      <c r="Y8" s="47"/>
      <c r="Z8" s="47"/>
      <c r="AA8" s="47"/>
      <c r="AB8" s="47"/>
      <c r="AC8" s="50"/>
      <c r="AD8" s="47"/>
      <c r="AE8" s="50"/>
      <c r="AF8" s="47"/>
      <c r="AG8" s="50"/>
      <c r="AH8" s="17"/>
      <c r="AI8" s="17"/>
      <c r="AJ8" s="17"/>
      <c r="AK8" s="17"/>
      <c r="AL8" s="17"/>
      <c r="AM8" s="17"/>
      <c r="AN8" s="17"/>
      <c r="AO8" s="17"/>
    </row>
    <row r="9" spans="1:41" ht="36.75" hidden="1" customHeight="1" x14ac:dyDescent="0.35">
      <c r="A9" s="51" t="s">
        <v>36</v>
      </c>
      <c r="B9" s="52"/>
      <c r="C9" s="409"/>
      <c r="D9" s="53"/>
      <c r="E9" s="409"/>
      <c r="F9" s="410"/>
      <c r="G9" s="51"/>
      <c r="H9" s="55"/>
      <c r="I9" s="56"/>
      <c r="J9" s="534">
        <v>0</v>
      </c>
      <c r="K9" s="412"/>
      <c r="L9" s="413">
        <f>SUM(L10:L48)</f>
        <v>0</v>
      </c>
      <c r="M9" s="60">
        <f t="shared" ref="M9:AC9" si="0">SUM(M10:M48)</f>
        <v>0</v>
      </c>
      <c r="N9" s="61">
        <f t="shared" si="0"/>
        <v>0</v>
      </c>
      <c r="O9" s="62">
        <f t="shared" si="0"/>
        <v>0</v>
      </c>
      <c r="P9" s="60">
        <f t="shared" si="0"/>
        <v>0</v>
      </c>
      <c r="Q9" s="60">
        <f t="shared" si="0"/>
        <v>0</v>
      </c>
      <c r="R9" s="61">
        <f>IFERROR(P9/O9*100,0)</f>
        <v>0</v>
      </c>
      <c r="S9" s="60">
        <f t="shared" si="0"/>
        <v>0</v>
      </c>
      <c r="T9" s="60">
        <f t="shared" ref="T9:Y9" si="1">SUM(T10:T48)</f>
        <v>0</v>
      </c>
      <c r="U9" s="63">
        <f t="shared" si="1"/>
        <v>0</v>
      </c>
      <c r="V9" s="60">
        <f t="shared" si="1"/>
        <v>0</v>
      </c>
      <c r="W9" s="63">
        <f t="shared" si="1"/>
        <v>0</v>
      </c>
      <c r="X9" s="60">
        <f t="shared" si="1"/>
        <v>0</v>
      </c>
      <c r="Y9" s="63">
        <f t="shared" si="1"/>
        <v>0</v>
      </c>
      <c r="Z9" s="64">
        <f t="shared" si="0"/>
        <v>0</v>
      </c>
      <c r="AA9" s="64">
        <f>SUM(AA10:AA48)</f>
        <v>0</v>
      </c>
      <c r="AB9" s="65">
        <f t="shared" si="0"/>
        <v>0</v>
      </c>
      <c r="AC9" s="66">
        <f t="shared" si="0"/>
        <v>0</v>
      </c>
      <c r="AD9" s="65">
        <f>SUM(AD10:AD48)</f>
        <v>0</v>
      </c>
      <c r="AE9" s="66">
        <f>SUM(AE10:AE48)</f>
        <v>0</v>
      </c>
      <c r="AF9" s="65">
        <f>SUM(AF10:AF48)</f>
        <v>0</v>
      </c>
      <c r="AG9" s="66">
        <f>SUM(AG10:AG48)</f>
        <v>0</v>
      </c>
      <c r="AH9" s="67"/>
    </row>
    <row r="10" spans="1:41" ht="39" hidden="1" customHeight="1" x14ac:dyDescent="0.25">
      <c r="A10" s="809" t="s">
        <v>37</v>
      </c>
      <c r="B10" s="830" t="s">
        <v>38</v>
      </c>
      <c r="C10" s="869" t="s">
        <v>39</v>
      </c>
      <c r="D10" s="768" t="s">
        <v>40</v>
      </c>
      <c r="E10" s="871" t="s">
        <v>41</v>
      </c>
      <c r="F10" s="414" t="s">
        <v>42</v>
      </c>
      <c r="G10" s="70">
        <v>1</v>
      </c>
      <c r="H10" s="71">
        <v>1243</v>
      </c>
      <c r="I10" s="72">
        <v>1</v>
      </c>
      <c r="J10" s="415">
        <v>0</v>
      </c>
      <c r="K10" s="416">
        <v>174798.17</v>
      </c>
      <c r="L10" s="417">
        <f>ROUND(J10*$K10,2)</f>
        <v>0</v>
      </c>
      <c r="M10" s="76"/>
      <c r="N10" s="77"/>
      <c r="O10" s="73">
        <f t="shared" ref="O10:O48" si="2">ROUND(J10/12*AH$5,0)</f>
        <v>0</v>
      </c>
      <c r="P10" s="76"/>
      <c r="Q10" s="76"/>
      <c r="R10" s="77">
        <f>IFERROR(P10/O10*100,0)</f>
        <v>0</v>
      </c>
      <c r="S10" s="76">
        <f t="shared" ref="S10:S20" si="3">J10-P10</f>
        <v>0</v>
      </c>
      <c r="T10" s="76"/>
      <c r="U10" s="78"/>
      <c r="V10" s="76"/>
      <c r="W10" s="78"/>
      <c r="X10" s="76"/>
      <c r="Y10" s="78"/>
      <c r="Z10" s="73">
        <f t="shared" ref="Z10:Z48" si="4">P10-O10</f>
        <v>0</v>
      </c>
      <c r="AA10" s="73">
        <f t="shared" ref="AA10:AA48" si="5">P10-J10</f>
        <v>0</v>
      </c>
      <c r="AB10" s="76"/>
      <c r="AC10" s="77"/>
      <c r="AD10" s="76"/>
      <c r="AE10" s="77"/>
      <c r="AF10" s="76"/>
      <c r="AG10" s="77"/>
      <c r="AH10" s="17"/>
      <c r="AI10" s="17"/>
      <c r="AJ10" s="17"/>
      <c r="AK10" s="17"/>
      <c r="AL10" s="17"/>
      <c r="AM10" s="17"/>
      <c r="AN10" s="17"/>
      <c r="AO10" s="17"/>
    </row>
    <row r="11" spans="1:41" ht="39" hidden="1" customHeight="1" x14ac:dyDescent="0.25">
      <c r="A11" s="747"/>
      <c r="B11" s="831"/>
      <c r="C11" s="873"/>
      <c r="D11" s="769"/>
      <c r="E11" s="874"/>
      <c r="F11" s="414" t="s">
        <v>43</v>
      </c>
      <c r="G11" s="70">
        <v>1</v>
      </c>
      <c r="H11" s="79">
        <v>1242</v>
      </c>
      <c r="I11" s="80">
        <v>2</v>
      </c>
      <c r="J11" s="415">
        <v>0</v>
      </c>
      <c r="K11" s="418">
        <v>174798.17</v>
      </c>
      <c r="L11" s="417">
        <f t="shared" ref="L11:L48" si="6">ROUND(J11*$K11,2)</f>
        <v>0</v>
      </c>
      <c r="M11" s="76"/>
      <c r="N11" s="77"/>
      <c r="O11" s="73">
        <f t="shared" si="2"/>
        <v>0</v>
      </c>
      <c r="P11" s="76"/>
      <c r="Q11" s="76"/>
      <c r="R11" s="77">
        <f t="shared" ref="R11:R77" si="7">IFERROR(P11/O11*100,0)</f>
        <v>0</v>
      </c>
      <c r="S11" s="76">
        <f t="shared" si="3"/>
        <v>0</v>
      </c>
      <c r="T11" s="76"/>
      <c r="U11" s="78"/>
      <c r="V11" s="76"/>
      <c r="W11" s="78"/>
      <c r="X11" s="76"/>
      <c r="Y11" s="78"/>
      <c r="Z11" s="73">
        <f t="shared" si="4"/>
        <v>0</v>
      </c>
      <c r="AA11" s="73">
        <f t="shared" si="5"/>
        <v>0</v>
      </c>
      <c r="AB11" s="76"/>
      <c r="AC11" s="77"/>
      <c r="AD11" s="76"/>
      <c r="AE11" s="77"/>
      <c r="AF11" s="76"/>
      <c r="AG11" s="77"/>
      <c r="AH11" s="17"/>
      <c r="AI11" s="17"/>
      <c r="AJ11" s="17"/>
      <c r="AK11" s="17"/>
      <c r="AL11" s="17"/>
      <c r="AM11" s="17"/>
      <c r="AN11" s="17"/>
      <c r="AO11" s="17"/>
    </row>
    <row r="12" spans="1:41" ht="39" hidden="1" customHeight="1" x14ac:dyDescent="0.25">
      <c r="A12" s="747"/>
      <c r="B12" s="831"/>
      <c r="C12" s="873"/>
      <c r="D12" s="769"/>
      <c r="E12" s="874"/>
      <c r="F12" s="414" t="s">
        <v>44</v>
      </c>
      <c r="G12" s="70">
        <v>1</v>
      </c>
      <c r="H12" s="71">
        <v>1241</v>
      </c>
      <c r="I12" s="72">
        <v>3</v>
      </c>
      <c r="J12" s="415">
        <v>0</v>
      </c>
      <c r="K12" s="418">
        <v>174798.17</v>
      </c>
      <c r="L12" s="417">
        <f t="shared" si="6"/>
        <v>0</v>
      </c>
      <c r="M12" s="76"/>
      <c r="N12" s="77"/>
      <c r="O12" s="73">
        <f t="shared" si="2"/>
        <v>0</v>
      </c>
      <c r="P12" s="76"/>
      <c r="Q12" s="76"/>
      <c r="R12" s="77">
        <f t="shared" si="7"/>
        <v>0</v>
      </c>
      <c r="S12" s="76">
        <f t="shared" si="3"/>
        <v>0</v>
      </c>
      <c r="T12" s="76"/>
      <c r="U12" s="78"/>
      <c r="V12" s="76"/>
      <c r="W12" s="78"/>
      <c r="X12" s="76"/>
      <c r="Y12" s="78"/>
      <c r="Z12" s="73">
        <f t="shared" si="4"/>
        <v>0</v>
      </c>
      <c r="AA12" s="73">
        <f t="shared" si="5"/>
        <v>0</v>
      </c>
      <c r="AB12" s="76"/>
      <c r="AC12" s="77"/>
      <c r="AD12" s="76"/>
      <c r="AE12" s="77"/>
      <c r="AF12" s="76"/>
      <c r="AG12" s="77"/>
      <c r="AH12" s="17"/>
      <c r="AI12" s="17"/>
      <c r="AJ12" s="17"/>
      <c r="AK12" s="17"/>
      <c r="AL12" s="17"/>
      <c r="AM12" s="17"/>
      <c r="AN12" s="17"/>
      <c r="AO12" s="17"/>
    </row>
    <row r="13" spans="1:41" ht="39" hidden="1" customHeight="1" x14ac:dyDescent="0.25">
      <c r="A13" s="747"/>
      <c r="B13" s="831"/>
      <c r="C13" s="873"/>
      <c r="D13" s="769"/>
      <c r="E13" s="874"/>
      <c r="F13" s="414" t="s">
        <v>45</v>
      </c>
      <c r="G13" s="70">
        <v>1</v>
      </c>
      <c r="H13" s="71">
        <v>1240</v>
      </c>
      <c r="I13" s="72">
        <v>4</v>
      </c>
      <c r="J13" s="415">
        <v>0</v>
      </c>
      <c r="K13" s="418">
        <v>174798.17</v>
      </c>
      <c r="L13" s="417">
        <f t="shared" si="6"/>
        <v>0</v>
      </c>
      <c r="M13" s="76"/>
      <c r="N13" s="77"/>
      <c r="O13" s="73">
        <f t="shared" si="2"/>
        <v>0</v>
      </c>
      <c r="P13" s="76"/>
      <c r="Q13" s="76"/>
      <c r="R13" s="77">
        <f t="shared" si="7"/>
        <v>0</v>
      </c>
      <c r="S13" s="76">
        <f t="shared" si="3"/>
        <v>0</v>
      </c>
      <c r="T13" s="76"/>
      <c r="U13" s="78"/>
      <c r="V13" s="76"/>
      <c r="W13" s="78"/>
      <c r="X13" s="76"/>
      <c r="Y13" s="78"/>
      <c r="Z13" s="73">
        <f t="shared" si="4"/>
        <v>0</v>
      </c>
      <c r="AA13" s="73">
        <f t="shared" si="5"/>
        <v>0</v>
      </c>
      <c r="AB13" s="76"/>
      <c r="AC13" s="77"/>
      <c r="AD13" s="76"/>
      <c r="AE13" s="77"/>
      <c r="AF13" s="76"/>
      <c r="AG13" s="77"/>
      <c r="AH13" s="17"/>
      <c r="AI13" s="17"/>
      <c r="AJ13" s="17"/>
      <c r="AK13" s="17"/>
      <c r="AL13" s="17"/>
      <c r="AM13" s="17"/>
      <c r="AN13" s="17"/>
      <c r="AO13" s="17"/>
    </row>
    <row r="14" spans="1:41" ht="39" hidden="1" customHeight="1" x14ac:dyDescent="0.25">
      <c r="A14" s="747"/>
      <c r="B14" s="831"/>
      <c r="C14" s="873"/>
      <c r="D14" s="769"/>
      <c r="E14" s="874"/>
      <c r="F14" s="414" t="s">
        <v>46</v>
      </c>
      <c r="G14" s="70">
        <v>1</v>
      </c>
      <c r="H14" s="79">
        <v>1239</v>
      </c>
      <c r="I14" s="80">
        <v>5</v>
      </c>
      <c r="J14" s="415">
        <v>0</v>
      </c>
      <c r="K14" s="418">
        <v>174798.17</v>
      </c>
      <c r="L14" s="417">
        <f t="shared" si="6"/>
        <v>0</v>
      </c>
      <c r="M14" s="76"/>
      <c r="N14" s="78"/>
      <c r="O14" s="73">
        <f t="shared" si="2"/>
        <v>0</v>
      </c>
      <c r="P14" s="76"/>
      <c r="Q14" s="76"/>
      <c r="R14" s="77">
        <f t="shared" si="7"/>
        <v>0</v>
      </c>
      <c r="S14" s="76">
        <f t="shared" si="3"/>
        <v>0</v>
      </c>
      <c r="T14" s="76"/>
      <c r="U14" s="78">
        <f>ROUND(T14*$K14,2)</f>
        <v>0</v>
      </c>
      <c r="V14" s="76"/>
      <c r="W14" s="78">
        <f>ROUND(V14*$K14,2)</f>
        <v>0</v>
      </c>
      <c r="X14" s="76"/>
      <c r="Y14" s="78">
        <f>ROUND(X14*$K14,2)</f>
        <v>0</v>
      </c>
      <c r="Z14" s="73">
        <f t="shared" si="4"/>
        <v>0</v>
      </c>
      <c r="AA14" s="73">
        <f t="shared" si="5"/>
        <v>0</v>
      </c>
      <c r="AB14" s="76"/>
      <c r="AC14" s="77"/>
      <c r="AD14" s="76"/>
      <c r="AE14" s="77"/>
      <c r="AF14" s="76"/>
      <c r="AG14" s="77"/>
      <c r="AH14" s="17"/>
      <c r="AI14" s="17"/>
      <c r="AJ14" s="17"/>
      <c r="AK14" s="17"/>
      <c r="AL14" s="17"/>
      <c r="AM14" s="17"/>
      <c r="AN14" s="17"/>
      <c r="AO14" s="17"/>
    </row>
    <row r="15" spans="1:41" ht="39" hidden="1" customHeight="1" x14ac:dyDescent="0.25">
      <c r="A15" s="747"/>
      <c r="B15" s="831"/>
      <c r="C15" s="873"/>
      <c r="D15" s="769"/>
      <c r="E15" s="874"/>
      <c r="F15" s="414" t="s">
        <v>47</v>
      </c>
      <c r="G15" s="70">
        <v>1</v>
      </c>
      <c r="H15" s="71">
        <v>1238</v>
      </c>
      <c r="I15" s="72">
        <v>6</v>
      </c>
      <c r="J15" s="415">
        <v>0</v>
      </c>
      <c r="K15" s="418">
        <v>174798.17</v>
      </c>
      <c r="L15" s="417">
        <f t="shared" si="6"/>
        <v>0</v>
      </c>
      <c r="M15" s="76"/>
      <c r="N15" s="77"/>
      <c r="O15" s="73">
        <f t="shared" si="2"/>
        <v>0</v>
      </c>
      <c r="P15" s="76"/>
      <c r="Q15" s="76"/>
      <c r="R15" s="77">
        <f t="shared" si="7"/>
        <v>0</v>
      </c>
      <c r="S15" s="76">
        <f t="shared" si="3"/>
        <v>0</v>
      </c>
      <c r="T15" s="78"/>
      <c r="U15" s="78"/>
      <c r="V15" s="78"/>
      <c r="W15" s="78"/>
      <c r="X15" s="78"/>
      <c r="Y15" s="78"/>
      <c r="Z15" s="73">
        <f t="shared" si="4"/>
        <v>0</v>
      </c>
      <c r="AA15" s="73">
        <f t="shared" si="5"/>
        <v>0</v>
      </c>
      <c r="AB15" s="76"/>
      <c r="AC15" s="77"/>
      <c r="AD15" s="76"/>
      <c r="AE15" s="77"/>
      <c r="AF15" s="76"/>
      <c r="AG15" s="77"/>
      <c r="AH15" s="17"/>
      <c r="AI15" s="17"/>
      <c r="AJ15" s="17"/>
      <c r="AK15" s="17"/>
      <c r="AL15" s="17"/>
      <c r="AM15" s="17"/>
      <c r="AN15" s="17"/>
      <c r="AO15" s="17"/>
    </row>
    <row r="16" spans="1:41" ht="39" hidden="1" customHeight="1" x14ac:dyDescent="0.25">
      <c r="A16" s="747"/>
      <c r="B16" s="831"/>
      <c r="C16" s="873"/>
      <c r="D16" s="769"/>
      <c r="E16" s="874"/>
      <c r="F16" s="414" t="s">
        <v>48</v>
      </c>
      <c r="G16" s="70">
        <v>1</v>
      </c>
      <c r="H16" s="71">
        <v>1237</v>
      </c>
      <c r="I16" s="72">
        <v>7</v>
      </c>
      <c r="J16" s="415">
        <v>0</v>
      </c>
      <c r="K16" s="418">
        <v>174798.17</v>
      </c>
      <c r="L16" s="417">
        <f t="shared" si="6"/>
        <v>0</v>
      </c>
      <c r="M16" s="76"/>
      <c r="N16" s="77"/>
      <c r="O16" s="73">
        <f t="shared" si="2"/>
        <v>0</v>
      </c>
      <c r="P16" s="76"/>
      <c r="Q16" s="76"/>
      <c r="R16" s="77">
        <f t="shared" si="7"/>
        <v>0</v>
      </c>
      <c r="S16" s="76">
        <f t="shared" si="3"/>
        <v>0</v>
      </c>
      <c r="T16" s="78"/>
      <c r="U16" s="78"/>
      <c r="V16" s="78"/>
      <c r="W16" s="78"/>
      <c r="X16" s="78"/>
      <c r="Y16" s="78"/>
      <c r="Z16" s="73">
        <f t="shared" si="4"/>
        <v>0</v>
      </c>
      <c r="AA16" s="73">
        <f t="shared" si="5"/>
        <v>0</v>
      </c>
      <c r="AB16" s="76"/>
      <c r="AC16" s="77"/>
      <c r="AD16" s="76"/>
      <c r="AE16" s="77"/>
      <c r="AF16" s="76"/>
      <c r="AG16" s="77"/>
      <c r="AH16" s="17"/>
      <c r="AI16" s="17"/>
      <c r="AJ16" s="17"/>
      <c r="AK16" s="17"/>
      <c r="AL16" s="17"/>
      <c r="AM16" s="17"/>
      <c r="AN16" s="17"/>
      <c r="AO16" s="17"/>
    </row>
    <row r="17" spans="1:41" ht="39" hidden="1" customHeight="1" x14ac:dyDescent="0.25">
      <c r="A17" s="747"/>
      <c r="B17" s="832"/>
      <c r="C17" s="870"/>
      <c r="D17" s="756"/>
      <c r="E17" s="872"/>
      <c r="F17" s="414" t="s">
        <v>49</v>
      </c>
      <c r="G17" s="70">
        <v>1</v>
      </c>
      <c r="H17" s="71">
        <v>5</v>
      </c>
      <c r="I17" s="72">
        <v>458</v>
      </c>
      <c r="J17" s="415">
        <v>0</v>
      </c>
      <c r="K17" s="418">
        <v>174798.17</v>
      </c>
      <c r="L17" s="417">
        <f t="shared" si="6"/>
        <v>0</v>
      </c>
      <c r="M17" s="76"/>
      <c r="N17" s="77"/>
      <c r="O17" s="73">
        <f t="shared" si="2"/>
        <v>0</v>
      </c>
      <c r="P17" s="76"/>
      <c r="Q17" s="76"/>
      <c r="R17" s="77">
        <f t="shared" si="7"/>
        <v>0</v>
      </c>
      <c r="S17" s="76">
        <f t="shared" si="3"/>
        <v>0</v>
      </c>
      <c r="T17" s="78"/>
      <c r="U17" s="78"/>
      <c r="V17" s="78"/>
      <c r="W17" s="78"/>
      <c r="X17" s="78"/>
      <c r="Y17" s="78"/>
      <c r="Z17" s="73">
        <f t="shared" si="4"/>
        <v>0</v>
      </c>
      <c r="AA17" s="73">
        <f t="shared" si="5"/>
        <v>0</v>
      </c>
      <c r="AB17" s="76"/>
      <c r="AC17" s="77"/>
      <c r="AD17" s="76"/>
      <c r="AE17" s="77"/>
      <c r="AF17" s="76"/>
      <c r="AG17" s="77"/>
      <c r="AH17" s="17"/>
      <c r="AI17" s="17"/>
      <c r="AJ17" s="17"/>
      <c r="AK17" s="17"/>
      <c r="AL17" s="17"/>
      <c r="AM17" s="17"/>
      <c r="AN17" s="17"/>
      <c r="AO17" s="17"/>
    </row>
    <row r="18" spans="1:41" ht="39" hidden="1" customHeight="1" x14ac:dyDescent="0.25">
      <c r="A18" s="747"/>
      <c r="B18" s="830" t="s">
        <v>50</v>
      </c>
      <c r="C18" s="869" t="s">
        <v>51</v>
      </c>
      <c r="D18" s="768" t="s">
        <v>52</v>
      </c>
      <c r="E18" s="871" t="s">
        <v>41</v>
      </c>
      <c r="F18" s="414" t="s">
        <v>53</v>
      </c>
      <c r="G18" s="70">
        <v>2</v>
      </c>
      <c r="H18" s="71">
        <v>267</v>
      </c>
      <c r="I18" s="72">
        <v>8</v>
      </c>
      <c r="J18" s="415">
        <v>0</v>
      </c>
      <c r="K18" s="418">
        <v>174798.17</v>
      </c>
      <c r="L18" s="417">
        <f t="shared" si="6"/>
        <v>0</v>
      </c>
      <c r="M18" s="76"/>
      <c r="N18" s="77"/>
      <c r="O18" s="73">
        <f t="shared" si="2"/>
        <v>0</v>
      </c>
      <c r="P18" s="76"/>
      <c r="Q18" s="76"/>
      <c r="R18" s="77">
        <f t="shared" si="7"/>
        <v>0</v>
      </c>
      <c r="S18" s="76">
        <f t="shared" si="3"/>
        <v>0</v>
      </c>
      <c r="T18" s="78"/>
      <c r="U18" s="78"/>
      <c r="V18" s="78"/>
      <c r="W18" s="78"/>
      <c r="X18" s="78"/>
      <c r="Y18" s="78"/>
      <c r="Z18" s="73">
        <f t="shared" si="4"/>
        <v>0</v>
      </c>
      <c r="AA18" s="73">
        <f t="shared" si="5"/>
        <v>0</v>
      </c>
      <c r="AB18" s="76"/>
      <c r="AC18" s="77"/>
      <c r="AD18" s="76"/>
      <c r="AE18" s="77"/>
      <c r="AF18" s="76"/>
      <c r="AG18" s="77"/>
      <c r="AH18" s="17"/>
      <c r="AI18" s="17"/>
      <c r="AJ18" s="17"/>
      <c r="AK18" s="17"/>
      <c r="AL18" s="17"/>
      <c r="AM18" s="17"/>
      <c r="AN18" s="17"/>
      <c r="AO18" s="17"/>
    </row>
    <row r="19" spans="1:41" ht="39" hidden="1" customHeight="1" x14ac:dyDescent="0.25">
      <c r="A19" s="747"/>
      <c r="B19" s="831"/>
      <c r="C19" s="873"/>
      <c r="D19" s="769"/>
      <c r="E19" s="874"/>
      <c r="F19" s="414" t="s">
        <v>54</v>
      </c>
      <c r="G19" s="70">
        <v>2</v>
      </c>
      <c r="H19" s="71">
        <v>266</v>
      </c>
      <c r="I19" s="72">
        <v>9</v>
      </c>
      <c r="J19" s="415">
        <v>0</v>
      </c>
      <c r="K19" s="418">
        <v>174798.17</v>
      </c>
      <c r="L19" s="417">
        <f t="shared" si="6"/>
        <v>0</v>
      </c>
      <c r="M19" s="76"/>
      <c r="N19" s="77"/>
      <c r="O19" s="73">
        <f t="shared" si="2"/>
        <v>0</v>
      </c>
      <c r="P19" s="76"/>
      <c r="Q19" s="76"/>
      <c r="R19" s="77">
        <f t="shared" si="7"/>
        <v>0</v>
      </c>
      <c r="S19" s="76">
        <f t="shared" si="3"/>
        <v>0</v>
      </c>
      <c r="T19" s="78"/>
      <c r="U19" s="78"/>
      <c r="V19" s="78"/>
      <c r="W19" s="78"/>
      <c r="X19" s="78"/>
      <c r="Y19" s="78"/>
      <c r="Z19" s="73">
        <f t="shared" si="4"/>
        <v>0</v>
      </c>
      <c r="AA19" s="73">
        <f t="shared" si="5"/>
        <v>0</v>
      </c>
      <c r="AB19" s="76"/>
      <c r="AC19" s="77"/>
      <c r="AD19" s="76"/>
      <c r="AE19" s="77"/>
      <c r="AF19" s="76"/>
      <c r="AG19" s="77"/>
      <c r="AH19" s="17"/>
      <c r="AI19" s="17"/>
      <c r="AJ19" s="17"/>
      <c r="AK19" s="17"/>
      <c r="AL19" s="17"/>
      <c r="AM19" s="17"/>
      <c r="AN19" s="17"/>
      <c r="AO19" s="17"/>
    </row>
    <row r="20" spans="1:41" ht="39" hidden="1" customHeight="1" x14ac:dyDescent="0.25">
      <c r="A20" s="747"/>
      <c r="B20" s="831"/>
      <c r="C20" s="873"/>
      <c r="D20" s="769"/>
      <c r="E20" s="874"/>
      <c r="F20" s="414" t="s">
        <v>55</v>
      </c>
      <c r="G20" s="70">
        <v>2</v>
      </c>
      <c r="H20" s="71">
        <v>265</v>
      </c>
      <c r="I20" s="72">
        <v>10</v>
      </c>
      <c r="J20" s="415">
        <v>0</v>
      </c>
      <c r="K20" s="418">
        <v>174798.17</v>
      </c>
      <c r="L20" s="417">
        <f t="shared" si="6"/>
        <v>0</v>
      </c>
      <c r="M20" s="76"/>
      <c r="N20" s="77"/>
      <c r="O20" s="73">
        <f t="shared" si="2"/>
        <v>0</v>
      </c>
      <c r="P20" s="76"/>
      <c r="Q20" s="76"/>
      <c r="R20" s="77">
        <f t="shared" si="7"/>
        <v>0</v>
      </c>
      <c r="S20" s="76">
        <f t="shared" si="3"/>
        <v>0</v>
      </c>
      <c r="T20" s="78"/>
      <c r="U20" s="78"/>
      <c r="V20" s="78"/>
      <c r="W20" s="78"/>
      <c r="X20" s="78"/>
      <c r="Y20" s="78"/>
      <c r="Z20" s="73">
        <f t="shared" si="4"/>
        <v>0</v>
      </c>
      <c r="AA20" s="73">
        <f t="shared" si="5"/>
        <v>0</v>
      </c>
      <c r="AB20" s="76"/>
      <c r="AC20" s="77"/>
      <c r="AD20" s="76"/>
      <c r="AE20" s="77"/>
      <c r="AF20" s="76"/>
      <c r="AG20" s="77"/>
      <c r="AH20" s="17"/>
      <c r="AI20" s="17"/>
      <c r="AJ20" s="17"/>
      <c r="AK20" s="17"/>
      <c r="AL20" s="17"/>
      <c r="AM20" s="17"/>
      <c r="AN20" s="17"/>
      <c r="AO20" s="17"/>
    </row>
    <row r="21" spans="1:41" ht="39" hidden="1" customHeight="1" x14ac:dyDescent="0.35">
      <c r="A21" s="747"/>
      <c r="B21" s="831"/>
      <c r="C21" s="873"/>
      <c r="D21" s="769"/>
      <c r="E21" s="874"/>
      <c r="F21" s="414" t="s">
        <v>56</v>
      </c>
      <c r="G21" s="70">
        <v>2</v>
      </c>
      <c r="H21" s="79">
        <v>264</v>
      </c>
      <c r="I21" s="80">
        <v>11</v>
      </c>
      <c r="J21" s="415">
        <v>0</v>
      </c>
      <c r="K21" s="418">
        <v>174798.17</v>
      </c>
      <c r="L21" s="417">
        <f t="shared" si="6"/>
        <v>0</v>
      </c>
      <c r="M21" s="76"/>
      <c r="N21" s="78"/>
      <c r="O21" s="73">
        <f t="shared" si="2"/>
        <v>0</v>
      </c>
      <c r="P21" s="76"/>
      <c r="Q21" s="76"/>
      <c r="R21" s="77">
        <f t="shared" si="7"/>
        <v>0</v>
      </c>
      <c r="S21" s="76"/>
      <c r="T21" s="76"/>
      <c r="U21" s="78">
        <f>ROUND(T21*$K21,2)</f>
        <v>0</v>
      </c>
      <c r="V21" s="76"/>
      <c r="W21" s="78">
        <f>ROUND(V21*$K21,2)</f>
        <v>0</v>
      </c>
      <c r="X21" s="76"/>
      <c r="Y21" s="78">
        <f>ROUND(X21*$K21,2)</f>
        <v>0</v>
      </c>
      <c r="Z21" s="73">
        <f t="shared" si="4"/>
        <v>0</v>
      </c>
      <c r="AA21" s="73">
        <f t="shared" si="5"/>
        <v>0</v>
      </c>
      <c r="AB21" s="76"/>
      <c r="AC21" s="77"/>
      <c r="AD21" s="76"/>
      <c r="AE21" s="77"/>
      <c r="AF21" s="76"/>
      <c r="AG21" s="77"/>
      <c r="AH21" s="67"/>
    </row>
    <row r="22" spans="1:41" ht="39" hidden="1" customHeight="1" x14ac:dyDescent="0.25">
      <c r="A22" s="747"/>
      <c r="B22" s="831"/>
      <c r="C22" s="873"/>
      <c r="D22" s="769"/>
      <c r="E22" s="874"/>
      <c r="F22" s="419" t="s">
        <v>57</v>
      </c>
      <c r="G22" s="84">
        <v>2</v>
      </c>
      <c r="H22" s="85">
        <v>1236</v>
      </c>
      <c r="I22" s="86">
        <v>12</v>
      </c>
      <c r="J22" s="415">
        <v>0</v>
      </c>
      <c r="K22" s="418">
        <v>174798.17</v>
      </c>
      <c r="L22" s="417">
        <f t="shared" si="6"/>
        <v>0</v>
      </c>
      <c r="M22" s="76"/>
      <c r="N22" s="77"/>
      <c r="O22" s="73">
        <f t="shared" si="2"/>
        <v>0</v>
      </c>
      <c r="P22" s="76"/>
      <c r="Q22" s="76"/>
      <c r="R22" s="77">
        <f t="shared" si="7"/>
        <v>0</v>
      </c>
      <c r="S22" s="76">
        <f t="shared" ref="S22:S48" si="8">J22-P22</f>
        <v>0</v>
      </c>
      <c r="T22" s="76"/>
      <c r="U22" s="78"/>
      <c r="V22" s="76"/>
      <c r="W22" s="78"/>
      <c r="X22" s="76"/>
      <c r="Y22" s="78"/>
      <c r="Z22" s="73">
        <f t="shared" si="4"/>
        <v>0</v>
      </c>
      <c r="AA22" s="73">
        <f t="shared" si="5"/>
        <v>0</v>
      </c>
      <c r="AB22" s="76"/>
      <c r="AC22" s="77"/>
      <c r="AD22" s="76"/>
      <c r="AE22" s="77"/>
      <c r="AF22" s="76"/>
      <c r="AG22" s="77"/>
      <c r="AH22" s="17"/>
      <c r="AI22" s="17"/>
      <c r="AJ22" s="17"/>
      <c r="AK22" s="17"/>
      <c r="AL22" s="17"/>
      <c r="AM22" s="17"/>
      <c r="AN22" s="17"/>
      <c r="AO22" s="17"/>
    </row>
    <row r="23" spans="1:41" ht="39" hidden="1" customHeight="1" x14ac:dyDescent="0.25">
      <c r="A23" s="747"/>
      <c r="B23" s="831"/>
      <c r="C23" s="873"/>
      <c r="D23" s="769"/>
      <c r="E23" s="874"/>
      <c r="F23" s="420" t="s">
        <v>58</v>
      </c>
      <c r="G23" s="84">
        <v>2</v>
      </c>
      <c r="H23" s="88">
        <v>1034</v>
      </c>
      <c r="I23" s="89">
        <v>460</v>
      </c>
      <c r="J23" s="415">
        <v>0</v>
      </c>
      <c r="K23" s="418">
        <v>174798.17</v>
      </c>
      <c r="L23" s="417">
        <f t="shared" si="6"/>
        <v>0</v>
      </c>
      <c r="M23" s="76"/>
      <c r="N23" s="77"/>
      <c r="O23" s="73">
        <f t="shared" si="2"/>
        <v>0</v>
      </c>
      <c r="P23" s="76"/>
      <c r="Q23" s="76"/>
      <c r="R23" s="77">
        <f t="shared" si="7"/>
        <v>0</v>
      </c>
      <c r="S23" s="76">
        <f t="shared" si="8"/>
        <v>0</v>
      </c>
      <c r="T23" s="76"/>
      <c r="U23" s="78"/>
      <c r="V23" s="76"/>
      <c r="W23" s="78"/>
      <c r="X23" s="76"/>
      <c r="Y23" s="78"/>
      <c r="Z23" s="73">
        <f t="shared" si="4"/>
        <v>0</v>
      </c>
      <c r="AA23" s="73">
        <f t="shared" si="5"/>
        <v>0</v>
      </c>
      <c r="AB23" s="76"/>
      <c r="AC23" s="77"/>
      <c r="AD23" s="76"/>
      <c r="AE23" s="77"/>
      <c r="AF23" s="76"/>
      <c r="AG23" s="77"/>
      <c r="AH23" s="17"/>
      <c r="AI23" s="17"/>
      <c r="AJ23" s="17"/>
      <c r="AK23" s="17"/>
      <c r="AL23" s="17"/>
      <c r="AM23" s="17"/>
      <c r="AN23" s="17"/>
      <c r="AO23" s="17"/>
    </row>
    <row r="24" spans="1:41" ht="42" hidden="1" customHeight="1" x14ac:dyDescent="0.25">
      <c r="A24" s="747"/>
      <c r="B24" s="832"/>
      <c r="C24" s="870"/>
      <c r="D24" s="756"/>
      <c r="E24" s="872"/>
      <c r="F24" s="414" t="s">
        <v>59</v>
      </c>
      <c r="G24" s="70">
        <v>2</v>
      </c>
      <c r="H24" s="79">
        <v>1044</v>
      </c>
      <c r="I24" s="80">
        <v>461</v>
      </c>
      <c r="J24" s="415">
        <v>0</v>
      </c>
      <c r="K24" s="418">
        <v>174798.17</v>
      </c>
      <c r="L24" s="417">
        <f t="shared" si="6"/>
        <v>0</v>
      </c>
      <c r="M24" s="76"/>
      <c r="N24" s="77"/>
      <c r="O24" s="73">
        <f t="shared" si="2"/>
        <v>0</v>
      </c>
      <c r="P24" s="76"/>
      <c r="Q24" s="76"/>
      <c r="R24" s="77">
        <f t="shared" si="7"/>
        <v>0</v>
      </c>
      <c r="S24" s="76">
        <f t="shared" si="8"/>
        <v>0</v>
      </c>
      <c r="T24" s="76"/>
      <c r="U24" s="78"/>
      <c r="V24" s="76"/>
      <c r="W24" s="78"/>
      <c r="X24" s="76"/>
      <c r="Y24" s="78"/>
      <c r="Z24" s="73">
        <f t="shared" si="4"/>
        <v>0</v>
      </c>
      <c r="AA24" s="73">
        <f t="shared" si="5"/>
        <v>0</v>
      </c>
      <c r="AB24" s="76"/>
      <c r="AC24" s="77"/>
      <c r="AD24" s="76"/>
      <c r="AE24" s="77"/>
      <c r="AF24" s="76"/>
      <c r="AG24" s="77"/>
      <c r="AH24" s="17"/>
      <c r="AI24" s="17"/>
      <c r="AJ24" s="17"/>
      <c r="AK24" s="17"/>
      <c r="AL24" s="17"/>
      <c r="AM24" s="17"/>
      <c r="AN24" s="17"/>
      <c r="AO24" s="17"/>
    </row>
    <row r="25" spans="1:41" ht="42" hidden="1" customHeight="1" x14ac:dyDescent="0.25">
      <c r="A25" s="747"/>
      <c r="B25" s="739" t="s">
        <v>60</v>
      </c>
      <c r="C25" s="869" t="s">
        <v>61</v>
      </c>
      <c r="D25" s="765" t="s">
        <v>62</v>
      </c>
      <c r="E25" s="871" t="s">
        <v>41</v>
      </c>
      <c r="F25" s="414" t="s">
        <v>63</v>
      </c>
      <c r="G25" s="70">
        <v>3</v>
      </c>
      <c r="H25" s="79">
        <v>263</v>
      </c>
      <c r="I25" s="80">
        <v>13</v>
      </c>
      <c r="J25" s="415">
        <v>0</v>
      </c>
      <c r="K25" s="418">
        <v>174798.17</v>
      </c>
      <c r="L25" s="417">
        <f t="shared" si="6"/>
        <v>0</v>
      </c>
      <c r="M25" s="76"/>
      <c r="N25" s="77"/>
      <c r="O25" s="73">
        <f t="shared" si="2"/>
        <v>0</v>
      </c>
      <c r="P25" s="76"/>
      <c r="Q25" s="76"/>
      <c r="R25" s="77">
        <f t="shared" si="7"/>
        <v>0</v>
      </c>
      <c r="S25" s="76">
        <f t="shared" si="8"/>
        <v>0</v>
      </c>
      <c r="T25" s="76"/>
      <c r="U25" s="78">
        <f>ROUND(T25*O25,2)</f>
        <v>0</v>
      </c>
      <c r="V25" s="76"/>
      <c r="W25" s="78">
        <f>ROUND(V25*Q25,2)</f>
        <v>0</v>
      </c>
      <c r="X25" s="76"/>
      <c r="Y25" s="78">
        <f>ROUND(X25*S25,2)</f>
        <v>0</v>
      </c>
      <c r="Z25" s="73">
        <f t="shared" si="4"/>
        <v>0</v>
      </c>
      <c r="AA25" s="73">
        <f t="shared" si="5"/>
        <v>0</v>
      </c>
      <c r="AB25" s="76"/>
      <c r="AC25" s="77"/>
      <c r="AD25" s="76"/>
      <c r="AE25" s="77"/>
      <c r="AF25" s="76"/>
      <c r="AG25" s="77"/>
      <c r="AH25" s="17"/>
      <c r="AI25" s="17"/>
      <c r="AJ25" s="17"/>
      <c r="AK25" s="17"/>
      <c r="AL25" s="17"/>
      <c r="AM25" s="17"/>
      <c r="AN25" s="17"/>
      <c r="AO25" s="17"/>
    </row>
    <row r="26" spans="1:41" ht="42" hidden="1" customHeight="1" x14ac:dyDescent="0.25">
      <c r="A26" s="747"/>
      <c r="B26" s="795"/>
      <c r="C26" s="873"/>
      <c r="D26" s="755"/>
      <c r="E26" s="872"/>
      <c r="F26" s="414" t="s">
        <v>64</v>
      </c>
      <c r="G26" s="70">
        <v>3</v>
      </c>
      <c r="H26" s="79">
        <v>4</v>
      </c>
      <c r="I26" s="80">
        <v>522</v>
      </c>
      <c r="J26" s="415">
        <v>0</v>
      </c>
      <c r="K26" s="418">
        <v>174798.17</v>
      </c>
      <c r="L26" s="417">
        <f t="shared" si="6"/>
        <v>0</v>
      </c>
      <c r="M26" s="76"/>
      <c r="N26" s="77"/>
      <c r="O26" s="73">
        <f t="shared" si="2"/>
        <v>0</v>
      </c>
      <c r="P26" s="76"/>
      <c r="Q26" s="76"/>
      <c r="R26" s="77">
        <f t="shared" si="7"/>
        <v>0</v>
      </c>
      <c r="S26" s="76">
        <f t="shared" si="8"/>
        <v>0</v>
      </c>
      <c r="T26" s="76"/>
      <c r="U26" s="78"/>
      <c r="V26" s="76"/>
      <c r="W26" s="78"/>
      <c r="X26" s="76"/>
      <c r="Y26" s="78"/>
      <c r="Z26" s="73">
        <f t="shared" si="4"/>
        <v>0</v>
      </c>
      <c r="AA26" s="73">
        <f t="shared" si="5"/>
        <v>0</v>
      </c>
      <c r="AB26" s="76"/>
      <c r="AC26" s="77"/>
      <c r="AD26" s="76"/>
      <c r="AE26" s="77"/>
      <c r="AF26" s="76"/>
      <c r="AG26" s="77"/>
      <c r="AH26" s="17"/>
      <c r="AI26" s="17"/>
      <c r="AJ26" s="17"/>
      <c r="AK26" s="17"/>
      <c r="AL26" s="17"/>
      <c r="AM26" s="17"/>
      <c r="AN26" s="17"/>
      <c r="AO26" s="17"/>
    </row>
    <row r="27" spans="1:41" ht="42" hidden="1" customHeight="1" x14ac:dyDescent="0.25">
      <c r="A27" s="747"/>
      <c r="B27" s="795"/>
      <c r="C27" s="873"/>
      <c r="D27" s="90" t="s">
        <v>65</v>
      </c>
      <c r="E27" s="421" t="s">
        <v>41</v>
      </c>
      <c r="F27" s="414" t="s">
        <v>66</v>
      </c>
      <c r="G27" s="70">
        <v>3</v>
      </c>
      <c r="H27" s="79">
        <v>1235</v>
      </c>
      <c r="I27" s="80">
        <v>464</v>
      </c>
      <c r="J27" s="415">
        <v>0</v>
      </c>
      <c r="K27" s="418">
        <v>174798.17</v>
      </c>
      <c r="L27" s="417">
        <f t="shared" si="6"/>
        <v>0</v>
      </c>
      <c r="M27" s="76"/>
      <c r="N27" s="77"/>
      <c r="O27" s="73">
        <f t="shared" si="2"/>
        <v>0</v>
      </c>
      <c r="P27" s="76"/>
      <c r="Q27" s="76"/>
      <c r="R27" s="77">
        <f t="shared" si="7"/>
        <v>0</v>
      </c>
      <c r="S27" s="76">
        <f t="shared" si="8"/>
        <v>0</v>
      </c>
      <c r="T27" s="76"/>
      <c r="U27" s="78"/>
      <c r="V27" s="76"/>
      <c r="W27" s="78"/>
      <c r="X27" s="76"/>
      <c r="Y27" s="78"/>
      <c r="Z27" s="73">
        <f t="shared" si="4"/>
        <v>0</v>
      </c>
      <c r="AA27" s="73">
        <f t="shared" si="5"/>
        <v>0</v>
      </c>
      <c r="AB27" s="76"/>
      <c r="AC27" s="77"/>
      <c r="AD27" s="76"/>
      <c r="AE27" s="77"/>
      <c r="AF27" s="76"/>
      <c r="AG27" s="77"/>
      <c r="AH27" s="17"/>
      <c r="AI27" s="17"/>
      <c r="AJ27" s="17"/>
      <c r="AK27" s="17"/>
      <c r="AL27" s="17"/>
      <c r="AM27" s="17"/>
      <c r="AN27" s="17"/>
      <c r="AO27" s="17"/>
    </row>
    <row r="28" spans="1:41" ht="42" hidden="1" customHeight="1" x14ac:dyDescent="0.25">
      <c r="A28" s="747"/>
      <c r="B28" s="795"/>
      <c r="C28" s="873"/>
      <c r="D28" s="90" t="s">
        <v>67</v>
      </c>
      <c r="E28" s="421" t="s">
        <v>41</v>
      </c>
      <c r="F28" s="414" t="s">
        <v>68</v>
      </c>
      <c r="G28" s="70">
        <v>3</v>
      </c>
      <c r="H28" s="79">
        <v>1234</v>
      </c>
      <c r="I28" s="80">
        <v>465</v>
      </c>
      <c r="J28" s="415">
        <v>0</v>
      </c>
      <c r="K28" s="418">
        <v>174798.17</v>
      </c>
      <c r="L28" s="417">
        <f t="shared" si="6"/>
        <v>0</v>
      </c>
      <c r="M28" s="76"/>
      <c r="N28" s="77"/>
      <c r="O28" s="73">
        <f t="shared" si="2"/>
        <v>0</v>
      </c>
      <c r="P28" s="76"/>
      <c r="Q28" s="76"/>
      <c r="R28" s="77">
        <f t="shared" si="7"/>
        <v>0</v>
      </c>
      <c r="S28" s="76">
        <f t="shared" si="8"/>
        <v>0</v>
      </c>
      <c r="T28" s="76"/>
      <c r="U28" s="78"/>
      <c r="V28" s="76"/>
      <c r="W28" s="78"/>
      <c r="X28" s="76"/>
      <c r="Y28" s="78"/>
      <c r="Z28" s="73">
        <f t="shared" si="4"/>
        <v>0</v>
      </c>
      <c r="AA28" s="73">
        <f t="shared" si="5"/>
        <v>0</v>
      </c>
      <c r="AB28" s="76"/>
      <c r="AC28" s="77"/>
      <c r="AD28" s="76"/>
      <c r="AE28" s="77"/>
      <c r="AF28" s="76"/>
      <c r="AG28" s="77"/>
      <c r="AH28" s="17"/>
      <c r="AI28" s="17"/>
      <c r="AJ28" s="17"/>
      <c r="AK28" s="17"/>
      <c r="AL28" s="17"/>
      <c r="AM28" s="17"/>
      <c r="AN28" s="17"/>
      <c r="AO28" s="17"/>
    </row>
    <row r="29" spans="1:41" ht="42" hidden="1" customHeight="1" x14ac:dyDescent="0.25">
      <c r="A29" s="747"/>
      <c r="B29" s="795"/>
      <c r="C29" s="873"/>
      <c r="D29" s="90" t="s">
        <v>69</v>
      </c>
      <c r="E29" s="421" t="s">
        <v>41</v>
      </c>
      <c r="F29" s="414" t="s">
        <v>70</v>
      </c>
      <c r="G29" s="70">
        <v>3</v>
      </c>
      <c r="H29" s="79">
        <v>1233</v>
      </c>
      <c r="I29" s="80">
        <v>466</v>
      </c>
      <c r="J29" s="415">
        <v>0</v>
      </c>
      <c r="K29" s="418">
        <v>174798.17</v>
      </c>
      <c r="L29" s="417">
        <f t="shared" si="6"/>
        <v>0</v>
      </c>
      <c r="M29" s="76"/>
      <c r="N29" s="77"/>
      <c r="O29" s="73">
        <f t="shared" si="2"/>
        <v>0</v>
      </c>
      <c r="P29" s="76"/>
      <c r="Q29" s="76"/>
      <c r="R29" s="77">
        <f t="shared" si="7"/>
        <v>0</v>
      </c>
      <c r="S29" s="76">
        <f t="shared" si="8"/>
        <v>0</v>
      </c>
      <c r="T29" s="76"/>
      <c r="U29" s="78"/>
      <c r="V29" s="76"/>
      <c r="W29" s="78"/>
      <c r="X29" s="76"/>
      <c r="Y29" s="78"/>
      <c r="Z29" s="73">
        <f t="shared" si="4"/>
        <v>0</v>
      </c>
      <c r="AA29" s="73">
        <f t="shared" si="5"/>
        <v>0</v>
      </c>
      <c r="AB29" s="76"/>
      <c r="AC29" s="77"/>
      <c r="AD29" s="76"/>
      <c r="AE29" s="77"/>
      <c r="AF29" s="76"/>
      <c r="AG29" s="77"/>
      <c r="AH29" s="17"/>
      <c r="AI29" s="17"/>
      <c r="AJ29" s="17"/>
      <c r="AK29" s="17"/>
      <c r="AL29" s="17"/>
      <c r="AM29" s="17"/>
      <c r="AN29" s="17"/>
      <c r="AO29" s="17"/>
    </row>
    <row r="30" spans="1:41" ht="42" hidden="1" customHeight="1" x14ac:dyDescent="0.25">
      <c r="A30" s="747"/>
      <c r="B30" s="795"/>
      <c r="C30" s="873"/>
      <c r="D30" s="90" t="s">
        <v>71</v>
      </c>
      <c r="E30" s="421" t="s">
        <v>41</v>
      </c>
      <c r="F30" s="414" t="s">
        <v>72</v>
      </c>
      <c r="G30" s="92">
        <v>3</v>
      </c>
      <c r="H30" s="79">
        <v>1231</v>
      </c>
      <c r="I30" s="80">
        <v>467</v>
      </c>
      <c r="J30" s="415">
        <v>0</v>
      </c>
      <c r="K30" s="418">
        <v>174798.17</v>
      </c>
      <c r="L30" s="417">
        <f t="shared" si="6"/>
        <v>0</v>
      </c>
      <c r="M30" s="76"/>
      <c r="N30" s="77"/>
      <c r="O30" s="73">
        <f t="shared" si="2"/>
        <v>0</v>
      </c>
      <c r="P30" s="76"/>
      <c r="Q30" s="76"/>
      <c r="R30" s="77">
        <f t="shared" si="7"/>
        <v>0</v>
      </c>
      <c r="S30" s="76">
        <f t="shared" si="8"/>
        <v>0</v>
      </c>
      <c r="T30" s="76"/>
      <c r="U30" s="78"/>
      <c r="V30" s="76"/>
      <c r="W30" s="78"/>
      <c r="X30" s="76"/>
      <c r="Y30" s="78"/>
      <c r="Z30" s="73">
        <f t="shared" si="4"/>
        <v>0</v>
      </c>
      <c r="AA30" s="73">
        <f t="shared" si="5"/>
        <v>0</v>
      </c>
      <c r="AB30" s="76"/>
      <c r="AC30" s="77"/>
      <c r="AD30" s="76"/>
      <c r="AE30" s="77"/>
      <c r="AF30" s="76"/>
      <c r="AG30" s="77"/>
      <c r="AH30" s="17"/>
      <c r="AI30" s="17"/>
      <c r="AJ30" s="17"/>
      <c r="AK30" s="17"/>
      <c r="AL30" s="17"/>
      <c r="AM30" s="17"/>
      <c r="AN30" s="17"/>
      <c r="AO30" s="17"/>
    </row>
    <row r="31" spans="1:41" ht="42" hidden="1" customHeight="1" x14ac:dyDescent="0.25">
      <c r="A31" s="747"/>
      <c r="B31" s="795"/>
      <c r="C31" s="873"/>
      <c r="D31" s="90" t="s">
        <v>73</v>
      </c>
      <c r="E31" s="421" t="s">
        <v>41</v>
      </c>
      <c r="F31" s="414" t="s">
        <v>74</v>
      </c>
      <c r="G31" s="92">
        <v>3</v>
      </c>
      <c r="H31" s="79">
        <v>1232</v>
      </c>
      <c r="I31" s="80">
        <v>468</v>
      </c>
      <c r="J31" s="415">
        <v>0</v>
      </c>
      <c r="K31" s="418">
        <v>174798.17</v>
      </c>
      <c r="L31" s="417">
        <f t="shared" si="6"/>
        <v>0</v>
      </c>
      <c r="M31" s="76"/>
      <c r="N31" s="77"/>
      <c r="O31" s="73">
        <f t="shared" si="2"/>
        <v>0</v>
      </c>
      <c r="P31" s="76"/>
      <c r="Q31" s="76"/>
      <c r="R31" s="77">
        <f t="shared" si="7"/>
        <v>0</v>
      </c>
      <c r="S31" s="76">
        <f t="shared" si="8"/>
        <v>0</v>
      </c>
      <c r="T31" s="76"/>
      <c r="U31" s="78"/>
      <c r="V31" s="76"/>
      <c r="W31" s="78"/>
      <c r="X31" s="76"/>
      <c r="Y31" s="78"/>
      <c r="Z31" s="73">
        <f t="shared" si="4"/>
        <v>0</v>
      </c>
      <c r="AA31" s="73">
        <f t="shared" si="5"/>
        <v>0</v>
      </c>
      <c r="AB31" s="76"/>
      <c r="AC31" s="77"/>
      <c r="AD31" s="76"/>
      <c r="AE31" s="77"/>
      <c r="AF31" s="76"/>
      <c r="AG31" s="77"/>
      <c r="AH31" s="17"/>
      <c r="AI31" s="17"/>
      <c r="AJ31" s="17"/>
      <c r="AK31" s="17"/>
      <c r="AL31" s="17"/>
      <c r="AM31" s="17"/>
      <c r="AN31" s="17"/>
      <c r="AO31" s="17"/>
    </row>
    <row r="32" spans="1:41" ht="42" hidden="1" customHeight="1" x14ac:dyDescent="0.25">
      <c r="A32" s="747"/>
      <c r="B32" s="795"/>
      <c r="C32" s="873"/>
      <c r="D32" s="90" t="s">
        <v>75</v>
      </c>
      <c r="E32" s="421" t="s">
        <v>41</v>
      </c>
      <c r="F32" s="414" t="s">
        <v>72</v>
      </c>
      <c r="G32" s="92">
        <v>3</v>
      </c>
      <c r="H32" s="79">
        <v>1231</v>
      </c>
      <c r="I32" s="80">
        <v>469</v>
      </c>
      <c r="J32" s="415">
        <v>0</v>
      </c>
      <c r="K32" s="418">
        <v>174798.17</v>
      </c>
      <c r="L32" s="417">
        <f t="shared" si="6"/>
        <v>0</v>
      </c>
      <c r="M32" s="76"/>
      <c r="N32" s="77"/>
      <c r="O32" s="73">
        <f t="shared" si="2"/>
        <v>0</v>
      </c>
      <c r="P32" s="76"/>
      <c r="Q32" s="76"/>
      <c r="R32" s="77">
        <f t="shared" si="7"/>
        <v>0</v>
      </c>
      <c r="S32" s="76">
        <f t="shared" si="8"/>
        <v>0</v>
      </c>
      <c r="T32" s="76"/>
      <c r="U32" s="78"/>
      <c r="V32" s="76"/>
      <c r="W32" s="78"/>
      <c r="X32" s="76"/>
      <c r="Y32" s="78"/>
      <c r="Z32" s="73">
        <f t="shared" si="4"/>
        <v>0</v>
      </c>
      <c r="AA32" s="73">
        <f t="shared" si="5"/>
        <v>0</v>
      </c>
      <c r="AB32" s="76"/>
      <c r="AC32" s="77"/>
      <c r="AD32" s="76"/>
      <c r="AE32" s="77"/>
      <c r="AF32" s="76"/>
      <c r="AG32" s="77"/>
      <c r="AH32" s="17"/>
      <c r="AI32" s="17"/>
      <c r="AJ32" s="17"/>
      <c r="AK32" s="17"/>
      <c r="AL32" s="17"/>
      <c r="AM32" s="17"/>
      <c r="AN32" s="17"/>
      <c r="AO32" s="17"/>
    </row>
    <row r="33" spans="1:41" ht="42" hidden="1" customHeight="1" x14ac:dyDescent="0.25">
      <c r="A33" s="747"/>
      <c r="B33" s="795"/>
      <c r="C33" s="873"/>
      <c r="D33" s="90" t="s">
        <v>76</v>
      </c>
      <c r="E33" s="421" t="s">
        <v>41</v>
      </c>
      <c r="F33" s="414" t="s">
        <v>77</v>
      </c>
      <c r="G33" s="70">
        <v>3</v>
      </c>
      <c r="H33" s="79">
        <v>1230</v>
      </c>
      <c r="I33" s="80">
        <v>470</v>
      </c>
      <c r="J33" s="415">
        <v>0</v>
      </c>
      <c r="K33" s="418">
        <v>174798.17</v>
      </c>
      <c r="L33" s="417">
        <f t="shared" si="6"/>
        <v>0</v>
      </c>
      <c r="M33" s="76"/>
      <c r="N33" s="77"/>
      <c r="O33" s="73">
        <f t="shared" si="2"/>
        <v>0</v>
      </c>
      <c r="P33" s="76"/>
      <c r="Q33" s="76"/>
      <c r="R33" s="77">
        <f t="shared" si="7"/>
        <v>0</v>
      </c>
      <c r="S33" s="76">
        <f t="shared" si="8"/>
        <v>0</v>
      </c>
      <c r="T33" s="76"/>
      <c r="U33" s="78">
        <f>ROUND(T33*O33,2)</f>
        <v>0</v>
      </c>
      <c r="V33" s="76"/>
      <c r="W33" s="78">
        <f>ROUND(V33*Q33,2)</f>
        <v>0</v>
      </c>
      <c r="X33" s="76"/>
      <c r="Y33" s="78">
        <f>ROUND(X33*S33,2)</f>
        <v>0</v>
      </c>
      <c r="Z33" s="73">
        <f t="shared" si="4"/>
        <v>0</v>
      </c>
      <c r="AA33" s="73">
        <f t="shared" si="5"/>
        <v>0</v>
      </c>
      <c r="AB33" s="76"/>
      <c r="AC33" s="77"/>
      <c r="AD33" s="76"/>
      <c r="AE33" s="77"/>
      <c r="AF33" s="76"/>
      <c r="AG33" s="77"/>
      <c r="AH33" s="17"/>
      <c r="AI33" s="17"/>
      <c r="AJ33" s="17"/>
      <c r="AK33" s="17"/>
      <c r="AL33" s="17"/>
      <c r="AM33" s="17"/>
      <c r="AN33" s="17"/>
      <c r="AO33" s="17"/>
    </row>
    <row r="34" spans="1:41" ht="42" hidden="1" customHeight="1" x14ac:dyDescent="0.25">
      <c r="A34" s="747"/>
      <c r="B34" s="795"/>
      <c r="C34" s="873"/>
      <c r="D34" s="90" t="s">
        <v>78</v>
      </c>
      <c r="E34" s="421" t="s">
        <v>41</v>
      </c>
      <c r="F34" s="414" t="s">
        <v>79</v>
      </c>
      <c r="G34" s="92">
        <v>3</v>
      </c>
      <c r="H34" s="79">
        <v>1229</v>
      </c>
      <c r="I34" s="80">
        <v>471</v>
      </c>
      <c r="J34" s="415">
        <v>0</v>
      </c>
      <c r="K34" s="418">
        <v>174798.17</v>
      </c>
      <c r="L34" s="417">
        <f t="shared" si="6"/>
        <v>0</v>
      </c>
      <c r="M34" s="76"/>
      <c r="N34" s="77"/>
      <c r="O34" s="73">
        <f t="shared" si="2"/>
        <v>0</v>
      </c>
      <c r="P34" s="76"/>
      <c r="Q34" s="76"/>
      <c r="R34" s="77">
        <f t="shared" si="7"/>
        <v>0</v>
      </c>
      <c r="S34" s="76">
        <f t="shared" si="8"/>
        <v>0</v>
      </c>
      <c r="T34" s="76"/>
      <c r="U34" s="78"/>
      <c r="V34" s="76"/>
      <c r="W34" s="78"/>
      <c r="X34" s="76"/>
      <c r="Y34" s="78"/>
      <c r="Z34" s="73">
        <f t="shared" si="4"/>
        <v>0</v>
      </c>
      <c r="AA34" s="73">
        <f t="shared" si="5"/>
        <v>0</v>
      </c>
      <c r="AB34" s="76"/>
      <c r="AC34" s="77"/>
      <c r="AD34" s="76"/>
      <c r="AE34" s="77"/>
      <c r="AF34" s="76"/>
      <c r="AG34" s="77"/>
      <c r="AH34" s="17"/>
      <c r="AI34" s="17"/>
      <c r="AJ34" s="17"/>
      <c r="AK34" s="17"/>
      <c r="AL34" s="17"/>
      <c r="AM34" s="17"/>
      <c r="AN34" s="17"/>
      <c r="AO34" s="17"/>
    </row>
    <row r="35" spans="1:41" ht="42" hidden="1" customHeight="1" x14ac:dyDescent="0.25">
      <c r="A35" s="747"/>
      <c r="B35" s="795"/>
      <c r="C35" s="873"/>
      <c r="D35" s="765" t="s">
        <v>80</v>
      </c>
      <c r="E35" s="871" t="s">
        <v>41</v>
      </c>
      <c r="F35" s="414" t="s">
        <v>81</v>
      </c>
      <c r="G35" s="92">
        <v>3</v>
      </c>
      <c r="H35" s="79">
        <v>1226</v>
      </c>
      <c r="I35" s="80">
        <v>472</v>
      </c>
      <c r="J35" s="415">
        <v>0</v>
      </c>
      <c r="K35" s="418">
        <v>174798.17</v>
      </c>
      <c r="L35" s="417">
        <f t="shared" si="6"/>
        <v>0</v>
      </c>
      <c r="M35" s="76"/>
      <c r="N35" s="77"/>
      <c r="O35" s="73">
        <f t="shared" si="2"/>
        <v>0</v>
      </c>
      <c r="P35" s="76"/>
      <c r="Q35" s="76"/>
      <c r="R35" s="77">
        <f t="shared" si="7"/>
        <v>0</v>
      </c>
      <c r="S35" s="76">
        <f t="shared" si="8"/>
        <v>0</v>
      </c>
      <c r="T35" s="76"/>
      <c r="U35" s="78"/>
      <c r="V35" s="76"/>
      <c r="W35" s="78"/>
      <c r="X35" s="76"/>
      <c r="Y35" s="78"/>
      <c r="Z35" s="73">
        <f t="shared" si="4"/>
        <v>0</v>
      </c>
      <c r="AA35" s="73">
        <f t="shared" si="5"/>
        <v>0</v>
      </c>
      <c r="AB35" s="76"/>
      <c r="AC35" s="77"/>
      <c r="AD35" s="76"/>
      <c r="AE35" s="77"/>
      <c r="AF35" s="76"/>
      <c r="AG35" s="77"/>
      <c r="AH35" s="17"/>
      <c r="AI35" s="17"/>
      <c r="AJ35" s="17"/>
      <c r="AK35" s="17"/>
      <c r="AL35" s="17"/>
      <c r="AM35" s="17"/>
      <c r="AN35" s="17"/>
      <c r="AO35" s="17"/>
    </row>
    <row r="36" spans="1:41" ht="42" hidden="1" customHeight="1" x14ac:dyDescent="0.25">
      <c r="A36" s="747"/>
      <c r="B36" s="795"/>
      <c r="C36" s="873"/>
      <c r="D36" s="766"/>
      <c r="E36" s="874"/>
      <c r="F36" s="414" t="s">
        <v>82</v>
      </c>
      <c r="G36" s="70">
        <v>3</v>
      </c>
      <c r="H36" s="79">
        <v>1228</v>
      </c>
      <c r="I36" s="80">
        <v>473</v>
      </c>
      <c r="J36" s="415">
        <v>0</v>
      </c>
      <c r="K36" s="418">
        <v>174798.17</v>
      </c>
      <c r="L36" s="417">
        <f t="shared" si="6"/>
        <v>0</v>
      </c>
      <c r="M36" s="76"/>
      <c r="N36" s="77"/>
      <c r="O36" s="73">
        <f t="shared" si="2"/>
        <v>0</v>
      </c>
      <c r="P36" s="76"/>
      <c r="Q36" s="76"/>
      <c r="R36" s="77">
        <f t="shared" si="7"/>
        <v>0</v>
      </c>
      <c r="S36" s="76">
        <f t="shared" si="8"/>
        <v>0</v>
      </c>
      <c r="T36" s="76"/>
      <c r="U36" s="78"/>
      <c r="V36" s="76"/>
      <c r="W36" s="78"/>
      <c r="X36" s="76"/>
      <c r="Y36" s="78"/>
      <c r="Z36" s="73">
        <f t="shared" si="4"/>
        <v>0</v>
      </c>
      <c r="AA36" s="73">
        <f t="shared" si="5"/>
        <v>0</v>
      </c>
      <c r="AB36" s="76"/>
      <c r="AC36" s="77"/>
      <c r="AD36" s="76"/>
      <c r="AE36" s="77"/>
      <c r="AF36" s="76"/>
      <c r="AG36" s="77"/>
      <c r="AH36" s="17"/>
      <c r="AI36" s="17"/>
      <c r="AJ36" s="17"/>
      <c r="AK36" s="17"/>
      <c r="AL36" s="17"/>
      <c r="AM36" s="17"/>
      <c r="AN36" s="17"/>
      <c r="AO36" s="17"/>
    </row>
    <row r="37" spans="1:41" ht="42" hidden="1" customHeight="1" x14ac:dyDescent="0.25">
      <c r="A37" s="747"/>
      <c r="B37" s="795"/>
      <c r="C37" s="873"/>
      <c r="D37" s="755"/>
      <c r="E37" s="872"/>
      <c r="F37" s="414" t="s">
        <v>83</v>
      </c>
      <c r="G37" s="70">
        <v>3</v>
      </c>
      <c r="H37" s="79">
        <v>1227</v>
      </c>
      <c r="I37" s="80">
        <v>474</v>
      </c>
      <c r="J37" s="415">
        <v>0</v>
      </c>
      <c r="K37" s="418">
        <v>174798.17</v>
      </c>
      <c r="L37" s="417">
        <f t="shared" si="6"/>
        <v>0</v>
      </c>
      <c r="M37" s="76"/>
      <c r="N37" s="77"/>
      <c r="O37" s="73">
        <f t="shared" si="2"/>
        <v>0</v>
      </c>
      <c r="P37" s="76"/>
      <c r="Q37" s="76"/>
      <c r="R37" s="77">
        <f t="shared" si="7"/>
        <v>0</v>
      </c>
      <c r="S37" s="76">
        <f t="shared" si="8"/>
        <v>0</v>
      </c>
      <c r="T37" s="76"/>
      <c r="U37" s="78"/>
      <c r="V37" s="76"/>
      <c r="W37" s="78"/>
      <c r="X37" s="76"/>
      <c r="Y37" s="78"/>
      <c r="Z37" s="73">
        <f t="shared" si="4"/>
        <v>0</v>
      </c>
      <c r="AA37" s="73">
        <f t="shared" si="5"/>
        <v>0</v>
      </c>
      <c r="AB37" s="76"/>
      <c r="AC37" s="77"/>
      <c r="AD37" s="76"/>
      <c r="AE37" s="77"/>
      <c r="AF37" s="76"/>
      <c r="AG37" s="77"/>
      <c r="AH37" s="17"/>
      <c r="AI37" s="17"/>
      <c r="AJ37" s="17"/>
      <c r="AK37" s="17"/>
      <c r="AL37" s="17"/>
      <c r="AM37" s="17"/>
      <c r="AN37" s="17"/>
      <c r="AO37" s="17"/>
    </row>
    <row r="38" spans="1:41" ht="42" hidden="1" customHeight="1" x14ac:dyDescent="0.25">
      <c r="A38" s="747"/>
      <c r="B38" s="795"/>
      <c r="C38" s="873"/>
      <c r="D38" s="765" t="s">
        <v>84</v>
      </c>
      <c r="E38" s="871" t="s">
        <v>41</v>
      </c>
      <c r="F38" s="414" t="s">
        <v>81</v>
      </c>
      <c r="G38" s="70">
        <v>3</v>
      </c>
      <c r="H38" s="79">
        <v>1226</v>
      </c>
      <c r="I38" s="80">
        <v>475</v>
      </c>
      <c r="J38" s="415">
        <v>0</v>
      </c>
      <c r="K38" s="418">
        <v>174798.17</v>
      </c>
      <c r="L38" s="417">
        <f t="shared" si="6"/>
        <v>0</v>
      </c>
      <c r="M38" s="76"/>
      <c r="N38" s="77"/>
      <c r="O38" s="73">
        <f t="shared" si="2"/>
        <v>0</v>
      </c>
      <c r="P38" s="76"/>
      <c r="Q38" s="76"/>
      <c r="R38" s="77">
        <f t="shared" si="7"/>
        <v>0</v>
      </c>
      <c r="S38" s="76">
        <f t="shared" si="8"/>
        <v>0</v>
      </c>
      <c r="T38" s="76"/>
      <c r="U38" s="78"/>
      <c r="V38" s="76"/>
      <c r="W38" s="78"/>
      <c r="X38" s="76"/>
      <c r="Y38" s="78"/>
      <c r="Z38" s="73">
        <f t="shared" si="4"/>
        <v>0</v>
      </c>
      <c r="AA38" s="73">
        <f t="shared" si="5"/>
        <v>0</v>
      </c>
      <c r="AB38" s="76"/>
      <c r="AC38" s="77"/>
      <c r="AD38" s="76"/>
      <c r="AE38" s="77"/>
      <c r="AF38" s="76"/>
      <c r="AG38" s="77"/>
      <c r="AH38" s="17"/>
      <c r="AI38" s="17"/>
      <c r="AJ38" s="17"/>
      <c r="AK38" s="17"/>
      <c r="AL38" s="17"/>
      <c r="AM38" s="17"/>
      <c r="AN38" s="17"/>
      <c r="AO38" s="17"/>
    </row>
    <row r="39" spans="1:41" ht="42" hidden="1" customHeight="1" x14ac:dyDescent="0.25">
      <c r="A39" s="748"/>
      <c r="B39" s="740"/>
      <c r="C39" s="870"/>
      <c r="D39" s="755"/>
      <c r="E39" s="872"/>
      <c r="F39" s="414" t="s">
        <v>85</v>
      </c>
      <c r="G39" s="70">
        <v>3</v>
      </c>
      <c r="H39" s="79">
        <v>1225</v>
      </c>
      <c r="I39" s="80">
        <v>476</v>
      </c>
      <c r="J39" s="415">
        <v>0</v>
      </c>
      <c r="K39" s="418">
        <v>174798.17</v>
      </c>
      <c r="L39" s="417">
        <f t="shared" si="6"/>
        <v>0</v>
      </c>
      <c r="M39" s="76"/>
      <c r="N39" s="77"/>
      <c r="O39" s="73">
        <f t="shared" si="2"/>
        <v>0</v>
      </c>
      <c r="P39" s="76"/>
      <c r="Q39" s="76"/>
      <c r="R39" s="77">
        <f t="shared" si="7"/>
        <v>0</v>
      </c>
      <c r="S39" s="76">
        <f t="shared" si="8"/>
        <v>0</v>
      </c>
      <c r="T39" s="76"/>
      <c r="U39" s="78"/>
      <c r="V39" s="76"/>
      <c r="W39" s="78"/>
      <c r="X39" s="76"/>
      <c r="Y39" s="78"/>
      <c r="Z39" s="73">
        <f t="shared" si="4"/>
        <v>0</v>
      </c>
      <c r="AA39" s="73">
        <f t="shared" si="5"/>
        <v>0</v>
      </c>
      <c r="AB39" s="76"/>
      <c r="AC39" s="77"/>
      <c r="AD39" s="76"/>
      <c r="AE39" s="77"/>
      <c r="AF39" s="76"/>
      <c r="AG39" s="77"/>
      <c r="AH39" s="17"/>
      <c r="AI39" s="17"/>
      <c r="AJ39" s="17"/>
      <c r="AK39" s="17"/>
      <c r="AL39" s="17"/>
      <c r="AM39" s="17"/>
      <c r="AN39" s="17"/>
      <c r="AO39" s="17"/>
    </row>
    <row r="40" spans="1:41" ht="42" hidden="1" customHeight="1" x14ac:dyDescent="0.25">
      <c r="A40" s="809" t="s">
        <v>86</v>
      </c>
      <c r="B40" s="739" t="s">
        <v>87</v>
      </c>
      <c r="C40" s="869" t="s">
        <v>88</v>
      </c>
      <c r="D40" s="765" t="s">
        <v>89</v>
      </c>
      <c r="E40" s="871" t="s">
        <v>41</v>
      </c>
      <c r="F40" s="414" t="s">
        <v>90</v>
      </c>
      <c r="G40" s="70">
        <v>4</v>
      </c>
      <c r="H40" s="71">
        <v>262</v>
      </c>
      <c r="I40" s="72">
        <v>477</v>
      </c>
      <c r="J40" s="415">
        <v>0</v>
      </c>
      <c r="K40" s="416">
        <v>187897.35</v>
      </c>
      <c r="L40" s="417">
        <f t="shared" si="6"/>
        <v>0</v>
      </c>
      <c r="M40" s="76"/>
      <c r="N40" s="77"/>
      <c r="O40" s="73">
        <f t="shared" si="2"/>
        <v>0</v>
      </c>
      <c r="P40" s="76"/>
      <c r="Q40" s="76"/>
      <c r="R40" s="77">
        <f t="shared" si="7"/>
        <v>0</v>
      </c>
      <c r="S40" s="76">
        <f t="shared" si="8"/>
        <v>0</v>
      </c>
      <c r="T40" s="76"/>
      <c r="U40" s="78"/>
      <c r="V40" s="76"/>
      <c r="W40" s="78"/>
      <c r="X40" s="76"/>
      <c r="Y40" s="78"/>
      <c r="Z40" s="73">
        <f t="shared" si="4"/>
        <v>0</v>
      </c>
      <c r="AA40" s="73">
        <f t="shared" si="5"/>
        <v>0</v>
      </c>
      <c r="AB40" s="76"/>
      <c r="AC40" s="77"/>
      <c r="AD40" s="76"/>
      <c r="AE40" s="77"/>
      <c r="AF40" s="76"/>
      <c r="AG40" s="77"/>
      <c r="AH40" s="17"/>
      <c r="AI40" s="17"/>
      <c r="AJ40" s="17"/>
      <c r="AK40" s="17"/>
      <c r="AL40" s="17"/>
      <c r="AM40" s="17"/>
      <c r="AN40" s="17"/>
      <c r="AO40" s="17"/>
    </row>
    <row r="41" spans="1:41" ht="42" hidden="1" customHeight="1" x14ac:dyDescent="0.25">
      <c r="A41" s="747"/>
      <c r="B41" s="795"/>
      <c r="C41" s="873"/>
      <c r="D41" s="766"/>
      <c r="E41" s="874"/>
      <c r="F41" s="414" t="s">
        <v>91</v>
      </c>
      <c r="G41" s="70">
        <v>4</v>
      </c>
      <c r="H41" s="79">
        <v>261</v>
      </c>
      <c r="I41" s="80">
        <v>478</v>
      </c>
      <c r="J41" s="415">
        <v>0</v>
      </c>
      <c r="K41" s="418">
        <v>187897.35</v>
      </c>
      <c r="L41" s="417">
        <f t="shared" si="6"/>
        <v>0</v>
      </c>
      <c r="M41" s="76"/>
      <c r="N41" s="77"/>
      <c r="O41" s="73">
        <f t="shared" si="2"/>
        <v>0</v>
      </c>
      <c r="P41" s="76"/>
      <c r="Q41" s="76"/>
      <c r="R41" s="77">
        <f t="shared" si="7"/>
        <v>0</v>
      </c>
      <c r="S41" s="76">
        <f t="shared" si="8"/>
        <v>0</v>
      </c>
      <c r="T41" s="76"/>
      <c r="U41" s="78"/>
      <c r="V41" s="76"/>
      <c r="W41" s="78"/>
      <c r="X41" s="76"/>
      <c r="Y41" s="78"/>
      <c r="Z41" s="73">
        <f t="shared" si="4"/>
        <v>0</v>
      </c>
      <c r="AA41" s="73">
        <f t="shared" si="5"/>
        <v>0</v>
      </c>
      <c r="AB41" s="76"/>
      <c r="AC41" s="77"/>
      <c r="AD41" s="76"/>
      <c r="AE41" s="77"/>
      <c r="AF41" s="76"/>
      <c r="AG41" s="77"/>
      <c r="AH41" s="17"/>
      <c r="AI41" s="17"/>
      <c r="AJ41" s="17"/>
      <c r="AK41" s="17"/>
      <c r="AL41" s="17"/>
      <c r="AM41" s="17"/>
      <c r="AN41" s="17"/>
      <c r="AO41" s="17"/>
    </row>
    <row r="42" spans="1:41" ht="42" hidden="1" customHeight="1" x14ac:dyDescent="0.25">
      <c r="A42" s="747"/>
      <c r="B42" s="795"/>
      <c r="C42" s="873"/>
      <c r="D42" s="766"/>
      <c r="E42" s="874"/>
      <c r="F42" s="422" t="s">
        <v>92</v>
      </c>
      <c r="G42" s="70">
        <v>4</v>
      </c>
      <c r="H42" s="79">
        <v>1312</v>
      </c>
      <c r="I42" s="80">
        <v>479</v>
      </c>
      <c r="J42" s="415">
        <v>0</v>
      </c>
      <c r="K42" s="418">
        <v>187897.35</v>
      </c>
      <c r="L42" s="417">
        <f t="shared" si="6"/>
        <v>0</v>
      </c>
      <c r="M42" s="76"/>
      <c r="N42" s="77"/>
      <c r="O42" s="73">
        <f t="shared" si="2"/>
        <v>0</v>
      </c>
      <c r="P42" s="76"/>
      <c r="Q42" s="76"/>
      <c r="R42" s="77">
        <f t="shared" si="7"/>
        <v>0</v>
      </c>
      <c r="S42" s="76">
        <f t="shared" si="8"/>
        <v>0</v>
      </c>
      <c r="T42" s="76"/>
      <c r="U42" s="78"/>
      <c r="V42" s="76"/>
      <c r="W42" s="78"/>
      <c r="X42" s="76"/>
      <c r="Y42" s="78"/>
      <c r="Z42" s="73">
        <f t="shared" si="4"/>
        <v>0</v>
      </c>
      <c r="AA42" s="73">
        <f t="shared" si="5"/>
        <v>0</v>
      </c>
      <c r="AB42" s="76"/>
      <c r="AC42" s="77"/>
      <c r="AD42" s="76"/>
      <c r="AE42" s="77"/>
      <c r="AF42" s="76"/>
      <c r="AG42" s="77"/>
      <c r="AH42" s="17"/>
      <c r="AI42" s="17"/>
      <c r="AJ42" s="17"/>
      <c r="AK42" s="17"/>
      <c r="AL42" s="17"/>
      <c r="AM42" s="17"/>
      <c r="AN42" s="17"/>
      <c r="AO42" s="17"/>
    </row>
    <row r="43" spans="1:41" ht="42" hidden="1" customHeight="1" x14ac:dyDescent="0.35">
      <c r="A43" s="747"/>
      <c r="B43" s="795"/>
      <c r="C43" s="873"/>
      <c r="D43" s="766"/>
      <c r="E43" s="874"/>
      <c r="F43" s="414" t="s">
        <v>93</v>
      </c>
      <c r="G43" s="70">
        <v>4</v>
      </c>
      <c r="H43" s="79">
        <v>1224</v>
      </c>
      <c r="I43" s="80">
        <v>481</v>
      </c>
      <c r="J43" s="415">
        <v>0</v>
      </c>
      <c r="K43" s="418">
        <v>187897.35</v>
      </c>
      <c r="L43" s="417">
        <f t="shared" si="6"/>
        <v>0</v>
      </c>
      <c r="M43" s="76"/>
      <c r="N43" s="77"/>
      <c r="O43" s="73">
        <f t="shared" si="2"/>
        <v>0</v>
      </c>
      <c r="P43" s="76"/>
      <c r="Q43" s="76"/>
      <c r="R43" s="77">
        <f t="shared" si="7"/>
        <v>0</v>
      </c>
      <c r="S43" s="76">
        <f t="shared" si="8"/>
        <v>0</v>
      </c>
      <c r="T43" s="76"/>
      <c r="U43" s="78"/>
      <c r="V43" s="76"/>
      <c r="W43" s="78"/>
      <c r="X43" s="76"/>
      <c r="Y43" s="78"/>
      <c r="Z43" s="73">
        <f t="shared" si="4"/>
        <v>0</v>
      </c>
      <c r="AA43" s="73">
        <f t="shared" si="5"/>
        <v>0</v>
      </c>
      <c r="AB43" s="76"/>
      <c r="AC43" s="77"/>
      <c r="AD43" s="76"/>
      <c r="AE43" s="77"/>
      <c r="AF43" s="76"/>
      <c r="AG43" s="77"/>
      <c r="AH43" s="67"/>
    </row>
    <row r="44" spans="1:41" ht="42" hidden="1" customHeight="1" x14ac:dyDescent="0.25">
      <c r="A44" s="747"/>
      <c r="B44" s="795"/>
      <c r="C44" s="873"/>
      <c r="D44" s="766"/>
      <c r="E44" s="874"/>
      <c r="F44" s="414" t="s">
        <v>94</v>
      </c>
      <c r="G44" s="70">
        <v>4</v>
      </c>
      <c r="H44" s="79">
        <v>259</v>
      </c>
      <c r="I44" s="80">
        <v>482</v>
      </c>
      <c r="J44" s="415">
        <v>0</v>
      </c>
      <c r="K44" s="418">
        <v>187897.35</v>
      </c>
      <c r="L44" s="417">
        <f t="shared" si="6"/>
        <v>0</v>
      </c>
      <c r="M44" s="76"/>
      <c r="N44" s="77"/>
      <c r="O44" s="73">
        <f t="shared" si="2"/>
        <v>0</v>
      </c>
      <c r="P44" s="76"/>
      <c r="Q44" s="76"/>
      <c r="R44" s="77">
        <f t="shared" si="7"/>
        <v>0</v>
      </c>
      <c r="S44" s="76">
        <f t="shared" si="8"/>
        <v>0</v>
      </c>
      <c r="T44" s="76"/>
      <c r="U44" s="78"/>
      <c r="V44" s="76"/>
      <c r="W44" s="78"/>
      <c r="X44" s="76"/>
      <c r="Y44" s="78"/>
      <c r="Z44" s="73">
        <f t="shared" si="4"/>
        <v>0</v>
      </c>
      <c r="AA44" s="73">
        <f t="shared" si="5"/>
        <v>0</v>
      </c>
      <c r="AB44" s="76"/>
      <c r="AC44" s="77"/>
      <c r="AD44" s="76"/>
      <c r="AE44" s="77"/>
      <c r="AF44" s="76"/>
      <c r="AG44" s="77"/>
      <c r="AH44" s="17"/>
      <c r="AI44" s="17"/>
      <c r="AJ44" s="17"/>
      <c r="AK44" s="17"/>
      <c r="AL44" s="17"/>
      <c r="AM44" s="17"/>
      <c r="AN44" s="17"/>
      <c r="AO44" s="17"/>
    </row>
    <row r="45" spans="1:41" ht="42" hidden="1" customHeight="1" x14ac:dyDescent="0.25">
      <c r="A45" s="747"/>
      <c r="B45" s="795"/>
      <c r="C45" s="873"/>
      <c r="D45" s="766"/>
      <c r="E45" s="874"/>
      <c r="F45" s="95" t="s">
        <v>95</v>
      </c>
      <c r="G45" s="70">
        <v>4</v>
      </c>
      <c r="H45" s="79">
        <v>1311</v>
      </c>
      <c r="I45" s="80"/>
      <c r="J45" s="415">
        <v>0</v>
      </c>
      <c r="K45" s="418"/>
      <c r="L45" s="417"/>
      <c r="M45" s="76"/>
      <c r="N45" s="77"/>
      <c r="O45" s="73">
        <f t="shared" si="2"/>
        <v>0</v>
      </c>
      <c r="P45" s="76"/>
      <c r="Q45" s="76"/>
      <c r="R45" s="77"/>
      <c r="S45" s="76"/>
      <c r="T45" s="76"/>
      <c r="U45" s="78"/>
      <c r="V45" s="76"/>
      <c r="W45" s="78"/>
      <c r="X45" s="76"/>
      <c r="Y45" s="78"/>
      <c r="Z45" s="73"/>
      <c r="AA45" s="73"/>
      <c r="AB45" s="76"/>
      <c r="AC45" s="77"/>
      <c r="AD45" s="76"/>
      <c r="AE45" s="77"/>
      <c r="AF45" s="76"/>
      <c r="AG45" s="77"/>
      <c r="AH45" s="17"/>
      <c r="AI45" s="17"/>
      <c r="AJ45" s="17"/>
      <c r="AK45" s="17"/>
      <c r="AL45" s="17"/>
      <c r="AM45" s="17"/>
      <c r="AN45" s="17"/>
      <c r="AO45" s="17"/>
    </row>
    <row r="46" spans="1:41" ht="42" hidden="1" customHeight="1" x14ac:dyDescent="0.25">
      <c r="A46" s="747"/>
      <c r="B46" s="795"/>
      <c r="C46" s="873"/>
      <c r="D46" s="766"/>
      <c r="E46" s="874"/>
      <c r="F46" s="95" t="s">
        <v>96</v>
      </c>
      <c r="G46" s="70">
        <v>4</v>
      </c>
      <c r="H46" s="79">
        <v>1335</v>
      </c>
      <c r="I46" s="80"/>
      <c r="J46" s="415">
        <v>0</v>
      </c>
      <c r="K46" s="418"/>
      <c r="L46" s="417"/>
      <c r="M46" s="76"/>
      <c r="N46" s="77"/>
      <c r="O46" s="73">
        <f t="shared" si="2"/>
        <v>0</v>
      </c>
      <c r="P46" s="76"/>
      <c r="Q46" s="76"/>
      <c r="R46" s="77"/>
      <c r="S46" s="76"/>
      <c r="T46" s="76"/>
      <c r="U46" s="78"/>
      <c r="V46" s="76"/>
      <c r="W46" s="78"/>
      <c r="X46" s="76"/>
      <c r="Y46" s="78"/>
      <c r="Z46" s="73"/>
      <c r="AA46" s="73"/>
      <c r="AB46" s="76"/>
      <c r="AC46" s="77"/>
      <c r="AD46" s="76"/>
      <c r="AE46" s="77"/>
      <c r="AF46" s="76"/>
      <c r="AG46" s="77"/>
      <c r="AH46" s="17"/>
      <c r="AI46" s="17"/>
      <c r="AJ46" s="17"/>
      <c r="AK46" s="17"/>
      <c r="AL46" s="17"/>
      <c r="AM46" s="17"/>
      <c r="AN46" s="17"/>
      <c r="AO46" s="17"/>
    </row>
    <row r="47" spans="1:41" ht="42" hidden="1" customHeight="1" x14ac:dyDescent="0.25">
      <c r="A47" s="747"/>
      <c r="B47" s="795"/>
      <c r="C47" s="873"/>
      <c r="D47" s="766"/>
      <c r="E47" s="874"/>
      <c r="F47" s="414"/>
      <c r="G47" s="70"/>
      <c r="H47" s="79"/>
      <c r="I47" s="80"/>
      <c r="J47" s="415">
        <v>0</v>
      </c>
      <c r="K47" s="418"/>
      <c r="L47" s="417"/>
      <c r="M47" s="76"/>
      <c r="N47" s="77"/>
      <c r="O47" s="73">
        <f t="shared" si="2"/>
        <v>0</v>
      </c>
      <c r="P47" s="76"/>
      <c r="Q47" s="76"/>
      <c r="R47" s="77"/>
      <c r="S47" s="76"/>
      <c r="T47" s="76"/>
      <c r="U47" s="78"/>
      <c r="V47" s="76"/>
      <c r="W47" s="78"/>
      <c r="X47" s="76"/>
      <c r="Y47" s="78"/>
      <c r="Z47" s="73"/>
      <c r="AA47" s="73"/>
      <c r="AB47" s="76"/>
      <c r="AC47" s="77"/>
      <c r="AD47" s="76"/>
      <c r="AE47" s="77"/>
      <c r="AF47" s="76"/>
      <c r="AG47" s="77"/>
      <c r="AH47" s="17"/>
      <c r="AI47" s="17"/>
      <c r="AJ47" s="17"/>
      <c r="AK47" s="17"/>
      <c r="AL47" s="17"/>
      <c r="AM47" s="17"/>
      <c r="AN47" s="17"/>
      <c r="AO47" s="17"/>
    </row>
    <row r="48" spans="1:41" ht="42" hidden="1" customHeight="1" x14ac:dyDescent="0.25">
      <c r="A48" s="748"/>
      <c r="B48" s="740"/>
      <c r="C48" s="870"/>
      <c r="D48" s="755"/>
      <c r="E48" s="872"/>
      <c r="F48" s="414" t="s">
        <v>97</v>
      </c>
      <c r="G48" s="70">
        <v>4</v>
      </c>
      <c r="H48" s="71">
        <v>1043</v>
      </c>
      <c r="I48" s="72">
        <v>485</v>
      </c>
      <c r="J48" s="415">
        <v>0</v>
      </c>
      <c r="K48" s="418">
        <v>187897.35</v>
      </c>
      <c r="L48" s="417">
        <f t="shared" si="6"/>
        <v>0</v>
      </c>
      <c r="M48" s="76"/>
      <c r="N48" s="77"/>
      <c r="O48" s="73">
        <f t="shared" si="2"/>
        <v>0</v>
      </c>
      <c r="P48" s="76"/>
      <c r="Q48" s="76"/>
      <c r="R48" s="77">
        <f t="shared" si="7"/>
        <v>0</v>
      </c>
      <c r="S48" s="76">
        <f t="shared" si="8"/>
        <v>0</v>
      </c>
      <c r="T48" s="76"/>
      <c r="U48" s="78"/>
      <c r="V48" s="76"/>
      <c r="W48" s="78"/>
      <c r="X48" s="76"/>
      <c r="Y48" s="78"/>
      <c r="Z48" s="73">
        <f t="shared" si="4"/>
        <v>0</v>
      </c>
      <c r="AA48" s="73">
        <f t="shared" si="5"/>
        <v>0</v>
      </c>
      <c r="AB48" s="76"/>
      <c r="AC48" s="77"/>
      <c r="AD48" s="76"/>
      <c r="AE48" s="77"/>
      <c r="AF48" s="76"/>
      <c r="AG48" s="77"/>
      <c r="AH48" s="17"/>
      <c r="AI48" s="17"/>
      <c r="AJ48" s="17"/>
      <c r="AK48" s="17"/>
      <c r="AL48" s="17"/>
      <c r="AM48" s="17"/>
      <c r="AN48" s="17"/>
      <c r="AO48" s="17"/>
    </row>
    <row r="49" spans="1:41" ht="28.5" hidden="1" customHeight="1" x14ac:dyDescent="0.25">
      <c r="A49" s="96" t="s">
        <v>98</v>
      </c>
      <c r="B49" s="97"/>
      <c r="C49" s="423"/>
      <c r="D49" s="98"/>
      <c r="E49" s="423"/>
      <c r="F49" s="424"/>
      <c r="G49" s="100"/>
      <c r="H49" s="101"/>
      <c r="I49" s="102"/>
      <c r="J49" s="425"/>
      <c r="K49" s="426"/>
      <c r="L49" s="427"/>
      <c r="M49" s="106"/>
      <c r="N49" s="107"/>
      <c r="O49" s="106"/>
      <c r="P49" s="106"/>
      <c r="Q49" s="106"/>
      <c r="R49" s="107">
        <f t="shared" si="7"/>
        <v>0</v>
      </c>
      <c r="S49" s="106"/>
      <c r="T49" s="106"/>
      <c r="U49" s="106"/>
      <c r="V49" s="106"/>
      <c r="W49" s="106"/>
      <c r="X49" s="106"/>
      <c r="Y49" s="106"/>
      <c r="Z49" s="108"/>
      <c r="AA49" s="108"/>
      <c r="AB49" s="106"/>
      <c r="AC49" s="107"/>
      <c r="AD49" s="106"/>
      <c r="AE49" s="107"/>
      <c r="AF49" s="106"/>
      <c r="AG49" s="107"/>
      <c r="AH49" s="17"/>
      <c r="AI49" s="17"/>
      <c r="AJ49" s="17"/>
      <c r="AK49" s="17"/>
      <c r="AL49" s="17"/>
      <c r="AM49" s="17"/>
      <c r="AN49" s="17"/>
      <c r="AO49" s="17"/>
    </row>
    <row r="50" spans="1:41" ht="34.5" customHeight="1" x14ac:dyDescent="0.35">
      <c r="A50" s="109" t="s">
        <v>99</v>
      </c>
      <c r="B50" s="110"/>
      <c r="C50" s="428"/>
      <c r="D50" s="111"/>
      <c r="E50" s="428"/>
      <c r="F50" s="429"/>
      <c r="G50" s="113"/>
      <c r="H50" s="114"/>
      <c r="I50" s="115"/>
      <c r="J50" s="148">
        <v>1</v>
      </c>
      <c r="K50" s="552"/>
      <c r="L50" s="554">
        <f>SUM(L51:L60)</f>
        <v>133774.31</v>
      </c>
      <c r="M50" s="540">
        <f t="shared" ref="M50:AG50" si="9">SUM(M51:M60)</f>
        <v>1</v>
      </c>
      <c r="N50" s="119">
        <f t="shared" si="9"/>
        <v>0</v>
      </c>
      <c r="O50" s="215">
        <f t="shared" si="9"/>
        <v>1</v>
      </c>
      <c r="P50" s="148">
        <f t="shared" si="9"/>
        <v>0</v>
      </c>
      <c r="Q50" s="148">
        <f t="shared" si="9"/>
        <v>0</v>
      </c>
      <c r="R50" s="121">
        <f t="shared" si="7"/>
        <v>0</v>
      </c>
      <c r="S50" s="148">
        <f t="shared" si="9"/>
        <v>-1</v>
      </c>
      <c r="T50" s="148">
        <f t="shared" si="9"/>
        <v>0</v>
      </c>
      <c r="U50" s="216">
        <f t="shared" si="9"/>
        <v>0</v>
      </c>
      <c r="V50" s="118">
        <f t="shared" si="9"/>
        <v>0</v>
      </c>
      <c r="W50" s="122">
        <f t="shared" si="9"/>
        <v>0</v>
      </c>
      <c r="X50" s="118">
        <f t="shared" si="9"/>
        <v>0</v>
      </c>
      <c r="Y50" s="122">
        <f t="shared" si="9"/>
        <v>0</v>
      </c>
      <c r="Z50" s="217">
        <f t="shared" si="9"/>
        <v>-1</v>
      </c>
      <c r="AA50" s="217">
        <f t="shared" si="9"/>
        <v>-1</v>
      </c>
      <c r="AB50" s="124">
        <f t="shared" si="9"/>
        <v>0</v>
      </c>
      <c r="AC50" s="125">
        <f t="shared" si="9"/>
        <v>0</v>
      </c>
      <c r="AD50" s="126">
        <f t="shared" si="9"/>
        <v>0</v>
      </c>
      <c r="AE50" s="126">
        <f t="shared" si="9"/>
        <v>0</v>
      </c>
      <c r="AF50" s="126">
        <f t="shared" si="9"/>
        <v>0</v>
      </c>
      <c r="AG50" s="126">
        <f t="shared" si="9"/>
        <v>0</v>
      </c>
      <c r="AH50" s="67"/>
    </row>
    <row r="51" spans="1:41" ht="39.75" hidden="1" customHeight="1" x14ac:dyDescent="0.25">
      <c r="A51" s="809" t="s">
        <v>100</v>
      </c>
      <c r="B51" s="739" t="s">
        <v>101</v>
      </c>
      <c r="C51" s="431" t="s">
        <v>102</v>
      </c>
      <c r="D51" s="90" t="s">
        <v>103</v>
      </c>
      <c r="E51" s="421" t="s">
        <v>104</v>
      </c>
      <c r="F51" s="414" t="s">
        <v>105</v>
      </c>
      <c r="G51" s="70">
        <v>5</v>
      </c>
      <c r="H51" s="71">
        <v>258</v>
      </c>
      <c r="I51" s="72">
        <v>523</v>
      </c>
      <c r="J51" s="415">
        <v>0</v>
      </c>
      <c r="K51" s="416">
        <v>133774.31</v>
      </c>
      <c r="L51" s="417">
        <f t="shared" ref="L51:L60" si="10">ROUND(J51*$K51,2)</f>
        <v>0</v>
      </c>
      <c r="M51" s="76"/>
      <c r="N51" s="77"/>
      <c r="O51" s="73">
        <f t="shared" ref="O51:O60" si="11">ROUND(J51/12*AH$5,0)</f>
        <v>0</v>
      </c>
      <c r="P51" s="76"/>
      <c r="Q51" s="76"/>
      <c r="R51" s="77">
        <f t="shared" si="7"/>
        <v>0</v>
      </c>
      <c r="S51" s="76">
        <f t="shared" ref="S51:S60" si="12">J51-P51</f>
        <v>0</v>
      </c>
      <c r="T51" s="76"/>
      <c r="U51" s="78"/>
      <c r="V51" s="76"/>
      <c r="W51" s="78"/>
      <c r="X51" s="76"/>
      <c r="Y51" s="78"/>
      <c r="Z51" s="73">
        <f t="shared" ref="Z51:Z60" si="13">P51-O51</f>
        <v>0</v>
      </c>
      <c r="AA51" s="73">
        <f t="shared" ref="AA51:AA60" si="14">P51-J51</f>
        <v>0</v>
      </c>
      <c r="AB51" s="76"/>
      <c r="AC51" s="77"/>
      <c r="AD51" s="76"/>
      <c r="AE51" s="77"/>
      <c r="AF51" s="76"/>
      <c r="AG51" s="77"/>
      <c r="AH51" s="17"/>
      <c r="AI51" s="17"/>
      <c r="AJ51" s="17"/>
      <c r="AK51" s="17"/>
      <c r="AL51" s="17"/>
      <c r="AM51" s="17"/>
      <c r="AN51" s="17"/>
      <c r="AO51" s="17"/>
    </row>
    <row r="52" spans="1:41" ht="228.75" customHeight="1" x14ac:dyDescent="0.25">
      <c r="A52" s="747"/>
      <c r="B52" s="740"/>
      <c r="C52" s="431" t="s">
        <v>106</v>
      </c>
      <c r="D52" s="90" t="s">
        <v>107</v>
      </c>
      <c r="E52" s="421" t="s">
        <v>104</v>
      </c>
      <c r="F52" s="414" t="s">
        <v>108</v>
      </c>
      <c r="G52" s="70">
        <v>5</v>
      </c>
      <c r="H52" s="71">
        <v>258</v>
      </c>
      <c r="I52" s="72">
        <v>524</v>
      </c>
      <c r="J52" s="415">
        <v>1</v>
      </c>
      <c r="K52" s="418">
        <v>133774.31</v>
      </c>
      <c r="L52" s="417">
        <f t="shared" si="10"/>
        <v>133774.31</v>
      </c>
      <c r="M52" s="153">
        <v>1</v>
      </c>
      <c r="N52" s="77"/>
      <c r="O52" s="154">
        <f>ROUND(J52/12*AH$5,0)+1</f>
        <v>1</v>
      </c>
      <c r="P52" s="76"/>
      <c r="Q52" s="76"/>
      <c r="R52" s="77">
        <f t="shared" si="7"/>
        <v>0</v>
      </c>
      <c r="S52" s="73">
        <f>P52-M52</f>
        <v>-1</v>
      </c>
      <c r="T52" s="76"/>
      <c r="U52" s="78"/>
      <c r="V52" s="76"/>
      <c r="W52" s="78"/>
      <c r="X52" s="76"/>
      <c r="Y52" s="78"/>
      <c r="Z52" s="73">
        <f t="shared" si="13"/>
        <v>-1</v>
      </c>
      <c r="AA52" s="73">
        <f t="shared" si="14"/>
        <v>-1</v>
      </c>
      <c r="AB52" s="76"/>
      <c r="AC52" s="77"/>
      <c r="AD52" s="76"/>
      <c r="AE52" s="77"/>
      <c r="AF52" s="76"/>
      <c r="AG52" s="77"/>
      <c r="AH52" s="17"/>
      <c r="AI52" s="17"/>
      <c r="AJ52" s="17"/>
      <c r="AK52" s="17"/>
      <c r="AL52" s="17"/>
      <c r="AM52" s="17"/>
      <c r="AN52" s="17"/>
      <c r="AO52" s="17"/>
    </row>
    <row r="53" spans="1:41" ht="39.75" hidden="1" customHeight="1" x14ac:dyDescent="0.25">
      <c r="A53" s="747"/>
      <c r="B53" s="819" t="s">
        <v>109</v>
      </c>
      <c r="C53" s="869" t="s">
        <v>110</v>
      </c>
      <c r="D53" s="765" t="s">
        <v>111</v>
      </c>
      <c r="E53" s="871" t="s">
        <v>41</v>
      </c>
      <c r="F53" s="414" t="s">
        <v>112</v>
      </c>
      <c r="G53" s="70">
        <v>6</v>
      </c>
      <c r="H53" s="71">
        <v>256</v>
      </c>
      <c r="I53" s="72">
        <v>30</v>
      </c>
      <c r="J53" s="415">
        <v>0</v>
      </c>
      <c r="K53" s="418">
        <v>133774.31</v>
      </c>
      <c r="L53" s="417">
        <f t="shared" si="10"/>
        <v>0</v>
      </c>
      <c r="M53" s="76"/>
      <c r="N53" s="77"/>
      <c r="O53" s="73">
        <f t="shared" si="11"/>
        <v>0</v>
      </c>
      <c r="P53" s="76"/>
      <c r="Q53" s="76"/>
      <c r="R53" s="77">
        <f t="shared" si="7"/>
        <v>0</v>
      </c>
      <c r="S53" s="76">
        <f t="shared" si="12"/>
        <v>0</v>
      </c>
      <c r="T53" s="76"/>
      <c r="U53" s="78"/>
      <c r="V53" s="76"/>
      <c r="W53" s="78"/>
      <c r="X53" s="76"/>
      <c r="Y53" s="78"/>
      <c r="Z53" s="73">
        <f t="shared" si="13"/>
        <v>0</v>
      </c>
      <c r="AA53" s="73">
        <f t="shared" si="14"/>
        <v>0</v>
      </c>
      <c r="AB53" s="76"/>
      <c r="AC53" s="77"/>
      <c r="AD53" s="76"/>
      <c r="AE53" s="77"/>
      <c r="AF53" s="76"/>
      <c r="AG53" s="77"/>
      <c r="AH53" s="17"/>
      <c r="AI53" s="17"/>
      <c r="AJ53" s="17"/>
      <c r="AK53" s="17"/>
      <c r="AL53" s="17"/>
      <c r="AM53" s="17"/>
      <c r="AN53" s="17"/>
      <c r="AO53" s="17"/>
    </row>
    <row r="54" spans="1:41" ht="39.75" hidden="1" customHeight="1" x14ac:dyDescent="0.35">
      <c r="A54" s="747"/>
      <c r="B54" s="751"/>
      <c r="C54" s="873"/>
      <c r="D54" s="766"/>
      <c r="E54" s="874"/>
      <c r="F54" s="414" t="s">
        <v>113</v>
      </c>
      <c r="G54" s="70">
        <v>6</v>
      </c>
      <c r="H54" s="71">
        <v>255</v>
      </c>
      <c r="I54" s="72">
        <v>31</v>
      </c>
      <c r="J54" s="415">
        <v>0</v>
      </c>
      <c r="K54" s="418">
        <v>133774.31</v>
      </c>
      <c r="L54" s="417">
        <f t="shared" si="10"/>
        <v>0</v>
      </c>
      <c r="M54" s="76"/>
      <c r="N54" s="77"/>
      <c r="O54" s="73">
        <f t="shared" si="11"/>
        <v>0</v>
      </c>
      <c r="P54" s="76"/>
      <c r="Q54" s="76"/>
      <c r="R54" s="77">
        <f t="shared" si="7"/>
        <v>0</v>
      </c>
      <c r="S54" s="76">
        <f t="shared" si="12"/>
        <v>0</v>
      </c>
      <c r="T54" s="76"/>
      <c r="U54" s="78"/>
      <c r="V54" s="76"/>
      <c r="W54" s="78"/>
      <c r="X54" s="76"/>
      <c r="Y54" s="78"/>
      <c r="Z54" s="73">
        <f t="shared" si="13"/>
        <v>0</v>
      </c>
      <c r="AA54" s="73">
        <f t="shared" si="14"/>
        <v>0</v>
      </c>
      <c r="AB54" s="76"/>
      <c r="AC54" s="77"/>
      <c r="AD54" s="76"/>
      <c r="AE54" s="77"/>
      <c r="AF54" s="76"/>
      <c r="AG54" s="77"/>
      <c r="AH54" s="67"/>
    </row>
    <row r="55" spans="1:41" ht="39.75" hidden="1" customHeight="1" x14ac:dyDescent="0.25">
      <c r="A55" s="747"/>
      <c r="B55" s="751"/>
      <c r="C55" s="873"/>
      <c r="D55" s="766"/>
      <c r="E55" s="874"/>
      <c r="F55" s="414" t="s">
        <v>114</v>
      </c>
      <c r="G55" s="70">
        <v>6</v>
      </c>
      <c r="H55" s="71">
        <v>254</v>
      </c>
      <c r="I55" s="72">
        <v>32</v>
      </c>
      <c r="J55" s="415">
        <v>0</v>
      </c>
      <c r="K55" s="418">
        <v>133774.31</v>
      </c>
      <c r="L55" s="417">
        <f t="shared" si="10"/>
        <v>0</v>
      </c>
      <c r="M55" s="76"/>
      <c r="N55" s="77"/>
      <c r="O55" s="73">
        <f t="shared" si="11"/>
        <v>0</v>
      </c>
      <c r="P55" s="76"/>
      <c r="Q55" s="76"/>
      <c r="R55" s="77">
        <f t="shared" si="7"/>
        <v>0</v>
      </c>
      <c r="S55" s="76">
        <f t="shared" si="12"/>
        <v>0</v>
      </c>
      <c r="T55" s="76"/>
      <c r="U55" s="78"/>
      <c r="V55" s="76"/>
      <c r="W55" s="78"/>
      <c r="X55" s="76"/>
      <c r="Y55" s="78"/>
      <c r="Z55" s="73">
        <f t="shared" si="13"/>
        <v>0</v>
      </c>
      <c r="AA55" s="73">
        <f t="shared" si="14"/>
        <v>0</v>
      </c>
      <c r="AB55" s="76"/>
      <c r="AC55" s="77"/>
      <c r="AD55" s="76"/>
      <c r="AE55" s="77"/>
      <c r="AF55" s="76"/>
      <c r="AG55" s="77"/>
      <c r="AH55" s="17"/>
      <c r="AI55" s="17"/>
      <c r="AJ55" s="17"/>
      <c r="AK55" s="17"/>
      <c r="AL55" s="17"/>
      <c r="AM55" s="17"/>
      <c r="AN55" s="17"/>
      <c r="AO55" s="17"/>
    </row>
    <row r="56" spans="1:41" ht="39.75" hidden="1" customHeight="1" x14ac:dyDescent="0.25">
      <c r="A56" s="747"/>
      <c r="B56" s="751"/>
      <c r="C56" s="873"/>
      <c r="D56" s="766"/>
      <c r="E56" s="874"/>
      <c r="F56" s="414" t="s">
        <v>115</v>
      </c>
      <c r="G56" s="70">
        <v>6</v>
      </c>
      <c r="H56" s="71">
        <v>253</v>
      </c>
      <c r="I56" s="72">
        <v>33</v>
      </c>
      <c r="J56" s="415">
        <v>0</v>
      </c>
      <c r="K56" s="418">
        <v>133774.31</v>
      </c>
      <c r="L56" s="417">
        <f t="shared" si="10"/>
        <v>0</v>
      </c>
      <c r="M56" s="76"/>
      <c r="N56" s="77"/>
      <c r="O56" s="73">
        <f t="shared" si="11"/>
        <v>0</v>
      </c>
      <c r="P56" s="76"/>
      <c r="Q56" s="76"/>
      <c r="R56" s="77">
        <f t="shared" si="7"/>
        <v>0</v>
      </c>
      <c r="S56" s="76">
        <f t="shared" si="12"/>
        <v>0</v>
      </c>
      <c r="T56" s="76"/>
      <c r="U56" s="78"/>
      <c r="V56" s="76"/>
      <c r="W56" s="78"/>
      <c r="X56" s="76"/>
      <c r="Y56" s="78"/>
      <c r="Z56" s="73">
        <f t="shared" si="13"/>
        <v>0</v>
      </c>
      <c r="AA56" s="73">
        <f t="shared" si="14"/>
        <v>0</v>
      </c>
      <c r="AB56" s="76"/>
      <c r="AC56" s="77"/>
      <c r="AD56" s="76"/>
      <c r="AE56" s="77"/>
      <c r="AF56" s="76"/>
      <c r="AG56" s="77"/>
      <c r="AH56" s="17"/>
      <c r="AI56" s="17"/>
      <c r="AJ56" s="17"/>
      <c r="AK56" s="17"/>
      <c r="AL56" s="17"/>
      <c r="AM56" s="17"/>
      <c r="AN56" s="17"/>
      <c r="AO56" s="17"/>
    </row>
    <row r="57" spans="1:41" ht="39.75" hidden="1" customHeight="1" x14ac:dyDescent="0.25">
      <c r="A57" s="747"/>
      <c r="B57" s="751"/>
      <c r="C57" s="870"/>
      <c r="D57" s="755"/>
      <c r="E57" s="872"/>
      <c r="F57" s="414" t="s">
        <v>116</v>
      </c>
      <c r="G57" s="70">
        <v>6</v>
      </c>
      <c r="H57" s="71">
        <v>252</v>
      </c>
      <c r="I57" s="72">
        <v>34</v>
      </c>
      <c r="J57" s="415">
        <v>0</v>
      </c>
      <c r="K57" s="418">
        <v>133774.31</v>
      </c>
      <c r="L57" s="417">
        <f t="shared" si="10"/>
        <v>0</v>
      </c>
      <c r="M57" s="76"/>
      <c r="N57" s="77"/>
      <c r="O57" s="73">
        <f t="shared" si="11"/>
        <v>0</v>
      </c>
      <c r="P57" s="76"/>
      <c r="Q57" s="76"/>
      <c r="R57" s="77">
        <f t="shared" si="7"/>
        <v>0</v>
      </c>
      <c r="S57" s="76">
        <f t="shared" si="12"/>
        <v>0</v>
      </c>
      <c r="T57" s="76"/>
      <c r="U57" s="78"/>
      <c r="V57" s="76"/>
      <c r="W57" s="78"/>
      <c r="X57" s="76"/>
      <c r="Y57" s="78"/>
      <c r="Z57" s="73">
        <f t="shared" si="13"/>
        <v>0</v>
      </c>
      <c r="AA57" s="73">
        <f t="shared" si="14"/>
        <v>0</v>
      </c>
      <c r="AB57" s="76"/>
      <c r="AC57" s="77"/>
      <c r="AD57" s="76"/>
      <c r="AE57" s="77"/>
      <c r="AF57" s="76"/>
      <c r="AG57" s="77"/>
      <c r="AH57" s="17"/>
      <c r="AI57" s="17"/>
      <c r="AJ57" s="17"/>
      <c r="AK57" s="17"/>
      <c r="AL57" s="17"/>
      <c r="AM57" s="17"/>
      <c r="AN57" s="17"/>
      <c r="AO57" s="17"/>
    </row>
    <row r="58" spans="1:41" ht="39.75" hidden="1" customHeight="1" x14ac:dyDescent="0.25">
      <c r="A58" s="747"/>
      <c r="B58" s="751"/>
      <c r="C58" s="431" t="s">
        <v>117</v>
      </c>
      <c r="D58" s="90" t="s">
        <v>118</v>
      </c>
      <c r="E58" s="421" t="s">
        <v>41</v>
      </c>
      <c r="F58" s="414" t="s">
        <v>119</v>
      </c>
      <c r="G58" s="70">
        <v>6</v>
      </c>
      <c r="H58" s="71">
        <v>251</v>
      </c>
      <c r="I58" s="72">
        <v>35</v>
      </c>
      <c r="J58" s="415">
        <v>0</v>
      </c>
      <c r="K58" s="418">
        <v>133774.31</v>
      </c>
      <c r="L58" s="417">
        <f t="shared" si="10"/>
        <v>0</v>
      </c>
      <c r="M58" s="76"/>
      <c r="N58" s="77"/>
      <c r="O58" s="73">
        <f t="shared" si="11"/>
        <v>0</v>
      </c>
      <c r="P58" s="76"/>
      <c r="Q58" s="76"/>
      <c r="R58" s="77">
        <f t="shared" si="7"/>
        <v>0</v>
      </c>
      <c r="S58" s="76">
        <f t="shared" si="12"/>
        <v>0</v>
      </c>
      <c r="T58" s="76"/>
      <c r="U58" s="78"/>
      <c r="V58" s="76"/>
      <c r="W58" s="78"/>
      <c r="X58" s="76"/>
      <c r="Y58" s="78"/>
      <c r="Z58" s="73">
        <f t="shared" si="13"/>
        <v>0</v>
      </c>
      <c r="AA58" s="73">
        <f t="shared" si="14"/>
        <v>0</v>
      </c>
      <c r="AB58" s="76"/>
      <c r="AC58" s="77"/>
      <c r="AD58" s="76"/>
      <c r="AE58" s="77"/>
      <c r="AF58" s="76"/>
      <c r="AG58" s="77"/>
      <c r="AH58" s="17"/>
      <c r="AI58" s="17"/>
      <c r="AJ58" s="17"/>
      <c r="AK58" s="17"/>
      <c r="AL58" s="17"/>
      <c r="AM58" s="17"/>
      <c r="AN58" s="17"/>
      <c r="AO58" s="17"/>
    </row>
    <row r="59" spans="1:41" ht="39.75" hidden="1" customHeight="1" x14ac:dyDescent="0.35">
      <c r="A59" s="748"/>
      <c r="B59" s="752"/>
      <c r="C59" s="431" t="s">
        <v>120</v>
      </c>
      <c r="D59" s="90" t="s">
        <v>121</v>
      </c>
      <c r="E59" s="421" t="s">
        <v>41</v>
      </c>
      <c r="F59" s="414" t="s">
        <v>122</v>
      </c>
      <c r="G59" s="70">
        <v>6</v>
      </c>
      <c r="H59" s="71">
        <v>250</v>
      </c>
      <c r="I59" s="72">
        <v>36</v>
      </c>
      <c r="J59" s="415">
        <v>0</v>
      </c>
      <c r="K59" s="418">
        <v>133774.31</v>
      </c>
      <c r="L59" s="432">
        <f t="shared" si="10"/>
        <v>0</v>
      </c>
      <c r="M59" s="76"/>
      <c r="N59" s="77"/>
      <c r="O59" s="73">
        <f t="shared" si="11"/>
        <v>0</v>
      </c>
      <c r="P59" s="76"/>
      <c r="Q59" s="76"/>
      <c r="R59" s="77">
        <f t="shared" si="7"/>
        <v>0</v>
      </c>
      <c r="S59" s="76">
        <f>J59-P59</f>
        <v>0</v>
      </c>
      <c r="T59" s="76"/>
      <c r="U59" s="77"/>
      <c r="V59" s="76"/>
      <c r="W59" s="77"/>
      <c r="X59" s="76"/>
      <c r="Y59" s="77"/>
      <c r="Z59" s="73">
        <f t="shared" si="13"/>
        <v>0</v>
      </c>
      <c r="AA59" s="73">
        <f t="shared" si="14"/>
        <v>0</v>
      </c>
      <c r="AB59" s="76"/>
      <c r="AC59" s="77"/>
      <c r="AD59" s="76"/>
      <c r="AE59" s="73"/>
      <c r="AF59" s="73"/>
      <c r="AG59" s="73"/>
      <c r="AH59" s="67"/>
    </row>
    <row r="60" spans="1:41" ht="50.25" hidden="1" customHeight="1" x14ac:dyDescent="0.25">
      <c r="A60" s="131" t="s">
        <v>123</v>
      </c>
      <c r="B60" s="69" t="s">
        <v>124</v>
      </c>
      <c r="C60" s="431" t="s">
        <v>125</v>
      </c>
      <c r="D60" s="90" t="s">
        <v>126</v>
      </c>
      <c r="E60" s="421" t="s">
        <v>41</v>
      </c>
      <c r="F60" s="414" t="s">
        <v>127</v>
      </c>
      <c r="G60" s="70">
        <v>7</v>
      </c>
      <c r="H60" s="71">
        <v>1223</v>
      </c>
      <c r="I60" s="72">
        <v>525</v>
      </c>
      <c r="J60" s="415">
        <v>0</v>
      </c>
      <c r="K60" s="416">
        <v>202576.42</v>
      </c>
      <c r="L60" s="417">
        <f t="shared" si="10"/>
        <v>0</v>
      </c>
      <c r="M60" s="76"/>
      <c r="N60" s="77"/>
      <c r="O60" s="73">
        <f t="shared" si="11"/>
        <v>0</v>
      </c>
      <c r="P60" s="76"/>
      <c r="Q60" s="76"/>
      <c r="R60" s="77">
        <f t="shared" si="7"/>
        <v>0</v>
      </c>
      <c r="S60" s="76">
        <f t="shared" si="12"/>
        <v>0</v>
      </c>
      <c r="T60" s="76"/>
      <c r="U60" s="78"/>
      <c r="V60" s="76"/>
      <c r="W60" s="78"/>
      <c r="X60" s="76"/>
      <c r="Y60" s="78"/>
      <c r="Z60" s="73">
        <f t="shared" si="13"/>
        <v>0</v>
      </c>
      <c r="AA60" s="73">
        <f t="shared" si="14"/>
        <v>0</v>
      </c>
      <c r="AB60" s="76"/>
      <c r="AC60" s="77"/>
      <c r="AD60" s="76"/>
      <c r="AE60" s="77"/>
      <c r="AF60" s="76"/>
      <c r="AG60" s="77"/>
      <c r="AH60" s="17"/>
      <c r="AI60" s="17"/>
      <c r="AJ60" s="17"/>
      <c r="AK60" s="17"/>
      <c r="AL60" s="17"/>
      <c r="AM60" s="17"/>
      <c r="AN60" s="17"/>
      <c r="AO60" s="17"/>
    </row>
    <row r="61" spans="1:41" ht="25.5" hidden="1" x14ac:dyDescent="0.25">
      <c r="A61" s="96" t="s">
        <v>128</v>
      </c>
      <c r="B61" s="132"/>
      <c r="C61" s="433"/>
      <c r="D61" s="133"/>
      <c r="E61" s="433"/>
      <c r="F61" s="434"/>
      <c r="G61" s="96"/>
      <c r="H61" s="101"/>
      <c r="I61" s="135"/>
      <c r="J61" s="435"/>
      <c r="K61" s="436"/>
      <c r="L61" s="437"/>
      <c r="M61" s="139"/>
      <c r="N61" s="140"/>
      <c r="O61" s="139"/>
      <c r="P61" s="139"/>
      <c r="Q61" s="139"/>
      <c r="R61" s="139">
        <f t="shared" si="7"/>
        <v>0</v>
      </c>
      <c r="S61" s="139"/>
      <c r="T61" s="139"/>
      <c r="U61" s="139"/>
      <c r="V61" s="139"/>
      <c r="W61" s="139"/>
      <c r="X61" s="139"/>
      <c r="Y61" s="139"/>
      <c r="Z61" s="141"/>
      <c r="AA61" s="141"/>
      <c r="AB61" s="139"/>
      <c r="AC61" s="140"/>
      <c r="AD61" s="139"/>
      <c r="AE61" s="140"/>
      <c r="AF61" s="139"/>
      <c r="AG61" s="140"/>
      <c r="AH61" s="17"/>
      <c r="AI61" s="17"/>
      <c r="AJ61" s="17"/>
      <c r="AK61" s="17"/>
      <c r="AL61" s="17"/>
      <c r="AM61" s="17"/>
      <c r="AN61" s="17"/>
      <c r="AO61" s="17"/>
    </row>
    <row r="62" spans="1:41" ht="31.5" hidden="1" customHeight="1" x14ac:dyDescent="0.35">
      <c r="A62" s="109" t="s">
        <v>129</v>
      </c>
      <c r="B62" s="110"/>
      <c r="C62" s="428"/>
      <c r="D62" s="111"/>
      <c r="E62" s="428"/>
      <c r="F62" s="429"/>
      <c r="G62" s="109"/>
      <c r="H62" s="142"/>
      <c r="I62" s="143"/>
      <c r="J62" s="534">
        <v>0</v>
      </c>
      <c r="K62" s="412"/>
      <c r="L62" s="438">
        <f t="shared" ref="L62:AC62" si="15">SUM(L63:L67)</f>
        <v>0</v>
      </c>
      <c r="M62" s="65">
        <f t="shared" si="15"/>
        <v>0</v>
      </c>
      <c r="N62" s="66">
        <f t="shared" si="15"/>
        <v>0</v>
      </c>
      <c r="O62" s="146">
        <f t="shared" si="15"/>
        <v>0</v>
      </c>
      <c r="P62" s="65">
        <f t="shared" si="15"/>
        <v>0</v>
      </c>
      <c r="Q62" s="65">
        <f t="shared" si="15"/>
        <v>0</v>
      </c>
      <c r="R62" s="125">
        <f t="shared" si="7"/>
        <v>0</v>
      </c>
      <c r="S62" s="65">
        <f t="shared" si="15"/>
        <v>0</v>
      </c>
      <c r="T62" s="65">
        <f t="shared" ref="T62:Y62" si="16">SUM(T63:T67)</f>
        <v>0</v>
      </c>
      <c r="U62" s="147">
        <f t="shared" si="16"/>
        <v>0</v>
      </c>
      <c r="V62" s="65">
        <f t="shared" si="16"/>
        <v>0</v>
      </c>
      <c r="W62" s="147">
        <f t="shared" si="16"/>
        <v>0</v>
      </c>
      <c r="X62" s="65">
        <f t="shared" si="16"/>
        <v>0</v>
      </c>
      <c r="Y62" s="147">
        <f t="shared" si="16"/>
        <v>0</v>
      </c>
      <c r="Z62" s="64">
        <f t="shared" si="15"/>
        <v>0</v>
      </c>
      <c r="AA62" s="64">
        <f>SUM(AA63:AA67)</f>
        <v>0</v>
      </c>
      <c r="AB62" s="148">
        <f t="shared" si="15"/>
        <v>0</v>
      </c>
      <c r="AC62" s="125">
        <f t="shared" si="15"/>
        <v>0</v>
      </c>
      <c r="AD62" s="126">
        <f>SUM(AD63:AD67)</f>
        <v>0</v>
      </c>
      <c r="AE62" s="126">
        <f>SUM(AE63:AE67)</f>
        <v>0</v>
      </c>
      <c r="AF62" s="126">
        <f>SUM(AF63:AF67)</f>
        <v>0</v>
      </c>
      <c r="AG62" s="126">
        <f>SUM(AG63:AG67)</f>
        <v>0</v>
      </c>
      <c r="AH62" s="67"/>
    </row>
    <row r="63" spans="1:41" ht="61.5" hidden="1" customHeight="1" x14ac:dyDescent="0.35">
      <c r="A63" s="809" t="s">
        <v>130</v>
      </c>
      <c r="B63" s="149" t="s">
        <v>131</v>
      </c>
      <c r="C63" s="431" t="s">
        <v>132</v>
      </c>
      <c r="D63" s="90" t="s">
        <v>133</v>
      </c>
      <c r="E63" s="421" t="s">
        <v>104</v>
      </c>
      <c r="F63" s="414" t="s">
        <v>134</v>
      </c>
      <c r="G63" s="70">
        <v>8</v>
      </c>
      <c r="H63" s="71">
        <v>249</v>
      </c>
      <c r="I63" s="72">
        <v>38</v>
      </c>
      <c r="J63" s="415">
        <v>0</v>
      </c>
      <c r="K63" s="416">
        <v>140287.92000000001</v>
      </c>
      <c r="L63" s="439">
        <f>ROUND(J63*$K63,2)</f>
        <v>0</v>
      </c>
      <c r="M63" s="76"/>
      <c r="N63" s="77"/>
      <c r="O63" s="73">
        <f t="shared" ref="O63:O67" si="17">ROUND(J63/12*AH$5,0)</f>
        <v>0</v>
      </c>
      <c r="P63" s="76"/>
      <c r="Q63" s="76"/>
      <c r="R63" s="77">
        <f t="shared" si="7"/>
        <v>0</v>
      </c>
      <c r="S63" s="76">
        <f>J63-P63</f>
        <v>0</v>
      </c>
      <c r="T63" s="76"/>
      <c r="U63" s="77"/>
      <c r="V63" s="76"/>
      <c r="W63" s="77"/>
      <c r="X63" s="76"/>
      <c r="Y63" s="77"/>
      <c r="Z63" s="73">
        <f>P63-O63</f>
        <v>0</v>
      </c>
      <c r="AA63" s="73">
        <f>P63-J63</f>
        <v>0</v>
      </c>
      <c r="AB63" s="76"/>
      <c r="AC63" s="77"/>
      <c r="AD63" s="76"/>
      <c r="AE63" s="73"/>
      <c r="AF63" s="73"/>
      <c r="AG63" s="73"/>
      <c r="AH63" s="67"/>
    </row>
    <row r="64" spans="1:41" ht="61.5" hidden="1" customHeight="1" x14ac:dyDescent="0.25">
      <c r="A64" s="747"/>
      <c r="B64" s="739" t="s">
        <v>135</v>
      </c>
      <c r="C64" s="869" t="s">
        <v>136</v>
      </c>
      <c r="D64" s="90" t="s">
        <v>137</v>
      </c>
      <c r="E64" s="871" t="s">
        <v>104</v>
      </c>
      <c r="F64" s="882" t="s">
        <v>138</v>
      </c>
      <c r="G64" s="155">
        <v>9</v>
      </c>
      <c r="H64" s="156">
        <v>248</v>
      </c>
      <c r="I64" s="157">
        <v>39</v>
      </c>
      <c r="J64" s="415">
        <v>0</v>
      </c>
      <c r="K64" s="418">
        <v>140287.92000000001</v>
      </c>
      <c r="L64" s="417">
        <f>ROUND(J64*$K64,2)</f>
        <v>0</v>
      </c>
      <c r="M64" s="76"/>
      <c r="N64" s="77"/>
      <c r="O64" s="73">
        <f t="shared" si="17"/>
        <v>0</v>
      </c>
      <c r="P64" s="76"/>
      <c r="Q64" s="76"/>
      <c r="R64" s="77">
        <f t="shared" si="7"/>
        <v>0</v>
      </c>
      <c r="S64" s="76">
        <f>J64-P64</f>
        <v>0</v>
      </c>
      <c r="T64" s="76"/>
      <c r="U64" s="78"/>
      <c r="V64" s="76"/>
      <c r="W64" s="78"/>
      <c r="X64" s="76"/>
      <c r="Y64" s="78"/>
      <c r="Z64" s="73">
        <f>P64-O64</f>
        <v>0</v>
      </c>
      <c r="AA64" s="73">
        <f>P64-J64</f>
        <v>0</v>
      </c>
      <c r="AB64" s="76"/>
      <c r="AC64" s="77"/>
      <c r="AD64" s="76"/>
      <c r="AE64" s="77"/>
      <c r="AF64" s="76"/>
      <c r="AG64" s="77"/>
      <c r="AH64" s="17"/>
      <c r="AI64" s="17"/>
      <c r="AJ64" s="17"/>
      <c r="AK64" s="17"/>
      <c r="AL64" s="17"/>
      <c r="AM64" s="17"/>
      <c r="AN64" s="17"/>
      <c r="AO64" s="17"/>
    </row>
    <row r="65" spans="1:41" ht="61.5" hidden="1" customHeight="1" x14ac:dyDescent="0.25">
      <c r="A65" s="747"/>
      <c r="B65" s="795"/>
      <c r="C65" s="873"/>
      <c r="D65" s="90" t="s">
        <v>139</v>
      </c>
      <c r="E65" s="874"/>
      <c r="F65" s="901"/>
      <c r="G65" s="155">
        <v>9</v>
      </c>
      <c r="H65" s="71">
        <v>248</v>
      </c>
      <c r="I65" s="72">
        <v>531</v>
      </c>
      <c r="J65" s="415">
        <v>0</v>
      </c>
      <c r="K65" s="418">
        <v>140287.92000000001</v>
      </c>
      <c r="L65" s="417">
        <f>ROUND(J65*$K65,2)</f>
        <v>0</v>
      </c>
      <c r="M65" s="76"/>
      <c r="N65" s="77"/>
      <c r="O65" s="73">
        <f t="shared" si="17"/>
        <v>0</v>
      </c>
      <c r="P65" s="76"/>
      <c r="Q65" s="76"/>
      <c r="R65" s="77">
        <f t="shared" si="7"/>
        <v>0</v>
      </c>
      <c r="S65" s="76">
        <f>J65-P65</f>
        <v>0</v>
      </c>
      <c r="T65" s="76"/>
      <c r="U65" s="78"/>
      <c r="V65" s="76"/>
      <c r="W65" s="78"/>
      <c r="X65" s="76"/>
      <c r="Y65" s="78"/>
      <c r="Z65" s="73">
        <f>P65-O65</f>
        <v>0</v>
      </c>
      <c r="AA65" s="73">
        <f>P65-J65</f>
        <v>0</v>
      </c>
      <c r="AB65" s="76"/>
      <c r="AC65" s="77"/>
      <c r="AD65" s="76"/>
      <c r="AE65" s="77"/>
      <c r="AF65" s="76"/>
      <c r="AG65" s="77"/>
      <c r="AH65" s="17"/>
      <c r="AI65" s="17"/>
      <c r="AJ65" s="17"/>
      <c r="AK65" s="17"/>
      <c r="AL65" s="17"/>
      <c r="AM65" s="17"/>
      <c r="AN65" s="17"/>
      <c r="AO65" s="17"/>
    </row>
    <row r="66" spans="1:41" ht="61.5" hidden="1" customHeight="1" x14ac:dyDescent="0.25">
      <c r="A66" s="747"/>
      <c r="B66" s="795"/>
      <c r="C66" s="873"/>
      <c r="D66" s="90" t="s">
        <v>140</v>
      </c>
      <c r="E66" s="874"/>
      <c r="F66" s="901"/>
      <c r="G66" s="155">
        <v>9</v>
      </c>
      <c r="H66" s="71">
        <v>248</v>
      </c>
      <c r="I66" s="72">
        <v>532</v>
      </c>
      <c r="J66" s="415">
        <v>0</v>
      </c>
      <c r="K66" s="418">
        <v>140287.92000000001</v>
      </c>
      <c r="L66" s="417">
        <f>ROUND(J66*$K66,2)</f>
        <v>0</v>
      </c>
      <c r="M66" s="76"/>
      <c r="N66" s="77"/>
      <c r="O66" s="73">
        <f t="shared" si="17"/>
        <v>0</v>
      </c>
      <c r="P66" s="76"/>
      <c r="Q66" s="76"/>
      <c r="R66" s="77">
        <f t="shared" si="7"/>
        <v>0</v>
      </c>
      <c r="S66" s="76">
        <f>J66-P66</f>
        <v>0</v>
      </c>
      <c r="T66" s="76"/>
      <c r="U66" s="78"/>
      <c r="V66" s="76"/>
      <c r="W66" s="78"/>
      <c r="X66" s="76"/>
      <c r="Y66" s="78"/>
      <c r="Z66" s="73">
        <f>P66-O66</f>
        <v>0</v>
      </c>
      <c r="AA66" s="73">
        <f>P66-J66</f>
        <v>0</v>
      </c>
      <c r="AB66" s="76"/>
      <c r="AC66" s="77"/>
      <c r="AD66" s="76"/>
      <c r="AE66" s="77"/>
      <c r="AF66" s="76"/>
      <c r="AG66" s="77"/>
      <c r="AH66" s="17"/>
      <c r="AI66" s="17"/>
      <c r="AJ66" s="17"/>
      <c r="AK66" s="17"/>
      <c r="AL66" s="17"/>
      <c r="AM66" s="17"/>
      <c r="AN66" s="17"/>
      <c r="AO66" s="17"/>
    </row>
    <row r="67" spans="1:41" ht="61.5" hidden="1" customHeight="1" x14ac:dyDescent="0.25">
      <c r="A67" s="748"/>
      <c r="B67" s="740"/>
      <c r="C67" s="870"/>
      <c r="D67" s="90" t="s">
        <v>141</v>
      </c>
      <c r="E67" s="872"/>
      <c r="F67" s="883"/>
      <c r="G67" s="155">
        <v>9</v>
      </c>
      <c r="H67" s="71">
        <v>248</v>
      </c>
      <c r="I67" s="72">
        <v>533</v>
      </c>
      <c r="J67" s="415">
        <v>0</v>
      </c>
      <c r="K67" s="418">
        <v>140287.92000000001</v>
      </c>
      <c r="L67" s="417">
        <f>ROUND(J67*$K67,2)</f>
        <v>0</v>
      </c>
      <c r="M67" s="76"/>
      <c r="N67" s="77"/>
      <c r="O67" s="73">
        <f t="shared" si="17"/>
        <v>0</v>
      </c>
      <c r="P67" s="76"/>
      <c r="Q67" s="76"/>
      <c r="R67" s="77">
        <f t="shared" si="7"/>
        <v>0</v>
      </c>
      <c r="S67" s="76">
        <f>J67-P67</f>
        <v>0</v>
      </c>
      <c r="T67" s="76"/>
      <c r="U67" s="78"/>
      <c r="V67" s="76"/>
      <c r="W67" s="78"/>
      <c r="X67" s="76"/>
      <c r="Y67" s="78"/>
      <c r="Z67" s="73">
        <f>P67-O67</f>
        <v>0</v>
      </c>
      <c r="AA67" s="73">
        <f>P67-J67</f>
        <v>0</v>
      </c>
      <c r="AB67" s="76"/>
      <c r="AC67" s="77"/>
      <c r="AD67" s="76"/>
      <c r="AE67" s="77"/>
      <c r="AF67" s="76"/>
      <c r="AG67" s="77"/>
      <c r="AH67" s="17"/>
      <c r="AI67" s="17"/>
      <c r="AJ67" s="17"/>
      <c r="AK67" s="17"/>
      <c r="AL67" s="17"/>
      <c r="AM67" s="17"/>
      <c r="AN67" s="17"/>
      <c r="AO67" s="17"/>
    </row>
    <row r="68" spans="1:41" ht="25.5" hidden="1" x14ac:dyDescent="0.25">
      <c r="A68" s="159" t="s">
        <v>142</v>
      </c>
      <c r="B68" s="160"/>
      <c r="C68" s="440"/>
      <c r="D68" s="161"/>
      <c r="E68" s="440"/>
      <c r="F68" s="441"/>
      <c r="G68" s="163"/>
      <c r="H68" s="164"/>
      <c r="I68" s="165"/>
      <c r="J68" s="442"/>
      <c r="K68" s="436"/>
      <c r="L68" s="443"/>
      <c r="M68" s="168"/>
      <c r="N68" s="169"/>
      <c r="O68" s="168"/>
      <c r="P68" s="168"/>
      <c r="Q68" s="168"/>
      <c r="R68" s="169">
        <f t="shared" si="7"/>
        <v>0</v>
      </c>
      <c r="S68" s="168"/>
      <c r="T68" s="168"/>
      <c r="U68" s="168"/>
      <c r="V68" s="168"/>
      <c r="W68" s="168"/>
      <c r="X68" s="168"/>
      <c r="Y68" s="168"/>
      <c r="Z68" s="170"/>
      <c r="AA68" s="170"/>
      <c r="AB68" s="168"/>
      <c r="AC68" s="169"/>
      <c r="AD68" s="168"/>
      <c r="AE68" s="169"/>
      <c r="AF68" s="168"/>
      <c r="AG68" s="169"/>
      <c r="AH68" s="17"/>
      <c r="AI68" s="17"/>
      <c r="AJ68" s="17"/>
      <c r="AK68" s="17"/>
      <c r="AL68" s="17"/>
      <c r="AM68" s="17"/>
      <c r="AN68" s="17"/>
      <c r="AO68" s="17"/>
    </row>
    <row r="69" spans="1:41" ht="26.25" hidden="1" x14ac:dyDescent="0.25">
      <c r="A69" s="109" t="s">
        <v>143</v>
      </c>
      <c r="B69" s="171"/>
      <c r="C69" s="444"/>
      <c r="D69" s="172"/>
      <c r="E69" s="444"/>
      <c r="F69" s="445"/>
      <c r="G69" s="174"/>
      <c r="H69" s="175"/>
      <c r="I69" s="176"/>
      <c r="J69" s="534">
        <v>0</v>
      </c>
      <c r="K69" s="412"/>
      <c r="L69" s="446">
        <f>SUM(L70:L79)</f>
        <v>0</v>
      </c>
      <c r="M69" s="178">
        <f t="shared" ref="M69:AG69" si="18">SUM(M70:M79)</f>
        <v>0</v>
      </c>
      <c r="N69" s="179">
        <f t="shared" si="18"/>
        <v>0</v>
      </c>
      <c r="O69" s="178">
        <f t="shared" si="18"/>
        <v>0</v>
      </c>
      <c r="P69" s="178">
        <f t="shared" si="18"/>
        <v>0</v>
      </c>
      <c r="Q69" s="178">
        <f t="shared" si="18"/>
        <v>0</v>
      </c>
      <c r="R69" s="179">
        <f t="shared" si="7"/>
        <v>0</v>
      </c>
      <c r="S69" s="178">
        <f t="shared" si="18"/>
        <v>0</v>
      </c>
      <c r="T69" s="178">
        <f t="shared" si="18"/>
        <v>0</v>
      </c>
      <c r="U69" s="63">
        <f t="shared" si="18"/>
        <v>0</v>
      </c>
      <c r="V69" s="178">
        <f t="shared" si="18"/>
        <v>0</v>
      </c>
      <c r="W69" s="63">
        <f t="shared" si="18"/>
        <v>0</v>
      </c>
      <c r="X69" s="178">
        <f t="shared" si="18"/>
        <v>0</v>
      </c>
      <c r="Y69" s="63">
        <f t="shared" si="18"/>
        <v>0</v>
      </c>
      <c r="Z69" s="180">
        <f t="shared" si="18"/>
        <v>0</v>
      </c>
      <c r="AA69" s="180">
        <f t="shared" si="18"/>
        <v>0</v>
      </c>
      <c r="AB69" s="178">
        <f t="shared" si="18"/>
        <v>0</v>
      </c>
      <c r="AC69" s="179">
        <f t="shared" si="18"/>
        <v>0</v>
      </c>
      <c r="AD69" s="178">
        <f t="shared" si="18"/>
        <v>0</v>
      </c>
      <c r="AE69" s="179">
        <f t="shared" si="18"/>
        <v>0</v>
      </c>
      <c r="AF69" s="178">
        <f t="shared" si="18"/>
        <v>0</v>
      </c>
      <c r="AG69" s="179">
        <f t="shared" si="18"/>
        <v>0</v>
      </c>
      <c r="AH69" s="17"/>
      <c r="AI69" s="17"/>
      <c r="AJ69" s="17"/>
      <c r="AK69" s="17"/>
      <c r="AL69" s="17"/>
      <c r="AM69" s="17"/>
      <c r="AN69" s="17"/>
      <c r="AO69" s="17"/>
    </row>
    <row r="70" spans="1:41" ht="63" hidden="1" customHeight="1" x14ac:dyDescent="0.25">
      <c r="A70" s="809" t="s">
        <v>144</v>
      </c>
      <c r="B70" s="739" t="s">
        <v>145</v>
      </c>
      <c r="C70" s="431" t="s">
        <v>146</v>
      </c>
      <c r="D70" s="90" t="s">
        <v>147</v>
      </c>
      <c r="E70" s="421" t="s">
        <v>104</v>
      </c>
      <c r="F70" s="414" t="s">
        <v>148</v>
      </c>
      <c r="G70" s="70">
        <v>10</v>
      </c>
      <c r="H70" s="71">
        <v>247</v>
      </c>
      <c r="I70" s="72">
        <v>40</v>
      </c>
      <c r="J70" s="415">
        <v>0</v>
      </c>
      <c r="K70" s="416">
        <v>156833.66</v>
      </c>
      <c r="L70" s="417">
        <f t="shared" ref="L70:L79" si="19">ROUND(J70*$K70,2)</f>
        <v>0</v>
      </c>
      <c r="M70" s="76"/>
      <c r="N70" s="77"/>
      <c r="O70" s="73">
        <f t="shared" ref="O70:O79" si="20">ROUND(J70/12*AH$5,0)</f>
        <v>0</v>
      </c>
      <c r="P70" s="76"/>
      <c r="Q70" s="76"/>
      <c r="R70" s="77">
        <f t="shared" si="7"/>
        <v>0</v>
      </c>
      <c r="S70" s="76">
        <f t="shared" ref="S70:S79" si="21">J70-P70</f>
        <v>0</v>
      </c>
      <c r="T70" s="76"/>
      <c r="U70" s="78"/>
      <c r="V70" s="76"/>
      <c r="W70" s="78"/>
      <c r="X70" s="76"/>
      <c r="Y70" s="78"/>
      <c r="Z70" s="73">
        <f t="shared" ref="Z70:Z79" si="22">P70-O70</f>
        <v>0</v>
      </c>
      <c r="AA70" s="73">
        <f t="shared" ref="AA70:AA79" si="23">P70-J70</f>
        <v>0</v>
      </c>
      <c r="AB70" s="76"/>
      <c r="AC70" s="77"/>
      <c r="AD70" s="76"/>
      <c r="AE70" s="77"/>
      <c r="AF70" s="76"/>
      <c r="AG70" s="77"/>
      <c r="AH70" s="17"/>
      <c r="AI70" s="17"/>
      <c r="AJ70" s="17"/>
      <c r="AK70" s="17"/>
      <c r="AL70" s="17"/>
      <c r="AM70" s="17"/>
      <c r="AN70" s="17"/>
      <c r="AO70" s="17"/>
    </row>
    <row r="71" spans="1:41" ht="63" hidden="1" customHeight="1" x14ac:dyDescent="0.25">
      <c r="A71" s="747"/>
      <c r="B71" s="795"/>
      <c r="C71" s="431" t="s">
        <v>149</v>
      </c>
      <c r="D71" s="90" t="s">
        <v>150</v>
      </c>
      <c r="E71" s="421" t="s">
        <v>104</v>
      </c>
      <c r="F71" s="414" t="s">
        <v>151</v>
      </c>
      <c r="G71" s="70">
        <v>10</v>
      </c>
      <c r="H71" s="71">
        <v>246</v>
      </c>
      <c r="I71" s="72">
        <v>41</v>
      </c>
      <c r="J71" s="415">
        <v>0</v>
      </c>
      <c r="K71" s="418">
        <v>156833.66</v>
      </c>
      <c r="L71" s="417">
        <f t="shared" si="19"/>
        <v>0</v>
      </c>
      <c r="M71" s="76"/>
      <c r="N71" s="77"/>
      <c r="O71" s="73">
        <f t="shared" si="20"/>
        <v>0</v>
      </c>
      <c r="P71" s="76"/>
      <c r="Q71" s="76"/>
      <c r="R71" s="77">
        <f t="shared" si="7"/>
        <v>0</v>
      </c>
      <c r="S71" s="76">
        <f t="shared" si="21"/>
        <v>0</v>
      </c>
      <c r="T71" s="76"/>
      <c r="U71" s="78"/>
      <c r="V71" s="76"/>
      <c r="W71" s="78"/>
      <c r="X71" s="76"/>
      <c r="Y71" s="78"/>
      <c r="Z71" s="73">
        <f t="shared" si="22"/>
        <v>0</v>
      </c>
      <c r="AA71" s="73">
        <f t="shared" si="23"/>
        <v>0</v>
      </c>
      <c r="AB71" s="76"/>
      <c r="AC71" s="77"/>
      <c r="AD71" s="76"/>
      <c r="AE71" s="77"/>
      <c r="AF71" s="76"/>
      <c r="AG71" s="77"/>
      <c r="AH71" s="17"/>
      <c r="AI71" s="17"/>
      <c r="AJ71" s="17"/>
      <c r="AK71" s="17"/>
      <c r="AL71" s="17"/>
      <c r="AM71" s="17"/>
      <c r="AN71" s="17"/>
      <c r="AO71" s="17"/>
    </row>
    <row r="72" spans="1:41" ht="63" hidden="1" customHeight="1" x14ac:dyDescent="0.25">
      <c r="A72" s="747"/>
      <c r="B72" s="795"/>
      <c r="C72" s="431" t="s">
        <v>152</v>
      </c>
      <c r="D72" s="90" t="s">
        <v>153</v>
      </c>
      <c r="E72" s="421" t="s">
        <v>154</v>
      </c>
      <c r="F72" s="414" t="s">
        <v>155</v>
      </c>
      <c r="G72" s="70">
        <v>10</v>
      </c>
      <c r="H72" s="71">
        <v>245</v>
      </c>
      <c r="I72" s="72">
        <v>42</v>
      </c>
      <c r="J72" s="415">
        <v>0</v>
      </c>
      <c r="K72" s="418">
        <v>156833.66</v>
      </c>
      <c r="L72" s="417">
        <f t="shared" si="19"/>
        <v>0</v>
      </c>
      <c r="M72" s="76"/>
      <c r="N72" s="77"/>
      <c r="O72" s="73">
        <f t="shared" si="20"/>
        <v>0</v>
      </c>
      <c r="P72" s="76"/>
      <c r="Q72" s="76"/>
      <c r="R72" s="77">
        <f t="shared" si="7"/>
        <v>0</v>
      </c>
      <c r="S72" s="76">
        <f t="shared" si="21"/>
        <v>0</v>
      </c>
      <c r="T72" s="76"/>
      <c r="U72" s="78"/>
      <c r="V72" s="76"/>
      <c r="W72" s="78"/>
      <c r="X72" s="76"/>
      <c r="Y72" s="78"/>
      <c r="Z72" s="73">
        <f t="shared" si="22"/>
        <v>0</v>
      </c>
      <c r="AA72" s="73">
        <f t="shared" si="23"/>
        <v>0</v>
      </c>
      <c r="AB72" s="76"/>
      <c r="AC72" s="77"/>
      <c r="AD72" s="76"/>
      <c r="AE72" s="77"/>
      <c r="AF72" s="76"/>
      <c r="AG72" s="77"/>
      <c r="AH72" s="17"/>
      <c r="AI72" s="17"/>
      <c r="AJ72" s="17"/>
      <c r="AK72" s="17"/>
      <c r="AL72" s="17"/>
      <c r="AM72" s="17"/>
      <c r="AN72" s="17"/>
      <c r="AO72" s="17"/>
    </row>
    <row r="73" spans="1:41" ht="65.25" hidden="1" customHeight="1" x14ac:dyDescent="0.25">
      <c r="A73" s="747"/>
      <c r="B73" s="795"/>
      <c r="C73" s="431" t="s">
        <v>156</v>
      </c>
      <c r="D73" s="90" t="s">
        <v>157</v>
      </c>
      <c r="E73" s="421" t="s">
        <v>154</v>
      </c>
      <c r="F73" s="414" t="s">
        <v>158</v>
      </c>
      <c r="G73" s="70">
        <v>10</v>
      </c>
      <c r="H73" s="71">
        <v>244</v>
      </c>
      <c r="I73" s="72">
        <v>43</v>
      </c>
      <c r="J73" s="415">
        <v>0</v>
      </c>
      <c r="K73" s="418">
        <v>156833.66</v>
      </c>
      <c r="L73" s="417">
        <f t="shared" si="19"/>
        <v>0</v>
      </c>
      <c r="M73" s="76"/>
      <c r="N73" s="77"/>
      <c r="O73" s="73">
        <f t="shared" si="20"/>
        <v>0</v>
      </c>
      <c r="P73" s="76"/>
      <c r="Q73" s="76"/>
      <c r="R73" s="77">
        <f t="shared" si="7"/>
        <v>0</v>
      </c>
      <c r="S73" s="76">
        <f t="shared" si="21"/>
        <v>0</v>
      </c>
      <c r="T73" s="76"/>
      <c r="U73" s="78"/>
      <c r="V73" s="76"/>
      <c r="W73" s="78"/>
      <c r="X73" s="76"/>
      <c r="Y73" s="78"/>
      <c r="Z73" s="73">
        <f t="shared" si="22"/>
        <v>0</v>
      </c>
      <c r="AA73" s="73">
        <f t="shared" si="23"/>
        <v>0</v>
      </c>
      <c r="AB73" s="76"/>
      <c r="AC73" s="77"/>
      <c r="AD73" s="76"/>
      <c r="AE73" s="77"/>
      <c r="AF73" s="76"/>
      <c r="AG73" s="77"/>
      <c r="AH73" s="17"/>
      <c r="AI73" s="17"/>
      <c r="AJ73" s="17"/>
      <c r="AK73" s="17"/>
      <c r="AL73" s="17"/>
      <c r="AM73" s="17"/>
      <c r="AN73" s="17"/>
      <c r="AO73" s="17"/>
    </row>
    <row r="74" spans="1:41" ht="65.25" hidden="1" customHeight="1" x14ac:dyDescent="0.25">
      <c r="A74" s="747"/>
      <c r="B74" s="795"/>
      <c r="C74" s="431" t="s">
        <v>159</v>
      </c>
      <c r="D74" s="90" t="s">
        <v>160</v>
      </c>
      <c r="E74" s="421" t="s">
        <v>154</v>
      </c>
      <c r="F74" s="414" t="s">
        <v>161</v>
      </c>
      <c r="G74" s="70">
        <v>10</v>
      </c>
      <c r="H74" s="71">
        <v>243</v>
      </c>
      <c r="I74" s="72">
        <v>44</v>
      </c>
      <c r="J74" s="415">
        <v>0</v>
      </c>
      <c r="K74" s="418">
        <v>156833.66</v>
      </c>
      <c r="L74" s="417">
        <f t="shared" si="19"/>
        <v>0</v>
      </c>
      <c r="M74" s="76"/>
      <c r="N74" s="77"/>
      <c r="O74" s="73">
        <f t="shared" si="20"/>
        <v>0</v>
      </c>
      <c r="P74" s="76"/>
      <c r="Q74" s="76"/>
      <c r="R74" s="77">
        <f t="shared" si="7"/>
        <v>0</v>
      </c>
      <c r="S74" s="76">
        <f t="shared" si="21"/>
        <v>0</v>
      </c>
      <c r="T74" s="76"/>
      <c r="U74" s="78"/>
      <c r="V74" s="76"/>
      <c r="W74" s="78"/>
      <c r="X74" s="76"/>
      <c r="Y74" s="78"/>
      <c r="Z74" s="73">
        <f t="shared" si="22"/>
        <v>0</v>
      </c>
      <c r="AA74" s="73">
        <f t="shared" si="23"/>
        <v>0</v>
      </c>
      <c r="AB74" s="76"/>
      <c r="AC74" s="77"/>
      <c r="AD74" s="76"/>
      <c r="AE74" s="77"/>
      <c r="AF74" s="76"/>
      <c r="AG74" s="77"/>
      <c r="AH74" s="17"/>
      <c r="AI74" s="17"/>
      <c r="AJ74" s="17"/>
      <c r="AK74" s="17"/>
      <c r="AL74" s="17"/>
      <c r="AM74" s="17"/>
      <c r="AN74" s="17"/>
      <c r="AO74" s="17"/>
    </row>
    <row r="75" spans="1:41" ht="49.5" hidden="1" customHeight="1" x14ac:dyDescent="0.25">
      <c r="A75" s="747"/>
      <c r="B75" s="795"/>
      <c r="C75" s="431" t="s">
        <v>162</v>
      </c>
      <c r="D75" s="90" t="s">
        <v>163</v>
      </c>
      <c r="E75" s="421" t="s">
        <v>154</v>
      </c>
      <c r="F75" s="414" t="s">
        <v>164</v>
      </c>
      <c r="G75" s="70">
        <v>10</v>
      </c>
      <c r="H75" s="71">
        <v>242</v>
      </c>
      <c r="I75" s="72">
        <v>45</v>
      </c>
      <c r="J75" s="415">
        <v>0</v>
      </c>
      <c r="K75" s="418">
        <v>156833.66</v>
      </c>
      <c r="L75" s="417">
        <f t="shared" si="19"/>
        <v>0</v>
      </c>
      <c r="M75" s="76"/>
      <c r="N75" s="77"/>
      <c r="O75" s="73">
        <f t="shared" si="20"/>
        <v>0</v>
      </c>
      <c r="P75" s="76"/>
      <c r="Q75" s="76"/>
      <c r="R75" s="77">
        <f t="shared" si="7"/>
        <v>0</v>
      </c>
      <c r="S75" s="76">
        <f t="shared" si="21"/>
        <v>0</v>
      </c>
      <c r="T75" s="76"/>
      <c r="U75" s="78"/>
      <c r="V75" s="76"/>
      <c r="W75" s="78"/>
      <c r="X75" s="76"/>
      <c r="Y75" s="78"/>
      <c r="Z75" s="73">
        <f t="shared" si="22"/>
        <v>0</v>
      </c>
      <c r="AA75" s="73">
        <f t="shared" si="23"/>
        <v>0</v>
      </c>
      <c r="AB75" s="76"/>
      <c r="AC75" s="77"/>
      <c r="AD75" s="76"/>
      <c r="AE75" s="77"/>
      <c r="AF75" s="76"/>
      <c r="AG75" s="77"/>
      <c r="AH75" s="17"/>
      <c r="AI75" s="17"/>
      <c r="AJ75" s="17"/>
      <c r="AK75" s="17"/>
      <c r="AL75" s="17"/>
      <c r="AM75" s="17"/>
      <c r="AN75" s="17"/>
      <c r="AO75" s="17"/>
    </row>
    <row r="76" spans="1:41" ht="49.5" hidden="1" customHeight="1" x14ac:dyDescent="0.25">
      <c r="A76" s="747"/>
      <c r="B76" s="795"/>
      <c r="C76" s="431" t="s">
        <v>165</v>
      </c>
      <c r="D76" s="90" t="s">
        <v>166</v>
      </c>
      <c r="E76" s="421" t="s">
        <v>154</v>
      </c>
      <c r="F76" s="414" t="s">
        <v>167</v>
      </c>
      <c r="G76" s="70">
        <v>10</v>
      </c>
      <c r="H76" s="71">
        <v>2578</v>
      </c>
      <c r="I76" s="72">
        <v>46</v>
      </c>
      <c r="J76" s="415">
        <v>0</v>
      </c>
      <c r="K76" s="418">
        <v>156833.66</v>
      </c>
      <c r="L76" s="417">
        <f t="shared" si="19"/>
        <v>0</v>
      </c>
      <c r="M76" s="76"/>
      <c r="N76" s="77"/>
      <c r="O76" s="73">
        <f t="shared" si="20"/>
        <v>0</v>
      </c>
      <c r="P76" s="76"/>
      <c r="Q76" s="76"/>
      <c r="R76" s="77">
        <f t="shared" si="7"/>
        <v>0</v>
      </c>
      <c r="S76" s="76">
        <f t="shared" si="21"/>
        <v>0</v>
      </c>
      <c r="T76" s="76"/>
      <c r="U76" s="78"/>
      <c r="V76" s="76"/>
      <c r="W76" s="78"/>
      <c r="X76" s="76"/>
      <c r="Y76" s="78"/>
      <c r="Z76" s="73">
        <f t="shared" si="22"/>
        <v>0</v>
      </c>
      <c r="AA76" s="73">
        <f t="shared" si="23"/>
        <v>0</v>
      </c>
      <c r="AB76" s="76"/>
      <c r="AC76" s="77"/>
      <c r="AD76" s="76"/>
      <c r="AE76" s="77"/>
      <c r="AF76" s="76"/>
      <c r="AG76" s="77"/>
      <c r="AH76" s="17"/>
      <c r="AI76" s="17"/>
      <c r="AJ76" s="17"/>
      <c r="AK76" s="17"/>
      <c r="AL76" s="17"/>
      <c r="AM76" s="17"/>
      <c r="AN76" s="17"/>
      <c r="AO76" s="17"/>
    </row>
    <row r="77" spans="1:41" ht="49.5" hidden="1" customHeight="1" x14ac:dyDescent="0.25">
      <c r="A77" s="747"/>
      <c r="B77" s="795"/>
      <c r="C77" s="431" t="s">
        <v>168</v>
      </c>
      <c r="D77" s="90" t="s">
        <v>169</v>
      </c>
      <c r="E77" s="421" t="s">
        <v>104</v>
      </c>
      <c r="F77" s="414" t="s">
        <v>170</v>
      </c>
      <c r="G77" s="70">
        <v>10</v>
      </c>
      <c r="H77" s="71">
        <v>241</v>
      </c>
      <c r="I77" s="72">
        <v>47</v>
      </c>
      <c r="J77" s="415">
        <v>0</v>
      </c>
      <c r="K77" s="418">
        <v>156833.66</v>
      </c>
      <c r="L77" s="417">
        <f t="shared" si="19"/>
        <v>0</v>
      </c>
      <c r="M77" s="76"/>
      <c r="N77" s="77"/>
      <c r="O77" s="73">
        <f t="shared" si="20"/>
        <v>0</v>
      </c>
      <c r="P77" s="76"/>
      <c r="Q77" s="76"/>
      <c r="R77" s="77">
        <f t="shared" si="7"/>
        <v>0</v>
      </c>
      <c r="S77" s="76">
        <f t="shared" si="21"/>
        <v>0</v>
      </c>
      <c r="T77" s="76"/>
      <c r="U77" s="78"/>
      <c r="V77" s="76"/>
      <c r="W77" s="78"/>
      <c r="X77" s="76"/>
      <c r="Y77" s="78"/>
      <c r="Z77" s="73">
        <f t="shared" si="22"/>
        <v>0</v>
      </c>
      <c r="AA77" s="73">
        <f t="shared" si="23"/>
        <v>0</v>
      </c>
      <c r="AB77" s="76"/>
      <c r="AC77" s="77"/>
      <c r="AD77" s="76"/>
      <c r="AE77" s="77"/>
      <c r="AF77" s="76"/>
      <c r="AG77" s="77"/>
      <c r="AH77" s="17"/>
      <c r="AI77" s="17"/>
      <c r="AJ77" s="17"/>
      <c r="AK77" s="17"/>
      <c r="AL77" s="17"/>
      <c r="AM77" s="17"/>
      <c r="AN77" s="17"/>
      <c r="AO77" s="17"/>
    </row>
    <row r="78" spans="1:41" ht="49.5" hidden="1" customHeight="1" x14ac:dyDescent="0.25">
      <c r="A78" s="748"/>
      <c r="B78" s="740"/>
      <c r="C78" s="431" t="s">
        <v>171</v>
      </c>
      <c r="D78" s="90" t="s">
        <v>172</v>
      </c>
      <c r="E78" s="421" t="s">
        <v>104</v>
      </c>
      <c r="F78" s="414" t="s">
        <v>173</v>
      </c>
      <c r="G78" s="70">
        <v>10</v>
      </c>
      <c r="H78" s="71">
        <v>240</v>
      </c>
      <c r="I78" s="72">
        <v>48</v>
      </c>
      <c r="J78" s="415">
        <v>0</v>
      </c>
      <c r="K78" s="418">
        <v>156833.66</v>
      </c>
      <c r="L78" s="417">
        <f t="shared" si="19"/>
        <v>0</v>
      </c>
      <c r="M78" s="76"/>
      <c r="N78" s="77"/>
      <c r="O78" s="73">
        <f t="shared" si="20"/>
        <v>0</v>
      </c>
      <c r="P78" s="76"/>
      <c r="Q78" s="76"/>
      <c r="R78" s="77">
        <f t="shared" ref="R78:R141" si="24">IFERROR(P78/O78*100,0)</f>
        <v>0</v>
      </c>
      <c r="S78" s="76">
        <f t="shared" si="21"/>
        <v>0</v>
      </c>
      <c r="T78" s="76"/>
      <c r="U78" s="78"/>
      <c r="V78" s="76"/>
      <c r="W78" s="78"/>
      <c r="X78" s="76"/>
      <c r="Y78" s="78"/>
      <c r="Z78" s="73">
        <f t="shared" si="22"/>
        <v>0</v>
      </c>
      <c r="AA78" s="73">
        <f t="shared" si="23"/>
        <v>0</v>
      </c>
      <c r="AB78" s="76"/>
      <c r="AC78" s="77"/>
      <c r="AD78" s="76"/>
      <c r="AE78" s="77"/>
      <c r="AF78" s="76"/>
      <c r="AG78" s="77"/>
      <c r="AH78" s="17"/>
      <c r="AI78" s="17"/>
      <c r="AJ78" s="17"/>
      <c r="AK78" s="17"/>
      <c r="AL78" s="17"/>
      <c r="AM78" s="17"/>
      <c r="AN78" s="17"/>
      <c r="AO78" s="17"/>
    </row>
    <row r="79" spans="1:41" ht="49.5" hidden="1" customHeight="1" x14ac:dyDescent="0.25">
      <c r="A79" s="131" t="s">
        <v>174</v>
      </c>
      <c r="B79" s="149" t="s">
        <v>175</v>
      </c>
      <c r="C79" s="431" t="s">
        <v>176</v>
      </c>
      <c r="D79" s="90" t="s">
        <v>177</v>
      </c>
      <c r="E79" s="421" t="s">
        <v>104</v>
      </c>
      <c r="F79" s="414" t="s">
        <v>178</v>
      </c>
      <c r="G79" s="70">
        <v>11</v>
      </c>
      <c r="H79" s="71">
        <v>239</v>
      </c>
      <c r="I79" s="72">
        <v>49</v>
      </c>
      <c r="J79" s="415">
        <v>0</v>
      </c>
      <c r="K79" s="416">
        <v>466878.66</v>
      </c>
      <c r="L79" s="417">
        <f t="shared" si="19"/>
        <v>0</v>
      </c>
      <c r="M79" s="76"/>
      <c r="N79" s="77"/>
      <c r="O79" s="73">
        <f t="shared" si="20"/>
        <v>0</v>
      </c>
      <c r="P79" s="76"/>
      <c r="Q79" s="76"/>
      <c r="R79" s="77">
        <f t="shared" si="24"/>
        <v>0</v>
      </c>
      <c r="S79" s="76">
        <f t="shared" si="21"/>
        <v>0</v>
      </c>
      <c r="T79" s="76"/>
      <c r="U79" s="78"/>
      <c r="V79" s="76"/>
      <c r="W79" s="78"/>
      <c r="X79" s="76"/>
      <c r="Y79" s="78"/>
      <c r="Z79" s="73">
        <f t="shared" si="22"/>
        <v>0</v>
      </c>
      <c r="AA79" s="73">
        <f t="shared" si="23"/>
        <v>0</v>
      </c>
      <c r="AB79" s="76"/>
      <c r="AC79" s="77"/>
      <c r="AD79" s="76"/>
      <c r="AE79" s="77"/>
      <c r="AF79" s="76"/>
      <c r="AG79" s="77"/>
      <c r="AH79" s="17"/>
      <c r="AI79" s="17"/>
      <c r="AJ79" s="17"/>
      <c r="AK79" s="17"/>
      <c r="AL79" s="17"/>
      <c r="AM79" s="17"/>
      <c r="AN79" s="17"/>
      <c r="AO79" s="17"/>
    </row>
    <row r="80" spans="1:41" ht="25.5" hidden="1" x14ac:dyDescent="0.25">
      <c r="A80" s="159" t="s">
        <v>179</v>
      </c>
      <c r="B80" s="160"/>
      <c r="C80" s="440"/>
      <c r="D80" s="161"/>
      <c r="E80" s="440"/>
      <c r="F80" s="441"/>
      <c r="G80" s="163"/>
      <c r="H80" s="164"/>
      <c r="I80" s="165"/>
      <c r="J80" s="442"/>
      <c r="K80" s="436"/>
      <c r="L80" s="443"/>
      <c r="M80" s="181"/>
      <c r="N80" s="182"/>
      <c r="O80" s="181"/>
      <c r="P80" s="181"/>
      <c r="Q80" s="181"/>
      <c r="R80" s="181">
        <f t="shared" si="24"/>
        <v>0</v>
      </c>
      <c r="S80" s="181"/>
      <c r="T80" s="181"/>
      <c r="U80" s="181"/>
      <c r="V80" s="181"/>
      <c r="W80" s="181"/>
      <c r="X80" s="181"/>
      <c r="Y80" s="181"/>
      <c r="Z80" s="183"/>
      <c r="AA80" s="183"/>
      <c r="AB80" s="181"/>
      <c r="AC80" s="182"/>
      <c r="AD80" s="181"/>
      <c r="AE80" s="182"/>
      <c r="AF80" s="181"/>
      <c r="AG80" s="182"/>
      <c r="AH80" s="17"/>
      <c r="AI80" s="17"/>
      <c r="AJ80" s="17"/>
      <c r="AK80" s="17"/>
      <c r="AL80" s="17"/>
      <c r="AM80" s="17"/>
      <c r="AN80" s="17"/>
      <c r="AO80" s="17"/>
    </row>
    <row r="81" spans="1:41" ht="32.25" hidden="1" customHeight="1" x14ac:dyDescent="0.25">
      <c r="A81" s="109" t="s">
        <v>180</v>
      </c>
      <c r="B81" s="110"/>
      <c r="C81" s="428"/>
      <c r="D81" s="111"/>
      <c r="E81" s="428"/>
      <c r="F81" s="429"/>
      <c r="G81" s="109"/>
      <c r="H81" s="142"/>
      <c r="I81" s="143"/>
      <c r="J81" s="118">
        <v>0</v>
      </c>
      <c r="K81" s="58"/>
      <c r="L81" s="447">
        <f t="shared" ref="L81:AC81" si="25">SUM(L82:L83)</f>
        <v>0</v>
      </c>
      <c r="M81" s="65">
        <f t="shared" si="25"/>
        <v>0</v>
      </c>
      <c r="N81" s="66">
        <f t="shared" si="25"/>
        <v>0</v>
      </c>
      <c r="O81" s="64">
        <f t="shared" si="25"/>
        <v>0</v>
      </c>
      <c r="P81" s="65">
        <f t="shared" si="25"/>
        <v>0</v>
      </c>
      <c r="Q81" s="65">
        <f t="shared" si="25"/>
        <v>0</v>
      </c>
      <c r="R81" s="125">
        <f t="shared" si="24"/>
        <v>0</v>
      </c>
      <c r="S81" s="65">
        <f t="shared" si="25"/>
        <v>0</v>
      </c>
      <c r="T81" s="65">
        <f t="shared" ref="T81:Y81" si="26">SUM(T82:T83)</f>
        <v>0</v>
      </c>
      <c r="U81" s="147">
        <f t="shared" si="26"/>
        <v>0</v>
      </c>
      <c r="V81" s="65">
        <f t="shared" si="26"/>
        <v>0</v>
      </c>
      <c r="W81" s="147">
        <f t="shared" si="26"/>
        <v>0</v>
      </c>
      <c r="X81" s="65">
        <f t="shared" si="26"/>
        <v>0</v>
      </c>
      <c r="Y81" s="147">
        <f t="shared" si="26"/>
        <v>0</v>
      </c>
      <c r="Z81" s="64">
        <f t="shared" si="25"/>
        <v>0</v>
      </c>
      <c r="AA81" s="64">
        <f>SUM(AA82:AA83)</f>
        <v>0</v>
      </c>
      <c r="AB81" s="65">
        <f t="shared" si="25"/>
        <v>0</v>
      </c>
      <c r="AC81" s="66">
        <f t="shared" si="25"/>
        <v>0</v>
      </c>
      <c r="AD81" s="65">
        <f>SUM(AD82:AD83)</f>
        <v>0</v>
      </c>
      <c r="AE81" s="66">
        <f>SUM(AE82:AE83)</f>
        <v>0</v>
      </c>
      <c r="AF81" s="65">
        <f>SUM(AF82:AF83)</f>
        <v>0</v>
      </c>
      <c r="AG81" s="66">
        <f>SUM(AG82:AG83)</f>
        <v>0</v>
      </c>
      <c r="AH81" s="17"/>
      <c r="AI81" s="17"/>
      <c r="AJ81" s="17"/>
      <c r="AK81" s="17"/>
      <c r="AL81" s="17"/>
      <c r="AM81" s="17"/>
      <c r="AN81" s="17"/>
      <c r="AO81" s="17"/>
    </row>
    <row r="82" spans="1:41" ht="62.25" hidden="1" customHeight="1" x14ac:dyDescent="0.25">
      <c r="A82" s="809" t="s">
        <v>181</v>
      </c>
      <c r="B82" s="739" t="s">
        <v>182</v>
      </c>
      <c r="C82" s="869" t="s">
        <v>183</v>
      </c>
      <c r="D82" s="765" t="s">
        <v>184</v>
      </c>
      <c r="E82" s="871" t="s">
        <v>41</v>
      </c>
      <c r="F82" s="414" t="s">
        <v>185</v>
      </c>
      <c r="G82" s="185">
        <v>12</v>
      </c>
      <c r="H82" s="186">
        <v>1222</v>
      </c>
      <c r="I82" s="187">
        <v>516</v>
      </c>
      <c r="J82" s="415">
        <v>0</v>
      </c>
      <c r="K82" s="416">
        <v>271865.31</v>
      </c>
      <c r="L82" s="417">
        <f>ROUND(J82*$K82,2)</f>
        <v>0</v>
      </c>
      <c r="M82" s="76"/>
      <c r="N82" s="77"/>
      <c r="O82" s="73">
        <f t="shared" ref="O82:O83" si="27">ROUND(J82/12*AH$5,0)</f>
        <v>0</v>
      </c>
      <c r="P82" s="76"/>
      <c r="Q82" s="76"/>
      <c r="R82" s="77">
        <f t="shared" si="24"/>
        <v>0</v>
      </c>
      <c r="S82" s="76">
        <f>J82-P82</f>
        <v>0</v>
      </c>
      <c r="T82" s="76"/>
      <c r="U82" s="78"/>
      <c r="V82" s="76"/>
      <c r="W82" s="78"/>
      <c r="X82" s="76"/>
      <c r="Y82" s="78"/>
      <c r="Z82" s="73">
        <f>P82-O82</f>
        <v>0</v>
      </c>
      <c r="AA82" s="73">
        <f>P82-J82</f>
        <v>0</v>
      </c>
      <c r="AB82" s="76"/>
      <c r="AC82" s="77"/>
      <c r="AD82" s="76"/>
      <c r="AE82" s="77"/>
      <c r="AF82" s="76"/>
      <c r="AG82" s="77"/>
      <c r="AH82" s="17"/>
      <c r="AI82" s="17"/>
      <c r="AJ82" s="17"/>
      <c r="AK82" s="17"/>
      <c r="AL82" s="17"/>
      <c r="AM82" s="17"/>
      <c r="AN82" s="17"/>
      <c r="AO82" s="17"/>
    </row>
    <row r="83" spans="1:41" ht="78.75" hidden="1" customHeight="1" x14ac:dyDescent="0.25">
      <c r="A83" s="748"/>
      <c r="B83" s="740"/>
      <c r="C83" s="870"/>
      <c r="D83" s="755"/>
      <c r="E83" s="872"/>
      <c r="F83" s="414" t="s">
        <v>186</v>
      </c>
      <c r="G83" s="185">
        <v>12</v>
      </c>
      <c r="H83" s="186">
        <v>1249</v>
      </c>
      <c r="I83" s="187">
        <v>517</v>
      </c>
      <c r="J83" s="151">
        <v>0</v>
      </c>
      <c r="K83" s="81">
        <v>271865.31</v>
      </c>
      <c r="L83" s="417">
        <f>ROUND(J83*$K83,2)</f>
        <v>0</v>
      </c>
      <c r="M83" s="76"/>
      <c r="N83" s="77"/>
      <c r="O83" s="73">
        <f t="shared" si="27"/>
        <v>0</v>
      </c>
      <c r="P83" s="76"/>
      <c r="Q83" s="76"/>
      <c r="R83" s="77">
        <f t="shared" si="24"/>
        <v>0</v>
      </c>
      <c r="S83" s="76">
        <f>J83-P83</f>
        <v>0</v>
      </c>
      <c r="T83" s="76"/>
      <c r="U83" s="78"/>
      <c r="V83" s="76"/>
      <c r="W83" s="78"/>
      <c r="X83" s="76"/>
      <c r="Y83" s="77"/>
      <c r="Z83" s="73">
        <f>P83-O83</f>
        <v>0</v>
      </c>
      <c r="AA83" s="73">
        <f>P83-J83</f>
        <v>0</v>
      </c>
      <c r="AB83" s="76"/>
      <c r="AC83" s="77"/>
      <c r="AD83" s="76"/>
      <c r="AE83" s="77"/>
      <c r="AF83" s="76"/>
      <c r="AG83" s="77"/>
      <c r="AH83" s="17"/>
      <c r="AI83" s="17"/>
      <c r="AJ83" s="17"/>
      <c r="AK83" s="17"/>
      <c r="AL83" s="17"/>
      <c r="AM83" s="17"/>
      <c r="AN83" s="17"/>
      <c r="AO83" s="17"/>
    </row>
    <row r="84" spans="1:41" ht="25.5" hidden="1" x14ac:dyDescent="0.25">
      <c r="A84" s="159" t="s">
        <v>187</v>
      </c>
      <c r="B84" s="188"/>
      <c r="C84" s="449"/>
      <c r="D84" s="189"/>
      <c r="E84" s="449"/>
      <c r="F84" s="450"/>
      <c r="G84" s="159"/>
      <c r="H84" s="191"/>
      <c r="I84" s="192"/>
      <c r="J84" s="435"/>
      <c r="K84" s="436"/>
      <c r="L84" s="437"/>
      <c r="M84" s="139"/>
      <c r="N84" s="140"/>
      <c r="O84" s="139"/>
      <c r="P84" s="139"/>
      <c r="Q84" s="139"/>
      <c r="R84" s="139">
        <f t="shared" si="24"/>
        <v>0</v>
      </c>
      <c r="S84" s="139"/>
      <c r="T84" s="139"/>
      <c r="U84" s="139"/>
      <c r="V84" s="139"/>
      <c r="W84" s="139"/>
      <c r="X84" s="139"/>
      <c r="Y84" s="139"/>
      <c r="Z84" s="141"/>
      <c r="AA84" s="141"/>
      <c r="AB84" s="139"/>
      <c r="AC84" s="140"/>
      <c r="AD84" s="139"/>
      <c r="AE84" s="140"/>
      <c r="AF84" s="139"/>
      <c r="AG84" s="140"/>
      <c r="AH84" s="17"/>
      <c r="AI84" s="17"/>
      <c r="AJ84" s="17"/>
      <c r="AK84" s="17"/>
      <c r="AL84" s="17"/>
      <c r="AM84" s="17"/>
      <c r="AN84" s="17"/>
      <c r="AO84" s="17"/>
    </row>
    <row r="85" spans="1:41" ht="26.25" hidden="1" x14ac:dyDescent="0.25">
      <c r="A85" s="109" t="s">
        <v>188</v>
      </c>
      <c r="B85" s="110"/>
      <c r="C85" s="428"/>
      <c r="D85" s="111"/>
      <c r="E85" s="428"/>
      <c r="F85" s="429"/>
      <c r="G85" s="109"/>
      <c r="H85" s="142"/>
      <c r="I85" s="143"/>
      <c r="J85" s="534">
        <v>0</v>
      </c>
      <c r="K85" s="412"/>
      <c r="L85" s="451">
        <f t="shared" ref="L85:AC85" si="28">SUM(L86:L93)</f>
        <v>0</v>
      </c>
      <c r="M85" s="65">
        <f t="shared" si="28"/>
        <v>0</v>
      </c>
      <c r="N85" s="66">
        <f t="shared" si="28"/>
        <v>0</v>
      </c>
      <c r="O85" s="64">
        <f t="shared" si="28"/>
        <v>0</v>
      </c>
      <c r="P85" s="65">
        <f t="shared" si="28"/>
        <v>0</v>
      </c>
      <c r="Q85" s="65">
        <f t="shared" si="28"/>
        <v>0</v>
      </c>
      <c r="R85" s="125">
        <f t="shared" si="24"/>
        <v>0</v>
      </c>
      <c r="S85" s="65">
        <f t="shared" si="28"/>
        <v>0</v>
      </c>
      <c r="T85" s="65">
        <f t="shared" ref="T85:Y85" si="29">SUM(T86:T93)</f>
        <v>0</v>
      </c>
      <c r="U85" s="147">
        <f t="shared" si="29"/>
        <v>0</v>
      </c>
      <c r="V85" s="65">
        <f t="shared" si="29"/>
        <v>0</v>
      </c>
      <c r="W85" s="147">
        <f t="shared" si="29"/>
        <v>0</v>
      </c>
      <c r="X85" s="65">
        <f t="shared" si="29"/>
        <v>0</v>
      </c>
      <c r="Y85" s="147">
        <f t="shared" si="29"/>
        <v>0</v>
      </c>
      <c r="Z85" s="64">
        <f t="shared" si="28"/>
        <v>0</v>
      </c>
      <c r="AA85" s="64">
        <f>SUM(AA86:AA93)</f>
        <v>0</v>
      </c>
      <c r="AB85" s="65">
        <f t="shared" si="28"/>
        <v>0</v>
      </c>
      <c r="AC85" s="66">
        <f t="shared" si="28"/>
        <v>0</v>
      </c>
      <c r="AD85" s="65">
        <f>SUM(AD86:AD93)</f>
        <v>0</v>
      </c>
      <c r="AE85" s="66">
        <f>SUM(AE86:AE93)</f>
        <v>0</v>
      </c>
      <c r="AF85" s="65">
        <f>SUM(AF86:AF93)</f>
        <v>0</v>
      </c>
      <c r="AG85" s="66">
        <f>SUM(AG86:AG93)</f>
        <v>0</v>
      </c>
      <c r="AH85" s="17"/>
      <c r="AI85" s="17"/>
      <c r="AJ85" s="17"/>
      <c r="AK85" s="17"/>
      <c r="AL85" s="17"/>
      <c r="AM85" s="17"/>
      <c r="AN85" s="17"/>
      <c r="AO85" s="17"/>
    </row>
    <row r="86" spans="1:41" ht="47.25" hidden="1" customHeight="1" x14ac:dyDescent="0.25">
      <c r="A86" s="809" t="s">
        <v>189</v>
      </c>
      <c r="B86" s="739" t="s">
        <v>190</v>
      </c>
      <c r="C86" s="431" t="s">
        <v>191</v>
      </c>
      <c r="D86" s="90" t="s">
        <v>192</v>
      </c>
      <c r="E86" s="421" t="s">
        <v>104</v>
      </c>
      <c r="F86" s="414" t="s">
        <v>193</v>
      </c>
      <c r="G86" s="70">
        <v>13</v>
      </c>
      <c r="H86" s="71">
        <v>238</v>
      </c>
      <c r="I86" s="72">
        <v>50</v>
      </c>
      <c r="J86" s="415">
        <v>0</v>
      </c>
      <c r="K86" s="416">
        <v>106004.92</v>
      </c>
      <c r="L86" s="417">
        <f t="shared" ref="L86:L93" si="30">ROUND(J86*$K86,2)</f>
        <v>0</v>
      </c>
      <c r="M86" s="76"/>
      <c r="N86" s="77"/>
      <c r="O86" s="73">
        <f t="shared" ref="O86:O93" si="31">ROUND(J86/12*AH$5,0)</f>
        <v>0</v>
      </c>
      <c r="P86" s="76"/>
      <c r="Q86" s="76"/>
      <c r="R86" s="77">
        <f t="shared" si="24"/>
        <v>0</v>
      </c>
      <c r="S86" s="76">
        <f t="shared" ref="S86:S93" si="32">J86-P86</f>
        <v>0</v>
      </c>
      <c r="T86" s="76"/>
      <c r="U86" s="78"/>
      <c r="V86" s="76"/>
      <c r="W86" s="78"/>
      <c r="X86" s="76"/>
      <c r="Y86" s="78"/>
      <c r="Z86" s="73">
        <f t="shared" ref="Z86:Z93" si="33">P86-O86</f>
        <v>0</v>
      </c>
      <c r="AA86" s="73">
        <f t="shared" ref="AA86:AA93" si="34">P86-J86</f>
        <v>0</v>
      </c>
      <c r="AB86" s="76"/>
      <c r="AC86" s="77"/>
      <c r="AD86" s="76"/>
      <c r="AE86" s="77"/>
      <c r="AF86" s="76"/>
      <c r="AG86" s="77"/>
      <c r="AH86" s="17"/>
      <c r="AI86" s="17"/>
      <c r="AJ86" s="17"/>
      <c r="AK86" s="17"/>
      <c r="AL86" s="17"/>
      <c r="AM86" s="17"/>
      <c r="AN86" s="17"/>
      <c r="AO86" s="17"/>
    </row>
    <row r="87" spans="1:41" ht="47.25" hidden="1" customHeight="1" x14ac:dyDescent="0.25">
      <c r="A87" s="747"/>
      <c r="B87" s="795"/>
      <c r="C87" s="431" t="s">
        <v>194</v>
      </c>
      <c r="D87" s="90" t="s">
        <v>195</v>
      </c>
      <c r="E87" s="421" t="s">
        <v>104</v>
      </c>
      <c r="F87" s="414" t="s">
        <v>196</v>
      </c>
      <c r="G87" s="70">
        <v>13</v>
      </c>
      <c r="H87" s="71">
        <v>237</v>
      </c>
      <c r="I87" s="72">
        <v>51</v>
      </c>
      <c r="J87" s="415">
        <v>0</v>
      </c>
      <c r="K87" s="418">
        <v>106004.92</v>
      </c>
      <c r="L87" s="417">
        <f t="shared" si="30"/>
        <v>0</v>
      </c>
      <c r="M87" s="76"/>
      <c r="N87" s="77"/>
      <c r="O87" s="73">
        <f t="shared" si="31"/>
        <v>0</v>
      </c>
      <c r="P87" s="76"/>
      <c r="Q87" s="76"/>
      <c r="R87" s="77">
        <f t="shared" si="24"/>
        <v>0</v>
      </c>
      <c r="S87" s="76">
        <f t="shared" si="32"/>
        <v>0</v>
      </c>
      <c r="T87" s="76"/>
      <c r="U87" s="78"/>
      <c r="V87" s="76"/>
      <c r="W87" s="78"/>
      <c r="X87" s="76"/>
      <c r="Y87" s="78"/>
      <c r="Z87" s="73">
        <f t="shared" si="33"/>
        <v>0</v>
      </c>
      <c r="AA87" s="73">
        <f t="shared" si="34"/>
        <v>0</v>
      </c>
      <c r="AB87" s="76"/>
      <c r="AC87" s="77"/>
      <c r="AD87" s="76"/>
      <c r="AE87" s="77"/>
      <c r="AF87" s="76"/>
      <c r="AG87" s="77"/>
      <c r="AH87" s="17"/>
      <c r="AI87" s="17"/>
      <c r="AJ87" s="17"/>
      <c r="AK87" s="17"/>
      <c r="AL87" s="17"/>
      <c r="AM87" s="17"/>
      <c r="AN87" s="17"/>
      <c r="AO87" s="17"/>
    </row>
    <row r="88" spans="1:41" ht="47.25" hidden="1" customHeight="1" x14ac:dyDescent="0.25">
      <c r="A88" s="747"/>
      <c r="B88" s="795"/>
      <c r="C88" s="431" t="s">
        <v>197</v>
      </c>
      <c r="D88" s="90" t="s">
        <v>198</v>
      </c>
      <c r="E88" s="421" t="s">
        <v>104</v>
      </c>
      <c r="F88" s="414" t="s">
        <v>199</v>
      </c>
      <c r="G88" s="70">
        <v>13</v>
      </c>
      <c r="H88" s="71">
        <v>236</v>
      </c>
      <c r="I88" s="72">
        <v>52</v>
      </c>
      <c r="J88" s="415">
        <v>0</v>
      </c>
      <c r="K88" s="418">
        <v>106004.92</v>
      </c>
      <c r="L88" s="417">
        <f t="shared" si="30"/>
        <v>0</v>
      </c>
      <c r="M88" s="76"/>
      <c r="N88" s="77"/>
      <c r="O88" s="73">
        <f t="shared" si="31"/>
        <v>0</v>
      </c>
      <c r="P88" s="76"/>
      <c r="Q88" s="76"/>
      <c r="R88" s="77">
        <f t="shared" si="24"/>
        <v>0</v>
      </c>
      <c r="S88" s="76">
        <f t="shared" si="32"/>
        <v>0</v>
      </c>
      <c r="T88" s="76"/>
      <c r="U88" s="78"/>
      <c r="V88" s="76"/>
      <c r="W88" s="78"/>
      <c r="X88" s="76"/>
      <c r="Y88" s="78"/>
      <c r="Z88" s="73">
        <f t="shared" si="33"/>
        <v>0</v>
      </c>
      <c r="AA88" s="73">
        <f t="shared" si="34"/>
        <v>0</v>
      </c>
      <c r="AB88" s="76"/>
      <c r="AC88" s="77"/>
      <c r="AD88" s="76"/>
      <c r="AE88" s="77"/>
      <c r="AF88" s="76"/>
      <c r="AG88" s="77"/>
      <c r="AH88" s="17"/>
      <c r="AI88" s="17"/>
      <c r="AJ88" s="17"/>
      <c r="AK88" s="17"/>
      <c r="AL88" s="17"/>
      <c r="AM88" s="17"/>
      <c r="AN88" s="17"/>
      <c r="AO88" s="17"/>
    </row>
    <row r="89" spans="1:41" ht="47.25" hidden="1" customHeight="1" x14ac:dyDescent="0.25">
      <c r="A89" s="747"/>
      <c r="B89" s="795"/>
      <c r="C89" s="431" t="s">
        <v>200</v>
      </c>
      <c r="D89" s="90" t="s">
        <v>201</v>
      </c>
      <c r="E89" s="421" t="s">
        <v>104</v>
      </c>
      <c r="F89" s="414" t="s">
        <v>202</v>
      </c>
      <c r="G89" s="70">
        <v>13</v>
      </c>
      <c r="H89" s="71">
        <v>235</v>
      </c>
      <c r="I89" s="72">
        <v>53</v>
      </c>
      <c r="J89" s="415">
        <v>0</v>
      </c>
      <c r="K89" s="418">
        <v>106004.92</v>
      </c>
      <c r="L89" s="417">
        <f t="shared" si="30"/>
        <v>0</v>
      </c>
      <c r="M89" s="76"/>
      <c r="N89" s="77"/>
      <c r="O89" s="73">
        <f t="shared" si="31"/>
        <v>0</v>
      </c>
      <c r="P89" s="76"/>
      <c r="Q89" s="76"/>
      <c r="R89" s="77">
        <f t="shared" si="24"/>
        <v>0</v>
      </c>
      <c r="S89" s="76">
        <f t="shared" si="32"/>
        <v>0</v>
      </c>
      <c r="T89" s="76"/>
      <c r="U89" s="78"/>
      <c r="V89" s="76"/>
      <c r="W89" s="78"/>
      <c r="X89" s="76"/>
      <c r="Y89" s="78"/>
      <c r="Z89" s="73">
        <f t="shared" si="33"/>
        <v>0</v>
      </c>
      <c r="AA89" s="73">
        <f t="shared" si="34"/>
        <v>0</v>
      </c>
      <c r="AB89" s="76"/>
      <c r="AC89" s="77"/>
      <c r="AD89" s="76"/>
      <c r="AE89" s="77"/>
      <c r="AF89" s="76"/>
      <c r="AG89" s="77"/>
      <c r="AH89" s="17"/>
      <c r="AI89" s="17"/>
      <c r="AJ89" s="17"/>
      <c r="AK89" s="17"/>
      <c r="AL89" s="17"/>
      <c r="AM89" s="17"/>
      <c r="AN89" s="17"/>
      <c r="AO89" s="17"/>
    </row>
    <row r="90" spans="1:41" ht="47.25" hidden="1" customHeight="1" x14ac:dyDescent="0.25">
      <c r="A90" s="747"/>
      <c r="B90" s="795"/>
      <c r="C90" s="431" t="s">
        <v>203</v>
      </c>
      <c r="D90" s="90" t="s">
        <v>204</v>
      </c>
      <c r="E90" s="421" t="s">
        <v>104</v>
      </c>
      <c r="F90" s="414" t="s">
        <v>205</v>
      </c>
      <c r="G90" s="70">
        <v>13</v>
      </c>
      <c r="H90" s="71">
        <v>234</v>
      </c>
      <c r="I90" s="72">
        <v>54</v>
      </c>
      <c r="J90" s="415">
        <v>0</v>
      </c>
      <c r="K90" s="418">
        <v>106004.92</v>
      </c>
      <c r="L90" s="417">
        <f t="shared" si="30"/>
        <v>0</v>
      </c>
      <c r="M90" s="76"/>
      <c r="N90" s="77"/>
      <c r="O90" s="73">
        <f t="shared" si="31"/>
        <v>0</v>
      </c>
      <c r="P90" s="76"/>
      <c r="Q90" s="76"/>
      <c r="R90" s="77">
        <f t="shared" si="24"/>
        <v>0</v>
      </c>
      <c r="S90" s="76">
        <f t="shared" si="32"/>
        <v>0</v>
      </c>
      <c r="T90" s="76"/>
      <c r="U90" s="78"/>
      <c r="V90" s="76"/>
      <c r="W90" s="78"/>
      <c r="X90" s="76"/>
      <c r="Y90" s="78"/>
      <c r="Z90" s="73">
        <f t="shared" si="33"/>
        <v>0</v>
      </c>
      <c r="AA90" s="73">
        <f t="shared" si="34"/>
        <v>0</v>
      </c>
      <c r="AB90" s="76"/>
      <c r="AC90" s="77"/>
      <c r="AD90" s="76"/>
      <c r="AE90" s="77"/>
      <c r="AF90" s="76"/>
      <c r="AG90" s="77"/>
      <c r="AH90" s="17"/>
      <c r="AI90" s="17"/>
      <c r="AJ90" s="17"/>
      <c r="AK90" s="17"/>
      <c r="AL90" s="17"/>
      <c r="AM90" s="17"/>
      <c r="AN90" s="17"/>
      <c r="AO90" s="17"/>
    </row>
    <row r="91" spans="1:41" ht="47.25" hidden="1" customHeight="1" x14ac:dyDescent="0.25">
      <c r="A91" s="747"/>
      <c r="B91" s="740"/>
      <c r="C91" s="431" t="s">
        <v>206</v>
      </c>
      <c r="D91" s="90" t="s">
        <v>207</v>
      </c>
      <c r="E91" s="421" t="s">
        <v>104</v>
      </c>
      <c r="F91" s="414" t="s">
        <v>208</v>
      </c>
      <c r="G91" s="70">
        <v>13</v>
      </c>
      <c r="H91" s="71">
        <v>233</v>
      </c>
      <c r="I91" s="72">
        <v>55</v>
      </c>
      <c r="J91" s="415">
        <v>0</v>
      </c>
      <c r="K91" s="418">
        <v>106004.92</v>
      </c>
      <c r="L91" s="417">
        <f t="shared" si="30"/>
        <v>0</v>
      </c>
      <c r="M91" s="76"/>
      <c r="N91" s="77"/>
      <c r="O91" s="73">
        <f t="shared" si="31"/>
        <v>0</v>
      </c>
      <c r="P91" s="76"/>
      <c r="Q91" s="76"/>
      <c r="R91" s="77">
        <f t="shared" si="24"/>
        <v>0</v>
      </c>
      <c r="S91" s="76">
        <f t="shared" si="32"/>
        <v>0</v>
      </c>
      <c r="T91" s="76"/>
      <c r="U91" s="78"/>
      <c r="V91" s="76"/>
      <c r="W91" s="78"/>
      <c r="X91" s="76"/>
      <c r="Y91" s="78"/>
      <c r="Z91" s="73">
        <f t="shared" si="33"/>
        <v>0</v>
      </c>
      <c r="AA91" s="73">
        <f t="shared" si="34"/>
        <v>0</v>
      </c>
      <c r="AB91" s="76"/>
      <c r="AC91" s="77"/>
      <c r="AD91" s="76"/>
      <c r="AE91" s="77"/>
      <c r="AF91" s="76"/>
      <c r="AG91" s="77"/>
      <c r="AH91" s="17"/>
      <c r="AI91" s="17"/>
      <c r="AJ91" s="17"/>
      <c r="AK91" s="17"/>
      <c r="AL91" s="17"/>
      <c r="AM91" s="17"/>
      <c r="AN91" s="17"/>
      <c r="AO91" s="17"/>
    </row>
    <row r="92" spans="1:41" ht="47.25" hidden="1" customHeight="1" x14ac:dyDescent="0.25">
      <c r="A92" s="747"/>
      <c r="B92" s="739" t="s">
        <v>209</v>
      </c>
      <c r="C92" s="431" t="s">
        <v>191</v>
      </c>
      <c r="D92" s="90" t="s">
        <v>210</v>
      </c>
      <c r="E92" s="421" t="s">
        <v>104</v>
      </c>
      <c r="F92" s="414" t="s">
        <v>211</v>
      </c>
      <c r="G92" s="70">
        <v>470</v>
      </c>
      <c r="H92" s="71">
        <v>232</v>
      </c>
      <c r="I92" s="72">
        <v>56</v>
      </c>
      <c r="J92" s="415">
        <v>0</v>
      </c>
      <c r="K92" s="418">
        <v>106004.92</v>
      </c>
      <c r="L92" s="417">
        <f t="shared" si="30"/>
        <v>0</v>
      </c>
      <c r="M92" s="76"/>
      <c r="N92" s="77"/>
      <c r="O92" s="73">
        <f t="shared" si="31"/>
        <v>0</v>
      </c>
      <c r="P92" s="76"/>
      <c r="Q92" s="76"/>
      <c r="R92" s="77">
        <f t="shared" si="24"/>
        <v>0</v>
      </c>
      <c r="S92" s="76">
        <f t="shared" si="32"/>
        <v>0</v>
      </c>
      <c r="T92" s="76"/>
      <c r="U92" s="78"/>
      <c r="V92" s="76"/>
      <c r="W92" s="78"/>
      <c r="X92" s="76"/>
      <c r="Y92" s="78"/>
      <c r="Z92" s="73">
        <f t="shared" si="33"/>
        <v>0</v>
      </c>
      <c r="AA92" s="73">
        <f t="shared" si="34"/>
        <v>0</v>
      </c>
      <c r="AB92" s="76"/>
      <c r="AC92" s="77"/>
      <c r="AD92" s="76"/>
      <c r="AE92" s="77"/>
      <c r="AF92" s="76"/>
      <c r="AG92" s="77"/>
      <c r="AH92" s="17"/>
      <c r="AI92" s="17"/>
      <c r="AJ92" s="17"/>
      <c r="AK92" s="17"/>
      <c r="AL92" s="17"/>
      <c r="AM92" s="17"/>
      <c r="AN92" s="17"/>
      <c r="AO92" s="17"/>
    </row>
    <row r="93" spans="1:41" ht="47.25" hidden="1" customHeight="1" x14ac:dyDescent="0.25">
      <c r="A93" s="748"/>
      <c r="B93" s="740"/>
      <c r="C93" s="431" t="s">
        <v>197</v>
      </c>
      <c r="D93" s="90" t="s">
        <v>212</v>
      </c>
      <c r="E93" s="421" t="s">
        <v>104</v>
      </c>
      <c r="F93" s="414" t="s">
        <v>213</v>
      </c>
      <c r="G93" s="70">
        <v>470</v>
      </c>
      <c r="H93" s="71">
        <v>231</v>
      </c>
      <c r="I93" s="72">
        <v>57</v>
      </c>
      <c r="J93" s="415">
        <v>0</v>
      </c>
      <c r="K93" s="418">
        <v>106004.92</v>
      </c>
      <c r="L93" s="417">
        <f t="shared" si="30"/>
        <v>0</v>
      </c>
      <c r="M93" s="76"/>
      <c r="N93" s="77"/>
      <c r="O93" s="73">
        <f t="shared" si="31"/>
        <v>0</v>
      </c>
      <c r="P93" s="76"/>
      <c r="Q93" s="76"/>
      <c r="R93" s="77">
        <f t="shared" si="24"/>
        <v>0</v>
      </c>
      <c r="S93" s="76">
        <f t="shared" si="32"/>
        <v>0</v>
      </c>
      <c r="T93" s="76"/>
      <c r="U93" s="78"/>
      <c r="V93" s="76"/>
      <c r="W93" s="78"/>
      <c r="X93" s="76"/>
      <c r="Y93" s="78"/>
      <c r="Z93" s="73">
        <f t="shared" si="33"/>
        <v>0</v>
      </c>
      <c r="AA93" s="73">
        <f t="shared" si="34"/>
        <v>0</v>
      </c>
      <c r="AB93" s="76"/>
      <c r="AC93" s="77"/>
      <c r="AD93" s="76"/>
      <c r="AE93" s="77"/>
      <c r="AF93" s="76"/>
      <c r="AG93" s="77"/>
      <c r="AH93" s="17"/>
      <c r="AI93" s="17"/>
      <c r="AJ93" s="17"/>
      <c r="AK93" s="17"/>
      <c r="AL93" s="17"/>
      <c r="AM93" s="17"/>
      <c r="AN93" s="17"/>
      <c r="AO93" s="17"/>
    </row>
    <row r="94" spans="1:41" ht="25.5" hidden="1" x14ac:dyDescent="0.25">
      <c r="A94" s="40" t="s">
        <v>214</v>
      </c>
      <c r="B94" s="188"/>
      <c r="C94" s="449"/>
      <c r="D94" s="189"/>
      <c r="E94" s="449"/>
      <c r="F94" s="450"/>
      <c r="G94" s="159"/>
      <c r="H94" s="191"/>
      <c r="I94" s="192"/>
      <c r="J94" s="452"/>
      <c r="K94" s="436"/>
      <c r="L94" s="437"/>
      <c r="M94" s="195"/>
      <c r="N94" s="196"/>
      <c r="O94" s="195"/>
      <c r="P94" s="195"/>
      <c r="Q94" s="195"/>
      <c r="R94" s="196">
        <f t="shared" si="24"/>
        <v>0</v>
      </c>
      <c r="S94" s="195"/>
      <c r="T94" s="195"/>
      <c r="U94" s="195"/>
      <c r="V94" s="195"/>
      <c r="W94" s="195"/>
      <c r="X94" s="195"/>
      <c r="Y94" s="195"/>
      <c r="Z94" s="195"/>
      <c r="AA94" s="195"/>
      <c r="AB94" s="195"/>
      <c r="AC94" s="196"/>
      <c r="AD94" s="195"/>
      <c r="AE94" s="196"/>
      <c r="AF94" s="195"/>
      <c r="AG94" s="196"/>
      <c r="AH94" s="17"/>
      <c r="AI94" s="17"/>
      <c r="AJ94" s="17"/>
      <c r="AK94" s="17"/>
      <c r="AL94" s="17"/>
      <c r="AM94" s="17"/>
      <c r="AN94" s="17"/>
      <c r="AO94" s="17"/>
    </row>
    <row r="95" spans="1:41" ht="26.25" hidden="1" x14ac:dyDescent="0.35">
      <c r="A95" s="109" t="s">
        <v>215</v>
      </c>
      <c r="B95" s="110"/>
      <c r="C95" s="428"/>
      <c r="D95" s="111"/>
      <c r="E95" s="428"/>
      <c r="F95" s="429"/>
      <c r="G95" s="109"/>
      <c r="H95" s="142"/>
      <c r="I95" s="143"/>
      <c r="J95" s="534">
        <v>0</v>
      </c>
      <c r="K95" s="412"/>
      <c r="L95" s="453">
        <f>SUM(L96:L97)</f>
        <v>0</v>
      </c>
      <c r="M95" s="198">
        <f t="shared" ref="M95:AG95" si="35">SUM(M96:M97)</f>
        <v>0</v>
      </c>
      <c r="N95" s="199">
        <f t="shared" si="35"/>
        <v>0</v>
      </c>
      <c r="O95" s="200">
        <f t="shared" si="35"/>
        <v>0</v>
      </c>
      <c r="P95" s="200">
        <f t="shared" si="35"/>
        <v>0</v>
      </c>
      <c r="Q95" s="198">
        <f t="shared" si="35"/>
        <v>0</v>
      </c>
      <c r="R95" s="199">
        <f t="shared" si="24"/>
        <v>0</v>
      </c>
      <c r="S95" s="198">
        <f t="shared" si="35"/>
        <v>0</v>
      </c>
      <c r="T95" s="198">
        <f t="shared" si="35"/>
        <v>0</v>
      </c>
      <c r="U95" s="198">
        <f t="shared" si="35"/>
        <v>0</v>
      </c>
      <c r="V95" s="198">
        <f t="shared" si="35"/>
        <v>0</v>
      </c>
      <c r="W95" s="198">
        <f t="shared" si="35"/>
        <v>0</v>
      </c>
      <c r="X95" s="198">
        <f t="shared" si="35"/>
        <v>0</v>
      </c>
      <c r="Y95" s="198">
        <f t="shared" si="35"/>
        <v>0</v>
      </c>
      <c r="Z95" s="198">
        <f t="shared" si="35"/>
        <v>0</v>
      </c>
      <c r="AA95" s="198">
        <f t="shared" si="35"/>
        <v>0</v>
      </c>
      <c r="AB95" s="198">
        <f t="shared" si="35"/>
        <v>0</v>
      </c>
      <c r="AC95" s="199">
        <f t="shared" si="35"/>
        <v>0</v>
      </c>
      <c r="AD95" s="198">
        <f t="shared" si="35"/>
        <v>0</v>
      </c>
      <c r="AE95" s="199">
        <f t="shared" si="35"/>
        <v>0</v>
      </c>
      <c r="AF95" s="198">
        <f t="shared" si="35"/>
        <v>0</v>
      </c>
      <c r="AG95" s="199">
        <f t="shared" si="35"/>
        <v>0</v>
      </c>
      <c r="AH95" s="67"/>
      <c r="AI95" s="17"/>
      <c r="AJ95" s="17"/>
      <c r="AK95" s="17"/>
      <c r="AL95" s="17"/>
      <c r="AM95" s="17"/>
      <c r="AN95" s="17"/>
      <c r="AO95" s="17"/>
    </row>
    <row r="96" spans="1:41" ht="79.5" hidden="1" customHeight="1" x14ac:dyDescent="0.25">
      <c r="A96" s="201" t="s">
        <v>216</v>
      </c>
      <c r="B96" s="202" t="s">
        <v>217</v>
      </c>
      <c r="C96" s="454" t="s">
        <v>218</v>
      </c>
      <c r="D96" s="204" t="s">
        <v>219</v>
      </c>
      <c r="E96" s="454" t="s">
        <v>154</v>
      </c>
      <c r="F96" s="455" t="s">
        <v>220</v>
      </c>
      <c r="G96" s="206">
        <v>15</v>
      </c>
      <c r="H96" s="207">
        <v>230</v>
      </c>
      <c r="I96" s="208">
        <v>537</v>
      </c>
      <c r="J96" s="415">
        <v>0</v>
      </c>
      <c r="K96" s="416">
        <v>554793.28</v>
      </c>
      <c r="L96" s="417">
        <f>ROUND(J96*$K96,2)</f>
        <v>0</v>
      </c>
      <c r="M96" s="76"/>
      <c r="N96" s="77"/>
      <c r="O96" s="73">
        <f t="shared" ref="O96:O97" si="36">ROUND(J96/12*AH$5,0)</f>
        <v>0</v>
      </c>
      <c r="P96" s="76"/>
      <c r="Q96" s="76"/>
      <c r="R96" s="77">
        <f t="shared" si="24"/>
        <v>0</v>
      </c>
      <c r="S96" s="76">
        <f>J96-P96</f>
        <v>0</v>
      </c>
      <c r="T96" s="76"/>
      <c r="U96" s="78"/>
      <c r="V96" s="76"/>
      <c r="W96" s="78"/>
      <c r="X96" s="76"/>
      <c r="Y96" s="78"/>
      <c r="Z96" s="73">
        <f>P96-O96</f>
        <v>0</v>
      </c>
      <c r="AA96" s="73">
        <f>P96-J96</f>
        <v>0</v>
      </c>
      <c r="AB96" s="76"/>
      <c r="AC96" s="77"/>
      <c r="AD96" s="76"/>
      <c r="AE96" s="77"/>
      <c r="AF96" s="76"/>
      <c r="AG96" s="77"/>
      <c r="AH96" s="17"/>
      <c r="AI96" s="17"/>
      <c r="AJ96" s="17"/>
      <c r="AK96" s="17"/>
      <c r="AL96" s="17"/>
      <c r="AM96" s="17"/>
      <c r="AN96" s="17"/>
      <c r="AO96" s="17"/>
    </row>
    <row r="97" spans="1:41" ht="79.5" hidden="1" customHeight="1" x14ac:dyDescent="0.25">
      <c r="A97" s="201" t="s">
        <v>221</v>
      </c>
      <c r="B97" s="202" t="s">
        <v>222</v>
      </c>
      <c r="C97" s="454" t="s">
        <v>218</v>
      </c>
      <c r="D97" s="204" t="s">
        <v>223</v>
      </c>
      <c r="E97" s="454" t="s">
        <v>224</v>
      </c>
      <c r="F97" s="455" t="s">
        <v>220</v>
      </c>
      <c r="G97" s="209">
        <v>16</v>
      </c>
      <c r="H97" s="210">
        <v>230</v>
      </c>
      <c r="I97" s="211">
        <v>538</v>
      </c>
      <c r="J97" s="415">
        <v>0</v>
      </c>
      <c r="K97" s="416">
        <v>1642957.33</v>
      </c>
      <c r="L97" s="417">
        <f>ROUND(J97*$K97,2)</f>
        <v>0</v>
      </c>
      <c r="M97" s="76"/>
      <c r="N97" s="77"/>
      <c r="O97" s="73">
        <f t="shared" si="36"/>
        <v>0</v>
      </c>
      <c r="P97" s="76"/>
      <c r="Q97" s="76"/>
      <c r="R97" s="77">
        <f t="shared" si="24"/>
        <v>0</v>
      </c>
      <c r="S97" s="76">
        <f>J97-P97</f>
        <v>0</v>
      </c>
      <c r="T97" s="76"/>
      <c r="U97" s="78"/>
      <c r="V97" s="76"/>
      <c r="W97" s="78"/>
      <c r="X97" s="76"/>
      <c r="Y97" s="78"/>
      <c r="Z97" s="73">
        <f>P97-O97</f>
        <v>0</v>
      </c>
      <c r="AA97" s="73">
        <f>P97-J97</f>
        <v>0</v>
      </c>
      <c r="AB97" s="76"/>
      <c r="AC97" s="77"/>
      <c r="AD97" s="76"/>
      <c r="AE97" s="77"/>
      <c r="AF97" s="76"/>
      <c r="AG97" s="77"/>
      <c r="AH97" s="17"/>
      <c r="AI97" s="17"/>
      <c r="AJ97" s="17"/>
      <c r="AK97" s="17"/>
      <c r="AL97" s="17"/>
      <c r="AM97" s="17"/>
      <c r="AN97" s="17"/>
      <c r="AO97" s="17"/>
    </row>
    <row r="98" spans="1:41" ht="25.5" hidden="1" x14ac:dyDescent="0.25">
      <c r="A98" s="159" t="s">
        <v>225</v>
      </c>
      <c r="B98" s="188"/>
      <c r="C98" s="449"/>
      <c r="D98" s="189"/>
      <c r="E98" s="449"/>
      <c r="F98" s="450"/>
      <c r="G98" s="159"/>
      <c r="H98" s="191"/>
      <c r="I98" s="192"/>
      <c r="J98" s="435"/>
      <c r="K98" s="436"/>
      <c r="L98" s="437"/>
      <c r="M98" s="212"/>
      <c r="N98" s="196"/>
      <c r="O98" s="212"/>
      <c r="P98" s="212"/>
      <c r="Q98" s="212"/>
      <c r="R98" s="196">
        <f t="shared" si="24"/>
        <v>0</v>
      </c>
      <c r="S98" s="212"/>
      <c r="T98" s="212"/>
      <c r="U98" s="212"/>
      <c r="V98" s="212"/>
      <c r="W98" s="212"/>
      <c r="X98" s="212"/>
      <c r="Y98" s="212"/>
      <c r="Z98" s="195"/>
      <c r="AA98" s="195"/>
      <c r="AB98" s="212"/>
      <c r="AC98" s="196"/>
      <c r="AD98" s="212"/>
      <c r="AE98" s="196"/>
      <c r="AF98" s="212"/>
      <c r="AG98" s="196"/>
      <c r="AH98" s="17"/>
      <c r="AI98" s="17"/>
      <c r="AJ98" s="17"/>
      <c r="AK98" s="17"/>
      <c r="AL98" s="17"/>
      <c r="AM98" s="17"/>
      <c r="AN98" s="17"/>
      <c r="AO98" s="17"/>
    </row>
    <row r="99" spans="1:41" ht="31.5" hidden="1" customHeight="1" x14ac:dyDescent="0.35">
      <c r="A99" s="109" t="s">
        <v>226</v>
      </c>
      <c r="B99" s="110"/>
      <c r="C99" s="428"/>
      <c r="D99" s="111"/>
      <c r="E99" s="428"/>
      <c r="F99" s="429"/>
      <c r="G99" s="109"/>
      <c r="H99" s="142"/>
      <c r="I99" s="143"/>
      <c r="J99" s="118">
        <v>0</v>
      </c>
      <c r="K99" s="58"/>
      <c r="L99" s="438">
        <f>SUM(L100:L135)</f>
        <v>0</v>
      </c>
      <c r="M99" s="148">
        <f t="shared" ref="M99:AG99" si="37">SUM(M100:M135)</f>
        <v>0</v>
      </c>
      <c r="N99" s="214">
        <f t="shared" si="37"/>
        <v>0</v>
      </c>
      <c r="O99" s="215">
        <f t="shared" si="37"/>
        <v>0</v>
      </c>
      <c r="P99" s="148">
        <f t="shared" si="37"/>
        <v>0</v>
      </c>
      <c r="Q99" s="148">
        <f t="shared" si="37"/>
        <v>0</v>
      </c>
      <c r="R99" s="125">
        <f t="shared" si="24"/>
        <v>0</v>
      </c>
      <c r="S99" s="148">
        <f t="shared" si="37"/>
        <v>0</v>
      </c>
      <c r="T99" s="148">
        <f t="shared" si="37"/>
        <v>0</v>
      </c>
      <c r="U99" s="216">
        <f t="shared" si="37"/>
        <v>0</v>
      </c>
      <c r="V99" s="148">
        <f t="shared" si="37"/>
        <v>0</v>
      </c>
      <c r="W99" s="216">
        <f t="shared" si="37"/>
        <v>0</v>
      </c>
      <c r="X99" s="148">
        <f t="shared" si="37"/>
        <v>0</v>
      </c>
      <c r="Y99" s="216">
        <f t="shared" si="37"/>
        <v>0</v>
      </c>
      <c r="Z99" s="217">
        <f t="shared" si="37"/>
        <v>0</v>
      </c>
      <c r="AA99" s="217">
        <f t="shared" si="37"/>
        <v>0</v>
      </c>
      <c r="AB99" s="148">
        <f t="shared" si="37"/>
        <v>0</v>
      </c>
      <c r="AC99" s="125">
        <f t="shared" si="37"/>
        <v>0</v>
      </c>
      <c r="AD99" s="126">
        <f t="shared" si="37"/>
        <v>0</v>
      </c>
      <c r="AE99" s="126">
        <f t="shared" si="37"/>
        <v>0</v>
      </c>
      <c r="AF99" s="126">
        <f t="shared" si="37"/>
        <v>0</v>
      </c>
      <c r="AG99" s="126">
        <f t="shared" si="37"/>
        <v>0</v>
      </c>
      <c r="AH99" s="67"/>
    </row>
    <row r="100" spans="1:41" ht="42.75" hidden="1" customHeight="1" x14ac:dyDescent="0.35">
      <c r="A100" s="809" t="s">
        <v>227</v>
      </c>
      <c r="B100" s="736" t="s">
        <v>228</v>
      </c>
      <c r="C100" s="869" t="s">
        <v>229</v>
      </c>
      <c r="D100" s="765" t="s">
        <v>230</v>
      </c>
      <c r="E100" s="871" t="s">
        <v>41</v>
      </c>
      <c r="F100" s="414" t="s">
        <v>231</v>
      </c>
      <c r="G100" s="70">
        <v>17</v>
      </c>
      <c r="H100" s="218">
        <v>0</v>
      </c>
      <c r="I100" s="219">
        <v>58</v>
      </c>
      <c r="J100" s="415">
        <v>0</v>
      </c>
      <c r="K100" s="416">
        <v>170039.19</v>
      </c>
      <c r="L100" s="439">
        <f t="shared" ref="L100:L135" si="38">ROUND(J100*$K100,2)</f>
        <v>0</v>
      </c>
      <c r="M100" s="76"/>
      <c r="N100" s="77"/>
      <c r="O100" s="73">
        <f t="shared" ref="O100:O136" si="39">ROUND(J100/12*AH$5,0)</f>
        <v>0</v>
      </c>
      <c r="P100" s="76"/>
      <c r="Q100" s="76"/>
      <c r="R100" s="77">
        <f t="shared" si="24"/>
        <v>0</v>
      </c>
      <c r="S100" s="76">
        <f t="shared" ref="S100:S135" si="40">J100-P100</f>
        <v>0</v>
      </c>
      <c r="T100" s="76"/>
      <c r="U100" s="77">
        <f t="shared" ref="U100:W112" si="41">ROUND(T100*$K100,2)</f>
        <v>0</v>
      </c>
      <c r="V100" s="76"/>
      <c r="W100" s="77">
        <f t="shared" si="41"/>
        <v>0</v>
      </c>
      <c r="X100" s="76"/>
      <c r="Y100" s="77">
        <f t="shared" ref="Y100:Y112" si="42">ROUND(X100*$K100,2)</f>
        <v>0</v>
      </c>
      <c r="Z100" s="73">
        <f t="shared" ref="Z100:Z135" si="43">P100-O100</f>
        <v>0</v>
      </c>
      <c r="AA100" s="73">
        <f t="shared" ref="AA100:AA135" si="44">P100-J100</f>
        <v>0</v>
      </c>
      <c r="AB100" s="76"/>
      <c r="AC100" s="77">
        <f>ROUND(AB100*$K100,2)</f>
        <v>0</v>
      </c>
      <c r="AD100" s="76"/>
      <c r="AE100" s="73"/>
      <c r="AF100" s="73"/>
      <c r="AG100" s="73"/>
      <c r="AH100" s="67"/>
    </row>
    <row r="101" spans="1:41" ht="42.75" hidden="1" customHeight="1" x14ac:dyDescent="0.25">
      <c r="A101" s="747"/>
      <c r="B101" s="757"/>
      <c r="C101" s="873"/>
      <c r="D101" s="766"/>
      <c r="E101" s="874"/>
      <c r="F101" s="414" t="s">
        <v>232</v>
      </c>
      <c r="G101" s="70">
        <v>17</v>
      </c>
      <c r="H101" s="71">
        <v>229</v>
      </c>
      <c r="I101" s="72">
        <v>59</v>
      </c>
      <c r="J101" s="415">
        <v>0</v>
      </c>
      <c r="K101" s="418">
        <v>170039.19</v>
      </c>
      <c r="L101" s="417">
        <f t="shared" si="38"/>
        <v>0</v>
      </c>
      <c r="M101" s="76"/>
      <c r="N101" s="77"/>
      <c r="O101" s="73">
        <f t="shared" si="39"/>
        <v>0</v>
      </c>
      <c r="P101" s="76"/>
      <c r="Q101" s="76"/>
      <c r="R101" s="77">
        <f t="shared" si="24"/>
        <v>0</v>
      </c>
      <c r="S101" s="76">
        <f t="shared" si="40"/>
        <v>0</v>
      </c>
      <c r="T101" s="76"/>
      <c r="U101" s="77">
        <f t="shared" si="41"/>
        <v>0</v>
      </c>
      <c r="V101" s="76"/>
      <c r="W101" s="77">
        <f t="shared" si="41"/>
        <v>0</v>
      </c>
      <c r="X101" s="76"/>
      <c r="Y101" s="77">
        <f t="shared" si="42"/>
        <v>0</v>
      </c>
      <c r="Z101" s="73">
        <f t="shared" si="43"/>
        <v>0</v>
      </c>
      <c r="AA101" s="73">
        <f t="shared" si="44"/>
        <v>0</v>
      </c>
      <c r="AB101" s="76"/>
      <c r="AC101" s="77"/>
      <c r="AD101" s="76"/>
      <c r="AE101" s="77"/>
      <c r="AF101" s="76"/>
      <c r="AG101" s="77"/>
      <c r="AH101" s="17"/>
      <c r="AI101" s="17"/>
      <c r="AJ101" s="17"/>
      <c r="AK101" s="17"/>
      <c r="AL101" s="17"/>
      <c r="AM101" s="17"/>
      <c r="AN101" s="17"/>
      <c r="AO101" s="17"/>
    </row>
    <row r="102" spans="1:41" ht="42.75" hidden="1" customHeight="1" x14ac:dyDescent="0.25">
      <c r="A102" s="747"/>
      <c r="B102" s="757"/>
      <c r="C102" s="870"/>
      <c r="D102" s="755"/>
      <c r="E102" s="872"/>
      <c r="F102" s="414" t="s">
        <v>233</v>
      </c>
      <c r="G102" s="70">
        <v>17</v>
      </c>
      <c r="H102" s="71">
        <v>227</v>
      </c>
      <c r="I102" s="72">
        <v>60</v>
      </c>
      <c r="J102" s="415">
        <v>0</v>
      </c>
      <c r="K102" s="418">
        <v>170039.19</v>
      </c>
      <c r="L102" s="456">
        <f t="shared" si="38"/>
        <v>0</v>
      </c>
      <c r="M102" s="76"/>
      <c r="N102" s="77"/>
      <c r="O102" s="73">
        <f t="shared" si="39"/>
        <v>0</v>
      </c>
      <c r="P102" s="76"/>
      <c r="Q102" s="76"/>
      <c r="R102" s="77">
        <f t="shared" si="24"/>
        <v>0</v>
      </c>
      <c r="S102" s="76">
        <f t="shared" si="40"/>
        <v>0</v>
      </c>
      <c r="T102" s="76"/>
      <c r="U102" s="77">
        <f t="shared" si="41"/>
        <v>0</v>
      </c>
      <c r="V102" s="76"/>
      <c r="W102" s="77">
        <f t="shared" si="41"/>
        <v>0</v>
      </c>
      <c r="X102" s="76"/>
      <c r="Y102" s="77">
        <f t="shared" si="42"/>
        <v>0</v>
      </c>
      <c r="Z102" s="73">
        <f t="shared" si="43"/>
        <v>0</v>
      </c>
      <c r="AA102" s="73">
        <f t="shared" si="44"/>
        <v>0</v>
      </c>
      <c r="AB102" s="76"/>
      <c r="AC102" s="77">
        <f>ROUND(AB102*$K102,2)</f>
        <v>0</v>
      </c>
      <c r="AD102" s="76"/>
      <c r="AE102" s="77"/>
      <c r="AF102" s="76"/>
      <c r="AG102" s="77"/>
      <c r="AH102" s="17"/>
      <c r="AI102" s="17"/>
      <c r="AJ102" s="17"/>
      <c r="AK102" s="17"/>
      <c r="AL102" s="17"/>
      <c r="AM102" s="17"/>
      <c r="AN102" s="17"/>
      <c r="AO102" s="17"/>
    </row>
    <row r="103" spans="1:41" ht="42.75" hidden="1" customHeight="1" x14ac:dyDescent="0.25">
      <c r="A103" s="747"/>
      <c r="B103" s="757"/>
      <c r="C103" s="869" t="s">
        <v>234</v>
      </c>
      <c r="D103" s="765" t="s">
        <v>235</v>
      </c>
      <c r="E103" s="871" t="s">
        <v>41</v>
      </c>
      <c r="F103" s="414" t="s">
        <v>231</v>
      </c>
      <c r="G103" s="70">
        <v>17</v>
      </c>
      <c r="H103" s="71">
        <v>1221</v>
      </c>
      <c r="I103" s="72">
        <v>61</v>
      </c>
      <c r="J103" s="415">
        <v>0</v>
      </c>
      <c r="K103" s="418">
        <v>170039.19</v>
      </c>
      <c r="L103" s="417">
        <f t="shared" si="38"/>
        <v>0</v>
      </c>
      <c r="M103" s="76"/>
      <c r="N103" s="77"/>
      <c r="O103" s="73">
        <f t="shared" si="39"/>
        <v>0</v>
      </c>
      <c r="P103" s="76"/>
      <c r="Q103" s="76"/>
      <c r="R103" s="77">
        <f t="shared" si="24"/>
        <v>0</v>
      </c>
      <c r="S103" s="76">
        <f t="shared" si="40"/>
        <v>0</v>
      </c>
      <c r="T103" s="76"/>
      <c r="U103" s="77">
        <f t="shared" si="41"/>
        <v>0</v>
      </c>
      <c r="V103" s="76"/>
      <c r="W103" s="77">
        <f t="shared" si="41"/>
        <v>0</v>
      </c>
      <c r="X103" s="76"/>
      <c r="Y103" s="77">
        <f t="shared" si="42"/>
        <v>0</v>
      </c>
      <c r="Z103" s="73">
        <f t="shared" si="43"/>
        <v>0</v>
      </c>
      <c r="AA103" s="73">
        <f t="shared" si="44"/>
        <v>0</v>
      </c>
      <c r="AB103" s="76"/>
      <c r="AC103" s="77"/>
      <c r="AD103" s="76"/>
      <c r="AE103" s="77"/>
      <c r="AF103" s="76"/>
      <c r="AG103" s="77"/>
      <c r="AH103" s="17"/>
      <c r="AI103" s="17"/>
      <c r="AJ103" s="17"/>
      <c r="AK103" s="17"/>
      <c r="AL103" s="17"/>
      <c r="AM103" s="17"/>
      <c r="AN103" s="17"/>
      <c r="AO103" s="17"/>
    </row>
    <row r="104" spans="1:41" ht="42.75" hidden="1" customHeight="1" x14ac:dyDescent="0.25">
      <c r="A104" s="747"/>
      <c r="B104" s="757"/>
      <c r="C104" s="873"/>
      <c r="D104" s="766"/>
      <c r="E104" s="874"/>
      <c r="F104" s="414" t="s">
        <v>232</v>
      </c>
      <c r="G104" s="70">
        <v>17</v>
      </c>
      <c r="H104" s="71">
        <v>229</v>
      </c>
      <c r="I104" s="72">
        <v>62</v>
      </c>
      <c r="J104" s="415">
        <v>0</v>
      </c>
      <c r="K104" s="418">
        <v>170039.19</v>
      </c>
      <c r="L104" s="417">
        <f t="shared" si="38"/>
        <v>0</v>
      </c>
      <c r="M104" s="76"/>
      <c r="N104" s="77"/>
      <c r="O104" s="73">
        <f t="shared" si="39"/>
        <v>0</v>
      </c>
      <c r="P104" s="76"/>
      <c r="Q104" s="76"/>
      <c r="R104" s="77">
        <f t="shared" si="24"/>
        <v>0</v>
      </c>
      <c r="S104" s="76">
        <f t="shared" si="40"/>
        <v>0</v>
      </c>
      <c r="T104" s="76"/>
      <c r="U104" s="77">
        <f t="shared" si="41"/>
        <v>0</v>
      </c>
      <c r="V104" s="76"/>
      <c r="W104" s="77">
        <f t="shared" si="41"/>
        <v>0</v>
      </c>
      <c r="X104" s="76"/>
      <c r="Y104" s="77">
        <f t="shared" si="42"/>
        <v>0</v>
      </c>
      <c r="Z104" s="73">
        <f t="shared" si="43"/>
        <v>0</v>
      </c>
      <c r="AA104" s="73">
        <f t="shared" si="44"/>
        <v>0</v>
      </c>
      <c r="AB104" s="76"/>
      <c r="AC104" s="77"/>
      <c r="AD104" s="76"/>
      <c r="AE104" s="77"/>
      <c r="AF104" s="76"/>
      <c r="AG104" s="77"/>
      <c r="AH104" s="17"/>
      <c r="AI104" s="17"/>
      <c r="AJ104" s="17"/>
      <c r="AK104" s="17"/>
      <c r="AL104" s="17"/>
      <c r="AM104" s="17"/>
      <c r="AN104" s="17"/>
      <c r="AO104" s="17"/>
    </row>
    <row r="105" spans="1:41" ht="42.75" hidden="1" customHeight="1" x14ac:dyDescent="0.25">
      <c r="A105" s="747"/>
      <c r="B105" s="757"/>
      <c r="C105" s="870"/>
      <c r="D105" s="755"/>
      <c r="E105" s="872"/>
      <c r="F105" s="414" t="s">
        <v>233</v>
      </c>
      <c r="G105" s="70">
        <v>17</v>
      </c>
      <c r="H105" s="71">
        <v>227</v>
      </c>
      <c r="I105" s="72">
        <v>63</v>
      </c>
      <c r="J105" s="415">
        <v>0</v>
      </c>
      <c r="K105" s="418">
        <v>170039.19</v>
      </c>
      <c r="L105" s="417">
        <f t="shared" si="38"/>
        <v>0</v>
      </c>
      <c r="M105" s="76"/>
      <c r="N105" s="77"/>
      <c r="O105" s="73">
        <f t="shared" si="39"/>
        <v>0</v>
      </c>
      <c r="P105" s="76"/>
      <c r="Q105" s="76"/>
      <c r="R105" s="77">
        <f t="shared" si="24"/>
        <v>0</v>
      </c>
      <c r="S105" s="76">
        <f t="shared" si="40"/>
        <v>0</v>
      </c>
      <c r="T105" s="76"/>
      <c r="U105" s="77">
        <f t="shared" si="41"/>
        <v>0</v>
      </c>
      <c r="V105" s="76"/>
      <c r="W105" s="77">
        <f t="shared" si="41"/>
        <v>0</v>
      </c>
      <c r="X105" s="76"/>
      <c r="Y105" s="77">
        <f t="shared" si="42"/>
        <v>0</v>
      </c>
      <c r="Z105" s="73">
        <f t="shared" si="43"/>
        <v>0</v>
      </c>
      <c r="AA105" s="73">
        <f t="shared" si="44"/>
        <v>0</v>
      </c>
      <c r="AB105" s="76"/>
      <c r="AC105" s="77"/>
      <c r="AD105" s="76"/>
      <c r="AE105" s="77"/>
      <c r="AF105" s="76"/>
      <c r="AG105" s="77"/>
      <c r="AH105" s="17"/>
      <c r="AI105" s="17"/>
      <c r="AJ105" s="17"/>
      <c r="AK105" s="17"/>
      <c r="AL105" s="17"/>
      <c r="AM105" s="17"/>
      <c r="AN105" s="17"/>
      <c r="AO105" s="17"/>
    </row>
    <row r="106" spans="1:41" ht="42.75" hidden="1" customHeight="1" x14ac:dyDescent="0.35">
      <c r="A106" s="747"/>
      <c r="B106" s="757"/>
      <c r="C106" s="869" t="s">
        <v>236</v>
      </c>
      <c r="D106" s="765" t="s">
        <v>237</v>
      </c>
      <c r="E106" s="871" t="s">
        <v>41</v>
      </c>
      <c r="F106" s="414" t="s">
        <v>231</v>
      </c>
      <c r="G106" s="70">
        <v>17</v>
      </c>
      <c r="H106" s="71">
        <v>1221</v>
      </c>
      <c r="I106" s="72">
        <v>64</v>
      </c>
      <c r="J106" s="415">
        <v>0</v>
      </c>
      <c r="K106" s="418">
        <v>170039.19</v>
      </c>
      <c r="L106" s="439">
        <f t="shared" si="38"/>
        <v>0</v>
      </c>
      <c r="M106" s="76"/>
      <c r="N106" s="77"/>
      <c r="O106" s="73">
        <f t="shared" si="39"/>
        <v>0</v>
      </c>
      <c r="P106" s="76"/>
      <c r="Q106" s="76"/>
      <c r="R106" s="77">
        <f t="shared" si="24"/>
        <v>0</v>
      </c>
      <c r="S106" s="76">
        <f t="shared" si="40"/>
        <v>0</v>
      </c>
      <c r="T106" s="76"/>
      <c r="U106" s="77">
        <f t="shared" si="41"/>
        <v>0</v>
      </c>
      <c r="V106" s="76"/>
      <c r="W106" s="77">
        <f t="shared" si="41"/>
        <v>0</v>
      </c>
      <c r="X106" s="76"/>
      <c r="Y106" s="77">
        <f t="shared" si="42"/>
        <v>0</v>
      </c>
      <c r="Z106" s="73">
        <f t="shared" si="43"/>
        <v>0</v>
      </c>
      <c r="AA106" s="73">
        <f t="shared" si="44"/>
        <v>0</v>
      </c>
      <c r="AB106" s="76"/>
      <c r="AC106" s="77"/>
      <c r="AD106" s="76"/>
      <c r="AE106" s="73"/>
      <c r="AF106" s="73"/>
      <c r="AG106" s="73"/>
      <c r="AH106" s="67"/>
    </row>
    <row r="107" spans="1:41" ht="42.75" hidden="1" customHeight="1" x14ac:dyDescent="0.25">
      <c r="A107" s="747"/>
      <c r="B107" s="757"/>
      <c r="C107" s="873"/>
      <c r="D107" s="766"/>
      <c r="E107" s="874"/>
      <c r="F107" s="414" t="s">
        <v>232</v>
      </c>
      <c r="G107" s="70">
        <v>17</v>
      </c>
      <c r="H107" s="71">
        <v>229</v>
      </c>
      <c r="I107" s="72">
        <v>65</v>
      </c>
      <c r="J107" s="415">
        <v>0</v>
      </c>
      <c r="K107" s="418">
        <v>170039.19</v>
      </c>
      <c r="L107" s="417">
        <f t="shared" si="38"/>
        <v>0</v>
      </c>
      <c r="M107" s="76"/>
      <c r="N107" s="77"/>
      <c r="O107" s="73">
        <f t="shared" si="39"/>
        <v>0</v>
      </c>
      <c r="P107" s="76"/>
      <c r="Q107" s="76"/>
      <c r="R107" s="77">
        <f t="shared" si="24"/>
        <v>0</v>
      </c>
      <c r="S107" s="76">
        <f t="shared" si="40"/>
        <v>0</v>
      </c>
      <c r="T107" s="76"/>
      <c r="U107" s="77">
        <f t="shared" si="41"/>
        <v>0</v>
      </c>
      <c r="V107" s="76"/>
      <c r="W107" s="77">
        <f t="shared" si="41"/>
        <v>0</v>
      </c>
      <c r="X107" s="76"/>
      <c r="Y107" s="77">
        <f t="shared" si="42"/>
        <v>0</v>
      </c>
      <c r="Z107" s="73">
        <f t="shared" si="43"/>
        <v>0</v>
      </c>
      <c r="AA107" s="73">
        <f t="shared" si="44"/>
        <v>0</v>
      </c>
      <c r="AB107" s="76"/>
      <c r="AC107" s="77"/>
      <c r="AD107" s="76"/>
      <c r="AE107" s="77"/>
      <c r="AF107" s="76"/>
      <c r="AG107" s="77"/>
      <c r="AH107" s="17"/>
      <c r="AI107" s="17"/>
      <c r="AJ107" s="17"/>
      <c r="AK107" s="17"/>
      <c r="AL107" s="17"/>
      <c r="AM107" s="17"/>
      <c r="AN107" s="17"/>
      <c r="AO107" s="17"/>
    </row>
    <row r="108" spans="1:41" ht="42.75" hidden="1" customHeight="1" x14ac:dyDescent="0.25">
      <c r="A108" s="747"/>
      <c r="B108" s="757"/>
      <c r="C108" s="870"/>
      <c r="D108" s="755"/>
      <c r="E108" s="872"/>
      <c r="F108" s="414" t="s">
        <v>233</v>
      </c>
      <c r="G108" s="70">
        <v>17</v>
      </c>
      <c r="H108" s="71">
        <v>227</v>
      </c>
      <c r="I108" s="72">
        <v>66</v>
      </c>
      <c r="J108" s="415">
        <v>0</v>
      </c>
      <c r="K108" s="418">
        <v>170039.19</v>
      </c>
      <c r="L108" s="417">
        <f t="shared" si="38"/>
        <v>0</v>
      </c>
      <c r="M108" s="76"/>
      <c r="N108" s="77"/>
      <c r="O108" s="73">
        <f t="shared" si="39"/>
        <v>0</v>
      </c>
      <c r="P108" s="76"/>
      <c r="Q108" s="76"/>
      <c r="R108" s="77">
        <f t="shared" si="24"/>
        <v>0</v>
      </c>
      <c r="S108" s="76">
        <f t="shared" si="40"/>
        <v>0</v>
      </c>
      <c r="T108" s="76"/>
      <c r="U108" s="77">
        <f t="shared" si="41"/>
        <v>0</v>
      </c>
      <c r="V108" s="76"/>
      <c r="W108" s="77">
        <f t="shared" si="41"/>
        <v>0</v>
      </c>
      <c r="X108" s="76"/>
      <c r="Y108" s="77">
        <f t="shared" si="42"/>
        <v>0</v>
      </c>
      <c r="Z108" s="73">
        <f t="shared" si="43"/>
        <v>0</v>
      </c>
      <c r="AA108" s="73">
        <f t="shared" si="44"/>
        <v>0</v>
      </c>
      <c r="AB108" s="76"/>
      <c r="AC108" s="77"/>
      <c r="AD108" s="76"/>
      <c r="AE108" s="77"/>
      <c r="AF108" s="76"/>
      <c r="AG108" s="77"/>
      <c r="AH108" s="17"/>
      <c r="AI108" s="17"/>
      <c r="AJ108" s="17"/>
      <c r="AK108" s="17"/>
      <c r="AL108" s="17"/>
      <c r="AM108" s="17"/>
      <c r="AN108" s="17"/>
      <c r="AO108" s="17"/>
    </row>
    <row r="109" spans="1:41" ht="42.75" hidden="1" customHeight="1" x14ac:dyDescent="0.25">
      <c r="A109" s="747"/>
      <c r="B109" s="757"/>
      <c r="C109" s="869" t="s">
        <v>238</v>
      </c>
      <c r="D109" s="765" t="s">
        <v>239</v>
      </c>
      <c r="E109" s="871" t="s">
        <v>41</v>
      </c>
      <c r="F109" s="414" t="s">
        <v>240</v>
      </c>
      <c r="G109" s="70">
        <v>17</v>
      </c>
      <c r="H109" s="71">
        <v>1089</v>
      </c>
      <c r="I109" s="72">
        <v>67</v>
      </c>
      <c r="J109" s="415">
        <v>0</v>
      </c>
      <c r="K109" s="418">
        <v>170039.19</v>
      </c>
      <c r="L109" s="417">
        <f t="shared" si="38"/>
        <v>0</v>
      </c>
      <c r="M109" s="76"/>
      <c r="N109" s="77"/>
      <c r="O109" s="73">
        <f t="shared" si="39"/>
        <v>0</v>
      </c>
      <c r="P109" s="76"/>
      <c r="Q109" s="76"/>
      <c r="R109" s="77">
        <f t="shared" si="24"/>
        <v>0</v>
      </c>
      <c r="S109" s="76">
        <f t="shared" si="40"/>
        <v>0</v>
      </c>
      <c r="T109" s="76"/>
      <c r="U109" s="77">
        <f t="shared" si="41"/>
        <v>0</v>
      </c>
      <c r="V109" s="76"/>
      <c r="W109" s="77">
        <f t="shared" si="41"/>
        <v>0</v>
      </c>
      <c r="X109" s="76"/>
      <c r="Y109" s="77">
        <f t="shared" si="42"/>
        <v>0</v>
      </c>
      <c r="Z109" s="73">
        <f t="shared" si="43"/>
        <v>0</v>
      </c>
      <c r="AA109" s="73">
        <f t="shared" si="44"/>
        <v>0</v>
      </c>
      <c r="AB109" s="76"/>
      <c r="AC109" s="77"/>
      <c r="AD109" s="76"/>
      <c r="AE109" s="77"/>
      <c r="AF109" s="76"/>
      <c r="AG109" s="77"/>
      <c r="AH109" s="17"/>
      <c r="AI109" s="17"/>
      <c r="AJ109" s="17"/>
      <c r="AK109" s="17"/>
      <c r="AL109" s="17"/>
      <c r="AM109" s="17"/>
      <c r="AN109" s="17"/>
      <c r="AO109" s="17"/>
    </row>
    <row r="110" spans="1:41" ht="42.75" hidden="1" customHeight="1" x14ac:dyDescent="0.25">
      <c r="A110" s="747"/>
      <c r="B110" s="757"/>
      <c r="C110" s="870"/>
      <c r="D110" s="755"/>
      <c r="E110" s="872"/>
      <c r="F110" s="414" t="s">
        <v>241</v>
      </c>
      <c r="G110" s="70">
        <v>17</v>
      </c>
      <c r="H110" s="71">
        <v>1092</v>
      </c>
      <c r="I110" s="72">
        <v>68</v>
      </c>
      <c r="J110" s="415">
        <v>0</v>
      </c>
      <c r="K110" s="418">
        <v>170039.19</v>
      </c>
      <c r="L110" s="417">
        <f t="shared" si="38"/>
        <v>0</v>
      </c>
      <c r="M110" s="76"/>
      <c r="N110" s="77"/>
      <c r="O110" s="73">
        <f t="shared" si="39"/>
        <v>0</v>
      </c>
      <c r="P110" s="76"/>
      <c r="Q110" s="76"/>
      <c r="R110" s="77">
        <f t="shared" si="24"/>
        <v>0</v>
      </c>
      <c r="S110" s="76">
        <f t="shared" si="40"/>
        <v>0</v>
      </c>
      <c r="T110" s="76"/>
      <c r="U110" s="77">
        <f t="shared" si="41"/>
        <v>0</v>
      </c>
      <c r="V110" s="76"/>
      <c r="W110" s="77">
        <f t="shared" si="41"/>
        <v>0</v>
      </c>
      <c r="X110" s="76"/>
      <c r="Y110" s="77">
        <f t="shared" si="42"/>
        <v>0</v>
      </c>
      <c r="Z110" s="73">
        <f t="shared" si="43"/>
        <v>0</v>
      </c>
      <c r="AA110" s="73">
        <f t="shared" si="44"/>
        <v>0</v>
      </c>
      <c r="AB110" s="76"/>
      <c r="AC110" s="77"/>
      <c r="AD110" s="76"/>
      <c r="AE110" s="77"/>
      <c r="AF110" s="76"/>
      <c r="AG110" s="77"/>
      <c r="AH110" s="17"/>
      <c r="AI110" s="17"/>
      <c r="AJ110" s="17"/>
      <c r="AK110" s="17"/>
      <c r="AL110" s="17"/>
      <c r="AM110" s="17"/>
      <c r="AN110" s="17"/>
      <c r="AO110" s="17"/>
    </row>
    <row r="111" spans="1:41" ht="42.75" hidden="1" customHeight="1" x14ac:dyDescent="0.25">
      <c r="A111" s="747"/>
      <c r="B111" s="757"/>
      <c r="C111" s="869" t="s">
        <v>242</v>
      </c>
      <c r="D111" s="765" t="s">
        <v>243</v>
      </c>
      <c r="E111" s="871" t="s">
        <v>41</v>
      </c>
      <c r="F111" s="414" t="s">
        <v>244</v>
      </c>
      <c r="G111" s="70">
        <v>17</v>
      </c>
      <c r="H111" s="71">
        <v>1091</v>
      </c>
      <c r="I111" s="72">
        <v>69</v>
      </c>
      <c r="J111" s="415">
        <v>0</v>
      </c>
      <c r="K111" s="418">
        <v>170039.19</v>
      </c>
      <c r="L111" s="417">
        <f t="shared" si="38"/>
        <v>0</v>
      </c>
      <c r="M111" s="76"/>
      <c r="N111" s="77"/>
      <c r="O111" s="73">
        <f t="shared" si="39"/>
        <v>0</v>
      </c>
      <c r="P111" s="76"/>
      <c r="Q111" s="76"/>
      <c r="R111" s="77">
        <f t="shared" si="24"/>
        <v>0</v>
      </c>
      <c r="S111" s="76">
        <f t="shared" si="40"/>
        <v>0</v>
      </c>
      <c r="T111" s="76"/>
      <c r="U111" s="77">
        <f t="shared" si="41"/>
        <v>0</v>
      </c>
      <c r="V111" s="76"/>
      <c r="W111" s="77">
        <f t="shared" si="41"/>
        <v>0</v>
      </c>
      <c r="X111" s="76"/>
      <c r="Y111" s="77">
        <f t="shared" si="42"/>
        <v>0</v>
      </c>
      <c r="Z111" s="73">
        <f t="shared" si="43"/>
        <v>0</v>
      </c>
      <c r="AA111" s="73">
        <f t="shared" si="44"/>
        <v>0</v>
      </c>
      <c r="AB111" s="76"/>
      <c r="AC111" s="77"/>
      <c r="AD111" s="76"/>
      <c r="AE111" s="77"/>
      <c r="AF111" s="76"/>
      <c r="AG111" s="77"/>
      <c r="AH111" s="17"/>
      <c r="AI111" s="17"/>
      <c r="AJ111" s="17"/>
      <c r="AK111" s="17"/>
      <c r="AL111" s="17"/>
      <c r="AM111" s="17"/>
      <c r="AN111" s="17"/>
      <c r="AO111" s="17"/>
    </row>
    <row r="112" spans="1:41" ht="42.75" hidden="1" customHeight="1" x14ac:dyDescent="0.25">
      <c r="A112" s="747"/>
      <c r="B112" s="758"/>
      <c r="C112" s="870"/>
      <c r="D112" s="755"/>
      <c r="E112" s="872"/>
      <c r="F112" s="414" t="s">
        <v>231</v>
      </c>
      <c r="G112" s="70">
        <v>17</v>
      </c>
      <c r="H112" s="71">
        <v>1221</v>
      </c>
      <c r="I112" s="72">
        <v>70</v>
      </c>
      <c r="J112" s="415">
        <v>0</v>
      </c>
      <c r="K112" s="418">
        <v>170039.19</v>
      </c>
      <c r="L112" s="417">
        <f t="shared" si="38"/>
        <v>0</v>
      </c>
      <c r="M112" s="76"/>
      <c r="N112" s="77"/>
      <c r="O112" s="73">
        <f t="shared" si="39"/>
        <v>0</v>
      </c>
      <c r="P112" s="76"/>
      <c r="Q112" s="76"/>
      <c r="R112" s="77">
        <f t="shared" si="24"/>
        <v>0</v>
      </c>
      <c r="S112" s="76">
        <f t="shared" si="40"/>
        <v>0</v>
      </c>
      <c r="T112" s="76"/>
      <c r="U112" s="77">
        <f t="shared" si="41"/>
        <v>0</v>
      </c>
      <c r="V112" s="76"/>
      <c r="W112" s="77">
        <f t="shared" si="41"/>
        <v>0</v>
      </c>
      <c r="X112" s="76"/>
      <c r="Y112" s="77">
        <f t="shared" si="42"/>
        <v>0</v>
      </c>
      <c r="Z112" s="73">
        <f t="shared" si="43"/>
        <v>0</v>
      </c>
      <c r="AA112" s="73">
        <f t="shared" si="44"/>
        <v>0</v>
      </c>
      <c r="AB112" s="76"/>
      <c r="AC112" s="77"/>
      <c r="AD112" s="76"/>
      <c r="AE112" s="77"/>
      <c r="AF112" s="76"/>
      <c r="AG112" s="77"/>
      <c r="AH112" s="17"/>
      <c r="AI112" s="17"/>
      <c r="AJ112" s="17"/>
      <c r="AK112" s="17"/>
      <c r="AL112" s="17"/>
      <c r="AM112" s="17"/>
      <c r="AN112" s="17"/>
      <c r="AO112" s="17"/>
    </row>
    <row r="113" spans="1:41" ht="42.75" hidden="1" customHeight="1" x14ac:dyDescent="0.35">
      <c r="A113" s="747"/>
      <c r="B113" s="739" t="s">
        <v>245</v>
      </c>
      <c r="C113" s="869" t="s">
        <v>246</v>
      </c>
      <c r="D113" s="765" t="s">
        <v>247</v>
      </c>
      <c r="E113" s="871" t="s">
        <v>41</v>
      </c>
      <c r="F113" s="414" t="s">
        <v>231</v>
      </c>
      <c r="G113" s="70">
        <v>18</v>
      </c>
      <c r="H113" s="71">
        <v>1221</v>
      </c>
      <c r="I113" s="72">
        <v>71</v>
      </c>
      <c r="J113" s="415">
        <v>0</v>
      </c>
      <c r="K113" s="418">
        <v>170039.19</v>
      </c>
      <c r="L113" s="439">
        <f t="shared" si="38"/>
        <v>0</v>
      </c>
      <c r="M113" s="76"/>
      <c r="N113" s="77"/>
      <c r="O113" s="73">
        <f t="shared" si="39"/>
        <v>0</v>
      </c>
      <c r="P113" s="76"/>
      <c r="Q113" s="76"/>
      <c r="R113" s="77">
        <f t="shared" si="24"/>
        <v>0</v>
      </c>
      <c r="S113" s="76">
        <f t="shared" si="40"/>
        <v>0</v>
      </c>
      <c r="T113" s="76"/>
      <c r="U113" s="77">
        <f>ROUND(T113*$K113,2)</f>
        <v>0</v>
      </c>
      <c r="V113" s="76"/>
      <c r="W113" s="77">
        <f>ROUND(V113*$K113,2)</f>
        <v>0</v>
      </c>
      <c r="X113" s="76"/>
      <c r="Y113" s="77">
        <f>ROUND(X113*$K113,2)</f>
        <v>0</v>
      </c>
      <c r="Z113" s="73">
        <f t="shared" si="43"/>
        <v>0</v>
      </c>
      <c r="AA113" s="73">
        <f t="shared" si="44"/>
        <v>0</v>
      </c>
      <c r="AB113" s="76"/>
      <c r="AC113" s="77"/>
      <c r="AD113" s="76"/>
      <c r="AE113" s="73"/>
      <c r="AF113" s="73"/>
      <c r="AG113" s="73"/>
      <c r="AH113" s="67"/>
    </row>
    <row r="114" spans="1:41" ht="42.75" hidden="1" customHeight="1" x14ac:dyDescent="0.25">
      <c r="A114" s="747"/>
      <c r="B114" s="740"/>
      <c r="C114" s="870"/>
      <c r="D114" s="755"/>
      <c r="E114" s="872"/>
      <c r="F114" s="414" t="s">
        <v>232</v>
      </c>
      <c r="G114" s="70">
        <v>18</v>
      </c>
      <c r="H114" s="71">
        <v>229</v>
      </c>
      <c r="I114" s="72">
        <v>72</v>
      </c>
      <c r="J114" s="415">
        <v>0</v>
      </c>
      <c r="K114" s="418">
        <v>170039.19</v>
      </c>
      <c r="L114" s="417">
        <f t="shared" si="38"/>
        <v>0</v>
      </c>
      <c r="M114" s="76"/>
      <c r="N114" s="77"/>
      <c r="O114" s="73">
        <f t="shared" si="39"/>
        <v>0</v>
      </c>
      <c r="P114" s="76"/>
      <c r="Q114" s="76"/>
      <c r="R114" s="77">
        <f t="shared" si="24"/>
        <v>0</v>
      </c>
      <c r="S114" s="76">
        <f t="shared" si="40"/>
        <v>0</v>
      </c>
      <c r="T114" s="76"/>
      <c r="U114" s="77">
        <f t="shared" ref="U114:W135" si="45">ROUND(T114*$K114,2)</f>
        <v>0</v>
      </c>
      <c r="V114" s="76"/>
      <c r="W114" s="77">
        <f t="shared" si="45"/>
        <v>0</v>
      </c>
      <c r="X114" s="76"/>
      <c r="Y114" s="77">
        <f t="shared" ref="Y114:Y135" si="46">ROUND(X114*$K114,2)</f>
        <v>0</v>
      </c>
      <c r="Z114" s="73">
        <f t="shared" si="43"/>
        <v>0</v>
      </c>
      <c r="AA114" s="73">
        <f t="shared" si="44"/>
        <v>0</v>
      </c>
      <c r="AB114" s="76"/>
      <c r="AC114" s="77"/>
      <c r="AD114" s="76"/>
      <c r="AE114" s="77"/>
      <c r="AF114" s="76"/>
      <c r="AG114" s="77"/>
      <c r="AH114" s="17"/>
      <c r="AI114" s="17"/>
      <c r="AJ114" s="17"/>
      <c r="AK114" s="17"/>
      <c r="AL114" s="17"/>
      <c r="AM114" s="17"/>
      <c r="AN114" s="17"/>
      <c r="AO114" s="17"/>
    </row>
    <row r="115" spans="1:41" ht="42.75" hidden="1" customHeight="1" x14ac:dyDescent="0.35">
      <c r="A115" s="747"/>
      <c r="B115" s="739" t="s">
        <v>248</v>
      </c>
      <c r="C115" s="869" t="s">
        <v>249</v>
      </c>
      <c r="D115" s="765" t="s">
        <v>250</v>
      </c>
      <c r="E115" s="871" t="s">
        <v>41</v>
      </c>
      <c r="F115" s="414" t="s">
        <v>231</v>
      </c>
      <c r="G115" s="70">
        <v>19</v>
      </c>
      <c r="H115" s="71">
        <v>1221</v>
      </c>
      <c r="I115" s="72">
        <v>73</v>
      </c>
      <c r="J115" s="415">
        <v>0</v>
      </c>
      <c r="K115" s="418">
        <v>170039.19</v>
      </c>
      <c r="L115" s="417">
        <f t="shared" si="38"/>
        <v>0</v>
      </c>
      <c r="M115" s="76"/>
      <c r="N115" s="77"/>
      <c r="O115" s="73">
        <f t="shared" si="39"/>
        <v>0</v>
      </c>
      <c r="P115" s="76"/>
      <c r="Q115" s="76"/>
      <c r="R115" s="77">
        <f t="shared" si="24"/>
        <v>0</v>
      </c>
      <c r="S115" s="76">
        <f t="shared" si="40"/>
        <v>0</v>
      </c>
      <c r="T115" s="76"/>
      <c r="U115" s="77">
        <f t="shared" si="45"/>
        <v>0</v>
      </c>
      <c r="V115" s="76"/>
      <c r="W115" s="77">
        <f t="shared" si="45"/>
        <v>0</v>
      </c>
      <c r="X115" s="76"/>
      <c r="Y115" s="77">
        <f t="shared" si="46"/>
        <v>0</v>
      </c>
      <c r="Z115" s="73">
        <f t="shared" si="43"/>
        <v>0</v>
      </c>
      <c r="AA115" s="73">
        <f t="shared" si="44"/>
        <v>0</v>
      </c>
      <c r="AB115" s="76"/>
      <c r="AC115" s="77"/>
      <c r="AD115" s="76"/>
      <c r="AE115" s="77"/>
      <c r="AF115" s="76"/>
      <c r="AG115" s="77"/>
      <c r="AH115" s="67"/>
    </row>
    <row r="116" spans="1:41" ht="42.75" hidden="1" customHeight="1" x14ac:dyDescent="0.25">
      <c r="A116" s="747"/>
      <c r="B116" s="795"/>
      <c r="C116" s="870"/>
      <c r="D116" s="755"/>
      <c r="E116" s="872"/>
      <c r="F116" s="414" t="s">
        <v>251</v>
      </c>
      <c r="G116" s="70">
        <v>19</v>
      </c>
      <c r="H116" s="71">
        <v>228</v>
      </c>
      <c r="I116" s="72">
        <v>74</v>
      </c>
      <c r="J116" s="415">
        <v>0</v>
      </c>
      <c r="K116" s="418">
        <v>170039.19</v>
      </c>
      <c r="L116" s="417">
        <f t="shared" si="38"/>
        <v>0</v>
      </c>
      <c r="M116" s="76"/>
      <c r="N116" s="77"/>
      <c r="O116" s="73">
        <f t="shared" si="39"/>
        <v>0</v>
      </c>
      <c r="P116" s="76"/>
      <c r="Q116" s="76"/>
      <c r="R116" s="77">
        <f t="shared" si="24"/>
        <v>0</v>
      </c>
      <c r="S116" s="76">
        <f t="shared" si="40"/>
        <v>0</v>
      </c>
      <c r="T116" s="76"/>
      <c r="U116" s="77">
        <f t="shared" si="45"/>
        <v>0</v>
      </c>
      <c r="V116" s="76"/>
      <c r="W116" s="77">
        <f t="shared" si="45"/>
        <v>0</v>
      </c>
      <c r="X116" s="76"/>
      <c r="Y116" s="77">
        <f t="shared" si="46"/>
        <v>0</v>
      </c>
      <c r="Z116" s="73">
        <f t="shared" si="43"/>
        <v>0</v>
      </c>
      <c r="AA116" s="73">
        <f t="shared" si="44"/>
        <v>0</v>
      </c>
      <c r="AB116" s="76"/>
      <c r="AC116" s="77"/>
      <c r="AD116" s="76"/>
      <c r="AE116" s="77"/>
      <c r="AF116" s="76"/>
      <c r="AG116" s="77"/>
      <c r="AH116" s="17"/>
      <c r="AI116" s="17"/>
      <c r="AJ116" s="17"/>
      <c r="AK116" s="17"/>
      <c r="AL116" s="17"/>
      <c r="AM116" s="17"/>
      <c r="AN116" s="17"/>
      <c r="AO116" s="17"/>
    </row>
    <row r="117" spans="1:41" ht="42.75" hidden="1" customHeight="1" x14ac:dyDescent="0.25">
      <c r="A117" s="747"/>
      <c r="B117" s="795"/>
      <c r="C117" s="869" t="s">
        <v>252</v>
      </c>
      <c r="D117" s="765" t="s">
        <v>253</v>
      </c>
      <c r="E117" s="871" t="s">
        <v>41</v>
      </c>
      <c r="F117" s="414" t="s">
        <v>231</v>
      </c>
      <c r="G117" s="70">
        <v>19</v>
      </c>
      <c r="H117" s="71">
        <v>1221</v>
      </c>
      <c r="I117" s="72">
        <v>75</v>
      </c>
      <c r="J117" s="415">
        <v>0</v>
      </c>
      <c r="K117" s="418">
        <v>170039.19</v>
      </c>
      <c r="L117" s="417">
        <f t="shared" si="38"/>
        <v>0</v>
      </c>
      <c r="M117" s="76"/>
      <c r="N117" s="77"/>
      <c r="O117" s="73">
        <f t="shared" si="39"/>
        <v>0</v>
      </c>
      <c r="P117" s="76"/>
      <c r="Q117" s="76"/>
      <c r="R117" s="77">
        <f t="shared" si="24"/>
        <v>0</v>
      </c>
      <c r="S117" s="76">
        <f t="shared" si="40"/>
        <v>0</v>
      </c>
      <c r="T117" s="76"/>
      <c r="U117" s="77">
        <f t="shared" si="45"/>
        <v>0</v>
      </c>
      <c r="V117" s="76"/>
      <c r="W117" s="77">
        <f t="shared" si="45"/>
        <v>0</v>
      </c>
      <c r="X117" s="76"/>
      <c r="Y117" s="77">
        <f t="shared" si="46"/>
        <v>0</v>
      </c>
      <c r="Z117" s="73">
        <f t="shared" si="43"/>
        <v>0</v>
      </c>
      <c r="AA117" s="73">
        <f t="shared" si="44"/>
        <v>0</v>
      </c>
      <c r="AB117" s="76"/>
      <c r="AC117" s="77"/>
      <c r="AD117" s="76"/>
      <c r="AE117" s="77"/>
      <c r="AF117" s="76"/>
      <c r="AG117" s="77"/>
      <c r="AH117" s="17"/>
      <c r="AI117" s="17"/>
      <c r="AJ117" s="17"/>
      <c r="AK117" s="17"/>
      <c r="AL117" s="17"/>
      <c r="AM117" s="17"/>
      <c r="AN117" s="17"/>
      <c r="AO117" s="17"/>
    </row>
    <row r="118" spans="1:41" ht="42.75" hidden="1" customHeight="1" x14ac:dyDescent="0.25">
      <c r="A118" s="747"/>
      <c r="B118" s="740"/>
      <c r="C118" s="870"/>
      <c r="D118" s="755"/>
      <c r="E118" s="872"/>
      <c r="F118" s="414" t="s">
        <v>251</v>
      </c>
      <c r="G118" s="70">
        <v>19</v>
      </c>
      <c r="H118" s="71">
        <v>228</v>
      </c>
      <c r="I118" s="72">
        <v>76</v>
      </c>
      <c r="J118" s="415">
        <v>0</v>
      </c>
      <c r="K118" s="418">
        <v>170039.19</v>
      </c>
      <c r="L118" s="417">
        <f t="shared" si="38"/>
        <v>0</v>
      </c>
      <c r="M118" s="76"/>
      <c r="N118" s="77"/>
      <c r="O118" s="73">
        <f t="shared" si="39"/>
        <v>0</v>
      </c>
      <c r="P118" s="76"/>
      <c r="Q118" s="76"/>
      <c r="R118" s="77">
        <f t="shared" si="24"/>
        <v>0</v>
      </c>
      <c r="S118" s="76">
        <f t="shared" si="40"/>
        <v>0</v>
      </c>
      <c r="T118" s="76"/>
      <c r="U118" s="77">
        <f t="shared" si="45"/>
        <v>0</v>
      </c>
      <c r="V118" s="76"/>
      <c r="W118" s="77">
        <f t="shared" si="45"/>
        <v>0</v>
      </c>
      <c r="X118" s="76"/>
      <c r="Y118" s="77">
        <f t="shared" si="46"/>
        <v>0</v>
      </c>
      <c r="Z118" s="73">
        <f t="shared" si="43"/>
        <v>0</v>
      </c>
      <c r="AA118" s="73">
        <f t="shared" si="44"/>
        <v>0</v>
      </c>
      <c r="AB118" s="76"/>
      <c r="AC118" s="77"/>
      <c r="AD118" s="76"/>
      <c r="AE118" s="77"/>
      <c r="AF118" s="76"/>
      <c r="AG118" s="77"/>
      <c r="AH118" s="17"/>
      <c r="AI118" s="17"/>
      <c r="AJ118" s="17"/>
      <c r="AK118" s="17"/>
      <c r="AL118" s="17"/>
      <c r="AM118" s="17"/>
      <c r="AN118" s="17"/>
      <c r="AO118" s="17"/>
    </row>
    <row r="119" spans="1:41" ht="42.75" hidden="1" customHeight="1" x14ac:dyDescent="0.25">
      <c r="A119" s="747"/>
      <c r="B119" s="739" t="s">
        <v>254</v>
      </c>
      <c r="C119" s="875" t="s">
        <v>255</v>
      </c>
      <c r="D119" s="765" t="s">
        <v>256</v>
      </c>
      <c r="E119" s="871" t="s">
        <v>41</v>
      </c>
      <c r="F119" s="414" t="s">
        <v>233</v>
      </c>
      <c r="G119" s="70">
        <v>20</v>
      </c>
      <c r="H119" s="71">
        <v>227</v>
      </c>
      <c r="I119" s="72">
        <v>77</v>
      </c>
      <c r="J119" s="415">
        <v>0</v>
      </c>
      <c r="K119" s="418">
        <v>170039.19</v>
      </c>
      <c r="L119" s="417">
        <f t="shared" si="38"/>
        <v>0</v>
      </c>
      <c r="M119" s="76"/>
      <c r="N119" s="77"/>
      <c r="O119" s="73">
        <f t="shared" si="39"/>
        <v>0</v>
      </c>
      <c r="P119" s="76"/>
      <c r="Q119" s="76"/>
      <c r="R119" s="77">
        <f t="shared" si="24"/>
        <v>0</v>
      </c>
      <c r="S119" s="76">
        <f t="shared" si="40"/>
        <v>0</v>
      </c>
      <c r="T119" s="76"/>
      <c r="U119" s="77">
        <f t="shared" si="45"/>
        <v>0</v>
      </c>
      <c r="V119" s="76"/>
      <c r="W119" s="77">
        <f t="shared" si="45"/>
        <v>0</v>
      </c>
      <c r="X119" s="76"/>
      <c r="Y119" s="77">
        <f t="shared" si="46"/>
        <v>0</v>
      </c>
      <c r="Z119" s="73">
        <f t="shared" si="43"/>
        <v>0</v>
      </c>
      <c r="AA119" s="73">
        <f t="shared" si="44"/>
        <v>0</v>
      </c>
      <c r="AB119" s="76"/>
      <c r="AC119" s="77"/>
      <c r="AD119" s="76"/>
      <c r="AE119" s="77"/>
      <c r="AF119" s="76"/>
      <c r="AG119" s="77"/>
      <c r="AH119" s="17"/>
      <c r="AI119" s="17"/>
      <c r="AJ119" s="17"/>
      <c r="AK119" s="17"/>
      <c r="AL119" s="17"/>
      <c r="AM119" s="17"/>
      <c r="AN119" s="17"/>
      <c r="AO119" s="17"/>
    </row>
    <row r="120" spans="1:41" ht="42.75" hidden="1" customHeight="1" x14ac:dyDescent="0.25">
      <c r="A120" s="747"/>
      <c r="B120" s="795"/>
      <c r="C120" s="876"/>
      <c r="D120" s="755"/>
      <c r="E120" s="872"/>
      <c r="F120" s="414" t="s">
        <v>231</v>
      </c>
      <c r="G120" s="70">
        <v>20</v>
      </c>
      <c r="H120" s="71">
        <v>1221</v>
      </c>
      <c r="I120" s="72">
        <v>78</v>
      </c>
      <c r="J120" s="415">
        <v>0</v>
      </c>
      <c r="K120" s="418">
        <v>170039.19</v>
      </c>
      <c r="L120" s="417">
        <f t="shared" si="38"/>
        <v>0</v>
      </c>
      <c r="M120" s="76"/>
      <c r="N120" s="77"/>
      <c r="O120" s="73">
        <f t="shared" si="39"/>
        <v>0</v>
      </c>
      <c r="P120" s="76"/>
      <c r="Q120" s="76"/>
      <c r="R120" s="77">
        <f t="shared" si="24"/>
        <v>0</v>
      </c>
      <c r="S120" s="76">
        <f t="shared" si="40"/>
        <v>0</v>
      </c>
      <c r="T120" s="76"/>
      <c r="U120" s="77">
        <f t="shared" si="45"/>
        <v>0</v>
      </c>
      <c r="V120" s="76"/>
      <c r="W120" s="77">
        <f t="shared" si="45"/>
        <v>0</v>
      </c>
      <c r="X120" s="76"/>
      <c r="Y120" s="77">
        <f t="shared" si="46"/>
        <v>0</v>
      </c>
      <c r="Z120" s="73">
        <f t="shared" si="43"/>
        <v>0</v>
      </c>
      <c r="AA120" s="73">
        <f t="shared" si="44"/>
        <v>0</v>
      </c>
      <c r="AB120" s="76"/>
      <c r="AC120" s="77"/>
      <c r="AD120" s="76"/>
      <c r="AE120" s="77"/>
      <c r="AF120" s="76"/>
      <c r="AG120" s="77"/>
      <c r="AH120" s="17"/>
      <c r="AI120" s="17"/>
      <c r="AJ120" s="17"/>
      <c r="AK120" s="17"/>
      <c r="AL120" s="17"/>
      <c r="AM120" s="17"/>
      <c r="AN120" s="17"/>
      <c r="AO120" s="17"/>
    </row>
    <row r="121" spans="1:41" ht="42.75" hidden="1" customHeight="1" x14ac:dyDescent="0.25">
      <c r="A121" s="747"/>
      <c r="B121" s="795"/>
      <c r="C121" s="431" t="s">
        <v>257</v>
      </c>
      <c r="D121" s="90" t="s">
        <v>258</v>
      </c>
      <c r="E121" s="421" t="s">
        <v>41</v>
      </c>
      <c r="F121" s="414" t="s">
        <v>233</v>
      </c>
      <c r="G121" s="70">
        <v>20</v>
      </c>
      <c r="H121" s="71">
        <v>227</v>
      </c>
      <c r="I121" s="72">
        <v>79</v>
      </c>
      <c r="J121" s="415">
        <v>0</v>
      </c>
      <c r="K121" s="418">
        <v>170039.19</v>
      </c>
      <c r="L121" s="417">
        <f t="shared" si="38"/>
        <v>0</v>
      </c>
      <c r="M121" s="76"/>
      <c r="N121" s="77"/>
      <c r="O121" s="73">
        <f t="shared" si="39"/>
        <v>0</v>
      </c>
      <c r="P121" s="76"/>
      <c r="Q121" s="76"/>
      <c r="R121" s="77">
        <f t="shared" si="24"/>
        <v>0</v>
      </c>
      <c r="S121" s="76">
        <f t="shared" si="40"/>
        <v>0</v>
      </c>
      <c r="T121" s="76"/>
      <c r="U121" s="77">
        <f t="shared" si="45"/>
        <v>0</v>
      </c>
      <c r="V121" s="76"/>
      <c r="W121" s="77">
        <f t="shared" si="45"/>
        <v>0</v>
      </c>
      <c r="X121" s="76"/>
      <c r="Y121" s="77">
        <f t="shared" si="46"/>
        <v>0</v>
      </c>
      <c r="Z121" s="73">
        <f t="shared" si="43"/>
        <v>0</v>
      </c>
      <c r="AA121" s="73">
        <f t="shared" si="44"/>
        <v>0</v>
      </c>
      <c r="AB121" s="76"/>
      <c r="AC121" s="77"/>
      <c r="AD121" s="76"/>
      <c r="AE121" s="77"/>
      <c r="AF121" s="76"/>
      <c r="AG121" s="77"/>
      <c r="AH121" s="17"/>
      <c r="AI121" s="17"/>
      <c r="AJ121" s="17"/>
      <c r="AK121" s="17"/>
      <c r="AL121" s="17"/>
      <c r="AM121" s="17"/>
      <c r="AN121" s="17"/>
      <c r="AO121" s="17"/>
    </row>
    <row r="122" spans="1:41" ht="42.75" hidden="1" customHeight="1" x14ac:dyDescent="0.25">
      <c r="A122" s="747"/>
      <c r="B122" s="795"/>
      <c r="C122" s="869" t="s">
        <v>259</v>
      </c>
      <c r="D122" s="765" t="s">
        <v>260</v>
      </c>
      <c r="E122" s="871" t="s">
        <v>41</v>
      </c>
      <c r="F122" s="414" t="s">
        <v>261</v>
      </c>
      <c r="G122" s="70">
        <v>20</v>
      </c>
      <c r="H122" s="71">
        <v>1090</v>
      </c>
      <c r="I122" s="72">
        <v>80</v>
      </c>
      <c r="J122" s="415">
        <v>0</v>
      </c>
      <c r="K122" s="418">
        <v>170039.19</v>
      </c>
      <c r="L122" s="417">
        <f t="shared" si="38"/>
        <v>0</v>
      </c>
      <c r="M122" s="76"/>
      <c r="N122" s="77"/>
      <c r="O122" s="73">
        <f t="shared" si="39"/>
        <v>0</v>
      </c>
      <c r="P122" s="76"/>
      <c r="Q122" s="76"/>
      <c r="R122" s="77">
        <f t="shared" si="24"/>
        <v>0</v>
      </c>
      <c r="S122" s="76">
        <f t="shared" si="40"/>
        <v>0</v>
      </c>
      <c r="T122" s="76"/>
      <c r="U122" s="77">
        <f t="shared" si="45"/>
        <v>0</v>
      </c>
      <c r="V122" s="76"/>
      <c r="W122" s="77">
        <f t="shared" si="45"/>
        <v>0</v>
      </c>
      <c r="X122" s="76"/>
      <c r="Y122" s="77">
        <f t="shared" si="46"/>
        <v>0</v>
      </c>
      <c r="Z122" s="73">
        <f t="shared" si="43"/>
        <v>0</v>
      </c>
      <c r="AA122" s="73">
        <f t="shared" si="44"/>
        <v>0</v>
      </c>
      <c r="AB122" s="76"/>
      <c r="AC122" s="77"/>
      <c r="AD122" s="76"/>
      <c r="AE122" s="77"/>
      <c r="AF122" s="76"/>
      <c r="AG122" s="77"/>
      <c r="AH122" s="17"/>
      <c r="AI122" s="17"/>
      <c r="AJ122" s="17"/>
      <c r="AK122" s="17"/>
      <c r="AL122" s="17"/>
      <c r="AM122" s="17"/>
      <c r="AN122" s="17"/>
      <c r="AO122" s="17"/>
    </row>
    <row r="123" spans="1:41" ht="42.75" hidden="1" customHeight="1" x14ac:dyDescent="0.25">
      <c r="A123" s="747"/>
      <c r="B123" s="795"/>
      <c r="C123" s="870"/>
      <c r="D123" s="755"/>
      <c r="E123" s="872"/>
      <c r="F123" s="414" t="s">
        <v>233</v>
      </c>
      <c r="G123" s="70">
        <v>20</v>
      </c>
      <c r="H123" s="71">
        <v>227</v>
      </c>
      <c r="I123" s="72">
        <v>81</v>
      </c>
      <c r="J123" s="415">
        <v>0</v>
      </c>
      <c r="K123" s="418">
        <v>170039.19</v>
      </c>
      <c r="L123" s="417">
        <f t="shared" si="38"/>
        <v>0</v>
      </c>
      <c r="M123" s="76"/>
      <c r="N123" s="77"/>
      <c r="O123" s="73">
        <f t="shared" si="39"/>
        <v>0</v>
      </c>
      <c r="P123" s="76"/>
      <c r="Q123" s="76"/>
      <c r="R123" s="77">
        <f t="shared" si="24"/>
        <v>0</v>
      </c>
      <c r="S123" s="76">
        <f t="shared" si="40"/>
        <v>0</v>
      </c>
      <c r="T123" s="76"/>
      <c r="U123" s="77">
        <f t="shared" si="45"/>
        <v>0</v>
      </c>
      <c r="V123" s="76"/>
      <c r="W123" s="77">
        <f t="shared" si="45"/>
        <v>0</v>
      </c>
      <c r="X123" s="76"/>
      <c r="Y123" s="77">
        <f t="shared" si="46"/>
        <v>0</v>
      </c>
      <c r="Z123" s="73">
        <f t="shared" si="43"/>
        <v>0</v>
      </c>
      <c r="AA123" s="73">
        <f t="shared" si="44"/>
        <v>0</v>
      </c>
      <c r="AB123" s="76"/>
      <c r="AC123" s="77"/>
      <c r="AD123" s="76"/>
      <c r="AE123" s="77"/>
      <c r="AF123" s="76"/>
      <c r="AG123" s="77"/>
      <c r="AH123" s="17"/>
      <c r="AI123" s="17"/>
      <c r="AJ123" s="17"/>
      <c r="AK123" s="17"/>
      <c r="AL123" s="17"/>
      <c r="AM123" s="17"/>
      <c r="AN123" s="17"/>
      <c r="AO123" s="17"/>
    </row>
    <row r="124" spans="1:41" ht="42.75" hidden="1" customHeight="1" x14ac:dyDescent="0.25">
      <c r="A124" s="747"/>
      <c r="B124" s="740"/>
      <c r="C124" s="431" t="s">
        <v>262</v>
      </c>
      <c r="D124" s="90" t="s">
        <v>263</v>
      </c>
      <c r="E124" s="421" t="s">
        <v>41</v>
      </c>
      <c r="F124" s="414" t="s">
        <v>233</v>
      </c>
      <c r="G124" s="70">
        <v>20</v>
      </c>
      <c r="H124" s="71">
        <v>227</v>
      </c>
      <c r="I124" s="72">
        <v>82</v>
      </c>
      <c r="J124" s="415">
        <v>0</v>
      </c>
      <c r="K124" s="418">
        <v>170039.19</v>
      </c>
      <c r="L124" s="417">
        <f t="shared" si="38"/>
        <v>0</v>
      </c>
      <c r="M124" s="76"/>
      <c r="N124" s="77"/>
      <c r="O124" s="73">
        <f t="shared" si="39"/>
        <v>0</v>
      </c>
      <c r="P124" s="76"/>
      <c r="Q124" s="76"/>
      <c r="R124" s="77">
        <f t="shared" si="24"/>
        <v>0</v>
      </c>
      <c r="S124" s="76">
        <f t="shared" si="40"/>
        <v>0</v>
      </c>
      <c r="T124" s="76"/>
      <c r="U124" s="77">
        <f t="shared" si="45"/>
        <v>0</v>
      </c>
      <c r="V124" s="76"/>
      <c r="W124" s="77">
        <f t="shared" si="45"/>
        <v>0</v>
      </c>
      <c r="X124" s="76"/>
      <c r="Y124" s="77">
        <f t="shared" si="46"/>
        <v>0</v>
      </c>
      <c r="Z124" s="73">
        <f t="shared" si="43"/>
        <v>0</v>
      </c>
      <c r="AA124" s="73">
        <f t="shared" si="44"/>
        <v>0</v>
      </c>
      <c r="AB124" s="76"/>
      <c r="AC124" s="77"/>
      <c r="AD124" s="76"/>
      <c r="AE124" s="77"/>
      <c r="AF124" s="76"/>
      <c r="AG124" s="77"/>
      <c r="AH124" s="17"/>
      <c r="AI124" s="17"/>
      <c r="AJ124" s="17"/>
      <c r="AK124" s="17"/>
      <c r="AL124" s="17"/>
      <c r="AM124" s="17"/>
      <c r="AN124" s="17"/>
      <c r="AO124" s="17"/>
    </row>
    <row r="125" spans="1:41" ht="42.75" hidden="1" customHeight="1" x14ac:dyDescent="0.35">
      <c r="A125" s="747"/>
      <c r="B125" s="69" t="s">
        <v>264</v>
      </c>
      <c r="C125" s="431" t="s">
        <v>265</v>
      </c>
      <c r="D125" s="90" t="s">
        <v>266</v>
      </c>
      <c r="E125" s="421" t="s">
        <v>41</v>
      </c>
      <c r="F125" s="414" t="s">
        <v>267</v>
      </c>
      <c r="G125" s="70">
        <v>21</v>
      </c>
      <c r="H125" s="71">
        <v>226</v>
      </c>
      <c r="I125" s="457">
        <v>83</v>
      </c>
      <c r="J125" s="415">
        <v>0</v>
      </c>
      <c r="K125" s="418">
        <v>170039.19</v>
      </c>
      <c r="L125" s="439">
        <f t="shared" si="38"/>
        <v>0</v>
      </c>
      <c r="M125" s="76"/>
      <c r="N125" s="77"/>
      <c r="O125" s="73">
        <f t="shared" si="39"/>
        <v>0</v>
      </c>
      <c r="P125" s="76"/>
      <c r="Q125" s="76"/>
      <c r="R125" s="77">
        <f t="shared" si="24"/>
        <v>0</v>
      </c>
      <c r="S125" s="76">
        <f t="shared" si="40"/>
        <v>0</v>
      </c>
      <c r="T125" s="76"/>
      <c r="U125" s="77">
        <f t="shared" si="45"/>
        <v>0</v>
      </c>
      <c r="V125" s="76"/>
      <c r="W125" s="77">
        <f t="shared" si="45"/>
        <v>0</v>
      </c>
      <c r="X125" s="76"/>
      <c r="Y125" s="77">
        <f t="shared" si="46"/>
        <v>0</v>
      </c>
      <c r="Z125" s="73">
        <f t="shared" si="43"/>
        <v>0</v>
      </c>
      <c r="AA125" s="73">
        <f t="shared" si="44"/>
        <v>0</v>
      </c>
      <c r="AB125" s="76"/>
      <c r="AC125" s="77">
        <f>ROUND(AB125*$K125,2)</f>
        <v>0</v>
      </c>
      <c r="AD125" s="76"/>
      <c r="AE125" s="73"/>
      <c r="AF125" s="73"/>
      <c r="AG125" s="73"/>
      <c r="AH125" s="67"/>
    </row>
    <row r="126" spans="1:41" ht="42.75" hidden="1" customHeight="1" x14ac:dyDescent="0.25">
      <c r="A126" s="747"/>
      <c r="B126" s="736" t="s">
        <v>268</v>
      </c>
      <c r="C126" s="458" t="s">
        <v>269</v>
      </c>
      <c r="D126" s="90" t="s">
        <v>270</v>
      </c>
      <c r="E126" s="421" t="s">
        <v>41</v>
      </c>
      <c r="F126" s="414" t="s">
        <v>271</v>
      </c>
      <c r="G126" s="70">
        <v>22</v>
      </c>
      <c r="H126" s="71">
        <v>1220</v>
      </c>
      <c r="I126" s="72">
        <v>84</v>
      </c>
      <c r="J126" s="415">
        <v>0</v>
      </c>
      <c r="K126" s="418">
        <v>170039.19</v>
      </c>
      <c r="L126" s="417">
        <f t="shared" si="38"/>
        <v>0</v>
      </c>
      <c r="M126" s="76"/>
      <c r="N126" s="77"/>
      <c r="O126" s="73">
        <f t="shared" si="39"/>
        <v>0</v>
      </c>
      <c r="P126" s="76"/>
      <c r="Q126" s="76"/>
      <c r="R126" s="77">
        <f t="shared" si="24"/>
        <v>0</v>
      </c>
      <c r="S126" s="76">
        <f t="shared" si="40"/>
        <v>0</v>
      </c>
      <c r="T126" s="76"/>
      <c r="U126" s="77">
        <f t="shared" si="45"/>
        <v>0</v>
      </c>
      <c r="V126" s="76"/>
      <c r="W126" s="77">
        <f t="shared" si="45"/>
        <v>0</v>
      </c>
      <c r="X126" s="76"/>
      <c r="Y126" s="77">
        <f t="shared" si="46"/>
        <v>0</v>
      </c>
      <c r="Z126" s="73">
        <f t="shared" si="43"/>
        <v>0</v>
      </c>
      <c r="AA126" s="73">
        <f t="shared" si="44"/>
        <v>0</v>
      </c>
      <c r="AB126" s="76"/>
      <c r="AC126" s="77"/>
      <c r="AD126" s="76"/>
      <c r="AE126" s="77"/>
      <c r="AF126" s="76"/>
      <c r="AG126" s="77"/>
      <c r="AH126" s="17"/>
      <c r="AI126" s="17"/>
      <c r="AJ126" s="17"/>
      <c r="AK126" s="17"/>
      <c r="AL126" s="17"/>
      <c r="AM126" s="17"/>
      <c r="AN126" s="17"/>
      <c r="AO126" s="17"/>
    </row>
    <row r="127" spans="1:41" ht="42.75" hidden="1" customHeight="1" x14ac:dyDescent="0.35">
      <c r="A127" s="747"/>
      <c r="B127" s="757"/>
      <c r="C127" s="869" t="s">
        <v>272</v>
      </c>
      <c r="D127" s="765" t="s">
        <v>273</v>
      </c>
      <c r="E127" s="871" t="s">
        <v>41</v>
      </c>
      <c r="F127" s="414" t="s">
        <v>274</v>
      </c>
      <c r="G127" s="70">
        <v>22</v>
      </c>
      <c r="H127" s="71">
        <v>1219</v>
      </c>
      <c r="I127" s="72">
        <v>85</v>
      </c>
      <c r="J127" s="415">
        <v>0</v>
      </c>
      <c r="K127" s="418">
        <v>170039.19</v>
      </c>
      <c r="L127" s="439">
        <f t="shared" si="38"/>
        <v>0</v>
      </c>
      <c r="M127" s="76"/>
      <c r="N127" s="77"/>
      <c r="O127" s="73">
        <f t="shared" si="39"/>
        <v>0</v>
      </c>
      <c r="P127" s="76"/>
      <c r="Q127" s="76"/>
      <c r="R127" s="77">
        <f t="shared" si="24"/>
        <v>0</v>
      </c>
      <c r="S127" s="76">
        <f t="shared" si="40"/>
        <v>0</v>
      </c>
      <c r="T127" s="76"/>
      <c r="U127" s="77">
        <f t="shared" si="45"/>
        <v>0</v>
      </c>
      <c r="V127" s="76"/>
      <c r="W127" s="77">
        <f t="shared" si="45"/>
        <v>0</v>
      </c>
      <c r="X127" s="76"/>
      <c r="Y127" s="77">
        <f t="shared" si="46"/>
        <v>0</v>
      </c>
      <c r="Z127" s="73">
        <f t="shared" si="43"/>
        <v>0</v>
      </c>
      <c r="AA127" s="73">
        <f t="shared" si="44"/>
        <v>0</v>
      </c>
      <c r="AB127" s="76"/>
      <c r="AC127" s="77"/>
      <c r="AD127" s="76"/>
      <c r="AE127" s="73"/>
      <c r="AF127" s="73"/>
      <c r="AG127" s="73"/>
      <c r="AH127" s="67"/>
    </row>
    <row r="128" spans="1:41" ht="42.75" hidden="1" customHeight="1" x14ac:dyDescent="0.25">
      <c r="A128" s="747"/>
      <c r="B128" s="758"/>
      <c r="C128" s="870"/>
      <c r="D128" s="755"/>
      <c r="E128" s="872"/>
      <c r="F128" s="414" t="s">
        <v>275</v>
      </c>
      <c r="G128" s="70">
        <v>22</v>
      </c>
      <c r="H128" s="71">
        <v>1218</v>
      </c>
      <c r="I128" s="72">
        <v>86</v>
      </c>
      <c r="J128" s="415">
        <v>0</v>
      </c>
      <c r="K128" s="418">
        <v>170039.19</v>
      </c>
      <c r="L128" s="417">
        <f t="shared" si="38"/>
        <v>0</v>
      </c>
      <c r="M128" s="76"/>
      <c r="N128" s="77"/>
      <c r="O128" s="73">
        <f t="shared" si="39"/>
        <v>0</v>
      </c>
      <c r="P128" s="76"/>
      <c r="Q128" s="76"/>
      <c r="R128" s="77">
        <f t="shared" si="24"/>
        <v>0</v>
      </c>
      <c r="S128" s="76">
        <f t="shared" si="40"/>
        <v>0</v>
      </c>
      <c r="T128" s="76"/>
      <c r="U128" s="77">
        <f t="shared" si="45"/>
        <v>0</v>
      </c>
      <c r="V128" s="76"/>
      <c r="W128" s="77">
        <f t="shared" si="45"/>
        <v>0</v>
      </c>
      <c r="X128" s="76"/>
      <c r="Y128" s="77">
        <f t="shared" si="46"/>
        <v>0</v>
      </c>
      <c r="Z128" s="73">
        <f t="shared" si="43"/>
        <v>0</v>
      </c>
      <c r="AA128" s="73">
        <f t="shared" si="44"/>
        <v>0</v>
      </c>
      <c r="AB128" s="76"/>
      <c r="AC128" s="77"/>
      <c r="AD128" s="76"/>
      <c r="AE128" s="77"/>
      <c r="AF128" s="76"/>
      <c r="AG128" s="77"/>
      <c r="AH128" s="17"/>
      <c r="AI128" s="17"/>
      <c r="AJ128" s="17"/>
      <c r="AK128" s="17"/>
      <c r="AL128" s="17"/>
      <c r="AM128" s="17"/>
      <c r="AN128" s="17"/>
      <c r="AO128" s="17"/>
    </row>
    <row r="129" spans="1:41" ht="42.75" hidden="1" customHeight="1" x14ac:dyDescent="0.35">
      <c r="A129" s="747"/>
      <c r="B129" s="69" t="s">
        <v>276</v>
      </c>
      <c r="C129" s="431" t="s">
        <v>277</v>
      </c>
      <c r="D129" s="90" t="s">
        <v>278</v>
      </c>
      <c r="E129" s="421" t="s">
        <v>41</v>
      </c>
      <c r="F129" s="414" t="s">
        <v>279</v>
      </c>
      <c r="G129" s="70">
        <v>23</v>
      </c>
      <c r="H129" s="71">
        <v>225</v>
      </c>
      <c r="I129" s="72">
        <v>88</v>
      </c>
      <c r="J129" s="415">
        <v>0</v>
      </c>
      <c r="K129" s="418">
        <v>170039.19</v>
      </c>
      <c r="L129" s="439">
        <f t="shared" si="38"/>
        <v>0</v>
      </c>
      <c r="M129" s="76"/>
      <c r="N129" s="77"/>
      <c r="O129" s="73">
        <f t="shared" si="39"/>
        <v>0</v>
      </c>
      <c r="P129" s="76"/>
      <c r="Q129" s="76"/>
      <c r="R129" s="77">
        <f t="shared" si="24"/>
        <v>0</v>
      </c>
      <c r="S129" s="76">
        <f t="shared" si="40"/>
        <v>0</v>
      </c>
      <c r="T129" s="76"/>
      <c r="U129" s="77">
        <f t="shared" si="45"/>
        <v>0</v>
      </c>
      <c r="V129" s="76"/>
      <c r="W129" s="77">
        <f t="shared" si="45"/>
        <v>0</v>
      </c>
      <c r="X129" s="76"/>
      <c r="Y129" s="77">
        <f t="shared" si="46"/>
        <v>0</v>
      </c>
      <c r="Z129" s="73">
        <f t="shared" si="43"/>
        <v>0</v>
      </c>
      <c r="AA129" s="73">
        <f t="shared" si="44"/>
        <v>0</v>
      </c>
      <c r="AB129" s="76"/>
      <c r="AC129" s="77">
        <f>ROUND(AB129*$K129,2)</f>
        <v>0</v>
      </c>
      <c r="AD129" s="76"/>
      <c r="AE129" s="73"/>
      <c r="AF129" s="73"/>
      <c r="AG129" s="73"/>
      <c r="AH129" s="67"/>
    </row>
    <row r="130" spans="1:41" ht="42.75" hidden="1" customHeight="1" x14ac:dyDescent="0.35">
      <c r="A130" s="748"/>
      <c r="B130" s="69" t="s">
        <v>280</v>
      </c>
      <c r="C130" s="431" t="s">
        <v>281</v>
      </c>
      <c r="D130" s="90" t="s">
        <v>282</v>
      </c>
      <c r="E130" s="421" t="s">
        <v>41</v>
      </c>
      <c r="F130" s="414" t="s">
        <v>283</v>
      </c>
      <c r="G130" s="70">
        <v>24</v>
      </c>
      <c r="H130" s="71">
        <v>224</v>
      </c>
      <c r="I130" s="72">
        <v>89</v>
      </c>
      <c r="J130" s="415">
        <v>0</v>
      </c>
      <c r="K130" s="418">
        <v>170039.19</v>
      </c>
      <c r="L130" s="439">
        <f t="shared" si="38"/>
        <v>0</v>
      </c>
      <c r="M130" s="76"/>
      <c r="N130" s="77"/>
      <c r="O130" s="73">
        <f t="shared" si="39"/>
        <v>0</v>
      </c>
      <c r="P130" s="76"/>
      <c r="Q130" s="76"/>
      <c r="R130" s="77">
        <f t="shared" si="24"/>
        <v>0</v>
      </c>
      <c r="S130" s="76">
        <f t="shared" si="40"/>
        <v>0</v>
      </c>
      <c r="T130" s="76"/>
      <c r="U130" s="77">
        <f t="shared" si="45"/>
        <v>0</v>
      </c>
      <c r="V130" s="76"/>
      <c r="W130" s="77">
        <f t="shared" si="45"/>
        <v>0</v>
      </c>
      <c r="X130" s="76"/>
      <c r="Y130" s="77">
        <f t="shared" si="46"/>
        <v>0</v>
      </c>
      <c r="Z130" s="73">
        <f t="shared" si="43"/>
        <v>0</v>
      </c>
      <c r="AA130" s="73">
        <f t="shared" si="44"/>
        <v>0</v>
      </c>
      <c r="AB130" s="76"/>
      <c r="AC130" s="77">
        <f>ROUND(AB130*$K130,2)</f>
        <v>0</v>
      </c>
      <c r="AD130" s="76"/>
      <c r="AE130" s="73"/>
      <c r="AF130" s="73"/>
      <c r="AG130" s="73"/>
      <c r="AH130" s="67"/>
    </row>
    <row r="131" spans="1:41" ht="45.75" hidden="1" customHeight="1" x14ac:dyDescent="0.25">
      <c r="A131" s="131" t="s">
        <v>284</v>
      </c>
      <c r="B131" s="69" t="s">
        <v>285</v>
      </c>
      <c r="C131" s="458" t="s">
        <v>286</v>
      </c>
      <c r="D131" s="90" t="s">
        <v>287</v>
      </c>
      <c r="E131" s="421" t="s">
        <v>41</v>
      </c>
      <c r="F131" s="414" t="s">
        <v>288</v>
      </c>
      <c r="G131" s="70">
        <v>25</v>
      </c>
      <c r="H131" s="71">
        <v>223</v>
      </c>
      <c r="I131" s="72">
        <v>87</v>
      </c>
      <c r="J131" s="415">
        <v>0</v>
      </c>
      <c r="K131" s="416">
        <v>260828.44</v>
      </c>
      <c r="L131" s="417">
        <f t="shared" si="38"/>
        <v>0</v>
      </c>
      <c r="M131" s="76"/>
      <c r="N131" s="77"/>
      <c r="O131" s="73">
        <f t="shared" si="39"/>
        <v>0</v>
      </c>
      <c r="P131" s="76"/>
      <c r="Q131" s="76"/>
      <c r="R131" s="77">
        <f t="shared" si="24"/>
        <v>0</v>
      </c>
      <c r="S131" s="76">
        <f t="shared" si="40"/>
        <v>0</v>
      </c>
      <c r="T131" s="76"/>
      <c r="U131" s="77">
        <f t="shared" si="45"/>
        <v>0</v>
      </c>
      <c r="V131" s="76"/>
      <c r="W131" s="77">
        <f t="shared" si="45"/>
        <v>0</v>
      </c>
      <c r="X131" s="76"/>
      <c r="Y131" s="77">
        <f t="shared" si="46"/>
        <v>0</v>
      </c>
      <c r="Z131" s="73">
        <f t="shared" si="43"/>
        <v>0</v>
      </c>
      <c r="AA131" s="73">
        <f t="shared" si="44"/>
        <v>0</v>
      </c>
      <c r="AB131" s="76"/>
      <c r="AC131" s="77"/>
      <c r="AD131" s="76"/>
      <c r="AE131" s="77"/>
      <c r="AF131" s="76"/>
      <c r="AG131" s="77"/>
      <c r="AH131" s="17"/>
      <c r="AI131" s="17"/>
      <c r="AJ131" s="17"/>
      <c r="AK131" s="17"/>
      <c r="AL131" s="17"/>
      <c r="AM131" s="17"/>
      <c r="AN131" s="17"/>
      <c r="AO131" s="17"/>
    </row>
    <row r="132" spans="1:41" ht="45.75" hidden="1" customHeight="1" x14ac:dyDescent="0.35">
      <c r="A132" s="131" t="s">
        <v>289</v>
      </c>
      <c r="B132" s="69" t="s">
        <v>290</v>
      </c>
      <c r="C132" s="431" t="s">
        <v>291</v>
      </c>
      <c r="D132" s="90" t="s">
        <v>292</v>
      </c>
      <c r="E132" s="421" t="s">
        <v>41</v>
      </c>
      <c r="F132" s="414" t="s">
        <v>293</v>
      </c>
      <c r="G132" s="70">
        <v>26</v>
      </c>
      <c r="H132" s="71">
        <v>1217</v>
      </c>
      <c r="I132" s="72">
        <v>486</v>
      </c>
      <c r="J132" s="415">
        <v>0</v>
      </c>
      <c r="K132" s="416">
        <v>167187.72</v>
      </c>
      <c r="L132" s="439">
        <f t="shared" si="38"/>
        <v>0</v>
      </c>
      <c r="M132" s="76"/>
      <c r="N132" s="77"/>
      <c r="O132" s="73">
        <f t="shared" si="39"/>
        <v>0</v>
      </c>
      <c r="P132" s="76"/>
      <c r="Q132" s="76"/>
      <c r="R132" s="77">
        <f t="shared" si="24"/>
        <v>0</v>
      </c>
      <c r="S132" s="76">
        <f t="shared" si="40"/>
        <v>0</v>
      </c>
      <c r="T132" s="76"/>
      <c r="U132" s="77">
        <f t="shared" si="45"/>
        <v>0</v>
      </c>
      <c r="V132" s="76"/>
      <c r="W132" s="77">
        <f t="shared" si="45"/>
        <v>0</v>
      </c>
      <c r="X132" s="76"/>
      <c r="Y132" s="77">
        <f t="shared" si="46"/>
        <v>0</v>
      </c>
      <c r="Z132" s="73">
        <f t="shared" si="43"/>
        <v>0</v>
      </c>
      <c r="AA132" s="73">
        <f t="shared" si="44"/>
        <v>0</v>
      </c>
      <c r="AB132" s="76"/>
      <c r="AC132" s="77"/>
      <c r="AD132" s="76"/>
      <c r="AE132" s="73"/>
      <c r="AF132" s="73"/>
      <c r="AG132" s="73"/>
      <c r="AH132" s="67"/>
    </row>
    <row r="133" spans="1:41" ht="69.75" hidden="1" customHeight="1" x14ac:dyDescent="0.25">
      <c r="A133" s="131" t="s">
        <v>294</v>
      </c>
      <c r="B133" s="69" t="s">
        <v>295</v>
      </c>
      <c r="C133" s="431" t="s">
        <v>291</v>
      </c>
      <c r="D133" s="90" t="s">
        <v>292</v>
      </c>
      <c r="E133" s="421" t="s">
        <v>41</v>
      </c>
      <c r="F133" s="414" t="s">
        <v>293</v>
      </c>
      <c r="G133" s="70">
        <v>27</v>
      </c>
      <c r="H133" s="71">
        <v>1217</v>
      </c>
      <c r="I133" s="72">
        <v>487</v>
      </c>
      <c r="J133" s="76">
        <v>0</v>
      </c>
      <c r="K133" s="74">
        <v>240244.77</v>
      </c>
      <c r="L133" s="439">
        <f t="shared" si="38"/>
        <v>0</v>
      </c>
      <c r="M133" s="76"/>
      <c r="N133" s="77"/>
      <c r="O133" s="73">
        <f t="shared" si="39"/>
        <v>0</v>
      </c>
      <c r="P133" s="76"/>
      <c r="Q133" s="76"/>
      <c r="R133" s="77">
        <f t="shared" si="24"/>
        <v>0</v>
      </c>
      <c r="S133" s="76">
        <f t="shared" si="40"/>
        <v>0</v>
      </c>
      <c r="T133" s="76"/>
      <c r="U133" s="77">
        <f t="shared" si="45"/>
        <v>0</v>
      </c>
      <c r="V133" s="76"/>
      <c r="W133" s="77">
        <f t="shared" si="45"/>
        <v>0</v>
      </c>
      <c r="X133" s="76"/>
      <c r="Y133" s="77">
        <f t="shared" si="46"/>
        <v>0</v>
      </c>
      <c r="Z133" s="73">
        <f t="shared" si="43"/>
        <v>0</v>
      </c>
      <c r="AA133" s="73">
        <f t="shared" si="44"/>
        <v>0</v>
      </c>
      <c r="AB133" s="76"/>
      <c r="AC133" s="77"/>
      <c r="AD133" s="76"/>
      <c r="AE133" s="77"/>
      <c r="AF133" s="76"/>
      <c r="AG133" s="77"/>
      <c r="AH133" s="17"/>
      <c r="AI133" s="17"/>
      <c r="AJ133" s="17"/>
      <c r="AK133" s="17"/>
      <c r="AL133" s="17"/>
      <c r="AM133" s="17"/>
      <c r="AN133" s="17"/>
      <c r="AO133" s="17"/>
    </row>
    <row r="134" spans="1:41" ht="45.75" hidden="1" customHeight="1" x14ac:dyDescent="0.35">
      <c r="A134" s="201" t="s">
        <v>296</v>
      </c>
      <c r="B134" s="223" t="s">
        <v>297</v>
      </c>
      <c r="C134" s="459" t="s">
        <v>298</v>
      </c>
      <c r="D134" s="204" t="s">
        <v>299</v>
      </c>
      <c r="E134" s="454" t="s">
        <v>41</v>
      </c>
      <c r="F134" s="455" t="s">
        <v>300</v>
      </c>
      <c r="G134" s="206">
        <v>28</v>
      </c>
      <c r="H134" s="207">
        <v>1069</v>
      </c>
      <c r="I134" s="208">
        <v>535</v>
      </c>
      <c r="J134" s="415">
        <v>0</v>
      </c>
      <c r="K134" s="416">
        <v>306374.12</v>
      </c>
      <c r="L134" s="439">
        <f t="shared" si="38"/>
        <v>0</v>
      </c>
      <c r="M134" s="76"/>
      <c r="N134" s="77"/>
      <c r="O134" s="73">
        <f t="shared" si="39"/>
        <v>0</v>
      </c>
      <c r="P134" s="76"/>
      <c r="Q134" s="76"/>
      <c r="R134" s="77">
        <f t="shared" si="24"/>
        <v>0</v>
      </c>
      <c r="S134" s="76">
        <f t="shared" si="40"/>
        <v>0</v>
      </c>
      <c r="T134" s="76"/>
      <c r="U134" s="77">
        <f t="shared" si="45"/>
        <v>0</v>
      </c>
      <c r="V134" s="76"/>
      <c r="W134" s="77">
        <f t="shared" si="45"/>
        <v>0</v>
      </c>
      <c r="X134" s="76"/>
      <c r="Y134" s="77">
        <f t="shared" si="46"/>
        <v>0</v>
      </c>
      <c r="Z134" s="73">
        <f t="shared" si="43"/>
        <v>0</v>
      </c>
      <c r="AA134" s="73">
        <f t="shared" si="44"/>
        <v>0</v>
      </c>
      <c r="AB134" s="76"/>
      <c r="AC134" s="77"/>
      <c r="AD134" s="76"/>
      <c r="AE134" s="73"/>
      <c r="AF134" s="73"/>
      <c r="AG134" s="73"/>
      <c r="AH134" s="67"/>
    </row>
    <row r="135" spans="1:41" ht="45.75" hidden="1" customHeight="1" x14ac:dyDescent="0.25">
      <c r="A135" s="201" t="s">
        <v>301</v>
      </c>
      <c r="B135" s="223" t="s">
        <v>302</v>
      </c>
      <c r="C135" s="459" t="s">
        <v>272</v>
      </c>
      <c r="D135" s="204" t="s">
        <v>273</v>
      </c>
      <c r="E135" s="454" t="s">
        <v>41</v>
      </c>
      <c r="F135" s="455" t="s">
        <v>303</v>
      </c>
      <c r="G135" s="206">
        <v>29</v>
      </c>
      <c r="H135" s="207">
        <v>1088</v>
      </c>
      <c r="I135" s="208">
        <v>539</v>
      </c>
      <c r="J135" s="415">
        <v>0</v>
      </c>
      <c r="K135" s="416">
        <v>414551.93</v>
      </c>
      <c r="L135" s="432">
        <f t="shared" si="38"/>
        <v>0</v>
      </c>
      <c r="M135" s="76"/>
      <c r="N135" s="77"/>
      <c r="O135" s="73">
        <f t="shared" si="39"/>
        <v>0</v>
      </c>
      <c r="P135" s="76"/>
      <c r="Q135" s="76"/>
      <c r="R135" s="77">
        <f t="shared" si="24"/>
        <v>0</v>
      </c>
      <c r="S135" s="76">
        <f t="shared" si="40"/>
        <v>0</v>
      </c>
      <c r="T135" s="73"/>
      <c r="U135" s="77">
        <f t="shared" si="45"/>
        <v>0</v>
      </c>
      <c r="V135" s="73"/>
      <c r="W135" s="77">
        <f t="shared" si="45"/>
        <v>0</v>
      </c>
      <c r="X135" s="73"/>
      <c r="Y135" s="77">
        <f t="shared" si="46"/>
        <v>0</v>
      </c>
      <c r="Z135" s="73">
        <f t="shared" si="43"/>
        <v>0</v>
      </c>
      <c r="AA135" s="73">
        <f t="shared" si="44"/>
        <v>0</v>
      </c>
      <c r="AB135" s="76">
        <f>T135</f>
        <v>0</v>
      </c>
      <c r="AC135" s="77">
        <f>ROUND(AB135*$K135,2)</f>
        <v>0</v>
      </c>
      <c r="AD135" s="76"/>
      <c r="AE135" s="73"/>
      <c r="AF135" s="73"/>
      <c r="AG135" s="73"/>
      <c r="AH135" s="17"/>
      <c r="AI135" s="17"/>
      <c r="AJ135" s="17"/>
      <c r="AK135" s="17"/>
      <c r="AL135" s="17"/>
      <c r="AM135" s="17"/>
      <c r="AN135" s="17"/>
      <c r="AO135" s="17"/>
    </row>
    <row r="136" spans="1:41" ht="25.5" hidden="1" x14ac:dyDescent="0.25">
      <c r="A136" s="159" t="s">
        <v>304</v>
      </c>
      <c r="B136" s="188"/>
      <c r="C136" s="449"/>
      <c r="D136" s="189"/>
      <c r="E136" s="449"/>
      <c r="F136" s="450"/>
      <c r="G136" s="159"/>
      <c r="H136" s="191"/>
      <c r="I136" s="192"/>
      <c r="J136" s="435"/>
      <c r="K136" s="436"/>
      <c r="L136" s="437"/>
      <c r="M136" s="212"/>
      <c r="N136" s="196"/>
      <c r="O136" s="212">
        <f t="shared" si="39"/>
        <v>0</v>
      </c>
      <c r="P136" s="212"/>
      <c r="Q136" s="212"/>
      <c r="R136" s="196">
        <f t="shared" si="24"/>
        <v>0</v>
      </c>
      <c r="S136" s="212"/>
      <c r="T136" s="212"/>
      <c r="U136" s="212"/>
      <c r="V136" s="212"/>
      <c r="W136" s="212"/>
      <c r="X136" s="212"/>
      <c r="Y136" s="212"/>
      <c r="Z136" s="195"/>
      <c r="AA136" s="195"/>
      <c r="AB136" s="212"/>
      <c r="AC136" s="196"/>
      <c r="AD136" s="212"/>
      <c r="AE136" s="196"/>
      <c r="AF136" s="212"/>
      <c r="AG136" s="196"/>
      <c r="AH136" s="17"/>
      <c r="AI136" s="17"/>
      <c r="AJ136" s="17"/>
      <c r="AK136" s="17"/>
      <c r="AL136" s="17"/>
      <c r="AM136" s="17"/>
      <c r="AN136" s="17"/>
      <c r="AO136" s="17"/>
    </row>
    <row r="137" spans="1:41" ht="33" hidden="1" customHeight="1" x14ac:dyDescent="0.35">
      <c r="A137" s="109" t="s">
        <v>305</v>
      </c>
      <c r="B137" s="110"/>
      <c r="C137" s="428"/>
      <c r="D137" s="111"/>
      <c r="E137" s="428"/>
      <c r="F137" s="429"/>
      <c r="G137" s="109"/>
      <c r="H137" s="142"/>
      <c r="I137" s="143"/>
      <c r="J137" s="460">
        <v>0</v>
      </c>
      <c r="K137" s="58"/>
      <c r="L137" s="461">
        <f>SUM(L138:L151)</f>
        <v>0</v>
      </c>
      <c r="M137" s="148">
        <f t="shared" ref="M137:AG137" si="47">SUM(M138:M151)</f>
        <v>0</v>
      </c>
      <c r="N137" s="214">
        <f t="shared" si="47"/>
        <v>0</v>
      </c>
      <c r="O137" s="215">
        <f t="shared" si="47"/>
        <v>0</v>
      </c>
      <c r="P137" s="148">
        <f t="shared" si="47"/>
        <v>0</v>
      </c>
      <c r="Q137" s="148">
        <f t="shared" si="47"/>
        <v>0</v>
      </c>
      <c r="R137" s="125">
        <f t="shared" si="24"/>
        <v>0</v>
      </c>
      <c r="S137" s="148">
        <f t="shared" si="47"/>
        <v>0</v>
      </c>
      <c r="T137" s="148">
        <f t="shared" si="47"/>
        <v>0</v>
      </c>
      <c r="U137" s="216">
        <f t="shared" si="47"/>
        <v>0</v>
      </c>
      <c r="V137" s="148">
        <f t="shared" si="47"/>
        <v>0</v>
      </c>
      <c r="W137" s="216">
        <f t="shared" si="47"/>
        <v>0</v>
      </c>
      <c r="X137" s="148">
        <f t="shared" si="47"/>
        <v>0</v>
      </c>
      <c r="Y137" s="216">
        <f t="shared" si="47"/>
        <v>0</v>
      </c>
      <c r="Z137" s="217">
        <f t="shared" si="47"/>
        <v>0</v>
      </c>
      <c r="AA137" s="217">
        <f t="shared" si="47"/>
        <v>0</v>
      </c>
      <c r="AB137" s="148">
        <f t="shared" si="47"/>
        <v>0</v>
      </c>
      <c r="AC137" s="125">
        <f t="shared" si="47"/>
        <v>0</v>
      </c>
      <c r="AD137" s="126">
        <f t="shared" si="47"/>
        <v>0</v>
      </c>
      <c r="AE137" s="126">
        <f t="shared" si="47"/>
        <v>0</v>
      </c>
      <c r="AF137" s="126">
        <f t="shared" si="47"/>
        <v>0</v>
      </c>
      <c r="AG137" s="126">
        <f t="shared" si="47"/>
        <v>0</v>
      </c>
      <c r="AH137" s="67"/>
      <c r="AI137" s="127"/>
    </row>
    <row r="138" spans="1:41" ht="60.75" hidden="1" customHeight="1" x14ac:dyDescent="0.35">
      <c r="A138" s="809" t="s">
        <v>1103</v>
      </c>
      <c r="B138" s="739" t="s">
        <v>307</v>
      </c>
      <c r="C138" s="869" t="s">
        <v>308</v>
      </c>
      <c r="D138" s="765" t="s">
        <v>309</v>
      </c>
      <c r="E138" s="871" t="s">
        <v>154</v>
      </c>
      <c r="F138" s="414" t="s">
        <v>310</v>
      </c>
      <c r="G138" s="70">
        <v>30</v>
      </c>
      <c r="H138" s="218">
        <v>0</v>
      </c>
      <c r="I138" s="226">
        <v>91</v>
      </c>
      <c r="J138" s="151">
        <v>0</v>
      </c>
      <c r="K138" s="74">
        <v>262162.81</v>
      </c>
      <c r="L138" s="439">
        <f t="shared" ref="L138:L151" si="48">ROUND(J138*$K138,2)</f>
        <v>0</v>
      </c>
      <c r="M138" s="76"/>
      <c r="N138" s="77"/>
      <c r="O138" s="73">
        <f t="shared" ref="O138:O151" si="49">ROUND(J138/12*AH$5,0)</f>
        <v>0</v>
      </c>
      <c r="P138" s="76"/>
      <c r="Q138" s="76"/>
      <c r="R138" s="77">
        <f t="shared" si="24"/>
        <v>0</v>
      </c>
      <c r="S138" s="76">
        <f t="shared" ref="S138:S151" si="50">J138-P138</f>
        <v>0</v>
      </c>
      <c r="T138" s="76"/>
      <c r="U138" s="93">
        <f>ROUND(T138*$K138,2)</f>
        <v>0</v>
      </c>
      <c r="V138" s="76"/>
      <c r="W138" s="93">
        <f>ROUND(V138*$K138,2)</f>
        <v>0</v>
      </c>
      <c r="X138" s="76"/>
      <c r="Y138" s="93">
        <f>ROUND(X138*$K138,2)</f>
        <v>0</v>
      </c>
      <c r="Z138" s="73">
        <f t="shared" ref="Z138:Z151" si="51">P138-O138</f>
        <v>0</v>
      </c>
      <c r="AA138" s="73">
        <f t="shared" ref="AA138:AA151" si="52">P138-J138</f>
        <v>0</v>
      </c>
      <c r="AB138" s="76"/>
      <c r="AC138" s="77">
        <f>ROUND(AB138*$K138,2)</f>
        <v>0</v>
      </c>
      <c r="AD138" s="76"/>
      <c r="AE138" s="73"/>
      <c r="AF138" s="73"/>
      <c r="AG138" s="73"/>
      <c r="AH138" s="448">
        <f>AB138-AD138-AE138-AF138-AG138</f>
        <v>0</v>
      </c>
      <c r="AI138" s="127"/>
    </row>
    <row r="139" spans="1:41" ht="50.25" hidden="1" customHeight="1" x14ac:dyDescent="0.25">
      <c r="A139" s="747"/>
      <c r="B139" s="795"/>
      <c r="C139" s="873"/>
      <c r="D139" s="766"/>
      <c r="E139" s="874"/>
      <c r="F139" s="414" t="s">
        <v>311</v>
      </c>
      <c r="G139" s="70">
        <v>30</v>
      </c>
      <c r="H139" s="71">
        <v>221</v>
      </c>
      <c r="I139" s="72">
        <v>92</v>
      </c>
      <c r="J139" s="76">
        <v>0</v>
      </c>
      <c r="K139" s="81">
        <v>262162.81</v>
      </c>
      <c r="L139" s="456">
        <f t="shared" si="48"/>
        <v>0</v>
      </c>
      <c r="M139" s="76"/>
      <c r="N139" s="77"/>
      <c r="O139" s="73">
        <f t="shared" si="49"/>
        <v>0</v>
      </c>
      <c r="P139" s="76"/>
      <c r="Q139" s="76"/>
      <c r="R139" s="77">
        <f t="shared" si="24"/>
        <v>0</v>
      </c>
      <c r="S139" s="76">
        <f t="shared" si="50"/>
        <v>0</v>
      </c>
      <c r="T139" s="76"/>
      <c r="U139" s="77">
        <f t="shared" ref="U139:W151" si="53">ROUND(T139*$K139,2)</f>
        <v>0</v>
      </c>
      <c r="V139" s="76"/>
      <c r="W139" s="93">
        <f t="shared" si="53"/>
        <v>0</v>
      </c>
      <c r="X139" s="76"/>
      <c r="Y139" s="93">
        <f t="shared" ref="Y139:Y151" si="54">ROUND(X139*$K139,2)</f>
        <v>0</v>
      </c>
      <c r="Z139" s="73">
        <f t="shared" si="51"/>
        <v>0</v>
      </c>
      <c r="AA139" s="73">
        <f t="shared" si="52"/>
        <v>0</v>
      </c>
      <c r="AB139" s="76"/>
      <c r="AC139" s="77">
        <f>ROUND(AB139*$K139,2)</f>
        <v>0</v>
      </c>
      <c r="AD139" s="76"/>
      <c r="AE139" s="76"/>
      <c r="AF139" s="76"/>
      <c r="AG139" s="76"/>
      <c r="AH139" s="448">
        <f t="shared" ref="AH139:AH142" si="55">AB139-AD139-AE139-AF139-AG139</f>
        <v>0</v>
      </c>
      <c r="AI139" s="17"/>
      <c r="AJ139" s="17"/>
      <c r="AK139" s="17"/>
      <c r="AL139" s="17"/>
      <c r="AM139" s="17"/>
      <c r="AN139" s="17"/>
      <c r="AO139" s="17"/>
    </row>
    <row r="140" spans="1:41" ht="50.25" hidden="1" customHeight="1" x14ac:dyDescent="0.25">
      <c r="A140" s="747"/>
      <c r="B140" s="795"/>
      <c r="C140" s="873"/>
      <c r="D140" s="766"/>
      <c r="E140" s="874"/>
      <c r="F140" s="414" t="s">
        <v>312</v>
      </c>
      <c r="G140" s="70">
        <v>30</v>
      </c>
      <c r="H140" s="71">
        <v>220</v>
      </c>
      <c r="I140" s="72">
        <v>93</v>
      </c>
      <c r="J140" s="76">
        <v>0</v>
      </c>
      <c r="K140" s="81">
        <v>262162.81</v>
      </c>
      <c r="L140" s="456">
        <f t="shared" si="48"/>
        <v>0</v>
      </c>
      <c r="M140" s="76"/>
      <c r="N140" s="77"/>
      <c r="O140" s="73">
        <f t="shared" si="49"/>
        <v>0</v>
      </c>
      <c r="P140" s="76"/>
      <c r="Q140" s="76"/>
      <c r="R140" s="77">
        <f t="shared" si="24"/>
        <v>0</v>
      </c>
      <c r="S140" s="76">
        <f t="shared" si="50"/>
        <v>0</v>
      </c>
      <c r="T140" s="76"/>
      <c r="U140" s="77">
        <f t="shared" si="53"/>
        <v>0</v>
      </c>
      <c r="V140" s="76"/>
      <c r="W140" s="93">
        <f t="shared" si="53"/>
        <v>0</v>
      </c>
      <c r="X140" s="76"/>
      <c r="Y140" s="93">
        <f t="shared" si="54"/>
        <v>0</v>
      </c>
      <c r="Z140" s="73">
        <f t="shared" si="51"/>
        <v>0</v>
      </c>
      <c r="AA140" s="73">
        <f t="shared" si="52"/>
        <v>0</v>
      </c>
      <c r="AB140" s="76"/>
      <c r="AC140" s="77">
        <f>ROUND(AB140*$K140,2)</f>
        <v>0</v>
      </c>
      <c r="AD140" s="76"/>
      <c r="AE140" s="76"/>
      <c r="AF140" s="76"/>
      <c r="AG140" s="76"/>
      <c r="AH140" s="448">
        <f t="shared" si="55"/>
        <v>0</v>
      </c>
      <c r="AI140" s="17"/>
      <c r="AJ140" s="17"/>
      <c r="AK140" s="17"/>
      <c r="AL140" s="17"/>
      <c r="AM140" s="17"/>
      <c r="AN140" s="17"/>
      <c r="AO140" s="17"/>
    </row>
    <row r="141" spans="1:41" ht="50.25" hidden="1" customHeight="1" x14ac:dyDescent="0.25">
      <c r="A141" s="747"/>
      <c r="B141" s="795"/>
      <c r="C141" s="873"/>
      <c r="D141" s="766"/>
      <c r="E141" s="874"/>
      <c r="F141" s="414" t="s">
        <v>313</v>
      </c>
      <c r="G141" s="70">
        <v>30</v>
      </c>
      <c r="H141" s="71">
        <v>219</v>
      </c>
      <c r="I141" s="72">
        <v>94</v>
      </c>
      <c r="J141" s="76">
        <v>0</v>
      </c>
      <c r="K141" s="81">
        <v>262162.81</v>
      </c>
      <c r="L141" s="456">
        <f t="shared" si="48"/>
        <v>0</v>
      </c>
      <c r="M141" s="76"/>
      <c r="N141" s="77"/>
      <c r="O141" s="73">
        <f t="shared" si="49"/>
        <v>0</v>
      </c>
      <c r="P141" s="76"/>
      <c r="Q141" s="76"/>
      <c r="R141" s="77">
        <f t="shared" si="24"/>
        <v>0</v>
      </c>
      <c r="S141" s="76">
        <f t="shared" si="50"/>
        <v>0</v>
      </c>
      <c r="T141" s="76"/>
      <c r="U141" s="77">
        <f t="shared" si="53"/>
        <v>0</v>
      </c>
      <c r="V141" s="76"/>
      <c r="W141" s="93">
        <f t="shared" si="53"/>
        <v>0</v>
      </c>
      <c r="X141" s="76"/>
      <c r="Y141" s="93">
        <f t="shared" si="54"/>
        <v>0</v>
      </c>
      <c r="Z141" s="73">
        <f t="shared" si="51"/>
        <v>0</v>
      </c>
      <c r="AA141" s="73">
        <f t="shared" si="52"/>
        <v>0</v>
      </c>
      <c r="AB141" s="76"/>
      <c r="AC141" s="77">
        <f>ROUND(AB141*$K141,2)</f>
        <v>0</v>
      </c>
      <c r="AD141" s="76"/>
      <c r="AE141" s="76"/>
      <c r="AF141" s="76"/>
      <c r="AG141" s="76"/>
      <c r="AH141" s="448">
        <f t="shared" si="55"/>
        <v>0</v>
      </c>
      <c r="AI141" s="17"/>
      <c r="AJ141" s="17"/>
      <c r="AK141" s="17"/>
      <c r="AL141" s="17"/>
      <c r="AM141" s="17"/>
      <c r="AN141" s="17"/>
      <c r="AO141" s="17"/>
    </row>
    <row r="142" spans="1:41" ht="50.25" hidden="1" customHeight="1" x14ac:dyDescent="0.25">
      <c r="A142" s="747"/>
      <c r="B142" s="795"/>
      <c r="C142" s="873"/>
      <c r="D142" s="766"/>
      <c r="E142" s="874"/>
      <c r="F142" s="414" t="s">
        <v>314</v>
      </c>
      <c r="G142" s="70">
        <v>30</v>
      </c>
      <c r="H142" s="71">
        <v>214</v>
      </c>
      <c r="I142" s="72">
        <v>95</v>
      </c>
      <c r="J142" s="76">
        <v>0</v>
      </c>
      <c r="K142" s="81">
        <v>262162.81</v>
      </c>
      <c r="L142" s="417">
        <f t="shared" si="48"/>
        <v>0</v>
      </c>
      <c r="M142" s="76"/>
      <c r="N142" s="77"/>
      <c r="O142" s="73">
        <f t="shared" si="49"/>
        <v>0</v>
      </c>
      <c r="P142" s="76"/>
      <c r="Q142" s="76"/>
      <c r="R142" s="77">
        <f t="shared" ref="R142:R205" si="56">IFERROR(P142/O142*100,0)</f>
        <v>0</v>
      </c>
      <c r="S142" s="76">
        <f t="shared" si="50"/>
        <v>0</v>
      </c>
      <c r="T142" s="76"/>
      <c r="U142" s="77">
        <f t="shared" si="53"/>
        <v>0</v>
      </c>
      <c r="V142" s="76"/>
      <c r="W142" s="93">
        <f t="shared" si="53"/>
        <v>0</v>
      </c>
      <c r="X142" s="76"/>
      <c r="Y142" s="93">
        <f t="shared" si="54"/>
        <v>0</v>
      </c>
      <c r="Z142" s="73">
        <f t="shared" si="51"/>
        <v>0</v>
      </c>
      <c r="AA142" s="73">
        <f t="shared" si="52"/>
        <v>0</v>
      </c>
      <c r="AB142" s="76"/>
      <c r="AC142" s="77">
        <f>ROUND(AB142*$K142,2)</f>
        <v>0</v>
      </c>
      <c r="AD142" s="76"/>
      <c r="AE142" s="76"/>
      <c r="AF142" s="76"/>
      <c r="AG142" s="76"/>
      <c r="AH142" s="448">
        <f t="shared" si="55"/>
        <v>0</v>
      </c>
      <c r="AI142" s="17"/>
      <c r="AJ142" s="17"/>
      <c r="AK142" s="17"/>
      <c r="AL142" s="17"/>
      <c r="AM142" s="17"/>
      <c r="AN142" s="17"/>
      <c r="AO142" s="17"/>
    </row>
    <row r="143" spans="1:41" ht="50.25" hidden="1" customHeight="1" x14ac:dyDescent="0.25">
      <c r="A143" s="748"/>
      <c r="B143" s="740"/>
      <c r="C143" s="870"/>
      <c r="D143" s="755"/>
      <c r="E143" s="872"/>
      <c r="F143" s="414" t="s">
        <v>315</v>
      </c>
      <c r="G143" s="70">
        <v>30</v>
      </c>
      <c r="H143" s="71">
        <v>218</v>
      </c>
      <c r="I143" s="72">
        <v>96</v>
      </c>
      <c r="J143" s="76">
        <v>0</v>
      </c>
      <c r="K143" s="81">
        <v>262162.81</v>
      </c>
      <c r="L143" s="417">
        <f t="shared" si="48"/>
        <v>0</v>
      </c>
      <c r="M143" s="76"/>
      <c r="N143" s="77"/>
      <c r="O143" s="73">
        <f t="shared" si="49"/>
        <v>0</v>
      </c>
      <c r="P143" s="76"/>
      <c r="Q143" s="76"/>
      <c r="R143" s="77">
        <f t="shared" si="56"/>
        <v>0</v>
      </c>
      <c r="S143" s="76">
        <f t="shared" si="50"/>
        <v>0</v>
      </c>
      <c r="T143" s="76"/>
      <c r="U143" s="93">
        <f t="shared" si="53"/>
        <v>0</v>
      </c>
      <c r="V143" s="76"/>
      <c r="W143" s="93">
        <f t="shared" si="53"/>
        <v>0</v>
      </c>
      <c r="X143" s="76"/>
      <c r="Y143" s="93">
        <f t="shared" si="54"/>
        <v>0</v>
      </c>
      <c r="Z143" s="73">
        <f t="shared" si="51"/>
        <v>0</v>
      </c>
      <c r="AA143" s="73">
        <f t="shared" si="52"/>
        <v>0</v>
      </c>
      <c r="AB143" s="76"/>
      <c r="AC143" s="77"/>
      <c r="AD143" s="76"/>
      <c r="AE143" s="77"/>
      <c r="AF143" s="76"/>
      <c r="AG143" s="77"/>
      <c r="AH143" s="17"/>
      <c r="AI143" s="17"/>
      <c r="AJ143" s="17"/>
      <c r="AK143" s="17"/>
      <c r="AL143" s="17"/>
      <c r="AM143" s="17"/>
      <c r="AN143" s="17"/>
      <c r="AO143" s="17"/>
    </row>
    <row r="144" spans="1:41" ht="50.25" hidden="1" customHeight="1" x14ac:dyDescent="0.35">
      <c r="A144" s="809" t="s">
        <v>1104</v>
      </c>
      <c r="B144" s="739" t="s">
        <v>317</v>
      </c>
      <c r="C144" s="869" t="s">
        <v>318</v>
      </c>
      <c r="D144" s="765" t="s">
        <v>319</v>
      </c>
      <c r="E144" s="871" t="s">
        <v>154</v>
      </c>
      <c r="F144" s="414" t="s">
        <v>320</v>
      </c>
      <c r="G144" s="70">
        <v>469</v>
      </c>
      <c r="H144" s="71">
        <v>217</v>
      </c>
      <c r="I144" s="228">
        <v>97</v>
      </c>
      <c r="J144" s="415">
        <v>0</v>
      </c>
      <c r="K144" s="416">
        <v>530202.13</v>
      </c>
      <c r="L144" s="439">
        <f t="shared" si="48"/>
        <v>0</v>
      </c>
      <c r="M144" s="76"/>
      <c r="N144" s="77"/>
      <c r="O144" s="73">
        <f t="shared" si="49"/>
        <v>0</v>
      </c>
      <c r="P144" s="76"/>
      <c r="Q144" s="76"/>
      <c r="R144" s="77">
        <f t="shared" si="56"/>
        <v>0</v>
      </c>
      <c r="S144" s="76">
        <f t="shared" si="50"/>
        <v>0</v>
      </c>
      <c r="T144" s="76"/>
      <c r="U144" s="93">
        <f t="shared" si="53"/>
        <v>0</v>
      </c>
      <c r="V144" s="76"/>
      <c r="W144" s="93">
        <f t="shared" si="53"/>
        <v>0</v>
      </c>
      <c r="X144" s="76"/>
      <c r="Y144" s="93">
        <f t="shared" si="54"/>
        <v>0</v>
      </c>
      <c r="Z144" s="73">
        <f t="shared" si="51"/>
        <v>0</v>
      </c>
      <c r="AA144" s="73">
        <f t="shared" si="52"/>
        <v>0</v>
      </c>
      <c r="AB144" s="76"/>
      <c r="AC144" s="77">
        <f>ROUND(AB144*$K144,2)</f>
        <v>0</v>
      </c>
      <c r="AD144" s="76"/>
      <c r="AE144" s="73"/>
      <c r="AF144" s="73"/>
      <c r="AG144" s="73"/>
      <c r="AH144" s="67"/>
    </row>
    <row r="145" spans="1:41" ht="50.25" hidden="1" customHeight="1" x14ac:dyDescent="0.25">
      <c r="A145" s="747"/>
      <c r="B145" s="795"/>
      <c r="C145" s="873"/>
      <c r="D145" s="766"/>
      <c r="E145" s="874"/>
      <c r="F145" s="414" t="s">
        <v>321</v>
      </c>
      <c r="G145" s="70">
        <v>469</v>
      </c>
      <c r="H145" s="71">
        <v>216</v>
      </c>
      <c r="I145" s="72">
        <v>98</v>
      </c>
      <c r="J145" s="415">
        <v>0</v>
      </c>
      <c r="K145" s="418">
        <v>530202.13</v>
      </c>
      <c r="L145" s="417">
        <f t="shared" si="48"/>
        <v>0</v>
      </c>
      <c r="M145" s="76"/>
      <c r="N145" s="77"/>
      <c r="O145" s="73">
        <f t="shared" si="49"/>
        <v>0</v>
      </c>
      <c r="P145" s="76"/>
      <c r="Q145" s="76"/>
      <c r="R145" s="77">
        <f t="shared" si="56"/>
        <v>0</v>
      </c>
      <c r="S145" s="76">
        <f t="shared" si="50"/>
        <v>0</v>
      </c>
      <c r="T145" s="76"/>
      <c r="U145" s="93">
        <f t="shared" si="53"/>
        <v>0</v>
      </c>
      <c r="V145" s="76"/>
      <c r="W145" s="93">
        <f t="shared" si="53"/>
        <v>0</v>
      </c>
      <c r="X145" s="76"/>
      <c r="Y145" s="93">
        <f t="shared" si="54"/>
        <v>0</v>
      </c>
      <c r="Z145" s="73">
        <f t="shared" si="51"/>
        <v>0</v>
      </c>
      <c r="AA145" s="73">
        <f t="shared" si="52"/>
        <v>0</v>
      </c>
      <c r="AB145" s="76"/>
      <c r="AC145" s="77"/>
      <c r="AD145" s="76"/>
      <c r="AE145" s="77"/>
      <c r="AF145" s="76"/>
      <c r="AG145" s="77"/>
      <c r="AH145" s="17"/>
      <c r="AI145" s="17"/>
      <c r="AJ145" s="17"/>
      <c r="AK145" s="17"/>
      <c r="AL145" s="17"/>
      <c r="AM145" s="17"/>
      <c r="AN145" s="17"/>
      <c r="AO145" s="17"/>
    </row>
    <row r="146" spans="1:41" ht="50.25" hidden="1" customHeight="1" x14ac:dyDescent="0.25">
      <c r="A146" s="747"/>
      <c r="B146" s="795"/>
      <c r="C146" s="873"/>
      <c r="D146" s="766"/>
      <c r="E146" s="874"/>
      <c r="F146" s="414" t="s">
        <v>322</v>
      </c>
      <c r="G146" s="70">
        <v>469</v>
      </c>
      <c r="H146" s="71">
        <v>215</v>
      </c>
      <c r="I146" s="72">
        <v>99</v>
      </c>
      <c r="J146" s="415">
        <v>0</v>
      </c>
      <c r="K146" s="418">
        <v>530202.13</v>
      </c>
      <c r="L146" s="417">
        <f t="shared" si="48"/>
        <v>0</v>
      </c>
      <c r="M146" s="76"/>
      <c r="N146" s="77"/>
      <c r="O146" s="73">
        <f t="shared" si="49"/>
        <v>0</v>
      </c>
      <c r="P146" s="76"/>
      <c r="Q146" s="76"/>
      <c r="R146" s="77">
        <f t="shared" si="56"/>
        <v>0</v>
      </c>
      <c r="S146" s="76">
        <f t="shared" si="50"/>
        <v>0</v>
      </c>
      <c r="T146" s="76"/>
      <c r="U146" s="93">
        <f t="shared" si="53"/>
        <v>0</v>
      </c>
      <c r="V146" s="76"/>
      <c r="W146" s="93">
        <f t="shared" si="53"/>
        <v>0</v>
      </c>
      <c r="X146" s="76"/>
      <c r="Y146" s="93">
        <f t="shared" si="54"/>
        <v>0</v>
      </c>
      <c r="Z146" s="73">
        <f t="shared" si="51"/>
        <v>0</v>
      </c>
      <c r="AA146" s="73">
        <f t="shared" si="52"/>
        <v>0</v>
      </c>
      <c r="AB146" s="76"/>
      <c r="AC146" s="77"/>
      <c r="AD146" s="76"/>
      <c r="AE146" s="77"/>
      <c r="AF146" s="76"/>
      <c r="AG146" s="77"/>
      <c r="AH146" s="17"/>
      <c r="AI146" s="17"/>
      <c r="AJ146" s="17"/>
      <c r="AK146" s="17"/>
      <c r="AL146" s="17"/>
      <c r="AM146" s="17"/>
      <c r="AN146" s="17"/>
      <c r="AO146" s="17"/>
    </row>
    <row r="147" spans="1:41" ht="50.25" hidden="1" customHeight="1" x14ac:dyDescent="0.25">
      <c r="A147" s="747"/>
      <c r="B147" s="795"/>
      <c r="C147" s="873"/>
      <c r="D147" s="766"/>
      <c r="E147" s="874"/>
      <c r="F147" s="414" t="s">
        <v>314</v>
      </c>
      <c r="G147" s="70">
        <v>469</v>
      </c>
      <c r="H147" s="71">
        <v>214</v>
      </c>
      <c r="I147" s="72">
        <v>100</v>
      </c>
      <c r="J147" s="415">
        <v>0</v>
      </c>
      <c r="K147" s="418">
        <v>530202.13</v>
      </c>
      <c r="L147" s="417">
        <f t="shared" si="48"/>
        <v>0</v>
      </c>
      <c r="M147" s="76"/>
      <c r="N147" s="77"/>
      <c r="O147" s="73">
        <f t="shared" si="49"/>
        <v>0</v>
      </c>
      <c r="P147" s="76"/>
      <c r="Q147" s="76"/>
      <c r="R147" s="77">
        <f t="shared" si="56"/>
        <v>0</v>
      </c>
      <c r="S147" s="76">
        <f t="shared" si="50"/>
        <v>0</v>
      </c>
      <c r="T147" s="76"/>
      <c r="U147" s="93">
        <f t="shared" si="53"/>
        <v>0</v>
      </c>
      <c r="V147" s="76"/>
      <c r="W147" s="93">
        <f t="shared" si="53"/>
        <v>0</v>
      </c>
      <c r="X147" s="76"/>
      <c r="Y147" s="93">
        <f t="shared" si="54"/>
        <v>0</v>
      </c>
      <c r="Z147" s="73">
        <f t="shared" si="51"/>
        <v>0</v>
      </c>
      <c r="AA147" s="73">
        <f t="shared" si="52"/>
        <v>0</v>
      </c>
      <c r="AB147" s="76"/>
      <c r="AC147" s="77"/>
      <c r="AD147" s="76"/>
      <c r="AE147" s="77"/>
      <c r="AF147" s="76"/>
      <c r="AG147" s="77"/>
      <c r="AH147" s="17"/>
      <c r="AI147" s="17"/>
      <c r="AJ147" s="17"/>
      <c r="AK147" s="17"/>
      <c r="AL147" s="17"/>
      <c r="AM147" s="17"/>
      <c r="AN147" s="17"/>
      <c r="AO147" s="17"/>
    </row>
    <row r="148" spans="1:41" ht="50.25" hidden="1" customHeight="1" x14ac:dyDescent="0.25">
      <c r="A148" s="747"/>
      <c r="B148" s="795"/>
      <c r="C148" s="873"/>
      <c r="D148" s="766"/>
      <c r="E148" s="874"/>
      <c r="F148" s="414" t="s">
        <v>323</v>
      </c>
      <c r="G148" s="70">
        <v>469</v>
      </c>
      <c r="H148" s="71">
        <v>213</v>
      </c>
      <c r="I148" s="72">
        <v>101</v>
      </c>
      <c r="J148" s="415">
        <v>0</v>
      </c>
      <c r="K148" s="418">
        <v>530202.13</v>
      </c>
      <c r="L148" s="417">
        <f t="shared" si="48"/>
        <v>0</v>
      </c>
      <c r="M148" s="76"/>
      <c r="N148" s="77"/>
      <c r="O148" s="73">
        <f t="shared" si="49"/>
        <v>0</v>
      </c>
      <c r="P148" s="76"/>
      <c r="Q148" s="76"/>
      <c r="R148" s="77">
        <f t="shared" si="56"/>
        <v>0</v>
      </c>
      <c r="S148" s="76">
        <f t="shared" si="50"/>
        <v>0</v>
      </c>
      <c r="T148" s="76"/>
      <c r="U148" s="93">
        <f t="shared" si="53"/>
        <v>0</v>
      </c>
      <c r="V148" s="76"/>
      <c r="W148" s="93">
        <f t="shared" si="53"/>
        <v>0</v>
      </c>
      <c r="X148" s="76"/>
      <c r="Y148" s="93">
        <f t="shared" si="54"/>
        <v>0</v>
      </c>
      <c r="Z148" s="73">
        <f t="shared" si="51"/>
        <v>0</v>
      </c>
      <c r="AA148" s="73">
        <f t="shared" si="52"/>
        <v>0</v>
      </c>
      <c r="AB148" s="76"/>
      <c r="AC148" s="77"/>
      <c r="AD148" s="76"/>
      <c r="AE148" s="77"/>
      <c r="AF148" s="76"/>
      <c r="AG148" s="77"/>
      <c r="AH148" s="17"/>
      <c r="AI148" s="17"/>
      <c r="AJ148" s="17"/>
      <c r="AK148" s="17"/>
      <c r="AL148" s="17"/>
      <c r="AM148" s="17"/>
      <c r="AN148" s="17"/>
      <c r="AO148" s="17"/>
    </row>
    <row r="149" spans="1:41" ht="50.25" hidden="1" customHeight="1" x14ac:dyDescent="0.25">
      <c r="A149" s="747"/>
      <c r="B149" s="795"/>
      <c r="C149" s="873"/>
      <c r="D149" s="766"/>
      <c r="E149" s="874"/>
      <c r="F149" s="414" t="s">
        <v>324</v>
      </c>
      <c r="G149" s="70">
        <v>469</v>
      </c>
      <c r="H149" s="71">
        <v>212</v>
      </c>
      <c r="I149" s="72">
        <v>102</v>
      </c>
      <c r="J149" s="415">
        <v>0</v>
      </c>
      <c r="K149" s="418">
        <v>530202.13</v>
      </c>
      <c r="L149" s="417">
        <f t="shared" si="48"/>
        <v>0</v>
      </c>
      <c r="M149" s="76"/>
      <c r="N149" s="77"/>
      <c r="O149" s="73">
        <f t="shared" si="49"/>
        <v>0</v>
      </c>
      <c r="P149" s="76"/>
      <c r="Q149" s="76"/>
      <c r="R149" s="77">
        <f t="shared" si="56"/>
        <v>0</v>
      </c>
      <c r="S149" s="76">
        <f t="shared" si="50"/>
        <v>0</v>
      </c>
      <c r="T149" s="76"/>
      <c r="U149" s="93">
        <f t="shared" si="53"/>
        <v>0</v>
      </c>
      <c r="V149" s="76"/>
      <c r="W149" s="93">
        <f t="shared" si="53"/>
        <v>0</v>
      </c>
      <c r="X149" s="76"/>
      <c r="Y149" s="93">
        <f t="shared" si="54"/>
        <v>0</v>
      </c>
      <c r="Z149" s="73">
        <f t="shared" si="51"/>
        <v>0</v>
      </c>
      <c r="AA149" s="73">
        <f t="shared" si="52"/>
        <v>0</v>
      </c>
      <c r="AB149" s="76"/>
      <c r="AC149" s="77"/>
      <c r="AD149" s="76"/>
      <c r="AE149" s="77"/>
      <c r="AF149" s="76"/>
      <c r="AG149" s="77"/>
      <c r="AH149" s="17"/>
      <c r="AI149" s="17"/>
      <c r="AJ149" s="17"/>
      <c r="AK149" s="17"/>
      <c r="AL149" s="17"/>
      <c r="AM149" s="17"/>
      <c r="AN149" s="17"/>
      <c r="AO149" s="17"/>
    </row>
    <row r="150" spans="1:41" ht="50.25" hidden="1" customHeight="1" x14ac:dyDescent="0.25">
      <c r="A150" s="747"/>
      <c r="B150" s="795"/>
      <c r="C150" s="873"/>
      <c r="D150" s="766"/>
      <c r="E150" s="874"/>
      <c r="F150" s="414" t="s">
        <v>325</v>
      </c>
      <c r="G150" s="70">
        <v>469</v>
      </c>
      <c r="H150" s="71">
        <v>211</v>
      </c>
      <c r="I150" s="72">
        <v>103</v>
      </c>
      <c r="J150" s="415">
        <v>0</v>
      </c>
      <c r="K150" s="418">
        <v>530202.13</v>
      </c>
      <c r="L150" s="417">
        <f t="shared" si="48"/>
        <v>0</v>
      </c>
      <c r="M150" s="76"/>
      <c r="N150" s="77"/>
      <c r="O150" s="73">
        <f t="shared" si="49"/>
        <v>0</v>
      </c>
      <c r="P150" s="76"/>
      <c r="Q150" s="76"/>
      <c r="R150" s="77">
        <f t="shared" si="56"/>
        <v>0</v>
      </c>
      <c r="S150" s="76">
        <f t="shared" si="50"/>
        <v>0</v>
      </c>
      <c r="T150" s="76"/>
      <c r="U150" s="93">
        <f t="shared" si="53"/>
        <v>0</v>
      </c>
      <c r="V150" s="76"/>
      <c r="W150" s="93">
        <f t="shared" si="53"/>
        <v>0</v>
      </c>
      <c r="X150" s="76"/>
      <c r="Y150" s="93">
        <f t="shared" si="54"/>
        <v>0</v>
      </c>
      <c r="Z150" s="73">
        <f t="shared" si="51"/>
        <v>0</v>
      </c>
      <c r="AA150" s="73">
        <f t="shared" si="52"/>
        <v>0</v>
      </c>
      <c r="AB150" s="76"/>
      <c r="AC150" s="77"/>
      <c r="AD150" s="76"/>
      <c r="AE150" s="77"/>
      <c r="AF150" s="76"/>
      <c r="AG150" s="77"/>
      <c r="AH150" s="17"/>
      <c r="AI150" s="17"/>
      <c r="AJ150" s="17"/>
      <c r="AK150" s="17"/>
      <c r="AL150" s="17"/>
      <c r="AM150" s="17"/>
      <c r="AN150" s="17"/>
      <c r="AO150" s="17"/>
    </row>
    <row r="151" spans="1:41" ht="50.25" hidden="1" customHeight="1" x14ac:dyDescent="0.25">
      <c r="A151" s="748"/>
      <c r="B151" s="740"/>
      <c r="C151" s="870"/>
      <c r="D151" s="755"/>
      <c r="E151" s="872"/>
      <c r="F151" s="414" t="s">
        <v>326</v>
      </c>
      <c r="G151" s="70">
        <v>469</v>
      </c>
      <c r="H151" s="71">
        <v>1216</v>
      </c>
      <c r="I151" s="72">
        <v>104</v>
      </c>
      <c r="J151" s="415">
        <v>0</v>
      </c>
      <c r="K151" s="418">
        <v>530202.13</v>
      </c>
      <c r="L151" s="417">
        <f t="shared" si="48"/>
        <v>0</v>
      </c>
      <c r="M151" s="76"/>
      <c r="N151" s="77"/>
      <c r="O151" s="73">
        <f t="shared" si="49"/>
        <v>0</v>
      </c>
      <c r="P151" s="76"/>
      <c r="Q151" s="76"/>
      <c r="R151" s="77">
        <f t="shared" si="56"/>
        <v>0</v>
      </c>
      <c r="S151" s="76">
        <f t="shared" si="50"/>
        <v>0</v>
      </c>
      <c r="T151" s="76"/>
      <c r="U151" s="93">
        <f t="shared" si="53"/>
        <v>0</v>
      </c>
      <c r="V151" s="76"/>
      <c r="W151" s="93">
        <f t="shared" si="53"/>
        <v>0</v>
      </c>
      <c r="X151" s="76"/>
      <c r="Y151" s="93">
        <f t="shared" si="54"/>
        <v>0</v>
      </c>
      <c r="Z151" s="73">
        <f t="shared" si="51"/>
        <v>0</v>
      </c>
      <c r="AA151" s="73">
        <f t="shared" si="52"/>
        <v>0</v>
      </c>
      <c r="AB151" s="76"/>
      <c r="AC151" s="77"/>
      <c r="AD151" s="76"/>
      <c r="AE151" s="77"/>
      <c r="AF151" s="76"/>
      <c r="AG151" s="77"/>
      <c r="AH151" s="17"/>
      <c r="AI151" s="17"/>
      <c r="AJ151" s="17"/>
      <c r="AK151" s="17"/>
      <c r="AL151" s="17"/>
      <c r="AM151" s="17"/>
      <c r="AN151" s="17"/>
      <c r="AO151" s="17"/>
    </row>
    <row r="152" spans="1:41" ht="25.5" hidden="1" x14ac:dyDescent="0.25">
      <c r="A152" s="159" t="s">
        <v>327</v>
      </c>
      <c r="B152" s="188"/>
      <c r="C152" s="449"/>
      <c r="D152" s="189"/>
      <c r="E152" s="449"/>
      <c r="F152" s="450"/>
      <c r="G152" s="159"/>
      <c r="H152" s="191"/>
      <c r="I152" s="192"/>
      <c r="J152" s="435"/>
      <c r="K152" s="436"/>
      <c r="L152" s="437"/>
      <c r="M152" s="212"/>
      <c r="N152" s="196"/>
      <c r="O152" s="212"/>
      <c r="P152" s="212"/>
      <c r="Q152" s="212"/>
      <c r="R152" s="196">
        <f t="shared" si="56"/>
        <v>0</v>
      </c>
      <c r="S152" s="212"/>
      <c r="T152" s="212"/>
      <c r="U152" s="212"/>
      <c r="V152" s="212"/>
      <c r="W152" s="212"/>
      <c r="X152" s="212"/>
      <c r="Y152" s="212"/>
      <c r="Z152" s="195"/>
      <c r="AA152" s="195"/>
      <c r="AB152" s="212"/>
      <c r="AC152" s="196"/>
      <c r="AD152" s="212"/>
      <c r="AE152" s="196"/>
      <c r="AF152" s="212"/>
      <c r="AG152" s="196"/>
      <c r="AH152" s="17"/>
      <c r="AI152" s="17"/>
      <c r="AJ152" s="17"/>
      <c r="AK152" s="17"/>
      <c r="AL152" s="17"/>
      <c r="AM152" s="17"/>
      <c r="AN152" s="17"/>
      <c r="AO152" s="17"/>
    </row>
    <row r="153" spans="1:41" ht="26.25" hidden="1" x14ac:dyDescent="0.25">
      <c r="A153" s="109" t="s">
        <v>328</v>
      </c>
      <c r="B153" s="110"/>
      <c r="C153" s="428"/>
      <c r="D153" s="111"/>
      <c r="E153" s="428"/>
      <c r="F153" s="429"/>
      <c r="G153" s="109"/>
      <c r="H153" s="142"/>
      <c r="I153" s="143"/>
      <c r="J153" s="534">
        <v>0</v>
      </c>
      <c r="K153" s="412"/>
      <c r="L153" s="447">
        <f t="shared" ref="L153:AC153" si="57">SUM(L154:L423)</f>
        <v>0</v>
      </c>
      <c r="M153" s="124">
        <f t="shared" si="57"/>
        <v>0</v>
      </c>
      <c r="N153" s="125">
        <f t="shared" si="57"/>
        <v>0</v>
      </c>
      <c r="O153" s="124">
        <f t="shared" si="57"/>
        <v>0</v>
      </c>
      <c r="P153" s="124">
        <f t="shared" si="57"/>
        <v>0</v>
      </c>
      <c r="Q153" s="124">
        <f t="shared" si="57"/>
        <v>0</v>
      </c>
      <c r="R153" s="125">
        <f t="shared" si="56"/>
        <v>0</v>
      </c>
      <c r="S153" s="124">
        <f t="shared" si="57"/>
        <v>0</v>
      </c>
      <c r="T153" s="124">
        <f t="shared" ref="T153:Y153" si="58">SUM(T154:T423)</f>
        <v>0</v>
      </c>
      <c r="U153" s="216">
        <f t="shared" si="58"/>
        <v>0</v>
      </c>
      <c r="V153" s="124">
        <f t="shared" si="58"/>
        <v>0</v>
      </c>
      <c r="W153" s="216">
        <f t="shared" si="58"/>
        <v>0</v>
      </c>
      <c r="X153" s="124">
        <f t="shared" si="58"/>
        <v>0</v>
      </c>
      <c r="Y153" s="216">
        <f t="shared" si="58"/>
        <v>0</v>
      </c>
      <c r="Z153" s="126">
        <f t="shared" si="57"/>
        <v>0</v>
      </c>
      <c r="AA153" s="126">
        <f>SUM(AA154:AA423)</f>
        <v>0</v>
      </c>
      <c r="AB153" s="124">
        <f t="shared" si="57"/>
        <v>0</v>
      </c>
      <c r="AC153" s="125">
        <f t="shared" si="57"/>
        <v>0</v>
      </c>
      <c r="AD153" s="124">
        <f>SUM(AD154:AD423)</f>
        <v>0</v>
      </c>
      <c r="AE153" s="125">
        <f>SUM(AE154:AE423)</f>
        <v>0</v>
      </c>
      <c r="AF153" s="124">
        <f>SUM(AF154:AF423)</f>
        <v>0</v>
      </c>
      <c r="AG153" s="125">
        <f>SUM(AG154:AG423)</f>
        <v>0</v>
      </c>
      <c r="AH153" s="17"/>
      <c r="AI153" s="17"/>
      <c r="AJ153" s="17"/>
      <c r="AK153" s="17"/>
      <c r="AL153" s="17"/>
      <c r="AM153" s="17"/>
      <c r="AN153" s="17"/>
      <c r="AO153" s="17"/>
    </row>
    <row r="154" spans="1:41" ht="41.25" hidden="1" customHeight="1" x14ac:dyDescent="0.25">
      <c r="A154" s="775" t="s">
        <v>329</v>
      </c>
      <c r="B154" s="819" t="s">
        <v>330</v>
      </c>
      <c r="C154" s="869" t="s">
        <v>331</v>
      </c>
      <c r="D154" s="765" t="s">
        <v>332</v>
      </c>
      <c r="E154" s="871" t="s">
        <v>41</v>
      </c>
      <c r="F154" s="414" t="s">
        <v>333</v>
      </c>
      <c r="G154" s="92">
        <v>32</v>
      </c>
      <c r="H154" s="79">
        <v>1215</v>
      </c>
      <c r="I154" s="80">
        <v>105</v>
      </c>
      <c r="J154" s="415">
        <v>0</v>
      </c>
      <c r="K154" s="416">
        <v>123168.7</v>
      </c>
      <c r="L154" s="417">
        <f t="shared" ref="L154:L217" si="59">ROUND(J154*$K154,2)</f>
        <v>0</v>
      </c>
      <c r="M154" s="76"/>
      <c r="N154" s="77"/>
      <c r="O154" s="73">
        <f t="shared" ref="O154:O217" si="60">ROUND(J154/12*AH$5,0)</f>
        <v>0</v>
      </c>
      <c r="P154" s="76"/>
      <c r="Q154" s="76"/>
      <c r="R154" s="77">
        <f t="shared" si="56"/>
        <v>0</v>
      </c>
      <c r="S154" s="76">
        <f t="shared" ref="S154:S217" si="61">J154-P154</f>
        <v>0</v>
      </c>
      <c r="T154" s="76"/>
      <c r="U154" s="78"/>
      <c r="V154" s="76"/>
      <c r="W154" s="78"/>
      <c r="X154" s="76"/>
      <c r="Y154" s="78"/>
      <c r="Z154" s="73">
        <f t="shared" ref="Z154:Z217" si="62">P154-O154</f>
        <v>0</v>
      </c>
      <c r="AA154" s="73">
        <f t="shared" ref="AA154:AA217" si="63">P154-J154</f>
        <v>0</v>
      </c>
      <c r="AB154" s="76"/>
      <c r="AC154" s="77"/>
      <c r="AD154" s="76"/>
      <c r="AE154" s="77"/>
      <c r="AF154" s="76"/>
      <c r="AG154" s="77"/>
      <c r="AH154" s="17"/>
      <c r="AI154" s="17"/>
      <c r="AJ154" s="17"/>
      <c r="AK154" s="17"/>
      <c r="AL154" s="17"/>
      <c r="AM154" s="17"/>
      <c r="AN154" s="17"/>
      <c r="AO154" s="17"/>
    </row>
    <row r="155" spans="1:41" ht="41.25" hidden="1" customHeight="1" x14ac:dyDescent="0.25">
      <c r="A155" s="776"/>
      <c r="B155" s="751"/>
      <c r="C155" s="873"/>
      <c r="D155" s="766"/>
      <c r="E155" s="874"/>
      <c r="F155" s="414" t="s">
        <v>334</v>
      </c>
      <c r="G155" s="92">
        <v>32</v>
      </c>
      <c r="H155" s="79">
        <v>1214</v>
      </c>
      <c r="I155" s="80">
        <v>106</v>
      </c>
      <c r="J155" s="415">
        <v>0</v>
      </c>
      <c r="K155" s="418">
        <v>123168.7</v>
      </c>
      <c r="L155" s="417">
        <f t="shared" si="59"/>
        <v>0</v>
      </c>
      <c r="M155" s="76"/>
      <c r="N155" s="77"/>
      <c r="O155" s="73">
        <f t="shared" si="60"/>
        <v>0</v>
      </c>
      <c r="P155" s="76"/>
      <c r="Q155" s="76"/>
      <c r="R155" s="77">
        <f t="shared" si="56"/>
        <v>0</v>
      </c>
      <c r="S155" s="76">
        <f t="shared" si="61"/>
        <v>0</v>
      </c>
      <c r="T155" s="76"/>
      <c r="U155" s="78"/>
      <c r="V155" s="76"/>
      <c r="W155" s="78"/>
      <c r="X155" s="76"/>
      <c r="Y155" s="78"/>
      <c r="Z155" s="73">
        <f t="shared" si="62"/>
        <v>0</v>
      </c>
      <c r="AA155" s="73">
        <f t="shared" si="63"/>
        <v>0</v>
      </c>
      <c r="AB155" s="76"/>
      <c r="AC155" s="77"/>
      <c r="AD155" s="76"/>
      <c r="AE155" s="77"/>
      <c r="AF155" s="76"/>
      <c r="AG155" s="77"/>
      <c r="AH155" s="17"/>
      <c r="AI155" s="17"/>
      <c r="AJ155" s="17"/>
      <c r="AK155" s="17"/>
      <c r="AL155" s="17"/>
      <c r="AM155" s="17"/>
      <c r="AN155" s="17"/>
      <c r="AO155" s="17"/>
    </row>
    <row r="156" spans="1:41" ht="41.25" hidden="1" customHeight="1" x14ac:dyDescent="0.25">
      <c r="A156" s="776"/>
      <c r="B156" s="751"/>
      <c r="C156" s="873"/>
      <c r="D156" s="766"/>
      <c r="E156" s="874"/>
      <c r="F156" s="414" t="s">
        <v>335</v>
      </c>
      <c r="G156" s="92">
        <v>32</v>
      </c>
      <c r="H156" s="79">
        <v>1213</v>
      </c>
      <c r="I156" s="80">
        <v>107</v>
      </c>
      <c r="J156" s="415">
        <v>0</v>
      </c>
      <c r="K156" s="418">
        <v>123168.7</v>
      </c>
      <c r="L156" s="417">
        <f t="shared" si="59"/>
        <v>0</v>
      </c>
      <c r="M156" s="76"/>
      <c r="N156" s="77"/>
      <c r="O156" s="73">
        <f t="shared" si="60"/>
        <v>0</v>
      </c>
      <c r="P156" s="76"/>
      <c r="Q156" s="76"/>
      <c r="R156" s="77">
        <f t="shared" si="56"/>
        <v>0</v>
      </c>
      <c r="S156" s="76">
        <f t="shared" si="61"/>
        <v>0</v>
      </c>
      <c r="T156" s="76"/>
      <c r="U156" s="78"/>
      <c r="V156" s="76"/>
      <c r="W156" s="78"/>
      <c r="X156" s="76"/>
      <c r="Y156" s="78"/>
      <c r="Z156" s="73">
        <f t="shared" si="62"/>
        <v>0</v>
      </c>
      <c r="AA156" s="73">
        <f t="shared" si="63"/>
        <v>0</v>
      </c>
      <c r="AB156" s="76"/>
      <c r="AC156" s="77"/>
      <c r="AD156" s="76"/>
      <c r="AE156" s="77"/>
      <c r="AF156" s="76"/>
      <c r="AG156" s="77"/>
      <c r="AH156" s="17"/>
      <c r="AI156" s="17"/>
      <c r="AJ156" s="17"/>
      <c r="AK156" s="17"/>
      <c r="AL156" s="17"/>
      <c r="AM156" s="17"/>
      <c r="AN156" s="17"/>
      <c r="AO156" s="17"/>
    </row>
    <row r="157" spans="1:41" ht="41.25" hidden="1" customHeight="1" x14ac:dyDescent="0.25">
      <c r="A157" s="776"/>
      <c r="B157" s="751"/>
      <c r="C157" s="873"/>
      <c r="D157" s="766"/>
      <c r="E157" s="874"/>
      <c r="F157" s="414" t="s">
        <v>336</v>
      </c>
      <c r="G157" s="92">
        <v>32</v>
      </c>
      <c r="H157" s="79">
        <v>163</v>
      </c>
      <c r="I157" s="80">
        <v>108</v>
      </c>
      <c r="J157" s="415">
        <v>0</v>
      </c>
      <c r="K157" s="418">
        <v>123168.7</v>
      </c>
      <c r="L157" s="417">
        <f t="shared" si="59"/>
        <v>0</v>
      </c>
      <c r="M157" s="76"/>
      <c r="N157" s="77"/>
      <c r="O157" s="73">
        <f t="shared" si="60"/>
        <v>0</v>
      </c>
      <c r="P157" s="76"/>
      <c r="Q157" s="76"/>
      <c r="R157" s="77">
        <f t="shared" si="56"/>
        <v>0</v>
      </c>
      <c r="S157" s="76">
        <f t="shared" si="61"/>
        <v>0</v>
      </c>
      <c r="T157" s="76"/>
      <c r="U157" s="78"/>
      <c r="V157" s="76"/>
      <c r="W157" s="78"/>
      <c r="X157" s="76"/>
      <c r="Y157" s="78"/>
      <c r="Z157" s="73">
        <f t="shared" si="62"/>
        <v>0</v>
      </c>
      <c r="AA157" s="73">
        <f t="shared" si="63"/>
        <v>0</v>
      </c>
      <c r="AB157" s="76"/>
      <c r="AC157" s="77"/>
      <c r="AD157" s="76"/>
      <c r="AE157" s="77"/>
      <c r="AF157" s="76"/>
      <c r="AG157" s="77"/>
      <c r="AH157" s="17"/>
      <c r="AI157" s="17"/>
      <c r="AJ157" s="17"/>
      <c r="AK157" s="17"/>
      <c r="AL157" s="17"/>
      <c r="AM157" s="17"/>
      <c r="AN157" s="17"/>
      <c r="AO157" s="17"/>
    </row>
    <row r="158" spans="1:41" ht="41.25" hidden="1" customHeight="1" x14ac:dyDescent="0.25">
      <c r="A158" s="776"/>
      <c r="B158" s="751"/>
      <c r="C158" s="873"/>
      <c r="D158" s="766"/>
      <c r="E158" s="874"/>
      <c r="F158" s="414" t="s">
        <v>337</v>
      </c>
      <c r="G158" s="92">
        <v>32</v>
      </c>
      <c r="H158" s="79">
        <v>210</v>
      </c>
      <c r="I158" s="80">
        <v>109</v>
      </c>
      <c r="J158" s="415">
        <v>0</v>
      </c>
      <c r="K158" s="418">
        <v>123168.7</v>
      </c>
      <c r="L158" s="417">
        <f t="shared" si="59"/>
        <v>0</v>
      </c>
      <c r="M158" s="76"/>
      <c r="N158" s="77"/>
      <c r="O158" s="73">
        <f t="shared" si="60"/>
        <v>0</v>
      </c>
      <c r="P158" s="76"/>
      <c r="Q158" s="76"/>
      <c r="R158" s="77">
        <f t="shared" si="56"/>
        <v>0</v>
      </c>
      <c r="S158" s="76">
        <f t="shared" si="61"/>
        <v>0</v>
      </c>
      <c r="T158" s="76"/>
      <c r="U158" s="78"/>
      <c r="V158" s="76"/>
      <c r="W158" s="78"/>
      <c r="X158" s="76"/>
      <c r="Y158" s="78"/>
      <c r="Z158" s="73">
        <f t="shared" si="62"/>
        <v>0</v>
      </c>
      <c r="AA158" s="73">
        <f t="shared" si="63"/>
        <v>0</v>
      </c>
      <c r="AB158" s="76"/>
      <c r="AC158" s="77"/>
      <c r="AD158" s="76"/>
      <c r="AE158" s="77"/>
      <c r="AF158" s="76"/>
      <c r="AG158" s="77"/>
      <c r="AH158" s="17"/>
      <c r="AI158" s="17"/>
      <c r="AJ158" s="17"/>
      <c r="AK158" s="17"/>
      <c r="AL158" s="17"/>
      <c r="AM158" s="17"/>
      <c r="AN158" s="17"/>
      <c r="AO158" s="17"/>
    </row>
    <row r="159" spans="1:41" ht="41.25" hidden="1" customHeight="1" x14ac:dyDescent="0.25">
      <c r="A159" s="776"/>
      <c r="B159" s="751"/>
      <c r="C159" s="873"/>
      <c r="D159" s="766"/>
      <c r="E159" s="874"/>
      <c r="F159" s="414" t="s">
        <v>338</v>
      </c>
      <c r="G159" s="92">
        <v>32</v>
      </c>
      <c r="H159" s="79">
        <v>209</v>
      </c>
      <c r="I159" s="80">
        <v>110</v>
      </c>
      <c r="J159" s="415">
        <v>0</v>
      </c>
      <c r="K159" s="418">
        <v>123168.7</v>
      </c>
      <c r="L159" s="417">
        <f t="shared" si="59"/>
        <v>0</v>
      </c>
      <c r="M159" s="76"/>
      <c r="N159" s="77"/>
      <c r="O159" s="73">
        <f t="shared" si="60"/>
        <v>0</v>
      </c>
      <c r="P159" s="76"/>
      <c r="Q159" s="76"/>
      <c r="R159" s="77">
        <f t="shared" si="56"/>
        <v>0</v>
      </c>
      <c r="S159" s="76">
        <f t="shared" si="61"/>
        <v>0</v>
      </c>
      <c r="T159" s="76"/>
      <c r="U159" s="78"/>
      <c r="V159" s="76"/>
      <c r="W159" s="78"/>
      <c r="X159" s="76"/>
      <c r="Y159" s="78"/>
      <c r="Z159" s="73">
        <f t="shared" si="62"/>
        <v>0</v>
      </c>
      <c r="AA159" s="73">
        <f t="shared" si="63"/>
        <v>0</v>
      </c>
      <c r="AB159" s="76"/>
      <c r="AC159" s="77"/>
      <c r="AD159" s="76"/>
      <c r="AE159" s="77"/>
      <c r="AF159" s="76"/>
      <c r="AG159" s="77"/>
      <c r="AH159" s="17"/>
      <c r="AI159" s="17"/>
      <c r="AJ159" s="17"/>
      <c r="AK159" s="17"/>
      <c r="AL159" s="17"/>
      <c r="AM159" s="17"/>
      <c r="AN159" s="17"/>
      <c r="AO159" s="17"/>
    </row>
    <row r="160" spans="1:41" ht="41.25" hidden="1" customHeight="1" x14ac:dyDescent="0.25">
      <c r="A160" s="776"/>
      <c r="B160" s="751"/>
      <c r="C160" s="873"/>
      <c r="D160" s="766"/>
      <c r="E160" s="874"/>
      <c r="F160" s="414" t="s">
        <v>339</v>
      </c>
      <c r="G160" s="92">
        <v>32</v>
      </c>
      <c r="H160" s="79">
        <v>208</v>
      </c>
      <c r="I160" s="80">
        <v>111</v>
      </c>
      <c r="J160" s="415">
        <v>0</v>
      </c>
      <c r="K160" s="418">
        <v>123168.7</v>
      </c>
      <c r="L160" s="417">
        <f t="shared" si="59"/>
        <v>0</v>
      </c>
      <c r="M160" s="76"/>
      <c r="N160" s="77"/>
      <c r="O160" s="73">
        <f t="shared" si="60"/>
        <v>0</v>
      </c>
      <c r="P160" s="76"/>
      <c r="Q160" s="76"/>
      <c r="R160" s="77">
        <f t="shared" si="56"/>
        <v>0</v>
      </c>
      <c r="S160" s="76">
        <f t="shared" si="61"/>
        <v>0</v>
      </c>
      <c r="T160" s="76"/>
      <c r="U160" s="78"/>
      <c r="V160" s="76"/>
      <c r="W160" s="78"/>
      <c r="X160" s="76"/>
      <c r="Y160" s="78"/>
      <c r="Z160" s="73">
        <f t="shared" si="62"/>
        <v>0</v>
      </c>
      <c r="AA160" s="73">
        <f t="shared" si="63"/>
        <v>0</v>
      </c>
      <c r="AB160" s="76"/>
      <c r="AC160" s="77"/>
      <c r="AD160" s="76"/>
      <c r="AE160" s="77"/>
      <c r="AF160" s="76"/>
      <c r="AG160" s="77"/>
      <c r="AH160" s="17"/>
      <c r="AI160" s="17"/>
      <c r="AJ160" s="17"/>
      <c r="AK160" s="17"/>
      <c r="AL160" s="17"/>
      <c r="AM160" s="17"/>
      <c r="AN160" s="17"/>
      <c r="AO160" s="17"/>
    </row>
    <row r="161" spans="1:41" ht="41.25" hidden="1" customHeight="1" x14ac:dyDescent="0.25">
      <c r="A161" s="776"/>
      <c r="B161" s="751"/>
      <c r="C161" s="873"/>
      <c r="D161" s="766"/>
      <c r="E161" s="874"/>
      <c r="F161" s="414" t="s">
        <v>340</v>
      </c>
      <c r="G161" s="92">
        <v>32</v>
      </c>
      <c r="H161" s="79">
        <v>207</v>
      </c>
      <c r="I161" s="80">
        <v>112</v>
      </c>
      <c r="J161" s="415">
        <v>0</v>
      </c>
      <c r="K161" s="418">
        <v>123168.7</v>
      </c>
      <c r="L161" s="417">
        <f t="shared" si="59"/>
        <v>0</v>
      </c>
      <c r="M161" s="76"/>
      <c r="N161" s="77"/>
      <c r="O161" s="73">
        <f t="shared" si="60"/>
        <v>0</v>
      </c>
      <c r="P161" s="76"/>
      <c r="Q161" s="76"/>
      <c r="R161" s="77">
        <f t="shared" si="56"/>
        <v>0</v>
      </c>
      <c r="S161" s="76">
        <f t="shared" si="61"/>
        <v>0</v>
      </c>
      <c r="T161" s="76"/>
      <c r="U161" s="78"/>
      <c r="V161" s="76"/>
      <c r="W161" s="78"/>
      <c r="X161" s="76"/>
      <c r="Y161" s="78"/>
      <c r="Z161" s="73">
        <f t="shared" si="62"/>
        <v>0</v>
      </c>
      <c r="AA161" s="73">
        <f t="shared" si="63"/>
        <v>0</v>
      </c>
      <c r="AB161" s="76"/>
      <c r="AC161" s="77"/>
      <c r="AD161" s="76"/>
      <c r="AE161" s="77"/>
      <c r="AF161" s="76"/>
      <c r="AG161" s="77"/>
      <c r="AH161" s="17"/>
      <c r="AI161" s="17"/>
      <c r="AJ161" s="17"/>
      <c r="AK161" s="17"/>
      <c r="AL161" s="17"/>
      <c r="AM161" s="17"/>
      <c r="AN161" s="17"/>
      <c r="AO161" s="17"/>
    </row>
    <row r="162" spans="1:41" ht="41.25" hidden="1" customHeight="1" x14ac:dyDescent="0.25">
      <c r="A162" s="776"/>
      <c r="B162" s="751"/>
      <c r="C162" s="873"/>
      <c r="D162" s="766"/>
      <c r="E162" s="874"/>
      <c r="F162" s="414" t="s">
        <v>341</v>
      </c>
      <c r="G162" s="92">
        <v>32</v>
      </c>
      <c r="H162" s="79">
        <v>206</v>
      </c>
      <c r="I162" s="80">
        <v>113</v>
      </c>
      <c r="J162" s="415">
        <v>0</v>
      </c>
      <c r="K162" s="418">
        <v>123168.7</v>
      </c>
      <c r="L162" s="417">
        <f t="shared" si="59"/>
        <v>0</v>
      </c>
      <c r="M162" s="76"/>
      <c r="N162" s="77"/>
      <c r="O162" s="73">
        <f t="shared" si="60"/>
        <v>0</v>
      </c>
      <c r="P162" s="76"/>
      <c r="Q162" s="76"/>
      <c r="R162" s="77">
        <f t="shared" si="56"/>
        <v>0</v>
      </c>
      <c r="S162" s="76">
        <f t="shared" si="61"/>
        <v>0</v>
      </c>
      <c r="T162" s="76"/>
      <c r="U162" s="78"/>
      <c r="V162" s="76"/>
      <c r="W162" s="78"/>
      <c r="X162" s="76"/>
      <c r="Y162" s="78"/>
      <c r="Z162" s="73">
        <f t="shared" si="62"/>
        <v>0</v>
      </c>
      <c r="AA162" s="73">
        <f t="shared" si="63"/>
        <v>0</v>
      </c>
      <c r="AB162" s="76"/>
      <c r="AC162" s="77"/>
      <c r="AD162" s="76"/>
      <c r="AE162" s="77"/>
      <c r="AF162" s="76"/>
      <c r="AG162" s="77"/>
      <c r="AH162" s="17"/>
      <c r="AI162" s="17"/>
      <c r="AJ162" s="17"/>
      <c r="AK162" s="17"/>
      <c r="AL162" s="17"/>
      <c r="AM162" s="17"/>
      <c r="AN162" s="17"/>
      <c r="AO162" s="17"/>
    </row>
    <row r="163" spans="1:41" ht="41.25" hidden="1" customHeight="1" x14ac:dyDescent="0.25">
      <c r="A163" s="776"/>
      <c r="B163" s="751"/>
      <c r="C163" s="873"/>
      <c r="D163" s="766"/>
      <c r="E163" s="874"/>
      <c r="F163" s="414" t="s">
        <v>342</v>
      </c>
      <c r="G163" s="92">
        <v>32</v>
      </c>
      <c r="H163" s="79">
        <v>205</v>
      </c>
      <c r="I163" s="80">
        <v>114</v>
      </c>
      <c r="J163" s="415">
        <v>0</v>
      </c>
      <c r="K163" s="418">
        <v>123168.7</v>
      </c>
      <c r="L163" s="417">
        <f t="shared" si="59"/>
        <v>0</v>
      </c>
      <c r="M163" s="76"/>
      <c r="N163" s="77"/>
      <c r="O163" s="73">
        <f t="shared" si="60"/>
        <v>0</v>
      </c>
      <c r="P163" s="76"/>
      <c r="Q163" s="76"/>
      <c r="R163" s="77">
        <f t="shared" si="56"/>
        <v>0</v>
      </c>
      <c r="S163" s="76">
        <f t="shared" si="61"/>
        <v>0</v>
      </c>
      <c r="T163" s="76"/>
      <c r="U163" s="78"/>
      <c r="V163" s="76"/>
      <c r="W163" s="78"/>
      <c r="X163" s="76"/>
      <c r="Y163" s="78"/>
      <c r="Z163" s="73">
        <f t="shared" si="62"/>
        <v>0</v>
      </c>
      <c r="AA163" s="73">
        <f t="shared" si="63"/>
        <v>0</v>
      </c>
      <c r="AB163" s="76"/>
      <c r="AC163" s="77"/>
      <c r="AD163" s="76"/>
      <c r="AE163" s="77"/>
      <c r="AF163" s="76"/>
      <c r="AG163" s="77"/>
      <c r="AH163" s="17"/>
      <c r="AI163" s="17"/>
      <c r="AJ163" s="17"/>
      <c r="AK163" s="17"/>
      <c r="AL163" s="17"/>
      <c r="AM163" s="17"/>
      <c r="AN163" s="17"/>
      <c r="AO163" s="17"/>
    </row>
    <row r="164" spans="1:41" ht="41.25" hidden="1" customHeight="1" x14ac:dyDescent="0.25">
      <c r="A164" s="776"/>
      <c r="B164" s="751"/>
      <c r="C164" s="873"/>
      <c r="D164" s="766"/>
      <c r="E164" s="874"/>
      <c r="F164" s="414" t="s">
        <v>343</v>
      </c>
      <c r="G164" s="92">
        <v>32</v>
      </c>
      <c r="H164" s="79">
        <v>204</v>
      </c>
      <c r="I164" s="80">
        <v>115</v>
      </c>
      <c r="J164" s="415">
        <v>0</v>
      </c>
      <c r="K164" s="418">
        <v>123168.7</v>
      </c>
      <c r="L164" s="417">
        <f t="shared" si="59"/>
        <v>0</v>
      </c>
      <c r="M164" s="76"/>
      <c r="N164" s="77"/>
      <c r="O164" s="73">
        <f t="shared" si="60"/>
        <v>0</v>
      </c>
      <c r="P164" s="76"/>
      <c r="Q164" s="76"/>
      <c r="R164" s="77">
        <f t="shared" si="56"/>
        <v>0</v>
      </c>
      <c r="S164" s="76">
        <f t="shared" si="61"/>
        <v>0</v>
      </c>
      <c r="T164" s="76"/>
      <c r="U164" s="78"/>
      <c r="V164" s="76"/>
      <c r="W164" s="78"/>
      <c r="X164" s="76"/>
      <c r="Y164" s="78"/>
      <c r="Z164" s="73">
        <f t="shared" si="62"/>
        <v>0</v>
      </c>
      <c r="AA164" s="73">
        <f t="shared" si="63"/>
        <v>0</v>
      </c>
      <c r="AB164" s="76"/>
      <c r="AC164" s="77"/>
      <c r="AD164" s="76"/>
      <c r="AE164" s="77"/>
      <c r="AF164" s="76"/>
      <c r="AG164" s="77"/>
      <c r="AH164" s="17"/>
      <c r="AI164" s="17"/>
      <c r="AJ164" s="17"/>
      <c r="AK164" s="17"/>
      <c r="AL164" s="17"/>
      <c r="AM164" s="17"/>
      <c r="AN164" s="17"/>
      <c r="AO164" s="17"/>
    </row>
    <row r="165" spans="1:41" ht="41.25" hidden="1" customHeight="1" x14ac:dyDescent="0.25">
      <c r="A165" s="776"/>
      <c r="B165" s="751"/>
      <c r="C165" s="870"/>
      <c r="D165" s="755"/>
      <c r="E165" s="872"/>
      <c r="F165" s="414" t="s">
        <v>344</v>
      </c>
      <c r="G165" s="92">
        <v>32</v>
      </c>
      <c r="H165" s="79">
        <v>203</v>
      </c>
      <c r="I165" s="80">
        <v>116</v>
      </c>
      <c r="J165" s="415">
        <v>0</v>
      </c>
      <c r="K165" s="418">
        <v>123168.7</v>
      </c>
      <c r="L165" s="417">
        <f t="shared" si="59"/>
        <v>0</v>
      </c>
      <c r="M165" s="76"/>
      <c r="N165" s="77"/>
      <c r="O165" s="73">
        <f t="shared" si="60"/>
        <v>0</v>
      </c>
      <c r="P165" s="76"/>
      <c r="Q165" s="76"/>
      <c r="R165" s="77">
        <f t="shared" si="56"/>
        <v>0</v>
      </c>
      <c r="S165" s="76">
        <f t="shared" si="61"/>
        <v>0</v>
      </c>
      <c r="T165" s="76"/>
      <c r="U165" s="78"/>
      <c r="V165" s="76"/>
      <c r="W165" s="78"/>
      <c r="X165" s="76"/>
      <c r="Y165" s="78"/>
      <c r="Z165" s="73">
        <f t="shared" si="62"/>
        <v>0</v>
      </c>
      <c r="AA165" s="73">
        <f t="shared" si="63"/>
        <v>0</v>
      </c>
      <c r="AB165" s="76"/>
      <c r="AC165" s="77"/>
      <c r="AD165" s="76"/>
      <c r="AE165" s="77"/>
      <c r="AF165" s="76"/>
      <c r="AG165" s="77"/>
      <c r="AH165" s="17"/>
      <c r="AI165" s="17"/>
      <c r="AJ165" s="17"/>
      <c r="AK165" s="17"/>
      <c r="AL165" s="17"/>
      <c r="AM165" s="17"/>
      <c r="AN165" s="17"/>
      <c r="AO165" s="17"/>
    </row>
    <row r="166" spans="1:41" ht="41.25" hidden="1" customHeight="1" x14ac:dyDescent="0.25">
      <c r="A166" s="776"/>
      <c r="B166" s="751"/>
      <c r="C166" s="869" t="s">
        <v>345</v>
      </c>
      <c r="D166" s="765" t="s">
        <v>346</v>
      </c>
      <c r="E166" s="871" t="s">
        <v>41</v>
      </c>
      <c r="F166" s="414" t="s">
        <v>347</v>
      </c>
      <c r="G166" s="92">
        <v>32</v>
      </c>
      <c r="H166" s="79">
        <v>1211</v>
      </c>
      <c r="I166" s="80">
        <v>117</v>
      </c>
      <c r="J166" s="415">
        <v>0</v>
      </c>
      <c r="K166" s="418">
        <v>123168.7</v>
      </c>
      <c r="L166" s="417">
        <f t="shared" si="59"/>
        <v>0</v>
      </c>
      <c r="M166" s="76"/>
      <c r="N166" s="77"/>
      <c r="O166" s="73">
        <f t="shared" si="60"/>
        <v>0</v>
      </c>
      <c r="P166" s="76"/>
      <c r="Q166" s="76"/>
      <c r="R166" s="77">
        <f t="shared" si="56"/>
        <v>0</v>
      </c>
      <c r="S166" s="76">
        <f t="shared" si="61"/>
        <v>0</v>
      </c>
      <c r="T166" s="76"/>
      <c r="U166" s="78"/>
      <c r="V166" s="76"/>
      <c r="W166" s="78"/>
      <c r="X166" s="76"/>
      <c r="Y166" s="78"/>
      <c r="Z166" s="73">
        <f t="shared" si="62"/>
        <v>0</v>
      </c>
      <c r="AA166" s="73">
        <f t="shared" si="63"/>
        <v>0</v>
      </c>
      <c r="AB166" s="76"/>
      <c r="AC166" s="77"/>
      <c r="AD166" s="76"/>
      <c r="AE166" s="77"/>
      <c r="AF166" s="76"/>
      <c r="AG166" s="77"/>
      <c r="AH166" s="17"/>
      <c r="AI166" s="17"/>
      <c r="AJ166" s="17"/>
      <c r="AK166" s="17"/>
      <c r="AL166" s="17"/>
      <c r="AM166" s="17"/>
      <c r="AN166" s="17"/>
      <c r="AO166" s="17"/>
    </row>
    <row r="167" spans="1:41" ht="41.25" hidden="1" customHeight="1" x14ac:dyDescent="0.25">
      <c r="A167" s="776"/>
      <c r="B167" s="751"/>
      <c r="C167" s="873"/>
      <c r="D167" s="766"/>
      <c r="E167" s="874"/>
      <c r="F167" s="414" t="s">
        <v>348</v>
      </c>
      <c r="G167" s="92">
        <v>32</v>
      </c>
      <c r="H167" s="79">
        <v>1087</v>
      </c>
      <c r="I167" s="80">
        <v>118</v>
      </c>
      <c r="J167" s="415">
        <v>0</v>
      </c>
      <c r="K167" s="418">
        <v>123168.7</v>
      </c>
      <c r="L167" s="417">
        <f t="shared" si="59"/>
        <v>0</v>
      </c>
      <c r="M167" s="76"/>
      <c r="N167" s="77"/>
      <c r="O167" s="73">
        <f t="shared" si="60"/>
        <v>0</v>
      </c>
      <c r="P167" s="76"/>
      <c r="Q167" s="76"/>
      <c r="R167" s="77">
        <f t="shared" si="56"/>
        <v>0</v>
      </c>
      <c r="S167" s="76">
        <f t="shared" si="61"/>
        <v>0</v>
      </c>
      <c r="T167" s="76"/>
      <c r="U167" s="78"/>
      <c r="V167" s="76"/>
      <c r="W167" s="78"/>
      <c r="X167" s="76"/>
      <c r="Y167" s="78"/>
      <c r="Z167" s="73">
        <f t="shared" si="62"/>
        <v>0</v>
      </c>
      <c r="AA167" s="73">
        <f t="shared" si="63"/>
        <v>0</v>
      </c>
      <c r="AB167" s="76"/>
      <c r="AC167" s="77"/>
      <c r="AD167" s="76"/>
      <c r="AE167" s="77"/>
      <c r="AF167" s="76"/>
      <c r="AG167" s="77"/>
      <c r="AH167" s="17"/>
      <c r="AI167" s="17"/>
      <c r="AJ167" s="17"/>
      <c r="AK167" s="17"/>
      <c r="AL167" s="17"/>
      <c r="AM167" s="17"/>
      <c r="AN167" s="17"/>
      <c r="AO167" s="17"/>
    </row>
    <row r="168" spans="1:41" ht="41.25" hidden="1" customHeight="1" x14ac:dyDescent="0.25">
      <c r="A168" s="776"/>
      <c r="B168" s="751"/>
      <c r="C168" s="873"/>
      <c r="D168" s="766"/>
      <c r="E168" s="874"/>
      <c r="F168" s="414" t="s">
        <v>349</v>
      </c>
      <c r="G168" s="92">
        <v>32</v>
      </c>
      <c r="H168" s="79">
        <v>1212</v>
      </c>
      <c r="I168" s="80">
        <v>119</v>
      </c>
      <c r="J168" s="415">
        <v>0</v>
      </c>
      <c r="K168" s="418">
        <v>123168.7</v>
      </c>
      <c r="L168" s="417">
        <f t="shared" si="59"/>
        <v>0</v>
      </c>
      <c r="M168" s="76"/>
      <c r="N168" s="77"/>
      <c r="O168" s="73">
        <f t="shared" si="60"/>
        <v>0</v>
      </c>
      <c r="P168" s="76"/>
      <c r="Q168" s="76"/>
      <c r="R168" s="77">
        <f t="shared" si="56"/>
        <v>0</v>
      </c>
      <c r="S168" s="76">
        <f t="shared" si="61"/>
        <v>0</v>
      </c>
      <c r="T168" s="76"/>
      <c r="U168" s="78"/>
      <c r="V168" s="76"/>
      <c r="W168" s="78"/>
      <c r="X168" s="76"/>
      <c r="Y168" s="78"/>
      <c r="Z168" s="73">
        <f t="shared" si="62"/>
        <v>0</v>
      </c>
      <c r="AA168" s="73">
        <f t="shared" si="63"/>
        <v>0</v>
      </c>
      <c r="AB168" s="76"/>
      <c r="AC168" s="77"/>
      <c r="AD168" s="76"/>
      <c r="AE168" s="77"/>
      <c r="AF168" s="76"/>
      <c r="AG168" s="77"/>
      <c r="AH168" s="17"/>
      <c r="AI168" s="17"/>
      <c r="AJ168" s="17"/>
      <c r="AK168" s="17"/>
      <c r="AL168" s="17"/>
      <c r="AM168" s="17"/>
      <c r="AN168" s="17"/>
      <c r="AO168" s="17"/>
    </row>
    <row r="169" spans="1:41" ht="41.25" hidden="1" customHeight="1" x14ac:dyDescent="0.25">
      <c r="A169" s="776"/>
      <c r="B169" s="751"/>
      <c r="C169" s="873"/>
      <c r="D169" s="766"/>
      <c r="E169" s="874"/>
      <c r="F169" s="414" t="s">
        <v>350</v>
      </c>
      <c r="G169" s="92">
        <v>32</v>
      </c>
      <c r="H169" s="79">
        <v>202</v>
      </c>
      <c r="I169" s="80">
        <v>120</v>
      </c>
      <c r="J169" s="415">
        <v>0</v>
      </c>
      <c r="K169" s="418">
        <v>123168.7</v>
      </c>
      <c r="L169" s="417">
        <f t="shared" si="59"/>
        <v>0</v>
      </c>
      <c r="M169" s="76"/>
      <c r="N169" s="77"/>
      <c r="O169" s="73">
        <f t="shared" si="60"/>
        <v>0</v>
      </c>
      <c r="P169" s="76"/>
      <c r="Q169" s="76"/>
      <c r="R169" s="77">
        <f t="shared" si="56"/>
        <v>0</v>
      </c>
      <c r="S169" s="76">
        <f t="shared" si="61"/>
        <v>0</v>
      </c>
      <c r="T169" s="76"/>
      <c r="U169" s="78"/>
      <c r="V169" s="76"/>
      <c r="W169" s="78"/>
      <c r="X169" s="76"/>
      <c r="Y169" s="78"/>
      <c r="Z169" s="73">
        <f t="shared" si="62"/>
        <v>0</v>
      </c>
      <c r="AA169" s="73">
        <f t="shared" si="63"/>
        <v>0</v>
      </c>
      <c r="AB169" s="76"/>
      <c r="AC169" s="77"/>
      <c r="AD169" s="76"/>
      <c r="AE169" s="77"/>
      <c r="AF169" s="76"/>
      <c r="AG169" s="77"/>
      <c r="AH169" s="17"/>
      <c r="AI169" s="17"/>
      <c r="AJ169" s="17"/>
      <c r="AK169" s="17"/>
      <c r="AL169" s="17"/>
      <c r="AM169" s="17"/>
      <c r="AN169" s="17"/>
      <c r="AO169" s="17"/>
    </row>
    <row r="170" spans="1:41" ht="41.25" hidden="1" customHeight="1" x14ac:dyDescent="0.25">
      <c r="A170" s="776"/>
      <c r="B170" s="751"/>
      <c r="C170" s="873"/>
      <c r="D170" s="766"/>
      <c r="E170" s="874"/>
      <c r="F170" s="414" t="s">
        <v>351</v>
      </c>
      <c r="G170" s="92">
        <v>32</v>
      </c>
      <c r="H170" s="79">
        <v>201</v>
      </c>
      <c r="I170" s="80">
        <v>121</v>
      </c>
      <c r="J170" s="415">
        <v>0</v>
      </c>
      <c r="K170" s="418">
        <v>123168.7</v>
      </c>
      <c r="L170" s="417">
        <f t="shared" si="59"/>
        <v>0</v>
      </c>
      <c r="M170" s="76"/>
      <c r="N170" s="77"/>
      <c r="O170" s="73">
        <f t="shared" si="60"/>
        <v>0</v>
      </c>
      <c r="P170" s="76"/>
      <c r="Q170" s="76"/>
      <c r="R170" s="77">
        <f t="shared" si="56"/>
        <v>0</v>
      </c>
      <c r="S170" s="76">
        <f t="shared" si="61"/>
        <v>0</v>
      </c>
      <c r="T170" s="76"/>
      <c r="U170" s="78"/>
      <c r="V170" s="76"/>
      <c r="W170" s="78"/>
      <c r="X170" s="76"/>
      <c r="Y170" s="78"/>
      <c r="Z170" s="73">
        <f t="shared" si="62"/>
        <v>0</v>
      </c>
      <c r="AA170" s="73">
        <f t="shared" si="63"/>
        <v>0</v>
      </c>
      <c r="AB170" s="76"/>
      <c r="AC170" s="77"/>
      <c r="AD170" s="76"/>
      <c r="AE170" s="77"/>
      <c r="AF170" s="76"/>
      <c r="AG170" s="77"/>
      <c r="AH170" s="17"/>
      <c r="AI170" s="17"/>
      <c r="AJ170" s="17"/>
      <c r="AK170" s="17"/>
      <c r="AL170" s="17"/>
      <c r="AM170" s="17"/>
      <c r="AN170" s="17"/>
      <c r="AO170" s="17"/>
    </row>
    <row r="171" spans="1:41" ht="41.25" hidden="1" customHeight="1" x14ac:dyDescent="0.25">
      <c r="A171" s="776"/>
      <c r="B171" s="751"/>
      <c r="C171" s="873"/>
      <c r="D171" s="766"/>
      <c r="E171" s="874"/>
      <c r="F171" s="414" t="s">
        <v>352</v>
      </c>
      <c r="G171" s="92">
        <v>32</v>
      </c>
      <c r="H171" s="79">
        <v>200</v>
      </c>
      <c r="I171" s="80">
        <v>122</v>
      </c>
      <c r="J171" s="415">
        <v>0</v>
      </c>
      <c r="K171" s="418">
        <v>123168.7</v>
      </c>
      <c r="L171" s="417">
        <f t="shared" si="59"/>
        <v>0</v>
      </c>
      <c r="M171" s="76"/>
      <c r="N171" s="77"/>
      <c r="O171" s="73">
        <f t="shared" si="60"/>
        <v>0</v>
      </c>
      <c r="P171" s="76"/>
      <c r="Q171" s="76"/>
      <c r="R171" s="77">
        <f t="shared" si="56"/>
        <v>0</v>
      </c>
      <c r="S171" s="76">
        <f t="shared" si="61"/>
        <v>0</v>
      </c>
      <c r="T171" s="76"/>
      <c r="U171" s="78"/>
      <c r="V171" s="76"/>
      <c r="W171" s="78"/>
      <c r="X171" s="76"/>
      <c r="Y171" s="78"/>
      <c r="Z171" s="73">
        <f t="shared" si="62"/>
        <v>0</v>
      </c>
      <c r="AA171" s="73">
        <f t="shared" si="63"/>
        <v>0</v>
      </c>
      <c r="AB171" s="76"/>
      <c r="AC171" s="77"/>
      <c r="AD171" s="76"/>
      <c r="AE171" s="77"/>
      <c r="AF171" s="76"/>
      <c r="AG171" s="77"/>
      <c r="AH171" s="17"/>
      <c r="AI171" s="17"/>
      <c r="AJ171" s="17"/>
      <c r="AK171" s="17"/>
      <c r="AL171" s="17"/>
      <c r="AM171" s="17"/>
      <c r="AN171" s="17"/>
      <c r="AO171" s="17"/>
    </row>
    <row r="172" spans="1:41" ht="41.25" hidden="1" customHeight="1" x14ac:dyDescent="0.25">
      <c r="A172" s="776"/>
      <c r="B172" s="751"/>
      <c r="C172" s="873"/>
      <c r="D172" s="766"/>
      <c r="E172" s="874"/>
      <c r="F172" s="414" t="s">
        <v>353</v>
      </c>
      <c r="G172" s="92">
        <v>32</v>
      </c>
      <c r="H172" s="79">
        <v>199</v>
      </c>
      <c r="I172" s="80">
        <v>123</v>
      </c>
      <c r="J172" s="415">
        <v>0</v>
      </c>
      <c r="K172" s="418">
        <v>123168.7</v>
      </c>
      <c r="L172" s="417">
        <f t="shared" si="59"/>
        <v>0</v>
      </c>
      <c r="M172" s="76"/>
      <c r="N172" s="77"/>
      <c r="O172" s="73">
        <f t="shared" si="60"/>
        <v>0</v>
      </c>
      <c r="P172" s="76"/>
      <c r="Q172" s="76"/>
      <c r="R172" s="77">
        <f t="shared" si="56"/>
        <v>0</v>
      </c>
      <c r="S172" s="76">
        <f t="shared" si="61"/>
        <v>0</v>
      </c>
      <c r="T172" s="76"/>
      <c r="U172" s="78"/>
      <c r="V172" s="76"/>
      <c r="W172" s="78"/>
      <c r="X172" s="76"/>
      <c r="Y172" s="78"/>
      <c r="Z172" s="73">
        <f t="shared" si="62"/>
        <v>0</v>
      </c>
      <c r="AA172" s="73">
        <f t="shared" si="63"/>
        <v>0</v>
      </c>
      <c r="AB172" s="76"/>
      <c r="AC172" s="77"/>
      <c r="AD172" s="76"/>
      <c r="AE172" s="77"/>
      <c r="AF172" s="76"/>
      <c r="AG172" s="77"/>
      <c r="AH172" s="17"/>
      <c r="AI172" s="17"/>
      <c r="AJ172" s="17"/>
      <c r="AK172" s="17"/>
      <c r="AL172" s="17"/>
      <c r="AM172" s="17"/>
      <c r="AN172" s="17"/>
      <c r="AO172" s="17"/>
    </row>
    <row r="173" spans="1:41" ht="41.25" hidden="1" customHeight="1" x14ac:dyDescent="0.25">
      <c r="A173" s="776"/>
      <c r="B173" s="751"/>
      <c r="C173" s="870"/>
      <c r="D173" s="755"/>
      <c r="E173" s="872"/>
      <c r="F173" s="414" t="s">
        <v>354</v>
      </c>
      <c r="G173" s="92">
        <v>32</v>
      </c>
      <c r="H173" s="79">
        <v>198</v>
      </c>
      <c r="I173" s="80">
        <v>124</v>
      </c>
      <c r="J173" s="415">
        <v>0</v>
      </c>
      <c r="K173" s="418">
        <v>123168.7</v>
      </c>
      <c r="L173" s="417">
        <f t="shared" si="59"/>
        <v>0</v>
      </c>
      <c r="M173" s="76"/>
      <c r="N173" s="77"/>
      <c r="O173" s="73">
        <f t="shared" si="60"/>
        <v>0</v>
      </c>
      <c r="P173" s="76"/>
      <c r="Q173" s="76"/>
      <c r="R173" s="77">
        <f t="shared" si="56"/>
        <v>0</v>
      </c>
      <c r="S173" s="76">
        <f t="shared" si="61"/>
        <v>0</v>
      </c>
      <c r="T173" s="76"/>
      <c r="U173" s="78"/>
      <c r="V173" s="76"/>
      <c r="W173" s="78"/>
      <c r="X173" s="76"/>
      <c r="Y173" s="78"/>
      <c r="Z173" s="73">
        <f t="shared" si="62"/>
        <v>0</v>
      </c>
      <c r="AA173" s="73">
        <f t="shared" si="63"/>
        <v>0</v>
      </c>
      <c r="AB173" s="76"/>
      <c r="AC173" s="77"/>
      <c r="AD173" s="76"/>
      <c r="AE173" s="77"/>
      <c r="AF173" s="76"/>
      <c r="AG173" s="77"/>
      <c r="AH173" s="17"/>
      <c r="AI173" s="17"/>
      <c r="AJ173" s="17"/>
      <c r="AK173" s="17"/>
      <c r="AL173" s="17"/>
      <c r="AM173" s="17"/>
      <c r="AN173" s="17"/>
      <c r="AO173" s="17"/>
    </row>
    <row r="174" spans="1:41" ht="41.25" hidden="1" customHeight="1" x14ac:dyDescent="0.25">
      <c r="A174" s="776"/>
      <c r="B174" s="751"/>
      <c r="C174" s="869" t="s">
        <v>355</v>
      </c>
      <c r="D174" s="765" t="s">
        <v>356</v>
      </c>
      <c r="E174" s="871" t="s">
        <v>41</v>
      </c>
      <c r="F174" s="414" t="s">
        <v>347</v>
      </c>
      <c r="G174" s="92">
        <v>32</v>
      </c>
      <c r="H174" s="79">
        <v>1211</v>
      </c>
      <c r="I174" s="80">
        <v>125</v>
      </c>
      <c r="J174" s="415">
        <v>0</v>
      </c>
      <c r="K174" s="418">
        <v>123168.7</v>
      </c>
      <c r="L174" s="417">
        <f t="shared" si="59"/>
        <v>0</v>
      </c>
      <c r="M174" s="76"/>
      <c r="N174" s="77"/>
      <c r="O174" s="73">
        <f t="shared" si="60"/>
        <v>0</v>
      </c>
      <c r="P174" s="76"/>
      <c r="Q174" s="76"/>
      <c r="R174" s="77">
        <f t="shared" si="56"/>
        <v>0</v>
      </c>
      <c r="S174" s="76">
        <f t="shared" si="61"/>
        <v>0</v>
      </c>
      <c r="T174" s="76"/>
      <c r="U174" s="78"/>
      <c r="V174" s="76"/>
      <c r="W174" s="78"/>
      <c r="X174" s="76"/>
      <c r="Y174" s="78"/>
      <c r="Z174" s="73">
        <f t="shared" si="62"/>
        <v>0</v>
      </c>
      <c r="AA174" s="73">
        <f t="shared" si="63"/>
        <v>0</v>
      </c>
      <c r="AB174" s="76"/>
      <c r="AC174" s="77"/>
      <c r="AD174" s="76"/>
      <c r="AE174" s="77"/>
      <c r="AF174" s="76"/>
      <c r="AG174" s="77"/>
      <c r="AH174" s="17"/>
      <c r="AI174" s="17"/>
      <c r="AJ174" s="17"/>
      <c r="AK174" s="17"/>
      <c r="AL174" s="17"/>
      <c r="AM174" s="17"/>
      <c r="AN174" s="17"/>
      <c r="AO174" s="17"/>
    </row>
    <row r="175" spans="1:41" ht="41.25" hidden="1" customHeight="1" x14ac:dyDescent="0.25">
      <c r="A175" s="776"/>
      <c r="B175" s="751"/>
      <c r="C175" s="873"/>
      <c r="D175" s="766"/>
      <c r="E175" s="874"/>
      <c r="F175" s="414" t="s">
        <v>357</v>
      </c>
      <c r="G175" s="92">
        <v>32</v>
      </c>
      <c r="H175" s="79">
        <v>1210</v>
      </c>
      <c r="I175" s="80">
        <v>126</v>
      </c>
      <c r="J175" s="415">
        <v>0</v>
      </c>
      <c r="K175" s="418">
        <v>123168.7</v>
      </c>
      <c r="L175" s="417">
        <f t="shared" si="59"/>
        <v>0</v>
      </c>
      <c r="M175" s="76"/>
      <c r="N175" s="77"/>
      <c r="O175" s="73">
        <f t="shared" si="60"/>
        <v>0</v>
      </c>
      <c r="P175" s="76"/>
      <c r="Q175" s="76"/>
      <c r="R175" s="77">
        <f t="shared" si="56"/>
        <v>0</v>
      </c>
      <c r="S175" s="76">
        <f t="shared" si="61"/>
        <v>0</v>
      </c>
      <c r="T175" s="76"/>
      <c r="U175" s="78"/>
      <c r="V175" s="76"/>
      <c r="W175" s="78"/>
      <c r="X175" s="76"/>
      <c r="Y175" s="78"/>
      <c r="Z175" s="73">
        <f t="shared" si="62"/>
        <v>0</v>
      </c>
      <c r="AA175" s="73">
        <f t="shared" si="63"/>
        <v>0</v>
      </c>
      <c r="AB175" s="76"/>
      <c r="AC175" s="77"/>
      <c r="AD175" s="76"/>
      <c r="AE175" s="77"/>
      <c r="AF175" s="76"/>
      <c r="AG175" s="77"/>
      <c r="AH175" s="17"/>
      <c r="AI175" s="17"/>
      <c r="AJ175" s="17"/>
      <c r="AK175" s="17"/>
      <c r="AL175" s="17"/>
      <c r="AM175" s="17"/>
      <c r="AN175" s="17"/>
      <c r="AO175" s="17"/>
    </row>
    <row r="176" spans="1:41" ht="41.25" hidden="1" customHeight="1" x14ac:dyDescent="0.25">
      <c r="A176" s="776"/>
      <c r="B176" s="751"/>
      <c r="C176" s="873"/>
      <c r="D176" s="766"/>
      <c r="E176" s="874"/>
      <c r="F176" s="414" t="s">
        <v>358</v>
      </c>
      <c r="G176" s="92">
        <v>32</v>
      </c>
      <c r="H176" s="79">
        <v>1209</v>
      </c>
      <c r="I176" s="80">
        <v>127</v>
      </c>
      <c r="J176" s="415">
        <v>0</v>
      </c>
      <c r="K176" s="418">
        <v>123168.7</v>
      </c>
      <c r="L176" s="417">
        <f t="shared" si="59"/>
        <v>0</v>
      </c>
      <c r="M176" s="76"/>
      <c r="N176" s="77"/>
      <c r="O176" s="73">
        <f t="shared" si="60"/>
        <v>0</v>
      </c>
      <c r="P176" s="76"/>
      <c r="Q176" s="76"/>
      <c r="R176" s="77">
        <f t="shared" si="56"/>
        <v>0</v>
      </c>
      <c r="S176" s="76">
        <f t="shared" si="61"/>
        <v>0</v>
      </c>
      <c r="T176" s="76"/>
      <c r="U176" s="78"/>
      <c r="V176" s="76"/>
      <c r="W176" s="78"/>
      <c r="X176" s="76"/>
      <c r="Y176" s="78"/>
      <c r="Z176" s="73">
        <f t="shared" si="62"/>
        <v>0</v>
      </c>
      <c r="AA176" s="73">
        <f t="shared" si="63"/>
        <v>0</v>
      </c>
      <c r="AB176" s="76"/>
      <c r="AC176" s="77"/>
      <c r="AD176" s="76"/>
      <c r="AE176" s="77"/>
      <c r="AF176" s="76"/>
      <c r="AG176" s="77"/>
      <c r="AH176" s="17"/>
      <c r="AI176" s="17"/>
      <c r="AJ176" s="17"/>
      <c r="AK176" s="17"/>
      <c r="AL176" s="17"/>
      <c r="AM176" s="17"/>
      <c r="AN176" s="17"/>
      <c r="AO176" s="17"/>
    </row>
    <row r="177" spans="1:41" ht="41.25" hidden="1" customHeight="1" x14ac:dyDescent="0.25">
      <c r="A177" s="776"/>
      <c r="B177" s="751"/>
      <c r="C177" s="873"/>
      <c r="D177" s="766"/>
      <c r="E177" s="874"/>
      <c r="F177" s="414" t="s">
        <v>354</v>
      </c>
      <c r="G177" s="92">
        <v>32</v>
      </c>
      <c r="H177" s="79">
        <v>198</v>
      </c>
      <c r="I177" s="80">
        <v>128</v>
      </c>
      <c r="J177" s="415">
        <v>0</v>
      </c>
      <c r="K177" s="418">
        <v>123168.7</v>
      </c>
      <c r="L177" s="417">
        <f t="shared" si="59"/>
        <v>0</v>
      </c>
      <c r="M177" s="76"/>
      <c r="N177" s="77"/>
      <c r="O177" s="73">
        <f t="shared" si="60"/>
        <v>0</v>
      </c>
      <c r="P177" s="76"/>
      <c r="Q177" s="76"/>
      <c r="R177" s="77">
        <f t="shared" si="56"/>
        <v>0</v>
      </c>
      <c r="S177" s="76">
        <f t="shared" si="61"/>
        <v>0</v>
      </c>
      <c r="T177" s="76"/>
      <c r="U177" s="78"/>
      <c r="V177" s="76"/>
      <c r="W177" s="78"/>
      <c r="X177" s="76"/>
      <c r="Y177" s="78"/>
      <c r="Z177" s="73">
        <f t="shared" si="62"/>
        <v>0</v>
      </c>
      <c r="AA177" s="73">
        <f t="shared" si="63"/>
        <v>0</v>
      </c>
      <c r="AB177" s="76"/>
      <c r="AC177" s="77"/>
      <c r="AD177" s="76"/>
      <c r="AE177" s="77"/>
      <c r="AF177" s="76"/>
      <c r="AG177" s="77"/>
      <c r="AH177" s="17"/>
      <c r="AI177" s="17"/>
      <c r="AJ177" s="17"/>
      <c r="AK177" s="17"/>
      <c r="AL177" s="17"/>
      <c r="AM177" s="17"/>
      <c r="AN177" s="17"/>
      <c r="AO177" s="17"/>
    </row>
    <row r="178" spans="1:41" ht="41.25" hidden="1" customHeight="1" x14ac:dyDescent="0.25">
      <c r="A178" s="776"/>
      <c r="B178" s="751"/>
      <c r="C178" s="873"/>
      <c r="D178" s="766"/>
      <c r="E178" s="874"/>
      <c r="F178" s="414" t="s">
        <v>348</v>
      </c>
      <c r="G178" s="92">
        <v>32</v>
      </c>
      <c r="H178" s="79">
        <v>1087</v>
      </c>
      <c r="I178" s="80">
        <v>129</v>
      </c>
      <c r="J178" s="415">
        <v>0</v>
      </c>
      <c r="K178" s="418">
        <v>123168.7</v>
      </c>
      <c r="L178" s="417">
        <f t="shared" si="59"/>
        <v>0</v>
      </c>
      <c r="M178" s="76"/>
      <c r="N178" s="77"/>
      <c r="O178" s="73">
        <f t="shared" si="60"/>
        <v>0</v>
      </c>
      <c r="P178" s="76"/>
      <c r="Q178" s="76"/>
      <c r="R178" s="77">
        <f t="shared" si="56"/>
        <v>0</v>
      </c>
      <c r="S178" s="76">
        <f t="shared" si="61"/>
        <v>0</v>
      </c>
      <c r="T178" s="76"/>
      <c r="U178" s="78"/>
      <c r="V178" s="76"/>
      <c r="W178" s="78"/>
      <c r="X178" s="76"/>
      <c r="Y178" s="78"/>
      <c r="Z178" s="73">
        <f t="shared" si="62"/>
        <v>0</v>
      </c>
      <c r="AA178" s="73">
        <f t="shared" si="63"/>
        <v>0</v>
      </c>
      <c r="AB178" s="76"/>
      <c r="AC178" s="77"/>
      <c r="AD178" s="76"/>
      <c r="AE178" s="77"/>
      <c r="AF178" s="76"/>
      <c r="AG178" s="77"/>
      <c r="AH178" s="17"/>
      <c r="AI178" s="17"/>
      <c r="AJ178" s="17"/>
      <c r="AK178" s="17"/>
      <c r="AL178" s="17"/>
      <c r="AM178" s="17"/>
      <c r="AN178" s="17"/>
      <c r="AO178" s="17"/>
    </row>
    <row r="179" spans="1:41" ht="41.25" hidden="1" customHeight="1" x14ac:dyDescent="0.25">
      <c r="A179" s="776"/>
      <c r="B179" s="751"/>
      <c r="C179" s="873"/>
      <c r="D179" s="766"/>
      <c r="E179" s="874"/>
      <c r="F179" s="414" t="s">
        <v>359</v>
      </c>
      <c r="G179" s="92">
        <v>32</v>
      </c>
      <c r="H179" s="79">
        <v>1208</v>
      </c>
      <c r="I179" s="80">
        <v>130</v>
      </c>
      <c r="J179" s="415">
        <v>0</v>
      </c>
      <c r="K179" s="418">
        <v>123168.7</v>
      </c>
      <c r="L179" s="417">
        <f t="shared" si="59"/>
        <v>0</v>
      </c>
      <c r="M179" s="76"/>
      <c r="N179" s="77"/>
      <c r="O179" s="73">
        <f t="shared" si="60"/>
        <v>0</v>
      </c>
      <c r="P179" s="76"/>
      <c r="Q179" s="76"/>
      <c r="R179" s="77">
        <f t="shared" si="56"/>
        <v>0</v>
      </c>
      <c r="S179" s="76">
        <f t="shared" si="61"/>
        <v>0</v>
      </c>
      <c r="T179" s="76"/>
      <c r="U179" s="78"/>
      <c r="V179" s="76"/>
      <c r="W179" s="78"/>
      <c r="X179" s="76"/>
      <c r="Y179" s="78"/>
      <c r="Z179" s="73">
        <f t="shared" si="62"/>
        <v>0</v>
      </c>
      <c r="AA179" s="73">
        <f t="shared" si="63"/>
        <v>0</v>
      </c>
      <c r="AB179" s="76"/>
      <c r="AC179" s="77"/>
      <c r="AD179" s="76"/>
      <c r="AE179" s="77"/>
      <c r="AF179" s="76"/>
      <c r="AG179" s="77"/>
      <c r="AH179" s="17"/>
      <c r="AI179" s="17"/>
      <c r="AJ179" s="17"/>
      <c r="AK179" s="17"/>
      <c r="AL179" s="17"/>
      <c r="AM179" s="17"/>
      <c r="AN179" s="17"/>
      <c r="AO179" s="17"/>
    </row>
    <row r="180" spans="1:41" ht="41.25" hidden="1" customHeight="1" x14ac:dyDescent="0.25">
      <c r="A180" s="776"/>
      <c r="B180" s="751"/>
      <c r="C180" s="873"/>
      <c r="D180" s="755"/>
      <c r="E180" s="872"/>
      <c r="F180" s="414" t="s">
        <v>360</v>
      </c>
      <c r="G180" s="92">
        <v>32</v>
      </c>
      <c r="H180" s="79">
        <v>1207</v>
      </c>
      <c r="I180" s="80">
        <v>131</v>
      </c>
      <c r="J180" s="415">
        <v>0</v>
      </c>
      <c r="K180" s="418">
        <v>123168.7</v>
      </c>
      <c r="L180" s="417">
        <f t="shared" si="59"/>
        <v>0</v>
      </c>
      <c r="M180" s="76"/>
      <c r="N180" s="77"/>
      <c r="O180" s="73">
        <f t="shared" si="60"/>
        <v>0</v>
      </c>
      <c r="P180" s="76"/>
      <c r="Q180" s="76"/>
      <c r="R180" s="77">
        <f t="shared" si="56"/>
        <v>0</v>
      </c>
      <c r="S180" s="76">
        <f t="shared" si="61"/>
        <v>0</v>
      </c>
      <c r="T180" s="76"/>
      <c r="U180" s="78"/>
      <c r="V180" s="76"/>
      <c r="W180" s="78"/>
      <c r="X180" s="76"/>
      <c r="Y180" s="78"/>
      <c r="Z180" s="73">
        <f t="shared" si="62"/>
        <v>0</v>
      </c>
      <c r="AA180" s="73">
        <f t="shared" si="63"/>
        <v>0</v>
      </c>
      <c r="AB180" s="76"/>
      <c r="AC180" s="77"/>
      <c r="AD180" s="76"/>
      <c r="AE180" s="77"/>
      <c r="AF180" s="76"/>
      <c r="AG180" s="77"/>
      <c r="AH180" s="17"/>
      <c r="AI180" s="17"/>
      <c r="AJ180" s="17"/>
      <c r="AK180" s="17"/>
      <c r="AL180" s="17"/>
      <c r="AM180" s="17"/>
      <c r="AN180" s="17"/>
      <c r="AO180" s="17"/>
    </row>
    <row r="181" spans="1:41" ht="41.25" hidden="1" customHeight="1" x14ac:dyDescent="0.25">
      <c r="A181" s="776"/>
      <c r="B181" s="751"/>
      <c r="C181" s="870"/>
      <c r="D181" s="90" t="s">
        <v>361</v>
      </c>
      <c r="E181" s="421" t="s">
        <v>41</v>
      </c>
      <c r="F181" s="414" t="s">
        <v>362</v>
      </c>
      <c r="G181" s="92">
        <v>32</v>
      </c>
      <c r="H181" s="79">
        <v>197</v>
      </c>
      <c r="I181" s="80">
        <v>132</v>
      </c>
      <c r="J181" s="415">
        <v>0</v>
      </c>
      <c r="K181" s="418">
        <v>123168.7</v>
      </c>
      <c r="L181" s="417">
        <f t="shared" si="59"/>
        <v>0</v>
      </c>
      <c r="M181" s="76"/>
      <c r="N181" s="77"/>
      <c r="O181" s="73">
        <f t="shared" si="60"/>
        <v>0</v>
      </c>
      <c r="P181" s="76"/>
      <c r="Q181" s="76"/>
      <c r="R181" s="77">
        <f t="shared" si="56"/>
        <v>0</v>
      </c>
      <c r="S181" s="76">
        <f t="shared" si="61"/>
        <v>0</v>
      </c>
      <c r="T181" s="76"/>
      <c r="U181" s="78"/>
      <c r="V181" s="76"/>
      <c r="W181" s="78"/>
      <c r="X181" s="76"/>
      <c r="Y181" s="78"/>
      <c r="Z181" s="73">
        <f t="shared" si="62"/>
        <v>0</v>
      </c>
      <c r="AA181" s="73">
        <f t="shared" si="63"/>
        <v>0</v>
      </c>
      <c r="AB181" s="76"/>
      <c r="AC181" s="77"/>
      <c r="AD181" s="76"/>
      <c r="AE181" s="77"/>
      <c r="AF181" s="76"/>
      <c r="AG181" s="77"/>
      <c r="AH181" s="17"/>
      <c r="AI181" s="17"/>
      <c r="AJ181" s="17"/>
      <c r="AK181" s="17"/>
      <c r="AL181" s="17"/>
      <c r="AM181" s="17"/>
      <c r="AN181" s="17"/>
      <c r="AO181" s="17"/>
    </row>
    <row r="182" spans="1:41" ht="41.25" hidden="1" customHeight="1" x14ac:dyDescent="0.25">
      <c r="A182" s="776"/>
      <c r="B182" s="751"/>
      <c r="C182" s="869" t="s">
        <v>363</v>
      </c>
      <c r="D182" s="765" t="s">
        <v>364</v>
      </c>
      <c r="E182" s="898" t="s">
        <v>365</v>
      </c>
      <c r="F182" s="455" t="s">
        <v>366</v>
      </c>
      <c r="G182" s="92">
        <v>32</v>
      </c>
      <c r="H182" s="79">
        <v>196</v>
      </c>
      <c r="I182" s="80">
        <v>133</v>
      </c>
      <c r="J182" s="415">
        <v>0</v>
      </c>
      <c r="K182" s="418">
        <v>123168.7</v>
      </c>
      <c r="L182" s="417">
        <f t="shared" si="59"/>
        <v>0</v>
      </c>
      <c r="M182" s="76"/>
      <c r="N182" s="77"/>
      <c r="O182" s="73">
        <f t="shared" si="60"/>
        <v>0</v>
      </c>
      <c r="P182" s="76"/>
      <c r="Q182" s="76"/>
      <c r="R182" s="77">
        <f t="shared" si="56"/>
        <v>0</v>
      </c>
      <c r="S182" s="76">
        <f t="shared" si="61"/>
        <v>0</v>
      </c>
      <c r="T182" s="76"/>
      <c r="U182" s="78"/>
      <c r="V182" s="76"/>
      <c r="W182" s="78"/>
      <c r="X182" s="76"/>
      <c r="Y182" s="78"/>
      <c r="Z182" s="73">
        <f t="shared" si="62"/>
        <v>0</v>
      </c>
      <c r="AA182" s="73">
        <f t="shared" si="63"/>
        <v>0</v>
      </c>
      <c r="AB182" s="76"/>
      <c r="AC182" s="77"/>
      <c r="AD182" s="76"/>
      <c r="AE182" s="77"/>
      <c r="AF182" s="76"/>
      <c r="AG182" s="77"/>
      <c r="AH182" s="17"/>
      <c r="AI182" s="17"/>
      <c r="AJ182" s="17"/>
      <c r="AK182" s="17"/>
      <c r="AL182" s="17"/>
      <c r="AM182" s="17"/>
      <c r="AN182" s="17"/>
      <c r="AO182" s="17"/>
    </row>
    <row r="183" spans="1:41" ht="41.25" hidden="1" customHeight="1" x14ac:dyDescent="0.25">
      <c r="A183" s="776"/>
      <c r="B183" s="751"/>
      <c r="C183" s="873"/>
      <c r="D183" s="766"/>
      <c r="E183" s="899"/>
      <c r="F183" s="455" t="s">
        <v>367</v>
      </c>
      <c r="G183" s="92">
        <v>32</v>
      </c>
      <c r="H183" s="79">
        <v>1206</v>
      </c>
      <c r="I183" s="80">
        <v>134</v>
      </c>
      <c r="J183" s="415">
        <v>0</v>
      </c>
      <c r="K183" s="418">
        <v>123168.7</v>
      </c>
      <c r="L183" s="417">
        <f t="shared" si="59"/>
        <v>0</v>
      </c>
      <c r="M183" s="76"/>
      <c r="N183" s="77"/>
      <c r="O183" s="73">
        <f t="shared" si="60"/>
        <v>0</v>
      </c>
      <c r="P183" s="76"/>
      <c r="Q183" s="76"/>
      <c r="R183" s="77">
        <f t="shared" si="56"/>
        <v>0</v>
      </c>
      <c r="S183" s="76">
        <f t="shared" si="61"/>
        <v>0</v>
      </c>
      <c r="T183" s="76"/>
      <c r="U183" s="78"/>
      <c r="V183" s="76"/>
      <c r="W183" s="78"/>
      <c r="X183" s="76"/>
      <c r="Y183" s="78"/>
      <c r="Z183" s="73">
        <f t="shared" si="62"/>
        <v>0</v>
      </c>
      <c r="AA183" s="73">
        <f t="shared" si="63"/>
        <v>0</v>
      </c>
      <c r="AB183" s="76"/>
      <c r="AC183" s="77"/>
      <c r="AD183" s="76"/>
      <c r="AE183" s="77"/>
      <c r="AF183" s="76"/>
      <c r="AG183" s="77"/>
      <c r="AH183" s="17"/>
      <c r="AI183" s="17"/>
      <c r="AJ183" s="17"/>
      <c r="AK183" s="17"/>
      <c r="AL183" s="17"/>
      <c r="AM183" s="17"/>
      <c r="AN183" s="17"/>
      <c r="AO183" s="17"/>
    </row>
    <row r="184" spans="1:41" ht="41.25" hidden="1" customHeight="1" x14ac:dyDescent="0.25">
      <c r="A184" s="776"/>
      <c r="B184" s="751"/>
      <c r="C184" s="873"/>
      <c r="D184" s="766"/>
      <c r="E184" s="899"/>
      <c r="F184" s="455" t="s">
        <v>368</v>
      </c>
      <c r="G184" s="92">
        <v>32</v>
      </c>
      <c r="H184" s="79">
        <v>195</v>
      </c>
      <c r="I184" s="80">
        <v>135</v>
      </c>
      <c r="J184" s="415">
        <v>0</v>
      </c>
      <c r="K184" s="418">
        <v>123168.7</v>
      </c>
      <c r="L184" s="417">
        <f t="shared" si="59"/>
        <v>0</v>
      </c>
      <c r="M184" s="76"/>
      <c r="N184" s="77"/>
      <c r="O184" s="73">
        <f t="shared" si="60"/>
        <v>0</v>
      </c>
      <c r="P184" s="76"/>
      <c r="Q184" s="76"/>
      <c r="R184" s="77">
        <f t="shared" si="56"/>
        <v>0</v>
      </c>
      <c r="S184" s="76">
        <f t="shared" si="61"/>
        <v>0</v>
      </c>
      <c r="T184" s="76"/>
      <c r="U184" s="78"/>
      <c r="V184" s="76"/>
      <c r="W184" s="78"/>
      <c r="X184" s="76"/>
      <c r="Y184" s="78"/>
      <c r="Z184" s="73">
        <f t="shared" si="62"/>
        <v>0</v>
      </c>
      <c r="AA184" s="73">
        <f t="shared" si="63"/>
        <v>0</v>
      </c>
      <c r="AB184" s="76"/>
      <c r="AC184" s="77"/>
      <c r="AD184" s="76"/>
      <c r="AE184" s="77"/>
      <c r="AF184" s="76"/>
      <c r="AG184" s="77"/>
      <c r="AH184" s="17"/>
      <c r="AI184" s="17"/>
      <c r="AJ184" s="17"/>
      <c r="AK184" s="17"/>
      <c r="AL184" s="17"/>
      <c r="AM184" s="17"/>
      <c r="AN184" s="17"/>
      <c r="AO184" s="17"/>
    </row>
    <row r="185" spans="1:41" ht="41.25" hidden="1" customHeight="1" x14ac:dyDescent="0.25">
      <c r="A185" s="776"/>
      <c r="B185" s="751"/>
      <c r="C185" s="873"/>
      <c r="D185" s="766"/>
      <c r="E185" s="899"/>
      <c r="F185" s="455" t="s">
        <v>369</v>
      </c>
      <c r="G185" s="92">
        <v>32</v>
      </c>
      <c r="H185" s="79">
        <v>194</v>
      </c>
      <c r="I185" s="80">
        <v>136</v>
      </c>
      <c r="J185" s="415">
        <v>0</v>
      </c>
      <c r="K185" s="418">
        <v>123168.7</v>
      </c>
      <c r="L185" s="417">
        <f t="shared" si="59"/>
        <v>0</v>
      </c>
      <c r="M185" s="76"/>
      <c r="N185" s="77"/>
      <c r="O185" s="73">
        <f t="shared" si="60"/>
        <v>0</v>
      </c>
      <c r="P185" s="76"/>
      <c r="Q185" s="76"/>
      <c r="R185" s="77">
        <f t="shared" si="56"/>
        <v>0</v>
      </c>
      <c r="S185" s="76">
        <f t="shared" si="61"/>
        <v>0</v>
      </c>
      <c r="T185" s="76"/>
      <c r="U185" s="78"/>
      <c r="V185" s="76"/>
      <c r="W185" s="78"/>
      <c r="X185" s="76"/>
      <c r="Y185" s="78"/>
      <c r="Z185" s="73">
        <f t="shared" si="62"/>
        <v>0</v>
      </c>
      <c r="AA185" s="73">
        <f t="shared" si="63"/>
        <v>0</v>
      </c>
      <c r="AB185" s="76"/>
      <c r="AC185" s="77"/>
      <c r="AD185" s="76"/>
      <c r="AE185" s="77"/>
      <c r="AF185" s="76"/>
      <c r="AG185" s="77"/>
      <c r="AH185" s="17"/>
      <c r="AI185" s="17"/>
      <c r="AJ185" s="17"/>
      <c r="AK185" s="17"/>
      <c r="AL185" s="17"/>
      <c r="AM185" s="17"/>
      <c r="AN185" s="17"/>
      <c r="AO185" s="17"/>
    </row>
    <row r="186" spans="1:41" ht="41.25" hidden="1" customHeight="1" x14ac:dyDescent="0.25">
      <c r="A186" s="776"/>
      <c r="B186" s="751"/>
      <c r="C186" s="873"/>
      <c r="D186" s="766"/>
      <c r="E186" s="899"/>
      <c r="F186" s="455" t="s">
        <v>370</v>
      </c>
      <c r="G186" s="92">
        <v>32</v>
      </c>
      <c r="H186" s="79">
        <v>193</v>
      </c>
      <c r="I186" s="80">
        <v>137</v>
      </c>
      <c r="J186" s="415">
        <v>0</v>
      </c>
      <c r="K186" s="418">
        <v>123168.7</v>
      </c>
      <c r="L186" s="417">
        <f t="shared" si="59"/>
        <v>0</v>
      </c>
      <c r="M186" s="76"/>
      <c r="N186" s="77"/>
      <c r="O186" s="73">
        <f t="shared" si="60"/>
        <v>0</v>
      </c>
      <c r="P186" s="76"/>
      <c r="Q186" s="76"/>
      <c r="R186" s="77">
        <f t="shared" si="56"/>
        <v>0</v>
      </c>
      <c r="S186" s="76">
        <f t="shared" si="61"/>
        <v>0</v>
      </c>
      <c r="T186" s="76"/>
      <c r="U186" s="78"/>
      <c r="V186" s="76"/>
      <c r="W186" s="78"/>
      <c r="X186" s="76"/>
      <c r="Y186" s="78"/>
      <c r="Z186" s="73">
        <f t="shared" si="62"/>
        <v>0</v>
      </c>
      <c r="AA186" s="73">
        <f t="shared" si="63"/>
        <v>0</v>
      </c>
      <c r="AB186" s="76"/>
      <c r="AC186" s="77"/>
      <c r="AD186" s="76"/>
      <c r="AE186" s="77"/>
      <c r="AF186" s="76"/>
      <c r="AG186" s="77"/>
      <c r="AH186" s="17"/>
      <c r="AI186" s="17"/>
      <c r="AJ186" s="17"/>
      <c r="AK186" s="17"/>
      <c r="AL186" s="17"/>
      <c r="AM186" s="17"/>
      <c r="AN186" s="17"/>
      <c r="AO186" s="17"/>
    </row>
    <row r="187" spans="1:41" ht="41.25" hidden="1" customHeight="1" x14ac:dyDescent="0.25">
      <c r="A187" s="776"/>
      <c r="B187" s="751"/>
      <c r="C187" s="873"/>
      <c r="D187" s="755"/>
      <c r="E187" s="900"/>
      <c r="F187" s="414" t="s">
        <v>371</v>
      </c>
      <c r="G187" s="92">
        <v>32</v>
      </c>
      <c r="H187" s="79">
        <v>161</v>
      </c>
      <c r="I187" s="80">
        <v>138</v>
      </c>
      <c r="J187" s="415">
        <v>0</v>
      </c>
      <c r="K187" s="418">
        <v>123168.7</v>
      </c>
      <c r="L187" s="417">
        <f t="shared" si="59"/>
        <v>0</v>
      </c>
      <c r="M187" s="76"/>
      <c r="N187" s="77"/>
      <c r="O187" s="73">
        <f t="shared" si="60"/>
        <v>0</v>
      </c>
      <c r="P187" s="76"/>
      <c r="Q187" s="76"/>
      <c r="R187" s="77">
        <f t="shared" si="56"/>
        <v>0</v>
      </c>
      <c r="S187" s="76">
        <f t="shared" si="61"/>
        <v>0</v>
      </c>
      <c r="T187" s="76"/>
      <c r="U187" s="78"/>
      <c r="V187" s="76"/>
      <c r="W187" s="78"/>
      <c r="X187" s="76"/>
      <c r="Y187" s="78"/>
      <c r="Z187" s="73">
        <f t="shared" si="62"/>
        <v>0</v>
      </c>
      <c r="AA187" s="73">
        <f t="shared" si="63"/>
        <v>0</v>
      </c>
      <c r="AB187" s="76"/>
      <c r="AC187" s="77"/>
      <c r="AD187" s="76"/>
      <c r="AE187" s="77"/>
      <c r="AF187" s="76"/>
      <c r="AG187" s="77"/>
      <c r="AH187" s="17"/>
      <c r="AI187" s="17"/>
      <c r="AJ187" s="17"/>
      <c r="AK187" s="17"/>
      <c r="AL187" s="17"/>
      <c r="AM187" s="17"/>
      <c r="AN187" s="17"/>
      <c r="AO187" s="17"/>
    </row>
    <row r="188" spans="1:41" ht="41.25" hidden="1" customHeight="1" x14ac:dyDescent="0.25">
      <c r="A188" s="776"/>
      <c r="B188" s="751"/>
      <c r="C188" s="873"/>
      <c r="D188" s="765" t="s">
        <v>372</v>
      </c>
      <c r="E188" s="871" t="s">
        <v>41</v>
      </c>
      <c r="F188" s="414" t="s">
        <v>373</v>
      </c>
      <c r="G188" s="92">
        <v>32</v>
      </c>
      <c r="H188" s="79">
        <v>190</v>
      </c>
      <c r="I188" s="80">
        <v>139</v>
      </c>
      <c r="J188" s="415">
        <v>0</v>
      </c>
      <c r="K188" s="418">
        <v>123168.7</v>
      </c>
      <c r="L188" s="417">
        <f t="shared" si="59"/>
        <v>0</v>
      </c>
      <c r="M188" s="76"/>
      <c r="N188" s="77"/>
      <c r="O188" s="73">
        <f t="shared" si="60"/>
        <v>0</v>
      </c>
      <c r="P188" s="76"/>
      <c r="Q188" s="76"/>
      <c r="R188" s="77">
        <f t="shared" si="56"/>
        <v>0</v>
      </c>
      <c r="S188" s="76">
        <f t="shared" si="61"/>
        <v>0</v>
      </c>
      <c r="T188" s="76"/>
      <c r="U188" s="78"/>
      <c r="V188" s="76"/>
      <c r="W188" s="78"/>
      <c r="X188" s="76"/>
      <c r="Y188" s="78"/>
      <c r="Z188" s="73">
        <f t="shared" si="62"/>
        <v>0</v>
      </c>
      <c r="AA188" s="73">
        <f t="shared" si="63"/>
        <v>0</v>
      </c>
      <c r="AB188" s="76"/>
      <c r="AC188" s="77"/>
      <c r="AD188" s="76"/>
      <c r="AE188" s="77"/>
      <c r="AF188" s="76"/>
      <c r="AG188" s="77"/>
      <c r="AH188" s="17"/>
      <c r="AI188" s="17"/>
      <c r="AJ188" s="17"/>
      <c r="AK188" s="17"/>
      <c r="AL188" s="17"/>
      <c r="AM188" s="17"/>
      <c r="AN188" s="17"/>
      <c r="AO188" s="17"/>
    </row>
    <row r="189" spans="1:41" ht="41.25" hidden="1" customHeight="1" x14ac:dyDescent="0.25">
      <c r="A189" s="776"/>
      <c r="B189" s="751"/>
      <c r="C189" s="873"/>
      <c r="D189" s="766"/>
      <c r="E189" s="874"/>
      <c r="F189" s="414" t="s">
        <v>374</v>
      </c>
      <c r="G189" s="92">
        <v>32</v>
      </c>
      <c r="H189" s="79">
        <v>1197</v>
      </c>
      <c r="I189" s="80">
        <v>140</v>
      </c>
      <c r="J189" s="415">
        <v>0</v>
      </c>
      <c r="K189" s="418">
        <v>123168.7</v>
      </c>
      <c r="L189" s="417">
        <f t="shared" si="59"/>
        <v>0</v>
      </c>
      <c r="M189" s="76"/>
      <c r="N189" s="77"/>
      <c r="O189" s="73">
        <f t="shared" si="60"/>
        <v>0</v>
      </c>
      <c r="P189" s="76"/>
      <c r="Q189" s="76"/>
      <c r="R189" s="77">
        <f t="shared" si="56"/>
        <v>0</v>
      </c>
      <c r="S189" s="76">
        <f t="shared" si="61"/>
        <v>0</v>
      </c>
      <c r="T189" s="76"/>
      <c r="U189" s="78"/>
      <c r="V189" s="76"/>
      <c r="W189" s="78"/>
      <c r="X189" s="76"/>
      <c r="Y189" s="78"/>
      <c r="Z189" s="73">
        <f t="shared" si="62"/>
        <v>0</v>
      </c>
      <c r="AA189" s="73">
        <f t="shared" si="63"/>
        <v>0</v>
      </c>
      <c r="AB189" s="76"/>
      <c r="AC189" s="77"/>
      <c r="AD189" s="76"/>
      <c r="AE189" s="77"/>
      <c r="AF189" s="76"/>
      <c r="AG189" s="77"/>
      <c r="AH189" s="17"/>
      <c r="AI189" s="17"/>
      <c r="AJ189" s="17"/>
      <c r="AK189" s="17"/>
      <c r="AL189" s="17"/>
      <c r="AM189" s="17"/>
      <c r="AN189" s="17"/>
      <c r="AO189" s="17"/>
    </row>
    <row r="190" spans="1:41" ht="41.25" hidden="1" customHeight="1" x14ac:dyDescent="0.25">
      <c r="A190" s="776"/>
      <c r="B190" s="751"/>
      <c r="C190" s="873"/>
      <c r="D190" s="755"/>
      <c r="E190" s="872"/>
      <c r="F190" s="414" t="s">
        <v>375</v>
      </c>
      <c r="G190" s="92">
        <v>32</v>
      </c>
      <c r="H190" s="79">
        <v>192</v>
      </c>
      <c r="I190" s="80">
        <v>141</v>
      </c>
      <c r="J190" s="415">
        <v>0</v>
      </c>
      <c r="K190" s="418">
        <v>123168.7</v>
      </c>
      <c r="L190" s="417"/>
      <c r="M190" s="76"/>
      <c r="N190" s="77"/>
      <c r="O190" s="73">
        <f t="shared" si="60"/>
        <v>0</v>
      </c>
      <c r="P190" s="76"/>
      <c r="Q190" s="76"/>
      <c r="R190" s="77">
        <f t="shared" si="56"/>
        <v>0</v>
      </c>
      <c r="S190" s="76"/>
      <c r="T190" s="76"/>
      <c r="U190" s="93">
        <f>ROUND(T190*O190,2)</f>
        <v>0</v>
      </c>
      <c r="V190" s="76"/>
      <c r="W190" s="93">
        <f>ROUND(V190*Q190,2)</f>
        <v>0</v>
      </c>
      <c r="X190" s="76"/>
      <c r="Y190" s="93">
        <f>ROUND(X190*S190,2)</f>
        <v>0</v>
      </c>
      <c r="Z190" s="73">
        <f t="shared" si="62"/>
        <v>0</v>
      </c>
      <c r="AA190" s="73">
        <f t="shared" si="63"/>
        <v>0</v>
      </c>
      <c r="AB190" s="76"/>
      <c r="AC190" s="77"/>
      <c r="AD190" s="76"/>
      <c r="AE190" s="77"/>
      <c r="AF190" s="76"/>
      <c r="AG190" s="77"/>
      <c r="AH190" s="17"/>
      <c r="AI190" s="17"/>
      <c r="AJ190" s="17"/>
      <c r="AK190" s="17"/>
      <c r="AL190" s="17"/>
      <c r="AM190" s="17"/>
      <c r="AN190" s="17"/>
      <c r="AO190" s="17"/>
    </row>
    <row r="191" spans="1:41" ht="41.25" hidden="1" customHeight="1" x14ac:dyDescent="0.25">
      <c r="A191" s="776"/>
      <c r="B191" s="751"/>
      <c r="C191" s="873"/>
      <c r="D191" s="765" t="s">
        <v>376</v>
      </c>
      <c r="E191" s="871" t="s">
        <v>41</v>
      </c>
      <c r="F191" s="414" t="s">
        <v>377</v>
      </c>
      <c r="G191" s="92">
        <v>32</v>
      </c>
      <c r="H191" s="79">
        <v>1205</v>
      </c>
      <c r="I191" s="80">
        <v>142</v>
      </c>
      <c r="J191" s="415">
        <v>0</v>
      </c>
      <c r="K191" s="418">
        <v>123168.7</v>
      </c>
      <c r="L191" s="417">
        <f t="shared" si="59"/>
        <v>0</v>
      </c>
      <c r="M191" s="76"/>
      <c r="N191" s="77"/>
      <c r="O191" s="73">
        <f t="shared" si="60"/>
        <v>0</v>
      </c>
      <c r="P191" s="76"/>
      <c r="Q191" s="76"/>
      <c r="R191" s="77">
        <f t="shared" si="56"/>
        <v>0</v>
      </c>
      <c r="S191" s="76">
        <f t="shared" si="61"/>
        <v>0</v>
      </c>
      <c r="T191" s="76"/>
      <c r="U191" s="78"/>
      <c r="V191" s="76"/>
      <c r="W191" s="78"/>
      <c r="X191" s="76"/>
      <c r="Y191" s="78"/>
      <c r="Z191" s="73">
        <f t="shared" si="62"/>
        <v>0</v>
      </c>
      <c r="AA191" s="73">
        <f t="shared" si="63"/>
        <v>0</v>
      </c>
      <c r="AB191" s="76"/>
      <c r="AC191" s="77"/>
      <c r="AD191" s="76"/>
      <c r="AE191" s="77"/>
      <c r="AF191" s="76"/>
      <c r="AG191" s="77"/>
      <c r="AH191" s="17"/>
      <c r="AI191" s="17"/>
      <c r="AJ191" s="17"/>
      <c r="AK191" s="17"/>
      <c r="AL191" s="17"/>
      <c r="AM191" s="17"/>
      <c r="AN191" s="17"/>
      <c r="AO191" s="17"/>
    </row>
    <row r="192" spans="1:41" ht="41.25" hidden="1" customHeight="1" x14ac:dyDescent="0.25">
      <c r="A192" s="776"/>
      <c r="B192" s="751"/>
      <c r="C192" s="873"/>
      <c r="D192" s="766"/>
      <c r="E192" s="874"/>
      <c r="F192" s="414" t="s">
        <v>378</v>
      </c>
      <c r="G192" s="92">
        <v>32</v>
      </c>
      <c r="H192" s="79">
        <v>1204</v>
      </c>
      <c r="I192" s="80">
        <v>143</v>
      </c>
      <c r="J192" s="415">
        <v>0</v>
      </c>
      <c r="K192" s="418">
        <v>123168.7</v>
      </c>
      <c r="L192" s="417">
        <f t="shared" si="59"/>
        <v>0</v>
      </c>
      <c r="M192" s="76"/>
      <c r="N192" s="77"/>
      <c r="O192" s="73">
        <f t="shared" si="60"/>
        <v>0</v>
      </c>
      <c r="P192" s="76"/>
      <c r="Q192" s="76"/>
      <c r="R192" s="77">
        <f t="shared" si="56"/>
        <v>0</v>
      </c>
      <c r="S192" s="76">
        <f t="shared" si="61"/>
        <v>0</v>
      </c>
      <c r="T192" s="76"/>
      <c r="U192" s="78"/>
      <c r="V192" s="76"/>
      <c r="W192" s="78"/>
      <c r="X192" s="76"/>
      <c r="Y192" s="78"/>
      <c r="Z192" s="73">
        <f t="shared" si="62"/>
        <v>0</v>
      </c>
      <c r="AA192" s="73">
        <f t="shared" si="63"/>
        <v>0</v>
      </c>
      <c r="AB192" s="76"/>
      <c r="AC192" s="77"/>
      <c r="AD192" s="76"/>
      <c r="AE192" s="77"/>
      <c r="AF192" s="76"/>
      <c r="AG192" s="77"/>
      <c r="AH192" s="17"/>
      <c r="AI192" s="17"/>
      <c r="AJ192" s="17"/>
      <c r="AK192" s="17"/>
      <c r="AL192" s="17"/>
      <c r="AM192" s="17"/>
      <c r="AN192" s="17"/>
      <c r="AO192" s="17"/>
    </row>
    <row r="193" spans="1:41" ht="41.25" hidden="1" customHeight="1" x14ac:dyDescent="0.25">
      <c r="A193" s="776"/>
      <c r="B193" s="751"/>
      <c r="C193" s="873"/>
      <c r="D193" s="766"/>
      <c r="E193" s="874"/>
      <c r="F193" s="414" t="s">
        <v>379</v>
      </c>
      <c r="G193" s="92">
        <v>32</v>
      </c>
      <c r="H193" s="79">
        <v>1203</v>
      </c>
      <c r="I193" s="80">
        <v>144</v>
      </c>
      <c r="J193" s="415">
        <v>0</v>
      </c>
      <c r="K193" s="418">
        <v>123168.7</v>
      </c>
      <c r="L193" s="417">
        <f t="shared" si="59"/>
        <v>0</v>
      </c>
      <c r="M193" s="76"/>
      <c r="N193" s="77"/>
      <c r="O193" s="73">
        <f t="shared" si="60"/>
        <v>0</v>
      </c>
      <c r="P193" s="76"/>
      <c r="Q193" s="76"/>
      <c r="R193" s="77">
        <f t="shared" si="56"/>
        <v>0</v>
      </c>
      <c r="S193" s="76">
        <f t="shared" si="61"/>
        <v>0</v>
      </c>
      <c r="T193" s="76"/>
      <c r="U193" s="78"/>
      <c r="V193" s="76"/>
      <c r="W193" s="78"/>
      <c r="X193" s="76"/>
      <c r="Y193" s="78"/>
      <c r="Z193" s="73">
        <f t="shared" si="62"/>
        <v>0</v>
      </c>
      <c r="AA193" s="73">
        <f t="shared" si="63"/>
        <v>0</v>
      </c>
      <c r="AB193" s="76"/>
      <c r="AC193" s="77"/>
      <c r="AD193" s="76"/>
      <c r="AE193" s="77"/>
      <c r="AF193" s="76"/>
      <c r="AG193" s="77"/>
      <c r="AH193" s="17"/>
      <c r="AI193" s="17"/>
      <c r="AJ193" s="17"/>
      <c r="AK193" s="17"/>
      <c r="AL193" s="17"/>
      <c r="AM193" s="17"/>
      <c r="AN193" s="17"/>
      <c r="AO193" s="17"/>
    </row>
    <row r="194" spans="1:41" ht="41.25" hidden="1" customHeight="1" x14ac:dyDescent="0.25">
      <c r="A194" s="776"/>
      <c r="B194" s="751"/>
      <c r="C194" s="873"/>
      <c r="D194" s="766"/>
      <c r="E194" s="874"/>
      <c r="F194" s="414" t="s">
        <v>380</v>
      </c>
      <c r="G194" s="92">
        <v>32</v>
      </c>
      <c r="H194" s="79">
        <v>1202</v>
      </c>
      <c r="I194" s="80">
        <v>145</v>
      </c>
      <c r="J194" s="415">
        <v>0</v>
      </c>
      <c r="K194" s="418">
        <v>123168.7</v>
      </c>
      <c r="L194" s="417">
        <f t="shared" si="59"/>
        <v>0</v>
      </c>
      <c r="M194" s="76"/>
      <c r="N194" s="77"/>
      <c r="O194" s="73">
        <f t="shared" si="60"/>
        <v>0</v>
      </c>
      <c r="P194" s="76"/>
      <c r="Q194" s="76"/>
      <c r="R194" s="77">
        <f t="shared" si="56"/>
        <v>0</v>
      </c>
      <c r="S194" s="76">
        <f t="shared" si="61"/>
        <v>0</v>
      </c>
      <c r="T194" s="76"/>
      <c r="U194" s="78"/>
      <c r="V194" s="76"/>
      <c r="W194" s="78"/>
      <c r="X194" s="76"/>
      <c r="Y194" s="78"/>
      <c r="Z194" s="73">
        <f t="shared" si="62"/>
        <v>0</v>
      </c>
      <c r="AA194" s="73">
        <f t="shared" si="63"/>
        <v>0</v>
      </c>
      <c r="AB194" s="76"/>
      <c r="AC194" s="77"/>
      <c r="AD194" s="76"/>
      <c r="AE194" s="77"/>
      <c r="AF194" s="76"/>
      <c r="AG194" s="77"/>
      <c r="AH194" s="17"/>
      <c r="AI194" s="17"/>
      <c r="AJ194" s="17"/>
      <c r="AK194" s="17"/>
      <c r="AL194" s="17"/>
      <c r="AM194" s="17"/>
      <c r="AN194" s="17"/>
      <c r="AO194" s="17"/>
    </row>
    <row r="195" spans="1:41" ht="41.25" hidden="1" customHeight="1" x14ac:dyDescent="0.25">
      <c r="A195" s="776"/>
      <c r="B195" s="751"/>
      <c r="C195" s="873"/>
      <c r="D195" s="766"/>
      <c r="E195" s="874"/>
      <c r="F195" s="414" t="s">
        <v>381</v>
      </c>
      <c r="G195" s="92">
        <v>32</v>
      </c>
      <c r="H195" s="79">
        <v>1201</v>
      </c>
      <c r="I195" s="80">
        <v>146</v>
      </c>
      <c r="J195" s="415">
        <v>0</v>
      </c>
      <c r="K195" s="418">
        <v>123168.7</v>
      </c>
      <c r="L195" s="417">
        <f t="shared" si="59"/>
        <v>0</v>
      </c>
      <c r="M195" s="76"/>
      <c r="N195" s="77"/>
      <c r="O195" s="73">
        <f t="shared" si="60"/>
        <v>0</v>
      </c>
      <c r="P195" s="76"/>
      <c r="Q195" s="76"/>
      <c r="R195" s="77">
        <f t="shared" si="56"/>
        <v>0</v>
      </c>
      <c r="S195" s="76">
        <f t="shared" si="61"/>
        <v>0</v>
      </c>
      <c r="T195" s="76"/>
      <c r="U195" s="78"/>
      <c r="V195" s="76"/>
      <c r="W195" s="78"/>
      <c r="X195" s="76"/>
      <c r="Y195" s="78"/>
      <c r="Z195" s="73">
        <f t="shared" si="62"/>
        <v>0</v>
      </c>
      <c r="AA195" s="73">
        <f t="shared" si="63"/>
        <v>0</v>
      </c>
      <c r="AB195" s="76"/>
      <c r="AC195" s="77"/>
      <c r="AD195" s="76"/>
      <c r="AE195" s="77"/>
      <c r="AF195" s="76"/>
      <c r="AG195" s="77"/>
      <c r="AH195" s="17"/>
      <c r="AI195" s="17"/>
      <c r="AJ195" s="17"/>
      <c r="AK195" s="17"/>
      <c r="AL195" s="17"/>
      <c r="AM195" s="17"/>
      <c r="AN195" s="17"/>
      <c r="AO195" s="17"/>
    </row>
    <row r="196" spans="1:41" ht="41.25" hidden="1" customHeight="1" x14ac:dyDescent="0.25">
      <c r="A196" s="776"/>
      <c r="B196" s="751"/>
      <c r="C196" s="873"/>
      <c r="D196" s="766"/>
      <c r="E196" s="874"/>
      <c r="F196" s="414" t="s">
        <v>373</v>
      </c>
      <c r="G196" s="92">
        <v>32</v>
      </c>
      <c r="H196" s="79">
        <v>190</v>
      </c>
      <c r="I196" s="80">
        <v>147</v>
      </c>
      <c r="J196" s="415">
        <v>0</v>
      </c>
      <c r="K196" s="418">
        <v>123168.7</v>
      </c>
      <c r="L196" s="417">
        <f t="shared" si="59"/>
        <v>0</v>
      </c>
      <c r="M196" s="76"/>
      <c r="N196" s="77"/>
      <c r="O196" s="73">
        <f t="shared" si="60"/>
        <v>0</v>
      </c>
      <c r="P196" s="76"/>
      <c r="Q196" s="76"/>
      <c r="R196" s="77">
        <f t="shared" si="56"/>
        <v>0</v>
      </c>
      <c r="S196" s="76">
        <f t="shared" si="61"/>
        <v>0</v>
      </c>
      <c r="T196" s="76"/>
      <c r="U196" s="78"/>
      <c r="V196" s="76"/>
      <c r="W196" s="78"/>
      <c r="X196" s="76"/>
      <c r="Y196" s="78"/>
      <c r="Z196" s="73">
        <f t="shared" si="62"/>
        <v>0</v>
      </c>
      <c r="AA196" s="73">
        <f t="shared" si="63"/>
        <v>0</v>
      </c>
      <c r="AB196" s="76"/>
      <c r="AC196" s="77"/>
      <c r="AD196" s="76"/>
      <c r="AE196" s="77"/>
      <c r="AF196" s="76"/>
      <c r="AG196" s="77"/>
      <c r="AH196" s="17"/>
      <c r="AI196" s="17"/>
      <c r="AJ196" s="17"/>
      <c r="AK196" s="17"/>
      <c r="AL196" s="17"/>
      <c r="AM196" s="17"/>
      <c r="AN196" s="17"/>
      <c r="AO196" s="17"/>
    </row>
    <row r="197" spans="1:41" ht="41.25" hidden="1" customHeight="1" x14ac:dyDescent="0.25">
      <c r="A197" s="776"/>
      <c r="B197" s="751"/>
      <c r="C197" s="873"/>
      <c r="D197" s="766"/>
      <c r="E197" s="874"/>
      <c r="F197" s="414" t="s">
        <v>374</v>
      </c>
      <c r="G197" s="92">
        <v>32</v>
      </c>
      <c r="H197" s="79">
        <v>1197</v>
      </c>
      <c r="I197" s="80">
        <v>148</v>
      </c>
      <c r="J197" s="415">
        <v>0</v>
      </c>
      <c r="K197" s="418">
        <v>123168.7</v>
      </c>
      <c r="L197" s="417">
        <f t="shared" si="59"/>
        <v>0</v>
      </c>
      <c r="M197" s="76"/>
      <c r="N197" s="77"/>
      <c r="O197" s="73">
        <f t="shared" si="60"/>
        <v>0</v>
      </c>
      <c r="P197" s="76"/>
      <c r="Q197" s="76"/>
      <c r="R197" s="77">
        <f t="shared" si="56"/>
        <v>0</v>
      </c>
      <c r="S197" s="76">
        <f t="shared" si="61"/>
        <v>0</v>
      </c>
      <c r="T197" s="76"/>
      <c r="U197" s="78"/>
      <c r="V197" s="76"/>
      <c r="W197" s="78"/>
      <c r="X197" s="76"/>
      <c r="Y197" s="78"/>
      <c r="Z197" s="73">
        <f t="shared" si="62"/>
        <v>0</v>
      </c>
      <c r="AA197" s="73">
        <f t="shared" si="63"/>
        <v>0</v>
      </c>
      <c r="AB197" s="76"/>
      <c r="AC197" s="77"/>
      <c r="AD197" s="76"/>
      <c r="AE197" s="77"/>
      <c r="AF197" s="76"/>
      <c r="AG197" s="77"/>
      <c r="AH197" s="17"/>
      <c r="AI197" s="17"/>
      <c r="AJ197" s="17"/>
      <c r="AK197" s="17"/>
      <c r="AL197" s="17"/>
      <c r="AM197" s="17"/>
      <c r="AN197" s="17"/>
      <c r="AO197" s="17"/>
    </row>
    <row r="198" spans="1:41" ht="41.25" hidden="1" customHeight="1" x14ac:dyDescent="0.25">
      <c r="A198" s="776"/>
      <c r="B198" s="751"/>
      <c r="C198" s="873"/>
      <c r="D198" s="755"/>
      <c r="E198" s="872"/>
      <c r="F198" s="414" t="s">
        <v>382</v>
      </c>
      <c r="G198" s="92">
        <v>32</v>
      </c>
      <c r="H198" s="79">
        <v>1086</v>
      </c>
      <c r="I198" s="80">
        <v>149</v>
      </c>
      <c r="J198" s="415">
        <v>0</v>
      </c>
      <c r="K198" s="418">
        <v>123168.7</v>
      </c>
      <c r="L198" s="417">
        <f t="shared" si="59"/>
        <v>0</v>
      </c>
      <c r="M198" s="76"/>
      <c r="N198" s="77"/>
      <c r="O198" s="73">
        <f t="shared" si="60"/>
        <v>0</v>
      </c>
      <c r="P198" s="76"/>
      <c r="Q198" s="76"/>
      <c r="R198" s="77">
        <f t="shared" si="56"/>
        <v>0</v>
      </c>
      <c r="S198" s="76">
        <f t="shared" si="61"/>
        <v>0</v>
      </c>
      <c r="T198" s="76"/>
      <c r="U198" s="78"/>
      <c r="V198" s="76"/>
      <c r="W198" s="78"/>
      <c r="X198" s="76"/>
      <c r="Y198" s="78"/>
      <c r="Z198" s="73">
        <f t="shared" si="62"/>
        <v>0</v>
      </c>
      <c r="AA198" s="73">
        <f t="shared" si="63"/>
        <v>0</v>
      </c>
      <c r="AB198" s="76"/>
      <c r="AC198" s="77"/>
      <c r="AD198" s="76"/>
      <c r="AE198" s="77"/>
      <c r="AF198" s="76"/>
      <c r="AG198" s="77"/>
      <c r="AH198" s="17"/>
      <c r="AI198" s="17"/>
      <c r="AJ198" s="17"/>
      <c r="AK198" s="17"/>
      <c r="AL198" s="17"/>
      <c r="AM198" s="17"/>
      <c r="AN198" s="17"/>
      <c r="AO198" s="17"/>
    </row>
    <row r="199" spans="1:41" ht="41.25" hidden="1" customHeight="1" x14ac:dyDescent="0.25">
      <c r="A199" s="776"/>
      <c r="B199" s="751"/>
      <c r="C199" s="870"/>
      <c r="D199" s="90" t="s">
        <v>383</v>
      </c>
      <c r="E199" s="421" t="s">
        <v>41</v>
      </c>
      <c r="F199" s="414" t="s">
        <v>381</v>
      </c>
      <c r="G199" s="92">
        <v>32</v>
      </c>
      <c r="H199" s="79">
        <v>1201</v>
      </c>
      <c r="I199" s="80">
        <v>150</v>
      </c>
      <c r="J199" s="415">
        <v>0</v>
      </c>
      <c r="K199" s="418">
        <v>123168.7</v>
      </c>
      <c r="L199" s="417">
        <f t="shared" si="59"/>
        <v>0</v>
      </c>
      <c r="M199" s="76"/>
      <c r="N199" s="77"/>
      <c r="O199" s="73">
        <f t="shared" si="60"/>
        <v>0</v>
      </c>
      <c r="P199" s="76"/>
      <c r="Q199" s="76"/>
      <c r="R199" s="77">
        <f t="shared" si="56"/>
        <v>0</v>
      </c>
      <c r="S199" s="76">
        <f t="shared" si="61"/>
        <v>0</v>
      </c>
      <c r="T199" s="76"/>
      <c r="U199" s="78"/>
      <c r="V199" s="76"/>
      <c r="W199" s="78"/>
      <c r="X199" s="76"/>
      <c r="Y199" s="78"/>
      <c r="Z199" s="73">
        <f t="shared" si="62"/>
        <v>0</v>
      </c>
      <c r="AA199" s="73">
        <f t="shared" si="63"/>
        <v>0</v>
      </c>
      <c r="AB199" s="76"/>
      <c r="AC199" s="77"/>
      <c r="AD199" s="76"/>
      <c r="AE199" s="77"/>
      <c r="AF199" s="76"/>
      <c r="AG199" s="77"/>
      <c r="AH199" s="17"/>
      <c r="AI199" s="17"/>
      <c r="AJ199" s="17"/>
      <c r="AK199" s="17"/>
      <c r="AL199" s="17"/>
      <c r="AM199" s="17"/>
      <c r="AN199" s="17"/>
      <c r="AO199" s="17"/>
    </row>
    <row r="200" spans="1:41" ht="41.25" hidden="1" customHeight="1" x14ac:dyDescent="0.25">
      <c r="A200" s="776"/>
      <c r="B200" s="751"/>
      <c r="C200" s="875" t="s">
        <v>384</v>
      </c>
      <c r="D200" s="765" t="s">
        <v>385</v>
      </c>
      <c r="E200" s="871" t="s">
        <v>41</v>
      </c>
      <c r="F200" s="414" t="s">
        <v>373</v>
      </c>
      <c r="G200" s="92">
        <v>32</v>
      </c>
      <c r="H200" s="79">
        <v>190</v>
      </c>
      <c r="I200" s="80">
        <v>151</v>
      </c>
      <c r="J200" s="415">
        <v>0</v>
      </c>
      <c r="K200" s="418">
        <v>123168.7</v>
      </c>
      <c r="L200" s="417">
        <f t="shared" si="59"/>
        <v>0</v>
      </c>
      <c r="M200" s="76"/>
      <c r="N200" s="77"/>
      <c r="O200" s="73">
        <f t="shared" si="60"/>
        <v>0</v>
      </c>
      <c r="P200" s="76"/>
      <c r="Q200" s="76"/>
      <c r="R200" s="77">
        <f t="shared" si="56"/>
        <v>0</v>
      </c>
      <c r="S200" s="76">
        <f t="shared" si="61"/>
        <v>0</v>
      </c>
      <c r="T200" s="76"/>
      <c r="U200" s="78"/>
      <c r="V200" s="76"/>
      <c r="W200" s="78"/>
      <c r="X200" s="76"/>
      <c r="Y200" s="78"/>
      <c r="Z200" s="73">
        <f t="shared" si="62"/>
        <v>0</v>
      </c>
      <c r="AA200" s="73">
        <f t="shared" si="63"/>
        <v>0</v>
      </c>
      <c r="AB200" s="76"/>
      <c r="AC200" s="77"/>
      <c r="AD200" s="76"/>
      <c r="AE200" s="77"/>
      <c r="AF200" s="76"/>
      <c r="AG200" s="77"/>
      <c r="AH200" s="17"/>
      <c r="AI200" s="17"/>
      <c r="AJ200" s="17"/>
      <c r="AK200" s="17"/>
      <c r="AL200" s="17"/>
      <c r="AM200" s="17"/>
      <c r="AN200" s="17"/>
      <c r="AO200" s="17"/>
    </row>
    <row r="201" spans="1:41" ht="41.25" hidden="1" customHeight="1" x14ac:dyDescent="0.25">
      <c r="A201" s="776"/>
      <c r="B201" s="751"/>
      <c r="C201" s="895"/>
      <c r="D201" s="766"/>
      <c r="E201" s="874"/>
      <c r="F201" s="414" t="s">
        <v>374</v>
      </c>
      <c r="G201" s="92">
        <v>32</v>
      </c>
      <c r="H201" s="79">
        <v>1197</v>
      </c>
      <c r="I201" s="80">
        <v>152</v>
      </c>
      <c r="J201" s="415">
        <v>0</v>
      </c>
      <c r="K201" s="418">
        <v>123168.7</v>
      </c>
      <c r="L201" s="417">
        <f t="shared" si="59"/>
        <v>0</v>
      </c>
      <c r="M201" s="76"/>
      <c r="N201" s="77"/>
      <c r="O201" s="73">
        <f t="shared" si="60"/>
        <v>0</v>
      </c>
      <c r="P201" s="76"/>
      <c r="Q201" s="76"/>
      <c r="R201" s="77">
        <f t="shared" si="56"/>
        <v>0</v>
      </c>
      <c r="S201" s="76">
        <f t="shared" si="61"/>
        <v>0</v>
      </c>
      <c r="T201" s="76"/>
      <c r="U201" s="78"/>
      <c r="V201" s="76"/>
      <c r="W201" s="78"/>
      <c r="X201" s="76"/>
      <c r="Y201" s="78"/>
      <c r="Z201" s="73">
        <f t="shared" si="62"/>
        <v>0</v>
      </c>
      <c r="AA201" s="73">
        <f t="shared" si="63"/>
        <v>0</v>
      </c>
      <c r="AB201" s="76"/>
      <c r="AC201" s="77"/>
      <c r="AD201" s="76"/>
      <c r="AE201" s="77"/>
      <c r="AF201" s="76"/>
      <c r="AG201" s="77"/>
      <c r="AH201" s="17"/>
      <c r="AI201" s="17"/>
      <c r="AJ201" s="17"/>
      <c r="AK201" s="17"/>
      <c r="AL201" s="17"/>
      <c r="AM201" s="17"/>
      <c r="AN201" s="17"/>
      <c r="AO201" s="17"/>
    </row>
    <row r="202" spans="1:41" ht="41.25" hidden="1" customHeight="1" x14ac:dyDescent="0.25">
      <c r="A202" s="776"/>
      <c r="B202" s="751"/>
      <c r="C202" s="895"/>
      <c r="D202" s="766"/>
      <c r="E202" s="874"/>
      <c r="F202" s="414" t="s">
        <v>386</v>
      </c>
      <c r="G202" s="92">
        <v>32</v>
      </c>
      <c r="H202" s="79">
        <v>1200</v>
      </c>
      <c r="I202" s="80">
        <v>153</v>
      </c>
      <c r="J202" s="415">
        <v>0</v>
      </c>
      <c r="K202" s="418">
        <v>123168.7</v>
      </c>
      <c r="L202" s="417">
        <f t="shared" si="59"/>
        <v>0</v>
      </c>
      <c r="M202" s="76"/>
      <c r="N202" s="77"/>
      <c r="O202" s="73">
        <f t="shared" si="60"/>
        <v>0</v>
      </c>
      <c r="P202" s="76"/>
      <c r="Q202" s="76"/>
      <c r="R202" s="77">
        <f t="shared" si="56"/>
        <v>0</v>
      </c>
      <c r="S202" s="76">
        <f t="shared" si="61"/>
        <v>0</v>
      </c>
      <c r="T202" s="76"/>
      <c r="U202" s="78"/>
      <c r="V202" s="76"/>
      <c r="W202" s="78"/>
      <c r="X202" s="76"/>
      <c r="Y202" s="78"/>
      <c r="Z202" s="73">
        <f t="shared" si="62"/>
        <v>0</v>
      </c>
      <c r="AA202" s="73">
        <f t="shared" si="63"/>
        <v>0</v>
      </c>
      <c r="AB202" s="76"/>
      <c r="AC202" s="77"/>
      <c r="AD202" s="76"/>
      <c r="AE202" s="77"/>
      <c r="AF202" s="76"/>
      <c r="AG202" s="77"/>
      <c r="AH202" s="17"/>
      <c r="AI202" s="17"/>
      <c r="AJ202" s="17"/>
      <c r="AK202" s="17"/>
      <c r="AL202" s="17"/>
      <c r="AM202" s="17"/>
      <c r="AN202" s="17"/>
      <c r="AO202" s="17"/>
    </row>
    <row r="203" spans="1:41" ht="41.25" hidden="1" customHeight="1" x14ac:dyDescent="0.25">
      <c r="A203" s="776"/>
      <c r="B203" s="751"/>
      <c r="C203" s="876"/>
      <c r="D203" s="755"/>
      <c r="E203" s="872"/>
      <c r="F203" s="414" t="s">
        <v>382</v>
      </c>
      <c r="G203" s="92">
        <v>32</v>
      </c>
      <c r="H203" s="79">
        <v>1086</v>
      </c>
      <c r="I203" s="80">
        <v>154</v>
      </c>
      <c r="J203" s="415">
        <v>0</v>
      </c>
      <c r="K203" s="418">
        <v>123168.7</v>
      </c>
      <c r="L203" s="417">
        <f t="shared" si="59"/>
        <v>0</v>
      </c>
      <c r="M203" s="76"/>
      <c r="N203" s="77"/>
      <c r="O203" s="73">
        <f t="shared" si="60"/>
        <v>0</v>
      </c>
      <c r="P203" s="76"/>
      <c r="Q203" s="76"/>
      <c r="R203" s="77">
        <f t="shared" si="56"/>
        <v>0</v>
      </c>
      <c r="S203" s="76">
        <f t="shared" si="61"/>
        <v>0</v>
      </c>
      <c r="T203" s="76"/>
      <c r="U203" s="78"/>
      <c r="V203" s="76"/>
      <c r="W203" s="78"/>
      <c r="X203" s="76"/>
      <c r="Y203" s="78"/>
      <c r="Z203" s="73">
        <f t="shared" si="62"/>
        <v>0</v>
      </c>
      <c r="AA203" s="73">
        <f t="shared" si="63"/>
        <v>0</v>
      </c>
      <c r="AB203" s="76"/>
      <c r="AC203" s="77"/>
      <c r="AD203" s="76"/>
      <c r="AE203" s="77"/>
      <c r="AF203" s="76"/>
      <c r="AG203" s="77"/>
      <c r="AH203" s="17"/>
      <c r="AI203" s="17"/>
      <c r="AJ203" s="17"/>
      <c r="AK203" s="17"/>
      <c r="AL203" s="17"/>
      <c r="AM203" s="17"/>
      <c r="AN203" s="17"/>
      <c r="AO203" s="17"/>
    </row>
    <row r="204" spans="1:41" ht="41.25" hidden="1" customHeight="1" x14ac:dyDescent="0.25">
      <c r="A204" s="776"/>
      <c r="B204" s="751"/>
      <c r="C204" s="875" t="s">
        <v>387</v>
      </c>
      <c r="D204" s="765" t="s">
        <v>388</v>
      </c>
      <c r="E204" s="871" t="s">
        <v>41</v>
      </c>
      <c r="F204" s="414" t="s">
        <v>389</v>
      </c>
      <c r="G204" s="92">
        <v>32</v>
      </c>
      <c r="H204" s="79">
        <v>1199</v>
      </c>
      <c r="I204" s="80">
        <v>155</v>
      </c>
      <c r="J204" s="415">
        <v>0</v>
      </c>
      <c r="K204" s="418">
        <v>123168.7</v>
      </c>
      <c r="L204" s="417">
        <f t="shared" si="59"/>
        <v>0</v>
      </c>
      <c r="M204" s="76"/>
      <c r="N204" s="77"/>
      <c r="O204" s="73">
        <f t="shared" si="60"/>
        <v>0</v>
      </c>
      <c r="P204" s="76"/>
      <c r="Q204" s="76"/>
      <c r="R204" s="77">
        <f t="shared" si="56"/>
        <v>0</v>
      </c>
      <c r="S204" s="76">
        <f t="shared" si="61"/>
        <v>0</v>
      </c>
      <c r="T204" s="76"/>
      <c r="U204" s="78"/>
      <c r="V204" s="76"/>
      <c r="W204" s="78"/>
      <c r="X204" s="76"/>
      <c r="Y204" s="78"/>
      <c r="Z204" s="73">
        <f t="shared" si="62"/>
        <v>0</v>
      </c>
      <c r="AA204" s="73">
        <f t="shared" si="63"/>
        <v>0</v>
      </c>
      <c r="AB204" s="76"/>
      <c r="AC204" s="77"/>
      <c r="AD204" s="76"/>
      <c r="AE204" s="77"/>
      <c r="AF204" s="76"/>
      <c r="AG204" s="77"/>
      <c r="AH204" s="17"/>
      <c r="AI204" s="17"/>
      <c r="AJ204" s="17"/>
      <c r="AK204" s="17"/>
      <c r="AL204" s="17"/>
      <c r="AM204" s="17"/>
      <c r="AN204" s="17"/>
      <c r="AO204" s="17"/>
    </row>
    <row r="205" spans="1:41" ht="41.25" hidden="1" customHeight="1" x14ac:dyDescent="0.25">
      <c r="A205" s="776"/>
      <c r="B205" s="751"/>
      <c r="C205" s="895"/>
      <c r="D205" s="766"/>
      <c r="E205" s="874"/>
      <c r="F205" s="414" t="s">
        <v>373</v>
      </c>
      <c r="G205" s="92">
        <v>32</v>
      </c>
      <c r="H205" s="79">
        <v>190</v>
      </c>
      <c r="I205" s="80">
        <v>156</v>
      </c>
      <c r="J205" s="415">
        <v>0</v>
      </c>
      <c r="K205" s="418">
        <v>123168.7</v>
      </c>
      <c r="L205" s="417">
        <f t="shared" si="59"/>
        <v>0</v>
      </c>
      <c r="M205" s="76"/>
      <c r="N205" s="77"/>
      <c r="O205" s="73">
        <f t="shared" si="60"/>
        <v>0</v>
      </c>
      <c r="P205" s="76"/>
      <c r="Q205" s="76"/>
      <c r="R205" s="77">
        <f t="shared" si="56"/>
        <v>0</v>
      </c>
      <c r="S205" s="76">
        <f t="shared" si="61"/>
        <v>0</v>
      </c>
      <c r="T205" s="76"/>
      <c r="U205" s="78"/>
      <c r="V205" s="76"/>
      <c r="W205" s="78"/>
      <c r="X205" s="76"/>
      <c r="Y205" s="78"/>
      <c r="Z205" s="73">
        <f t="shared" si="62"/>
        <v>0</v>
      </c>
      <c r="AA205" s="73">
        <f t="shared" si="63"/>
        <v>0</v>
      </c>
      <c r="AB205" s="76"/>
      <c r="AC205" s="77"/>
      <c r="AD205" s="76"/>
      <c r="AE205" s="77"/>
      <c r="AF205" s="76"/>
      <c r="AG205" s="77"/>
      <c r="AH205" s="17"/>
      <c r="AI205" s="17"/>
      <c r="AJ205" s="17"/>
      <c r="AK205" s="17"/>
      <c r="AL205" s="17"/>
      <c r="AM205" s="17"/>
      <c r="AN205" s="17"/>
      <c r="AO205" s="17"/>
    </row>
    <row r="206" spans="1:41" ht="41.25" hidden="1" customHeight="1" x14ac:dyDescent="0.25">
      <c r="A206" s="776"/>
      <c r="B206" s="751"/>
      <c r="C206" s="895"/>
      <c r="D206" s="766"/>
      <c r="E206" s="874"/>
      <c r="F206" s="414" t="s">
        <v>374</v>
      </c>
      <c r="G206" s="92">
        <v>32</v>
      </c>
      <c r="H206" s="79">
        <v>1197</v>
      </c>
      <c r="I206" s="80">
        <v>157</v>
      </c>
      <c r="J206" s="415">
        <v>0</v>
      </c>
      <c r="K206" s="418">
        <v>123168.7</v>
      </c>
      <c r="L206" s="417">
        <f t="shared" si="59"/>
        <v>0</v>
      </c>
      <c r="M206" s="76"/>
      <c r="N206" s="77"/>
      <c r="O206" s="73">
        <f t="shared" si="60"/>
        <v>0</v>
      </c>
      <c r="P206" s="76"/>
      <c r="Q206" s="76"/>
      <c r="R206" s="77">
        <f t="shared" ref="R206:R269" si="64">IFERROR(P206/O206*100,0)</f>
        <v>0</v>
      </c>
      <c r="S206" s="76">
        <f t="shared" si="61"/>
        <v>0</v>
      </c>
      <c r="T206" s="76"/>
      <c r="U206" s="78"/>
      <c r="V206" s="76"/>
      <c r="W206" s="78"/>
      <c r="X206" s="76"/>
      <c r="Y206" s="78"/>
      <c r="Z206" s="73">
        <f t="shared" si="62"/>
        <v>0</v>
      </c>
      <c r="AA206" s="73">
        <f t="shared" si="63"/>
        <v>0</v>
      </c>
      <c r="AB206" s="76"/>
      <c r="AC206" s="77"/>
      <c r="AD206" s="76"/>
      <c r="AE206" s="77"/>
      <c r="AF206" s="76"/>
      <c r="AG206" s="77"/>
      <c r="AH206" s="17"/>
      <c r="AI206" s="17"/>
      <c r="AJ206" s="17"/>
      <c r="AK206" s="17"/>
      <c r="AL206" s="17"/>
      <c r="AM206" s="17"/>
      <c r="AN206" s="17"/>
      <c r="AO206" s="17"/>
    </row>
    <row r="207" spans="1:41" ht="41.25" hidden="1" customHeight="1" x14ac:dyDescent="0.25">
      <c r="A207" s="776"/>
      <c r="B207" s="751"/>
      <c r="C207" s="876"/>
      <c r="D207" s="755"/>
      <c r="E207" s="872"/>
      <c r="F207" s="414" t="s">
        <v>382</v>
      </c>
      <c r="G207" s="92">
        <v>32</v>
      </c>
      <c r="H207" s="79">
        <v>1086</v>
      </c>
      <c r="I207" s="80">
        <v>158</v>
      </c>
      <c r="J207" s="415">
        <v>0</v>
      </c>
      <c r="K207" s="418">
        <v>123168.7</v>
      </c>
      <c r="L207" s="417">
        <f t="shared" si="59"/>
        <v>0</v>
      </c>
      <c r="M207" s="76"/>
      <c r="N207" s="77"/>
      <c r="O207" s="73">
        <f t="shared" si="60"/>
        <v>0</v>
      </c>
      <c r="P207" s="76"/>
      <c r="Q207" s="76"/>
      <c r="R207" s="77">
        <f t="shared" si="64"/>
        <v>0</v>
      </c>
      <c r="S207" s="76">
        <f t="shared" si="61"/>
        <v>0</v>
      </c>
      <c r="T207" s="76"/>
      <c r="U207" s="78"/>
      <c r="V207" s="76"/>
      <c r="W207" s="78"/>
      <c r="X207" s="76"/>
      <c r="Y207" s="78"/>
      <c r="Z207" s="73">
        <f t="shared" si="62"/>
        <v>0</v>
      </c>
      <c r="AA207" s="73">
        <f t="shared" si="63"/>
        <v>0</v>
      </c>
      <c r="AB207" s="76"/>
      <c r="AC207" s="77"/>
      <c r="AD207" s="76"/>
      <c r="AE207" s="77"/>
      <c r="AF207" s="76"/>
      <c r="AG207" s="77"/>
      <c r="AH207" s="17"/>
      <c r="AI207" s="17"/>
      <c r="AJ207" s="17"/>
      <c r="AK207" s="17"/>
      <c r="AL207" s="17"/>
      <c r="AM207" s="17"/>
      <c r="AN207" s="17"/>
      <c r="AO207" s="17"/>
    </row>
    <row r="208" spans="1:41" ht="41.25" hidden="1" customHeight="1" x14ac:dyDescent="0.25">
      <c r="A208" s="776"/>
      <c r="B208" s="751"/>
      <c r="C208" s="875" t="s">
        <v>390</v>
      </c>
      <c r="D208" s="765" t="s">
        <v>391</v>
      </c>
      <c r="E208" s="871" t="s">
        <v>41</v>
      </c>
      <c r="F208" s="414" t="s">
        <v>392</v>
      </c>
      <c r="G208" s="92">
        <v>32</v>
      </c>
      <c r="H208" s="79">
        <v>1198</v>
      </c>
      <c r="I208" s="80">
        <v>159</v>
      </c>
      <c r="J208" s="415">
        <v>0</v>
      </c>
      <c r="K208" s="418">
        <v>123168.7</v>
      </c>
      <c r="L208" s="417">
        <f t="shared" si="59"/>
        <v>0</v>
      </c>
      <c r="M208" s="76"/>
      <c r="N208" s="77"/>
      <c r="O208" s="73">
        <f t="shared" si="60"/>
        <v>0</v>
      </c>
      <c r="P208" s="76"/>
      <c r="Q208" s="76"/>
      <c r="R208" s="77">
        <f t="shared" si="64"/>
        <v>0</v>
      </c>
      <c r="S208" s="76">
        <f t="shared" si="61"/>
        <v>0</v>
      </c>
      <c r="T208" s="76"/>
      <c r="U208" s="78"/>
      <c r="V208" s="76"/>
      <c r="W208" s="78"/>
      <c r="X208" s="76"/>
      <c r="Y208" s="78"/>
      <c r="Z208" s="73">
        <f t="shared" si="62"/>
        <v>0</v>
      </c>
      <c r="AA208" s="73">
        <f t="shared" si="63"/>
        <v>0</v>
      </c>
      <c r="AB208" s="76"/>
      <c r="AC208" s="77"/>
      <c r="AD208" s="76"/>
      <c r="AE208" s="77"/>
      <c r="AF208" s="76"/>
      <c r="AG208" s="77"/>
      <c r="AH208" s="17"/>
      <c r="AI208" s="17"/>
      <c r="AJ208" s="17"/>
      <c r="AK208" s="17"/>
      <c r="AL208" s="17"/>
      <c r="AM208" s="17"/>
      <c r="AN208" s="17"/>
      <c r="AO208" s="17"/>
    </row>
    <row r="209" spans="1:41" ht="41.25" hidden="1" customHeight="1" x14ac:dyDescent="0.25">
      <c r="A209" s="776"/>
      <c r="B209" s="751"/>
      <c r="C209" s="895"/>
      <c r="D209" s="766"/>
      <c r="E209" s="874"/>
      <c r="F209" s="414" t="s">
        <v>393</v>
      </c>
      <c r="G209" s="92">
        <v>32</v>
      </c>
      <c r="H209" s="79">
        <v>191</v>
      </c>
      <c r="I209" s="80">
        <v>160</v>
      </c>
      <c r="J209" s="415">
        <v>0</v>
      </c>
      <c r="K209" s="418">
        <v>123168.7</v>
      </c>
      <c r="L209" s="417">
        <f t="shared" si="59"/>
        <v>0</v>
      </c>
      <c r="M209" s="76"/>
      <c r="N209" s="77"/>
      <c r="O209" s="73">
        <f t="shared" si="60"/>
        <v>0</v>
      </c>
      <c r="P209" s="76"/>
      <c r="Q209" s="76"/>
      <c r="R209" s="77">
        <f t="shared" si="64"/>
        <v>0</v>
      </c>
      <c r="S209" s="76">
        <f t="shared" si="61"/>
        <v>0</v>
      </c>
      <c r="T209" s="76"/>
      <c r="U209" s="78"/>
      <c r="V209" s="76"/>
      <c r="W209" s="78"/>
      <c r="X209" s="76"/>
      <c r="Y209" s="78"/>
      <c r="Z209" s="73">
        <f t="shared" si="62"/>
        <v>0</v>
      </c>
      <c r="AA209" s="73">
        <f t="shared" si="63"/>
        <v>0</v>
      </c>
      <c r="AB209" s="76"/>
      <c r="AC209" s="77"/>
      <c r="AD209" s="76"/>
      <c r="AE209" s="77"/>
      <c r="AF209" s="76"/>
      <c r="AG209" s="77"/>
      <c r="AH209" s="17"/>
      <c r="AI209" s="17"/>
      <c r="AJ209" s="17"/>
      <c r="AK209" s="17"/>
      <c r="AL209" s="17"/>
      <c r="AM209" s="17"/>
      <c r="AN209" s="17"/>
      <c r="AO209" s="17"/>
    </row>
    <row r="210" spans="1:41" ht="41.25" hidden="1" customHeight="1" x14ac:dyDescent="0.25">
      <c r="A210" s="776"/>
      <c r="B210" s="751"/>
      <c r="C210" s="895"/>
      <c r="D210" s="766"/>
      <c r="E210" s="874"/>
      <c r="F210" s="414" t="s">
        <v>373</v>
      </c>
      <c r="G210" s="92">
        <v>32</v>
      </c>
      <c r="H210" s="79">
        <v>190</v>
      </c>
      <c r="I210" s="80">
        <v>161</v>
      </c>
      <c r="J210" s="415">
        <v>0</v>
      </c>
      <c r="K210" s="418">
        <v>123168.7</v>
      </c>
      <c r="L210" s="417">
        <f t="shared" si="59"/>
        <v>0</v>
      </c>
      <c r="M210" s="76"/>
      <c r="N210" s="77"/>
      <c r="O210" s="73">
        <f t="shared" si="60"/>
        <v>0</v>
      </c>
      <c r="P210" s="76"/>
      <c r="Q210" s="76"/>
      <c r="R210" s="77">
        <f t="shared" si="64"/>
        <v>0</v>
      </c>
      <c r="S210" s="76">
        <f t="shared" si="61"/>
        <v>0</v>
      </c>
      <c r="T210" s="76"/>
      <c r="U210" s="78"/>
      <c r="V210" s="76"/>
      <c r="W210" s="78"/>
      <c r="X210" s="76"/>
      <c r="Y210" s="78"/>
      <c r="Z210" s="73">
        <f t="shared" si="62"/>
        <v>0</v>
      </c>
      <c r="AA210" s="73">
        <f t="shared" si="63"/>
        <v>0</v>
      </c>
      <c r="AB210" s="76"/>
      <c r="AC210" s="77"/>
      <c r="AD210" s="76"/>
      <c r="AE210" s="77"/>
      <c r="AF210" s="76"/>
      <c r="AG210" s="77"/>
      <c r="AH210" s="17"/>
      <c r="AI210" s="17"/>
      <c r="AJ210" s="17"/>
      <c r="AK210" s="17"/>
      <c r="AL210" s="17"/>
      <c r="AM210" s="17"/>
      <c r="AN210" s="17"/>
      <c r="AO210" s="17"/>
    </row>
    <row r="211" spans="1:41" ht="41.25" hidden="1" customHeight="1" x14ac:dyDescent="0.25">
      <c r="A211" s="776"/>
      <c r="B211" s="751"/>
      <c r="C211" s="895"/>
      <c r="D211" s="766"/>
      <c r="E211" s="874"/>
      <c r="F211" s="414" t="s">
        <v>374</v>
      </c>
      <c r="G211" s="92">
        <v>32</v>
      </c>
      <c r="H211" s="79">
        <v>1197</v>
      </c>
      <c r="I211" s="80">
        <v>162</v>
      </c>
      <c r="J211" s="415">
        <v>0</v>
      </c>
      <c r="K211" s="418">
        <v>123168.7</v>
      </c>
      <c r="L211" s="417">
        <f t="shared" si="59"/>
        <v>0</v>
      </c>
      <c r="M211" s="76"/>
      <c r="N211" s="77"/>
      <c r="O211" s="73">
        <f t="shared" si="60"/>
        <v>0</v>
      </c>
      <c r="P211" s="76"/>
      <c r="Q211" s="76"/>
      <c r="R211" s="77">
        <f t="shared" si="64"/>
        <v>0</v>
      </c>
      <c r="S211" s="76">
        <f t="shared" si="61"/>
        <v>0</v>
      </c>
      <c r="T211" s="76"/>
      <c r="U211" s="78"/>
      <c r="V211" s="76"/>
      <c r="W211" s="78"/>
      <c r="X211" s="76"/>
      <c r="Y211" s="78"/>
      <c r="Z211" s="73">
        <f t="shared" si="62"/>
        <v>0</v>
      </c>
      <c r="AA211" s="73">
        <f t="shared" si="63"/>
        <v>0</v>
      </c>
      <c r="AB211" s="76"/>
      <c r="AC211" s="77"/>
      <c r="AD211" s="76"/>
      <c r="AE211" s="77"/>
      <c r="AF211" s="76"/>
      <c r="AG211" s="77"/>
      <c r="AH211" s="17"/>
      <c r="AI211" s="17"/>
      <c r="AJ211" s="17"/>
      <c r="AK211" s="17"/>
      <c r="AL211" s="17"/>
      <c r="AM211" s="17"/>
      <c r="AN211" s="17"/>
      <c r="AO211" s="17"/>
    </row>
    <row r="212" spans="1:41" ht="41.25" hidden="1" customHeight="1" x14ac:dyDescent="0.25">
      <c r="A212" s="776"/>
      <c r="B212" s="751"/>
      <c r="C212" s="895"/>
      <c r="D212" s="766"/>
      <c r="E212" s="874"/>
      <c r="F212" s="414" t="s">
        <v>394</v>
      </c>
      <c r="G212" s="92">
        <v>32</v>
      </c>
      <c r="H212" s="79">
        <v>1196</v>
      </c>
      <c r="I212" s="80">
        <v>163</v>
      </c>
      <c r="J212" s="415">
        <v>0</v>
      </c>
      <c r="K212" s="418">
        <v>123168.7</v>
      </c>
      <c r="L212" s="417">
        <f t="shared" si="59"/>
        <v>0</v>
      </c>
      <c r="M212" s="76"/>
      <c r="N212" s="77"/>
      <c r="O212" s="73">
        <f t="shared" si="60"/>
        <v>0</v>
      </c>
      <c r="P212" s="76"/>
      <c r="Q212" s="76"/>
      <c r="R212" s="77">
        <f t="shared" si="64"/>
        <v>0</v>
      </c>
      <c r="S212" s="76">
        <f t="shared" si="61"/>
        <v>0</v>
      </c>
      <c r="T212" s="76"/>
      <c r="U212" s="78"/>
      <c r="V212" s="76"/>
      <c r="W212" s="78"/>
      <c r="X212" s="76"/>
      <c r="Y212" s="78"/>
      <c r="Z212" s="73">
        <f t="shared" si="62"/>
        <v>0</v>
      </c>
      <c r="AA212" s="73">
        <f t="shared" si="63"/>
        <v>0</v>
      </c>
      <c r="AB212" s="76"/>
      <c r="AC212" s="77"/>
      <c r="AD212" s="76"/>
      <c r="AE212" s="77"/>
      <c r="AF212" s="76"/>
      <c r="AG212" s="77"/>
      <c r="AH212" s="17"/>
      <c r="AI212" s="17"/>
      <c r="AJ212" s="17"/>
      <c r="AK212" s="17"/>
      <c r="AL212" s="17"/>
      <c r="AM212" s="17"/>
      <c r="AN212" s="17"/>
      <c r="AO212" s="17"/>
    </row>
    <row r="213" spans="1:41" ht="41.25" hidden="1" customHeight="1" x14ac:dyDescent="0.25">
      <c r="A213" s="776"/>
      <c r="B213" s="751"/>
      <c r="C213" s="895"/>
      <c r="D213" s="766"/>
      <c r="E213" s="874"/>
      <c r="F213" s="414" t="s">
        <v>395</v>
      </c>
      <c r="G213" s="92">
        <v>32</v>
      </c>
      <c r="H213" s="79">
        <v>189</v>
      </c>
      <c r="I213" s="80">
        <v>164</v>
      </c>
      <c r="J213" s="415">
        <v>0</v>
      </c>
      <c r="K213" s="418">
        <v>123168.7</v>
      </c>
      <c r="L213" s="417">
        <f t="shared" si="59"/>
        <v>0</v>
      </c>
      <c r="M213" s="76"/>
      <c r="N213" s="77"/>
      <c r="O213" s="73">
        <f t="shared" si="60"/>
        <v>0</v>
      </c>
      <c r="P213" s="76"/>
      <c r="Q213" s="76"/>
      <c r="R213" s="77">
        <f t="shared" si="64"/>
        <v>0</v>
      </c>
      <c r="S213" s="76">
        <f t="shared" si="61"/>
        <v>0</v>
      </c>
      <c r="T213" s="76"/>
      <c r="U213" s="78"/>
      <c r="V213" s="76"/>
      <c r="W213" s="78"/>
      <c r="X213" s="76"/>
      <c r="Y213" s="78"/>
      <c r="Z213" s="73">
        <f t="shared" si="62"/>
        <v>0</v>
      </c>
      <c r="AA213" s="73">
        <f t="shared" si="63"/>
        <v>0</v>
      </c>
      <c r="AB213" s="76"/>
      <c r="AC213" s="77"/>
      <c r="AD213" s="76"/>
      <c r="AE213" s="77"/>
      <c r="AF213" s="76"/>
      <c r="AG213" s="77"/>
      <c r="AH213" s="17"/>
      <c r="AI213" s="17"/>
      <c r="AJ213" s="17"/>
      <c r="AK213" s="17"/>
      <c r="AL213" s="17"/>
      <c r="AM213" s="17"/>
      <c r="AN213" s="17"/>
      <c r="AO213" s="17"/>
    </row>
    <row r="214" spans="1:41" ht="41.25" hidden="1" customHeight="1" x14ac:dyDescent="0.25">
      <c r="A214" s="776"/>
      <c r="B214" s="751"/>
      <c r="C214" s="895"/>
      <c r="D214" s="766"/>
      <c r="E214" s="874"/>
      <c r="F214" s="414" t="s">
        <v>396</v>
      </c>
      <c r="G214" s="92">
        <v>32</v>
      </c>
      <c r="H214" s="79">
        <v>188</v>
      </c>
      <c r="I214" s="80">
        <v>165</v>
      </c>
      <c r="J214" s="415">
        <v>0</v>
      </c>
      <c r="K214" s="418">
        <v>123168.7</v>
      </c>
      <c r="L214" s="417">
        <f t="shared" si="59"/>
        <v>0</v>
      </c>
      <c r="M214" s="76"/>
      <c r="N214" s="77"/>
      <c r="O214" s="73">
        <f t="shared" si="60"/>
        <v>0</v>
      </c>
      <c r="P214" s="76"/>
      <c r="Q214" s="76"/>
      <c r="R214" s="77">
        <f t="shared" si="64"/>
        <v>0</v>
      </c>
      <c r="S214" s="76">
        <f t="shared" si="61"/>
        <v>0</v>
      </c>
      <c r="T214" s="76"/>
      <c r="U214" s="78"/>
      <c r="V214" s="76"/>
      <c r="W214" s="78"/>
      <c r="X214" s="76"/>
      <c r="Y214" s="78"/>
      <c r="Z214" s="73">
        <f t="shared" si="62"/>
        <v>0</v>
      </c>
      <c r="AA214" s="73">
        <f t="shared" si="63"/>
        <v>0</v>
      </c>
      <c r="AB214" s="76"/>
      <c r="AC214" s="77"/>
      <c r="AD214" s="76"/>
      <c r="AE214" s="77"/>
      <c r="AF214" s="76"/>
      <c r="AG214" s="77"/>
      <c r="AH214" s="17"/>
      <c r="AI214" s="17"/>
      <c r="AJ214" s="17"/>
      <c r="AK214" s="17"/>
      <c r="AL214" s="17"/>
      <c r="AM214" s="17"/>
      <c r="AN214" s="17"/>
      <c r="AO214" s="17"/>
    </row>
    <row r="215" spans="1:41" ht="41.25" hidden="1" customHeight="1" x14ac:dyDescent="0.25">
      <c r="A215" s="776"/>
      <c r="B215" s="751"/>
      <c r="C215" s="876"/>
      <c r="D215" s="755"/>
      <c r="E215" s="872"/>
      <c r="F215" s="414" t="s">
        <v>397</v>
      </c>
      <c r="G215" s="92">
        <v>32</v>
      </c>
      <c r="H215" s="79">
        <v>187</v>
      </c>
      <c r="I215" s="80">
        <v>166</v>
      </c>
      <c r="J215" s="415">
        <v>0</v>
      </c>
      <c r="K215" s="418">
        <v>123168.7</v>
      </c>
      <c r="L215" s="417">
        <f t="shared" si="59"/>
        <v>0</v>
      </c>
      <c r="M215" s="76"/>
      <c r="N215" s="77"/>
      <c r="O215" s="73">
        <f t="shared" si="60"/>
        <v>0</v>
      </c>
      <c r="P215" s="76"/>
      <c r="Q215" s="76"/>
      <c r="R215" s="77">
        <f t="shared" si="64"/>
        <v>0</v>
      </c>
      <c r="S215" s="76">
        <f t="shared" si="61"/>
        <v>0</v>
      </c>
      <c r="T215" s="76"/>
      <c r="U215" s="78"/>
      <c r="V215" s="76"/>
      <c r="W215" s="78"/>
      <c r="X215" s="76"/>
      <c r="Y215" s="78"/>
      <c r="Z215" s="73">
        <f t="shared" si="62"/>
        <v>0</v>
      </c>
      <c r="AA215" s="73">
        <f t="shared" si="63"/>
        <v>0</v>
      </c>
      <c r="AB215" s="76"/>
      <c r="AC215" s="77"/>
      <c r="AD215" s="76"/>
      <c r="AE215" s="77"/>
      <c r="AF215" s="76"/>
      <c r="AG215" s="77"/>
      <c r="AH215" s="17"/>
      <c r="AI215" s="17"/>
      <c r="AJ215" s="17"/>
      <c r="AK215" s="17"/>
      <c r="AL215" s="17"/>
      <c r="AM215" s="17"/>
      <c r="AN215" s="17"/>
      <c r="AO215" s="17"/>
    </row>
    <row r="216" spans="1:41" ht="41.25" hidden="1" customHeight="1" x14ac:dyDescent="0.25">
      <c r="A216" s="776"/>
      <c r="B216" s="751"/>
      <c r="C216" s="869" t="s">
        <v>398</v>
      </c>
      <c r="D216" s="765" t="s">
        <v>399</v>
      </c>
      <c r="E216" s="871" t="s">
        <v>41</v>
      </c>
      <c r="F216" s="414" t="s">
        <v>400</v>
      </c>
      <c r="G216" s="92">
        <v>32</v>
      </c>
      <c r="H216" s="79">
        <v>1195</v>
      </c>
      <c r="I216" s="80">
        <v>167</v>
      </c>
      <c r="J216" s="415">
        <v>0</v>
      </c>
      <c r="K216" s="418">
        <v>123168.7</v>
      </c>
      <c r="L216" s="417">
        <f t="shared" si="59"/>
        <v>0</v>
      </c>
      <c r="M216" s="76"/>
      <c r="N216" s="77"/>
      <c r="O216" s="73">
        <f t="shared" si="60"/>
        <v>0</v>
      </c>
      <c r="P216" s="76"/>
      <c r="Q216" s="76"/>
      <c r="R216" s="77">
        <f t="shared" si="64"/>
        <v>0</v>
      </c>
      <c r="S216" s="76">
        <f t="shared" si="61"/>
        <v>0</v>
      </c>
      <c r="T216" s="76"/>
      <c r="U216" s="78"/>
      <c r="V216" s="76"/>
      <c r="W216" s="78"/>
      <c r="X216" s="76"/>
      <c r="Y216" s="78"/>
      <c r="Z216" s="73">
        <f t="shared" si="62"/>
        <v>0</v>
      </c>
      <c r="AA216" s="73">
        <f t="shared" si="63"/>
        <v>0</v>
      </c>
      <c r="AB216" s="76"/>
      <c r="AC216" s="77"/>
      <c r="AD216" s="76"/>
      <c r="AE216" s="77"/>
      <c r="AF216" s="76"/>
      <c r="AG216" s="77"/>
      <c r="AH216" s="17"/>
      <c r="AI216" s="17"/>
      <c r="AJ216" s="17"/>
      <c r="AK216" s="17"/>
      <c r="AL216" s="17"/>
      <c r="AM216" s="17"/>
      <c r="AN216" s="17"/>
      <c r="AO216" s="17"/>
    </row>
    <row r="217" spans="1:41" ht="41.25" hidden="1" customHeight="1" x14ac:dyDescent="0.25">
      <c r="A217" s="776"/>
      <c r="B217" s="751"/>
      <c r="C217" s="873"/>
      <c r="D217" s="766"/>
      <c r="E217" s="874"/>
      <c r="F217" s="414" t="s">
        <v>401</v>
      </c>
      <c r="G217" s="92">
        <v>32</v>
      </c>
      <c r="H217" s="79">
        <v>1194</v>
      </c>
      <c r="I217" s="80">
        <v>168</v>
      </c>
      <c r="J217" s="415">
        <v>0</v>
      </c>
      <c r="K217" s="418">
        <v>123168.7</v>
      </c>
      <c r="L217" s="417">
        <f t="shared" si="59"/>
        <v>0</v>
      </c>
      <c r="M217" s="76"/>
      <c r="N217" s="77"/>
      <c r="O217" s="73">
        <f t="shared" si="60"/>
        <v>0</v>
      </c>
      <c r="P217" s="76"/>
      <c r="Q217" s="76"/>
      <c r="R217" s="77">
        <f t="shared" si="64"/>
        <v>0</v>
      </c>
      <c r="S217" s="76">
        <f t="shared" si="61"/>
        <v>0</v>
      </c>
      <c r="T217" s="76"/>
      <c r="U217" s="78"/>
      <c r="V217" s="76"/>
      <c r="W217" s="78"/>
      <c r="X217" s="76"/>
      <c r="Y217" s="78"/>
      <c r="Z217" s="73">
        <f t="shared" si="62"/>
        <v>0</v>
      </c>
      <c r="AA217" s="73">
        <f t="shared" si="63"/>
        <v>0</v>
      </c>
      <c r="AB217" s="76"/>
      <c r="AC217" s="77"/>
      <c r="AD217" s="76"/>
      <c r="AE217" s="77"/>
      <c r="AF217" s="76"/>
      <c r="AG217" s="77"/>
      <c r="AH217" s="17"/>
      <c r="AI217" s="17"/>
      <c r="AJ217" s="17"/>
      <c r="AK217" s="17"/>
      <c r="AL217" s="17"/>
      <c r="AM217" s="17"/>
      <c r="AN217" s="17"/>
      <c r="AO217" s="17"/>
    </row>
    <row r="218" spans="1:41" ht="41.25" hidden="1" customHeight="1" x14ac:dyDescent="0.25">
      <c r="A218" s="776"/>
      <c r="B218" s="751"/>
      <c r="C218" s="873"/>
      <c r="D218" s="766"/>
      <c r="E218" s="874"/>
      <c r="F218" s="414" t="s">
        <v>402</v>
      </c>
      <c r="G218" s="92">
        <v>32</v>
      </c>
      <c r="H218" s="79">
        <v>1193</v>
      </c>
      <c r="I218" s="80">
        <v>169</v>
      </c>
      <c r="J218" s="415">
        <v>0</v>
      </c>
      <c r="K218" s="418">
        <v>123168.7</v>
      </c>
      <c r="L218" s="417">
        <f t="shared" ref="L218:L281" si="65">ROUND(J218*$K218,2)</f>
        <v>0</v>
      </c>
      <c r="M218" s="76"/>
      <c r="N218" s="77"/>
      <c r="O218" s="73">
        <f t="shared" ref="O218:O281" si="66">ROUND(J218/12*AH$5,0)</f>
        <v>0</v>
      </c>
      <c r="P218" s="76"/>
      <c r="Q218" s="76"/>
      <c r="R218" s="77">
        <f t="shared" si="64"/>
        <v>0</v>
      </c>
      <c r="S218" s="76">
        <f t="shared" ref="S218:S281" si="67">J218-P218</f>
        <v>0</v>
      </c>
      <c r="T218" s="76"/>
      <c r="U218" s="78"/>
      <c r="V218" s="76"/>
      <c r="W218" s="78"/>
      <c r="X218" s="76"/>
      <c r="Y218" s="78"/>
      <c r="Z218" s="73">
        <f t="shared" ref="Z218:Z281" si="68">P218-O218</f>
        <v>0</v>
      </c>
      <c r="AA218" s="73">
        <f t="shared" ref="AA218:AA281" si="69">P218-J218</f>
        <v>0</v>
      </c>
      <c r="AB218" s="76"/>
      <c r="AC218" s="77"/>
      <c r="AD218" s="76"/>
      <c r="AE218" s="77"/>
      <c r="AF218" s="76"/>
      <c r="AG218" s="77"/>
      <c r="AH218" s="17"/>
      <c r="AI218" s="17"/>
      <c r="AJ218" s="17"/>
      <c r="AK218" s="17"/>
      <c r="AL218" s="17"/>
      <c r="AM218" s="17"/>
      <c r="AN218" s="17"/>
      <c r="AO218" s="17"/>
    </row>
    <row r="219" spans="1:41" ht="41.25" hidden="1" customHeight="1" x14ac:dyDescent="0.25">
      <c r="A219" s="776"/>
      <c r="B219" s="751"/>
      <c r="C219" s="873"/>
      <c r="D219" s="766"/>
      <c r="E219" s="874"/>
      <c r="F219" s="414" t="s">
        <v>403</v>
      </c>
      <c r="G219" s="92">
        <v>32</v>
      </c>
      <c r="H219" s="79">
        <v>1192</v>
      </c>
      <c r="I219" s="80">
        <v>170</v>
      </c>
      <c r="J219" s="415">
        <v>0</v>
      </c>
      <c r="K219" s="418">
        <v>123168.7</v>
      </c>
      <c r="L219" s="417">
        <f t="shared" si="65"/>
        <v>0</v>
      </c>
      <c r="M219" s="76"/>
      <c r="N219" s="77"/>
      <c r="O219" s="73">
        <f t="shared" si="66"/>
        <v>0</v>
      </c>
      <c r="P219" s="76"/>
      <c r="Q219" s="76"/>
      <c r="R219" s="77">
        <f t="shared" si="64"/>
        <v>0</v>
      </c>
      <c r="S219" s="76">
        <f t="shared" si="67"/>
        <v>0</v>
      </c>
      <c r="T219" s="76"/>
      <c r="U219" s="78"/>
      <c r="V219" s="76"/>
      <c r="W219" s="78"/>
      <c r="X219" s="76"/>
      <c r="Y219" s="78"/>
      <c r="Z219" s="73">
        <f t="shared" si="68"/>
        <v>0</v>
      </c>
      <c r="AA219" s="73">
        <f t="shared" si="69"/>
        <v>0</v>
      </c>
      <c r="AB219" s="76"/>
      <c r="AC219" s="77"/>
      <c r="AD219" s="76"/>
      <c r="AE219" s="77"/>
      <c r="AF219" s="76"/>
      <c r="AG219" s="77"/>
      <c r="AH219" s="17"/>
      <c r="AI219" s="17"/>
      <c r="AJ219" s="17"/>
      <c r="AK219" s="17"/>
      <c r="AL219" s="17"/>
      <c r="AM219" s="17"/>
      <c r="AN219" s="17"/>
      <c r="AO219" s="17"/>
    </row>
    <row r="220" spans="1:41" ht="41.25" hidden="1" customHeight="1" x14ac:dyDescent="0.25">
      <c r="A220" s="776"/>
      <c r="B220" s="751"/>
      <c r="C220" s="870"/>
      <c r="D220" s="755"/>
      <c r="E220" s="872"/>
      <c r="F220" s="414" t="s">
        <v>404</v>
      </c>
      <c r="G220" s="92">
        <v>32</v>
      </c>
      <c r="H220" s="79">
        <v>1191</v>
      </c>
      <c r="I220" s="80">
        <v>171</v>
      </c>
      <c r="J220" s="415">
        <v>0</v>
      </c>
      <c r="K220" s="418">
        <v>123168.7</v>
      </c>
      <c r="L220" s="417">
        <f t="shared" si="65"/>
        <v>0</v>
      </c>
      <c r="M220" s="76"/>
      <c r="N220" s="77"/>
      <c r="O220" s="73">
        <f t="shared" si="66"/>
        <v>0</v>
      </c>
      <c r="P220" s="76"/>
      <c r="Q220" s="76"/>
      <c r="R220" s="77">
        <f t="shared" si="64"/>
        <v>0</v>
      </c>
      <c r="S220" s="76">
        <f t="shared" si="67"/>
        <v>0</v>
      </c>
      <c r="T220" s="76"/>
      <c r="U220" s="78"/>
      <c r="V220" s="76"/>
      <c r="W220" s="78"/>
      <c r="X220" s="76"/>
      <c r="Y220" s="78"/>
      <c r="Z220" s="73">
        <f t="shared" si="68"/>
        <v>0</v>
      </c>
      <c r="AA220" s="73">
        <f t="shared" si="69"/>
        <v>0</v>
      </c>
      <c r="AB220" s="76"/>
      <c r="AC220" s="77"/>
      <c r="AD220" s="76"/>
      <c r="AE220" s="77"/>
      <c r="AF220" s="76"/>
      <c r="AG220" s="77"/>
      <c r="AH220" s="17"/>
      <c r="AI220" s="17"/>
      <c r="AJ220" s="17"/>
      <c r="AK220" s="17"/>
      <c r="AL220" s="17"/>
      <c r="AM220" s="17"/>
      <c r="AN220" s="17"/>
      <c r="AO220" s="17"/>
    </row>
    <row r="221" spans="1:41" ht="41.25" hidden="1" customHeight="1" x14ac:dyDescent="0.25">
      <c r="A221" s="776"/>
      <c r="B221" s="751"/>
      <c r="C221" s="869" t="s">
        <v>398</v>
      </c>
      <c r="D221" s="765" t="s">
        <v>405</v>
      </c>
      <c r="E221" s="871" t="s">
        <v>41</v>
      </c>
      <c r="F221" s="414" t="s">
        <v>406</v>
      </c>
      <c r="G221" s="92">
        <v>32</v>
      </c>
      <c r="H221" s="79">
        <v>1190</v>
      </c>
      <c r="I221" s="80">
        <v>172</v>
      </c>
      <c r="J221" s="415">
        <v>0</v>
      </c>
      <c r="K221" s="418">
        <v>123168.7</v>
      </c>
      <c r="L221" s="417">
        <f t="shared" si="65"/>
        <v>0</v>
      </c>
      <c r="M221" s="76"/>
      <c r="N221" s="77"/>
      <c r="O221" s="73">
        <f t="shared" si="66"/>
        <v>0</v>
      </c>
      <c r="P221" s="76"/>
      <c r="Q221" s="76"/>
      <c r="R221" s="77">
        <f t="shared" si="64"/>
        <v>0</v>
      </c>
      <c r="S221" s="76">
        <f t="shared" si="67"/>
        <v>0</v>
      </c>
      <c r="T221" s="76"/>
      <c r="U221" s="78"/>
      <c r="V221" s="76"/>
      <c r="W221" s="78"/>
      <c r="X221" s="76"/>
      <c r="Y221" s="78"/>
      <c r="Z221" s="73">
        <f t="shared" si="68"/>
        <v>0</v>
      </c>
      <c r="AA221" s="73">
        <f t="shared" si="69"/>
        <v>0</v>
      </c>
      <c r="AB221" s="76"/>
      <c r="AC221" s="77"/>
      <c r="AD221" s="76"/>
      <c r="AE221" s="77"/>
      <c r="AF221" s="76"/>
      <c r="AG221" s="77"/>
      <c r="AH221" s="17"/>
      <c r="AI221" s="17"/>
      <c r="AJ221" s="17"/>
      <c r="AK221" s="17"/>
      <c r="AL221" s="17"/>
      <c r="AM221" s="17"/>
      <c r="AN221" s="17"/>
      <c r="AO221" s="17"/>
    </row>
    <row r="222" spans="1:41" ht="41.25" hidden="1" customHeight="1" x14ac:dyDescent="0.25">
      <c r="A222" s="776"/>
      <c r="B222" s="751"/>
      <c r="C222" s="873"/>
      <c r="D222" s="766"/>
      <c r="E222" s="874"/>
      <c r="F222" s="414" t="s">
        <v>407</v>
      </c>
      <c r="G222" s="92">
        <v>32</v>
      </c>
      <c r="H222" s="79">
        <v>1071</v>
      </c>
      <c r="I222" s="80">
        <v>173</v>
      </c>
      <c r="J222" s="415">
        <v>0</v>
      </c>
      <c r="K222" s="418">
        <v>123168.7</v>
      </c>
      <c r="L222" s="417">
        <f t="shared" si="65"/>
        <v>0</v>
      </c>
      <c r="M222" s="76"/>
      <c r="N222" s="77"/>
      <c r="O222" s="73">
        <f t="shared" si="66"/>
        <v>0</v>
      </c>
      <c r="P222" s="76"/>
      <c r="Q222" s="76"/>
      <c r="R222" s="77">
        <f t="shared" si="64"/>
        <v>0</v>
      </c>
      <c r="S222" s="76">
        <f t="shared" si="67"/>
        <v>0</v>
      </c>
      <c r="T222" s="76"/>
      <c r="U222" s="78"/>
      <c r="V222" s="76"/>
      <c r="W222" s="78"/>
      <c r="X222" s="76"/>
      <c r="Y222" s="78"/>
      <c r="Z222" s="73">
        <f t="shared" si="68"/>
        <v>0</v>
      </c>
      <c r="AA222" s="73">
        <f t="shared" si="69"/>
        <v>0</v>
      </c>
      <c r="AB222" s="76"/>
      <c r="AC222" s="77"/>
      <c r="AD222" s="76"/>
      <c r="AE222" s="77"/>
      <c r="AF222" s="76"/>
      <c r="AG222" s="77"/>
      <c r="AH222" s="17"/>
      <c r="AI222" s="17"/>
      <c r="AJ222" s="17"/>
      <c r="AK222" s="17"/>
      <c r="AL222" s="17"/>
      <c r="AM222" s="17"/>
      <c r="AN222" s="17"/>
      <c r="AO222" s="17"/>
    </row>
    <row r="223" spans="1:41" ht="41.25" hidden="1" customHeight="1" x14ac:dyDescent="0.25">
      <c r="A223" s="776"/>
      <c r="B223" s="751"/>
      <c r="C223" s="873"/>
      <c r="D223" s="766"/>
      <c r="E223" s="874"/>
      <c r="F223" s="414" t="s">
        <v>408</v>
      </c>
      <c r="G223" s="92">
        <v>32</v>
      </c>
      <c r="H223" s="79">
        <v>1189</v>
      </c>
      <c r="I223" s="80">
        <v>174</v>
      </c>
      <c r="J223" s="415">
        <v>0</v>
      </c>
      <c r="K223" s="418">
        <v>123168.7</v>
      </c>
      <c r="L223" s="417">
        <f t="shared" si="65"/>
        <v>0</v>
      </c>
      <c r="M223" s="76"/>
      <c r="N223" s="77"/>
      <c r="O223" s="73">
        <f t="shared" si="66"/>
        <v>0</v>
      </c>
      <c r="P223" s="76"/>
      <c r="Q223" s="76"/>
      <c r="R223" s="77">
        <f t="shared" si="64"/>
        <v>0</v>
      </c>
      <c r="S223" s="76">
        <f t="shared" si="67"/>
        <v>0</v>
      </c>
      <c r="T223" s="76"/>
      <c r="U223" s="78"/>
      <c r="V223" s="76"/>
      <c r="W223" s="78"/>
      <c r="X223" s="76"/>
      <c r="Y223" s="78"/>
      <c r="Z223" s="73">
        <f t="shared" si="68"/>
        <v>0</v>
      </c>
      <c r="AA223" s="73">
        <f t="shared" si="69"/>
        <v>0</v>
      </c>
      <c r="AB223" s="76"/>
      <c r="AC223" s="77"/>
      <c r="AD223" s="76"/>
      <c r="AE223" s="77"/>
      <c r="AF223" s="76"/>
      <c r="AG223" s="77"/>
      <c r="AH223" s="17"/>
      <c r="AI223" s="17"/>
      <c r="AJ223" s="17"/>
      <c r="AK223" s="17"/>
      <c r="AL223" s="17"/>
      <c r="AM223" s="17"/>
      <c r="AN223" s="17"/>
      <c r="AO223" s="17"/>
    </row>
    <row r="224" spans="1:41" ht="41.25" hidden="1" customHeight="1" x14ac:dyDescent="0.25">
      <c r="A224" s="776"/>
      <c r="B224" s="751"/>
      <c r="C224" s="873"/>
      <c r="D224" s="755"/>
      <c r="E224" s="872"/>
      <c r="F224" s="414" t="s">
        <v>409</v>
      </c>
      <c r="G224" s="92">
        <v>32</v>
      </c>
      <c r="H224" s="79">
        <v>1070</v>
      </c>
      <c r="I224" s="80">
        <v>175</v>
      </c>
      <c r="J224" s="415">
        <v>0</v>
      </c>
      <c r="K224" s="418">
        <v>123168.7</v>
      </c>
      <c r="L224" s="417">
        <f t="shared" si="65"/>
        <v>0</v>
      </c>
      <c r="M224" s="76"/>
      <c r="N224" s="77"/>
      <c r="O224" s="73">
        <f t="shared" si="66"/>
        <v>0</v>
      </c>
      <c r="P224" s="76"/>
      <c r="Q224" s="76"/>
      <c r="R224" s="77">
        <f t="shared" si="64"/>
        <v>0</v>
      </c>
      <c r="S224" s="76">
        <f t="shared" si="67"/>
        <v>0</v>
      </c>
      <c r="T224" s="76"/>
      <c r="U224" s="78"/>
      <c r="V224" s="76"/>
      <c r="W224" s="78"/>
      <c r="X224" s="76"/>
      <c r="Y224" s="78"/>
      <c r="Z224" s="73">
        <f t="shared" si="68"/>
        <v>0</v>
      </c>
      <c r="AA224" s="73">
        <f t="shared" si="69"/>
        <v>0</v>
      </c>
      <c r="AB224" s="76"/>
      <c r="AC224" s="77"/>
      <c r="AD224" s="76"/>
      <c r="AE224" s="77"/>
      <c r="AF224" s="76"/>
      <c r="AG224" s="77"/>
      <c r="AH224" s="17"/>
      <c r="AI224" s="17"/>
      <c r="AJ224" s="17"/>
      <c r="AK224" s="17"/>
      <c r="AL224" s="17"/>
      <c r="AM224" s="17"/>
      <c r="AN224" s="17"/>
      <c r="AO224" s="17"/>
    </row>
    <row r="225" spans="1:41" ht="41.25" hidden="1" customHeight="1" x14ac:dyDescent="0.25">
      <c r="A225" s="776"/>
      <c r="B225" s="751"/>
      <c r="C225" s="873"/>
      <c r="D225" s="765" t="s">
        <v>410</v>
      </c>
      <c r="E225" s="871" t="s">
        <v>41</v>
      </c>
      <c r="F225" s="414" t="s">
        <v>411</v>
      </c>
      <c r="G225" s="92">
        <v>32</v>
      </c>
      <c r="H225" s="79">
        <v>1188</v>
      </c>
      <c r="I225" s="80">
        <v>176</v>
      </c>
      <c r="J225" s="415">
        <v>0</v>
      </c>
      <c r="K225" s="418">
        <v>123168.7</v>
      </c>
      <c r="L225" s="417">
        <f t="shared" si="65"/>
        <v>0</v>
      </c>
      <c r="M225" s="76"/>
      <c r="N225" s="77"/>
      <c r="O225" s="73">
        <f t="shared" si="66"/>
        <v>0</v>
      </c>
      <c r="P225" s="76"/>
      <c r="Q225" s="76"/>
      <c r="R225" s="77">
        <f t="shared" si="64"/>
        <v>0</v>
      </c>
      <c r="S225" s="76">
        <f t="shared" si="67"/>
        <v>0</v>
      </c>
      <c r="T225" s="76"/>
      <c r="U225" s="78"/>
      <c r="V225" s="76"/>
      <c r="W225" s="78"/>
      <c r="X225" s="76"/>
      <c r="Y225" s="78"/>
      <c r="Z225" s="73">
        <f t="shared" si="68"/>
        <v>0</v>
      </c>
      <c r="AA225" s="73">
        <f t="shared" si="69"/>
        <v>0</v>
      </c>
      <c r="AB225" s="76"/>
      <c r="AC225" s="77"/>
      <c r="AD225" s="76"/>
      <c r="AE225" s="77"/>
      <c r="AF225" s="76"/>
      <c r="AG225" s="77"/>
      <c r="AH225" s="17"/>
      <c r="AI225" s="17"/>
      <c r="AJ225" s="17"/>
      <c r="AK225" s="17"/>
      <c r="AL225" s="17"/>
      <c r="AM225" s="17"/>
      <c r="AN225" s="17"/>
      <c r="AO225" s="17"/>
    </row>
    <row r="226" spans="1:41" ht="41.25" hidden="1" customHeight="1" x14ac:dyDescent="0.25">
      <c r="A226" s="776"/>
      <c r="B226" s="751"/>
      <c r="C226" s="873"/>
      <c r="D226" s="766"/>
      <c r="E226" s="874"/>
      <c r="F226" s="463" t="s">
        <v>409</v>
      </c>
      <c r="G226" s="92">
        <v>32</v>
      </c>
      <c r="H226" s="79">
        <v>1070</v>
      </c>
      <c r="I226" s="80">
        <v>177</v>
      </c>
      <c r="J226" s="415">
        <v>0</v>
      </c>
      <c r="K226" s="418">
        <v>123168.7</v>
      </c>
      <c r="L226" s="417">
        <f t="shared" si="65"/>
        <v>0</v>
      </c>
      <c r="M226" s="76"/>
      <c r="N226" s="77"/>
      <c r="O226" s="73">
        <f t="shared" si="66"/>
        <v>0</v>
      </c>
      <c r="P226" s="76"/>
      <c r="Q226" s="76"/>
      <c r="R226" s="77">
        <f t="shared" si="64"/>
        <v>0</v>
      </c>
      <c r="S226" s="76">
        <f t="shared" si="67"/>
        <v>0</v>
      </c>
      <c r="T226" s="76"/>
      <c r="U226" s="78"/>
      <c r="V226" s="76"/>
      <c r="W226" s="78"/>
      <c r="X226" s="76"/>
      <c r="Y226" s="78"/>
      <c r="Z226" s="73">
        <f t="shared" si="68"/>
        <v>0</v>
      </c>
      <c r="AA226" s="73">
        <f t="shared" si="69"/>
        <v>0</v>
      </c>
      <c r="AB226" s="76"/>
      <c r="AC226" s="77"/>
      <c r="AD226" s="76"/>
      <c r="AE226" s="77"/>
      <c r="AF226" s="76"/>
      <c r="AG226" s="77"/>
      <c r="AH226" s="17"/>
      <c r="AI226" s="17"/>
      <c r="AJ226" s="17"/>
      <c r="AK226" s="17"/>
      <c r="AL226" s="17"/>
      <c r="AM226" s="17"/>
      <c r="AN226" s="17"/>
      <c r="AO226" s="17"/>
    </row>
    <row r="227" spans="1:41" ht="41.25" hidden="1" customHeight="1" x14ac:dyDescent="0.25">
      <c r="A227" s="776"/>
      <c r="B227" s="751"/>
      <c r="C227" s="873"/>
      <c r="D227" s="766"/>
      <c r="E227" s="874"/>
      <c r="F227" s="414" t="s">
        <v>412</v>
      </c>
      <c r="G227" s="92">
        <v>32</v>
      </c>
      <c r="H227" s="79">
        <v>1187</v>
      </c>
      <c r="I227" s="80">
        <v>178</v>
      </c>
      <c r="J227" s="415">
        <v>0</v>
      </c>
      <c r="K227" s="418">
        <v>123168.7</v>
      </c>
      <c r="L227" s="417">
        <f t="shared" si="65"/>
        <v>0</v>
      </c>
      <c r="M227" s="76"/>
      <c r="N227" s="77"/>
      <c r="O227" s="73">
        <f t="shared" si="66"/>
        <v>0</v>
      </c>
      <c r="P227" s="76"/>
      <c r="Q227" s="76"/>
      <c r="R227" s="77">
        <f t="shared" si="64"/>
        <v>0</v>
      </c>
      <c r="S227" s="76">
        <f t="shared" si="67"/>
        <v>0</v>
      </c>
      <c r="T227" s="76"/>
      <c r="U227" s="78"/>
      <c r="V227" s="76"/>
      <c r="W227" s="78"/>
      <c r="X227" s="76"/>
      <c r="Y227" s="78"/>
      <c r="Z227" s="73">
        <f t="shared" si="68"/>
        <v>0</v>
      </c>
      <c r="AA227" s="73">
        <f t="shared" si="69"/>
        <v>0</v>
      </c>
      <c r="AB227" s="76"/>
      <c r="AC227" s="77"/>
      <c r="AD227" s="76"/>
      <c r="AE227" s="77"/>
      <c r="AF227" s="76"/>
      <c r="AG227" s="77"/>
      <c r="AH227" s="17"/>
      <c r="AI227" s="17"/>
      <c r="AJ227" s="17"/>
      <c r="AK227" s="17"/>
      <c r="AL227" s="17"/>
      <c r="AM227" s="17"/>
      <c r="AN227" s="17"/>
      <c r="AO227" s="17"/>
    </row>
    <row r="228" spans="1:41" ht="41.25" hidden="1" customHeight="1" x14ac:dyDescent="0.25">
      <c r="A228" s="776"/>
      <c r="B228" s="751"/>
      <c r="C228" s="873"/>
      <c r="D228" s="755"/>
      <c r="E228" s="872"/>
      <c r="F228" s="414" t="s">
        <v>413</v>
      </c>
      <c r="G228" s="92">
        <v>32</v>
      </c>
      <c r="H228" s="79">
        <v>1186</v>
      </c>
      <c r="I228" s="80">
        <v>179</v>
      </c>
      <c r="J228" s="415">
        <v>0</v>
      </c>
      <c r="K228" s="418">
        <v>123168.7</v>
      </c>
      <c r="L228" s="417">
        <f t="shared" si="65"/>
        <v>0</v>
      </c>
      <c r="M228" s="76"/>
      <c r="N228" s="77"/>
      <c r="O228" s="73">
        <f t="shared" si="66"/>
        <v>0</v>
      </c>
      <c r="P228" s="76"/>
      <c r="Q228" s="76"/>
      <c r="R228" s="77">
        <f t="shared" si="64"/>
        <v>0</v>
      </c>
      <c r="S228" s="76">
        <f t="shared" si="67"/>
        <v>0</v>
      </c>
      <c r="T228" s="76"/>
      <c r="U228" s="78"/>
      <c r="V228" s="76"/>
      <c r="W228" s="78"/>
      <c r="X228" s="76"/>
      <c r="Y228" s="78"/>
      <c r="Z228" s="73">
        <f t="shared" si="68"/>
        <v>0</v>
      </c>
      <c r="AA228" s="73">
        <f t="shared" si="69"/>
        <v>0</v>
      </c>
      <c r="AB228" s="76"/>
      <c r="AC228" s="77"/>
      <c r="AD228" s="76"/>
      <c r="AE228" s="77"/>
      <c r="AF228" s="76"/>
      <c r="AG228" s="77"/>
      <c r="AH228" s="17"/>
      <c r="AI228" s="17"/>
      <c r="AJ228" s="17"/>
      <c r="AK228" s="17"/>
      <c r="AL228" s="17"/>
      <c r="AM228" s="17"/>
      <c r="AN228" s="17"/>
      <c r="AO228" s="17"/>
    </row>
    <row r="229" spans="1:41" ht="41.25" hidden="1" customHeight="1" x14ac:dyDescent="0.25">
      <c r="A229" s="776"/>
      <c r="B229" s="751"/>
      <c r="C229" s="873"/>
      <c r="D229" s="90" t="s">
        <v>414</v>
      </c>
      <c r="E229" s="871" t="s">
        <v>41</v>
      </c>
      <c r="F229" s="414" t="s">
        <v>415</v>
      </c>
      <c r="G229" s="92">
        <v>32</v>
      </c>
      <c r="H229" s="79">
        <v>186</v>
      </c>
      <c r="I229" s="80">
        <v>180</v>
      </c>
      <c r="J229" s="415">
        <v>0</v>
      </c>
      <c r="K229" s="418">
        <v>123168.7</v>
      </c>
      <c r="L229" s="417">
        <f t="shared" si="65"/>
        <v>0</v>
      </c>
      <c r="M229" s="76"/>
      <c r="N229" s="77"/>
      <c r="O229" s="73">
        <f t="shared" si="66"/>
        <v>0</v>
      </c>
      <c r="P229" s="76"/>
      <c r="Q229" s="76"/>
      <c r="R229" s="77">
        <f t="shared" si="64"/>
        <v>0</v>
      </c>
      <c r="S229" s="76">
        <f t="shared" si="67"/>
        <v>0</v>
      </c>
      <c r="T229" s="76"/>
      <c r="U229" s="78"/>
      <c r="V229" s="76"/>
      <c r="W229" s="78"/>
      <c r="X229" s="76"/>
      <c r="Y229" s="78"/>
      <c r="Z229" s="73">
        <f t="shared" si="68"/>
        <v>0</v>
      </c>
      <c r="AA229" s="73">
        <f t="shared" si="69"/>
        <v>0</v>
      </c>
      <c r="AB229" s="76"/>
      <c r="AC229" s="77"/>
      <c r="AD229" s="76"/>
      <c r="AE229" s="77"/>
      <c r="AF229" s="76"/>
      <c r="AG229" s="77"/>
      <c r="AH229" s="17"/>
      <c r="AI229" s="17"/>
      <c r="AJ229" s="17"/>
      <c r="AK229" s="17"/>
      <c r="AL229" s="17"/>
      <c r="AM229" s="17"/>
      <c r="AN229" s="17"/>
      <c r="AO229" s="17"/>
    </row>
    <row r="230" spans="1:41" ht="41.25" hidden="1" customHeight="1" x14ac:dyDescent="0.25">
      <c r="A230" s="776"/>
      <c r="B230" s="751"/>
      <c r="C230" s="870"/>
      <c r="D230" s="90" t="s">
        <v>416</v>
      </c>
      <c r="E230" s="872"/>
      <c r="F230" s="414" t="s">
        <v>417</v>
      </c>
      <c r="G230" s="92">
        <v>32</v>
      </c>
      <c r="H230" s="79">
        <v>185</v>
      </c>
      <c r="I230" s="80">
        <v>454</v>
      </c>
      <c r="J230" s="415">
        <v>0</v>
      </c>
      <c r="K230" s="418">
        <v>123168.7</v>
      </c>
      <c r="L230" s="417">
        <f t="shared" si="65"/>
        <v>0</v>
      </c>
      <c r="M230" s="76"/>
      <c r="N230" s="77"/>
      <c r="O230" s="73">
        <f t="shared" si="66"/>
        <v>0</v>
      </c>
      <c r="P230" s="76"/>
      <c r="Q230" s="76"/>
      <c r="R230" s="77">
        <f t="shared" si="64"/>
        <v>0</v>
      </c>
      <c r="S230" s="76">
        <f t="shared" si="67"/>
        <v>0</v>
      </c>
      <c r="T230" s="76"/>
      <c r="U230" s="78"/>
      <c r="V230" s="76"/>
      <c r="W230" s="78"/>
      <c r="X230" s="76"/>
      <c r="Y230" s="78"/>
      <c r="Z230" s="73">
        <f t="shared" si="68"/>
        <v>0</v>
      </c>
      <c r="AA230" s="73">
        <f t="shared" si="69"/>
        <v>0</v>
      </c>
      <c r="AB230" s="76"/>
      <c r="AC230" s="77"/>
      <c r="AD230" s="76"/>
      <c r="AE230" s="77"/>
      <c r="AF230" s="76"/>
      <c r="AG230" s="77"/>
      <c r="AH230" s="17"/>
      <c r="AI230" s="17"/>
      <c r="AJ230" s="17"/>
      <c r="AK230" s="17"/>
      <c r="AL230" s="17"/>
      <c r="AM230" s="17"/>
      <c r="AN230" s="17"/>
      <c r="AO230" s="17"/>
    </row>
    <row r="231" spans="1:41" ht="41.25" hidden="1" customHeight="1" x14ac:dyDescent="0.25">
      <c r="A231" s="776"/>
      <c r="B231" s="751"/>
      <c r="C231" s="869" t="s">
        <v>418</v>
      </c>
      <c r="D231" s="765" t="s">
        <v>419</v>
      </c>
      <c r="E231" s="871" t="s">
        <v>41</v>
      </c>
      <c r="F231" s="414" t="s">
        <v>420</v>
      </c>
      <c r="G231" s="92">
        <v>32</v>
      </c>
      <c r="H231" s="79">
        <v>184</v>
      </c>
      <c r="I231" s="80">
        <v>182</v>
      </c>
      <c r="J231" s="415">
        <v>0</v>
      </c>
      <c r="K231" s="418">
        <v>123168.7</v>
      </c>
      <c r="L231" s="417">
        <f t="shared" si="65"/>
        <v>0</v>
      </c>
      <c r="M231" s="76"/>
      <c r="N231" s="77"/>
      <c r="O231" s="73">
        <f t="shared" si="66"/>
        <v>0</v>
      </c>
      <c r="P231" s="76"/>
      <c r="Q231" s="76"/>
      <c r="R231" s="77">
        <f t="shared" si="64"/>
        <v>0</v>
      </c>
      <c r="S231" s="76">
        <f t="shared" si="67"/>
        <v>0</v>
      </c>
      <c r="T231" s="76"/>
      <c r="U231" s="78"/>
      <c r="V231" s="76"/>
      <c r="W231" s="78"/>
      <c r="X231" s="76"/>
      <c r="Y231" s="78"/>
      <c r="Z231" s="73">
        <f t="shared" si="68"/>
        <v>0</v>
      </c>
      <c r="AA231" s="73">
        <f t="shared" si="69"/>
        <v>0</v>
      </c>
      <c r="AB231" s="76"/>
      <c r="AC231" s="77"/>
      <c r="AD231" s="76"/>
      <c r="AE231" s="77"/>
      <c r="AF231" s="76"/>
      <c r="AG231" s="77"/>
      <c r="AH231" s="17"/>
      <c r="AI231" s="17"/>
      <c r="AJ231" s="17"/>
      <c r="AK231" s="17"/>
      <c r="AL231" s="17"/>
      <c r="AM231" s="17"/>
      <c r="AN231" s="17"/>
      <c r="AO231" s="17"/>
    </row>
    <row r="232" spans="1:41" ht="41.25" hidden="1" customHeight="1" x14ac:dyDescent="0.25">
      <c r="A232" s="776"/>
      <c r="B232" s="751"/>
      <c r="C232" s="870"/>
      <c r="D232" s="755"/>
      <c r="E232" s="872"/>
      <c r="F232" s="414" t="s">
        <v>421</v>
      </c>
      <c r="G232" s="92">
        <v>32</v>
      </c>
      <c r="H232" s="79">
        <v>1185</v>
      </c>
      <c r="I232" s="80">
        <v>183</v>
      </c>
      <c r="J232" s="415">
        <v>0</v>
      </c>
      <c r="K232" s="418">
        <v>123168.7</v>
      </c>
      <c r="L232" s="417">
        <f t="shared" si="65"/>
        <v>0</v>
      </c>
      <c r="M232" s="76"/>
      <c r="N232" s="77"/>
      <c r="O232" s="73">
        <f t="shared" si="66"/>
        <v>0</v>
      </c>
      <c r="P232" s="76"/>
      <c r="Q232" s="76"/>
      <c r="R232" s="77">
        <f t="shared" si="64"/>
        <v>0</v>
      </c>
      <c r="S232" s="76">
        <f t="shared" si="67"/>
        <v>0</v>
      </c>
      <c r="T232" s="76"/>
      <c r="U232" s="78"/>
      <c r="V232" s="76"/>
      <c r="W232" s="78"/>
      <c r="X232" s="76"/>
      <c r="Y232" s="78"/>
      <c r="Z232" s="73">
        <f t="shared" si="68"/>
        <v>0</v>
      </c>
      <c r="AA232" s="73">
        <f t="shared" si="69"/>
        <v>0</v>
      </c>
      <c r="AB232" s="76"/>
      <c r="AC232" s="77"/>
      <c r="AD232" s="76"/>
      <c r="AE232" s="77"/>
      <c r="AF232" s="76"/>
      <c r="AG232" s="77"/>
      <c r="AH232" s="17"/>
      <c r="AI232" s="17"/>
      <c r="AJ232" s="17"/>
      <c r="AK232" s="17"/>
      <c r="AL232" s="17"/>
      <c r="AM232" s="17"/>
      <c r="AN232" s="17"/>
      <c r="AO232" s="17"/>
    </row>
    <row r="233" spans="1:41" ht="41.25" hidden="1" customHeight="1" x14ac:dyDescent="0.25">
      <c r="A233" s="776"/>
      <c r="B233" s="751"/>
      <c r="C233" s="875" t="s">
        <v>422</v>
      </c>
      <c r="D233" s="765" t="s">
        <v>423</v>
      </c>
      <c r="E233" s="871" t="s">
        <v>41</v>
      </c>
      <c r="F233" s="414" t="s">
        <v>424</v>
      </c>
      <c r="G233" s="92">
        <v>32</v>
      </c>
      <c r="H233" s="79">
        <v>183</v>
      </c>
      <c r="I233" s="80">
        <v>184</v>
      </c>
      <c r="J233" s="415">
        <v>0</v>
      </c>
      <c r="K233" s="418">
        <v>123168.7</v>
      </c>
      <c r="L233" s="417">
        <f t="shared" si="65"/>
        <v>0</v>
      </c>
      <c r="M233" s="76"/>
      <c r="N233" s="77"/>
      <c r="O233" s="73">
        <f t="shared" si="66"/>
        <v>0</v>
      </c>
      <c r="P233" s="76"/>
      <c r="Q233" s="76"/>
      <c r="R233" s="77">
        <f t="shared" si="64"/>
        <v>0</v>
      </c>
      <c r="S233" s="76">
        <f t="shared" si="67"/>
        <v>0</v>
      </c>
      <c r="T233" s="76"/>
      <c r="U233" s="78"/>
      <c r="V233" s="76"/>
      <c r="W233" s="78"/>
      <c r="X233" s="76"/>
      <c r="Y233" s="78"/>
      <c r="Z233" s="73">
        <f t="shared" si="68"/>
        <v>0</v>
      </c>
      <c r="AA233" s="73">
        <f t="shared" si="69"/>
        <v>0</v>
      </c>
      <c r="AB233" s="76"/>
      <c r="AC233" s="77"/>
      <c r="AD233" s="76"/>
      <c r="AE233" s="77"/>
      <c r="AF233" s="76"/>
      <c r="AG233" s="77"/>
      <c r="AH233" s="17"/>
      <c r="AI233" s="17"/>
      <c r="AJ233" s="17"/>
      <c r="AK233" s="17"/>
      <c r="AL233" s="17"/>
      <c r="AM233" s="17"/>
      <c r="AN233" s="17"/>
      <c r="AO233" s="17"/>
    </row>
    <row r="234" spans="1:41" ht="41.25" hidden="1" customHeight="1" x14ac:dyDescent="0.25">
      <c r="A234" s="776"/>
      <c r="B234" s="751"/>
      <c r="C234" s="876"/>
      <c r="D234" s="755"/>
      <c r="E234" s="872"/>
      <c r="F234" s="414" t="s">
        <v>425</v>
      </c>
      <c r="G234" s="92">
        <v>32</v>
      </c>
      <c r="H234" s="79">
        <v>182</v>
      </c>
      <c r="I234" s="80">
        <v>185</v>
      </c>
      <c r="J234" s="415">
        <v>0</v>
      </c>
      <c r="K234" s="418">
        <v>123168.7</v>
      </c>
      <c r="L234" s="417">
        <f t="shared" si="65"/>
        <v>0</v>
      </c>
      <c r="M234" s="76"/>
      <c r="N234" s="77"/>
      <c r="O234" s="73">
        <f t="shared" si="66"/>
        <v>0</v>
      </c>
      <c r="P234" s="76"/>
      <c r="Q234" s="76"/>
      <c r="R234" s="77">
        <f t="shared" si="64"/>
        <v>0</v>
      </c>
      <c r="S234" s="76">
        <f t="shared" si="67"/>
        <v>0</v>
      </c>
      <c r="T234" s="76"/>
      <c r="U234" s="78"/>
      <c r="V234" s="76"/>
      <c r="W234" s="78"/>
      <c r="X234" s="76"/>
      <c r="Y234" s="78"/>
      <c r="Z234" s="73">
        <f t="shared" si="68"/>
        <v>0</v>
      </c>
      <c r="AA234" s="73">
        <f t="shared" si="69"/>
        <v>0</v>
      </c>
      <c r="AB234" s="76"/>
      <c r="AC234" s="77"/>
      <c r="AD234" s="76"/>
      <c r="AE234" s="77"/>
      <c r="AF234" s="76"/>
      <c r="AG234" s="77"/>
      <c r="AH234" s="17"/>
      <c r="AI234" s="17"/>
      <c r="AJ234" s="17"/>
      <c r="AK234" s="17"/>
      <c r="AL234" s="17"/>
      <c r="AM234" s="17"/>
      <c r="AN234" s="17"/>
      <c r="AO234" s="17"/>
    </row>
    <row r="235" spans="1:41" ht="41.25" hidden="1" customHeight="1" x14ac:dyDescent="0.25">
      <c r="A235" s="776"/>
      <c r="B235" s="751"/>
      <c r="C235" s="431" t="s">
        <v>426</v>
      </c>
      <c r="D235" s="90" t="s">
        <v>427</v>
      </c>
      <c r="E235" s="421" t="s">
        <v>41</v>
      </c>
      <c r="F235" s="414" t="s">
        <v>428</v>
      </c>
      <c r="G235" s="92">
        <v>32</v>
      </c>
      <c r="H235" s="79">
        <v>1184</v>
      </c>
      <c r="I235" s="80">
        <v>186</v>
      </c>
      <c r="J235" s="415">
        <v>0</v>
      </c>
      <c r="K235" s="418">
        <v>123168.7</v>
      </c>
      <c r="L235" s="417">
        <f t="shared" si="65"/>
        <v>0</v>
      </c>
      <c r="M235" s="76"/>
      <c r="N235" s="77"/>
      <c r="O235" s="73">
        <f t="shared" si="66"/>
        <v>0</v>
      </c>
      <c r="P235" s="76"/>
      <c r="Q235" s="76"/>
      <c r="R235" s="77">
        <f t="shared" si="64"/>
        <v>0</v>
      </c>
      <c r="S235" s="76">
        <f t="shared" si="67"/>
        <v>0</v>
      </c>
      <c r="T235" s="76"/>
      <c r="U235" s="78"/>
      <c r="V235" s="76"/>
      <c r="W235" s="78"/>
      <c r="X235" s="76"/>
      <c r="Y235" s="78"/>
      <c r="Z235" s="73">
        <f t="shared" si="68"/>
        <v>0</v>
      </c>
      <c r="AA235" s="73">
        <f t="shared" si="69"/>
        <v>0</v>
      </c>
      <c r="AB235" s="76"/>
      <c r="AC235" s="77"/>
      <c r="AD235" s="76"/>
      <c r="AE235" s="77"/>
      <c r="AF235" s="76"/>
      <c r="AG235" s="77"/>
      <c r="AH235" s="17"/>
      <c r="AI235" s="17"/>
      <c r="AJ235" s="17"/>
      <c r="AK235" s="17"/>
      <c r="AL235" s="17"/>
      <c r="AM235" s="17"/>
      <c r="AN235" s="17"/>
      <c r="AO235" s="17"/>
    </row>
    <row r="236" spans="1:41" ht="41.25" hidden="1" customHeight="1" x14ac:dyDescent="0.25">
      <c r="A236" s="776"/>
      <c r="B236" s="751"/>
      <c r="C236" s="875" t="s">
        <v>429</v>
      </c>
      <c r="D236" s="765" t="s">
        <v>430</v>
      </c>
      <c r="E236" s="871" t="s">
        <v>41</v>
      </c>
      <c r="F236" s="414" t="s">
        <v>431</v>
      </c>
      <c r="G236" s="92">
        <v>32</v>
      </c>
      <c r="H236" s="79">
        <v>1182</v>
      </c>
      <c r="I236" s="80">
        <v>187</v>
      </c>
      <c r="J236" s="415">
        <v>0</v>
      </c>
      <c r="K236" s="418">
        <v>123168.7</v>
      </c>
      <c r="L236" s="417">
        <f t="shared" si="65"/>
        <v>0</v>
      </c>
      <c r="M236" s="76"/>
      <c r="N236" s="77"/>
      <c r="O236" s="73">
        <f t="shared" si="66"/>
        <v>0</v>
      </c>
      <c r="P236" s="76"/>
      <c r="Q236" s="76"/>
      <c r="R236" s="77">
        <f t="shared" si="64"/>
        <v>0</v>
      </c>
      <c r="S236" s="76">
        <f t="shared" si="67"/>
        <v>0</v>
      </c>
      <c r="T236" s="76"/>
      <c r="U236" s="78"/>
      <c r="V236" s="76"/>
      <c r="W236" s="78"/>
      <c r="X236" s="76"/>
      <c r="Y236" s="78"/>
      <c r="Z236" s="73">
        <f t="shared" si="68"/>
        <v>0</v>
      </c>
      <c r="AA236" s="73">
        <f t="shared" si="69"/>
        <v>0</v>
      </c>
      <c r="AB236" s="76"/>
      <c r="AC236" s="77"/>
      <c r="AD236" s="76"/>
      <c r="AE236" s="77"/>
      <c r="AF236" s="76"/>
      <c r="AG236" s="77"/>
      <c r="AH236" s="17"/>
      <c r="AI236" s="17"/>
      <c r="AJ236" s="17"/>
      <c r="AK236" s="17"/>
      <c r="AL236" s="17"/>
      <c r="AM236" s="17"/>
      <c r="AN236" s="17"/>
      <c r="AO236" s="17"/>
    </row>
    <row r="237" spans="1:41" ht="41.25" hidden="1" customHeight="1" x14ac:dyDescent="0.25">
      <c r="A237" s="776"/>
      <c r="B237" s="751"/>
      <c r="C237" s="895"/>
      <c r="D237" s="766"/>
      <c r="E237" s="874"/>
      <c r="F237" s="414" t="s">
        <v>432</v>
      </c>
      <c r="G237" s="92">
        <v>32</v>
      </c>
      <c r="H237" s="79">
        <v>1183</v>
      </c>
      <c r="I237" s="80">
        <v>188</v>
      </c>
      <c r="J237" s="415">
        <v>0</v>
      </c>
      <c r="K237" s="418">
        <v>123168.7</v>
      </c>
      <c r="L237" s="417">
        <f t="shared" si="65"/>
        <v>0</v>
      </c>
      <c r="M237" s="76"/>
      <c r="N237" s="77"/>
      <c r="O237" s="73">
        <f t="shared" si="66"/>
        <v>0</v>
      </c>
      <c r="P237" s="76"/>
      <c r="Q237" s="76"/>
      <c r="R237" s="77">
        <f t="shared" si="64"/>
        <v>0</v>
      </c>
      <c r="S237" s="76">
        <f t="shared" si="67"/>
        <v>0</v>
      </c>
      <c r="T237" s="76"/>
      <c r="U237" s="78"/>
      <c r="V237" s="76"/>
      <c r="W237" s="78"/>
      <c r="X237" s="76"/>
      <c r="Y237" s="78"/>
      <c r="Z237" s="73">
        <f t="shared" si="68"/>
        <v>0</v>
      </c>
      <c r="AA237" s="73">
        <f t="shared" si="69"/>
        <v>0</v>
      </c>
      <c r="AB237" s="76"/>
      <c r="AC237" s="77"/>
      <c r="AD237" s="76"/>
      <c r="AE237" s="77"/>
      <c r="AF237" s="76"/>
      <c r="AG237" s="77"/>
      <c r="AH237" s="17"/>
      <c r="AI237" s="17"/>
      <c r="AJ237" s="17"/>
      <c r="AK237" s="17"/>
      <c r="AL237" s="17"/>
      <c r="AM237" s="17"/>
      <c r="AN237" s="17"/>
      <c r="AO237" s="17"/>
    </row>
    <row r="238" spans="1:41" ht="41.25" hidden="1" customHeight="1" x14ac:dyDescent="0.25">
      <c r="A238" s="776"/>
      <c r="B238" s="751"/>
      <c r="C238" s="895"/>
      <c r="D238" s="766"/>
      <c r="E238" s="874"/>
      <c r="F238" s="414" t="s">
        <v>433</v>
      </c>
      <c r="G238" s="92">
        <v>32</v>
      </c>
      <c r="H238" s="79">
        <v>181</v>
      </c>
      <c r="I238" s="80">
        <v>189</v>
      </c>
      <c r="J238" s="415">
        <v>0</v>
      </c>
      <c r="K238" s="418">
        <v>123168.7</v>
      </c>
      <c r="L238" s="417">
        <f t="shared" si="65"/>
        <v>0</v>
      </c>
      <c r="M238" s="76"/>
      <c r="N238" s="77"/>
      <c r="O238" s="73">
        <f t="shared" si="66"/>
        <v>0</v>
      </c>
      <c r="P238" s="76"/>
      <c r="Q238" s="76"/>
      <c r="R238" s="77">
        <f t="shared" si="64"/>
        <v>0</v>
      </c>
      <c r="S238" s="76">
        <f t="shared" si="67"/>
        <v>0</v>
      </c>
      <c r="T238" s="76"/>
      <c r="U238" s="78"/>
      <c r="V238" s="76"/>
      <c r="W238" s="78"/>
      <c r="X238" s="76"/>
      <c r="Y238" s="78"/>
      <c r="Z238" s="73">
        <f t="shared" si="68"/>
        <v>0</v>
      </c>
      <c r="AA238" s="73">
        <f t="shared" si="69"/>
        <v>0</v>
      </c>
      <c r="AB238" s="76"/>
      <c r="AC238" s="77"/>
      <c r="AD238" s="76"/>
      <c r="AE238" s="77"/>
      <c r="AF238" s="76"/>
      <c r="AG238" s="77"/>
      <c r="AH238" s="17"/>
      <c r="AI238" s="17"/>
      <c r="AJ238" s="17"/>
      <c r="AK238" s="17"/>
      <c r="AL238" s="17"/>
      <c r="AM238" s="17"/>
      <c r="AN238" s="17"/>
      <c r="AO238" s="17"/>
    </row>
    <row r="239" spans="1:41" ht="41.25" hidden="1" customHeight="1" x14ac:dyDescent="0.25">
      <c r="A239" s="776"/>
      <c r="B239" s="751"/>
      <c r="C239" s="895"/>
      <c r="D239" s="755"/>
      <c r="E239" s="872"/>
      <c r="F239" s="414" t="s">
        <v>434</v>
      </c>
      <c r="G239" s="92">
        <v>32</v>
      </c>
      <c r="H239" s="79">
        <v>1085</v>
      </c>
      <c r="I239" s="80">
        <v>190</v>
      </c>
      <c r="J239" s="415">
        <v>0</v>
      </c>
      <c r="K239" s="418">
        <v>123168.7</v>
      </c>
      <c r="L239" s="417"/>
      <c r="M239" s="76"/>
      <c r="N239" s="77"/>
      <c r="O239" s="73">
        <f t="shared" si="66"/>
        <v>0</v>
      </c>
      <c r="P239" s="76"/>
      <c r="Q239" s="76"/>
      <c r="R239" s="77">
        <f t="shared" si="64"/>
        <v>0</v>
      </c>
      <c r="S239" s="76"/>
      <c r="T239" s="76"/>
      <c r="U239" s="93">
        <f>ROUND(T239*O239,2)</f>
        <v>0</v>
      </c>
      <c r="V239" s="76"/>
      <c r="W239" s="93">
        <f>ROUND(V239*Q239,2)</f>
        <v>0</v>
      </c>
      <c r="X239" s="76"/>
      <c r="Y239" s="93">
        <f>ROUND(X239*S239,2)</f>
        <v>0</v>
      </c>
      <c r="Z239" s="73">
        <f t="shared" si="68"/>
        <v>0</v>
      </c>
      <c r="AA239" s="73">
        <f t="shared" si="69"/>
        <v>0</v>
      </c>
      <c r="AB239" s="76"/>
      <c r="AC239" s="77"/>
      <c r="AD239" s="76"/>
      <c r="AE239" s="77"/>
      <c r="AF239" s="76"/>
      <c r="AG239" s="77"/>
      <c r="AH239" s="17"/>
      <c r="AI239" s="17"/>
      <c r="AJ239" s="17"/>
      <c r="AK239" s="17"/>
      <c r="AL239" s="17"/>
      <c r="AM239" s="17"/>
      <c r="AN239" s="17"/>
      <c r="AO239" s="17"/>
    </row>
    <row r="240" spans="1:41" ht="41.25" hidden="1" customHeight="1" x14ac:dyDescent="0.25">
      <c r="A240" s="776"/>
      <c r="B240" s="751"/>
      <c r="C240" s="876"/>
      <c r="D240" s="90" t="s">
        <v>435</v>
      </c>
      <c r="E240" s="421" t="s">
        <v>41</v>
      </c>
      <c r="F240" s="414" t="s">
        <v>436</v>
      </c>
      <c r="G240" s="92">
        <v>32</v>
      </c>
      <c r="H240" s="79">
        <v>180</v>
      </c>
      <c r="I240" s="80">
        <v>191</v>
      </c>
      <c r="J240" s="415">
        <v>0</v>
      </c>
      <c r="K240" s="418">
        <v>123168.7</v>
      </c>
      <c r="L240" s="417">
        <f t="shared" si="65"/>
        <v>0</v>
      </c>
      <c r="M240" s="76"/>
      <c r="N240" s="77"/>
      <c r="O240" s="73">
        <f t="shared" si="66"/>
        <v>0</v>
      </c>
      <c r="P240" s="76"/>
      <c r="Q240" s="76"/>
      <c r="R240" s="77">
        <f t="shared" si="64"/>
        <v>0</v>
      </c>
      <c r="S240" s="76">
        <f t="shared" si="67"/>
        <v>0</v>
      </c>
      <c r="T240" s="76"/>
      <c r="U240" s="78"/>
      <c r="V240" s="76"/>
      <c r="W240" s="78"/>
      <c r="X240" s="76"/>
      <c r="Y240" s="78"/>
      <c r="Z240" s="73">
        <f t="shared" si="68"/>
        <v>0</v>
      </c>
      <c r="AA240" s="73">
        <f t="shared" si="69"/>
        <v>0</v>
      </c>
      <c r="AB240" s="76"/>
      <c r="AC240" s="77"/>
      <c r="AD240" s="76"/>
      <c r="AE240" s="77"/>
      <c r="AF240" s="76"/>
      <c r="AG240" s="77"/>
      <c r="AH240" s="17"/>
      <c r="AI240" s="17"/>
      <c r="AJ240" s="17"/>
      <c r="AK240" s="17"/>
      <c r="AL240" s="17"/>
      <c r="AM240" s="17"/>
      <c r="AN240" s="17"/>
      <c r="AO240" s="17"/>
    </row>
    <row r="241" spans="1:41" ht="41.25" hidden="1" customHeight="1" x14ac:dyDescent="0.25">
      <c r="A241" s="776"/>
      <c r="B241" s="751"/>
      <c r="C241" s="875" t="s">
        <v>437</v>
      </c>
      <c r="D241" s="765" t="s">
        <v>438</v>
      </c>
      <c r="E241" s="871" t="s">
        <v>41</v>
      </c>
      <c r="F241" s="414" t="s">
        <v>439</v>
      </c>
      <c r="G241" s="92">
        <v>32</v>
      </c>
      <c r="H241" s="79">
        <v>179</v>
      </c>
      <c r="I241" s="80">
        <v>192</v>
      </c>
      <c r="J241" s="415">
        <v>0</v>
      </c>
      <c r="K241" s="418">
        <v>123168.7</v>
      </c>
      <c r="L241" s="417">
        <f t="shared" si="65"/>
        <v>0</v>
      </c>
      <c r="M241" s="76"/>
      <c r="N241" s="77"/>
      <c r="O241" s="73">
        <f t="shared" si="66"/>
        <v>0</v>
      </c>
      <c r="P241" s="76"/>
      <c r="Q241" s="76"/>
      <c r="R241" s="77">
        <f t="shared" si="64"/>
        <v>0</v>
      </c>
      <c r="S241" s="76">
        <f t="shared" si="67"/>
        <v>0</v>
      </c>
      <c r="T241" s="76"/>
      <c r="U241" s="78"/>
      <c r="V241" s="76"/>
      <c r="W241" s="78"/>
      <c r="X241" s="76"/>
      <c r="Y241" s="78"/>
      <c r="Z241" s="73">
        <f t="shared" si="68"/>
        <v>0</v>
      </c>
      <c r="AA241" s="73">
        <f t="shared" si="69"/>
        <v>0</v>
      </c>
      <c r="AB241" s="76"/>
      <c r="AC241" s="77"/>
      <c r="AD241" s="76"/>
      <c r="AE241" s="77"/>
      <c r="AF241" s="76"/>
      <c r="AG241" s="77"/>
      <c r="AH241" s="17"/>
      <c r="AI241" s="17"/>
      <c r="AJ241" s="17"/>
      <c r="AK241" s="17"/>
      <c r="AL241" s="17"/>
      <c r="AM241" s="17"/>
      <c r="AN241" s="17"/>
      <c r="AO241" s="17"/>
    </row>
    <row r="242" spans="1:41" ht="41.25" hidden="1" customHeight="1" x14ac:dyDescent="0.25">
      <c r="A242" s="776"/>
      <c r="B242" s="751"/>
      <c r="C242" s="895"/>
      <c r="D242" s="766"/>
      <c r="E242" s="874"/>
      <c r="F242" s="414" t="s">
        <v>431</v>
      </c>
      <c r="G242" s="92">
        <v>32</v>
      </c>
      <c r="H242" s="79">
        <v>1182</v>
      </c>
      <c r="I242" s="80">
        <v>193</v>
      </c>
      <c r="J242" s="415">
        <v>0</v>
      </c>
      <c r="K242" s="418">
        <v>123168.7</v>
      </c>
      <c r="L242" s="417">
        <f t="shared" si="65"/>
        <v>0</v>
      </c>
      <c r="M242" s="76"/>
      <c r="N242" s="77"/>
      <c r="O242" s="73">
        <f t="shared" si="66"/>
        <v>0</v>
      </c>
      <c r="P242" s="76"/>
      <c r="Q242" s="76"/>
      <c r="R242" s="77">
        <f t="shared" si="64"/>
        <v>0</v>
      </c>
      <c r="S242" s="76">
        <f t="shared" si="67"/>
        <v>0</v>
      </c>
      <c r="T242" s="76"/>
      <c r="U242" s="78"/>
      <c r="V242" s="76"/>
      <c r="W242" s="78"/>
      <c r="X242" s="76"/>
      <c r="Y242" s="78"/>
      <c r="Z242" s="73">
        <f t="shared" si="68"/>
        <v>0</v>
      </c>
      <c r="AA242" s="73">
        <f t="shared" si="69"/>
        <v>0</v>
      </c>
      <c r="AB242" s="76"/>
      <c r="AC242" s="77"/>
      <c r="AD242" s="76"/>
      <c r="AE242" s="77"/>
      <c r="AF242" s="76"/>
      <c r="AG242" s="77"/>
      <c r="AH242" s="17"/>
      <c r="AI242" s="17"/>
      <c r="AJ242" s="17"/>
      <c r="AK242" s="17"/>
      <c r="AL242" s="17"/>
      <c r="AM242" s="17"/>
      <c r="AN242" s="17"/>
      <c r="AO242" s="17"/>
    </row>
    <row r="243" spans="1:41" ht="41.25" hidden="1" customHeight="1" x14ac:dyDescent="0.25">
      <c r="A243" s="776"/>
      <c r="B243" s="751"/>
      <c r="C243" s="895"/>
      <c r="D243" s="766"/>
      <c r="E243" s="874"/>
      <c r="F243" s="414" t="s">
        <v>440</v>
      </c>
      <c r="G243" s="92">
        <v>32</v>
      </c>
      <c r="H243" s="79">
        <v>178</v>
      </c>
      <c r="I243" s="80">
        <v>194</v>
      </c>
      <c r="J243" s="415">
        <v>0</v>
      </c>
      <c r="K243" s="418">
        <v>123168.7</v>
      </c>
      <c r="L243" s="417">
        <f t="shared" si="65"/>
        <v>0</v>
      </c>
      <c r="M243" s="76"/>
      <c r="N243" s="77"/>
      <c r="O243" s="73">
        <f t="shared" si="66"/>
        <v>0</v>
      </c>
      <c r="P243" s="76"/>
      <c r="Q243" s="76"/>
      <c r="R243" s="77">
        <f t="shared" si="64"/>
        <v>0</v>
      </c>
      <c r="S243" s="76">
        <f t="shared" si="67"/>
        <v>0</v>
      </c>
      <c r="T243" s="76"/>
      <c r="U243" s="78"/>
      <c r="V243" s="76"/>
      <c r="W243" s="78"/>
      <c r="X243" s="76"/>
      <c r="Y243" s="78"/>
      <c r="Z243" s="73">
        <f t="shared" si="68"/>
        <v>0</v>
      </c>
      <c r="AA243" s="73">
        <f t="shared" si="69"/>
        <v>0</v>
      </c>
      <c r="AB243" s="76"/>
      <c r="AC243" s="77"/>
      <c r="AD243" s="76"/>
      <c r="AE243" s="77"/>
      <c r="AF243" s="76"/>
      <c r="AG243" s="77"/>
      <c r="AH243" s="17"/>
      <c r="AI243" s="17"/>
      <c r="AJ243" s="17"/>
      <c r="AK243" s="17"/>
      <c r="AL243" s="17"/>
      <c r="AM243" s="17"/>
      <c r="AN243" s="17"/>
      <c r="AO243" s="17"/>
    </row>
    <row r="244" spans="1:41" ht="41.25" hidden="1" customHeight="1" x14ac:dyDescent="0.25">
      <c r="A244" s="776"/>
      <c r="B244" s="751"/>
      <c r="C244" s="876"/>
      <c r="D244" s="755"/>
      <c r="E244" s="872"/>
      <c r="F244" s="414" t="s">
        <v>441</v>
      </c>
      <c r="G244" s="92">
        <v>32</v>
      </c>
      <c r="H244" s="79">
        <v>1181</v>
      </c>
      <c r="I244" s="80">
        <v>195</v>
      </c>
      <c r="J244" s="415">
        <v>0</v>
      </c>
      <c r="K244" s="418">
        <v>123168.7</v>
      </c>
      <c r="L244" s="417">
        <f t="shared" si="65"/>
        <v>0</v>
      </c>
      <c r="M244" s="76"/>
      <c r="N244" s="77"/>
      <c r="O244" s="73">
        <f t="shared" si="66"/>
        <v>0</v>
      </c>
      <c r="P244" s="76"/>
      <c r="Q244" s="76"/>
      <c r="R244" s="77">
        <f t="shared" si="64"/>
        <v>0</v>
      </c>
      <c r="S244" s="76">
        <f t="shared" si="67"/>
        <v>0</v>
      </c>
      <c r="T244" s="76"/>
      <c r="U244" s="78"/>
      <c r="V244" s="76"/>
      <c r="W244" s="78"/>
      <c r="X244" s="76"/>
      <c r="Y244" s="78"/>
      <c r="Z244" s="73">
        <f t="shared" si="68"/>
        <v>0</v>
      </c>
      <c r="AA244" s="73">
        <f t="shared" si="69"/>
        <v>0</v>
      </c>
      <c r="AB244" s="76"/>
      <c r="AC244" s="77"/>
      <c r="AD244" s="76"/>
      <c r="AE244" s="77"/>
      <c r="AF244" s="76"/>
      <c r="AG244" s="77"/>
      <c r="AH244" s="17"/>
      <c r="AI244" s="17"/>
      <c r="AJ244" s="17"/>
      <c r="AK244" s="17"/>
      <c r="AL244" s="17"/>
      <c r="AM244" s="17"/>
      <c r="AN244" s="17"/>
      <c r="AO244" s="17"/>
    </row>
    <row r="245" spans="1:41" ht="41.25" hidden="1" customHeight="1" x14ac:dyDescent="0.25">
      <c r="A245" s="776"/>
      <c r="B245" s="751"/>
      <c r="C245" s="875" t="s">
        <v>442</v>
      </c>
      <c r="D245" s="765" t="s">
        <v>443</v>
      </c>
      <c r="E245" s="871" t="s">
        <v>41</v>
      </c>
      <c r="F245" s="414" t="s">
        <v>444</v>
      </c>
      <c r="G245" s="92">
        <v>32</v>
      </c>
      <c r="H245" s="79">
        <v>1180</v>
      </c>
      <c r="I245" s="80">
        <v>196</v>
      </c>
      <c r="J245" s="415">
        <v>0</v>
      </c>
      <c r="K245" s="418">
        <v>123168.7</v>
      </c>
      <c r="L245" s="417">
        <f t="shared" si="65"/>
        <v>0</v>
      </c>
      <c r="M245" s="76"/>
      <c r="N245" s="77"/>
      <c r="O245" s="73">
        <f t="shared" si="66"/>
        <v>0</v>
      </c>
      <c r="P245" s="76"/>
      <c r="Q245" s="76"/>
      <c r="R245" s="77">
        <f t="shared" si="64"/>
        <v>0</v>
      </c>
      <c r="S245" s="76">
        <f t="shared" si="67"/>
        <v>0</v>
      </c>
      <c r="T245" s="76"/>
      <c r="U245" s="78"/>
      <c r="V245" s="76"/>
      <c r="W245" s="78"/>
      <c r="X245" s="76"/>
      <c r="Y245" s="78"/>
      <c r="Z245" s="73">
        <f t="shared" si="68"/>
        <v>0</v>
      </c>
      <c r="AA245" s="73">
        <f t="shared" si="69"/>
        <v>0</v>
      </c>
      <c r="AB245" s="76"/>
      <c r="AC245" s="77"/>
      <c r="AD245" s="76"/>
      <c r="AE245" s="77"/>
      <c r="AF245" s="76"/>
      <c r="AG245" s="77"/>
      <c r="AH245" s="17"/>
      <c r="AI245" s="17"/>
      <c r="AJ245" s="17"/>
      <c r="AK245" s="17"/>
      <c r="AL245" s="17"/>
      <c r="AM245" s="17"/>
      <c r="AN245" s="17"/>
      <c r="AO245" s="17"/>
    </row>
    <row r="246" spans="1:41" ht="41.25" hidden="1" customHeight="1" x14ac:dyDescent="0.25">
      <c r="A246" s="776"/>
      <c r="B246" s="751"/>
      <c r="C246" s="876"/>
      <c r="D246" s="755"/>
      <c r="E246" s="872"/>
      <c r="F246" s="414" t="s">
        <v>445</v>
      </c>
      <c r="G246" s="92">
        <v>32</v>
      </c>
      <c r="H246" s="79">
        <v>1179</v>
      </c>
      <c r="I246" s="80">
        <v>197</v>
      </c>
      <c r="J246" s="415">
        <v>0</v>
      </c>
      <c r="K246" s="418">
        <v>123168.7</v>
      </c>
      <c r="L246" s="417">
        <f t="shared" si="65"/>
        <v>0</v>
      </c>
      <c r="M246" s="76"/>
      <c r="N246" s="77"/>
      <c r="O246" s="73">
        <f t="shared" si="66"/>
        <v>0</v>
      </c>
      <c r="P246" s="76"/>
      <c r="Q246" s="76"/>
      <c r="R246" s="77">
        <f t="shared" si="64"/>
        <v>0</v>
      </c>
      <c r="S246" s="76">
        <f t="shared" si="67"/>
        <v>0</v>
      </c>
      <c r="T246" s="76"/>
      <c r="U246" s="78"/>
      <c r="V246" s="76"/>
      <c r="W246" s="78"/>
      <c r="X246" s="76"/>
      <c r="Y246" s="78"/>
      <c r="Z246" s="73">
        <f t="shared" si="68"/>
        <v>0</v>
      </c>
      <c r="AA246" s="73">
        <f t="shared" si="69"/>
        <v>0</v>
      </c>
      <c r="AB246" s="76"/>
      <c r="AC246" s="77"/>
      <c r="AD246" s="76"/>
      <c r="AE246" s="77"/>
      <c r="AF246" s="76"/>
      <c r="AG246" s="77"/>
      <c r="AH246" s="17"/>
      <c r="AI246" s="17"/>
      <c r="AJ246" s="17"/>
      <c r="AK246" s="17"/>
      <c r="AL246" s="17"/>
      <c r="AM246" s="17"/>
      <c r="AN246" s="17"/>
      <c r="AO246" s="17"/>
    </row>
    <row r="247" spans="1:41" ht="41.25" hidden="1" customHeight="1" x14ac:dyDescent="0.25">
      <c r="A247" s="776"/>
      <c r="B247" s="751"/>
      <c r="C247" s="431" t="s">
        <v>446</v>
      </c>
      <c r="D247" s="90" t="s">
        <v>447</v>
      </c>
      <c r="E247" s="421" t="s">
        <v>41</v>
      </c>
      <c r="F247" s="414" t="s">
        <v>448</v>
      </c>
      <c r="G247" s="92">
        <v>32</v>
      </c>
      <c r="H247" s="79">
        <v>177</v>
      </c>
      <c r="I247" s="80">
        <v>198</v>
      </c>
      <c r="J247" s="415">
        <v>0</v>
      </c>
      <c r="K247" s="418">
        <v>123168.7</v>
      </c>
      <c r="L247" s="417">
        <f t="shared" si="65"/>
        <v>0</v>
      </c>
      <c r="M247" s="76"/>
      <c r="N247" s="77"/>
      <c r="O247" s="73">
        <f t="shared" si="66"/>
        <v>0</v>
      </c>
      <c r="P247" s="76"/>
      <c r="Q247" s="76"/>
      <c r="R247" s="77">
        <f t="shared" si="64"/>
        <v>0</v>
      </c>
      <c r="S247" s="76">
        <f t="shared" si="67"/>
        <v>0</v>
      </c>
      <c r="T247" s="76"/>
      <c r="U247" s="78"/>
      <c r="V247" s="76"/>
      <c r="W247" s="78"/>
      <c r="X247" s="76"/>
      <c r="Y247" s="78"/>
      <c r="Z247" s="73">
        <f t="shared" si="68"/>
        <v>0</v>
      </c>
      <c r="AA247" s="73">
        <f t="shared" si="69"/>
        <v>0</v>
      </c>
      <c r="AB247" s="76"/>
      <c r="AC247" s="77"/>
      <c r="AD247" s="76"/>
      <c r="AE247" s="77"/>
      <c r="AF247" s="76"/>
      <c r="AG247" s="77"/>
      <c r="AH247" s="17"/>
      <c r="AI247" s="17"/>
      <c r="AJ247" s="17"/>
      <c r="AK247" s="17"/>
      <c r="AL247" s="17"/>
      <c r="AM247" s="17"/>
      <c r="AN247" s="17"/>
      <c r="AO247" s="17"/>
    </row>
    <row r="248" spans="1:41" ht="41.25" hidden="1" customHeight="1" x14ac:dyDescent="0.25">
      <c r="A248" s="776"/>
      <c r="B248" s="751"/>
      <c r="C248" s="875" t="s">
        <v>449</v>
      </c>
      <c r="D248" s="90" t="s">
        <v>450</v>
      </c>
      <c r="E248" s="421" t="s">
        <v>41</v>
      </c>
      <c r="F248" s="414" t="s">
        <v>451</v>
      </c>
      <c r="G248" s="92">
        <v>32</v>
      </c>
      <c r="H248" s="79">
        <v>1178</v>
      </c>
      <c r="I248" s="80">
        <v>199</v>
      </c>
      <c r="J248" s="415">
        <v>0</v>
      </c>
      <c r="K248" s="418">
        <v>123168.7</v>
      </c>
      <c r="L248" s="417">
        <f t="shared" si="65"/>
        <v>0</v>
      </c>
      <c r="M248" s="76"/>
      <c r="N248" s="77"/>
      <c r="O248" s="73">
        <f t="shared" si="66"/>
        <v>0</v>
      </c>
      <c r="P248" s="76"/>
      <c r="Q248" s="76"/>
      <c r="R248" s="77">
        <f t="shared" si="64"/>
        <v>0</v>
      </c>
      <c r="S248" s="76">
        <f t="shared" si="67"/>
        <v>0</v>
      </c>
      <c r="T248" s="76"/>
      <c r="U248" s="78"/>
      <c r="V248" s="76"/>
      <c r="W248" s="78"/>
      <c r="X248" s="76"/>
      <c r="Y248" s="78"/>
      <c r="Z248" s="73">
        <f t="shared" si="68"/>
        <v>0</v>
      </c>
      <c r="AA248" s="73">
        <f t="shared" si="69"/>
        <v>0</v>
      </c>
      <c r="AB248" s="76"/>
      <c r="AC248" s="77"/>
      <c r="AD248" s="76"/>
      <c r="AE248" s="77"/>
      <c r="AF248" s="76"/>
      <c r="AG248" s="77"/>
      <c r="AH248" s="17"/>
      <c r="AI248" s="17"/>
      <c r="AJ248" s="17"/>
      <c r="AK248" s="17"/>
      <c r="AL248" s="17"/>
      <c r="AM248" s="17"/>
      <c r="AN248" s="17"/>
      <c r="AO248" s="17"/>
    </row>
    <row r="249" spans="1:41" ht="41.25" hidden="1" customHeight="1" x14ac:dyDescent="0.25">
      <c r="A249" s="776"/>
      <c r="B249" s="751"/>
      <c r="C249" s="895"/>
      <c r="D249" s="765" t="s">
        <v>452</v>
      </c>
      <c r="E249" s="871" t="s">
        <v>41</v>
      </c>
      <c r="F249" s="414" t="s">
        <v>453</v>
      </c>
      <c r="G249" s="92">
        <v>32</v>
      </c>
      <c r="H249" s="79">
        <v>176</v>
      </c>
      <c r="I249" s="80">
        <v>200</v>
      </c>
      <c r="J249" s="415">
        <v>0</v>
      </c>
      <c r="K249" s="418">
        <v>123168.7</v>
      </c>
      <c r="L249" s="417">
        <f t="shared" si="65"/>
        <v>0</v>
      </c>
      <c r="M249" s="76"/>
      <c r="N249" s="77"/>
      <c r="O249" s="73">
        <f t="shared" si="66"/>
        <v>0</v>
      </c>
      <c r="P249" s="76"/>
      <c r="Q249" s="76"/>
      <c r="R249" s="77">
        <f t="shared" si="64"/>
        <v>0</v>
      </c>
      <c r="S249" s="76">
        <f t="shared" si="67"/>
        <v>0</v>
      </c>
      <c r="T249" s="76"/>
      <c r="U249" s="78"/>
      <c r="V249" s="76"/>
      <c r="W249" s="78"/>
      <c r="X249" s="76"/>
      <c r="Y249" s="78"/>
      <c r="Z249" s="73">
        <f t="shared" si="68"/>
        <v>0</v>
      </c>
      <c r="AA249" s="73">
        <f t="shared" si="69"/>
        <v>0</v>
      </c>
      <c r="AB249" s="76"/>
      <c r="AC249" s="77"/>
      <c r="AD249" s="76"/>
      <c r="AE249" s="77"/>
      <c r="AF249" s="76"/>
      <c r="AG249" s="77"/>
      <c r="AH249" s="17"/>
      <c r="AI249" s="17"/>
      <c r="AJ249" s="17"/>
      <c r="AK249" s="17"/>
      <c r="AL249" s="17"/>
      <c r="AM249" s="17"/>
      <c r="AN249" s="17"/>
      <c r="AO249" s="17"/>
    </row>
    <row r="250" spans="1:41" ht="41.25" hidden="1" customHeight="1" x14ac:dyDescent="0.25">
      <c r="A250" s="776"/>
      <c r="B250" s="751"/>
      <c r="C250" s="895"/>
      <c r="D250" s="755"/>
      <c r="E250" s="872"/>
      <c r="F250" s="414" t="s">
        <v>454</v>
      </c>
      <c r="G250" s="92">
        <v>32</v>
      </c>
      <c r="H250" s="79">
        <v>175</v>
      </c>
      <c r="I250" s="80">
        <v>201</v>
      </c>
      <c r="J250" s="415">
        <v>0</v>
      </c>
      <c r="K250" s="418">
        <v>123168.7</v>
      </c>
      <c r="L250" s="417">
        <f t="shared" si="65"/>
        <v>0</v>
      </c>
      <c r="M250" s="76"/>
      <c r="N250" s="77"/>
      <c r="O250" s="73">
        <f t="shared" si="66"/>
        <v>0</v>
      </c>
      <c r="P250" s="76"/>
      <c r="Q250" s="76"/>
      <c r="R250" s="77">
        <f t="shared" si="64"/>
        <v>0</v>
      </c>
      <c r="S250" s="76">
        <f t="shared" si="67"/>
        <v>0</v>
      </c>
      <c r="T250" s="76"/>
      <c r="U250" s="78"/>
      <c r="V250" s="76"/>
      <c r="W250" s="78"/>
      <c r="X250" s="76"/>
      <c r="Y250" s="78"/>
      <c r="Z250" s="73">
        <f t="shared" si="68"/>
        <v>0</v>
      </c>
      <c r="AA250" s="73">
        <f t="shared" si="69"/>
        <v>0</v>
      </c>
      <c r="AB250" s="76"/>
      <c r="AC250" s="77"/>
      <c r="AD250" s="76"/>
      <c r="AE250" s="77"/>
      <c r="AF250" s="76"/>
      <c r="AG250" s="77"/>
      <c r="AH250" s="17"/>
      <c r="AI250" s="17"/>
      <c r="AJ250" s="17"/>
      <c r="AK250" s="17"/>
      <c r="AL250" s="17"/>
      <c r="AM250" s="17"/>
      <c r="AN250" s="17"/>
      <c r="AO250" s="17"/>
    </row>
    <row r="251" spans="1:41" ht="41.25" hidden="1" customHeight="1" x14ac:dyDescent="0.25">
      <c r="A251" s="776"/>
      <c r="B251" s="751"/>
      <c r="C251" s="895"/>
      <c r="D251" s="765" t="s">
        <v>455</v>
      </c>
      <c r="E251" s="871" t="s">
        <v>41</v>
      </c>
      <c r="F251" s="414" t="s">
        <v>456</v>
      </c>
      <c r="G251" s="92">
        <v>32</v>
      </c>
      <c r="H251" s="79">
        <v>170</v>
      </c>
      <c r="I251" s="80">
        <v>202</v>
      </c>
      <c r="J251" s="415">
        <v>0</v>
      </c>
      <c r="K251" s="418">
        <v>123168.7</v>
      </c>
      <c r="L251" s="417"/>
      <c r="M251" s="76"/>
      <c r="N251" s="77"/>
      <c r="O251" s="73">
        <f t="shared" si="66"/>
        <v>0</v>
      </c>
      <c r="P251" s="76"/>
      <c r="Q251" s="76"/>
      <c r="R251" s="77">
        <f t="shared" si="64"/>
        <v>0</v>
      </c>
      <c r="S251" s="76"/>
      <c r="T251" s="76"/>
      <c r="U251" s="93">
        <f>ROUND(T251*O251,2)</f>
        <v>0</v>
      </c>
      <c r="V251" s="76"/>
      <c r="W251" s="93">
        <f>ROUND(V251*Q251,2)</f>
        <v>0</v>
      </c>
      <c r="X251" s="76"/>
      <c r="Y251" s="93">
        <f>ROUND(X251*S251,2)</f>
        <v>0</v>
      </c>
      <c r="Z251" s="73">
        <f t="shared" si="68"/>
        <v>0</v>
      </c>
      <c r="AA251" s="73">
        <f t="shared" si="69"/>
        <v>0</v>
      </c>
      <c r="AB251" s="76"/>
      <c r="AC251" s="77"/>
      <c r="AD251" s="76"/>
      <c r="AE251" s="77"/>
      <c r="AF251" s="76"/>
      <c r="AG251" s="77"/>
      <c r="AH251" s="17"/>
      <c r="AI251" s="17"/>
      <c r="AJ251" s="17"/>
      <c r="AK251" s="17"/>
      <c r="AL251" s="17"/>
      <c r="AM251" s="17"/>
      <c r="AN251" s="17"/>
      <c r="AO251" s="17"/>
    </row>
    <row r="252" spans="1:41" ht="41.25" hidden="1" customHeight="1" x14ac:dyDescent="0.25">
      <c r="A252" s="776"/>
      <c r="B252" s="751"/>
      <c r="C252" s="876"/>
      <c r="D252" s="755"/>
      <c r="E252" s="872"/>
      <c r="F252" s="414" t="s">
        <v>371</v>
      </c>
      <c r="G252" s="92">
        <v>32</v>
      </c>
      <c r="H252" s="79">
        <v>161</v>
      </c>
      <c r="I252" s="80">
        <v>203</v>
      </c>
      <c r="J252" s="415">
        <v>0</v>
      </c>
      <c r="K252" s="418">
        <v>123168.7</v>
      </c>
      <c r="L252" s="417">
        <f t="shared" si="65"/>
        <v>0</v>
      </c>
      <c r="M252" s="76"/>
      <c r="N252" s="77"/>
      <c r="O252" s="73">
        <f t="shared" si="66"/>
        <v>0</v>
      </c>
      <c r="P252" s="76"/>
      <c r="Q252" s="76"/>
      <c r="R252" s="77">
        <f t="shared" si="64"/>
        <v>0</v>
      </c>
      <c r="S252" s="76">
        <f t="shared" si="67"/>
        <v>0</v>
      </c>
      <c r="T252" s="76"/>
      <c r="U252" s="78"/>
      <c r="V252" s="76"/>
      <c r="W252" s="78"/>
      <c r="X252" s="76"/>
      <c r="Y252" s="78"/>
      <c r="Z252" s="73">
        <f t="shared" si="68"/>
        <v>0</v>
      </c>
      <c r="AA252" s="73">
        <f t="shared" si="69"/>
        <v>0</v>
      </c>
      <c r="AB252" s="76"/>
      <c r="AC252" s="77"/>
      <c r="AD252" s="76"/>
      <c r="AE252" s="77"/>
      <c r="AF252" s="76"/>
      <c r="AG252" s="77"/>
      <c r="AH252" s="17"/>
      <c r="AI252" s="17"/>
      <c r="AJ252" s="17"/>
      <c r="AK252" s="17"/>
      <c r="AL252" s="17"/>
      <c r="AM252" s="17"/>
      <c r="AN252" s="17"/>
      <c r="AO252" s="17"/>
    </row>
    <row r="253" spans="1:41" ht="41.25" hidden="1" customHeight="1" x14ac:dyDescent="0.25">
      <c r="A253" s="776"/>
      <c r="B253" s="751"/>
      <c r="C253" s="464" t="s">
        <v>457</v>
      </c>
      <c r="D253" s="90" t="s">
        <v>458</v>
      </c>
      <c r="E253" s="421" t="s">
        <v>41</v>
      </c>
      <c r="F253" s="414" t="s">
        <v>459</v>
      </c>
      <c r="G253" s="92">
        <v>32</v>
      </c>
      <c r="H253" s="79">
        <v>1177</v>
      </c>
      <c r="I253" s="80">
        <v>204</v>
      </c>
      <c r="J253" s="415">
        <v>0</v>
      </c>
      <c r="K253" s="418">
        <v>123168.7</v>
      </c>
      <c r="L253" s="417">
        <f t="shared" si="65"/>
        <v>0</v>
      </c>
      <c r="M253" s="76"/>
      <c r="N253" s="77"/>
      <c r="O253" s="73">
        <f t="shared" si="66"/>
        <v>0</v>
      </c>
      <c r="P253" s="76"/>
      <c r="Q253" s="76"/>
      <c r="R253" s="77">
        <f t="shared" si="64"/>
        <v>0</v>
      </c>
      <c r="S253" s="76">
        <f t="shared" si="67"/>
        <v>0</v>
      </c>
      <c r="T253" s="76"/>
      <c r="U253" s="78"/>
      <c r="V253" s="76"/>
      <c r="W253" s="78"/>
      <c r="X253" s="76"/>
      <c r="Y253" s="78"/>
      <c r="Z253" s="73">
        <f t="shared" si="68"/>
        <v>0</v>
      </c>
      <c r="AA253" s="73">
        <f t="shared" si="69"/>
        <v>0</v>
      </c>
      <c r="AB253" s="76"/>
      <c r="AC253" s="77"/>
      <c r="AD253" s="76"/>
      <c r="AE253" s="77"/>
      <c r="AF253" s="76"/>
      <c r="AG253" s="77"/>
      <c r="AH253" s="17"/>
      <c r="AI253" s="17"/>
      <c r="AJ253" s="17"/>
      <c r="AK253" s="17"/>
      <c r="AL253" s="17"/>
      <c r="AM253" s="17"/>
      <c r="AN253" s="17"/>
      <c r="AO253" s="17"/>
    </row>
    <row r="254" spans="1:41" ht="41.25" hidden="1" customHeight="1" x14ac:dyDescent="0.25">
      <c r="A254" s="776"/>
      <c r="B254" s="751"/>
      <c r="C254" s="464" t="s">
        <v>460</v>
      </c>
      <c r="D254" s="90" t="s">
        <v>461</v>
      </c>
      <c r="E254" s="421" t="s">
        <v>41</v>
      </c>
      <c r="F254" s="414" t="s">
        <v>462</v>
      </c>
      <c r="G254" s="92">
        <v>32</v>
      </c>
      <c r="H254" s="79">
        <v>174</v>
      </c>
      <c r="I254" s="80">
        <v>205</v>
      </c>
      <c r="J254" s="415">
        <v>0</v>
      </c>
      <c r="K254" s="418">
        <v>123168.7</v>
      </c>
      <c r="L254" s="417">
        <f t="shared" si="65"/>
        <v>0</v>
      </c>
      <c r="M254" s="76"/>
      <c r="N254" s="77"/>
      <c r="O254" s="73">
        <f t="shared" si="66"/>
        <v>0</v>
      </c>
      <c r="P254" s="76"/>
      <c r="Q254" s="76"/>
      <c r="R254" s="77">
        <f t="shared" si="64"/>
        <v>0</v>
      </c>
      <c r="S254" s="76">
        <f t="shared" si="67"/>
        <v>0</v>
      </c>
      <c r="T254" s="76"/>
      <c r="U254" s="78"/>
      <c r="V254" s="76"/>
      <c r="W254" s="78"/>
      <c r="X254" s="76"/>
      <c r="Y254" s="78"/>
      <c r="Z254" s="73">
        <f t="shared" si="68"/>
        <v>0</v>
      </c>
      <c r="AA254" s="73">
        <f t="shared" si="69"/>
        <v>0</v>
      </c>
      <c r="AB254" s="76"/>
      <c r="AC254" s="77"/>
      <c r="AD254" s="76"/>
      <c r="AE254" s="77"/>
      <c r="AF254" s="76"/>
      <c r="AG254" s="77"/>
      <c r="AH254" s="17"/>
      <c r="AI254" s="17"/>
      <c r="AJ254" s="17"/>
      <c r="AK254" s="17"/>
      <c r="AL254" s="17"/>
      <c r="AM254" s="17"/>
      <c r="AN254" s="17"/>
      <c r="AO254" s="17"/>
    </row>
    <row r="255" spans="1:41" ht="41.25" hidden="1" customHeight="1" x14ac:dyDescent="0.25">
      <c r="A255" s="776"/>
      <c r="B255" s="751"/>
      <c r="C255" s="875" t="s">
        <v>463</v>
      </c>
      <c r="D255" s="765" t="s">
        <v>464</v>
      </c>
      <c r="E255" s="871" t="s">
        <v>41</v>
      </c>
      <c r="F255" s="414" t="s">
        <v>465</v>
      </c>
      <c r="G255" s="92">
        <v>32</v>
      </c>
      <c r="H255" s="79">
        <v>173</v>
      </c>
      <c r="I255" s="80">
        <v>206</v>
      </c>
      <c r="J255" s="415">
        <v>0</v>
      </c>
      <c r="K255" s="418">
        <v>123168.7</v>
      </c>
      <c r="L255" s="417">
        <f t="shared" si="65"/>
        <v>0</v>
      </c>
      <c r="M255" s="76"/>
      <c r="N255" s="77"/>
      <c r="O255" s="73">
        <f t="shared" si="66"/>
        <v>0</v>
      </c>
      <c r="P255" s="76"/>
      <c r="Q255" s="76"/>
      <c r="R255" s="77">
        <f t="shared" si="64"/>
        <v>0</v>
      </c>
      <c r="S255" s="76">
        <f t="shared" si="67"/>
        <v>0</v>
      </c>
      <c r="T255" s="76"/>
      <c r="U255" s="78"/>
      <c r="V255" s="76"/>
      <c r="W255" s="78"/>
      <c r="X255" s="76"/>
      <c r="Y255" s="78"/>
      <c r="Z255" s="73">
        <f t="shared" si="68"/>
        <v>0</v>
      </c>
      <c r="AA255" s="73">
        <f t="shared" si="69"/>
        <v>0</v>
      </c>
      <c r="AB255" s="76"/>
      <c r="AC255" s="77"/>
      <c r="AD255" s="76"/>
      <c r="AE255" s="77"/>
      <c r="AF255" s="76"/>
      <c r="AG255" s="77"/>
      <c r="AH255" s="17"/>
      <c r="AI255" s="17"/>
      <c r="AJ255" s="17"/>
      <c r="AK255" s="17"/>
      <c r="AL255" s="17"/>
      <c r="AM255" s="17"/>
      <c r="AN255" s="17"/>
      <c r="AO255" s="17"/>
    </row>
    <row r="256" spans="1:41" ht="41.25" hidden="1" customHeight="1" x14ac:dyDescent="0.25">
      <c r="A256" s="776"/>
      <c r="B256" s="751"/>
      <c r="C256" s="876"/>
      <c r="D256" s="755"/>
      <c r="E256" s="872"/>
      <c r="F256" s="414" t="s">
        <v>466</v>
      </c>
      <c r="G256" s="92">
        <v>32</v>
      </c>
      <c r="H256" s="79">
        <v>172</v>
      </c>
      <c r="I256" s="80">
        <v>207</v>
      </c>
      <c r="J256" s="415">
        <v>0</v>
      </c>
      <c r="K256" s="418">
        <v>123168.7</v>
      </c>
      <c r="L256" s="417"/>
      <c r="M256" s="76"/>
      <c r="N256" s="77"/>
      <c r="O256" s="73">
        <f t="shared" si="66"/>
        <v>0</v>
      </c>
      <c r="P256" s="76"/>
      <c r="Q256" s="76"/>
      <c r="R256" s="77">
        <f t="shared" si="64"/>
        <v>0</v>
      </c>
      <c r="S256" s="76"/>
      <c r="T256" s="76"/>
      <c r="U256" s="93">
        <f>ROUND(T256*O256,2)</f>
        <v>0</v>
      </c>
      <c r="V256" s="76"/>
      <c r="W256" s="93">
        <f>ROUND(V256*Q256,2)</f>
        <v>0</v>
      </c>
      <c r="X256" s="76"/>
      <c r="Y256" s="93">
        <f>ROUND(X256*S256,2)</f>
        <v>0</v>
      </c>
      <c r="Z256" s="73">
        <f t="shared" si="68"/>
        <v>0</v>
      </c>
      <c r="AA256" s="73">
        <f t="shared" si="69"/>
        <v>0</v>
      </c>
      <c r="AB256" s="76"/>
      <c r="AC256" s="77"/>
      <c r="AD256" s="76"/>
      <c r="AE256" s="77"/>
      <c r="AF256" s="76"/>
      <c r="AG256" s="77"/>
      <c r="AH256" s="17"/>
      <c r="AI256" s="17"/>
      <c r="AJ256" s="17"/>
      <c r="AK256" s="17"/>
      <c r="AL256" s="17"/>
      <c r="AM256" s="17"/>
      <c r="AN256" s="17"/>
      <c r="AO256" s="17"/>
    </row>
    <row r="257" spans="1:41" ht="41.25" hidden="1" customHeight="1" x14ac:dyDescent="0.25">
      <c r="A257" s="776"/>
      <c r="B257" s="751"/>
      <c r="C257" s="875" t="s">
        <v>467</v>
      </c>
      <c r="D257" s="90" t="s">
        <v>468</v>
      </c>
      <c r="E257" s="421" t="s">
        <v>41</v>
      </c>
      <c r="F257" s="414" t="s">
        <v>469</v>
      </c>
      <c r="G257" s="92">
        <v>32</v>
      </c>
      <c r="H257" s="79">
        <v>171</v>
      </c>
      <c r="I257" s="80">
        <v>208</v>
      </c>
      <c r="J257" s="415">
        <v>0</v>
      </c>
      <c r="K257" s="418">
        <v>123168.7</v>
      </c>
      <c r="L257" s="417">
        <f t="shared" si="65"/>
        <v>0</v>
      </c>
      <c r="M257" s="76"/>
      <c r="N257" s="77"/>
      <c r="O257" s="73">
        <f t="shared" si="66"/>
        <v>0</v>
      </c>
      <c r="P257" s="76"/>
      <c r="Q257" s="76"/>
      <c r="R257" s="77">
        <f t="shared" si="64"/>
        <v>0</v>
      </c>
      <c r="S257" s="76">
        <f t="shared" si="67"/>
        <v>0</v>
      </c>
      <c r="T257" s="76"/>
      <c r="U257" s="78"/>
      <c r="V257" s="76"/>
      <c r="W257" s="78"/>
      <c r="X257" s="76"/>
      <c r="Y257" s="78"/>
      <c r="Z257" s="73">
        <f t="shared" si="68"/>
        <v>0</v>
      </c>
      <c r="AA257" s="73">
        <f t="shared" si="69"/>
        <v>0</v>
      </c>
      <c r="AB257" s="76"/>
      <c r="AC257" s="77"/>
      <c r="AD257" s="76"/>
      <c r="AE257" s="77"/>
      <c r="AF257" s="76"/>
      <c r="AG257" s="77"/>
      <c r="AH257" s="17"/>
      <c r="AI257" s="17"/>
      <c r="AJ257" s="17"/>
      <c r="AK257" s="17"/>
      <c r="AL257" s="17"/>
      <c r="AM257" s="17"/>
      <c r="AN257" s="17"/>
      <c r="AO257" s="17"/>
    </row>
    <row r="258" spans="1:41" ht="41.25" hidden="1" customHeight="1" x14ac:dyDescent="0.25">
      <c r="A258" s="776"/>
      <c r="B258" s="751"/>
      <c r="C258" s="876"/>
      <c r="D258" s="90" t="s">
        <v>470</v>
      </c>
      <c r="E258" s="421" t="s">
        <v>41</v>
      </c>
      <c r="F258" s="414" t="s">
        <v>456</v>
      </c>
      <c r="G258" s="92">
        <v>32</v>
      </c>
      <c r="H258" s="79">
        <v>170</v>
      </c>
      <c r="I258" s="80">
        <v>209</v>
      </c>
      <c r="J258" s="415">
        <v>0</v>
      </c>
      <c r="K258" s="418">
        <v>123168.7</v>
      </c>
      <c r="L258" s="417"/>
      <c r="M258" s="76"/>
      <c r="N258" s="77"/>
      <c r="O258" s="73">
        <f t="shared" si="66"/>
        <v>0</v>
      </c>
      <c r="P258" s="76"/>
      <c r="Q258" s="76"/>
      <c r="R258" s="77">
        <f t="shared" si="64"/>
        <v>0</v>
      </c>
      <c r="S258" s="76"/>
      <c r="T258" s="76"/>
      <c r="U258" s="93">
        <f>ROUND(T258*O258,2)</f>
        <v>0</v>
      </c>
      <c r="V258" s="76"/>
      <c r="W258" s="93">
        <f>ROUND(V258*Q258,2)</f>
        <v>0</v>
      </c>
      <c r="X258" s="76"/>
      <c r="Y258" s="93">
        <f>ROUND(X258*S258,2)</f>
        <v>0</v>
      </c>
      <c r="Z258" s="73">
        <f t="shared" si="68"/>
        <v>0</v>
      </c>
      <c r="AA258" s="73">
        <f t="shared" si="69"/>
        <v>0</v>
      </c>
      <c r="AB258" s="76"/>
      <c r="AC258" s="77"/>
      <c r="AD258" s="76"/>
      <c r="AE258" s="77"/>
      <c r="AF258" s="76"/>
      <c r="AG258" s="77"/>
      <c r="AH258" s="17"/>
      <c r="AI258" s="17"/>
      <c r="AJ258" s="17"/>
      <c r="AK258" s="17"/>
      <c r="AL258" s="17"/>
      <c r="AM258" s="17"/>
      <c r="AN258" s="17"/>
      <c r="AO258" s="17"/>
    </row>
    <row r="259" spans="1:41" ht="41.25" hidden="1" customHeight="1" x14ac:dyDescent="0.25">
      <c r="A259" s="776"/>
      <c r="B259" s="751"/>
      <c r="C259" s="875" t="s">
        <v>471</v>
      </c>
      <c r="D259" s="765" t="s">
        <v>472</v>
      </c>
      <c r="E259" s="871" t="s">
        <v>41</v>
      </c>
      <c r="F259" s="414" t="s">
        <v>473</v>
      </c>
      <c r="G259" s="92">
        <v>32</v>
      </c>
      <c r="H259" s="79">
        <v>169</v>
      </c>
      <c r="I259" s="80">
        <v>210</v>
      </c>
      <c r="J259" s="415">
        <v>0</v>
      </c>
      <c r="K259" s="418">
        <v>123168.7</v>
      </c>
      <c r="L259" s="417">
        <f t="shared" si="65"/>
        <v>0</v>
      </c>
      <c r="M259" s="76"/>
      <c r="N259" s="77"/>
      <c r="O259" s="73">
        <f t="shared" si="66"/>
        <v>0</v>
      </c>
      <c r="P259" s="76"/>
      <c r="Q259" s="76"/>
      <c r="R259" s="77">
        <f t="shared" si="64"/>
        <v>0</v>
      </c>
      <c r="S259" s="76">
        <f t="shared" si="67"/>
        <v>0</v>
      </c>
      <c r="T259" s="76"/>
      <c r="U259" s="78"/>
      <c r="V259" s="76"/>
      <c r="W259" s="78"/>
      <c r="X259" s="76"/>
      <c r="Y259" s="78"/>
      <c r="Z259" s="73">
        <f t="shared" si="68"/>
        <v>0</v>
      </c>
      <c r="AA259" s="73">
        <f t="shared" si="69"/>
        <v>0</v>
      </c>
      <c r="AB259" s="76"/>
      <c r="AC259" s="77"/>
      <c r="AD259" s="76"/>
      <c r="AE259" s="77"/>
      <c r="AF259" s="76"/>
      <c r="AG259" s="77"/>
      <c r="AH259" s="17"/>
      <c r="AI259" s="17"/>
      <c r="AJ259" s="17"/>
      <c r="AK259" s="17"/>
      <c r="AL259" s="17"/>
      <c r="AM259" s="17"/>
      <c r="AN259" s="17"/>
      <c r="AO259" s="17"/>
    </row>
    <row r="260" spans="1:41" ht="41.25" hidden="1" customHeight="1" x14ac:dyDescent="0.25">
      <c r="A260" s="776"/>
      <c r="B260" s="751"/>
      <c r="C260" s="876"/>
      <c r="D260" s="755"/>
      <c r="E260" s="872"/>
      <c r="F260" s="414" t="s">
        <v>474</v>
      </c>
      <c r="G260" s="92">
        <v>32</v>
      </c>
      <c r="H260" s="79">
        <v>168</v>
      </c>
      <c r="I260" s="80">
        <v>211</v>
      </c>
      <c r="J260" s="415">
        <v>0</v>
      </c>
      <c r="K260" s="418">
        <v>123168.7</v>
      </c>
      <c r="L260" s="417">
        <f t="shared" si="65"/>
        <v>0</v>
      </c>
      <c r="M260" s="76"/>
      <c r="N260" s="77"/>
      <c r="O260" s="73">
        <f t="shared" si="66"/>
        <v>0</v>
      </c>
      <c r="P260" s="76"/>
      <c r="Q260" s="76"/>
      <c r="R260" s="77">
        <f t="shared" si="64"/>
        <v>0</v>
      </c>
      <c r="S260" s="76">
        <f t="shared" si="67"/>
        <v>0</v>
      </c>
      <c r="T260" s="76"/>
      <c r="U260" s="78"/>
      <c r="V260" s="76"/>
      <c r="W260" s="78"/>
      <c r="X260" s="76"/>
      <c r="Y260" s="78"/>
      <c r="Z260" s="73">
        <f t="shared" si="68"/>
        <v>0</v>
      </c>
      <c r="AA260" s="73">
        <f t="shared" si="69"/>
        <v>0</v>
      </c>
      <c r="AB260" s="76"/>
      <c r="AC260" s="77"/>
      <c r="AD260" s="76"/>
      <c r="AE260" s="77"/>
      <c r="AF260" s="76"/>
      <c r="AG260" s="77"/>
      <c r="AH260" s="17"/>
      <c r="AI260" s="17"/>
      <c r="AJ260" s="17"/>
      <c r="AK260" s="17"/>
      <c r="AL260" s="17"/>
      <c r="AM260" s="17"/>
      <c r="AN260" s="17"/>
      <c r="AO260" s="17"/>
    </row>
    <row r="261" spans="1:41" ht="41.25" hidden="1" customHeight="1" x14ac:dyDescent="0.25">
      <c r="A261" s="776"/>
      <c r="B261" s="751"/>
      <c r="C261" s="869" t="s">
        <v>475</v>
      </c>
      <c r="D261" s="765" t="s">
        <v>476</v>
      </c>
      <c r="E261" s="871" t="s">
        <v>41</v>
      </c>
      <c r="F261" s="414" t="s">
        <v>477</v>
      </c>
      <c r="G261" s="92">
        <v>32</v>
      </c>
      <c r="H261" s="79">
        <v>167</v>
      </c>
      <c r="I261" s="80">
        <v>212</v>
      </c>
      <c r="J261" s="415">
        <v>0</v>
      </c>
      <c r="K261" s="418">
        <v>123168.7</v>
      </c>
      <c r="L261" s="417">
        <f t="shared" si="65"/>
        <v>0</v>
      </c>
      <c r="M261" s="76"/>
      <c r="N261" s="77"/>
      <c r="O261" s="73">
        <f t="shared" si="66"/>
        <v>0</v>
      </c>
      <c r="P261" s="76"/>
      <c r="Q261" s="76"/>
      <c r="R261" s="77">
        <f t="shared" si="64"/>
        <v>0</v>
      </c>
      <c r="S261" s="76">
        <f t="shared" si="67"/>
        <v>0</v>
      </c>
      <c r="T261" s="76"/>
      <c r="U261" s="78"/>
      <c r="V261" s="76"/>
      <c r="W261" s="78"/>
      <c r="X261" s="76"/>
      <c r="Y261" s="78"/>
      <c r="Z261" s="73">
        <f t="shared" si="68"/>
        <v>0</v>
      </c>
      <c r="AA261" s="73">
        <f t="shared" si="69"/>
        <v>0</v>
      </c>
      <c r="AB261" s="76"/>
      <c r="AC261" s="77"/>
      <c r="AD261" s="76"/>
      <c r="AE261" s="77"/>
      <c r="AF261" s="76"/>
      <c r="AG261" s="77"/>
      <c r="AH261" s="17"/>
      <c r="AI261" s="17"/>
      <c r="AJ261" s="17"/>
      <c r="AK261" s="17"/>
      <c r="AL261" s="17"/>
      <c r="AM261" s="17"/>
      <c r="AN261" s="17"/>
      <c r="AO261" s="17"/>
    </row>
    <row r="262" spans="1:41" ht="41.25" hidden="1" customHeight="1" x14ac:dyDescent="0.25">
      <c r="A262" s="776"/>
      <c r="B262" s="751"/>
      <c r="C262" s="873"/>
      <c r="D262" s="766"/>
      <c r="E262" s="874"/>
      <c r="F262" s="414" t="s">
        <v>478</v>
      </c>
      <c r="G262" s="92">
        <v>32</v>
      </c>
      <c r="H262" s="79">
        <v>166</v>
      </c>
      <c r="I262" s="80">
        <v>213</v>
      </c>
      <c r="J262" s="415">
        <v>0</v>
      </c>
      <c r="K262" s="418">
        <v>123168.7</v>
      </c>
      <c r="L262" s="417">
        <f t="shared" si="65"/>
        <v>0</v>
      </c>
      <c r="M262" s="76"/>
      <c r="N262" s="77"/>
      <c r="O262" s="73">
        <f t="shared" si="66"/>
        <v>0</v>
      </c>
      <c r="P262" s="76"/>
      <c r="Q262" s="76"/>
      <c r="R262" s="77">
        <f t="shared" si="64"/>
        <v>0</v>
      </c>
      <c r="S262" s="76">
        <f t="shared" si="67"/>
        <v>0</v>
      </c>
      <c r="T262" s="76"/>
      <c r="U262" s="78"/>
      <c r="V262" s="76"/>
      <c r="W262" s="78"/>
      <c r="X262" s="76"/>
      <c r="Y262" s="78"/>
      <c r="Z262" s="73">
        <f t="shared" si="68"/>
        <v>0</v>
      </c>
      <c r="AA262" s="73">
        <f t="shared" si="69"/>
        <v>0</v>
      </c>
      <c r="AB262" s="76"/>
      <c r="AC262" s="77"/>
      <c r="AD262" s="76"/>
      <c r="AE262" s="77"/>
      <c r="AF262" s="76"/>
      <c r="AG262" s="77"/>
      <c r="AH262" s="17"/>
      <c r="AI262" s="17"/>
      <c r="AJ262" s="17"/>
      <c r="AK262" s="17"/>
      <c r="AL262" s="17"/>
      <c r="AM262" s="17"/>
      <c r="AN262" s="17"/>
      <c r="AO262" s="17"/>
    </row>
    <row r="263" spans="1:41" ht="41.25" hidden="1" customHeight="1" x14ac:dyDescent="0.25">
      <c r="A263" s="776"/>
      <c r="B263" s="751"/>
      <c r="C263" s="870"/>
      <c r="D263" s="755"/>
      <c r="E263" s="872"/>
      <c r="F263" s="414" t="s">
        <v>371</v>
      </c>
      <c r="G263" s="92">
        <v>32</v>
      </c>
      <c r="H263" s="79">
        <v>161</v>
      </c>
      <c r="I263" s="80">
        <v>214</v>
      </c>
      <c r="J263" s="415">
        <v>0</v>
      </c>
      <c r="K263" s="418">
        <v>123168.7</v>
      </c>
      <c r="L263" s="417">
        <f t="shared" si="65"/>
        <v>0</v>
      </c>
      <c r="M263" s="76"/>
      <c r="N263" s="77"/>
      <c r="O263" s="73">
        <f t="shared" si="66"/>
        <v>0</v>
      </c>
      <c r="P263" s="76"/>
      <c r="Q263" s="76"/>
      <c r="R263" s="77">
        <f t="shared" si="64"/>
        <v>0</v>
      </c>
      <c r="S263" s="76">
        <f t="shared" si="67"/>
        <v>0</v>
      </c>
      <c r="T263" s="76"/>
      <c r="U263" s="78"/>
      <c r="V263" s="76"/>
      <c r="W263" s="78"/>
      <c r="X263" s="76"/>
      <c r="Y263" s="78"/>
      <c r="Z263" s="73">
        <f t="shared" si="68"/>
        <v>0</v>
      </c>
      <c r="AA263" s="73">
        <f t="shared" si="69"/>
        <v>0</v>
      </c>
      <c r="AB263" s="76"/>
      <c r="AC263" s="77"/>
      <c r="AD263" s="76"/>
      <c r="AE263" s="77"/>
      <c r="AF263" s="76"/>
      <c r="AG263" s="77"/>
      <c r="AH263" s="17"/>
      <c r="AI263" s="17"/>
      <c r="AJ263" s="17"/>
      <c r="AK263" s="17"/>
      <c r="AL263" s="17"/>
      <c r="AM263" s="17"/>
      <c r="AN263" s="17"/>
      <c r="AO263" s="17"/>
    </row>
    <row r="264" spans="1:41" ht="41.25" hidden="1" customHeight="1" x14ac:dyDescent="0.25">
      <c r="A264" s="776"/>
      <c r="B264" s="751"/>
      <c r="C264" s="869" t="s">
        <v>475</v>
      </c>
      <c r="D264" s="765" t="s">
        <v>479</v>
      </c>
      <c r="E264" s="871" t="s">
        <v>41</v>
      </c>
      <c r="F264" s="414" t="s">
        <v>480</v>
      </c>
      <c r="G264" s="92">
        <v>32</v>
      </c>
      <c r="H264" s="79">
        <v>1084</v>
      </c>
      <c r="I264" s="80">
        <v>215</v>
      </c>
      <c r="J264" s="415">
        <v>0</v>
      </c>
      <c r="K264" s="418">
        <v>123168.7</v>
      </c>
      <c r="L264" s="417">
        <f t="shared" si="65"/>
        <v>0</v>
      </c>
      <c r="M264" s="76"/>
      <c r="N264" s="77"/>
      <c r="O264" s="73">
        <f t="shared" si="66"/>
        <v>0</v>
      </c>
      <c r="P264" s="76"/>
      <c r="Q264" s="76"/>
      <c r="R264" s="77">
        <f t="shared" si="64"/>
        <v>0</v>
      </c>
      <c r="S264" s="76">
        <f t="shared" si="67"/>
        <v>0</v>
      </c>
      <c r="T264" s="76"/>
      <c r="U264" s="78"/>
      <c r="V264" s="76"/>
      <c r="W264" s="78"/>
      <c r="X264" s="76"/>
      <c r="Y264" s="78"/>
      <c r="Z264" s="73">
        <f t="shared" si="68"/>
        <v>0</v>
      </c>
      <c r="AA264" s="73">
        <f t="shared" si="69"/>
        <v>0</v>
      </c>
      <c r="AB264" s="76"/>
      <c r="AC264" s="77"/>
      <c r="AD264" s="76"/>
      <c r="AE264" s="77"/>
      <c r="AF264" s="76"/>
      <c r="AG264" s="77"/>
      <c r="AH264" s="17"/>
      <c r="AI264" s="17"/>
      <c r="AJ264" s="17"/>
      <c r="AK264" s="17"/>
      <c r="AL264" s="17"/>
      <c r="AM264" s="17"/>
      <c r="AN264" s="17"/>
      <c r="AO264" s="17"/>
    </row>
    <row r="265" spans="1:41" ht="41.25" hidden="1" customHeight="1" x14ac:dyDescent="0.25">
      <c r="A265" s="776"/>
      <c r="B265" s="751"/>
      <c r="C265" s="870"/>
      <c r="D265" s="755"/>
      <c r="E265" s="872"/>
      <c r="F265" s="414" t="s">
        <v>481</v>
      </c>
      <c r="G265" s="92">
        <v>32</v>
      </c>
      <c r="H265" s="79">
        <v>1083</v>
      </c>
      <c r="I265" s="80">
        <v>216</v>
      </c>
      <c r="J265" s="415">
        <v>0</v>
      </c>
      <c r="K265" s="418">
        <v>123168.7</v>
      </c>
      <c r="L265" s="417">
        <f t="shared" si="65"/>
        <v>0</v>
      </c>
      <c r="M265" s="76"/>
      <c r="N265" s="77"/>
      <c r="O265" s="73">
        <f t="shared" si="66"/>
        <v>0</v>
      </c>
      <c r="P265" s="76"/>
      <c r="Q265" s="76"/>
      <c r="R265" s="77">
        <f t="shared" si="64"/>
        <v>0</v>
      </c>
      <c r="S265" s="76">
        <f t="shared" si="67"/>
        <v>0</v>
      </c>
      <c r="T265" s="76"/>
      <c r="U265" s="78"/>
      <c r="V265" s="76"/>
      <c r="W265" s="78"/>
      <c r="X265" s="76"/>
      <c r="Y265" s="78"/>
      <c r="Z265" s="73">
        <f t="shared" si="68"/>
        <v>0</v>
      </c>
      <c r="AA265" s="73">
        <f t="shared" si="69"/>
        <v>0</v>
      </c>
      <c r="AB265" s="76"/>
      <c r="AC265" s="77"/>
      <c r="AD265" s="76"/>
      <c r="AE265" s="77"/>
      <c r="AF265" s="76"/>
      <c r="AG265" s="77"/>
      <c r="AH265" s="17"/>
      <c r="AI265" s="17"/>
      <c r="AJ265" s="17"/>
      <c r="AK265" s="17"/>
      <c r="AL265" s="17"/>
      <c r="AM265" s="17"/>
      <c r="AN265" s="17"/>
      <c r="AO265" s="17"/>
    </row>
    <row r="266" spans="1:41" ht="41.25" hidden="1" customHeight="1" x14ac:dyDescent="0.25">
      <c r="A266" s="776"/>
      <c r="B266" s="751"/>
      <c r="C266" s="431" t="s">
        <v>482</v>
      </c>
      <c r="D266" s="90" t="s">
        <v>483</v>
      </c>
      <c r="E266" s="421" t="s">
        <v>41</v>
      </c>
      <c r="F266" s="414" t="s">
        <v>484</v>
      </c>
      <c r="G266" s="92">
        <v>32</v>
      </c>
      <c r="H266" s="79">
        <v>162</v>
      </c>
      <c r="I266" s="80">
        <v>217</v>
      </c>
      <c r="J266" s="415">
        <v>0</v>
      </c>
      <c r="K266" s="418">
        <v>123168.7</v>
      </c>
      <c r="L266" s="417">
        <f t="shared" si="65"/>
        <v>0</v>
      </c>
      <c r="M266" s="76"/>
      <c r="N266" s="77"/>
      <c r="O266" s="73">
        <f t="shared" si="66"/>
        <v>0</v>
      </c>
      <c r="P266" s="76"/>
      <c r="Q266" s="76"/>
      <c r="R266" s="77">
        <f t="shared" si="64"/>
        <v>0</v>
      </c>
      <c r="S266" s="76">
        <f t="shared" si="67"/>
        <v>0</v>
      </c>
      <c r="T266" s="76"/>
      <c r="U266" s="78"/>
      <c r="V266" s="76"/>
      <c r="W266" s="78"/>
      <c r="X266" s="76"/>
      <c r="Y266" s="78"/>
      <c r="Z266" s="73">
        <f t="shared" si="68"/>
        <v>0</v>
      </c>
      <c r="AA266" s="73">
        <f t="shared" si="69"/>
        <v>0</v>
      </c>
      <c r="AB266" s="76"/>
      <c r="AC266" s="77"/>
      <c r="AD266" s="76"/>
      <c r="AE266" s="77"/>
      <c r="AF266" s="76"/>
      <c r="AG266" s="77"/>
      <c r="AH266" s="17"/>
      <c r="AI266" s="17"/>
      <c r="AJ266" s="17"/>
      <c r="AK266" s="17"/>
      <c r="AL266" s="17"/>
      <c r="AM266" s="17"/>
      <c r="AN266" s="17"/>
      <c r="AO266" s="17"/>
    </row>
    <row r="267" spans="1:41" ht="41.25" hidden="1" customHeight="1" x14ac:dyDescent="0.25">
      <c r="A267" s="776"/>
      <c r="B267" s="751"/>
      <c r="C267" s="869" t="s">
        <v>485</v>
      </c>
      <c r="D267" s="765" t="s">
        <v>486</v>
      </c>
      <c r="E267" s="871" t="s">
        <v>41</v>
      </c>
      <c r="F267" s="414" t="s">
        <v>487</v>
      </c>
      <c r="G267" s="92">
        <v>32</v>
      </c>
      <c r="H267" s="79">
        <v>165</v>
      </c>
      <c r="I267" s="80">
        <v>218</v>
      </c>
      <c r="J267" s="415">
        <v>0</v>
      </c>
      <c r="K267" s="418">
        <v>123168.7</v>
      </c>
      <c r="L267" s="417">
        <f t="shared" si="65"/>
        <v>0</v>
      </c>
      <c r="M267" s="76"/>
      <c r="N267" s="77"/>
      <c r="O267" s="73">
        <f t="shared" si="66"/>
        <v>0</v>
      </c>
      <c r="P267" s="76"/>
      <c r="Q267" s="76"/>
      <c r="R267" s="77">
        <f t="shared" si="64"/>
        <v>0</v>
      </c>
      <c r="S267" s="76">
        <f t="shared" si="67"/>
        <v>0</v>
      </c>
      <c r="T267" s="76"/>
      <c r="U267" s="78"/>
      <c r="V267" s="76"/>
      <c r="W267" s="78"/>
      <c r="X267" s="76"/>
      <c r="Y267" s="78"/>
      <c r="Z267" s="73">
        <f t="shared" si="68"/>
        <v>0</v>
      </c>
      <c r="AA267" s="73">
        <f t="shared" si="69"/>
        <v>0</v>
      </c>
      <c r="AB267" s="76"/>
      <c r="AC267" s="77"/>
      <c r="AD267" s="76"/>
      <c r="AE267" s="77"/>
      <c r="AF267" s="76"/>
      <c r="AG267" s="77"/>
      <c r="AH267" s="17"/>
      <c r="AI267" s="17"/>
      <c r="AJ267" s="17"/>
      <c r="AK267" s="17"/>
      <c r="AL267" s="17"/>
      <c r="AM267" s="17"/>
      <c r="AN267" s="17"/>
      <c r="AO267" s="17"/>
    </row>
    <row r="268" spans="1:41" ht="41.25" hidden="1" customHeight="1" x14ac:dyDescent="0.25">
      <c r="A268" s="776"/>
      <c r="B268" s="751"/>
      <c r="C268" s="873"/>
      <c r="D268" s="766"/>
      <c r="E268" s="874"/>
      <c r="F268" s="414" t="s">
        <v>488</v>
      </c>
      <c r="G268" s="92">
        <v>32</v>
      </c>
      <c r="H268" s="79">
        <v>164</v>
      </c>
      <c r="I268" s="80">
        <v>219</v>
      </c>
      <c r="J268" s="415">
        <v>0</v>
      </c>
      <c r="K268" s="418">
        <v>123168.7</v>
      </c>
      <c r="L268" s="417">
        <f t="shared" si="65"/>
        <v>0</v>
      </c>
      <c r="M268" s="76"/>
      <c r="N268" s="77"/>
      <c r="O268" s="73">
        <f t="shared" si="66"/>
        <v>0</v>
      </c>
      <c r="P268" s="76"/>
      <c r="Q268" s="76"/>
      <c r="R268" s="77">
        <f t="shared" si="64"/>
        <v>0</v>
      </c>
      <c r="S268" s="76">
        <f t="shared" si="67"/>
        <v>0</v>
      </c>
      <c r="T268" s="76"/>
      <c r="U268" s="78"/>
      <c r="V268" s="76"/>
      <c r="W268" s="78"/>
      <c r="X268" s="76"/>
      <c r="Y268" s="78"/>
      <c r="Z268" s="73">
        <f t="shared" si="68"/>
        <v>0</v>
      </c>
      <c r="AA268" s="73">
        <f t="shared" si="69"/>
        <v>0</v>
      </c>
      <c r="AB268" s="76"/>
      <c r="AC268" s="77"/>
      <c r="AD268" s="76"/>
      <c r="AE268" s="77"/>
      <c r="AF268" s="76"/>
      <c r="AG268" s="77"/>
      <c r="AH268" s="17"/>
      <c r="AI268" s="17"/>
      <c r="AJ268" s="17"/>
      <c r="AK268" s="17"/>
      <c r="AL268" s="17"/>
      <c r="AM268" s="17"/>
      <c r="AN268" s="17"/>
      <c r="AO268" s="17"/>
    </row>
    <row r="269" spans="1:41" ht="41.25" hidden="1" customHeight="1" x14ac:dyDescent="0.25">
      <c r="A269" s="776"/>
      <c r="B269" s="751"/>
      <c r="C269" s="873"/>
      <c r="D269" s="766"/>
      <c r="E269" s="874"/>
      <c r="F269" s="414" t="s">
        <v>489</v>
      </c>
      <c r="G269" s="92">
        <v>32</v>
      </c>
      <c r="H269" s="79">
        <v>1176</v>
      </c>
      <c r="I269" s="80">
        <v>220</v>
      </c>
      <c r="J269" s="415">
        <v>0</v>
      </c>
      <c r="K269" s="418">
        <v>123168.7</v>
      </c>
      <c r="L269" s="417">
        <f t="shared" si="65"/>
        <v>0</v>
      </c>
      <c r="M269" s="76"/>
      <c r="N269" s="77"/>
      <c r="O269" s="73">
        <f t="shared" si="66"/>
        <v>0</v>
      </c>
      <c r="P269" s="76"/>
      <c r="Q269" s="76"/>
      <c r="R269" s="77">
        <f t="shared" si="64"/>
        <v>0</v>
      </c>
      <c r="S269" s="76">
        <f t="shared" si="67"/>
        <v>0</v>
      </c>
      <c r="T269" s="76"/>
      <c r="U269" s="78"/>
      <c r="V269" s="76"/>
      <c r="W269" s="78"/>
      <c r="X269" s="76"/>
      <c r="Y269" s="78"/>
      <c r="Z269" s="73">
        <f t="shared" si="68"/>
        <v>0</v>
      </c>
      <c r="AA269" s="73">
        <f t="shared" si="69"/>
        <v>0</v>
      </c>
      <c r="AB269" s="76"/>
      <c r="AC269" s="77"/>
      <c r="AD269" s="76"/>
      <c r="AE269" s="77"/>
      <c r="AF269" s="76"/>
      <c r="AG269" s="77"/>
      <c r="AH269" s="17"/>
      <c r="AI269" s="17"/>
      <c r="AJ269" s="17"/>
      <c r="AK269" s="17"/>
      <c r="AL269" s="17"/>
      <c r="AM269" s="17"/>
      <c r="AN269" s="17"/>
      <c r="AO269" s="17"/>
    </row>
    <row r="270" spans="1:41" ht="41.25" hidden="1" customHeight="1" x14ac:dyDescent="0.25">
      <c r="A270" s="776"/>
      <c r="B270" s="751"/>
      <c r="C270" s="873"/>
      <c r="D270" s="766"/>
      <c r="E270" s="874"/>
      <c r="F270" s="414" t="s">
        <v>336</v>
      </c>
      <c r="G270" s="92">
        <v>32</v>
      </c>
      <c r="H270" s="79">
        <v>163</v>
      </c>
      <c r="I270" s="80">
        <v>221</v>
      </c>
      <c r="J270" s="415">
        <v>0</v>
      </c>
      <c r="K270" s="418">
        <v>123168.7</v>
      </c>
      <c r="L270" s="417">
        <f t="shared" si="65"/>
        <v>0</v>
      </c>
      <c r="M270" s="76"/>
      <c r="N270" s="77"/>
      <c r="O270" s="73">
        <f t="shared" si="66"/>
        <v>0</v>
      </c>
      <c r="P270" s="76"/>
      <c r="Q270" s="76"/>
      <c r="R270" s="77">
        <f t="shared" ref="R270:R333" si="70">IFERROR(P270/O270*100,0)</f>
        <v>0</v>
      </c>
      <c r="S270" s="76">
        <f t="shared" si="67"/>
        <v>0</v>
      </c>
      <c r="T270" s="76"/>
      <c r="U270" s="78"/>
      <c r="V270" s="76"/>
      <c r="W270" s="78"/>
      <c r="X270" s="76"/>
      <c r="Y270" s="78"/>
      <c r="Z270" s="73">
        <f t="shared" si="68"/>
        <v>0</v>
      </c>
      <c r="AA270" s="73">
        <f t="shared" si="69"/>
        <v>0</v>
      </c>
      <c r="AB270" s="76"/>
      <c r="AC270" s="77"/>
      <c r="AD270" s="76"/>
      <c r="AE270" s="77"/>
      <c r="AF270" s="76"/>
      <c r="AG270" s="77"/>
      <c r="AH270" s="17"/>
      <c r="AI270" s="17"/>
      <c r="AJ270" s="17"/>
      <c r="AK270" s="17"/>
      <c r="AL270" s="17"/>
      <c r="AM270" s="17"/>
      <c r="AN270" s="17"/>
      <c r="AO270" s="17"/>
    </row>
    <row r="271" spans="1:41" ht="41.25" hidden="1" customHeight="1" x14ac:dyDescent="0.25">
      <c r="A271" s="776"/>
      <c r="B271" s="751"/>
      <c r="C271" s="873"/>
      <c r="D271" s="766"/>
      <c r="E271" s="874"/>
      <c r="F271" s="414" t="s">
        <v>484</v>
      </c>
      <c r="G271" s="92">
        <v>32</v>
      </c>
      <c r="H271" s="79">
        <v>162</v>
      </c>
      <c r="I271" s="80">
        <v>222</v>
      </c>
      <c r="J271" s="415">
        <v>0</v>
      </c>
      <c r="K271" s="418">
        <v>123168.7</v>
      </c>
      <c r="L271" s="417">
        <f t="shared" si="65"/>
        <v>0</v>
      </c>
      <c r="M271" s="76"/>
      <c r="N271" s="77"/>
      <c r="O271" s="73">
        <f t="shared" si="66"/>
        <v>0</v>
      </c>
      <c r="P271" s="76"/>
      <c r="Q271" s="76"/>
      <c r="R271" s="77">
        <f t="shared" si="70"/>
        <v>0</v>
      </c>
      <c r="S271" s="76">
        <f t="shared" si="67"/>
        <v>0</v>
      </c>
      <c r="T271" s="76"/>
      <c r="U271" s="78"/>
      <c r="V271" s="76"/>
      <c r="W271" s="78"/>
      <c r="X271" s="76"/>
      <c r="Y271" s="78"/>
      <c r="Z271" s="73">
        <f t="shared" si="68"/>
        <v>0</v>
      </c>
      <c r="AA271" s="73">
        <f t="shared" si="69"/>
        <v>0</v>
      </c>
      <c r="AB271" s="76"/>
      <c r="AC271" s="77"/>
      <c r="AD271" s="76"/>
      <c r="AE271" s="77"/>
      <c r="AF271" s="76"/>
      <c r="AG271" s="77"/>
      <c r="AH271" s="17"/>
      <c r="AI271" s="17"/>
      <c r="AJ271" s="17"/>
      <c r="AK271" s="17"/>
      <c r="AL271" s="17"/>
      <c r="AM271" s="17"/>
      <c r="AN271" s="17"/>
      <c r="AO271" s="17"/>
    </row>
    <row r="272" spans="1:41" ht="41.25" hidden="1" customHeight="1" x14ac:dyDescent="0.25">
      <c r="A272" s="776"/>
      <c r="B272" s="752"/>
      <c r="C272" s="870"/>
      <c r="D272" s="755"/>
      <c r="E272" s="872"/>
      <c r="F272" s="414" t="s">
        <v>490</v>
      </c>
      <c r="G272" s="92">
        <v>32</v>
      </c>
      <c r="H272" s="79">
        <v>161</v>
      </c>
      <c r="I272" s="80">
        <v>223</v>
      </c>
      <c r="J272" s="415">
        <v>0</v>
      </c>
      <c r="K272" s="418">
        <v>123168.7</v>
      </c>
      <c r="L272" s="417">
        <f t="shared" si="65"/>
        <v>0</v>
      </c>
      <c r="M272" s="76"/>
      <c r="N272" s="77"/>
      <c r="O272" s="73">
        <f t="shared" si="66"/>
        <v>0</v>
      </c>
      <c r="P272" s="76"/>
      <c r="Q272" s="76"/>
      <c r="R272" s="77">
        <f t="shared" si="70"/>
        <v>0</v>
      </c>
      <c r="S272" s="76">
        <f t="shared" si="67"/>
        <v>0</v>
      </c>
      <c r="T272" s="76"/>
      <c r="U272" s="78"/>
      <c r="V272" s="76"/>
      <c r="W272" s="78"/>
      <c r="X272" s="76"/>
      <c r="Y272" s="78"/>
      <c r="Z272" s="73">
        <f t="shared" si="68"/>
        <v>0</v>
      </c>
      <c r="AA272" s="73">
        <f t="shared" si="69"/>
        <v>0</v>
      </c>
      <c r="AB272" s="76"/>
      <c r="AC272" s="77"/>
      <c r="AD272" s="76"/>
      <c r="AE272" s="77"/>
      <c r="AF272" s="76"/>
      <c r="AG272" s="77"/>
      <c r="AH272" s="17"/>
      <c r="AI272" s="17"/>
      <c r="AJ272" s="17"/>
      <c r="AK272" s="17"/>
      <c r="AL272" s="17"/>
      <c r="AM272" s="17"/>
      <c r="AN272" s="17"/>
      <c r="AO272" s="17"/>
    </row>
    <row r="273" spans="1:41" ht="41.25" hidden="1" customHeight="1" x14ac:dyDescent="0.25">
      <c r="A273" s="776"/>
      <c r="B273" s="819" t="s">
        <v>491</v>
      </c>
      <c r="C273" s="869" t="s">
        <v>492</v>
      </c>
      <c r="D273" s="768" t="s">
        <v>493</v>
      </c>
      <c r="E273" s="871" t="s">
        <v>41</v>
      </c>
      <c r="F273" s="414" t="s">
        <v>494</v>
      </c>
      <c r="G273" s="92">
        <v>33</v>
      </c>
      <c r="H273" s="79">
        <v>160</v>
      </c>
      <c r="I273" s="80">
        <v>224</v>
      </c>
      <c r="J273" s="415">
        <v>0</v>
      </c>
      <c r="K273" s="418">
        <v>123168.7</v>
      </c>
      <c r="L273" s="417">
        <f t="shared" si="65"/>
        <v>0</v>
      </c>
      <c r="M273" s="76"/>
      <c r="N273" s="77"/>
      <c r="O273" s="73">
        <f t="shared" si="66"/>
        <v>0</v>
      </c>
      <c r="P273" s="76"/>
      <c r="Q273" s="76"/>
      <c r="R273" s="77">
        <f t="shared" si="70"/>
        <v>0</v>
      </c>
      <c r="S273" s="76">
        <f t="shared" si="67"/>
        <v>0</v>
      </c>
      <c r="T273" s="76"/>
      <c r="U273" s="78"/>
      <c r="V273" s="76"/>
      <c r="W273" s="78"/>
      <c r="X273" s="76"/>
      <c r="Y273" s="78"/>
      <c r="Z273" s="73">
        <f t="shared" si="68"/>
        <v>0</v>
      </c>
      <c r="AA273" s="73">
        <f t="shared" si="69"/>
        <v>0</v>
      </c>
      <c r="AB273" s="76"/>
      <c r="AC273" s="77"/>
      <c r="AD273" s="76"/>
      <c r="AE273" s="77"/>
      <c r="AF273" s="76"/>
      <c r="AG273" s="77"/>
      <c r="AH273" s="17"/>
      <c r="AI273" s="17"/>
      <c r="AJ273" s="17"/>
      <c r="AK273" s="17"/>
      <c r="AL273" s="17"/>
      <c r="AM273" s="17"/>
      <c r="AN273" s="17"/>
      <c r="AO273" s="17"/>
    </row>
    <row r="274" spans="1:41" ht="41.25" hidden="1" customHeight="1" x14ac:dyDescent="0.25">
      <c r="A274" s="776"/>
      <c r="B274" s="751"/>
      <c r="C274" s="873"/>
      <c r="D274" s="769"/>
      <c r="E274" s="874"/>
      <c r="F274" s="414" t="s">
        <v>495</v>
      </c>
      <c r="G274" s="92">
        <v>33</v>
      </c>
      <c r="H274" s="79">
        <v>159</v>
      </c>
      <c r="I274" s="80">
        <v>225</v>
      </c>
      <c r="J274" s="415">
        <v>0</v>
      </c>
      <c r="K274" s="418">
        <v>123168.7</v>
      </c>
      <c r="L274" s="417">
        <f t="shared" si="65"/>
        <v>0</v>
      </c>
      <c r="M274" s="76"/>
      <c r="N274" s="77"/>
      <c r="O274" s="73">
        <f t="shared" si="66"/>
        <v>0</v>
      </c>
      <c r="P274" s="76"/>
      <c r="Q274" s="76"/>
      <c r="R274" s="77">
        <f t="shared" si="70"/>
        <v>0</v>
      </c>
      <c r="S274" s="76">
        <f t="shared" si="67"/>
        <v>0</v>
      </c>
      <c r="T274" s="76"/>
      <c r="U274" s="78"/>
      <c r="V274" s="76"/>
      <c r="W274" s="78"/>
      <c r="X274" s="76"/>
      <c r="Y274" s="78"/>
      <c r="Z274" s="73">
        <f t="shared" si="68"/>
        <v>0</v>
      </c>
      <c r="AA274" s="73">
        <f t="shared" si="69"/>
        <v>0</v>
      </c>
      <c r="AB274" s="76"/>
      <c r="AC274" s="77"/>
      <c r="AD274" s="76"/>
      <c r="AE274" s="77"/>
      <c r="AF274" s="76"/>
      <c r="AG274" s="77"/>
      <c r="AH274" s="17"/>
      <c r="AI274" s="17"/>
      <c r="AJ274" s="17"/>
      <c r="AK274" s="17"/>
      <c r="AL274" s="17"/>
      <c r="AM274" s="17"/>
      <c r="AN274" s="17"/>
      <c r="AO274" s="17"/>
    </row>
    <row r="275" spans="1:41" ht="41.25" hidden="1" customHeight="1" x14ac:dyDescent="0.25">
      <c r="A275" s="776"/>
      <c r="B275" s="751"/>
      <c r="C275" s="873"/>
      <c r="D275" s="769"/>
      <c r="E275" s="874"/>
      <c r="F275" s="414" t="s">
        <v>496</v>
      </c>
      <c r="G275" s="92">
        <v>33</v>
      </c>
      <c r="H275" s="79">
        <v>1175</v>
      </c>
      <c r="I275" s="80">
        <v>226</v>
      </c>
      <c r="J275" s="415">
        <v>0</v>
      </c>
      <c r="K275" s="418">
        <v>123168.7</v>
      </c>
      <c r="L275" s="417">
        <f t="shared" si="65"/>
        <v>0</v>
      </c>
      <c r="M275" s="76"/>
      <c r="N275" s="77"/>
      <c r="O275" s="73">
        <f t="shared" si="66"/>
        <v>0</v>
      </c>
      <c r="P275" s="76"/>
      <c r="Q275" s="76"/>
      <c r="R275" s="77">
        <f t="shared" si="70"/>
        <v>0</v>
      </c>
      <c r="S275" s="76">
        <f t="shared" si="67"/>
        <v>0</v>
      </c>
      <c r="T275" s="76"/>
      <c r="U275" s="78"/>
      <c r="V275" s="76"/>
      <c r="W275" s="78"/>
      <c r="X275" s="76"/>
      <c r="Y275" s="78"/>
      <c r="Z275" s="73">
        <f t="shared" si="68"/>
        <v>0</v>
      </c>
      <c r="AA275" s="73">
        <f t="shared" si="69"/>
        <v>0</v>
      </c>
      <c r="AB275" s="76"/>
      <c r="AC275" s="77"/>
      <c r="AD275" s="76"/>
      <c r="AE275" s="77"/>
      <c r="AF275" s="76"/>
      <c r="AG275" s="77"/>
      <c r="AH275" s="17"/>
      <c r="AI275" s="17"/>
      <c r="AJ275" s="17"/>
      <c r="AK275" s="17"/>
      <c r="AL275" s="17"/>
      <c r="AM275" s="17"/>
      <c r="AN275" s="17"/>
      <c r="AO275" s="17"/>
    </row>
    <row r="276" spans="1:41" ht="41.25" hidden="1" customHeight="1" x14ac:dyDescent="0.25">
      <c r="A276" s="776"/>
      <c r="B276" s="751"/>
      <c r="C276" s="873"/>
      <c r="D276" s="769"/>
      <c r="E276" s="874"/>
      <c r="F276" s="414" t="s">
        <v>497</v>
      </c>
      <c r="G276" s="92">
        <v>33</v>
      </c>
      <c r="H276" s="79">
        <v>1174</v>
      </c>
      <c r="I276" s="80">
        <v>227</v>
      </c>
      <c r="J276" s="415">
        <v>0</v>
      </c>
      <c r="K276" s="418">
        <v>123168.7</v>
      </c>
      <c r="L276" s="417">
        <f t="shared" si="65"/>
        <v>0</v>
      </c>
      <c r="M276" s="76"/>
      <c r="N276" s="77"/>
      <c r="O276" s="73">
        <f t="shared" si="66"/>
        <v>0</v>
      </c>
      <c r="P276" s="76"/>
      <c r="Q276" s="76"/>
      <c r="R276" s="77">
        <f t="shared" si="70"/>
        <v>0</v>
      </c>
      <c r="S276" s="76">
        <f t="shared" si="67"/>
        <v>0</v>
      </c>
      <c r="T276" s="76"/>
      <c r="U276" s="78"/>
      <c r="V276" s="76"/>
      <c r="W276" s="78"/>
      <c r="X276" s="76"/>
      <c r="Y276" s="78"/>
      <c r="Z276" s="73">
        <f t="shared" si="68"/>
        <v>0</v>
      </c>
      <c r="AA276" s="73">
        <f t="shared" si="69"/>
        <v>0</v>
      </c>
      <c r="AB276" s="76"/>
      <c r="AC276" s="77"/>
      <c r="AD276" s="76"/>
      <c r="AE276" s="77"/>
      <c r="AF276" s="76"/>
      <c r="AG276" s="77"/>
      <c r="AH276" s="17"/>
      <c r="AI276" s="17"/>
      <c r="AJ276" s="17"/>
      <c r="AK276" s="17"/>
      <c r="AL276" s="17"/>
      <c r="AM276" s="17"/>
      <c r="AN276" s="17"/>
      <c r="AO276" s="17"/>
    </row>
    <row r="277" spans="1:41" ht="41.25" hidden="1" customHeight="1" x14ac:dyDescent="0.25">
      <c r="A277" s="776"/>
      <c r="B277" s="751"/>
      <c r="C277" s="873"/>
      <c r="D277" s="769"/>
      <c r="E277" s="874"/>
      <c r="F277" s="414" t="s">
        <v>498</v>
      </c>
      <c r="G277" s="92">
        <v>33</v>
      </c>
      <c r="H277" s="79">
        <v>1173</v>
      </c>
      <c r="I277" s="80">
        <v>228</v>
      </c>
      <c r="J277" s="415">
        <v>0</v>
      </c>
      <c r="K277" s="418">
        <v>123168.7</v>
      </c>
      <c r="L277" s="417">
        <f t="shared" si="65"/>
        <v>0</v>
      </c>
      <c r="M277" s="76"/>
      <c r="N277" s="77"/>
      <c r="O277" s="73">
        <f t="shared" si="66"/>
        <v>0</v>
      </c>
      <c r="P277" s="76"/>
      <c r="Q277" s="76"/>
      <c r="R277" s="77">
        <f t="shared" si="70"/>
        <v>0</v>
      </c>
      <c r="S277" s="76">
        <f t="shared" si="67"/>
        <v>0</v>
      </c>
      <c r="T277" s="76"/>
      <c r="U277" s="78"/>
      <c r="V277" s="76"/>
      <c r="W277" s="78"/>
      <c r="X277" s="76"/>
      <c r="Y277" s="78"/>
      <c r="Z277" s="73">
        <f t="shared" si="68"/>
        <v>0</v>
      </c>
      <c r="AA277" s="73">
        <f t="shared" si="69"/>
        <v>0</v>
      </c>
      <c r="AB277" s="76"/>
      <c r="AC277" s="77"/>
      <c r="AD277" s="76"/>
      <c r="AE277" s="77"/>
      <c r="AF277" s="76"/>
      <c r="AG277" s="77"/>
      <c r="AH277" s="17"/>
      <c r="AI277" s="17"/>
      <c r="AJ277" s="17"/>
      <c r="AK277" s="17"/>
      <c r="AL277" s="17"/>
      <c r="AM277" s="17"/>
      <c r="AN277" s="17"/>
      <c r="AO277" s="17"/>
    </row>
    <row r="278" spans="1:41" ht="41.25" hidden="1" customHeight="1" x14ac:dyDescent="0.25">
      <c r="A278" s="776"/>
      <c r="B278" s="751"/>
      <c r="C278" s="873"/>
      <c r="D278" s="769"/>
      <c r="E278" s="874"/>
      <c r="F278" s="414" t="s">
        <v>499</v>
      </c>
      <c r="G278" s="92">
        <v>33</v>
      </c>
      <c r="H278" s="79">
        <v>1172</v>
      </c>
      <c r="I278" s="80">
        <v>229</v>
      </c>
      <c r="J278" s="415">
        <v>0</v>
      </c>
      <c r="K278" s="418">
        <v>123168.7</v>
      </c>
      <c r="L278" s="417">
        <f t="shared" si="65"/>
        <v>0</v>
      </c>
      <c r="M278" s="76"/>
      <c r="N278" s="77"/>
      <c r="O278" s="73">
        <f t="shared" si="66"/>
        <v>0</v>
      </c>
      <c r="P278" s="76"/>
      <c r="Q278" s="76"/>
      <c r="R278" s="77">
        <f t="shared" si="70"/>
        <v>0</v>
      </c>
      <c r="S278" s="76">
        <f t="shared" si="67"/>
        <v>0</v>
      </c>
      <c r="T278" s="76"/>
      <c r="U278" s="78"/>
      <c r="V278" s="76"/>
      <c r="W278" s="78"/>
      <c r="X278" s="76"/>
      <c r="Y278" s="78"/>
      <c r="Z278" s="73">
        <f t="shared" si="68"/>
        <v>0</v>
      </c>
      <c r="AA278" s="73">
        <f t="shared" si="69"/>
        <v>0</v>
      </c>
      <c r="AB278" s="76"/>
      <c r="AC278" s="77"/>
      <c r="AD278" s="76"/>
      <c r="AE278" s="77"/>
      <c r="AF278" s="76"/>
      <c r="AG278" s="77"/>
      <c r="AH278" s="17"/>
      <c r="AI278" s="17"/>
      <c r="AJ278" s="17"/>
      <c r="AK278" s="17"/>
      <c r="AL278" s="17"/>
      <c r="AM278" s="17"/>
      <c r="AN278" s="17"/>
      <c r="AO278" s="17"/>
    </row>
    <row r="279" spans="1:41" ht="41.25" hidden="1" customHeight="1" x14ac:dyDescent="0.25">
      <c r="A279" s="776"/>
      <c r="B279" s="751"/>
      <c r="C279" s="873"/>
      <c r="D279" s="769"/>
      <c r="E279" s="874"/>
      <c r="F279" s="414" t="s">
        <v>500</v>
      </c>
      <c r="G279" s="92">
        <v>33</v>
      </c>
      <c r="H279" s="79">
        <v>1171</v>
      </c>
      <c r="I279" s="80">
        <v>230</v>
      </c>
      <c r="J279" s="415">
        <v>0</v>
      </c>
      <c r="K279" s="418">
        <v>123168.7</v>
      </c>
      <c r="L279" s="417">
        <f t="shared" si="65"/>
        <v>0</v>
      </c>
      <c r="M279" s="76"/>
      <c r="N279" s="77"/>
      <c r="O279" s="73">
        <f t="shared" si="66"/>
        <v>0</v>
      </c>
      <c r="P279" s="76"/>
      <c r="Q279" s="76"/>
      <c r="R279" s="77">
        <f t="shared" si="70"/>
        <v>0</v>
      </c>
      <c r="S279" s="76">
        <f t="shared" si="67"/>
        <v>0</v>
      </c>
      <c r="T279" s="76"/>
      <c r="U279" s="78"/>
      <c r="V279" s="76"/>
      <c r="W279" s="78"/>
      <c r="X279" s="76"/>
      <c r="Y279" s="78"/>
      <c r="Z279" s="73">
        <f t="shared" si="68"/>
        <v>0</v>
      </c>
      <c r="AA279" s="73">
        <f t="shared" si="69"/>
        <v>0</v>
      </c>
      <c r="AB279" s="76"/>
      <c r="AC279" s="77"/>
      <c r="AD279" s="76"/>
      <c r="AE279" s="77"/>
      <c r="AF279" s="76"/>
      <c r="AG279" s="77"/>
      <c r="AH279" s="17"/>
      <c r="AI279" s="17"/>
      <c r="AJ279" s="17"/>
      <c r="AK279" s="17"/>
      <c r="AL279" s="17"/>
      <c r="AM279" s="17"/>
      <c r="AN279" s="17"/>
      <c r="AO279" s="17"/>
    </row>
    <row r="280" spans="1:41" ht="41.25" hidden="1" customHeight="1" x14ac:dyDescent="0.25">
      <c r="A280" s="776"/>
      <c r="B280" s="751"/>
      <c r="C280" s="873"/>
      <c r="D280" s="769"/>
      <c r="E280" s="874"/>
      <c r="F280" s="414" t="s">
        <v>501</v>
      </c>
      <c r="G280" s="92">
        <v>33</v>
      </c>
      <c r="H280" s="79">
        <v>1170</v>
      </c>
      <c r="I280" s="80">
        <v>231</v>
      </c>
      <c r="J280" s="415">
        <v>0</v>
      </c>
      <c r="K280" s="418">
        <v>123168.7</v>
      </c>
      <c r="L280" s="417">
        <f t="shared" si="65"/>
        <v>0</v>
      </c>
      <c r="M280" s="76"/>
      <c r="N280" s="77"/>
      <c r="O280" s="73">
        <f t="shared" si="66"/>
        <v>0</v>
      </c>
      <c r="P280" s="76"/>
      <c r="Q280" s="76"/>
      <c r="R280" s="77">
        <f t="shared" si="70"/>
        <v>0</v>
      </c>
      <c r="S280" s="76">
        <f t="shared" si="67"/>
        <v>0</v>
      </c>
      <c r="T280" s="76"/>
      <c r="U280" s="78"/>
      <c r="V280" s="76"/>
      <c r="W280" s="78"/>
      <c r="X280" s="76"/>
      <c r="Y280" s="78"/>
      <c r="Z280" s="73">
        <f t="shared" si="68"/>
        <v>0</v>
      </c>
      <c r="AA280" s="73">
        <f t="shared" si="69"/>
        <v>0</v>
      </c>
      <c r="AB280" s="76"/>
      <c r="AC280" s="77"/>
      <c r="AD280" s="76"/>
      <c r="AE280" s="77"/>
      <c r="AF280" s="76"/>
      <c r="AG280" s="77"/>
      <c r="AH280" s="17"/>
      <c r="AI280" s="17"/>
      <c r="AJ280" s="17"/>
      <c r="AK280" s="17"/>
      <c r="AL280" s="17"/>
      <c r="AM280" s="17"/>
      <c r="AN280" s="17"/>
      <c r="AO280" s="17"/>
    </row>
    <row r="281" spans="1:41" ht="41.25" hidden="1" customHeight="1" x14ac:dyDescent="0.25">
      <c r="A281" s="776"/>
      <c r="B281" s="751"/>
      <c r="C281" s="873"/>
      <c r="D281" s="769"/>
      <c r="E281" s="874"/>
      <c r="F281" s="414" t="s">
        <v>502</v>
      </c>
      <c r="G281" s="92">
        <v>33</v>
      </c>
      <c r="H281" s="79">
        <v>158</v>
      </c>
      <c r="I281" s="80">
        <v>232</v>
      </c>
      <c r="J281" s="415">
        <v>0</v>
      </c>
      <c r="K281" s="418">
        <v>123168.7</v>
      </c>
      <c r="L281" s="417">
        <f t="shared" si="65"/>
        <v>0</v>
      </c>
      <c r="M281" s="76"/>
      <c r="N281" s="77"/>
      <c r="O281" s="73">
        <f t="shared" si="66"/>
        <v>0</v>
      </c>
      <c r="P281" s="76"/>
      <c r="Q281" s="76"/>
      <c r="R281" s="77">
        <f t="shared" si="70"/>
        <v>0</v>
      </c>
      <c r="S281" s="76">
        <f t="shared" si="67"/>
        <v>0</v>
      </c>
      <c r="T281" s="76"/>
      <c r="U281" s="78"/>
      <c r="V281" s="76"/>
      <c r="W281" s="78"/>
      <c r="X281" s="76"/>
      <c r="Y281" s="78"/>
      <c r="Z281" s="73">
        <f t="shared" si="68"/>
        <v>0</v>
      </c>
      <c r="AA281" s="73">
        <f t="shared" si="69"/>
        <v>0</v>
      </c>
      <c r="AB281" s="76"/>
      <c r="AC281" s="77"/>
      <c r="AD281" s="76"/>
      <c r="AE281" s="77"/>
      <c r="AF281" s="76"/>
      <c r="AG281" s="77"/>
      <c r="AH281" s="17"/>
      <c r="AI281" s="17"/>
      <c r="AJ281" s="17"/>
      <c r="AK281" s="17"/>
      <c r="AL281" s="17"/>
      <c r="AM281" s="17"/>
      <c r="AN281" s="17"/>
      <c r="AO281" s="17"/>
    </row>
    <row r="282" spans="1:41" ht="41.25" hidden="1" customHeight="1" x14ac:dyDescent="0.25">
      <c r="A282" s="776"/>
      <c r="B282" s="751"/>
      <c r="C282" s="873"/>
      <c r="D282" s="769"/>
      <c r="E282" s="874"/>
      <c r="F282" s="414" t="s">
        <v>503</v>
      </c>
      <c r="G282" s="92">
        <v>33</v>
      </c>
      <c r="H282" s="79">
        <v>157</v>
      </c>
      <c r="I282" s="80">
        <v>233</v>
      </c>
      <c r="J282" s="415">
        <v>0</v>
      </c>
      <c r="K282" s="418">
        <v>123168.7</v>
      </c>
      <c r="L282" s="417">
        <f t="shared" ref="L282:L345" si="71">ROUND(J282*$K282,2)</f>
        <v>0</v>
      </c>
      <c r="M282" s="76"/>
      <c r="N282" s="77"/>
      <c r="O282" s="73">
        <f t="shared" ref="O282:O345" si="72">ROUND(J282/12*AH$5,0)</f>
        <v>0</v>
      </c>
      <c r="P282" s="76"/>
      <c r="Q282" s="76"/>
      <c r="R282" s="77">
        <f t="shared" si="70"/>
        <v>0</v>
      </c>
      <c r="S282" s="76">
        <f t="shared" ref="S282:S345" si="73">J282-P282</f>
        <v>0</v>
      </c>
      <c r="T282" s="76"/>
      <c r="U282" s="78"/>
      <c r="V282" s="76"/>
      <c r="W282" s="78"/>
      <c r="X282" s="76"/>
      <c r="Y282" s="78"/>
      <c r="Z282" s="73">
        <f t="shared" ref="Z282:Z345" si="74">P282-O282</f>
        <v>0</v>
      </c>
      <c r="AA282" s="73">
        <f t="shared" ref="AA282:AA345" si="75">P282-J282</f>
        <v>0</v>
      </c>
      <c r="AB282" s="76"/>
      <c r="AC282" s="77"/>
      <c r="AD282" s="76"/>
      <c r="AE282" s="77"/>
      <c r="AF282" s="76"/>
      <c r="AG282" s="77"/>
      <c r="AH282" s="17"/>
      <c r="AI282" s="17"/>
      <c r="AJ282" s="17"/>
      <c r="AK282" s="17"/>
      <c r="AL282" s="17"/>
      <c r="AM282" s="17"/>
      <c r="AN282" s="17"/>
      <c r="AO282" s="17"/>
    </row>
    <row r="283" spans="1:41" ht="41.25" hidden="1" customHeight="1" x14ac:dyDescent="0.25">
      <c r="A283" s="776"/>
      <c r="B283" s="751"/>
      <c r="C283" s="873"/>
      <c r="D283" s="769"/>
      <c r="E283" s="874"/>
      <c r="F283" s="414" t="s">
        <v>504</v>
      </c>
      <c r="G283" s="92">
        <v>33</v>
      </c>
      <c r="H283" s="79">
        <v>1169</v>
      </c>
      <c r="I283" s="80">
        <v>234</v>
      </c>
      <c r="J283" s="415">
        <v>0</v>
      </c>
      <c r="K283" s="418">
        <v>123168.7</v>
      </c>
      <c r="L283" s="417">
        <f t="shared" si="71"/>
        <v>0</v>
      </c>
      <c r="M283" s="76"/>
      <c r="N283" s="77"/>
      <c r="O283" s="73">
        <f t="shared" si="72"/>
        <v>0</v>
      </c>
      <c r="P283" s="76"/>
      <c r="Q283" s="76"/>
      <c r="R283" s="77">
        <f t="shared" si="70"/>
        <v>0</v>
      </c>
      <c r="S283" s="76">
        <f t="shared" si="73"/>
        <v>0</v>
      </c>
      <c r="T283" s="76"/>
      <c r="U283" s="78"/>
      <c r="V283" s="76"/>
      <c r="W283" s="78"/>
      <c r="X283" s="76"/>
      <c r="Y283" s="78"/>
      <c r="Z283" s="73">
        <f t="shared" si="74"/>
        <v>0</v>
      </c>
      <c r="AA283" s="73">
        <f t="shared" si="75"/>
        <v>0</v>
      </c>
      <c r="AB283" s="76"/>
      <c r="AC283" s="77"/>
      <c r="AD283" s="76"/>
      <c r="AE283" s="77"/>
      <c r="AF283" s="76"/>
      <c r="AG283" s="77"/>
      <c r="AH283" s="17"/>
      <c r="AI283" s="17"/>
      <c r="AJ283" s="17"/>
      <c r="AK283" s="17"/>
      <c r="AL283" s="17"/>
      <c r="AM283" s="17"/>
      <c r="AN283" s="17"/>
      <c r="AO283" s="17"/>
    </row>
    <row r="284" spans="1:41" ht="41.25" hidden="1" customHeight="1" x14ac:dyDescent="0.25">
      <c r="A284" s="776"/>
      <c r="B284" s="751"/>
      <c r="C284" s="873"/>
      <c r="D284" s="769"/>
      <c r="E284" s="874"/>
      <c r="F284" s="414" t="s">
        <v>505</v>
      </c>
      <c r="G284" s="92">
        <v>33</v>
      </c>
      <c r="H284" s="79">
        <v>1168</v>
      </c>
      <c r="I284" s="80">
        <v>235</v>
      </c>
      <c r="J284" s="415">
        <v>0</v>
      </c>
      <c r="K284" s="418">
        <v>123168.7</v>
      </c>
      <c r="L284" s="417">
        <f t="shared" si="71"/>
        <v>0</v>
      </c>
      <c r="M284" s="76"/>
      <c r="N284" s="77"/>
      <c r="O284" s="73">
        <f t="shared" si="72"/>
        <v>0</v>
      </c>
      <c r="P284" s="76"/>
      <c r="Q284" s="76"/>
      <c r="R284" s="77">
        <f t="shared" si="70"/>
        <v>0</v>
      </c>
      <c r="S284" s="76">
        <f t="shared" si="73"/>
        <v>0</v>
      </c>
      <c r="T284" s="76"/>
      <c r="U284" s="78"/>
      <c r="V284" s="76"/>
      <c r="W284" s="78"/>
      <c r="X284" s="76"/>
      <c r="Y284" s="78"/>
      <c r="Z284" s="73">
        <f t="shared" si="74"/>
        <v>0</v>
      </c>
      <c r="AA284" s="73">
        <f t="shared" si="75"/>
        <v>0</v>
      </c>
      <c r="AB284" s="76"/>
      <c r="AC284" s="77"/>
      <c r="AD284" s="76"/>
      <c r="AE284" s="77"/>
      <c r="AF284" s="76"/>
      <c r="AG284" s="77"/>
      <c r="AH284" s="17"/>
      <c r="AI284" s="17"/>
      <c r="AJ284" s="17"/>
      <c r="AK284" s="17"/>
      <c r="AL284" s="17"/>
      <c r="AM284" s="17"/>
      <c r="AN284" s="17"/>
      <c r="AO284" s="17"/>
    </row>
    <row r="285" spans="1:41" ht="41.25" hidden="1" customHeight="1" x14ac:dyDescent="0.25">
      <c r="A285" s="776"/>
      <c r="B285" s="751"/>
      <c r="C285" s="873"/>
      <c r="D285" s="769"/>
      <c r="E285" s="874"/>
      <c r="F285" s="414" t="s">
        <v>506</v>
      </c>
      <c r="G285" s="92">
        <v>33</v>
      </c>
      <c r="H285" s="79">
        <v>156</v>
      </c>
      <c r="I285" s="80">
        <v>236</v>
      </c>
      <c r="J285" s="415">
        <v>0</v>
      </c>
      <c r="K285" s="418">
        <v>123168.7</v>
      </c>
      <c r="L285" s="417">
        <f t="shared" si="71"/>
        <v>0</v>
      </c>
      <c r="M285" s="76"/>
      <c r="N285" s="77"/>
      <c r="O285" s="73">
        <f t="shared" si="72"/>
        <v>0</v>
      </c>
      <c r="P285" s="76"/>
      <c r="Q285" s="76"/>
      <c r="R285" s="77">
        <f t="shared" si="70"/>
        <v>0</v>
      </c>
      <c r="S285" s="76">
        <f t="shared" si="73"/>
        <v>0</v>
      </c>
      <c r="T285" s="76"/>
      <c r="U285" s="78"/>
      <c r="V285" s="76"/>
      <c r="W285" s="78"/>
      <c r="X285" s="76"/>
      <c r="Y285" s="78"/>
      <c r="Z285" s="73">
        <f t="shared" si="74"/>
        <v>0</v>
      </c>
      <c r="AA285" s="73">
        <f t="shared" si="75"/>
        <v>0</v>
      </c>
      <c r="AB285" s="76"/>
      <c r="AC285" s="77"/>
      <c r="AD285" s="76"/>
      <c r="AE285" s="77"/>
      <c r="AF285" s="76"/>
      <c r="AG285" s="77"/>
      <c r="AH285" s="17"/>
      <c r="AI285" s="17"/>
      <c r="AJ285" s="17"/>
      <c r="AK285" s="17"/>
      <c r="AL285" s="17"/>
      <c r="AM285" s="17"/>
      <c r="AN285" s="17"/>
      <c r="AO285" s="17"/>
    </row>
    <row r="286" spans="1:41" ht="41.25" hidden="1" customHeight="1" x14ac:dyDescent="0.25">
      <c r="A286" s="776"/>
      <c r="B286" s="751"/>
      <c r="C286" s="873"/>
      <c r="D286" s="769"/>
      <c r="E286" s="874"/>
      <c r="F286" s="414" t="s">
        <v>507</v>
      </c>
      <c r="G286" s="92">
        <v>33</v>
      </c>
      <c r="H286" s="79">
        <v>1130</v>
      </c>
      <c r="I286" s="80">
        <v>237</v>
      </c>
      <c r="J286" s="415">
        <v>0</v>
      </c>
      <c r="K286" s="418">
        <v>123168.7</v>
      </c>
      <c r="L286" s="417">
        <f t="shared" si="71"/>
        <v>0</v>
      </c>
      <c r="M286" s="76"/>
      <c r="N286" s="77"/>
      <c r="O286" s="73">
        <f t="shared" si="72"/>
        <v>0</v>
      </c>
      <c r="P286" s="76"/>
      <c r="Q286" s="76"/>
      <c r="R286" s="77">
        <f t="shared" si="70"/>
        <v>0</v>
      </c>
      <c r="S286" s="76">
        <f t="shared" si="73"/>
        <v>0</v>
      </c>
      <c r="T286" s="76"/>
      <c r="U286" s="78"/>
      <c r="V286" s="76"/>
      <c r="W286" s="78"/>
      <c r="X286" s="76"/>
      <c r="Y286" s="78"/>
      <c r="Z286" s="73">
        <f t="shared" si="74"/>
        <v>0</v>
      </c>
      <c r="AA286" s="73">
        <f t="shared" si="75"/>
        <v>0</v>
      </c>
      <c r="AB286" s="76"/>
      <c r="AC286" s="77"/>
      <c r="AD286" s="76"/>
      <c r="AE286" s="77"/>
      <c r="AF286" s="76"/>
      <c r="AG286" s="77"/>
      <c r="AH286" s="17"/>
      <c r="AI286" s="17"/>
      <c r="AJ286" s="17"/>
      <c r="AK286" s="17"/>
      <c r="AL286" s="17"/>
      <c r="AM286" s="17"/>
      <c r="AN286" s="17"/>
      <c r="AO286" s="17"/>
    </row>
    <row r="287" spans="1:41" ht="41.25" hidden="1" customHeight="1" x14ac:dyDescent="0.25">
      <c r="A287" s="776"/>
      <c r="B287" s="751"/>
      <c r="C287" s="873"/>
      <c r="D287" s="769"/>
      <c r="E287" s="874"/>
      <c r="F287" s="414" t="s">
        <v>508</v>
      </c>
      <c r="G287" s="92">
        <v>33</v>
      </c>
      <c r="H287" s="79">
        <v>1167</v>
      </c>
      <c r="I287" s="80">
        <v>238</v>
      </c>
      <c r="J287" s="415">
        <v>0</v>
      </c>
      <c r="K287" s="418">
        <v>123168.7</v>
      </c>
      <c r="L287" s="417">
        <f t="shared" si="71"/>
        <v>0</v>
      </c>
      <c r="M287" s="76"/>
      <c r="N287" s="77"/>
      <c r="O287" s="73">
        <f t="shared" si="72"/>
        <v>0</v>
      </c>
      <c r="P287" s="76"/>
      <c r="Q287" s="76"/>
      <c r="R287" s="77">
        <f t="shared" si="70"/>
        <v>0</v>
      </c>
      <c r="S287" s="76">
        <f t="shared" si="73"/>
        <v>0</v>
      </c>
      <c r="T287" s="76"/>
      <c r="U287" s="78"/>
      <c r="V287" s="76"/>
      <c r="W287" s="78"/>
      <c r="X287" s="76"/>
      <c r="Y287" s="78"/>
      <c r="Z287" s="73">
        <f t="shared" si="74"/>
        <v>0</v>
      </c>
      <c r="AA287" s="73">
        <f t="shared" si="75"/>
        <v>0</v>
      </c>
      <c r="AB287" s="76"/>
      <c r="AC287" s="77"/>
      <c r="AD287" s="76"/>
      <c r="AE287" s="77"/>
      <c r="AF287" s="76"/>
      <c r="AG287" s="77"/>
      <c r="AH287" s="17"/>
      <c r="AI287" s="17"/>
      <c r="AJ287" s="17"/>
      <c r="AK287" s="17"/>
      <c r="AL287" s="17"/>
      <c r="AM287" s="17"/>
      <c r="AN287" s="17"/>
      <c r="AO287" s="17"/>
    </row>
    <row r="288" spans="1:41" ht="41.25" hidden="1" customHeight="1" x14ac:dyDescent="0.25">
      <c r="A288" s="776"/>
      <c r="B288" s="751"/>
      <c r="C288" s="873"/>
      <c r="D288" s="769"/>
      <c r="E288" s="874"/>
      <c r="F288" s="414" t="s">
        <v>509</v>
      </c>
      <c r="G288" s="92">
        <v>33</v>
      </c>
      <c r="H288" s="79">
        <v>1166</v>
      </c>
      <c r="I288" s="80">
        <v>239</v>
      </c>
      <c r="J288" s="415">
        <v>0</v>
      </c>
      <c r="K288" s="418">
        <v>123168.7</v>
      </c>
      <c r="L288" s="417">
        <f t="shared" si="71"/>
        <v>0</v>
      </c>
      <c r="M288" s="76"/>
      <c r="N288" s="77"/>
      <c r="O288" s="73">
        <f t="shared" si="72"/>
        <v>0</v>
      </c>
      <c r="P288" s="76"/>
      <c r="Q288" s="76"/>
      <c r="R288" s="77">
        <f t="shared" si="70"/>
        <v>0</v>
      </c>
      <c r="S288" s="76">
        <f t="shared" si="73"/>
        <v>0</v>
      </c>
      <c r="T288" s="76"/>
      <c r="U288" s="78"/>
      <c r="V288" s="76"/>
      <c r="W288" s="78"/>
      <c r="X288" s="76"/>
      <c r="Y288" s="78"/>
      <c r="Z288" s="73">
        <f t="shared" si="74"/>
        <v>0</v>
      </c>
      <c r="AA288" s="73">
        <f t="shared" si="75"/>
        <v>0</v>
      </c>
      <c r="AB288" s="76"/>
      <c r="AC288" s="77"/>
      <c r="AD288" s="76"/>
      <c r="AE288" s="77"/>
      <c r="AF288" s="76"/>
      <c r="AG288" s="77"/>
      <c r="AH288" s="17"/>
      <c r="AI288" s="17"/>
      <c r="AJ288" s="17"/>
      <c r="AK288" s="17"/>
      <c r="AL288" s="17"/>
      <c r="AM288" s="17"/>
      <c r="AN288" s="17"/>
      <c r="AO288" s="17"/>
    </row>
    <row r="289" spans="1:41" ht="41.25" hidden="1" customHeight="1" x14ac:dyDescent="0.25">
      <c r="A289" s="776"/>
      <c r="B289" s="751"/>
      <c r="C289" s="873"/>
      <c r="D289" s="769"/>
      <c r="E289" s="874"/>
      <c r="F289" s="414" t="s">
        <v>510</v>
      </c>
      <c r="G289" s="92">
        <v>33</v>
      </c>
      <c r="H289" s="79">
        <v>1165</v>
      </c>
      <c r="I289" s="80">
        <v>240</v>
      </c>
      <c r="J289" s="415">
        <v>0</v>
      </c>
      <c r="K289" s="418">
        <v>123168.7</v>
      </c>
      <c r="L289" s="417">
        <f t="shared" si="71"/>
        <v>0</v>
      </c>
      <c r="M289" s="76"/>
      <c r="N289" s="77"/>
      <c r="O289" s="73">
        <f t="shared" si="72"/>
        <v>0</v>
      </c>
      <c r="P289" s="76"/>
      <c r="Q289" s="76"/>
      <c r="R289" s="77">
        <f t="shared" si="70"/>
        <v>0</v>
      </c>
      <c r="S289" s="76">
        <f t="shared" si="73"/>
        <v>0</v>
      </c>
      <c r="T289" s="76"/>
      <c r="U289" s="78"/>
      <c r="V289" s="76"/>
      <c r="W289" s="78"/>
      <c r="X289" s="76"/>
      <c r="Y289" s="78"/>
      <c r="Z289" s="73">
        <f t="shared" si="74"/>
        <v>0</v>
      </c>
      <c r="AA289" s="73">
        <f t="shared" si="75"/>
        <v>0</v>
      </c>
      <c r="AB289" s="76"/>
      <c r="AC289" s="77"/>
      <c r="AD289" s="76"/>
      <c r="AE289" s="77"/>
      <c r="AF289" s="76"/>
      <c r="AG289" s="77"/>
      <c r="AH289" s="17"/>
      <c r="AI289" s="17"/>
      <c r="AJ289" s="17"/>
      <c r="AK289" s="17"/>
      <c r="AL289" s="17"/>
      <c r="AM289" s="17"/>
      <c r="AN289" s="17"/>
      <c r="AO289" s="17"/>
    </row>
    <row r="290" spans="1:41" ht="41.25" hidden="1" customHeight="1" x14ac:dyDescent="0.25">
      <c r="A290" s="776"/>
      <c r="B290" s="751"/>
      <c r="C290" s="873"/>
      <c r="D290" s="769"/>
      <c r="E290" s="874"/>
      <c r="F290" s="414" t="s">
        <v>511</v>
      </c>
      <c r="G290" s="92">
        <v>33</v>
      </c>
      <c r="H290" s="79">
        <v>155</v>
      </c>
      <c r="I290" s="80">
        <v>241</v>
      </c>
      <c r="J290" s="415">
        <v>0</v>
      </c>
      <c r="K290" s="418">
        <v>123168.7</v>
      </c>
      <c r="L290" s="417">
        <f t="shared" si="71"/>
        <v>0</v>
      </c>
      <c r="M290" s="76"/>
      <c r="N290" s="77"/>
      <c r="O290" s="73">
        <f t="shared" si="72"/>
        <v>0</v>
      </c>
      <c r="P290" s="76"/>
      <c r="Q290" s="76"/>
      <c r="R290" s="77">
        <f t="shared" si="70"/>
        <v>0</v>
      </c>
      <c r="S290" s="76">
        <f t="shared" si="73"/>
        <v>0</v>
      </c>
      <c r="T290" s="76"/>
      <c r="U290" s="78"/>
      <c r="V290" s="76"/>
      <c r="W290" s="78"/>
      <c r="X290" s="76"/>
      <c r="Y290" s="78"/>
      <c r="Z290" s="73">
        <f t="shared" si="74"/>
        <v>0</v>
      </c>
      <c r="AA290" s="73">
        <f t="shared" si="75"/>
        <v>0</v>
      </c>
      <c r="AB290" s="76"/>
      <c r="AC290" s="77"/>
      <c r="AD290" s="76"/>
      <c r="AE290" s="77"/>
      <c r="AF290" s="76"/>
      <c r="AG290" s="77"/>
      <c r="AH290" s="17"/>
      <c r="AI290" s="17"/>
      <c r="AJ290" s="17"/>
      <c r="AK290" s="17"/>
      <c r="AL290" s="17"/>
      <c r="AM290" s="17"/>
      <c r="AN290" s="17"/>
      <c r="AO290" s="17"/>
    </row>
    <row r="291" spans="1:41" ht="41.25" hidden="1" customHeight="1" x14ac:dyDescent="0.25">
      <c r="A291" s="776"/>
      <c r="B291" s="751"/>
      <c r="C291" s="873"/>
      <c r="D291" s="769"/>
      <c r="E291" s="874"/>
      <c r="F291" s="414" t="s">
        <v>512</v>
      </c>
      <c r="G291" s="92">
        <v>33</v>
      </c>
      <c r="H291" s="79">
        <v>154</v>
      </c>
      <c r="I291" s="80">
        <v>242</v>
      </c>
      <c r="J291" s="415">
        <v>0</v>
      </c>
      <c r="K291" s="418">
        <v>123168.7</v>
      </c>
      <c r="L291" s="417">
        <f t="shared" si="71"/>
        <v>0</v>
      </c>
      <c r="M291" s="76"/>
      <c r="N291" s="77"/>
      <c r="O291" s="73">
        <f t="shared" si="72"/>
        <v>0</v>
      </c>
      <c r="P291" s="76"/>
      <c r="Q291" s="76"/>
      <c r="R291" s="77">
        <f t="shared" si="70"/>
        <v>0</v>
      </c>
      <c r="S291" s="76">
        <f t="shared" si="73"/>
        <v>0</v>
      </c>
      <c r="T291" s="76"/>
      <c r="U291" s="78"/>
      <c r="V291" s="76"/>
      <c r="W291" s="78"/>
      <c r="X291" s="76"/>
      <c r="Y291" s="78"/>
      <c r="Z291" s="73">
        <f t="shared" si="74"/>
        <v>0</v>
      </c>
      <c r="AA291" s="73">
        <f t="shared" si="75"/>
        <v>0</v>
      </c>
      <c r="AB291" s="76"/>
      <c r="AC291" s="77"/>
      <c r="AD291" s="76"/>
      <c r="AE291" s="77"/>
      <c r="AF291" s="76"/>
      <c r="AG291" s="77"/>
      <c r="AH291" s="17"/>
      <c r="AI291" s="17"/>
      <c r="AJ291" s="17"/>
      <c r="AK291" s="17"/>
      <c r="AL291" s="17"/>
      <c r="AM291" s="17"/>
      <c r="AN291" s="17"/>
      <c r="AO291" s="17"/>
    </row>
    <row r="292" spans="1:41" ht="41.25" hidden="1" customHeight="1" x14ac:dyDescent="0.25">
      <c r="A292" s="776"/>
      <c r="B292" s="751"/>
      <c r="C292" s="873"/>
      <c r="D292" s="769"/>
      <c r="E292" s="874"/>
      <c r="F292" s="414" t="s">
        <v>513</v>
      </c>
      <c r="G292" s="92">
        <v>33</v>
      </c>
      <c r="H292" s="79">
        <v>153</v>
      </c>
      <c r="I292" s="80">
        <v>243</v>
      </c>
      <c r="J292" s="415">
        <v>0</v>
      </c>
      <c r="K292" s="418">
        <v>123168.7</v>
      </c>
      <c r="L292" s="417">
        <f t="shared" si="71"/>
        <v>0</v>
      </c>
      <c r="M292" s="76"/>
      <c r="N292" s="77"/>
      <c r="O292" s="73">
        <f t="shared" si="72"/>
        <v>0</v>
      </c>
      <c r="P292" s="76"/>
      <c r="Q292" s="76"/>
      <c r="R292" s="77">
        <f t="shared" si="70"/>
        <v>0</v>
      </c>
      <c r="S292" s="76">
        <f t="shared" si="73"/>
        <v>0</v>
      </c>
      <c r="T292" s="76"/>
      <c r="U292" s="78"/>
      <c r="V292" s="76"/>
      <c r="W292" s="78"/>
      <c r="X292" s="76"/>
      <c r="Y292" s="78"/>
      <c r="Z292" s="73">
        <f t="shared" si="74"/>
        <v>0</v>
      </c>
      <c r="AA292" s="73">
        <f t="shared" si="75"/>
        <v>0</v>
      </c>
      <c r="AB292" s="76"/>
      <c r="AC292" s="77"/>
      <c r="AD292" s="76"/>
      <c r="AE292" s="77"/>
      <c r="AF292" s="76"/>
      <c r="AG292" s="77"/>
      <c r="AH292" s="17"/>
      <c r="AI292" s="17"/>
      <c r="AJ292" s="17"/>
      <c r="AK292" s="17"/>
      <c r="AL292" s="17"/>
      <c r="AM292" s="17"/>
      <c r="AN292" s="17"/>
      <c r="AO292" s="17"/>
    </row>
    <row r="293" spans="1:41" ht="41.25" hidden="1" customHeight="1" x14ac:dyDescent="0.25">
      <c r="A293" s="776"/>
      <c r="B293" s="751"/>
      <c r="C293" s="870"/>
      <c r="D293" s="756"/>
      <c r="E293" s="872"/>
      <c r="F293" s="414" t="s">
        <v>514</v>
      </c>
      <c r="G293" s="92">
        <v>33</v>
      </c>
      <c r="H293" s="79">
        <v>152</v>
      </c>
      <c r="I293" s="80">
        <v>244</v>
      </c>
      <c r="J293" s="415">
        <v>0</v>
      </c>
      <c r="K293" s="418">
        <v>123168.7</v>
      </c>
      <c r="L293" s="417">
        <f t="shared" si="71"/>
        <v>0</v>
      </c>
      <c r="M293" s="76"/>
      <c r="N293" s="77"/>
      <c r="O293" s="73">
        <f t="shared" si="72"/>
        <v>0</v>
      </c>
      <c r="P293" s="76"/>
      <c r="Q293" s="76"/>
      <c r="R293" s="77">
        <f t="shared" si="70"/>
        <v>0</v>
      </c>
      <c r="S293" s="76">
        <f t="shared" si="73"/>
        <v>0</v>
      </c>
      <c r="T293" s="76"/>
      <c r="U293" s="78"/>
      <c r="V293" s="76"/>
      <c r="W293" s="78"/>
      <c r="X293" s="76"/>
      <c r="Y293" s="78"/>
      <c r="Z293" s="73">
        <f t="shared" si="74"/>
        <v>0</v>
      </c>
      <c r="AA293" s="73">
        <f t="shared" si="75"/>
        <v>0</v>
      </c>
      <c r="AB293" s="76"/>
      <c r="AC293" s="77"/>
      <c r="AD293" s="76"/>
      <c r="AE293" s="77"/>
      <c r="AF293" s="76"/>
      <c r="AG293" s="77"/>
      <c r="AH293" s="17"/>
      <c r="AI293" s="17"/>
      <c r="AJ293" s="17"/>
      <c r="AK293" s="17"/>
      <c r="AL293" s="17"/>
      <c r="AM293" s="17"/>
      <c r="AN293" s="17"/>
      <c r="AO293" s="17"/>
    </row>
    <row r="294" spans="1:41" ht="41.25" hidden="1" customHeight="1" x14ac:dyDescent="0.25">
      <c r="A294" s="776"/>
      <c r="B294" s="751"/>
      <c r="C294" s="875" t="s">
        <v>515</v>
      </c>
      <c r="D294" s="765" t="s">
        <v>516</v>
      </c>
      <c r="E294" s="871" t="s">
        <v>41</v>
      </c>
      <c r="F294" s="414" t="s">
        <v>517</v>
      </c>
      <c r="G294" s="92">
        <v>33</v>
      </c>
      <c r="H294" s="79">
        <v>151</v>
      </c>
      <c r="I294" s="80">
        <v>245</v>
      </c>
      <c r="J294" s="415">
        <v>0</v>
      </c>
      <c r="K294" s="418">
        <v>123168.7</v>
      </c>
      <c r="L294" s="417">
        <f t="shared" si="71"/>
        <v>0</v>
      </c>
      <c r="M294" s="76"/>
      <c r="N294" s="77"/>
      <c r="O294" s="73">
        <f t="shared" si="72"/>
        <v>0</v>
      </c>
      <c r="P294" s="76"/>
      <c r="Q294" s="76"/>
      <c r="R294" s="77">
        <f t="shared" si="70"/>
        <v>0</v>
      </c>
      <c r="S294" s="76">
        <f t="shared" si="73"/>
        <v>0</v>
      </c>
      <c r="T294" s="76"/>
      <c r="U294" s="78"/>
      <c r="V294" s="76"/>
      <c r="W294" s="78"/>
      <c r="X294" s="76"/>
      <c r="Y294" s="78"/>
      <c r="Z294" s="73">
        <f t="shared" si="74"/>
        <v>0</v>
      </c>
      <c r="AA294" s="73">
        <f t="shared" si="75"/>
        <v>0</v>
      </c>
      <c r="AB294" s="76"/>
      <c r="AC294" s="77"/>
      <c r="AD294" s="76"/>
      <c r="AE294" s="77"/>
      <c r="AF294" s="76"/>
      <c r="AG294" s="77"/>
      <c r="AH294" s="17"/>
      <c r="AI294" s="17"/>
      <c r="AJ294" s="17"/>
      <c r="AK294" s="17"/>
      <c r="AL294" s="17"/>
      <c r="AM294" s="17"/>
      <c r="AN294" s="17"/>
      <c r="AO294" s="17"/>
    </row>
    <row r="295" spans="1:41" ht="41.25" hidden="1" customHeight="1" x14ac:dyDescent="0.25">
      <c r="A295" s="776"/>
      <c r="B295" s="751"/>
      <c r="C295" s="895"/>
      <c r="D295" s="766"/>
      <c r="E295" s="874"/>
      <c r="F295" s="414" t="s">
        <v>518</v>
      </c>
      <c r="G295" s="92">
        <v>33</v>
      </c>
      <c r="H295" s="79">
        <v>150</v>
      </c>
      <c r="I295" s="80">
        <v>246</v>
      </c>
      <c r="J295" s="415">
        <v>0</v>
      </c>
      <c r="K295" s="418">
        <v>123168.7</v>
      </c>
      <c r="L295" s="417">
        <f t="shared" si="71"/>
        <v>0</v>
      </c>
      <c r="M295" s="76"/>
      <c r="N295" s="77"/>
      <c r="O295" s="73">
        <f t="shared" si="72"/>
        <v>0</v>
      </c>
      <c r="P295" s="76"/>
      <c r="Q295" s="76"/>
      <c r="R295" s="77">
        <f t="shared" si="70"/>
        <v>0</v>
      </c>
      <c r="S295" s="76">
        <f t="shared" si="73"/>
        <v>0</v>
      </c>
      <c r="T295" s="76"/>
      <c r="U295" s="78"/>
      <c r="V295" s="76"/>
      <c r="W295" s="78"/>
      <c r="X295" s="76"/>
      <c r="Y295" s="78"/>
      <c r="Z295" s="73">
        <f t="shared" si="74"/>
        <v>0</v>
      </c>
      <c r="AA295" s="73">
        <f t="shared" si="75"/>
        <v>0</v>
      </c>
      <c r="AB295" s="76"/>
      <c r="AC295" s="77"/>
      <c r="AD295" s="76"/>
      <c r="AE295" s="77"/>
      <c r="AF295" s="76"/>
      <c r="AG295" s="77"/>
      <c r="AH295" s="17"/>
      <c r="AI295" s="17"/>
      <c r="AJ295" s="17"/>
      <c r="AK295" s="17"/>
      <c r="AL295" s="17"/>
      <c r="AM295" s="17"/>
      <c r="AN295" s="17"/>
      <c r="AO295" s="17"/>
    </row>
    <row r="296" spans="1:41" ht="41.25" hidden="1" customHeight="1" x14ac:dyDescent="0.25">
      <c r="A296" s="776"/>
      <c r="B296" s="751"/>
      <c r="C296" s="876"/>
      <c r="D296" s="755"/>
      <c r="E296" s="872"/>
      <c r="F296" s="414" t="s">
        <v>519</v>
      </c>
      <c r="G296" s="92">
        <v>33</v>
      </c>
      <c r="H296" s="79">
        <v>149</v>
      </c>
      <c r="I296" s="80">
        <v>247</v>
      </c>
      <c r="J296" s="415">
        <v>0</v>
      </c>
      <c r="K296" s="418">
        <v>123168.7</v>
      </c>
      <c r="L296" s="417">
        <f t="shared" si="71"/>
        <v>0</v>
      </c>
      <c r="M296" s="76"/>
      <c r="N296" s="77"/>
      <c r="O296" s="73">
        <f t="shared" si="72"/>
        <v>0</v>
      </c>
      <c r="P296" s="76"/>
      <c r="Q296" s="76"/>
      <c r="R296" s="77">
        <f t="shared" si="70"/>
        <v>0</v>
      </c>
      <c r="S296" s="76">
        <f t="shared" si="73"/>
        <v>0</v>
      </c>
      <c r="T296" s="76"/>
      <c r="U296" s="78"/>
      <c r="V296" s="76"/>
      <c r="W296" s="78"/>
      <c r="X296" s="76"/>
      <c r="Y296" s="78"/>
      <c r="Z296" s="73">
        <f t="shared" si="74"/>
        <v>0</v>
      </c>
      <c r="AA296" s="73">
        <f t="shared" si="75"/>
        <v>0</v>
      </c>
      <c r="AB296" s="76"/>
      <c r="AC296" s="77"/>
      <c r="AD296" s="76"/>
      <c r="AE296" s="77"/>
      <c r="AF296" s="76"/>
      <c r="AG296" s="77"/>
      <c r="AH296" s="17"/>
      <c r="AI296" s="17"/>
      <c r="AJ296" s="17"/>
      <c r="AK296" s="17"/>
      <c r="AL296" s="17"/>
      <c r="AM296" s="17"/>
      <c r="AN296" s="17"/>
      <c r="AO296" s="17"/>
    </row>
    <row r="297" spans="1:41" ht="41.25" hidden="1" customHeight="1" x14ac:dyDescent="0.25">
      <c r="A297" s="776"/>
      <c r="B297" s="751"/>
      <c r="C297" s="875" t="s">
        <v>520</v>
      </c>
      <c r="D297" s="768" t="s">
        <v>521</v>
      </c>
      <c r="E297" s="871" t="s">
        <v>41</v>
      </c>
      <c r="F297" s="414" t="s">
        <v>522</v>
      </c>
      <c r="G297" s="92">
        <v>33</v>
      </c>
      <c r="H297" s="79">
        <v>1164</v>
      </c>
      <c r="I297" s="80">
        <v>248</v>
      </c>
      <c r="J297" s="415">
        <v>0</v>
      </c>
      <c r="K297" s="418">
        <v>123168.7</v>
      </c>
      <c r="L297" s="417">
        <f t="shared" si="71"/>
        <v>0</v>
      </c>
      <c r="M297" s="76"/>
      <c r="N297" s="77"/>
      <c r="O297" s="73">
        <f t="shared" si="72"/>
        <v>0</v>
      </c>
      <c r="P297" s="76"/>
      <c r="Q297" s="76"/>
      <c r="R297" s="77">
        <f t="shared" si="70"/>
        <v>0</v>
      </c>
      <c r="S297" s="76">
        <f t="shared" si="73"/>
        <v>0</v>
      </c>
      <c r="T297" s="76"/>
      <c r="U297" s="78"/>
      <c r="V297" s="76"/>
      <c r="W297" s="78"/>
      <c r="X297" s="76"/>
      <c r="Y297" s="78"/>
      <c r="Z297" s="73">
        <f t="shared" si="74"/>
        <v>0</v>
      </c>
      <c r="AA297" s="73">
        <f t="shared" si="75"/>
        <v>0</v>
      </c>
      <c r="AB297" s="76"/>
      <c r="AC297" s="77"/>
      <c r="AD297" s="76"/>
      <c r="AE297" s="77"/>
      <c r="AF297" s="76"/>
      <c r="AG297" s="77"/>
      <c r="AH297" s="17"/>
      <c r="AI297" s="17"/>
      <c r="AJ297" s="17"/>
      <c r="AK297" s="17"/>
      <c r="AL297" s="17"/>
      <c r="AM297" s="17"/>
      <c r="AN297" s="17"/>
      <c r="AO297" s="17"/>
    </row>
    <row r="298" spans="1:41" ht="41.25" hidden="1" customHeight="1" x14ac:dyDescent="0.25">
      <c r="A298" s="776"/>
      <c r="B298" s="751"/>
      <c r="C298" s="895"/>
      <c r="D298" s="769"/>
      <c r="E298" s="874"/>
      <c r="F298" s="414" t="s">
        <v>523</v>
      </c>
      <c r="G298" s="92">
        <v>33</v>
      </c>
      <c r="H298" s="79">
        <v>1163</v>
      </c>
      <c r="I298" s="80">
        <v>249</v>
      </c>
      <c r="J298" s="415">
        <v>0</v>
      </c>
      <c r="K298" s="418">
        <v>123168.7</v>
      </c>
      <c r="L298" s="417">
        <f t="shared" si="71"/>
        <v>0</v>
      </c>
      <c r="M298" s="76"/>
      <c r="N298" s="77"/>
      <c r="O298" s="73">
        <f t="shared" si="72"/>
        <v>0</v>
      </c>
      <c r="P298" s="76"/>
      <c r="Q298" s="76"/>
      <c r="R298" s="77">
        <f t="shared" si="70"/>
        <v>0</v>
      </c>
      <c r="S298" s="76">
        <f t="shared" si="73"/>
        <v>0</v>
      </c>
      <c r="T298" s="76"/>
      <c r="U298" s="78"/>
      <c r="V298" s="76"/>
      <c r="W298" s="78"/>
      <c r="X298" s="76"/>
      <c r="Y298" s="78"/>
      <c r="Z298" s="73">
        <f t="shared" si="74"/>
        <v>0</v>
      </c>
      <c r="AA298" s="73">
        <f t="shared" si="75"/>
        <v>0</v>
      </c>
      <c r="AB298" s="76"/>
      <c r="AC298" s="77"/>
      <c r="AD298" s="76"/>
      <c r="AE298" s="77"/>
      <c r="AF298" s="76"/>
      <c r="AG298" s="77"/>
      <c r="AH298" s="17"/>
      <c r="AI298" s="17"/>
      <c r="AJ298" s="17"/>
      <c r="AK298" s="17"/>
      <c r="AL298" s="17"/>
      <c r="AM298" s="17"/>
      <c r="AN298" s="17"/>
      <c r="AO298" s="17"/>
    </row>
    <row r="299" spans="1:41" ht="41.25" hidden="1" customHeight="1" x14ac:dyDescent="0.25">
      <c r="A299" s="776"/>
      <c r="B299" s="751"/>
      <c r="C299" s="895"/>
      <c r="D299" s="769"/>
      <c r="E299" s="874"/>
      <c r="F299" s="414" t="s">
        <v>524</v>
      </c>
      <c r="G299" s="92">
        <v>33</v>
      </c>
      <c r="H299" s="79">
        <v>148</v>
      </c>
      <c r="I299" s="80">
        <v>250</v>
      </c>
      <c r="J299" s="415">
        <v>0</v>
      </c>
      <c r="K299" s="418">
        <v>123168.7</v>
      </c>
      <c r="L299" s="417">
        <f t="shared" si="71"/>
        <v>0</v>
      </c>
      <c r="M299" s="76"/>
      <c r="N299" s="77"/>
      <c r="O299" s="73">
        <f t="shared" si="72"/>
        <v>0</v>
      </c>
      <c r="P299" s="76"/>
      <c r="Q299" s="76"/>
      <c r="R299" s="77">
        <f t="shared" si="70"/>
        <v>0</v>
      </c>
      <c r="S299" s="76">
        <f t="shared" si="73"/>
        <v>0</v>
      </c>
      <c r="T299" s="76"/>
      <c r="U299" s="78"/>
      <c r="V299" s="76"/>
      <c r="W299" s="78"/>
      <c r="X299" s="76"/>
      <c r="Y299" s="78"/>
      <c r="Z299" s="73">
        <f t="shared" si="74"/>
        <v>0</v>
      </c>
      <c r="AA299" s="73">
        <f t="shared" si="75"/>
        <v>0</v>
      </c>
      <c r="AB299" s="76"/>
      <c r="AC299" s="77"/>
      <c r="AD299" s="76"/>
      <c r="AE299" s="77"/>
      <c r="AF299" s="76"/>
      <c r="AG299" s="77"/>
      <c r="AH299" s="17"/>
      <c r="AI299" s="17"/>
      <c r="AJ299" s="17"/>
      <c r="AK299" s="17"/>
      <c r="AL299" s="17"/>
      <c r="AM299" s="17"/>
      <c r="AN299" s="17"/>
      <c r="AO299" s="17"/>
    </row>
    <row r="300" spans="1:41" ht="41.25" hidden="1" customHeight="1" x14ac:dyDescent="0.25">
      <c r="A300" s="776"/>
      <c r="B300" s="751"/>
      <c r="C300" s="895"/>
      <c r="D300" s="769"/>
      <c r="E300" s="874"/>
      <c r="F300" s="414" t="s">
        <v>525</v>
      </c>
      <c r="G300" s="92">
        <v>33</v>
      </c>
      <c r="H300" s="79">
        <v>1162</v>
      </c>
      <c r="I300" s="80">
        <v>251</v>
      </c>
      <c r="J300" s="415">
        <v>0</v>
      </c>
      <c r="K300" s="418">
        <v>123168.7</v>
      </c>
      <c r="L300" s="417">
        <f t="shared" si="71"/>
        <v>0</v>
      </c>
      <c r="M300" s="76"/>
      <c r="N300" s="77"/>
      <c r="O300" s="73">
        <f t="shared" si="72"/>
        <v>0</v>
      </c>
      <c r="P300" s="76"/>
      <c r="Q300" s="76"/>
      <c r="R300" s="77">
        <f t="shared" si="70"/>
        <v>0</v>
      </c>
      <c r="S300" s="76">
        <f t="shared" si="73"/>
        <v>0</v>
      </c>
      <c r="T300" s="76"/>
      <c r="U300" s="78"/>
      <c r="V300" s="76"/>
      <c r="W300" s="78"/>
      <c r="X300" s="76"/>
      <c r="Y300" s="78"/>
      <c r="Z300" s="73">
        <f t="shared" si="74"/>
        <v>0</v>
      </c>
      <c r="AA300" s="73">
        <f t="shared" si="75"/>
        <v>0</v>
      </c>
      <c r="AB300" s="76"/>
      <c r="AC300" s="77"/>
      <c r="AD300" s="76"/>
      <c r="AE300" s="77"/>
      <c r="AF300" s="76"/>
      <c r="AG300" s="77"/>
      <c r="AH300" s="17"/>
      <c r="AI300" s="17"/>
      <c r="AJ300" s="17"/>
      <c r="AK300" s="17"/>
      <c r="AL300" s="17"/>
      <c r="AM300" s="17"/>
      <c r="AN300" s="17"/>
      <c r="AO300" s="17"/>
    </row>
    <row r="301" spans="1:41" ht="41.25" hidden="1" customHeight="1" x14ac:dyDescent="0.25">
      <c r="A301" s="776"/>
      <c r="B301" s="751"/>
      <c r="C301" s="895"/>
      <c r="D301" s="769"/>
      <c r="E301" s="874"/>
      <c r="F301" s="414" t="s">
        <v>526</v>
      </c>
      <c r="G301" s="92">
        <v>33</v>
      </c>
      <c r="H301" s="79">
        <v>1161</v>
      </c>
      <c r="I301" s="80">
        <v>252</v>
      </c>
      <c r="J301" s="415">
        <v>0</v>
      </c>
      <c r="K301" s="418">
        <v>123168.7</v>
      </c>
      <c r="L301" s="417">
        <f t="shared" si="71"/>
        <v>0</v>
      </c>
      <c r="M301" s="76"/>
      <c r="N301" s="77"/>
      <c r="O301" s="73">
        <f t="shared" si="72"/>
        <v>0</v>
      </c>
      <c r="P301" s="76"/>
      <c r="Q301" s="76"/>
      <c r="R301" s="77">
        <f t="shared" si="70"/>
        <v>0</v>
      </c>
      <c r="S301" s="76">
        <f t="shared" si="73"/>
        <v>0</v>
      </c>
      <c r="T301" s="76"/>
      <c r="U301" s="78"/>
      <c r="V301" s="76"/>
      <c r="W301" s="78"/>
      <c r="X301" s="76"/>
      <c r="Y301" s="78"/>
      <c r="Z301" s="73">
        <f t="shared" si="74"/>
        <v>0</v>
      </c>
      <c r="AA301" s="73">
        <f t="shared" si="75"/>
        <v>0</v>
      </c>
      <c r="AB301" s="76"/>
      <c r="AC301" s="77"/>
      <c r="AD301" s="76"/>
      <c r="AE301" s="77"/>
      <c r="AF301" s="76"/>
      <c r="AG301" s="77"/>
      <c r="AH301" s="17"/>
      <c r="AI301" s="17"/>
      <c r="AJ301" s="17"/>
      <c r="AK301" s="17"/>
      <c r="AL301" s="17"/>
      <c r="AM301" s="17"/>
      <c r="AN301" s="17"/>
      <c r="AO301" s="17"/>
    </row>
    <row r="302" spans="1:41" ht="41.25" hidden="1" customHeight="1" x14ac:dyDescent="0.25">
      <c r="A302" s="776"/>
      <c r="B302" s="751"/>
      <c r="C302" s="895"/>
      <c r="D302" s="769"/>
      <c r="E302" s="874"/>
      <c r="F302" s="414" t="s">
        <v>527</v>
      </c>
      <c r="G302" s="92">
        <v>33</v>
      </c>
      <c r="H302" s="79">
        <v>1160</v>
      </c>
      <c r="I302" s="80">
        <v>253</v>
      </c>
      <c r="J302" s="415">
        <v>0</v>
      </c>
      <c r="K302" s="418">
        <v>123168.7</v>
      </c>
      <c r="L302" s="417">
        <f t="shared" si="71"/>
        <v>0</v>
      </c>
      <c r="M302" s="76"/>
      <c r="N302" s="77"/>
      <c r="O302" s="73">
        <f t="shared" si="72"/>
        <v>0</v>
      </c>
      <c r="P302" s="76"/>
      <c r="Q302" s="76"/>
      <c r="R302" s="77">
        <f t="shared" si="70"/>
        <v>0</v>
      </c>
      <c r="S302" s="76">
        <f t="shared" si="73"/>
        <v>0</v>
      </c>
      <c r="T302" s="76"/>
      <c r="U302" s="78"/>
      <c r="V302" s="76"/>
      <c r="W302" s="78"/>
      <c r="X302" s="76"/>
      <c r="Y302" s="78"/>
      <c r="Z302" s="73">
        <f t="shared" si="74"/>
        <v>0</v>
      </c>
      <c r="AA302" s="73">
        <f t="shared" si="75"/>
        <v>0</v>
      </c>
      <c r="AB302" s="76"/>
      <c r="AC302" s="77"/>
      <c r="AD302" s="76"/>
      <c r="AE302" s="77"/>
      <c r="AF302" s="76"/>
      <c r="AG302" s="77"/>
      <c r="AH302" s="17"/>
      <c r="AI302" s="17"/>
      <c r="AJ302" s="17"/>
      <c r="AK302" s="17"/>
      <c r="AL302" s="17"/>
      <c r="AM302" s="17"/>
      <c r="AN302" s="17"/>
      <c r="AO302" s="17"/>
    </row>
    <row r="303" spans="1:41" ht="41.25" hidden="1" customHeight="1" x14ac:dyDescent="0.25">
      <c r="A303" s="776"/>
      <c r="B303" s="751"/>
      <c r="C303" s="895"/>
      <c r="D303" s="769"/>
      <c r="E303" s="874"/>
      <c r="F303" s="414" t="s">
        <v>528</v>
      </c>
      <c r="G303" s="92">
        <v>33</v>
      </c>
      <c r="H303" s="79">
        <v>1159</v>
      </c>
      <c r="I303" s="80">
        <v>254</v>
      </c>
      <c r="J303" s="415">
        <v>0</v>
      </c>
      <c r="K303" s="418">
        <v>123168.7</v>
      </c>
      <c r="L303" s="417">
        <f t="shared" si="71"/>
        <v>0</v>
      </c>
      <c r="M303" s="76"/>
      <c r="N303" s="77"/>
      <c r="O303" s="73">
        <f t="shared" si="72"/>
        <v>0</v>
      </c>
      <c r="P303" s="76"/>
      <c r="Q303" s="76"/>
      <c r="R303" s="77">
        <f t="shared" si="70"/>
        <v>0</v>
      </c>
      <c r="S303" s="76">
        <f t="shared" si="73"/>
        <v>0</v>
      </c>
      <c r="T303" s="76"/>
      <c r="U303" s="78"/>
      <c r="V303" s="76"/>
      <c r="W303" s="78"/>
      <c r="X303" s="76"/>
      <c r="Y303" s="78"/>
      <c r="Z303" s="73">
        <f t="shared" si="74"/>
        <v>0</v>
      </c>
      <c r="AA303" s="73">
        <f t="shared" si="75"/>
        <v>0</v>
      </c>
      <c r="AB303" s="76"/>
      <c r="AC303" s="77"/>
      <c r="AD303" s="76"/>
      <c r="AE303" s="77"/>
      <c r="AF303" s="76"/>
      <c r="AG303" s="77"/>
      <c r="AH303" s="17"/>
      <c r="AI303" s="17"/>
      <c r="AJ303" s="17"/>
      <c r="AK303" s="17"/>
      <c r="AL303" s="17"/>
      <c r="AM303" s="17"/>
      <c r="AN303" s="17"/>
      <c r="AO303" s="17"/>
    </row>
    <row r="304" spans="1:41" ht="41.25" hidden="1" customHeight="1" x14ac:dyDescent="0.25">
      <c r="A304" s="776"/>
      <c r="B304" s="751"/>
      <c r="C304" s="895"/>
      <c r="D304" s="769"/>
      <c r="E304" s="874"/>
      <c r="F304" s="414" t="s">
        <v>529</v>
      </c>
      <c r="G304" s="92">
        <v>33</v>
      </c>
      <c r="H304" s="79">
        <v>1158</v>
      </c>
      <c r="I304" s="80">
        <v>255</v>
      </c>
      <c r="J304" s="415">
        <v>0</v>
      </c>
      <c r="K304" s="418">
        <v>123168.7</v>
      </c>
      <c r="L304" s="417">
        <f t="shared" si="71"/>
        <v>0</v>
      </c>
      <c r="M304" s="76"/>
      <c r="N304" s="77"/>
      <c r="O304" s="73">
        <f t="shared" si="72"/>
        <v>0</v>
      </c>
      <c r="P304" s="76"/>
      <c r="Q304" s="76"/>
      <c r="R304" s="77">
        <f t="shared" si="70"/>
        <v>0</v>
      </c>
      <c r="S304" s="76">
        <f t="shared" si="73"/>
        <v>0</v>
      </c>
      <c r="T304" s="76"/>
      <c r="U304" s="78"/>
      <c r="V304" s="76"/>
      <c r="W304" s="78"/>
      <c r="X304" s="76"/>
      <c r="Y304" s="78"/>
      <c r="Z304" s="73">
        <f t="shared" si="74"/>
        <v>0</v>
      </c>
      <c r="AA304" s="73">
        <f t="shared" si="75"/>
        <v>0</v>
      </c>
      <c r="AB304" s="76"/>
      <c r="AC304" s="77"/>
      <c r="AD304" s="76"/>
      <c r="AE304" s="77"/>
      <c r="AF304" s="76"/>
      <c r="AG304" s="77"/>
      <c r="AH304" s="17"/>
      <c r="AI304" s="17"/>
      <c r="AJ304" s="17"/>
      <c r="AK304" s="17"/>
      <c r="AL304" s="17"/>
      <c r="AM304" s="17"/>
      <c r="AN304" s="17"/>
      <c r="AO304" s="17"/>
    </row>
    <row r="305" spans="1:41" ht="41.25" hidden="1" customHeight="1" x14ac:dyDescent="0.25">
      <c r="A305" s="776"/>
      <c r="B305" s="751"/>
      <c r="C305" s="895"/>
      <c r="D305" s="769"/>
      <c r="E305" s="874"/>
      <c r="F305" s="414" t="s">
        <v>530</v>
      </c>
      <c r="G305" s="92">
        <v>33</v>
      </c>
      <c r="H305" s="79">
        <v>147</v>
      </c>
      <c r="I305" s="80">
        <v>256</v>
      </c>
      <c r="J305" s="415">
        <v>0</v>
      </c>
      <c r="K305" s="418">
        <v>123168.7</v>
      </c>
      <c r="L305" s="417">
        <f t="shared" si="71"/>
        <v>0</v>
      </c>
      <c r="M305" s="76"/>
      <c r="N305" s="77"/>
      <c r="O305" s="73">
        <f t="shared" si="72"/>
        <v>0</v>
      </c>
      <c r="P305" s="76"/>
      <c r="Q305" s="76"/>
      <c r="R305" s="77">
        <f t="shared" si="70"/>
        <v>0</v>
      </c>
      <c r="S305" s="76">
        <f t="shared" si="73"/>
        <v>0</v>
      </c>
      <c r="T305" s="76"/>
      <c r="U305" s="78"/>
      <c r="V305" s="76"/>
      <c r="W305" s="78"/>
      <c r="X305" s="76"/>
      <c r="Y305" s="78"/>
      <c r="Z305" s="73">
        <f t="shared" si="74"/>
        <v>0</v>
      </c>
      <c r="AA305" s="73">
        <f t="shared" si="75"/>
        <v>0</v>
      </c>
      <c r="AB305" s="76"/>
      <c r="AC305" s="77"/>
      <c r="AD305" s="76"/>
      <c r="AE305" s="77"/>
      <c r="AF305" s="76"/>
      <c r="AG305" s="77"/>
      <c r="AH305" s="17"/>
      <c r="AI305" s="17"/>
      <c r="AJ305" s="17"/>
      <c r="AK305" s="17"/>
      <c r="AL305" s="17"/>
      <c r="AM305" s="17"/>
      <c r="AN305" s="17"/>
      <c r="AO305" s="17"/>
    </row>
    <row r="306" spans="1:41" ht="41.25" hidden="1" customHeight="1" x14ac:dyDescent="0.25">
      <c r="A306" s="776"/>
      <c r="B306" s="751"/>
      <c r="C306" s="895"/>
      <c r="D306" s="769"/>
      <c r="E306" s="874"/>
      <c r="F306" s="414" t="s">
        <v>531</v>
      </c>
      <c r="G306" s="92">
        <v>33</v>
      </c>
      <c r="H306" s="79">
        <v>1157</v>
      </c>
      <c r="I306" s="80">
        <v>257</v>
      </c>
      <c r="J306" s="415">
        <v>0</v>
      </c>
      <c r="K306" s="418">
        <v>123168.7</v>
      </c>
      <c r="L306" s="417">
        <f t="shared" si="71"/>
        <v>0</v>
      </c>
      <c r="M306" s="76"/>
      <c r="N306" s="77"/>
      <c r="O306" s="73">
        <f t="shared" si="72"/>
        <v>0</v>
      </c>
      <c r="P306" s="76"/>
      <c r="Q306" s="76"/>
      <c r="R306" s="77">
        <f t="shared" si="70"/>
        <v>0</v>
      </c>
      <c r="S306" s="76">
        <f t="shared" si="73"/>
        <v>0</v>
      </c>
      <c r="T306" s="76"/>
      <c r="U306" s="78"/>
      <c r="V306" s="76"/>
      <c r="W306" s="78"/>
      <c r="X306" s="76"/>
      <c r="Y306" s="78"/>
      <c r="Z306" s="73">
        <f t="shared" si="74"/>
        <v>0</v>
      </c>
      <c r="AA306" s="73">
        <f t="shared" si="75"/>
        <v>0</v>
      </c>
      <c r="AB306" s="76"/>
      <c r="AC306" s="77"/>
      <c r="AD306" s="76"/>
      <c r="AE306" s="77"/>
      <c r="AF306" s="76"/>
      <c r="AG306" s="77"/>
      <c r="AH306" s="17"/>
      <c r="AI306" s="17"/>
      <c r="AJ306" s="17"/>
      <c r="AK306" s="17"/>
      <c r="AL306" s="17"/>
      <c r="AM306" s="17"/>
      <c r="AN306" s="17"/>
      <c r="AO306" s="17"/>
    </row>
    <row r="307" spans="1:41" ht="41.25" hidden="1" customHeight="1" x14ac:dyDescent="0.25">
      <c r="A307" s="776"/>
      <c r="B307" s="751"/>
      <c r="C307" s="895"/>
      <c r="D307" s="769"/>
      <c r="E307" s="874"/>
      <c r="F307" s="414" t="s">
        <v>532</v>
      </c>
      <c r="G307" s="92">
        <v>33</v>
      </c>
      <c r="H307" s="79">
        <v>1156</v>
      </c>
      <c r="I307" s="80">
        <v>258</v>
      </c>
      <c r="J307" s="415">
        <v>0</v>
      </c>
      <c r="K307" s="418">
        <v>123168.7</v>
      </c>
      <c r="L307" s="417">
        <f t="shared" si="71"/>
        <v>0</v>
      </c>
      <c r="M307" s="76"/>
      <c r="N307" s="77"/>
      <c r="O307" s="73">
        <f t="shared" si="72"/>
        <v>0</v>
      </c>
      <c r="P307" s="76"/>
      <c r="Q307" s="76"/>
      <c r="R307" s="77">
        <f t="shared" si="70"/>
        <v>0</v>
      </c>
      <c r="S307" s="76">
        <f t="shared" si="73"/>
        <v>0</v>
      </c>
      <c r="T307" s="76"/>
      <c r="U307" s="78"/>
      <c r="V307" s="76"/>
      <c r="W307" s="78"/>
      <c r="X307" s="76"/>
      <c r="Y307" s="78"/>
      <c r="Z307" s="73">
        <f t="shared" si="74"/>
        <v>0</v>
      </c>
      <c r="AA307" s="73">
        <f t="shared" si="75"/>
        <v>0</v>
      </c>
      <c r="AB307" s="76"/>
      <c r="AC307" s="77"/>
      <c r="AD307" s="76"/>
      <c r="AE307" s="77"/>
      <c r="AF307" s="76"/>
      <c r="AG307" s="77"/>
      <c r="AH307" s="17"/>
      <c r="AI307" s="17"/>
      <c r="AJ307" s="17"/>
      <c r="AK307" s="17"/>
      <c r="AL307" s="17"/>
      <c r="AM307" s="17"/>
      <c r="AN307" s="17"/>
      <c r="AO307" s="17"/>
    </row>
    <row r="308" spans="1:41" ht="41.25" hidden="1" customHeight="1" x14ac:dyDescent="0.25">
      <c r="A308" s="776"/>
      <c r="B308" s="751"/>
      <c r="C308" s="895"/>
      <c r="D308" s="769"/>
      <c r="E308" s="874"/>
      <c r="F308" s="414" t="s">
        <v>533</v>
      </c>
      <c r="G308" s="92">
        <v>33</v>
      </c>
      <c r="H308" s="79">
        <v>146</v>
      </c>
      <c r="I308" s="80">
        <v>259</v>
      </c>
      <c r="J308" s="415">
        <v>0</v>
      </c>
      <c r="K308" s="418">
        <v>123168.7</v>
      </c>
      <c r="L308" s="417">
        <f t="shared" si="71"/>
        <v>0</v>
      </c>
      <c r="M308" s="76"/>
      <c r="N308" s="77"/>
      <c r="O308" s="73">
        <f t="shared" si="72"/>
        <v>0</v>
      </c>
      <c r="P308" s="76"/>
      <c r="Q308" s="76"/>
      <c r="R308" s="77">
        <f t="shared" si="70"/>
        <v>0</v>
      </c>
      <c r="S308" s="76">
        <f t="shared" si="73"/>
        <v>0</v>
      </c>
      <c r="T308" s="76"/>
      <c r="U308" s="78"/>
      <c r="V308" s="76"/>
      <c r="W308" s="78"/>
      <c r="X308" s="76"/>
      <c r="Y308" s="78"/>
      <c r="Z308" s="73">
        <f t="shared" si="74"/>
        <v>0</v>
      </c>
      <c r="AA308" s="73">
        <f t="shared" si="75"/>
        <v>0</v>
      </c>
      <c r="AB308" s="76"/>
      <c r="AC308" s="77"/>
      <c r="AD308" s="76"/>
      <c r="AE308" s="77"/>
      <c r="AF308" s="76"/>
      <c r="AG308" s="77"/>
      <c r="AH308" s="17"/>
      <c r="AI308" s="17"/>
      <c r="AJ308" s="17"/>
      <c r="AK308" s="17"/>
      <c r="AL308" s="17"/>
      <c r="AM308" s="17"/>
      <c r="AN308" s="17"/>
      <c r="AO308" s="17"/>
    </row>
    <row r="309" spans="1:41" ht="41.25" hidden="1" customHeight="1" x14ac:dyDescent="0.25">
      <c r="A309" s="776"/>
      <c r="B309" s="751"/>
      <c r="C309" s="895"/>
      <c r="D309" s="769"/>
      <c r="E309" s="874"/>
      <c r="F309" s="414" t="s">
        <v>534</v>
      </c>
      <c r="G309" s="92">
        <v>33</v>
      </c>
      <c r="H309" s="79">
        <v>145</v>
      </c>
      <c r="I309" s="80">
        <v>260</v>
      </c>
      <c r="J309" s="415">
        <v>0</v>
      </c>
      <c r="K309" s="418">
        <v>123168.7</v>
      </c>
      <c r="L309" s="417">
        <f t="shared" si="71"/>
        <v>0</v>
      </c>
      <c r="M309" s="76"/>
      <c r="N309" s="77"/>
      <c r="O309" s="73">
        <f t="shared" si="72"/>
        <v>0</v>
      </c>
      <c r="P309" s="76"/>
      <c r="Q309" s="76"/>
      <c r="R309" s="77">
        <f t="shared" si="70"/>
        <v>0</v>
      </c>
      <c r="S309" s="76">
        <f t="shared" si="73"/>
        <v>0</v>
      </c>
      <c r="T309" s="76"/>
      <c r="U309" s="78"/>
      <c r="V309" s="76"/>
      <c r="W309" s="78"/>
      <c r="X309" s="76"/>
      <c r="Y309" s="78"/>
      <c r="Z309" s="73">
        <f t="shared" si="74"/>
        <v>0</v>
      </c>
      <c r="AA309" s="73">
        <f t="shared" si="75"/>
        <v>0</v>
      </c>
      <c r="AB309" s="76"/>
      <c r="AC309" s="77"/>
      <c r="AD309" s="76"/>
      <c r="AE309" s="77"/>
      <c r="AF309" s="76"/>
      <c r="AG309" s="77"/>
      <c r="AH309" s="17"/>
      <c r="AI309" s="17"/>
      <c r="AJ309" s="17"/>
      <c r="AK309" s="17"/>
      <c r="AL309" s="17"/>
      <c r="AM309" s="17"/>
      <c r="AN309" s="17"/>
      <c r="AO309" s="17"/>
    </row>
    <row r="310" spans="1:41" ht="41.25" hidden="1" customHeight="1" x14ac:dyDescent="0.25">
      <c r="A310" s="776"/>
      <c r="B310" s="751"/>
      <c r="C310" s="895"/>
      <c r="D310" s="769"/>
      <c r="E310" s="874"/>
      <c r="F310" s="414" t="s">
        <v>535</v>
      </c>
      <c r="G310" s="92">
        <v>33</v>
      </c>
      <c r="H310" s="79">
        <v>144</v>
      </c>
      <c r="I310" s="80">
        <v>261</v>
      </c>
      <c r="J310" s="415">
        <v>0</v>
      </c>
      <c r="K310" s="418">
        <v>123168.7</v>
      </c>
      <c r="L310" s="417">
        <f t="shared" si="71"/>
        <v>0</v>
      </c>
      <c r="M310" s="76"/>
      <c r="N310" s="77"/>
      <c r="O310" s="73">
        <f t="shared" si="72"/>
        <v>0</v>
      </c>
      <c r="P310" s="76"/>
      <c r="Q310" s="76"/>
      <c r="R310" s="77">
        <f t="shared" si="70"/>
        <v>0</v>
      </c>
      <c r="S310" s="76">
        <f t="shared" si="73"/>
        <v>0</v>
      </c>
      <c r="T310" s="76"/>
      <c r="U310" s="78"/>
      <c r="V310" s="76"/>
      <c r="W310" s="78"/>
      <c r="X310" s="76"/>
      <c r="Y310" s="78"/>
      <c r="Z310" s="73">
        <f t="shared" si="74"/>
        <v>0</v>
      </c>
      <c r="AA310" s="73">
        <f t="shared" si="75"/>
        <v>0</v>
      </c>
      <c r="AB310" s="76"/>
      <c r="AC310" s="77"/>
      <c r="AD310" s="76"/>
      <c r="AE310" s="77"/>
      <c r="AF310" s="76"/>
      <c r="AG310" s="77"/>
      <c r="AH310" s="17"/>
      <c r="AI310" s="17"/>
      <c r="AJ310" s="17"/>
      <c r="AK310" s="17"/>
      <c r="AL310" s="17"/>
      <c r="AM310" s="17"/>
      <c r="AN310" s="17"/>
      <c r="AO310" s="17"/>
    </row>
    <row r="311" spans="1:41" ht="41.25" hidden="1" customHeight="1" x14ac:dyDescent="0.25">
      <c r="A311" s="776"/>
      <c r="B311" s="751"/>
      <c r="C311" s="895"/>
      <c r="D311" s="769"/>
      <c r="E311" s="874"/>
      <c r="F311" s="414" t="s">
        <v>536</v>
      </c>
      <c r="G311" s="92">
        <v>33</v>
      </c>
      <c r="H311" s="79">
        <v>143</v>
      </c>
      <c r="I311" s="80">
        <v>262</v>
      </c>
      <c r="J311" s="415">
        <v>0</v>
      </c>
      <c r="K311" s="418">
        <v>123168.7</v>
      </c>
      <c r="L311" s="417">
        <f t="shared" si="71"/>
        <v>0</v>
      </c>
      <c r="M311" s="76"/>
      <c r="N311" s="77"/>
      <c r="O311" s="73">
        <f t="shared" si="72"/>
        <v>0</v>
      </c>
      <c r="P311" s="76"/>
      <c r="Q311" s="76"/>
      <c r="R311" s="77">
        <f t="shared" si="70"/>
        <v>0</v>
      </c>
      <c r="S311" s="76">
        <f t="shared" si="73"/>
        <v>0</v>
      </c>
      <c r="T311" s="76"/>
      <c r="U311" s="78"/>
      <c r="V311" s="76"/>
      <c r="W311" s="78"/>
      <c r="X311" s="76"/>
      <c r="Y311" s="78"/>
      <c r="Z311" s="73">
        <f t="shared" si="74"/>
        <v>0</v>
      </c>
      <c r="AA311" s="73">
        <f t="shared" si="75"/>
        <v>0</v>
      </c>
      <c r="AB311" s="76"/>
      <c r="AC311" s="77"/>
      <c r="AD311" s="76"/>
      <c r="AE311" s="77"/>
      <c r="AF311" s="76"/>
      <c r="AG311" s="77"/>
      <c r="AH311" s="17"/>
      <c r="AI311" s="17"/>
      <c r="AJ311" s="17"/>
      <c r="AK311" s="17"/>
      <c r="AL311" s="17"/>
      <c r="AM311" s="17"/>
      <c r="AN311" s="17"/>
      <c r="AO311" s="17"/>
    </row>
    <row r="312" spans="1:41" ht="41.25" hidden="1" customHeight="1" x14ac:dyDescent="0.25">
      <c r="A312" s="776"/>
      <c r="B312" s="751"/>
      <c r="C312" s="895"/>
      <c r="D312" s="769"/>
      <c r="E312" s="874"/>
      <c r="F312" s="414" t="s">
        <v>537</v>
      </c>
      <c r="G312" s="92">
        <v>33</v>
      </c>
      <c r="H312" s="79">
        <v>142</v>
      </c>
      <c r="I312" s="80">
        <v>263</v>
      </c>
      <c r="J312" s="415">
        <v>0</v>
      </c>
      <c r="K312" s="418">
        <v>123168.7</v>
      </c>
      <c r="L312" s="417">
        <f t="shared" si="71"/>
        <v>0</v>
      </c>
      <c r="M312" s="76"/>
      <c r="N312" s="77"/>
      <c r="O312" s="73">
        <f t="shared" si="72"/>
        <v>0</v>
      </c>
      <c r="P312" s="76"/>
      <c r="Q312" s="76"/>
      <c r="R312" s="77">
        <f t="shared" si="70"/>
        <v>0</v>
      </c>
      <c r="S312" s="76">
        <f t="shared" si="73"/>
        <v>0</v>
      </c>
      <c r="T312" s="76"/>
      <c r="U312" s="78"/>
      <c r="V312" s="76"/>
      <c r="W312" s="78"/>
      <c r="X312" s="76"/>
      <c r="Y312" s="78"/>
      <c r="Z312" s="73">
        <f t="shared" si="74"/>
        <v>0</v>
      </c>
      <c r="AA312" s="73">
        <f t="shared" si="75"/>
        <v>0</v>
      </c>
      <c r="AB312" s="76"/>
      <c r="AC312" s="77"/>
      <c r="AD312" s="76"/>
      <c r="AE312" s="77"/>
      <c r="AF312" s="76"/>
      <c r="AG312" s="77"/>
      <c r="AH312" s="17"/>
      <c r="AI312" s="17"/>
      <c r="AJ312" s="17"/>
      <c r="AK312" s="17"/>
      <c r="AL312" s="17"/>
      <c r="AM312" s="17"/>
      <c r="AN312" s="17"/>
      <c r="AO312" s="17"/>
    </row>
    <row r="313" spans="1:41" ht="41.25" hidden="1" customHeight="1" x14ac:dyDescent="0.25">
      <c r="A313" s="776"/>
      <c r="B313" s="751"/>
      <c r="C313" s="895"/>
      <c r="D313" s="769"/>
      <c r="E313" s="874"/>
      <c r="F313" s="414" t="s">
        <v>538</v>
      </c>
      <c r="G313" s="92">
        <v>33</v>
      </c>
      <c r="H313" s="79">
        <v>141</v>
      </c>
      <c r="I313" s="80">
        <v>264</v>
      </c>
      <c r="J313" s="415">
        <v>0</v>
      </c>
      <c r="K313" s="418">
        <v>123168.7</v>
      </c>
      <c r="L313" s="417">
        <f t="shared" si="71"/>
        <v>0</v>
      </c>
      <c r="M313" s="76"/>
      <c r="N313" s="77"/>
      <c r="O313" s="73">
        <f t="shared" si="72"/>
        <v>0</v>
      </c>
      <c r="P313" s="76"/>
      <c r="Q313" s="76"/>
      <c r="R313" s="77">
        <f t="shared" si="70"/>
        <v>0</v>
      </c>
      <c r="S313" s="76">
        <f t="shared" si="73"/>
        <v>0</v>
      </c>
      <c r="T313" s="76"/>
      <c r="U313" s="78"/>
      <c r="V313" s="76"/>
      <c r="W313" s="78"/>
      <c r="X313" s="76"/>
      <c r="Y313" s="78"/>
      <c r="Z313" s="73">
        <f t="shared" si="74"/>
        <v>0</v>
      </c>
      <c r="AA313" s="73">
        <f t="shared" si="75"/>
        <v>0</v>
      </c>
      <c r="AB313" s="76"/>
      <c r="AC313" s="77"/>
      <c r="AD313" s="76"/>
      <c r="AE313" s="77"/>
      <c r="AF313" s="76"/>
      <c r="AG313" s="77"/>
      <c r="AH313" s="17"/>
      <c r="AI313" s="17"/>
      <c r="AJ313" s="17"/>
      <c r="AK313" s="17"/>
      <c r="AL313" s="17"/>
      <c r="AM313" s="17"/>
      <c r="AN313" s="17"/>
      <c r="AO313" s="17"/>
    </row>
    <row r="314" spans="1:41" ht="41.25" hidden="1" customHeight="1" x14ac:dyDescent="0.25">
      <c r="A314" s="776"/>
      <c r="B314" s="751"/>
      <c r="C314" s="876"/>
      <c r="D314" s="756"/>
      <c r="E314" s="872"/>
      <c r="F314" s="414" t="s">
        <v>539</v>
      </c>
      <c r="G314" s="92">
        <v>33</v>
      </c>
      <c r="H314" s="79">
        <v>140</v>
      </c>
      <c r="I314" s="80">
        <v>265</v>
      </c>
      <c r="J314" s="415">
        <v>0</v>
      </c>
      <c r="K314" s="418">
        <v>123168.7</v>
      </c>
      <c r="L314" s="417">
        <f t="shared" si="71"/>
        <v>0</v>
      </c>
      <c r="M314" s="76"/>
      <c r="N314" s="77"/>
      <c r="O314" s="73">
        <f t="shared" si="72"/>
        <v>0</v>
      </c>
      <c r="P314" s="76"/>
      <c r="Q314" s="76"/>
      <c r="R314" s="77">
        <f t="shared" si="70"/>
        <v>0</v>
      </c>
      <c r="S314" s="76">
        <f t="shared" si="73"/>
        <v>0</v>
      </c>
      <c r="T314" s="76"/>
      <c r="U314" s="78"/>
      <c r="V314" s="76"/>
      <c r="W314" s="78"/>
      <c r="X314" s="76"/>
      <c r="Y314" s="78"/>
      <c r="Z314" s="73">
        <f t="shared" si="74"/>
        <v>0</v>
      </c>
      <c r="AA314" s="73">
        <f t="shared" si="75"/>
        <v>0</v>
      </c>
      <c r="AB314" s="76"/>
      <c r="AC314" s="77"/>
      <c r="AD314" s="76"/>
      <c r="AE314" s="77"/>
      <c r="AF314" s="76"/>
      <c r="AG314" s="77"/>
      <c r="AH314" s="17"/>
      <c r="AI314" s="17"/>
      <c r="AJ314" s="17"/>
      <c r="AK314" s="17"/>
      <c r="AL314" s="17"/>
      <c r="AM314" s="17"/>
      <c r="AN314" s="17"/>
      <c r="AO314" s="17"/>
    </row>
    <row r="315" spans="1:41" ht="41.25" hidden="1" customHeight="1" x14ac:dyDescent="0.25">
      <c r="A315" s="776"/>
      <c r="B315" s="751"/>
      <c r="C315" s="458" t="s">
        <v>540</v>
      </c>
      <c r="D315" s="90" t="s">
        <v>541</v>
      </c>
      <c r="E315" s="421" t="s">
        <v>41</v>
      </c>
      <c r="F315" s="414" t="s">
        <v>542</v>
      </c>
      <c r="G315" s="92">
        <v>33</v>
      </c>
      <c r="H315" s="79">
        <v>139</v>
      </c>
      <c r="I315" s="80">
        <v>266</v>
      </c>
      <c r="J315" s="415">
        <v>0</v>
      </c>
      <c r="K315" s="418">
        <v>123168.7</v>
      </c>
      <c r="L315" s="417">
        <f t="shared" si="71"/>
        <v>0</v>
      </c>
      <c r="M315" s="76"/>
      <c r="N315" s="77"/>
      <c r="O315" s="73">
        <f t="shared" si="72"/>
        <v>0</v>
      </c>
      <c r="P315" s="76"/>
      <c r="Q315" s="76"/>
      <c r="R315" s="77">
        <f t="shared" si="70"/>
        <v>0</v>
      </c>
      <c r="S315" s="76">
        <f t="shared" si="73"/>
        <v>0</v>
      </c>
      <c r="T315" s="76"/>
      <c r="U315" s="78"/>
      <c r="V315" s="76"/>
      <c r="W315" s="78"/>
      <c r="X315" s="76"/>
      <c r="Y315" s="78"/>
      <c r="Z315" s="73">
        <f t="shared" si="74"/>
        <v>0</v>
      </c>
      <c r="AA315" s="73">
        <f t="shared" si="75"/>
        <v>0</v>
      </c>
      <c r="AB315" s="76"/>
      <c r="AC315" s="77"/>
      <c r="AD315" s="76"/>
      <c r="AE315" s="77"/>
      <c r="AF315" s="76"/>
      <c r="AG315" s="77"/>
      <c r="AH315" s="17"/>
      <c r="AI315" s="17"/>
      <c r="AJ315" s="17"/>
      <c r="AK315" s="17"/>
      <c r="AL315" s="17"/>
      <c r="AM315" s="17"/>
      <c r="AN315" s="17"/>
      <c r="AO315" s="17"/>
    </row>
    <row r="316" spans="1:41" ht="41.25" hidden="1" customHeight="1" x14ac:dyDescent="0.25">
      <c r="A316" s="776"/>
      <c r="B316" s="751"/>
      <c r="C316" s="869" t="s">
        <v>543</v>
      </c>
      <c r="D316" s="768" t="s">
        <v>544</v>
      </c>
      <c r="E316" s="871" t="s">
        <v>41</v>
      </c>
      <c r="F316" s="414" t="s">
        <v>545</v>
      </c>
      <c r="G316" s="92">
        <v>33</v>
      </c>
      <c r="H316" s="79">
        <v>1155</v>
      </c>
      <c r="I316" s="80">
        <v>267</v>
      </c>
      <c r="J316" s="415">
        <v>0</v>
      </c>
      <c r="K316" s="418">
        <v>123168.7</v>
      </c>
      <c r="L316" s="417">
        <f t="shared" si="71"/>
        <v>0</v>
      </c>
      <c r="M316" s="76"/>
      <c r="N316" s="77"/>
      <c r="O316" s="73">
        <f t="shared" si="72"/>
        <v>0</v>
      </c>
      <c r="P316" s="76"/>
      <c r="Q316" s="76"/>
      <c r="R316" s="77">
        <f t="shared" si="70"/>
        <v>0</v>
      </c>
      <c r="S316" s="76">
        <f t="shared" si="73"/>
        <v>0</v>
      </c>
      <c r="T316" s="76"/>
      <c r="U316" s="78"/>
      <c r="V316" s="76"/>
      <c r="W316" s="78"/>
      <c r="X316" s="76"/>
      <c r="Y316" s="78"/>
      <c r="Z316" s="73">
        <f t="shared" si="74"/>
        <v>0</v>
      </c>
      <c r="AA316" s="73">
        <f t="shared" si="75"/>
        <v>0</v>
      </c>
      <c r="AB316" s="76"/>
      <c r="AC316" s="77"/>
      <c r="AD316" s="76"/>
      <c r="AE316" s="77"/>
      <c r="AF316" s="76"/>
      <c r="AG316" s="77"/>
      <c r="AH316" s="17"/>
      <c r="AI316" s="17"/>
      <c r="AJ316" s="17"/>
      <c r="AK316" s="17"/>
      <c r="AL316" s="17"/>
      <c r="AM316" s="17"/>
      <c r="AN316" s="17"/>
      <c r="AO316" s="17"/>
    </row>
    <row r="317" spans="1:41" ht="41.25" hidden="1" customHeight="1" x14ac:dyDescent="0.25">
      <c r="A317" s="776"/>
      <c r="B317" s="751"/>
      <c r="C317" s="873"/>
      <c r="D317" s="769"/>
      <c r="E317" s="874"/>
      <c r="F317" s="414" t="s">
        <v>546</v>
      </c>
      <c r="G317" s="92">
        <v>33</v>
      </c>
      <c r="H317" s="79">
        <v>138</v>
      </c>
      <c r="I317" s="80">
        <v>268</v>
      </c>
      <c r="J317" s="415">
        <v>0</v>
      </c>
      <c r="K317" s="418">
        <v>123168.7</v>
      </c>
      <c r="L317" s="417">
        <f t="shared" si="71"/>
        <v>0</v>
      </c>
      <c r="M317" s="76"/>
      <c r="N317" s="77"/>
      <c r="O317" s="73">
        <f t="shared" si="72"/>
        <v>0</v>
      </c>
      <c r="P317" s="76"/>
      <c r="Q317" s="76"/>
      <c r="R317" s="77">
        <f t="shared" si="70"/>
        <v>0</v>
      </c>
      <c r="S317" s="76">
        <f t="shared" si="73"/>
        <v>0</v>
      </c>
      <c r="T317" s="76"/>
      <c r="U317" s="78"/>
      <c r="V317" s="76"/>
      <c r="W317" s="78"/>
      <c r="X317" s="76"/>
      <c r="Y317" s="78"/>
      <c r="Z317" s="73">
        <f t="shared" si="74"/>
        <v>0</v>
      </c>
      <c r="AA317" s="73">
        <f t="shared" si="75"/>
        <v>0</v>
      </c>
      <c r="AB317" s="76"/>
      <c r="AC317" s="77"/>
      <c r="AD317" s="76"/>
      <c r="AE317" s="77"/>
      <c r="AF317" s="76"/>
      <c r="AG317" s="77"/>
      <c r="AH317" s="17"/>
      <c r="AI317" s="17"/>
      <c r="AJ317" s="17"/>
      <c r="AK317" s="17"/>
      <c r="AL317" s="17"/>
      <c r="AM317" s="17"/>
      <c r="AN317" s="17"/>
      <c r="AO317" s="17"/>
    </row>
    <row r="318" spans="1:41" ht="41.25" hidden="1" customHeight="1" x14ac:dyDescent="0.25">
      <c r="A318" s="776"/>
      <c r="B318" s="751"/>
      <c r="C318" s="873"/>
      <c r="D318" s="769"/>
      <c r="E318" s="874"/>
      <c r="F318" s="414" t="s">
        <v>547</v>
      </c>
      <c r="G318" s="92">
        <v>33</v>
      </c>
      <c r="H318" s="79">
        <v>1154</v>
      </c>
      <c r="I318" s="80">
        <v>269</v>
      </c>
      <c r="J318" s="415">
        <v>0</v>
      </c>
      <c r="K318" s="418">
        <v>123168.7</v>
      </c>
      <c r="L318" s="417">
        <f t="shared" si="71"/>
        <v>0</v>
      </c>
      <c r="M318" s="76"/>
      <c r="N318" s="77"/>
      <c r="O318" s="73">
        <f t="shared" si="72"/>
        <v>0</v>
      </c>
      <c r="P318" s="76"/>
      <c r="Q318" s="76"/>
      <c r="R318" s="77">
        <f t="shared" si="70"/>
        <v>0</v>
      </c>
      <c r="S318" s="76">
        <f t="shared" si="73"/>
        <v>0</v>
      </c>
      <c r="T318" s="76"/>
      <c r="U318" s="78"/>
      <c r="V318" s="76"/>
      <c r="W318" s="78"/>
      <c r="X318" s="76"/>
      <c r="Y318" s="78"/>
      <c r="Z318" s="73">
        <f t="shared" si="74"/>
        <v>0</v>
      </c>
      <c r="AA318" s="73">
        <f t="shared" si="75"/>
        <v>0</v>
      </c>
      <c r="AB318" s="76"/>
      <c r="AC318" s="77"/>
      <c r="AD318" s="76"/>
      <c r="AE318" s="77"/>
      <c r="AF318" s="76"/>
      <c r="AG318" s="77"/>
      <c r="AH318" s="17"/>
      <c r="AI318" s="17"/>
      <c r="AJ318" s="17"/>
      <c r="AK318" s="17"/>
      <c r="AL318" s="17"/>
      <c r="AM318" s="17"/>
      <c r="AN318" s="17"/>
      <c r="AO318" s="17"/>
    </row>
    <row r="319" spans="1:41" ht="41.25" hidden="1" customHeight="1" x14ac:dyDescent="0.25">
      <c r="A319" s="776"/>
      <c r="B319" s="751"/>
      <c r="C319" s="873"/>
      <c r="D319" s="769"/>
      <c r="E319" s="874"/>
      <c r="F319" s="414" t="s">
        <v>548</v>
      </c>
      <c r="G319" s="92">
        <v>33</v>
      </c>
      <c r="H319" s="79">
        <v>137</v>
      </c>
      <c r="I319" s="80">
        <v>270</v>
      </c>
      <c r="J319" s="415">
        <v>0</v>
      </c>
      <c r="K319" s="418">
        <v>123168.7</v>
      </c>
      <c r="L319" s="417">
        <f t="shared" si="71"/>
        <v>0</v>
      </c>
      <c r="M319" s="76"/>
      <c r="N319" s="77"/>
      <c r="O319" s="73">
        <f t="shared" si="72"/>
        <v>0</v>
      </c>
      <c r="P319" s="76"/>
      <c r="Q319" s="76"/>
      <c r="R319" s="77">
        <f t="shared" si="70"/>
        <v>0</v>
      </c>
      <c r="S319" s="76">
        <f t="shared" si="73"/>
        <v>0</v>
      </c>
      <c r="T319" s="76"/>
      <c r="U319" s="78"/>
      <c r="V319" s="76"/>
      <c r="W319" s="78"/>
      <c r="X319" s="76"/>
      <c r="Y319" s="78"/>
      <c r="Z319" s="73">
        <f t="shared" si="74"/>
        <v>0</v>
      </c>
      <c r="AA319" s="73">
        <f t="shared" si="75"/>
        <v>0</v>
      </c>
      <c r="AB319" s="76"/>
      <c r="AC319" s="77"/>
      <c r="AD319" s="76"/>
      <c r="AE319" s="77"/>
      <c r="AF319" s="76"/>
      <c r="AG319" s="77"/>
      <c r="AH319" s="17"/>
      <c r="AI319" s="17"/>
      <c r="AJ319" s="17"/>
      <c r="AK319" s="17"/>
      <c r="AL319" s="17"/>
      <c r="AM319" s="17"/>
      <c r="AN319" s="17"/>
      <c r="AO319" s="17"/>
    </row>
    <row r="320" spans="1:41" ht="41.25" hidden="1" customHeight="1" x14ac:dyDescent="0.25">
      <c r="A320" s="776"/>
      <c r="B320" s="751"/>
      <c r="C320" s="873"/>
      <c r="D320" s="769"/>
      <c r="E320" s="874"/>
      <c r="F320" s="414" t="s">
        <v>549</v>
      </c>
      <c r="G320" s="92">
        <v>33</v>
      </c>
      <c r="H320" s="79">
        <v>136</v>
      </c>
      <c r="I320" s="80">
        <v>271</v>
      </c>
      <c r="J320" s="415">
        <v>0</v>
      </c>
      <c r="K320" s="418">
        <v>123168.7</v>
      </c>
      <c r="L320" s="417">
        <f t="shared" si="71"/>
        <v>0</v>
      </c>
      <c r="M320" s="76"/>
      <c r="N320" s="77"/>
      <c r="O320" s="73">
        <f t="shared" si="72"/>
        <v>0</v>
      </c>
      <c r="P320" s="76"/>
      <c r="Q320" s="76"/>
      <c r="R320" s="77">
        <f t="shared" si="70"/>
        <v>0</v>
      </c>
      <c r="S320" s="76">
        <f t="shared" si="73"/>
        <v>0</v>
      </c>
      <c r="T320" s="76"/>
      <c r="U320" s="78"/>
      <c r="V320" s="76"/>
      <c r="W320" s="78"/>
      <c r="X320" s="76"/>
      <c r="Y320" s="78"/>
      <c r="Z320" s="73">
        <f t="shared" si="74"/>
        <v>0</v>
      </c>
      <c r="AA320" s="73">
        <f t="shared" si="75"/>
        <v>0</v>
      </c>
      <c r="AB320" s="76"/>
      <c r="AC320" s="77"/>
      <c r="AD320" s="76"/>
      <c r="AE320" s="77"/>
      <c r="AF320" s="76"/>
      <c r="AG320" s="77"/>
      <c r="AH320" s="17"/>
      <c r="AI320" s="17"/>
      <c r="AJ320" s="17"/>
      <c r="AK320" s="17"/>
      <c r="AL320" s="17"/>
      <c r="AM320" s="17"/>
      <c r="AN320" s="17"/>
      <c r="AO320" s="17"/>
    </row>
    <row r="321" spans="1:41" ht="41.25" hidden="1" customHeight="1" x14ac:dyDescent="0.25">
      <c r="A321" s="776"/>
      <c r="B321" s="751"/>
      <c r="C321" s="873"/>
      <c r="D321" s="769"/>
      <c r="E321" s="874"/>
      <c r="F321" s="414" t="s">
        <v>550</v>
      </c>
      <c r="G321" s="92">
        <v>33</v>
      </c>
      <c r="H321" s="79">
        <v>135</v>
      </c>
      <c r="I321" s="80">
        <v>272</v>
      </c>
      <c r="J321" s="415">
        <v>0</v>
      </c>
      <c r="K321" s="418">
        <v>123168.7</v>
      </c>
      <c r="L321" s="417">
        <f t="shared" si="71"/>
        <v>0</v>
      </c>
      <c r="M321" s="76"/>
      <c r="N321" s="77"/>
      <c r="O321" s="73">
        <f t="shared" si="72"/>
        <v>0</v>
      </c>
      <c r="P321" s="76"/>
      <c r="Q321" s="76"/>
      <c r="R321" s="77">
        <f t="shared" si="70"/>
        <v>0</v>
      </c>
      <c r="S321" s="76">
        <f t="shared" si="73"/>
        <v>0</v>
      </c>
      <c r="T321" s="76"/>
      <c r="U321" s="78"/>
      <c r="V321" s="76"/>
      <c r="W321" s="78"/>
      <c r="X321" s="76"/>
      <c r="Y321" s="78"/>
      <c r="Z321" s="73">
        <f t="shared" si="74"/>
        <v>0</v>
      </c>
      <c r="AA321" s="73">
        <f t="shared" si="75"/>
        <v>0</v>
      </c>
      <c r="AB321" s="76"/>
      <c r="AC321" s="77"/>
      <c r="AD321" s="76"/>
      <c r="AE321" s="77"/>
      <c r="AF321" s="76"/>
      <c r="AG321" s="77"/>
      <c r="AH321" s="17"/>
      <c r="AI321" s="17"/>
      <c r="AJ321" s="17"/>
      <c r="AK321" s="17"/>
      <c r="AL321" s="17"/>
      <c r="AM321" s="17"/>
      <c r="AN321" s="17"/>
      <c r="AO321" s="17"/>
    </row>
    <row r="322" spans="1:41" ht="41.25" hidden="1" customHeight="1" x14ac:dyDescent="0.25">
      <c r="A322" s="776"/>
      <c r="B322" s="751"/>
      <c r="C322" s="873"/>
      <c r="D322" s="769"/>
      <c r="E322" s="874"/>
      <c r="F322" s="414" t="s">
        <v>551</v>
      </c>
      <c r="G322" s="92">
        <v>33</v>
      </c>
      <c r="H322" s="79">
        <v>1153</v>
      </c>
      <c r="I322" s="80">
        <v>273</v>
      </c>
      <c r="J322" s="415">
        <v>0</v>
      </c>
      <c r="K322" s="418">
        <v>123168.7</v>
      </c>
      <c r="L322" s="417">
        <f t="shared" si="71"/>
        <v>0</v>
      </c>
      <c r="M322" s="76"/>
      <c r="N322" s="77"/>
      <c r="O322" s="73">
        <f t="shared" si="72"/>
        <v>0</v>
      </c>
      <c r="P322" s="76"/>
      <c r="Q322" s="76"/>
      <c r="R322" s="77">
        <f t="shared" si="70"/>
        <v>0</v>
      </c>
      <c r="S322" s="76">
        <f t="shared" si="73"/>
        <v>0</v>
      </c>
      <c r="T322" s="76"/>
      <c r="U322" s="78"/>
      <c r="V322" s="76"/>
      <c r="W322" s="78"/>
      <c r="X322" s="76"/>
      <c r="Y322" s="78"/>
      <c r="Z322" s="73">
        <f t="shared" si="74"/>
        <v>0</v>
      </c>
      <c r="AA322" s="73">
        <f t="shared" si="75"/>
        <v>0</v>
      </c>
      <c r="AB322" s="76"/>
      <c r="AC322" s="77"/>
      <c r="AD322" s="76"/>
      <c r="AE322" s="77"/>
      <c r="AF322" s="76"/>
      <c r="AG322" s="77"/>
      <c r="AH322" s="17"/>
      <c r="AI322" s="17"/>
      <c r="AJ322" s="17"/>
      <c r="AK322" s="17"/>
      <c r="AL322" s="17"/>
      <c r="AM322" s="17"/>
      <c r="AN322" s="17"/>
      <c r="AO322" s="17"/>
    </row>
    <row r="323" spans="1:41" ht="41.25" hidden="1" customHeight="1" x14ac:dyDescent="0.25">
      <c r="A323" s="776"/>
      <c r="B323" s="751"/>
      <c r="C323" s="873"/>
      <c r="D323" s="769"/>
      <c r="E323" s="874"/>
      <c r="F323" s="414" t="s">
        <v>552</v>
      </c>
      <c r="G323" s="92">
        <v>33</v>
      </c>
      <c r="H323" s="79">
        <v>134</v>
      </c>
      <c r="I323" s="80">
        <v>274</v>
      </c>
      <c r="J323" s="415">
        <v>0</v>
      </c>
      <c r="K323" s="418">
        <v>123168.7</v>
      </c>
      <c r="L323" s="417">
        <f t="shared" si="71"/>
        <v>0</v>
      </c>
      <c r="M323" s="76"/>
      <c r="N323" s="77"/>
      <c r="O323" s="73">
        <f t="shared" si="72"/>
        <v>0</v>
      </c>
      <c r="P323" s="76"/>
      <c r="Q323" s="76"/>
      <c r="R323" s="77">
        <f t="shared" si="70"/>
        <v>0</v>
      </c>
      <c r="S323" s="76">
        <f t="shared" si="73"/>
        <v>0</v>
      </c>
      <c r="T323" s="76"/>
      <c r="U323" s="78"/>
      <c r="V323" s="76"/>
      <c r="W323" s="78"/>
      <c r="X323" s="76"/>
      <c r="Y323" s="78"/>
      <c r="Z323" s="73">
        <f t="shared" si="74"/>
        <v>0</v>
      </c>
      <c r="AA323" s="73">
        <f t="shared" si="75"/>
        <v>0</v>
      </c>
      <c r="AB323" s="76"/>
      <c r="AC323" s="77"/>
      <c r="AD323" s="76"/>
      <c r="AE323" s="77"/>
      <c r="AF323" s="76"/>
      <c r="AG323" s="77"/>
      <c r="AH323" s="17"/>
      <c r="AI323" s="17"/>
      <c r="AJ323" s="17"/>
      <c r="AK323" s="17"/>
      <c r="AL323" s="17"/>
      <c r="AM323" s="17"/>
      <c r="AN323" s="17"/>
      <c r="AO323" s="17"/>
    </row>
    <row r="324" spans="1:41" ht="41.25" hidden="1" customHeight="1" x14ac:dyDescent="0.25">
      <c r="A324" s="776"/>
      <c r="B324" s="751"/>
      <c r="C324" s="873"/>
      <c r="D324" s="756"/>
      <c r="E324" s="872"/>
      <c r="F324" s="414" t="s">
        <v>553</v>
      </c>
      <c r="G324" s="92">
        <v>33</v>
      </c>
      <c r="H324" s="79">
        <v>133</v>
      </c>
      <c r="I324" s="80">
        <v>275</v>
      </c>
      <c r="J324" s="415">
        <v>0</v>
      </c>
      <c r="K324" s="418">
        <v>123168.7</v>
      </c>
      <c r="L324" s="417">
        <f t="shared" si="71"/>
        <v>0</v>
      </c>
      <c r="M324" s="76"/>
      <c r="N324" s="77"/>
      <c r="O324" s="73">
        <f t="shared" si="72"/>
        <v>0</v>
      </c>
      <c r="P324" s="76"/>
      <c r="Q324" s="76"/>
      <c r="R324" s="77">
        <f t="shared" si="70"/>
        <v>0</v>
      </c>
      <c r="S324" s="76">
        <f t="shared" si="73"/>
        <v>0</v>
      </c>
      <c r="T324" s="76"/>
      <c r="U324" s="78"/>
      <c r="V324" s="76"/>
      <c r="W324" s="78"/>
      <c r="X324" s="76"/>
      <c r="Y324" s="78"/>
      <c r="Z324" s="73">
        <f t="shared" si="74"/>
        <v>0</v>
      </c>
      <c r="AA324" s="73">
        <f t="shared" si="75"/>
        <v>0</v>
      </c>
      <c r="AB324" s="76"/>
      <c r="AC324" s="77"/>
      <c r="AD324" s="76"/>
      <c r="AE324" s="77"/>
      <c r="AF324" s="76"/>
      <c r="AG324" s="77"/>
      <c r="AH324" s="17"/>
      <c r="AI324" s="17"/>
      <c r="AJ324" s="17"/>
      <c r="AK324" s="17"/>
      <c r="AL324" s="17"/>
      <c r="AM324" s="17"/>
      <c r="AN324" s="17"/>
      <c r="AO324" s="17"/>
    </row>
    <row r="325" spans="1:41" ht="41.25" hidden="1" customHeight="1" x14ac:dyDescent="0.25">
      <c r="A325" s="776"/>
      <c r="B325" s="751"/>
      <c r="C325" s="873"/>
      <c r="D325" s="765" t="s">
        <v>554</v>
      </c>
      <c r="E325" s="871" t="s">
        <v>41</v>
      </c>
      <c r="F325" s="414" t="s">
        <v>555</v>
      </c>
      <c r="G325" s="92">
        <v>33</v>
      </c>
      <c r="H325" s="79">
        <v>132</v>
      </c>
      <c r="I325" s="80">
        <v>276</v>
      </c>
      <c r="J325" s="415">
        <v>0</v>
      </c>
      <c r="K325" s="418">
        <v>123168.7</v>
      </c>
      <c r="L325" s="417">
        <f t="shared" si="71"/>
        <v>0</v>
      </c>
      <c r="M325" s="76"/>
      <c r="N325" s="77"/>
      <c r="O325" s="73">
        <f t="shared" si="72"/>
        <v>0</v>
      </c>
      <c r="P325" s="76"/>
      <c r="Q325" s="76"/>
      <c r="R325" s="77">
        <f t="shared" si="70"/>
        <v>0</v>
      </c>
      <c r="S325" s="76">
        <f t="shared" si="73"/>
        <v>0</v>
      </c>
      <c r="T325" s="76"/>
      <c r="U325" s="78"/>
      <c r="V325" s="76"/>
      <c r="W325" s="78"/>
      <c r="X325" s="76"/>
      <c r="Y325" s="78"/>
      <c r="Z325" s="73">
        <f t="shared" si="74"/>
        <v>0</v>
      </c>
      <c r="AA325" s="73">
        <f t="shared" si="75"/>
        <v>0</v>
      </c>
      <c r="AB325" s="76"/>
      <c r="AC325" s="77"/>
      <c r="AD325" s="76"/>
      <c r="AE325" s="77"/>
      <c r="AF325" s="76"/>
      <c r="AG325" s="77"/>
      <c r="AH325" s="17"/>
      <c r="AI325" s="17"/>
      <c r="AJ325" s="17"/>
      <c r="AK325" s="17"/>
      <c r="AL325" s="17"/>
      <c r="AM325" s="17"/>
      <c r="AN325" s="17"/>
      <c r="AO325" s="17"/>
    </row>
    <row r="326" spans="1:41" ht="41.25" hidden="1" customHeight="1" x14ac:dyDescent="0.25">
      <c r="A326" s="776"/>
      <c r="B326" s="751"/>
      <c r="C326" s="873"/>
      <c r="D326" s="766"/>
      <c r="E326" s="874"/>
      <c r="F326" s="414" t="s">
        <v>556</v>
      </c>
      <c r="G326" s="92">
        <v>33</v>
      </c>
      <c r="H326" s="79">
        <v>1152</v>
      </c>
      <c r="I326" s="80">
        <v>277</v>
      </c>
      <c r="J326" s="415">
        <v>0</v>
      </c>
      <c r="K326" s="418">
        <v>123168.7</v>
      </c>
      <c r="L326" s="417">
        <f t="shared" si="71"/>
        <v>0</v>
      </c>
      <c r="M326" s="76"/>
      <c r="N326" s="77"/>
      <c r="O326" s="73">
        <f t="shared" si="72"/>
        <v>0</v>
      </c>
      <c r="P326" s="76"/>
      <c r="Q326" s="76"/>
      <c r="R326" s="77">
        <f t="shared" si="70"/>
        <v>0</v>
      </c>
      <c r="S326" s="76">
        <f t="shared" si="73"/>
        <v>0</v>
      </c>
      <c r="T326" s="76"/>
      <c r="U326" s="78"/>
      <c r="V326" s="76"/>
      <c r="W326" s="78"/>
      <c r="X326" s="76"/>
      <c r="Y326" s="78"/>
      <c r="Z326" s="73">
        <f t="shared" si="74"/>
        <v>0</v>
      </c>
      <c r="AA326" s="73">
        <f t="shared" si="75"/>
        <v>0</v>
      </c>
      <c r="AB326" s="76"/>
      <c r="AC326" s="77"/>
      <c r="AD326" s="76"/>
      <c r="AE326" s="77"/>
      <c r="AF326" s="76"/>
      <c r="AG326" s="77"/>
      <c r="AH326" s="17"/>
      <c r="AI326" s="17"/>
      <c r="AJ326" s="17"/>
      <c r="AK326" s="17"/>
      <c r="AL326" s="17"/>
      <c r="AM326" s="17"/>
      <c r="AN326" s="17"/>
      <c r="AO326" s="17"/>
    </row>
    <row r="327" spans="1:41" ht="41.25" hidden="1" customHeight="1" x14ac:dyDescent="0.25">
      <c r="A327" s="776"/>
      <c r="B327" s="751"/>
      <c r="C327" s="873"/>
      <c r="D327" s="766"/>
      <c r="E327" s="874"/>
      <c r="F327" s="414" t="s">
        <v>557</v>
      </c>
      <c r="G327" s="92">
        <v>33</v>
      </c>
      <c r="H327" s="79">
        <v>1151</v>
      </c>
      <c r="I327" s="80">
        <v>278</v>
      </c>
      <c r="J327" s="415">
        <v>0</v>
      </c>
      <c r="K327" s="418">
        <v>123168.7</v>
      </c>
      <c r="L327" s="417">
        <f t="shared" si="71"/>
        <v>0</v>
      </c>
      <c r="M327" s="76"/>
      <c r="N327" s="77"/>
      <c r="O327" s="73">
        <f t="shared" si="72"/>
        <v>0</v>
      </c>
      <c r="P327" s="76"/>
      <c r="Q327" s="76"/>
      <c r="R327" s="77">
        <f t="shared" si="70"/>
        <v>0</v>
      </c>
      <c r="S327" s="76">
        <f t="shared" si="73"/>
        <v>0</v>
      </c>
      <c r="T327" s="76"/>
      <c r="U327" s="78"/>
      <c r="V327" s="76"/>
      <c r="W327" s="78"/>
      <c r="X327" s="76"/>
      <c r="Y327" s="78"/>
      <c r="Z327" s="73">
        <f t="shared" si="74"/>
        <v>0</v>
      </c>
      <c r="AA327" s="73">
        <f t="shared" si="75"/>
        <v>0</v>
      </c>
      <c r="AB327" s="76"/>
      <c r="AC327" s="77"/>
      <c r="AD327" s="76"/>
      <c r="AE327" s="77"/>
      <c r="AF327" s="76"/>
      <c r="AG327" s="77"/>
      <c r="AH327" s="17"/>
      <c r="AI327" s="17"/>
      <c r="AJ327" s="17"/>
      <c r="AK327" s="17"/>
      <c r="AL327" s="17"/>
      <c r="AM327" s="17"/>
      <c r="AN327" s="17"/>
      <c r="AO327" s="17"/>
    </row>
    <row r="328" spans="1:41" ht="41.25" hidden="1" customHeight="1" x14ac:dyDescent="0.25">
      <c r="A328" s="776"/>
      <c r="B328" s="751"/>
      <c r="C328" s="873"/>
      <c r="D328" s="766"/>
      <c r="E328" s="874"/>
      <c r="F328" s="414" t="s">
        <v>558</v>
      </c>
      <c r="G328" s="92">
        <v>33</v>
      </c>
      <c r="H328" s="79">
        <v>131</v>
      </c>
      <c r="I328" s="80">
        <v>279</v>
      </c>
      <c r="J328" s="415">
        <v>0</v>
      </c>
      <c r="K328" s="418">
        <v>123168.7</v>
      </c>
      <c r="L328" s="417">
        <f t="shared" si="71"/>
        <v>0</v>
      </c>
      <c r="M328" s="76"/>
      <c r="N328" s="77"/>
      <c r="O328" s="73">
        <f t="shared" si="72"/>
        <v>0</v>
      </c>
      <c r="P328" s="76"/>
      <c r="Q328" s="76"/>
      <c r="R328" s="77">
        <f t="shared" si="70"/>
        <v>0</v>
      </c>
      <c r="S328" s="76">
        <f t="shared" si="73"/>
        <v>0</v>
      </c>
      <c r="T328" s="76"/>
      <c r="U328" s="78"/>
      <c r="V328" s="76"/>
      <c r="W328" s="78"/>
      <c r="X328" s="76"/>
      <c r="Y328" s="78"/>
      <c r="Z328" s="73">
        <f t="shared" si="74"/>
        <v>0</v>
      </c>
      <c r="AA328" s="73">
        <f t="shared" si="75"/>
        <v>0</v>
      </c>
      <c r="AB328" s="76"/>
      <c r="AC328" s="77"/>
      <c r="AD328" s="76"/>
      <c r="AE328" s="77"/>
      <c r="AF328" s="76"/>
      <c r="AG328" s="77"/>
      <c r="AH328" s="17"/>
      <c r="AI328" s="17"/>
      <c r="AJ328" s="17"/>
      <c r="AK328" s="17"/>
      <c r="AL328" s="17"/>
      <c r="AM328" s="17"/>
      <c r="AN328" s="17"/>
      <c r="AO328" s="17"/>
    </row>
    <row r="329" spans="1:41" ht="41.25" hidden="1" customHeight="1" x14ac:dyDescent="0.25">
      <c r="A329" s="776"/>
      <c r="B329" s="751"/>
      <c r="C329" s="873"/>
      <c r="D329" s="766"/>
      <c r="E329" s="874"/>
      <c r="F329" s="414" t="s">
        <v>559</v>
      </c>
      <c r="G329" s="92">
        <v>33</v>
      </c>
      <c r="H329" s="79">
        <v>1150</v>
      </c>
      <c r="I329" s="80">
        <v>280</v>
      </c>
      <c r="J329" s="415">
        <v>0</v>
      </c>
      <c r="K329" s="418">
        <v>123168.7</v>
      </c>
      <c r="L329" s="417">
        <f t="shared" si="71"/>
        <v>0</v>
      </c>
      <c r="M329" s="76"/>
      <c r="N329" s="77"/>
      <c r="O329" s="73">
        <f t="shared" si="72"/>
        <v>0</v>
      </c>
      <c r="P329" s="76"/>
      <c r="Q329" s="76"/>
      <c r="R329" s="77">
        <f t="shared" si="70"/>
        <v>0</v>
      </c>
      <c r="S329" s="76">
        <f t="shared" si="73"/>
        <v>0</v>
      </c>
      <c r="T329" s="76"/>
      <c r="U329" s="78"/>
      <c r="V329" s="76"/>
      <c r="W329" s="78"/>
      <c r="X329" s="76"/>
      <c r="Y329" s="78"/>
      <c r="Z329" s="73">
        <f t="shared" si="74"/>
        <v>0</v>
      </c>
      <c r="AA329" s="73">
        <f t="shared" si="75"/>
        <v>0</v>
      </c>
      <c r="AB329" s="76"/>
      <c r="AC329" s="77"/>
      <c r="AD329" s="76"/>
      <c r="AE329" s="77"/>
      <c r="AF329" s="76"/>
      <c r="AG329" s="77"/>
      <c r="AH329" s="17"/>
      <c r="AI329" s="17"/>
      <c r="AJ329" s="17"/>
      <c r="AK329" s="17"/>
      <c r="AL329" s="17"/>
      <c r="AM329" s="17"/>
      <c r="AN329" s="17"/>
      <c r="AO329" s="17"/>
    </row>
    <row r="330" spans="1:41" ht="41.25" hidden="1" customHeight="1" x14ac:dyDescent="0.25">
      <c r="A330" s="776"/>
      <c r="B330" s="751"/>
      <c r="C330" s="873"/>
      <c r="D330" s="766"/>
      <c r="E330" s="874"/>
      <c r="F330" s="414" t="s">
        <v>560</v>
      </c>
      <c r="G330" s="92">
        <v>33</v>
      </c>
      <c r="H330" s="79">
        <v>1149</v>
      </c>
      <c r="I330" s="80">
        <v>281</v>
      </c>
      <c r="J330" s="415">
        <v>0</v>
      </c>
      <c r="K330" s="418">
        <v>123168.7</v>
      </c>
      <c r="L330" s="417">
        <f t="shared" si="71"/>
        <v>0</v>
      </c>
      <c r="M330" s="76"/>
      <c r="N330" s="77"/>
      <c r="O330" s="73">
        <f t="shared" si="72"/>
        <v>0</v>
      </c>
      <c r="P330" s="76"/>
      <c r="Q330" s="76"/>
      <c r="R330" s="77">
        <f t="shared" si="70"/>
        <v>0</v>
      </c>
      <c r="S330" s="76">
        <f t="shared" si="73"/>
        <v>0</v>
      </c>
      <c r="T330" s="76"/>
      <c r="U330" s="78"/>
      <c r="V330" s="76"/>
      <c r="W330" s="78"/>
      <c r="X330" s="76"/>
      <c r="Y330" s="78"/>
      <c r="Z330" s="73">
        <f t="shared" si="74"/>
        <v>0</v>
      </c>
      <c r="AA330" s="73">
        <f t="shared" si="75"/>
        <v>0</v>
      </c>
      <c r="AB330" s="76"/>
      <c r="AC330" s="77"/>
      <c r="AD330" s="76"/>
      <c r="AE330" s="77"/>
      <c r="AF330" s="76"/>
      <c r="AG330" s="77"/>
      <c r="AH330" s="17"/>
      <c r="AI330" s="17"/>
      <c r="AJ330" s="17"/>
      <c r="AK330" s="17"/>
      <c r="AL330" s="17"/>
      <c r="AM330" s="17"/>
      <c r="AN330" s="17"/>
      <c r="AO330" s="17"/>
    </row>
    <row r="331" spans="1:41" ht="41.25" hidden="1" customHeight="1" x14ac:dyDescent="0.25">
      <c r="A331" s="776"/>
      <c r="B331" s="751"/>
      <c r="C331" s="873"/>
      <c r="D331" s="766"/>
      <c r="E331" s="874"/>
      <c r="F331" s="414" t="s">
        <v>561</v>
      </c>
      <c r="G331" s="92">
        <v>33</v>
      </c>
      <c r="H331" s="79">
        <v>130</v>
      </c>
      <c r="I331" s="80">
        <v>282</v>
      </c>
      <c r="J331" s="415">
        <v>0</v>
      </c>
      <c r="K331" s="418">
        <v>123168.7</v>
      </c>
      <c r="L331" s="417">
        <f t="shared" si="71"/>
        <v>0</v>
      </c>
      <c r="M331" s="76"/>
      <c r="N331" s="77"/>
      <c r="O331" s="73">
        <f t="shared" si="72"/>
        <v>0</v>
      </c>
      <c r="P331" s="76"/>
      <c r="Q331" s="76"/>
      <c r="R331" s="77">
        <f t="shared" si="70"/>
        <v>0</v>
      </c>
      <c r="S331" s="76">
        <f t="shared" si="73"/>
        <v>0</v>
      </c>
      <c r="T331" s="76"/>
      <c r="U331" s="78"/>
      <c r="V331" s="76"/>
      <c r="W331" s="78"/>
      <c r="X331" s="76"/>
      <c r="Y331" s="78"/>
      <c r="Z331" s="73">
        <f t="shared" si="74"/>
        <v>0</v>
      </c>
      <c r="AA331" s="73">
        <f t="shared" si="75"/>
        <v>0</v>
      </c>
      <c r="AB331" s="76"/>
      <c r="AC331" s="77"/>
      <c r="AD331" s="76"/>
      <c r="AE331" s="77"/>
      <c r="AF331" s="76"/>
      <c r="AG331" s="77"/>
      <c r="AH331" s="17"/>
      <c r="AI331" s="17"/>
      <c r="AJ331" s="17"/>
      <c r="AK331" s="17"/>
      <c r="AL331" s="17"/>
      <c r="AM331" s="17"/>
      <c r="AN331" s="17"/>
      <c r="AO331" s="17"/>
    </row>
    <row r="332" spans="1:41" ht="41.25" hidden="1" customHeight="1" x14ac:dyDescent="0.25">
      <c r="A332" s="776"/>
      <c r="B332" s="751"/>
      <c r="C332" s="873"/>
      <c r="D332" s="766"/>
      <c r="E332" s="874"/>
      <c r="F332" s="414" t="s">
        <v>562</v>
      </c>
      <c r="G332" s="92">
        <v>33</v>
      </c>
      <c r="H332" s="79">
        <v>1148</v>
      </c>
      <c r="I332" s="80">
        <v>283</v>
      </c>
      <c r="J332" s="415">
        <v>0</v>
      </c>
      <c r="K332" s="418">
        <v>123168.7</v>
      </c>
      <c r="L332" s="417">
        <f t="shared" si="71"/>
        <v>0</v>
      </c>
      <c r="M332" s="76"/>
      <c r="N332" s="77"/>
      <c r="O332" s="73">
        <f t="shared" si="72"/>
        <v>0</v>
      </c>
      <c r="P332" s="76"/>
      <c r="Q332" s="76"/>
      <c r="R332" s="77">
        <f t="shared" si="70"/>
        <v>0</v>
      </c>
      <c r="S332" s="76">
        <f t="shared" si="73"/>
        <v>0</v>
      </c>
      <c r="T332" s="76"/>
      <c r="U332" s="78"/>
      <c r="V332" s="76"/>
      <c r="W332" s="78"/>
      <c r="X332" s="76"/>
      <c r="Y332" s="78"/>
      <c r="Z332" s="73">
        <f t="shared" si="74"/>
        <v>0</v>
      </c>
      <c r="AA332" s="73">
        <f t="shared" si="75"/>
        <v>0</v>
      </c>
      <c r="AB332" s="76"/>
      <c r="AC332" s="77"/>
      <c r="AD332" s="76"/>
      <c r="AE332" s="77"/>
      <c r="AF332" s="76"/>
      <c r="AG332" s="77"/>
      <c r="AH332" s="17"/>
      <c r="AI332" s="17"/>
      <c r="AJ332" s="17"/>
      <c r="AK332" s="17"/>
      <c r="AL332" s="17"/>
      <c r="AM332" s="17"/>
      <c r="AN332" s="17"/>
      <c r="AO332" s="17"/>
    </row>
    <row r="333" spans="1:41" ht="41.25" hidden="1" customHeight="1" x14ac:dyDescent="0.25">
      <c r="A333" s="776"/>
      <c r="B333" s="751"/>
      <c r="C333" s="873"/>
      <c r="D333" s="766"/>
      <c r="E333" s="874"/>
      <c r="F333" s="414" t="s">
        <v>563</v>
      </c>
      <c r="G333" s="92">
        <v>33</v>
      </c>
      <c r="H333" s="79">
        <v>1147</v>
      </c>
      <c r="I333" s="80">
        <v>284</v>
      </c>
      <c r="J333" s="415">
        <v>0</v>
      </c>
      <c r="K333" s="418">
        <v>123168.7</v>
      </c>
      <c r="L333" s="417">
        <f t="shared" si="71"/>
        <v>0</v>
      </c>
      <c r="M333" s="76"/>
      <c r="N333" s="77"/>
      <c r="O333" s="73">
        <f t="shared" si="72"/>
        <v>0</v>
      </c>
      <c r="P333" s="76"/>
      <c r="Q333" s="76"/>
      <c r="R333" s="77">
        <f t="shared" si="70"/>
        <v>0</v>
      </c>
      <c r="S333" s="76">
        <f t="shared" si="73"/>
        <v>0</v>
      </c>
      <c r="T333" s="76"/>
      <c r="U333" s="78"/>
      <c r="V333" s="76"/>
      <c r="W333" s="78"/>
      <c r="X333" s="76"/>
      <c r="Y333" s="78"/>
      <c r="Z333" s="73">
        <f t="shared" si="74"/>
        <v>0</v>
      </c>
      <c r="AA333" s="73">
        <f t="shared" si="75"/>
        <v>0</v>
      </c>
      <c r="AB333" s="76"/>
      <c r="AC333" s="77"/>
      <c r="AD333" s="76"/>
      <c r="AE333" s="77"/>
      <c r="AF333" s="76"/>
      <c r="AG333" s="77"/>
      <c r="AH333" s="17"/>
      <c r="AI333" s="17"/>
      <c r="AJ333" s="17"/>
      <c r="AK333" s="17"/>
      <c r="AL333" s="17"/>
      <c r="AM333" s="17"/>
      <c r="AN333" s="17"/>
      <c r="AO333" s="17"/>
    </row>
    <row r="334" spans="1:41" ht="41.25" hidden="1" customHeight="1" x14ac:dyDescent="0.25">
      <c r="A334" s="776"/>
      <c r="B334" s="751"/>
      <c r="C334" s="873"/>
      <c r="D334" s="766"/>
      <c r="E334" s="874"/>
      <c r="F334" s="414" t="s">
        <v>564</v>
      </c>
      <c r="G334" s="92">
        <v>33</v>
      </c>
      <c r="H334" s="79">
        <v>1146</v>
      </c>
      <c r="I334" s="80">
        <v>285</v>
      </c>
      <c r="J334" s="415">
        <v>0</v>
      </c>
      <c r="K334" s="418">
        <v>123168.7</v>
      </c>
      <c r="L334" s="417">
        <f t="shared" si="71"/>
        <v>0</v>
      </c>
      <c r="M334" s="76"/>
      <c r="N334" s="77"/>
      <c r="O334" s="73">
        <f t="shared" si="72"/>
        <v>0</v>
      </c>
      <c r="P334" s="76"/>
      <c r="Q334" s="76"/>
      <c r="R334" s="77">
        <f t="shared" ref="R334:R397" si="76">IFERROR(P334/O334*100,0)</f>
        <v>0</v>
      </c>
      <c r="S334" s="76">
        <f t="shared" si="73"/>
        <v>0</v>
      </c>
      <c r="T334" s="76"/>
      <c r="U334" s="78"/>
      <c r="V334" s="76"/>
      <c r="W334" s="78"/>
      <c r="X334" s="76"/>
      <c r="Y334" s="78"/>
      <c r="Z334" s="73">
        <f t="shared" si="74"/>
        <v>0</v>
      </c>
      <c r="AA334" s="73">
        <f t="shared" si="75"/>
        <v>0</v>
      </c>
      <c r="AB334" s="76"/>
      <c r="AC334" s="77"/>
      <c r="AD334" s="76"/>
      <c r="AE334" s="77"/>
      <c r="AF334" s="76"/>
      <c r="AG334" s="77"/>
      <c r="AH334" s="17"/>
      <c r="AI334" s="17"/>
      <c r="AJ334" s="17"/>
      <c r="AK334" s="17"/>
      <c r="AL334" s="17"/>
      <c r="AM334" s="17"/>
      <c r="AN334" s="17"/>
      <c r="AO334" s="17"/>
    </row>
    <row r="335" spans="1:41" ht="41.25" hidden="1" customHeight="1" x14ac:dyDescent="0.25">
      <c r="A335" s="776"/>
      <c r="B335" s="751"/>
      <c r="C335" s="870"/>
      <c r="D335" s="755"/>
      <c r="E335" s="872"/>
      <c r="F335" s="414" t="s">
        <v>565</v>
      </c>
      <c r="G335" s="92">
        <v>33</v>
      </c>
      <c r="H335" s="79">
        <v>1145</v>
      </c>
      <c r="I335" s="80">
        <v>286</v>
      </c>
      <c r="J335" s="415">
        <v>0</v>
      </c>
      <c r="K335" s="418">
        <v>123168.7</v>
      </c>
      <c r="L335" s="417">
        <f t="shared" si="71"/>
        <v>0</v>
      </c>
      <c r="M335" s="76"/>
      <c r="N335" s="77"/>
      <c r="O335" s="73">
        <f t="shared" si="72"/>
        <v>0</v>
      </c>
      <c r="P335" s="76"/>
      <c r="Q335" s="76"/>
      <c r="R335" s="77">
        <f t="shared" si="76"/>
        <v>0</v>
      </c>
      <c r="S335" s="76">
        <f t="shared" si="73"/>
        <v>0</v>
      </c>
      <c r="T335" s="76"/>
      <c r="U335" s="78"/>
      <c r="V335" s="76"/>
      <c r="W335" s="78"/>
      <c r="X335" s="76"/>
      <c r="Y335" s="78"/>
      <c r="Z335" s="73">
        <f t="shared" si="74"/>
        <v>0</v>
      </c>
      <c r="AA335" s="73">
        <f t="shared" si="75"/>
        <v>0</v>
      </c>
      <c r="AB335" s="76"/>
      <c r="AC335" s="77"/>
      <c r="AD335" s="76"/>
      <c r="AE335" s="77"/>
      <c r="AF335" s="76"/>
      <c r="AG335" s="77"/>
      <c r="AH335" s="17"/>
      <c r="AI335" s="17"/>
      <c r="AJ335" s="17"/>
      <c r="AK335" s="17"/>
      <c r="AL335" s="17"/>
      <c r="AM335" s="17"/>
      <c r="AN335" s="17"/>
      <c r="AO335" s="17"/>
    </row>
    <row r="336" spans="1:41" ht="41.25" hidden="1" customHeight="1" x14ac:dyDescent="0.25">
      <c r="A336" s="776"/>
      <c r="B336" s="751"/>
      <c r="C336" s="458" t="s">
        <v>566</v>
      </c>
      <c r="D336" s="90" t="s">
        <v>567</v>
      </c>
      <c r="E336" s="421" t="s">
        <v>41</v>
      </c>
      <c r="F336" s="414" t="s">
        <v>568</v>
      </c>
      <c r="G336" s="92">
        <v>33</v>
      </c>
      <c r="H336" s="79">
        <v>1144</v>
      </c>
      <c r="I336" s="80">
        <v>287</v>
      </c>
      <c r="J336" s="415">
        <v>0</v>
      </c>
      <c r="K336" s="418">
        <v>123168.7</v>
      </c>
      <c r="L336" s="417">
        <f t="shared" si="71"/>
        <v>0</v>
      </c>
      <c r="M336" s="76"/>
      <c r="N336" s="77"/>
      <c r="O336" s="73">
        <f t="shared" si="72"/>
        <v>0</v>
      </c>
      <c r="P336" s="76"/>
      <c r="Q336" s="76"/>
      <c r="R336" s="77">
        <f t="shared" si="76"/>
        <v>0</v>
      </c>
      <c r="S336" s="76">
        <f t="shared" si="73"/>
        <v>0</v>
      </c>
      <c r="T336" s="76"/>
      <c r="U336" s="78"/>
      <c r="V336" s="76"/>
      <c r="W336" s="78"/>
      <c r="X336" s="76"/>
      <c r="Y336" s="78"/>
      <c r="Z336" s="73">
        <f t="shared" si="74"/>
        <v>0</v>
      </c>
      <c r="AA336" s="73">
        <f t="shared" si="75"/>
        <v>0</v>
      </c>
      <c r="AB336" s="76"/>
      <c r="AC336" s="77"/>
      <c r="AD336" s="76"/>
      <c r="AE336" s="77"/>
      <c r="AF336" s="76"/>
      <c r="AG336" s="77"/>
      <c r="AH336" s="17"/>
      <c r="AI336" s="17"/>
      <c r="AJ336" s="17"/>
      <c r="AK336" s="17"/>
      <c r="AL336" s="17"/>
      <c r="AM336" s="17"/>
      <c r="AN336" s="17"/>
      <c r="AO336" s="17"/>
    </row>
    <row r="337" spans="1:41" ht="41.25" hidden="1" customHeight="1" x14ac:dyDescent="0.25">
      <c r="A337" s="776"/>
      <c r="B337" s="751"/>
      <c r="C337" s="869" t="s">
        <v>569</v>
      </c>
      <c r="D337" s="765" t="s">
        <v>570</v>
      </c>
      <c r="E337" s="871" t="s">
        <v>41</v>
      </c>
      <c r="F337" s="414" t="s">
        <v>571</v>
      </c>
      <c r="G337" s="92">
        <v>33</v>
      </c>
      <c r="H337" s="79">
        <v>1143</v>
      </c>
      <c r="I337" s="80">
        <v>288</v>
      </c>
      <c r="J337" s="415">
        <v>0</v>
      </c>
      <c r="K337" s="418">
        <v>123168.7</v>
      </c>
      <c r="L337" s="417">
        <f t="shared" si="71"/>
        <v>0</v>
      </c>
      <c r="M337" s="76"/>
      <c r="N337" s="77"/>
      <c r="O337" s="73">
        <f t="shared" si="72"/>
        <v>0</v>
      </c>
      <c r="P337" s="76"/>
      <c r="Q337" s="76"/>
      <c r="R337" s="77">
        <f t="shared" si="76"/>
        <v>0</v>
      </c>
      <c r="S337" s="76">
        <f t="shared" si="73"/>
        <v>0</v>
      </c>
      <c r="T337" s="76"/>
      <c r="U337" s="78"/>
      <c r="V337" s="76"/>
      <c r="W337" s="78"/>
      <c r="X337" s="76"/>
      <c r="Y337" s="78"/>
      <c r="Z337" s="73">
        <f t="shared" si="74"/>
        <v>0</v>
      </c>
      <c r="AA337" s="73">
        <f t="shared" si="75"/>
        <v>0</v>
      </c>
      <c r="AB337" s="76"/>
      <c r="AC337" s="77"/>
      <c r="AD337" s="76"/>
      <c r="AE337" s="77"/>
      <c r="AF337" s="76"/>
      <c r="AG337" s="77"/>
      <c r="AH337" s="17"/>
      <c r="AI337" s="17"/>
      <c r="AJ337" s="17"/>
      <c r="AK337" s="17"/>
      <c r="AL337" s="17"/>
      <c r="AM337" s="17"/>
      <c r="AN337" s="17"/>
      <c r="AO337" s="17"/>
    </row>
    <row r="338" spans="1:41" ht="41.25" hidden="1" customHeight="1" x14ac:dyDescent="0.25">
      <c r="A338" s="776"/>
      <c r="B338" s="751"/>
      <c r="C338" s="873"/>
      <c r="D338" s="766"/>
      <c r="E338" s="874"/>
      <c r="F338" s="414" t="s">
        <v>572</v>
      </c>
      <c r="G338" s="92">
        <v>33</v>
      </c>
      <c r="H338" s="79">
        <v>1142</v>
      </c>
      <c r="I338" s="80">
        <v>289</v>
      </c>
      <c r="J338" s="415">
        <v>0</v>
      </c>
      <c r="K338" s="418">
        <v>123168.7</v>
      </c>
      <c r="L338" s="417">
        <f t="shared" si="71"/>
        <v>0</v>
      </c>
      <c r="M338" s="76"/>
      <c r="N338" s="77"/>
      <c r="O338" s="73">
        <f t="shared" si="72"/>
        <v>0</v>
      </c>
      <c r="P338" s="76"/>
      <c r="Q338" s="76"/>
      <c r="R338" s="77">
        <f t="shared" si="76"/>
        <v>0</v>
      </c>
      <c r="S338" s="76">
        <f t="shared" si="73"/>
        <v>0</v>
      </c>
      <c r="T338" s="76"/>
      <c r="U338" s="78"/>
      <c r="V338" s="76"/>
      <c r="W338" s="78"/>
      <c r="X338" s="76"/>
      <c r="Y338" s="78"/>
      <c r="Z338" s="73">
        <f t="shared" si="74"/>
        <v>0</v>
      </c>
      <c r="AA338" s="73">
        <f t="shared" si="75"/>
        <v>0</v>
      </c>
      <c r="AB338" s="76"/>
      <c r="AC338" s="77"/>
      <c r="AD338" s="76"/>
      <c r="AE338" s="77"/>
      <c r="AF338" s="76"/>
      <c r="AG338" s="77"/>
      <c r="AH338" s="17"/>
      <c r="AI338" s="17"/>
      <c r="AJ338" s="17"/>
      <c r="AK338" s="17"/>
      <c r="AL338" s="17"/>
      <c r="AM338" s="17"/>
      <c r="AN338" s="17"/>
      <c r="AO338" s="17"/>
    </row>
    <row r="339" spans="1:41" ht="41.25" hidden="1" customHeight="1" x14ac:dyDescent="0.25">
      <c r="A339" s="776"/>
      <c r="B339" s="751"/>
      <c r="C339" s="873"/>
      <c r="D339" s="766"/>
      <c r="E339" s="874"/>
      <c r="F339" s="414" t="s">
        <v>573</v>
      </c>
      <c r="G339" s="92">
        <v>33</v>
      </c>
      <c r="H339" s="79">
        <v>1141</v>
      </c>
      <c r="I339" s="80">
        <v>290</v>
      </c>
      <c r="J339" s="415">
        <v>0</v>
      </c>
      <c r="K339" s="418">
        <v>123168.7</v>
      </c>
      <c r="L339" s="417">
        <f t="shared" si="71"/>
        <v>0</v>
      </c>
      <c r="M339" s="76"/>
      <c r="N339" s="77"/>
      <c r="O339" s="73">
        <f t="shared" si="72"/>
        <v>0</v>
      </c>
      <c r="P339" s="76"/>
      <c r="Q339" s="76"/>
      <c r="R339" s="77">
        <f t="shared" si="76"/>
        <v>0</v>
      </c>
      <c r="S339" s="76">
        <f t="shared" si="73"/>
        <v>0</v>
      </c>
      <c r="T339" s="76"/>
      <c r="U339" s="78"/>
      <c r="V339" s="76"/>
      <c r="W339" s="78"/>
      <c r="X339" s="76"/>
      <c r="Y339" s="78"/>
      <c r="Z339" s="73">
        <f t="shared" si="74"/>
        <v>0</v>
      </c>
      <c r="AA339" s="73">
        <f t="shared" si="75"/>
        <v>0</v>
      </c>
      <c r="AB339" s="76"/>
      <c r="AC339" s="77"/>
      <c r="AD339" s="76"/>
      <c r="AE339" s="77"/>
      <c r="AF339" s="76"/>
      <c r="AG339" s="77"/>
      <c r="AH339" s="17"/>
      <c r="AI339" s="17"/>
      <c r="AJ339" s="17"/>
      <c r="AK339" s="17"/>
      <c r="AL339" s="17"/>
      <c r="AM339" s="17"/>
      <c r="AN339" s="17"/>
      <c r="AO339" s="17"/>
    </row>
    <row r="340" spans="1:41" ht="41.25" hidden="1" customHeight="1" x14ac:dyDescent="0.25">
      <c r="A340" s="776"/>
      <c r="B340" s="751"/>
      <c r="C340" s="873"/>
      <c r="D340" s="766"/>
      <c r="E340" s="874"/>
      <c r="F340" s="414" t="s">
        <v>574</v>
      </c>
      <c r="G340" s="92">
        <v>33</v>
      </c>
      <c r="H340" s="79">
        <v>129</v>
      </c>
      <c r="I340" s="80">
        <v>291</v>
      </c>
      <c r="J340" s="415">
        <v>0</v>
      </c>
      <c r="K340" s="418">
        <v>123168.7</v>
      </c>
      <c r="L340" s="417">
        <f t="shared" si="71"/>
        <v>0</v>
      </c>
      <c r="M340" s="76"/>
      <c r="N340" s="77"/>
      <c r="O340" s="73">
        <f t="shared" si="72"/>
        <v>0</v>
      </c>
      <c r="P340" s="76"/>
      <c r="Q340" s="76"/>
      <c r="R340" s="77">
        <f t="shared" si="76"/>
        <v>0</v>
      </c>
      <c r="S340" s="76">
        <f t="shared" si="73"/>
        <v>0</v>
      </c>
      <c r="T340" s="76"/>
      <c r="U340" s="78"/>
      <c r="V340" s="76"/>
      <c r="W340" s="78"/>
      <c r="X340" s="76"/>
      <c r="Y340" s="78"/>
      <c r="Z340" s="73">
        <f t="shared" si="74"/>
        <v>0</v>
      </c>
      <c r="AA340" s="73">
        <f t="shared" si="75"/>
        <v>0</v>
      </c>
      <c r="AB340" s="76"/>
      <c r="AC340" s="77"/>
      <c r="AD340" s="76"/>
      <c r="AE340" s="77"/>
      <c r="AF340" s="76"/>
      <c r="AG340" s="77"/>
      <c r="AH340" s="17"/>
      <c r="AI340" s="17"/>
      <c r="AJ340" s="17"/>
      <c r="AK340" s="17"/>
      <c r="AL340" s="17"/>
      <c r="AM340" s="17"/>
      <c r="AN340" s="17"/>
      <c r="AO340" s="17"/>
    </row>
    <row r="341" spans="1:41" ht="41.25" hidden="1" customHeight="1" x14ac:dyDescent="0.25">
      <c r="A341" s="776"/>
      <c r="B341" s="751"/>
      <c r="C341" s="873"/>
      <c r="D341" s="766"/>
      <c r="E341" s="874"/>
      <c r="F341" s="414" t="s">
        <v>575</v>
      </c>
      <c r="G341" s="92">
        <v>33</v>
      </c>
      <c r="H341" s="79">
        <v>128</v>
      </c>
      <c r="I341" s="80">
        <v>292</v>
      </c>
      <c r="J341" s="415">
        <v>0</v>
      </c>
      <c r="K341" s="418">
        <v>123168.7</v>
      </c>
      <c r="L341" s="417">
        <f t="shared" si="71"/>
        <v>0</v>
      </c>
      <c r="M341" s="76"/>
      <c r="N341" s="77"/>
      <c r="O341" s="73">
        <f t="shared" si="72"/>
        <v>0</v>
      </c>
      <c r="P341" s="76"/>
      <c r="Q341" s="76"/>
      <c r="R341" s="77">
        <f t="shared" si="76"/>
        <v>0</v>
      </c>
      <c r="S341" s="76">
        <f t="shared" si="73"/>
        <v>0</v>
      </c>
      <c r="T341" s="76"/>
      <c r="U341" s="78"/>
      <c r="V341" s="76"/>
      <c r="W341" s="78"/>
      <c r="X341" s="76"/>
      <c r="Y341" s="78"/>
      <c r="Z341" s="73">
        <f t="shared" si="74"/>
        <v>0</v>
      </c>
      <c r="AA341" s="73">
        <f t="shared" si="75"/>
        <v>0</v>
      </c>
      <c r="AB341" s="76"/>
      <c r="AC341" s="77"/>
      <c r="AD341" s="76"/>
      <c r="AE341" s="77"/>
      <c r="AF341" s="76"/>
      <c r="AG341" s="77"/>
      <c r="AH341" s="17"/>
      <c r="AI341" s="17"/>
      <c r="AJ341" s="17"/>
      <c r="AK341" s="17"/>
      <c r="AL341" s="17"/>
      <c r="AM341" s="17"/>
      <c r="AN341" s="17"/>
      <c r="AO341" s="17"/>
    </row>
    <row r="342" spans="1:41" ht="41.25" hidden="1" customHeight="1" x14ac:dyDescent="0.25">
      <c r="A342" s="776"/>
      <c r="B342" s="751"/>
      <c r="C342" s="873"/>
      <c r="D342" s="766"/>
      <c r="E342" s="874"/>
      <c r="F342" s="414" t="s">
        <v>576</v>
      </c>
      <c r="G342" s="92">
        <v>33</v>
      </c>
      <c r="H342" s="79">
        <v>127</v>
      </c>
      <c r="I342" s="80">
        <v>293</v>
      </c>
      <c r="J342" s="415">
        <v>0</v>
      </c>
      <c r="K342" s="418">
        <v>123168.7</v>
      </c>
      <c r="L342" s="417">
        <f t="shared" si="71"/>
        <v>0</v>
      </c>
      <c r="M342" s="76"/>
      <c r="N342" s="77"/>
      <c r="O342" s="73">
        <f t="shared" si="72"/>
        <v>0</v>
      </c>
      <c r="P342" s="76"/>
      <c r="Q342" s="76"/>
      <c r="R342" s="77">
        <f t="shared" si="76"/>
        <v>0</v>
      </c>
      <c r="S342" s="76">
        <f t="shared" si="73"/>
        <v>0</v>
      </c>
      <c r="T342" s="76"/>
      <c r="U342" s="78"/>
      <c r="V342" s="76"/>
      <c r="W342" s="78"/>
      <c r="X342" s="76"/>
      <c r="Y342" s="78"/>
      <c r="Z342" s="73">
        <f t="shared" si="74"/>
        <v>0</v>
      </c>
      <c r="AA342" s="73">
        <f t="shared" si="75"/>
        <v>0</v>
      </c>
      <c r="AB342" s="76"/>
      <c r="AC342" s="77"/>
      <c r="AD342" s="76"/>
      <c r="AE342" s="77"/>
      <c r="AF342" s="76"/>
      <c r="AG342" s="77"/>
      <c r="AH342" s="17"/>
      <c r="AI342" s="17"/>
      <c r="AJ342" s="17"/>
      <c r="AK342" s="17"/>
      <c r="AL342" s="17"/>
      <c r="AM342" s="17"/>
      <c r="AN342" s="17"/>
      <c r="AO342" s="17"/>
    </row>
    <row r="343" spans="1:41" ht="41.25" hidden="1" customHeight="1" x14ac:dyDescent="0.25">
      <c r="A343" s="776"/>
      <c r="B343" s="751"/>
      <c r="C343" s="873"/>
      <c r="D343" s="766"/>
      <c r="E343" s="874"/>
      <c r="F343" s="414" t="s">
        <v>577</v>
      </c>
      <c r="G343" s="92">
        <v>33</v>
      </c>
      <c r="H343" s="79">
        <v>126</v>
      </c>
      <c r="I343" s="80">
        <v>294</v>
      </c>
      <c r="J343" s="415">
        <v>0</v>
      </c>
      <c r="K343" s="418">
        <v>123168.7</v>
      </c>
      <c r="L343" s="417">
        <f t="shared" si="71"/>
        <v>0</v>
      </c>
      <c r="M343" s="76"/>
      <c r="N343" s="77"/>
      <c r="O343" s="73">
        <f t="shared" si="72"/>
        <v>0</v>
      </c>
      <c r="P343" s="76"/>
      <c r="Q343" s="76"/>
      <c r="R343" s="77">
        <f t="shared" si="76"/>
        <v>0</v>
      </c>
      <c r="S343" s="76">
        <f t="shared" si="73"/>
        <v>0</v>
      </c>
      <c r="T343" s="76"/>
      <c r="U343" s="78"/>
      <c r="V343" s="76"/>
      <c r="W343" s="78"/>
      <c r="X343" s="76"/>
      <c r="Y343" s="78"/>
      <c r="Z343" s="73">
        <f t="shared" si="74"/>
        <v>0</v>
      </c>
      <c r="AA343" s="73">
        <f t="shared" si="75"/>
        <v>0</v>
      </c>
      <c r="AB343" s="76"/>
      <c r="AC343" s="77"/>
      <c r="AD343" s="76"/>
      <c r="AE343" s="77"/>
      <c r="AF343" s="76"/>
      <c r="AG343" s="77"/>
      <c r="AH343" s="17"/>
      <c r="AI343" s="17"/>
      <c r="AJ343" s="17"/>
      <c r="AK343" s="17"/>
      <c r="AL343" s="17"/>
      <c r="AM343" s="17"/>
      <c r="AN343" s="17"/>
      <c r="AO343" s="17"/>
    </row>
    <row r="344" spans="1:41" ht="41.25" hidden="1" customHeight="1" x14ac:dyDescent="0.25">
      <c r="A344" s="776"/>
      <c r="B344" s="751"/>
      <c r="C344" s="873"/>
      <c r="D344" s="766"/>
      <c r="E344" s="874"/>
      <c r="F344" s="414" t="s">
        <v>578</v>
      </c>
      <c r="G344" s="92">
        <v>33</v>
      </c>
      <c r="H344" s="79">
        <v>125</v>
      </c>
      <c r="I344" s="80">
        <v>295</v>
      </c>
      <c r="J344" s="415">
        <v>0</v>
      </c>
      <c r="K344" s="418">
        <v>123168.7</v>
      </c>
      <c r="L344" s="417">
        <f t="shared" si="71"/>
        <v>0</v>
      </c>
      <c r="M344" s="76"/>
      <c r="N344" s="77"/>
      <c r="O344" s="73">
        <f t="shared" si="72"/>
        <v>0</v>
      </c>
      <c r="P344" s="76"/>
      <c r="Q344" s="76"/>
      <c r="R344" s="77">
        <f t="shared" si="76"/>
        <v>0</v>
      </c>
      <c r="S344" s="76">
        <f t="shared" si="73"/>
        <v>0</v>
      </c>
      <c r="T344" s="76"/>
      <c r="U344" s="78"/>
      <c r="V344" s="76"/>
      <c r="W344" s="78"/>
      <c r="X344" s="76"/>
      <c r="Y344" s="78"/>
      <c r="Z344" s="73">
        <f t="shared" si="74"/>
        <v>0</v>
      </c>
      <c r="AA344" s="73">
        <f t="shared" si="75"/>
        <v>0</v>
      </c>
      <c r="AB344" s="76"/>
      <c r="AC344" s="77"/>
      <c r="AD344" s="76"/>
      <c r="AE344" s="77"/>
      <c r="AF344" s="76"/>
      <c r="AG344" s="77"/>
      <c r="AH344" s="17"/>
      <c r="AI344" s="17"/>
      <c r="AJ344" s="17"/>
      <c r="AK344" s="17"/>
      <c r="AL344" s="17"/>
      <c r="AM344" s="17"/>
      <c r="AN344" s="17"/>
      <c r="AO344" s="17"/>
    </row>
    <row r="345" spans="1:41" ht="41.25" hidden="1" customHeight="1" x14ac:dyDescent="0.25">
      <c r="A345" s="776"/>
      <c r="B345" s="751"/>
      <c r="C345" s="873"/>
      <c r="D345" s="766"/>
      <c r="E345" s="874"/>
      <c r="F345" s="414" t="s">
        <v>579</v>
      </c>
      <c r="G345" s="92">
        <v>33</v>
      </c>
      <c r="H345" s="79">
        <v>124</v>
      </c>
      <c r="I345" s="80">
        <v>296</v>
      </c>
      <c r="J345" s="415">
        <v>0</v>
      </c>
      <c r="K345" s="418">
        <v>123168.7</v>
      </c>
      <c r="L345" s="417">
        <f t="shared" si="71"/>
        <v>0</v>
      </c>
      <c r="M345" s="76"/>
      <c r="N345" s="77"/>
      <c r="O345" s="73">
        <f t="shared" si="72"/>
        <v>0</v>
      </c>
      <c r="P345" s="76"/>
      <c r="Q345" s="76"/>
      <c r="R345" s="77">
        <f t="shared" si="76"/>
        <v>0</v>
      </c>
      <c r="S345" s="76">
        <f t="shared" si="73"/>
        <v>0</v>
      </c>
      <c r="T345" s="76"/>
      <c r="U345" s="78"/>
      <c r="V345" s="76"/>
      <c r="W345" s="78"/>
      <c r="X345" s="76"/>
      <c r="Y345" s="78"/>
      <c r="Z345" s="73">
        <f t="shared" si="74"/>
        <v>0</v>
      </c>
      <c r="AA345" s="73">
        <f t="shared" si="75"/>
        <v>0</v>
      </c>
      <c r="AB345" s="76"/>
      <c r="AC345" s="77"/>
      <c r="AD345" s="76"/>
      <c r="AE345" s="77"/>
      <c r="AF345" s="76"/>
      <c r="AG345" s="77"/>
      <c r="AH345" s="17"/>
      <c r="AI345" s="17"/>
      <c r="AJ345" s="17"/>
      <c r="AK345" s="17"/>
      <c r="AL345" s="17"/>
      <c r="AM345" s="17"/>
      <c r="AN345" s="17"/>
      <c r="AO345" s="17"/>
    </row>
    <row r="346" spans="1:41" ht="41.25" hidden="1" customHeight="1" x14ac:dyDescent="0.25">
      <c r="A346" s="776"/>
      <c r="B346" s="751"/>
      <c r="C346" s="873"/>
      <c r="D346" s="766"/>
      <c r="E346" s="874"/>
      <c r="F346" s="414" t="s">
        <v>580</v>
      </c>
      <c r="G346" s="92">
        <v>33</v>
      </c>
      <c r="H346" s="79">
        <v>123</v>
      </c>
      <c r="I346" s="80">
        <v>297</v>
      </c>
      <c r="J346" s="415">
        <v>0</v>
      </c>
      <c r="K346" s="418">
        <v>123168.7</v>
      </c>
      <c r="L346" s="417">
        <f t="shared" ref="L346:L409" si="77">ROUND(J346*$K346,2)</f>
        <v>0</v>
      </c>
      <c r="M346" s="76"/>
      <c r="N346" s="77"/>
      <c r="O346" s="73">
        <f t="shared" ref="O346:O409" si="78">ROUND(J346/12*AH$5,0)</f>
        <v>0</v>
      </c>
      <c r="P346" s="76"/>
      <c r="Q346" s="76"/>
      <c r="R346" s="77">
        <f t="shared" si="76"/>
        <v>0</v>
      </c>
      <c r="S346" s="76">
        <f t="shared" ref="S346:S409" si="79">J346-P346</f>
        <v>0</v>
      </c>
      <c r="T346" s="76"/>
      <c r="U346" s="78"/>
      <c r="V346" s="76"/>
      <c r="W346" s="78"/>
      <c r="X346" s="76"/>
      <c r="Y346" s="78"/>
      <c r="Z346" s="73">
        <f t="shared" ref="Z346:Z409" si="80">P346-O346</f>
        <v>0</v>
      </c>
      <c r="AA346" s="73">
        <f t="shared" ref="AA346:AA409" si="81">P346-J346</f>
        <v>0</v>
      </c>
      <c r="AB346" s="76"/>
      <c r="AC346" s="77"/>
      <c r="AD346" s="76"/>
      <c r="AE346" s="77"/>
      <c r="AF346" s="76"/>
      <c r="AG346" s="77"/>
      <c r="AH346" s="17"/>
      <c r="AI346" s="17"/>
      <c r="AJ346" s="17"/>
      <c r="AK346" s="17"/>
      <c r="AL346" s="17"/>
      <c r="AM346" s="17"/>
      <c r="AN346" s="17"/>
      <c r="AO346" s="17"/>
    </row>
    <row r="347" spans="1:41" ht="41.25" hidden="1" customHeight="1" x14ac:dyDescent="0.25">
      <c r="A347" s="776"/>
      <c r="B347" s="751"/>
      <c r="C347" s="873"/>
      <c r="D347" s="766"/>
      <c r="E347" s="874"/>
      <c r="F347" s="414" t="s">
        <v>581</v>
      </c>
      <c r="G347" s="92">
        <v>33</v>
      </c>
      <c r="H347" s="79">
        <v>1140</v>
      </c>
      <c r="I347" s="80">
        <v>298</v>
      </c>
      <c r="J347" s="415">
        <v>0</v>
      </c>
      <c r="K347" s="418">
        <v>123168.7</v>
      </c>
      <c r="L347" s="417">
        <f t="shared" si="77"/>
        <v>0</v>
      </c>
      <c r="M347" s="76"/>
      <c r="N347" s="77"/>
      <c r="O347" s="73">
        <f t="shared" si="78"/>
        <v>0</v>
      </c>
      <c r="P347" s="76"/>
      <c r="Q347" s="76"/>
      <c r="R347" s="77">
        <f t="shared" si="76"/>
        <v>0</v>
      </c>
      <c r="S347" s="76">
        <f t="shared" si="79"/>
        <v>0</v>
      </c>
      <c r="T347" s="76"/>
      <c r="U347" s="78"/>
      <c r="V347" s="76"/>
      <c r="W347" s="78"/>
      <c r="X347" s="76"/>
      <c r="Y347" s="78"/>
      <c r="Z347" s="73">
        <f t="shared" si="80"/>
        <v>0</v>
      </c>
      <c r="AA347" s="73">
        <f t="shared" si="81"/>
        <v>0</v>
      </c>
      <c r="AB347" s="76"/>
      <c r="AC347" s="77"/>
      <c r="AD347" s="76"/>
      <c r="AE347" s="77"/>
      <c r="AF347" s="76"/>
      <c r="AG347" s="77"/>
      <c r="AH347" s="17"/>
      <c r="AI347" s="17"/>
      <c r="AJ347" s="17"/>
      <c r="AK347" s="17"/>
      <c r="AL347" s="17"/>
      <c r="AM347" s="17"/>
      <c r="AN347" s="17"/>
      <c r="AO347" s="17"/>
    </row>
    <row r="348" spans="1:41" ht="41.25" hidden="1" customHeight="1" x14ac:dyDescent="0.25">
      <c r="A348" s="776"/>
      <c r="B348" s="751"/>
      <c r="C348" s="870"/>
      <c r="D348" s="755"/>
      <c r="E348" s="872"/>
      <c r="F348" s="414" t="s">
        <v>582</v>
      </c>
      <c r="G348" s="92">
        <v>33</v>
      </c>
      <c r="H348" s="79">
        <v>1139</v>
      </c>
      <c r="I348" s="80">
        <v>299</v>
      </c>
      <c r="J348" s="415">
        <v>0</v>
      </c>
      <c r="K348" s="418">
        <v>123168.7</v>
      </c>
      <c r="L348" s="417">
        <f t="shared" si="77"/>
        <v>0</v>
      </c>
      <c r="M348" s="76"/>
      <c r="N348" s="77"/>
      <c r="O348" s="73">
        <f t="shared" si="78"/>
        <v>0</v>
      </c>
      <c r="P348" s="76"/>
      <c r="Q348" s="76"/>
      <c r="R348" s="77">
        <f t="shared" si="76"/>
        <v>0</v>
      </c>
      <c r="S348" s="76">
        <f t="shared" si="79"/>
        <v>0</v>
      </c>
      <c r="T348" s="76"/>
      <c r="U348" s="78"/>
      <c r="V348" s="76"/>
      <c r="W348" s="78"/>
      <c r="X348" s="76"/>
      <c r="Y348" s="78"/>
      <c r="Z348" s="73">
        <f t="shared" si="80"/>
        <v>0</v>
      </c>
      <c r="AA348" s="73">
        <f t="shared" si="81"/>
        <v>0</v>
      </c>
      <c r="AB348" s="76"/>
      <c r="AC348" s="77"/>
      <c r="AD348" s="76"/>
      <c r="AE348" s="77"/>
      <c r="AF348" s="76"/>
      <c r="AG348" s="77"/>
      <c r="AH348" s="17"/>
      <c r="AI348" s="17"/>
      <c r="AJ348" s="17"/>
      <c r="AK348" s="17"/>
      <c r="AL348" s="17"/>
      <c r="AM348" s="17"/>
      <c r="AN348" s="17"/>
      <c r="AO348" s="17"/>
    </row>
    <row r="349" spans="1:41" ht="41.25" hidden="1" customHeight="1" x14ac:dyDescent="0.25">
      <c r="A349" s="776"/>
      <c r="B349" s="751"/>
      <c r="C349" s="875" t="s">
        <v>583</v>
      </c>
      <c r="D349" s="765" t="s">
        <v>584</v>
      </c>
      <c r="E349" s="871" t="s">
        <v>41</v>
      </c>
      <c r="F349" s="414" t="s">
        <v>585</v>
      </c>
      <c r="G349" s="92">
        <v>33</v>
      </c>
      <c r="H349" s="79">
        <v>1138</v>
      </c>
      <c r="I349" s="80">
        <v>300</v>
      </c>
      <c r="J349" s="415">
        <v>0</v>
      </c>
      <c r="K349" s="418">
        <v>123168.7</v>
      </c>
      <c r="L349" s="417">
        <f t="shared" si="77"/>
        <v>0</v>
      </c>
      <c r="M349" s="76"/>
      <c r="N349" s="77"/>
      <c r="O349" s="73">
        <f t="shared" si="78"/>
        <v>0</v>
      </c>
      <c r="P349" s="76"/>
      <c r="Q349" s="76"/>
      <c r="R349" s="77">
        <f t="shared" si="76"/>
        <v>0</v>
      </c>
      <c r="S349" s="76">
        <f t="shared" si="79"/>
        <v>0</v>
      </c>
      <c r="T349" s="76"/>
      <c r="U349" s="78"/>
      <c r="V349" s="76"/>
      <c r="W349" s="78"/>
      <c r="X349" s="76"/>
      <c r="Y349" s="78"/>
      <c r="Z349" s="73">
        <f t="shared" si="80"/>
        <v>0</v>
      </c>
      <c r="AA349" s="73">
        <f t="shared" si="81"/>
        <v>0</v>
      </c>
      <c r="AB349" s="76"/>
      <c r="AC349" s="77"/>
      <c r="AD349" s="76"/>
      <c r="AE349" s="77"/>
      <c r="AF349" s="76"/>
      <c r="AG349" s="77"/>
      <c r="AH349" s="17"/>
      <c r="AI349" s="17"/>
      <c r="AJ349" s="17"/>
      <c r="AK349" s="17"/>
      <c r="AL349" s="17"/>
      <c r="AM349" s="17"/>
      <c r="AN349" s="17"/>
      <c r="AO349" s="17"/>
    </row>
    <row r="350" spans="1:41" ht="41.25" hidden="1" customHeight="1" x14ac:dyDescent="0.25">
      <c r="A350" s="776"/>
      <c r="B350" s="751"/>
      <c r="C350" s="895"/>
      <c r="D350" s="766"/>
      <c r="E350" s="874"/>
      <c r="F350" s="414" t="s">
        <v>586</v>
      </c>
      <c r="G350" s="92">
        <v>33</v>
      </c>
      <c r="H350" s="79">
        <v>1137</v>
      </c>
      <c r="I350" s="80">
        <v>301</v>
      </c>
      <c r="J350" s="415">
        <v>0</v>
      </c>
      <c r="K350" s="418">
        <v>123168.7</v>
      </c>
      <c r="L350" s="417">
        <f t="shared" si="77"/>
        <v>0</v>
      </c>
      <c r="M350" s="76"/>
      <c r="N350" s="77"/>
      <c r="O350" s="73">
        <f t="shared" si="78"/>
        <v>0</v>
      </c>
      <c r="P350" s="76"/>
      <c r="Q350" s="76"/>
      <c r="R350" s="77">
        <f t="shared" si="76"/>
        <v>0</v>
      </c>
      <c r="S350" s="76">
        <f t="shared" si="79"/>
        <v>0</v>
      </c>
      <c r="T350" s="76"/>
      <c r="U350" s="78"/>
      <c r="V350" s="76"/>
      <c r="W350" s="78"/>
      <c r="X350" s="76"/>
      <c r="Y350" s="78"/>
      <c r="Z350" s="73">
        <f t="shared" si="80"/>
        <v>0</v>
      </c>
      <c r="AA350" s="73">
        <f t="shared" si="81"/>
        <v>0</v>
      </c>
      <c r="AB350" s="76"/>
      <c r="AC350" s="77"/>
      <c r="AD350" s="76"/>
      <c r="AE350" s="77"/>
      <c r="AF350" s="76"/>
      <c r="AG350" s="77"/>
      <c r="AH350" s="17"/>
      <c r="AI350" s="17"/>
      <c r="AJ350" s="17"/>
      <c r="AK350" s="17"/>
      <c r="AL350" s="17"/>
      <c r="AM350" s="17"/>
      <c r="AN350" s="17"/>
      <c r="AO350" s="17"/>
    </row>
    <row r="351" spans="1:41" ht="41.25" hidden="1" customHeight="1" x14ac:dyDescent="0.25">
      <c r="A351" s="776"/>
      <c r="B351" s="751"/>
      <c r="C351" s="876"/>
      <c r="D351" s="755"/>
      <c r="E351" s="872"/>
      <c r="F351" s="414" t="s">
        <v>587</v>
      </c>
      <c r="G351" s="92">
        <v>33</v>
      </c>
      <c r="H351" s="79">
        <v>1136</v>
      </c>
      <c r="I351" s="80">
        <v>302</v>
      </c>
      <c r="J351" s="415">
        <v>0</v>
      </c>
      <c r="K351" s="418">
        <v>123168.7</v>
      </c>
      <c r="L351" s="417">
        <f t="shared" si="77"/>
        <v>0</v>
      </c>
      <c r="M351" s="76"/>
      <c r="N351" s="77"/>
      <c r="O351" s="73">
        <f t="shared" si="78"/>
        <v>0</v>
      </c>
      <c r="P351" s="76"/>
      <c r="Q351" s="76"/>
      <c r="R351" s="77">
        <f t="shared" si="76"/>
        <v>0</v>
      </c>
      <c r="S351" s="76">
        <f t="shared" si="79"/>
        <v>0</v>
      </c>
      <c r="T351" s="76"/>
      <c r="U351" s="78"/>
      <c r="V351" s="76"/>
      <c r="W351" s="78"/>
      <c r="X351" s="76"/>
      <c r="Y351" s="78"/>
      <c r="Z351" s="73">
        <f t="shared" si="80"/>
        <v>0</v>
      </c>
      <c r="AA351" s="73">
        <f t="shared" si="81"/>
        <v>0</v>
      </c>
      <c r="AB351" s="76"/>
      <c r="AC351" s="77"/>
      <c r="AD351" s="76"/>
      <c r="AE351" s="77"/>
      <c r="AF351" s="76"/>
      <c r="AG351" s="77"/>
      <c r="AH351" s="17"/>
      <c r="AI351" s="17"/>
      <c r="AJ351" s="17"/>
      <c r="AK351" s="17"/>
      <c r="AL351" s="17"/>
      <c r="AM351" s="17"/>
      <c r="AN351" s="17"/>
      <c r="AO351" s="17"/>
    </row>
    <row r="352" spans="1:41" ht="41.25" hidden="1" customHeight="1" x14ac:dyDescent="0.25">
      <c r="A352" s="776"/>
      <c r="B352" s="751"/>
      <c r="C352" s="431" t="s">
        <v>588</v>
      </c>
      <c r="D352" s="90" t="s">
        <v>589</v>
      </c>
      <c r="E352" s="421" t="s">
        <v>41</v>
      </c>
      <c r="F352" s="414" t="s">
        <v>590</v>
      </c>
      <c r="G352" s="92">
        <v>33</v>
      </c>
      <c r="H352" s="79">
        <v>1135</v>
      </c>
      <c r="I352" s="80">
        <v>303</v>
      </c>
      <c r="J352" s="415">
        <v>0</v>
      </c>
      <c r="K352" s="418">
        <v>123168.7</v>
      </c>
      <c r="L352" s="417">
        <f t="shared" si="77"/>
        <v>0</v>
      </c>
      <c r="M352" s="76"/>
      <c r="N352" s="77"/>
      <c r="O352" s="73">
        <f t="shared" si="78"/>
        <v>0</v>
      </c>
      <c r="P352" s="76"/>
      <c r="Q352" s="76"/>
      <c r="R352" s="77">
        <f t="shared" si="76"/>
        <v>0</v>
      </c>
      <c r="S352" s="76">
        <f t="shared" si="79"/>
        <v>0</v>
      </c>
      <c r="T352" s="76"/>
      <c r="U352" s="78"/>
      <c r="V352" s="76"/>
      <c r="W352" s="78"/>
      <c r="X352" s="76"/>
      <c r="Y352" s="78"/>
      <c r="Z352" s="73">
        <f t="shared" si="80"/>
        <v>0</v>
      </c>
      <c r="AA352" s="73">
        <f t="shared" si="81"/>
        <v>0</v>
      </c>
      <c r="AB352" s="76"/>
      <c r="AC352" s="77"/>
      <c r="AD352" s="76"/>
      <c r="AE352" s="77"/>
      <c r="AF352" s="76"/>
      <c r="AG352" s="77"/>
      <c r="AH352" s="17"/>
      <c r="AI352" s="17"/>
      <c r="AJ352" s="17"/>
      <c r="AK352" s="17"/>
      <c r="AL352" s="17"/>
      <c r="AM352" s="17"/>
      <c r="AN352" s="17"/>
      <c r="AO352" s="17"/>
    </row>
    <row r="353" spans="1:41" ht="41.25" hidden="1" customHeight="1" x14ac:dyDescent="0.25">
      <c r="A353" s="776"/>
      <c r="B353" s="751"/>
      <c r="C353" s="431" t="s">
        <v>591</v>
      </c>
      <c r="D353" s="90" t="s">
        <v>476</v>
      </c>
      <c r="E353" s="421" t="s">
        <v>41</v>
      </c>
      <c r="F353" s="414" t="s">
        <v>592</v>
      </c>
      <c r="G353" s="92">
        <v>33</v>
      </c>
      <c r="H353" s="79">
        <v>122</v>
      </c>
      <c r="I353" s="80">
        <v>304</v>
      </c>
      <c r="J353" s="415">
        <v>0</v>
      </c>
      <c r="K353" s="418">
        <v>123168.7</v>
      </c>
      <c r="L353" s="417">
        <f t="shared" si="77"/>
        <v>0</v>
      </c>
      <c r="M353" s="76"/>
      <c r="N353" s="77"/>
      <c r="O353" s="73">
        <f t="shared" si="78"/>
        <v>0</v>
      </c>
      <c r="P353" s="76"/>
      <c r="Q353" s="76"/>
      <c r="R353" s="77">
        <f t="shared" si="76"/>
        <v>0</v>
      </c>
      <c r="S353" s="76">
        <f t="shared" si="79"/>
        <v>0</v>
      </c>
      <c r="T353" s="76"/>
      <c r="U353" s="78"/>
      <c r="V353" s="76"/>
      <c r="W353" s="78"/>
      <c r="X353" s="76"/>
      <c r="Y353" s="78"/>
      <c r="Z353" s="73">
        <f t="shared" si="80"/>
        <v>0</v>
      </c>
      <c r="AA353" s="73">
        <f t="shared" si="81"/>
        <v>0</v>
      </c>
      <c r="AB353" s="76"/>
      <c r="AC353" s="77"/>
      <c r="AD353" s="76"/>
      <c r="AE353" s="77"/>
      <c r="AF353" s="76"/>
      <c r="AG353" s="77"/>
      <c r="AH353" s="17"/>
      <c r="AI353" s="17"/>
      <c r="AJ353" s="17"/>
      <c r="AK353" s="17"/>
      <c r="AL353" s="17"/>
      <c r="AM353" s="17"/>
      <c r="AN353" s="17"/>
      <c r="AO353" s="17"/>
    </row>
    <row r="354" spans="1:41" ht="41.25" hidden="1" customHeight="1" x14ac:dyDescent="0.25">
      <c r="A354" s="776"/>
      <c r="B354" s="751"/>
      <c r="C354" s="869" t="s">
        <v>593</v>
      </c>
      <c r="D354" s="765" t="s">
        <v>594</v>
      </c>
      <c r="E354" s="871" t="s">
        <v>41</v>
      </c>
      <c r="F354" s="414" t="s">
        <v>595</v>
      </c>
      <c r="G354" s="92">
        <v>33</v>
      </c>
      <c r="H354" s="79">
        <v>1134</v>
      </c>
      <c r="I354" s="80">
        <v>305</v>
      </c>
      <c r="J354" s="415">
        <v>0</v>
      </c>
      <c r="K354" s="418">
        <v>123168.7</v>
      </c>
      <c r="L354" s="417">
        <f t="shared" si="77"/>
        <v>0</v>
      </c>
      <c r="M354" s="76"/>
      <c r="N354" s="77"/>
      <c r="O354" s="73">
        <f t="shared" si="78"/>
        <v>0</v>
      </c>
      <c r="P354" s="76"/>
      <c r="Q354" s="76"/>
      <c r="R354" s="77">
        <f t="shared" si="76"/>
        <v>0</v>
      </c>
      <c r="S354" s="76">
        <f t="shared" si="79"/>
        <v>0</v>
      </c>
      <c r="T354" s="76"/>
      <c r="U354" s="78"/>
      <c r="V354" s="76"/>
      <c r="W354" s="78"/>
      <c r="X354" s="76"/>
      <c r="Y354" s="78"/>
      <c r="Z354" s="73">
        <f t="shared" si="80"/>
        <v>0</v>
      </c>
      <c r="AA354" s="73">
        <f t="shared" si="81"/>
        <v>0</v>
      </c>
      <c r="AB354" s="76"/>
      <c r="AC354" s="77"/>
      <c r="AD354" s="76"/>
      <c r="AE354" s="77"/>
      <c r="AF354" s="76"/>
      <c r="AG354" s="77"/>
      <c r="AH354" s="17"/>
      <c r="AI354" s="17"/>
      <c r="AJ354" s="17"/>
      <c r="AK354" s="17"/>
      <c r="AL354" s="17"/>
      <c r="AM354" s="17"/>
      <c r="AN354" s="17"/>
      <c r="AO354" s="17"/>
    </row>
    <row r="355" spans="1:41" ht="41.25" hidden="1" customHeight="1" x14ac:dyDescent="0.25">
      <c r="A355" s="776"/>
      <c r="B355" s="751"/>
      <c r="C355" s="873"/>
      <c r="D355" s="766"/>
      <c r="E355" s="874"/>
      <c r="F355" s="414" t="s">
        <v>596</v>
      </c>
      <c r="G355" s="92">
        <v>33</v>
      </c>
      <c r="H355" s="79">
        <v>121</v>
      </c>
      <c r="I355" s="80">
        <v>306</v>
      </c>
      <c r="J355" s="415">
        <v>0</v>
      </c>
      <c r="K355" s="418">
        <v>123168.7</v>
      </c>
      <c r="L355" s="417">
        <f t="shared" si="77"/>
        <v>0</v>
      </c>
      <c r="M355" s="76"/>
      <c r="N355" s="77"/>
      <c r="O355" s="73">
        <f t="shared" si="78"/>
        <v>0</v>
      </c>
      <c r="P355" s="76"/>
      <c r="Q355" s="76"/>
      <c r="R355" s="77">
        <f t="shared" si="76"/>
        <v>0</v>
      </c>
      <c r="S355" s="76">
        <f t="shared" si="79"/>
        <v>0</v>
      </c>
      <c r="T355" s="76"/>
      <c r="U355" s="78"/>
      <c r="V355" s="76"/>
      <c r="W355" s="78"/>
      <c r="X355" s="76"/>
      <c r="Y355" s="78"/>
      <c r="Z355" s="73">
        <f t="shared" si="80"/>
        <v>0</v>
      </c>
      <c r="AA355" s="73">
        <f t="shared" si="81"/>
        <v>0</v>
      </c>
      <c r="AB355" s="76"/>
      <c r="AC355" s="77"/>
      <c r="AD355" s="76"/>
      <c r="AE355" s="77"/>
      <c r="AF355" s="76"/>
      <c r="AG355" s="77"/>
      <c r="AH355" s="17"/>
      <c r="AI355" s="17"/>
      <c r="AJ355" s="17"/>
      <c r="AK355" s="17"/>
      <c r="AL355" s="17"/>
      <c r="AM355" s="17"/>
      <c r="AN355" s="17"/>
      <c r="AO355" s="17"/>
    </row>
    <row r="356" spans="1:41" ht="41.25" hidden="1" customHeight="1" x14ac:dyDescent="0.25">
      <c r="A356" s="776"/>
      <c r="B356" s="751"/>
      <c r="C356" s="873"/>
      <c r="D356" s="766"/>
      <c r="E356" s="874"/>
      <c r="F356" s="414" t="s">
        <v>597</v>
      </c>
      <c r="G356" s="92">
        <v>33</v>
      </c>
      <c r="H356" s="79">
        <v>120</v>
      </c>
      <c r="I356" s="80">
        <v>307</v>
      </c>
      <c r="J356" s="415">
        <v>0</v>
      </c>
      <c r="K356" s="418">
        <v>123168.7</v>
      </c>
      <c r="L356" s="417">
        <f t="shared" si="77"/>
        <v>0</v>
      </c>
      <c r="M356" s="76"/>
      <c r="N356" s="77"/>
      <c r="O356" s="73">
        <f t="shared" si="78"/>
        <v>0</v>
      </c>
      <c r="P356" s="76"/>
      <c r="Q356" s="76"/>
      <c r="R356" s="77">
        <f t="shared" si="76"/>
        <v>0</v>
      </c>
      <c r="S356" s="76">
        <f t="shared" si="79"/>
        <v>0</v>
      </c>
      <c r="T356" s="76"/>
      <c r="U356" s="78"/>
      <c r="V356" s="76"/>
      <c r="W356" s="78"/>
      <c r="X356" s="76"/>
      <c r="Y356" s="78"/>
      <c r="Z356" s="73">
        <f t="shared" si="80"/>
        <v>0</v>
      </c>
      <c r="AA356" s="73">
        <f t="shared" si="81"/>
        <v>0</v>
      </c>
      <c r="AB356" s="76"/>
      <c r="AC356" s="77"/>
      <c r="AD356" s="76"/>
      <c r="AE356" s="77"/>
      <c r="AF356" s="76"/>
      <c r="AG356" s="77"/>
      <c r="AH356" s="17"/>
      <c r="AI356" s="17"/>
      <c r="AJ356" s="17"/>
      <c r="AK356" s="17"/>
      <c r="AL356" s="17"/>
      <c r="AM356" s="17"/>
      <c r="AN356" s="17"/>
      <c r="AO356" s="17"/>
    </row>
    <row r="357" spans="1:41" ht="41.25" hidden="1" customHeight="1" x14ac:dyDescent="0.25">
      <c r="A357" s="776"/>
      <c r="B357" s="751"/>
      <c r="C357" s="870"/>
      <c r="D357" s="755"/>
      <c r="E357" s="872"/>
      <c r="F357" s="414" t="s">
        <v>598</v>
      </c>
      <c r="G357" s="92">
        <v>33</v>
      </c>
      <c r="H357" s="79">
        <v>119</v>
      </c>
      <c r="I357" s="80">
        <v>308</v>
      </c>
      <c r="J357" s="415">
        <v>0</v>
      </c>
      <c r="K357" s="418">
        <v>123168.7</v>
      </c>
      <c r="L357" s="417">
        <f t="shared" si="77"/>
        <v>0</v>
      </c>
      <c r="M357" s="76"/>
      <c r="N357" s="77"/>
      <c r="O357" s="73">
        <f t="shared" si="78"/>
        <v>0</v>
      </c>
      <c r="P357" s="76"/>
      <c r="Q357" s="76"/>
      <c r="R357" s="77">
        <f t="shared" si="76"/>
        <v>0</v>
      </c>
      <c r="S357" s="76">
        <f t="shared" si="79"/>
        <v>0</v>
      </c>
      <c r="T357" s="76"/>
      <c r="U357" s="78"/>
      <c r="V357" s="76"/>
      <c r="W357" s="78"/>
      <c r="X357" s="76"/>
      <c r="Y357" s="78"/>
      <c r="Z357" s="73">
        <f t="shared" si="80"/>
        <v>0</v>
      </c>
      <c r="AA357" s="73">
        <f t="shared" si="81"/>
        <v>0</v>
      </c>
      <c r="AB357" s="76"/>
      <c r="AC357" s="77"/>
      <c r="AD357" s="76"/>
      <c r="AE357" s="77"/>
      <c r="AF357" s="76"/>
      <c r="AG357" s="77"/>
      <c r="AH357" s="17"/>
      <c r="AI357" s="17"/>
      <c r="AJ357" s="17"/>
      <c r="AK357" s="17"/>
      <c r="AL357" s="17"/>
      <c r="AM357" s="17"/>
      <c r="AN357" s="17"/>
      <c r="AO357" s="17"/>
    </row>
    <row r="358" spans="1:41" ht="41.25" hidden="1" customHeight="1" x14ac:dyDescent="0.25">
      <c r="A358" s="776"/>
      <c r="B358" s="751"/>
      <c r="C358" s="869" t="s">
        <v>599</v>
      </c>
      <c r="D358" s="768" t="s">
        <v>600</v>
      </c>
      <c r="E358" s="871" t="s">
        <v>41</v>
      </c>
      <c r="F358" s="414" t="s">
        <v>601</v>
      </c>
      <c r="G358" s="92">
        <v>33</v>
      </c>
      <c r="H358" s="79">
        <v>1133</v>
      </c>
      <c r="I358" s="80">
        <v>309</v>
      </c>
      <c r="J358" s="415">
        <v>0</v>
      </c>
      <c r="K358" s="418">
        <v>123168.7</v>
      </c>
      <c r="L358" s="417">
        <f t="shared" si="77"/>
        <v>0</v>
      </c>
      <c r="M358" s="76"/>
      <c r="N358" s="77"/>
      <c r="O358" s="73">
        <f t="shared" si="78"/>
        <v>0</v>
      </c>
      <c r="P358" s="76"/>
      <c r="Q358" s="76"/>
      <c r="R358" s="77">
        <f t="shared" si="76"/>
        <v>0</v>
      </c>
      <c r="S358" s="76">
        <f t="shared" si="79"/>
        <v>0</v>
      </c>
      <c r="T358" s="76"/>
      <c r="U358" s="78"/>
      <c r="V358" s="76"/>
      <c r="W358" s="78"/>
      <c r="X358" s="76"/>
      <c r="Y358" s="78"/>
      <c r="Z358" s="73">
        <f t="shared" si="80"/>
        <v>0</v>
      </c>
      <c r="AA358" s="73">
        <f t="shared" si="81"/>
        <v>0</v>
      </c>
      <c r="AB358" s="76"/>
      <c r="AC358" s="77"/>
      <c r="AD358" s="76"/>
      <c r="AE358" s="77"/>
      <c r="AF358" s="76"/>
      <c r="AG358" s="77"/>
      <c r="AH358" s="17"/>
      <c r="AI358" s="17"/>
      <c r="AJ358" s="17"/>
      <c r="AK358" s="17"/>
      <c r="AL358" s="17"/>
      <c r="AM358" s="17"/>
      <c r="AN358" s="17"/>
      <c r="AO358" s="17"/>
    </row>
    <row r="359" spans="1:41" ht="41.25" hidden="1" customHeight="1" x14ac:dyDescent="0.25">
      <c r="A359" s="776"/>
      <c r="B359" s="751"/>
      <c r="C359" s="873"/>
      <c r="D359" s="769"/>
      <c r="E359" s="874"/>
      <c r="F359" s="414" t="s">
        <v>602</v>
      </c>
      <c r="G359" s="92">
        <v>33</v>
      </c>
      <c r="H359" s="79">
        <v>118</v>
      </c>
      <c r="I359" s="80">
        <v>310</v>
      </c>
      <c r="J359" s="415">
        <v>0</v>
      </c>
      <c r="K359" s="418">
        <v>123168.7</v>
      </c>
      <c r="L359" s="417">
        <f t="shared" si="77"/>
        <v>0</v>
      </c>
      <c r="M359" s="76"/>
      <c r="N359" s="77"/>
      <c r="O359" s="73">
        <f t="shared" si="78"/>
        <v>0</v>
      </c>
      <c r="P359" s="76"/>
      <c r="Q359" s="76"/>
      <c r="R359" s="77">
        <f t="shared" si="76"/>
        <v>0</v>
      </c>
      <c r="S359" s="76">
        <f t="shared" si="79"/>
        <v>0</v>
      </c>
      <c r="T359" s="76"/>
      <c r="U359" s="78"/>
      <c r="V359" s="76"/>
      <c r="W359" s="78"/>
      <c r="X359" s="76"/>
      <c r="Y359" s="78"/>
      <c r="Z359" s="73">
        <f t="shared" si="80"/>
        <v>0</v>
      </c>
      <c r="AA359" s="73">
        <f t="shared" si="81"/>
        <v>0</v>
      </c>
      <c r="AB359" s="76"/>
      <c r="AC359" s="77"/>
      <c r="AD359" s="76"/>
      <c r="AE359" s="77"/>
      <c r="AF359" s="76"/>
      <c r="AG359" s="77"/>
      <c r="AH359" s="17"/>
      <c r="AI359" s="17"/>
      <c r="AJ359" s="17"/>
      <c r="AK359" s="17"/>
      <c r="AL359" s="17"/>
      <c r="AM359" s="17"/>
      <c r="AN359" s="17"/>
      <c r="AO359" s="17"/>
    </row>
    <row r="360" spans="1:41" ht="41.25" hidden="1" customHeight="1" x14ac:dyDescent="0.25">
      <c r="A360" s="776"/>
      <c r="B360" s="751"/>
      <c r="C360" s="873"/>
      <c r="D360" s="769"/>
      <c r="E360" s="874"/>
      <c r="F360" s="414" t="s">
        <v>603</v>
      </c>
      <c r="G360" s="92">
        <v>33</v>
      </c>
      <c r="H360" s="79">
        <v>1132</v>
      </c>
      <c r="I360" s="80">
        <v>311</v>
      </c>
      <c r="J360" s="415">
        <v>0</v>
      </c>
      <c r="K360" s="418">
        <v>123168.7</v>
      </c>
      <c r="L360" s="417">
        <f t="shared" si="77"/>
        <v>0</v>
      </c>
      <c r="M360" s="76"/>
      <c r="N360" s="77"/>
      <c r="O360" s="73">
        <f t="shared" si="78"/>
        <v>0</v>
      </c>
      <c r="P360" s="76"/>
      <c r="Q360" s="76"/>
      <c r="R360" s="77">
        <f t="shared" si="76"/>
        <v>0</v>
      </c>
      <c r="S360" s="76">
        <f t="shared" si="79"/>
        <v>0</v>
      </c>
      <c r="T360" s="76"/>
      <c r="U360" s="78"/>
      <c r="V360" s="76"/>
      <c r="W360" s="78"/>
      <c r="X360" s="76"/>
      <c r="Y360" s="78"/>
      <c r="Z360" s="73">
        <f t="shared" si="80"/>
        <v>0</v>
      </c>
      <c r="AA360" s="73">
        <f t="shared" si="81"/>
        <v>0</v>
      </c>
      <c r="AB360" s="76"/>
      <c r="AC360" s="77"/>
      <c r="AD360" s="76"/>
      <c r="AE360" s="77"/>
      <c r="AF360" s="76"/>
      <c r="AG360" s="77"/>
      <c r="AH360" s="17"/>
      <c r="AI360" s="17"/>
      <c r="AJ360" s="17"/>
      <c r="AK360" s="17"/>
      <c r="AL360" s="17"/>
      <c r="AM360" s="17"/>
      <c r="AN360" s="17"/>
      <c r="AO360" s="17"/>
    </row>
    <row r="361" spans="1:41" ht="41.25" hidden="1" customHeight="1" x14ac:dyDescent="0.25">
      <c r="A361" s="776"/>
      <c r="B361" s="751"/>
      <c r="C361" s="873"/>
      <c r="D361" s="769"/>
      <c r="E361" s="874"/>
      <c r="F361" s="414" t="s">
        <v>604</v>
      </c>
      <c r="G361" s="92">
        <v>33</v>
      </c>
      <c r="H361" s="79">
        <v>1131</v>
      </c>
      <c r="I361" s="80">
        <v>312</v>
      </c>
      <c r="J361" s="415">
        <v>0</v>
      </c>
      <c r="K361" s="418">
        <v>123168.7</v>
      </c>
      <c r="L361" s="417">
        <f t="shared" si="77"/>
        <v>0</v>
      </c>
      <c r="M361" s="76"/>
      <c r="N361" s="77"/>
      <c r="O361" s="73">
        <f t="shared" si="78"/>
        <v>0</v>
      </c>
      <c r="P361" s="76"/>
      <c r="Q361" s="76"/>
      <c r="R361" s="77">
        <f t="shared" si="76"/>
        <v>0</v>
      </c>
      <c r="S361" s="76">
        <f t="shared" si="79"/>
        <v>0</v>
      </c>
      <c r="T361" s="76"/>
      <c r="U361" s="78"/>
      <c r="V361" s="76"/>
      <c r="W361" s="78"/>
      <c r="X361" s="76"/>
      <c r="Y361" s="78"/>
      <c r="Z361" s="73">
        <f t="shared" si="80"/>
        <v>0</v>
      </c>
      <c r="AA361" s="73">
        <f t="shared" si="81"/>
        <v>0</v>
      </c>
      <c r="AB361" s="76"/>
      <c r="AC361" s="77"/>
      <c r="AD361" s="76"/>
      <c r="AE361" s="77"/>
      <c r="AF361" s="76"/>
      <c r="AG361" s="77"/>
      <c r="AH361" s="17"/>
      <c r="AI361" s="17"/>
      <c r="AJ361" s="17"/>
      <c r="AK361" s="17"/>
      <c r="AL361" s="17"/>
      <c r="AM361" s="17"/>
      <c r="AN361" s="17"/>
      <c r="AO361" s="17"/>
    </row>
    <row r="362" spans="1:41" ht="41.25" hidden="1" customHeight="1" x14ac:dyDescent="0.25">
      <c r="A362" s="776"/>
      <c r="B362" s="751"/>
      <c r="C362" s="873"/>
      <c r="D362" s="769"/>
      <c r="E362" s="874"/>
      <c r="F362" s="414" t="s">
        <v>507</v>
      </c>
      <c r="G362" s="92">
        <v>33</v>
      </c>
      <c r="H362" s="79">
        <v>1130</v>
      </c>
      <c r="I362" s="80">
        <v>314</v>
      </c>
      <c r="J362" s="415">
        <v>0</v>
      </c>
      <c r="K362" s="418">
        <v>123168.7</v>
      </c>
      <c r="L362" s="417">
        <f t="shared" si="77"/>
        <v>0</v>
      </c>
      <c r="M362" s="76"/>
      <c r="N362" s="77"/>
      <c r="O362" s="73">
        <f t="shared" si="78"/>
        <v>0</v>
      </c>
      <c r="P362" s="76"/>
      <c r="Q362" s="76"/>
      <c r="R362" s="77">
        <f t="shared" si="76"/>
        <v>0</v>
      </c>
      <c r="S362" s="76">
        <f t="shared" si="79"/>
        <v>0</v>
      </c>
      <c r="T362" s="76"/>
      <c r="U362" s="78"/>
      <c r="V362" s="76"/>
      <c r="W362" s="78"/>
      <c r="X362" s="76"/>
      <c r="Y362" s="78"/>
      <c r="Z362" s="73">
        <f t="shared" si="80"/>
        <v>0</v>
      </c>
      <c r="AA362" s="73">
        <f t="shared" si="81"/>
        <v>0</v>
      </c>
      <c r="AB362" s="76"/>
      <c r="AC362" s="77"/>
      <c r="AD362" s="76"/>
      <c r="AE362" s="77"/>
      <c r="AF362" s="76"/>
      <c r="AG362" s="77"/>
      <c r="AH362" s="17"/>
      <c r="AI362" s="17"/>
      <c r="AJ362" s="17"/>
      <c r="AK362" s="17"/>
      <c r="AL362" s="17"/>
      <c r="AM362" s="17"/>
      <c r="AN362" s="17"/>
      <c r="AO362" s="17"/>
    </row>
    <row r="363" spans="1:41" ht="41.25" hidden="1" customHeight="1" x14ac:dyDescent="0.25">
      <c r="A363" s="776"/>
      <c r="B363" s="751"/>
      <c r="C363" s="870"/>
      <c r="D363" s="756"/>
      <c r="E363" s="872"/>
      <c r="F363" s="419" t="s">
        <v>605</v>
      </c>
      <c r="G363" s="233">
        <v>33</v>
      </c>
      <c r="H363" s="234">
        <v>117</v>
      </c>
      <c r="I363" s="89">
        <v>575</v>
      </c>
      <c r="J363" s="415">
        <v>0</v>
      </c>
      <c r="K363" s="418">
        <v>123168.7</v>
      </c>
      <c r="L363" s="417">
        <f t="shared" si="77"/>
        <v>0</v>
      </c>
      <c r="M363" s="76"/>
      <c r="N363" s="77"/>
      <c r="O363" s="73">
        <f t="shared" si="78"/>
        <v>0</v>
      </c>
      <c r="P363" s="76"/>
      <c r="Q363" s="76"/>
      <c r="R363" s="77">
        <f t="shared" si="76"/>
        <v>0</v>
      </c>
      <c r="S363" s="76">
        <f t="shared" si="79"/>
        <v>0</v>
      </c>
      <c r="T363" s="76"/>
      <c r="U363" s="78"/>
      <c r="V363" s="76"/>
      <c r="W363" s="78"/>
      <c r="X363" s="76"/>
      <c r="Y363" s="78"/>
      <c r="Z363" s="73">
        <f t="shared" si="80"/>
        <v>0</v>
      </c>
      <c r="AA363" s="73">
        <f t="shared" si="81"/>
        <v>0</v>
      </c>
      <c r="AB363" s="76"/>
      <c r="AC363" s="77"/>
      <c r="AD363" s="76"/>
      <c r="AE363" s="77"/>
      <c r="AF363" s="76"/>
      <c r="AG363" s="77"/>
      <c r="AH363" s="17"/>
      <c r="AI363" s="17"/>
      <c r="AJ363" s="17"/>
      <c r="AK363" s="17"/>
      <c r="AL363" s="17"/>
      <c r="AM363" s="17"/>
      <c r="AN363" s="17"/>
      <c r="AO363" s="17"/>
    </row>
    <row r="364" spans="1:41" ht="41.25" hidden="1" customHeight="1" x14ac:dyDescent="0.25">
      <c r="A364" s="776"/>
      <c r="B364" s="751"/>
      <c r="C364" s="875" t="s">
        <v>606</v>
      </c>
      <c r="D364" s="90" t="s">
        <v>607</v>
      </c>
      <c r="E364" s="421" t="s">
        <v>41</v>
      </c>
      <c r="F364" s="414" t="s">
        <v>608</v>
      </c>
      <c r="G364" s="92">
        <v>33</v>
      </c>
      <c r="H364" s="79">
        <v>116</v>
      </c>
      <c r="I364" s="80">
        <v>315</v>
      </c>
      <c r="J364" s="415">
        <v>0</v>
      </c>
      <c r="K364" s="418">
        <v>123168.7</v>
      </c>
      <c r="L364" s="417">
        <f t="shared" si="77"/>
        <v>0</v>
      </c>
      <c r="M364" s="76"/>
      <c r="N364" s="77"/>
      <c r="O364" s="73">
        <f t="shared" si="78"/>
        <v>0</v>
      </c>
      <c r="P364" s="76"/>
      <c r="Q364" s="76"/>
      <c r="R364" s="77">
        <f t="shared" si="76"/>
        <v>0</v>
      </c>
      <c r="S364" s="76">
        <f t="shared" si="79"/>
        <v>0</v>
      </c>
      <c r="T364" s="76"/>
      <c r="U364" s="78"/>
      <c r="V364" s="76"/>
      <c r="W364" s="78"/>
      <c r="X364" s="76"/>
      <c r="Y364" s="78"/>
      <c r="Z364" s="73">
        <f t="shared" si="80"/>
        <v>0</v>
      </c>
      <c r="AA364" s="73">
        <f t="shared" si="81"/>
        <v>0</v>
      </c>
      <c r="AB364" s="76"/>
      <c r="AC364" s="77"/>
      <c r="AD364" s="76"/>
      <c r="AE364" s="77"/>
      <c r="AF364" s="76"/>
      <c r="AG364" s="77"/>
      <c r="AH364" s="17"/>
      <c r="AI364" s="17"/>
      <c r="AJ364" s="17"/>
      <c r="AK364" s="17"/>
      <c r="AL364" s="17"/>
      <c r="AM364" s="17"/>
      <c r="AN364" s="17"/>
      <c r="AO364" s="17"/>
    </row>
    <row r="365" spans="1:41" ht="41.25" hidden="1" customHeight="1" x14ac:dyDescent="0.25">
      <c r="A365" s="776"/>
      <c r="B365" s="751"/>
      <c r="C365" s="876"/>
      <c r="D365" s="90" t="s">
        <v>609</v>
      </c>
      <c r="E365" s="421" t="s">
        <v>41</v>
      </c>
      <c r="F365" s="414" t="s">
        <v>610</v>
      </c>
      <c r="G365" s="92">
        <v>33</v>
      </c>
      <c r="H365" s="79">
        <v>115</v>
      </c>
      <c r="I365" s="80">
        <v>316</v>
      </c>
      <c r="J365" s="415">
        <v>0</v>
      </c>
      <c r="K365" s="418">
        <v>123168.7</v>
      </c>
      <c r="L365" s="417">
        <f t="shared" si="77"/>
        <v>0</v>
      </c>
      <c r="M365" s="76"/>
      <c r="N365" s="77"/>
      <c r="O365" s="73">
        <f t="shared" si="78"/>
        <v>0</v>
      </c>
      <c r="P365" s="76"/>
      <c r="Q365" s="76"/>
      <c r="R365" s="77">
        <f t="shared" si="76"/>
        <v>0</v>
      </c>
      <c r="S365" s="76">
        <f t="shared" si="79"/>
        <v>0</v>
      </c>
      <c r="T365" s="76"/>
      <c r="U365" s="78"/>
      <c r="V365" s="76"/>
      <c r="W365" s="78"/>
      <c r="X365" s="76"/>
      <c r="Y365" s="78"/>
      <c r="Z365" s="73">
        <f t="shared" si="80"/>
        <v>0</v>
      </c>
      <c r="AA365" s="73">
        <f t="shared" si="81"/>
        <v>0</v>
      </c>
      <c r="AB365" s="76"/>
      <c r="AC365" s="77"/>
      <c r="AD365" s="76"/>
      <c r="AE365" s="77"/>
      <c r="AF365" s="76"/>
      <c r="AG365" s="77"/>
      <c r="AH365" s="17"/>
      <c r="AI365" s="17"/>
      <c r="AJ365" s="17"/>
      <c r="AK365" s="17"/>
      <c r="AL365" s="17"/>
      <c r="AM365" s="17"/>
      <c r="AN365" s="17"/>
      <c r="AO365" s="17"/>
    </row>
    <row r="366" spans="1:41" ht="41.25" hidden="1" customHeight="1" x14ac:dyDescent="0.25">
      <c r="A366" s="776"/>
      <c r="B366" s="751"/>
      <c r="C366" s="431" t="s">
        <v>611</v>
      </c>
      <c r="D366" s="90" t="s">
        <v>612</v>
      </c>
      <c r="E366" s="421" t="s">
        <v>41</v>
      </c>
      <c r="F366" s="414" t="s">
        <v>613</v>
      </c>
      <c r="G366" s="92">
        <v>33</v>
      </c>
      <c r="H366" s="79">
        <v>1082</v>
      </c>
      <c r="I366" s="80">
        <v>317</v>
      </c>
      <c r="J366" s="415">
        <v>0</v>
      </c>
      <c r="K366" s="418">
        <v>123168.7</v>
      </c>
      <c r="L366" s="417">
        <f t="shared" si="77"/>
        <v>0</v>
      </c>
      <c r="M366" s="76"/>
      <c r="N366" s="77"/>
      <c r="O366" s="73">
        <f t="shared" si="78"/>
        <v>0</v>
      </c>
      <c r="P366" s="76"/>
      <c r="Q366" s="76"/>
      <c r="R366" s="77">
        <f t="shared" si="76"/>
        <v>0</v>
      </c>
      <c r="S366" s="76">
        <f t="shared" si="79"/>
        <v>0</v>
      </c>
      <c r="T366" s="76"/>
      <c r="U366" s="78"/>
      <c r="V366" s="76"/>
      <c r="W366" s="78"/>
      <c r="X366" s="76"/>
      <c r="Y366" s="78"/>
      <c r="Z366" s="73">
        <f t="shared" si="80"/>
        <v>0</v>
      </c>
      <c r="AA366" s="73">
        <f t="shared" si="81"/>
        <v>0</v>
      </c>
      <c r="AB366" s="76"/>
      <c r="AC366" s="77"/>
      <c r="AD366" s="76"/>
      <c r="AE366" s="77"/>
      <c r="AF366" s="76"/>
      <c r="AG366" s="77"/>
      <c r="AH366" s="17"/>
      <c r="AI366" s="17"/>
      <c r="AJ366" s="17"/>
      <c r="AK366" s="17"/>
      <c r="AL366" s="17"/>
      <c r="AM366" s="17"/>
      <c r="AN366" s="17"/>
      <c r="AO366" s="17"/>
    </row>
    <row r="367" spans="1:41" ht="41.25" hidden="1" customHeight="1" x14ac:dyDescent="0.25">
      <c r="A367" s="776"/>
      <c r="B367" s="751"/>
      <c r="C367" s="875" t="s">
        <v>614</v>
      </c>
      <c r="D367" s="765" t="s">
        <v>615</v>
      </c>
      <c r="E367" s="871" t="s">
        <v>41</v>
      </c>
      <c r="F367" s="414" t="s">
        <v>616</v>
      </c>
      <c r="G367" s="92">
        <v>33</v>
      </c>
      <c r="H367" s="79">
        <v>1129</v>
      </c>
      <c r="I367" s="80">
        <v>318</v>
      </c>
      <c r="J367" s="415">
        <v>0</v>
      </c>
      <c r="K367" s="418">
        <v>123168.7</v>
      </c>
      <c r="L367" s="417">
        <f t="shared" si="77"/>
        <v>0</v>
      </c>
      <c r="M367" s="76"/>
      <c r="N367" s="77"/>
      <c r="O367" s="73">
        <f t="shared" si="78"/>
        <v>0</v>
      </c>
      <c r="P367" s="76"/>
      <c r="Q367" s="76"/>
      <c r="R367" s="77">
        <f t="shared" si="76"/>
        <v>0</v>
      </c>
      <c r="S367" s="76">
        <f t="shared" si="79"/>
        <v>0</v>
      </c>
      <c r="T367" s="76"/>
      <c r="U367" s="78"/>
      <c r="V367" s="76"/>
      <c r="W367" s="78"/>
      <c r="X367" s="76"/>
      <c r="Y367" s="78"/>
      <c r="Z367" s="73">
        <f t="shared" si="80"/>
        <v>0</v>
      </c>
      <c r="AA367" s="73">
        <f t="shared" si="81"/>
        <v>0</v>
      </c>
      <c r="AB367" s="76"/>
      <c r="AC367" s="77"/>
      <c r="AD367" s="76"/>
      <c r="AE367" s="77"/>
      <c r="AF367" s="76"/>
      <c r="AG367" s="77"/>
      <c r="AH367" s="17"/>
      <c r="AI367" s="17"/>
      <c r="AJ367" s="17"/>
      <c r="AK367" s="17"/>
      <c r="AL367" s="17"/>
      <c r="AM367" s="17"/>
      <c r="AN367" s="17"/>
      <c r="AO367" s="17"/>
    </row>
    <row r="368" spans="1:41" ht="41.25" hidden="1" customHeight="1" x14ac:dyDescent="0.25">
      <c r="A368" s="776"/>
      <c r="B368" s="751"/>
      <c r="C368" s="895"/>
      <c r="D368" s="766"/>
      <c r="E368" s="874"/>
      <c r="F368" s="414" t="s">
        <v>617</v>
      </c>
      <c r="G368" s="92">
        <v>33</v>
      </c>
      <c r="H368" s="79">
        <v>114</v>
      </c>
      <c r="I368" s="80">
        <v>319</v>
      </c>
      <c r="J368" s="415">
        <v>0</v>
      </c>
      <c r="K368" s="418">
        <v>123168.7</v>
      </c>
      <c r="L368" s="417">
        <f t="shared" si="77"/>
        <v>0</v>
      </c>
      <c r="M368" s="76"/>
      <c r="N368" s="77"/>
      <c r="O368" s="73">
        <f t="shared" si="78"/>
        <v>0</v>
      </c>
      <c r="P368" s="76"/>
      <c r="Q368" s="76"/>
      <c r="R368" s="77">
        <f t="shared" si="76"/>
        <v>0</v>
      </c>
      <c r="S368" s="76">
        <f t="shared" si="79"/>
        <v>0</v>
      </c>
      <c r="T368" s="76"/>
      <c r="U368" s="78"/>
      <c r="V368" s="76"/>
      <c r="W368" s="78"/>
      <c r="X368" s="76"/>
      <c r="Y368" s="78"/>
      <c r="Z368" s="73">
        <f t="shared" si="80"/>
        <v>0</v>
      </c>
      <c r="AA368" s="73">
        <f t="shared" si="81"/>
        <v>0</v>
      </c>
      <c r="AB368" s="76"/>
      <c r="AC368" s="77"/>
      <c r="AD368" s="76"/>
      <c r="AE368" s="77"/>
      <c r="AF368" s="76"/>
      <c r="AG368" s="77"/>
      <c r="AH368" s="17"/>
      <c r="AI368" s="17"/>
      <c r="AJ368" s="17"/>
      <c r="AK368" s="17"/>
      <c r="AL368" s="17"/>
      <c r="AM368" s="17"/>
      <c r="AN368" s="17"/>
      <c r="AO368" s="17"/>
    </row>
    <row r="369" spans="1:41" ht="41.25" hidden="1" customHeight="1" x14ac:dyDescent="0.25">
      <c r="A369" s="776"/>
      <c r="B369" s="751"/>
      <c r="C369" s="895"/>
      <c r="D369" s="766"/>
      <c r="E369" s="874"/>
      <c r="F369" s="414" t="s">
        <v>618</v>
      </c>
      <c r="G369" s="92">
        <v>33</v>
      </c>
      <c r="H369" s="79">
        <v>113</v>
      </c>
      <c r="I369" s="80">
        <v>320</v>
      </c>
      <c r="J369" s="415">
        <v>0</v>
      </c>
      <c r="K369" s="418">
        <v>123168.7</v>
      </c>
      <c r="L369" s="417">
        <f t="shared" si="77"/>
        <v>0</v>
      </c>
      <c r="M369" s="76"/>
      <c r="N369" s="77"/>
      <c r="O369" s="73">
        <f t="shared" si="78"/>
        <v>0</v>
      </c>
      <c r="P369" s="76"/>
      <c r="Q369" s="76"/>
      <c r="R369" s="77">
        <f t="shared" si="76"/>
        <v>0</v>
      </c>
      <c r="S369" s="76">
        <f t="shared" si="79"/>
        <v>0</v>
      </c>
      <c r="T369" s="76"/>
      <c r="U369" s="78"/>
      <c r="V369" s="76"/>
      <c r="W369" s="78"/>
      <c r="X369" s="76"/>
      <c r="Y369" s="78"/>
      <c r="Z369" s="73">
        <f t="shared" si="80"/>
        <v>0</v>
      </c>
      <c r="AA369" s="73">
        <f t="shared" si="81"/>
        <v>0</v>
      </c>
      <c r="AB369" s="76"/>
      <c r="AC369" s="77"/>
      <c r="AD369" s="76"/>
      <c r="AE369" s="77"/>
      <c r="AF369" s="76"/>
      <c r="AG369" s="77"/>
      <c r="AH369" s="17"/>
      <c r="AI369" s="17"/>
      <c r="AJ369" s="17"/>
      <c r="AK369" s="17"/>
      <c r="AL369" s="17"/>
      <c r="AM369" s="17"/>
      <c r="AN369" s="17"/>
      <c r="AO369" s="17"/>
    </row>
    <row r="370" spans="1:41" ht="41.25" hidden="1" customHeight="1" x14ac:dyDescent="0.25">
      <c r="A370" s="776"/>
      <c r="B370" s="751"/>
      <c r="C370" s="876"/>
      <c r="D370" s="755"/>
      <c r="E370" s="872"/>
      <c r="F370" s="414" t="s">
        <v>619</v>
      </c>
      <c r="G370" s="92">
        <v>33</v>
      </c>
      <c r="H370" s="79">
        <v>112</v>
      </c>
      <c r="I370" s="80">
        <v>321</v>
      </c>
      <c r="J370" s="415">
        <v>0</v>
      </c>
      <c r="K370" s="418">
        <v>123168.7</v>
      </c>
      <c r="L370" s="417">
        <f t="shared" si="77"/>
        <v>0</v>
      </c>
      <c r="M370" s="76"/>
      <c r="N370" s="77"/>
      <c r="O370" s="73">
        <f t="shared" si="78"/>
        <v>0</v>
      </c>
      <c r="P370" s="76"/>
      <c r="Q370" s="76"/>
      <c r="R370" s="77">
        <f t="shared" si="76"/>
        <v>0</v>
      </c>
      <c r="S370" s="76">
        <f t="shared" si="79"/>
        <v>0</v>
      </c>
      <c r="T370" s="76"/>
      <c r="U370" s="78"/>
      <c r="V370" s="76"/>
      <c r="W370" s="78"/>
      <c r="X370" s="76"/>
      <c r="Y370" s="78"/>
      <c r="Z370" s="73">
        <f t="shared" si="80"/>
        <v>0</v>
      </c>
      <c r="AA370" s="73">
        <f t="shared" si="81"/>
        <v>0</v>
      </c>
      <c r="AB370" s="76"/>
      <c r="AC370" s="77"/>
      <c r="AD370" s="76"/>
      <c r="AE370" s="77"/>
      <c r="AF370" s="76"/>
      <c r="AG370" s="77"/>
      <c r="AH370" s="17"/>
      <c r="AI370" s="17"/>
      <c r="AJ370" s="17"/>
      <c r="AK370" s="17"/>
      <c r="AL370" s="17"/>
      <c r="AM370" s="17"/>
      <c r="AN370" s="17"/>
      <c r="AO370" s="17"/>
    </row>
    <row r="371" spans="1:41" ht="41.25" hidden="1" customHeight="1" x14ac:dyDescent="0.25">
      <c r="A371" s="776"/>
      <c r="B371" s="751"/>
      <c r="C371" s="464" t="s">
        <v>429</v>
      </c>
      <c r="D371" s="90" t="s">
        <v>620</v>
      </c>
      <c r="E371" s="421" t="s">
        <v>41</v>
      </c>
      <c r="F371" s="414" t="s">
        <v>621</v>
      </c>
      <c r="G371" s="92">
        <v>33</v>
      </c>
      <c r="H371" s="79">
        <v>1128</v>
      </c>
      <c r="I371" s="80">
        <v>322</v>
      </c>
      <c r="J371" s="415">
        <v>0</v>
      </c>
      <c r="K371" s="418">
        <v>123168.7</v>
      </c>
      <c r="L371" s="417">
        <f t="shared" si="77"/>
        <v>0</v>
      </c>
      <c r="M371" s="76"/>
      <c r="N371" s="77"/>
      <c r="O371" s="73">
        <f t="shared" si="78"/>
        <v>0</v>
      </c>
      <c r="P371" s="76"/>
      <c r="Q371" s="76"/>
      <c r="R371" s="77">
        <f t="shared" si="76"/>
        <v>0</v>
      </c>
      <c r="S371" s="76">
        <f t="shared" si="79"/>
        <v>0</v>
      </c>
      <c r="T371" s="76"/>
      <c r="U371" s="78"/>
      <c r="V371" s="76"/>
      <c r="W371" s="78"/>
      <c r="X371" s="76"/>
      <c r="Y371" s="78"/>
      <c r="Z371" s="73">
        <f t="shared" si="80"/>
        <v>0</v>
      </c>
      <c r="AA371" s="73">
        <f t="shared" si="81"/>
        <v>0</v>
      </c>
      <c r="AB371" s="76"/>
      <c r="AC371" s="77"/>
      <c r="AD371" s="76"/>
      <c r="AE371" s="77"/>
      <c r="AF371" s="76"/>
      <c r="AG371" s="77"/>
      <c r="AH371" s="17"/>
      <c r="AI371" s="17"/>
      <c r="AJ371" s="17"/>
      <c r="AK371" s="17"/>
      <c r="AL371" s="17"/>
      <c r="AM371" s="17"/>
      <c r="AN371" s="17"/>
      <c r="AO371" s="17"/>
    </row>
    <row r="372" spans="1:41" ht="41.25" hidden="1" customHeight="1" x14ac:dyDescent="0.25">
      <c r="A372" s="776"/>
      <c r="B372" s="751"/>
      <c r="C372" s="875" t="s">
        <v>437</v>
      </c>
      <c r="D372" s="765" t="s">
        <v>622</v>
      </c>
      <c r="E372" s="871" t="s">
        <v>41</v>
      </c>
      <c r="F372" s="414" t="s">
        <v>623</v>
      </c>
      <c r="G372" s="92">
        <v>33</v>
      </c>
      <c r="H372" s="79">
        <v>1127</v>
      </c>
      <c r="I372" s="80">
        <v>323</v>
      </c>
      <c r="J372" s="415">
        <v>0</v>
      </c>
      <c r="K372" s="418">
        <v>123168.7</v>
      </c>
      <c r="L372" s="417">
        <f t="shared" si="77"/>
        <v>0</v>
      </c>
      <c r="M372" s="76"/>
      <c r="N372" s="77"/>
      <c r="O372" s="73">
        <f t="shared" si="78"/>
        <v>0</v>
      </c>
      <c r="P372" s="76"/>
      <c r="Q372" s="76"/>
      <c r="R372" s="77">
        <f t="shared" si="76"/>
        <v>0</v>
      </c>
      <c r="S372" s="76">
        <f t="shared" si="79"/>
        <v>0</v>
      </c>
      <c r="T372" s="76"/>
      <c r="U372" s="78"/>
      <c r="V372" s="76"/>
      <c r="W372" s="78"/>
      <c r="X372" s="76"/>
      <c r="Y372" s="78"/>
      <c r="Z372" s="73">
        <f t="shared" si="80"/>
        <v>0</v>
      </c>
      <c r="AA372" s="73">
        <f t="shared" si="81"/>
        <v>0</v>
      </c>
      <c r="AB372" s="76"/>
      <c r="AC372" s="77"/>
      <c r="AD372" s="76"/>
      <c r="AE372" s="77"/>
      <c r="AF372" s="76"/>
      <c r="AG372" s="77"/>
      <c r="AH372" s="17"/>
      <c r="AI372" s="17"/>
      <c r="AJ372" s="17"/>
      <c r="AK372" s="17"/>
      <c r="AL372" s="17"/>
      <c r="AM372" s="17"/>
      <c r="AN372" s="17"/>
      <c r="AO372" s="17"/>
    </row>
    <row r="373" spans="1:41" ht="41.25" hidden="1" customHeight="1" x14ac:dyDescent="0.25">
      <c r="A373" s="776"/>
      <c r="B373" s="751"/>
      <c r="C373" s="895"/>
      <c r="D373" s="766"/>
      <c r="E373" s="874"/>
      <c r="F373" s="414" t="s">
        <v>624</v>
      </c>
      <c r="G373" s="92">
        <v>33</v>
      </c>
      <c r="H373" s="79">
        <v>111</v>
      </c>
      <c r="I373" s="80">
        <v>324</v>
      </c>
      <c r="J373" s="415">
        <v>0</v>
      </c>
      <c r="K373" s="418">
        <v>123168.7</v>
      </c>
      <c r="L373" s="417">
        <f t="shared" si="77"/>
        <v>0</v>
      </c>
      <c r="M373" s="76"/>
      <c r="N373" s="77"/>
      <c r="O373" s="73">
        <f t="shared" si="78"/>
        <v>0</v>
      </c>
      <c r="P373" s="76"/>
      <c r="Q373" s="76"/>
      <c r="R373" s="77">
        <f t="shared" si="76"/>
        <v>0</v>
      </c>
      <c r="S373" s="76">
        <f t="shared" si="79"/>
        <v>0</v>
      </c>
      <c r="T373" s="76"/>
      <c r="U373" s="78"/>
      <c r="V373" s="76"/>
      <c r="W373" s="78"/>
      <c r="X373" s="76"/>
      <c r="Y373" s="78"/>
      <c r="Z373" s="73">
        <f t="shared" si="80"/>
        <v>0</v>
      </c>
      <c r="AA373" s="73">
        <f t="shared" si="81"/>
        <v>0</v>
      </c>
      <c r="AB373" s="76"/>
      <c r="AC373" s="77"/>
      <c r="AD373" s="76"/>
      <c r="AE373" s="77"/>
      <c r="AF373" s="76"/>
      <c r="AG373" s="77"/>
      <c r="AH373" s="17"/>
      <c r="AI373" s="17"/>
      <c r="AJ373" s="17"/>
      <c r="AK373" s="17"/>
      <c r="AL373" s="17"/>
      <c r="AM373" s="17"/>
      <c r="AN373" s="17"/>
      <c r="AO373" s="17"/>
    </row>
    <row r="374" spans="1:41" ht="41.25" hidden="1" customHeight="1" x14ac:dyDescent="0.25">
      <c r="A374" s="776"/>
      <c r="B374" s="751"/>
      <c r="C374" s="876"/>
      <c r="D374" s="755"/>
      <c r="E374" s="872"/>
      <c r="F374" s="414" t="s">
        <v>625</v>
      </c>
      <c r="G374" s="92">
        <v>33</v>
      </c>
      <c r="H374" s="79">
        <v>110</v>
      </c>
      <c r="I374" s="80">
        <v>325</v>
      </c>
      <c r="J374" s="415">
        <v>0</v>
      </c>
      <c r="K374" s="418">
        <v>123168.7</v>
      </c>
      <c r="L374" s="417">
        <f t="shared" si="77"/>
        <v>0</v>
      </c>
      <c r="M374" s="76"/>
      <c r="N374" s="77"/>
      <c r="O374" s="73">
        <f t="shared" si="78"/>
        <v>0</v>
      </c>
      <c r="P374" s="76"/>
      <c r="Q374" s="76"/>
      <c r="R374" s="77">
        <f t="shared" si="76"/>
        <v>0</v>
      </c>
      <c r="S374" s="76">
        <f t="shared" si="79"/>
        <v>0</v>
      </c>
      <c r="T374" s="76"/>
      <c r="U374" s="78"/>
      <c r="V374" s="76"/>
      <c r="W374" s="78"/>
      <c r="X374" s="76"/>
      <c r="Y374" s="78"/>
      <c r="Z374" s="73">
        <f t="shared" si="80"/>
        <v>0</v>
      </c>
      <c r="AA374" s="73">
        <f t="shared" si="81"/>
        <v>0</v>
      </c>
      <c r="AB374" s="76"/>
      <c r="AC374" s="77"/>
      <c r="AD374" s="76"/>
      <c r="AE374" s="77"/>
      <c r="AF374" s="76"/>
      <c r="AG374" s="77"/>
      <c r="AH374" s="17"/>
      <c r="AI374" s="17"/>
      <c r="AJ374" s="17"/>
      <c r="AK374" s="17"/>
      <c r="AL374" s="17"/>
      <c r="AM374" s="17"/>
      <c r="AN374" s="17"/>
      <c r="AO374" s="17"/>
    </row>
    <row r="375" spans="1:41" ht="41.25" hidden="1" customHeight="1" x14ac:dyDescent="0.25">
      <c r="A375" s="776"/>
      <c r="B375" s="751"/>
      <c r="C375" s="875" t="s">
        <v>442</v>
      </c>
      <c r="D375" s="765" t="s">
        <v>626</v>
      </c>
      <c r="E375" s="871" t="s">
        <v>41</v>
      </c>
      <c r="F375" s="414" t="s">
        <v>627</v>
      </c>
      <c r="G375" s="92">
        <v>33</v>
      </c>
      <c r="H375" s="79">
        <v>109</v>
      </c>
      <c r="I375" s="80">
        <v>326</v>
      </c>
      <c r="J375" s="415">
        <v>0</v>
      </c>
      <c r="K375" s="418">
        <v>123168.7</v>
      </c>
      <c r="L375" s="417">
        <f t="shared" si="77"/>
        <v>0</v>
      </c>
      <c r="M375" s="76"/>
      <c r="N375" s="77"/>
      <c r="O375" s="73">
        <f t="shared" si="78"/>
        <v>0</v>
      </c>
      <c r="P375" s="76"/>
      <c r="Q375" s="76"/>
      <c r="R375" s="77">
        <f t="shared" si="76"/>
        <v>0</v>
      </c>
      <c r="S375" s="76">
        <f t="shared" si="79"/>
        <v>0</v>
      </c>
      <c r="T375" s="76"/>
      <c r="U375" s="78"/>
      <c r="V375" s="76"/>
      <c r="W375" s="78"/>
      <c r="X375" s="76"/>
      <c r="Y375" s="78"/>
      <c r="Z375" s="73">
        <f t="shared" si="80"/>
        <v>0</v>
      </c>
      <c r="AA375" s="73">
        <f t="shared" si="81"/>
        <v>0</v>
      </c>
      <c r="AB375" s="76"/>
      <c r="AC375" s="77"/>
      <c r="AD375" s="76"/>
      <c r="AE375" s="77"/>
      <c r="AF375" s="76"/>
      <c r="AG375" s="77"/>
      <c r="AH375" s="17"/>
      <c r="AI375" s="17"/>
      <c r="AJ375" s="17"/>
      <c r="AK375" s="17"/>
      <c r="AL375" s="17"/>
      <c r="AM375" s="17"/>
      <c r="AN375" s="17"/>
      <c r="AO375" s="17"/>
    </row>
    <row r="376" spans="1:41" ht="41.25" hidden="1" customHeight="1" x14ac:dyDescent="0.25">
      <c r="A376" s="776"/>
      <c r="B376" s="751"/>
      <c r="C376" s="895"/>
      <c r="D376" s="766"/>
      <c r="E376" s="874"/>
      <c r="F376" s="414" t="s">
        <v>628</v>
      </c>
      <c r="G376" s="92">
        <v>33</v>
      </c>
      <c r="H376" s="79">
        <v>108</v>
      </c>
      <c r="I376" s="80">
        <v>327</v>
      </c>
      <c r="J376" s="415">
        <v>0</v>
      </c>
      <c r="K376" s="418">
        <v>123168.7</v>
      </c>
      <c r="L376" s="417">
        <f t="shared" si="77"/>
        <v>0</v>
      </c>
      <c r="M376" s="76"/>
      <c r="N376" s="77"/>
      <c r="O376" s="73">
        <f t="shared" si="78"/>
        <v>0</v>
      </c>
      <c r="P376" s="76"/>
      <c r="Q376" s="76"/>
      <c r="R376" s="77">
        <f t="shared" si="76"/>
        <v>0</v>
      </c>
      <c r="S376" s="76">
        <f t="shared" si="79"/>
        <v>0</v>
      </c>
      <c r="T376" s="76"/>
      <c r="U376" s="78"/>
      <c r="V376" s="76"/>
      <c r="W376" s="78"/>
      <c r="X376" s="76"/>
      <c r="Y376" s="78"/>
      <c r="Z376" s="73">
        <f t="shared" si="80"/>
        <v>0</v>
      </c>
      <c r="AA376" s="73">
        <f t="shared" si="81"/>
        <v>0</v>
      </c>
      <c r="AB376" s="76"/>
      <c r="AC376" s="77"/>
      <c r="AD376" s="76"/>
      <c r="AE376" s="77"/>
      <c r="AF376" s="76"/>
      <c r="AG376" s="77"/>
      <c r="AH376" s="17"/>
      <c r="AI376" s="17"/>
      <c r="AJ376" s="17"/>
      <c r="AK376" s="17"/>
      <c r="AL376" s="17"/>
      <c r="AM376" s="17"/>
      <c r="AN376" s="17"/>
      <c r="AO376" s="17"/>
    </row>
    <row r="377" spans="1:41" ht="41.25" hidden="1" customHeight="1" x14ac:dyDescent="0.25">
      <c r="A377" s="776"/>
      <c r="B377" s="751"/>
      <c r="C377" s="895"/>
      <c r="D377" s="766"/>
      <c r="E377" s="874"/>
      <c r="F377" s="414" t="s">
        <v>629</v>
      </c>
      <c r="G377" s="92">
        <v>33</v>
      </c>
      <c r="H377" s="79">
        <v>107</v>
      </c>
      <c r="I377" s="80">
        <v>328</v>
      </c>
      <c r="J377" s="415">
        <v>0</v>
      </c>
      <c r="K377" s="418">
        <v>123168.7</v>
      </c>
      <c r="L377" s="417">
        <f t="shared" si="77"/>
        <v>0</v>
      </c>
      <c r="M377" s="76"/>
      <c r="N377" s="77"/>
      <c r="O377" s="73">
        <f t="shared" si="78"/>
        <v>0</v>
      </c>
      <c r="P377" s="76"/>
      <c r="Q377" s="76"/>
      <c r="R377" s="77">
        <f t="shared" si="76"/>
        <v>0</v>
      </c>
      <c r="S377" s="76">
        <f t="shared" si="79"/>
        <v>0</v>
      </c>
      <c r="T377" s="76"/>
      <c r="U377" s="78"/>
      <c r="V377" s="76"/>
      <c r="W377" s="78"/>
      <c r="X377" s="76"/>
      <c r="Y377" s="78"/>
      <c r="Z377" s="73">
        <f t="shared" si="80"/>
        <v>0</v>
      </c>
      <c r="AA377" s="73">
        <f t="shared" si="81"/>
        <v>0</v>
      </c>
      <c r="AB377" s="76"/>
      <c r="AC377" s="77"/>
      <c r="AD377" s="76"/>
      <c r="AE377" s="77"/>
      <c r="AF377" s="76"/>
      <c r="AG377" s="77"/>
      <c r="AH377" s="17"/>
      <c r="AI377" s="17"/>
      <c r="AJ377" s="17"/>
      <c r="AK377" s="17"/>
      <c r="AL377" s="17"/>
      <c r="AM377" s="17"/>
      <c r="AN377" s="17"/>
      <c r="AO377" s="17"/>
    </row>
    <row r="378" spans="1:41" ht="41.25" hidden="1" customHeight="1" x14ac:dyDescent="0.25">
      <c r="A378" s="776"/>
      <c r="B378" s="751"/>
      <c r="C378" s="895"/>
      <c r="D378" s="766"/>
      <c r="E378" s="874"/>
      <c r="F378" s="414" t="s">
        <v>630</v>
      </c>
      <c r="G378" s="92">
        <v>33</v>
      </c>
      <c r="H378" s="79">
        <v>106</v>
      </c>
      <c r="I378" s="80">
        <v>329</v>
      </c>
      <c r="J378" s="415">
        <v>0</v>
      </c>
      <c r="K378" s="418">
        <v>123168.7</v>
      </c>
      <c r="L378" s="417">
        <f t="shared" si="77"/>
        <v>0</v>
      </c>
      <c r="M378" s="76"/>
      <c r="N378" s="77"/>
      <c r="O378" s="73">
        <f t="shared" si="78"/>
        <v>0</v>
      </c>
      <c r="P378" s="76"/>
      <c r="Q378" s="76"/>
      <c r="R378" s="77">
        <f t="shared" si="76"/>
        <v>0</v>
      </c>
      <c r="S378" s="76">
        <f t="shared" si="79"/>
        <v>0</v>
      </c>
      <c r="T378" s="76"/>
      <c r="U378" s="78"/>
      <c r="V378" s="76"/>
      <c r="W378" s="78"/>
      <c r="X378" s="76"/>
      <c r="Y378" s="78"/>
      <c r="Z378" s="73">
        <f t="shared" si="80"/>
        <v>0</v>
      </c>
      <c r="AA378" s="73">
        <f t="shared" si="81"/>
        <v>0</v>
      </c>
      <c r="AB378" s="76"/>
      <c r="AC378" s="77"/>
      <c r="AD378" s="76"/>
      <c r="AE378" s="77"/>
      <c r="AF378" s="76"/>
      <c r="AG378" s="77"/>
      <c r="AH378" s="17"/>
      <c r="AI378" s="17"/>
      <c r="AJ378" s="17"/>
      <c r="AK378" s="17"/>
      <c r="AL378" s="17"/>
      <c r="AM378" s="17"/>
      <c r="AN378" s="17"/>
      <c r="AO378" s="17"/>
    </row>
    <row r="379" spans="1:41" ht="41.25" hidden="1" customHeight="1" x14ac:dyDescent="0.25">
      <c r="A379" s="776"/>
      <c r="B379" s="751"/>
      <c r="C379" s="876"/>
      <c r="D379" s="755"/>
      <c r="E379" s="872"/>
      <c r="F379" s="414" t="s">
        <v>631</v>
      </c>
      <c r="G379" s="92">
        <v>33</v>
      </c>
      <c r="H379" s="79">
        <v>105</v>
      </c>
      <c r="I379" s="80">
        <v>330</v>
      </c>
      <c r="J379" s="415">
        <v>0</v>
      </c>
      <c r="K379" s="418">
        <v>123168.7</v>
      </c>
      <c r="L379" s="417">
        <f t="shared" si="77"/>
        <v>0</v>
      </c>
      <c r="M379" s="76"/>
      <c r="N379" s="77"/>
      <c r="O379" s="73">
        <f t="shared" si="78"/>
        <v>0</v>
      </c>
      <c r="P379" s="76"/>
      <c r="Q379" s="76"/>
      <c r="R379" s="77">
        <f t="shared" si="76"/>
        <v>0</v>
      </c>
      <c r="S379" s="76">
        <f t="shared" si="79"/>
        <v>0</v>
      </c>
      <c r="T379" s="76"/>
      <c r="U379" s="78"/>
      <c r="V379" s="76"/>
      <c r="W379" s="78"/>
      <c r="X379" s="76"/>
      <c r="Y379" s="78"/>
      <c r="Z379" s="73">
        <f t="shared" si="80"/>
        <v>0</v>
      </c>
      <c r="AA379" s="73">
        <f t="shared" si="81"/>
        <v>0</v>
      </c>
      <c r="AB379" s="76"/>
      <c r="AC379" s="77"/>
      <c r="AD379" s="76"/>
      <c r="AE379" s="77"/>
      <c r="AF379" s="76"/>
      <c r="AG379" s="77"/>
      <c r="AH379" s="17"/>
      <c r="AI379" s="17"/>
      <c r="AJ379" s="17"/>
      <c r="AK379" s="17"/>
      <c r="AL379" s="17"/>
      <c r="AM379" s="17"/>
      <c r="AN379" s="17"/>
      <c r="AO379" s="17"/>
    </row>
    <row r="380" spans="1:41" ht="41.25" hidden="1" customHeight="1" x14ac:dyDescent="0.25">
      <c r="A380" s="776"/>
      <c r="B380" s="751"/>
      <c r="C380" s="869" t="s">
        <v>632</v>
      </c>
      <c r="D380" s="765" t="s">
        <v>633</v>
      </c>
      <c r="E380" s="871" t="s">
        <v>41</v>
      </c>
      <c r="F380" s="414" t="s">
        <v>634</v>
      </c>
      <c r="G380" s="92">
        <v>33</v>
      </c>
      <c r="H380" s="79">
        <v>1126</v>
      </c>
      <c r="I380" s="80">
        <v>331</v>
      </c>
      <c r="J380" s="415">
        <v>0</v>
      </c>
      <c r="K380" s="418">
        <v>123168.7</v>
      </c>
      <c r="L380" s="417">
        <f t="shared" si="77"/>
        <v>0</v>
      </c>
      <c r="M380" s="76"/>
      <c r="N380" s="77"/>
      <c r="O380" s="73">
        <f t="shared" si="78"/>
        <v>0</v>
      </c>
      <c r="P380" s="76"/>
      <c r="Q380" s="76"/>
      <c r="R380" s="77">
        <f t="shared" si="76"/>
        <v>0</v>
      </c>
      <c r="S380" s="76">
        <f t="shared" si="79"/>
        <v>0</v>
      </c>
      <c r="T380" s="76"/>
      <c r="U380" s="78"/>
      <c r="V380" s="76"/>
      <c r="W380" s="78"/>
      <c r="X380" s="76"/>
      <c r="Y380" s="78"/>
      <c r="Z380" s="73">
        <f t="shared" si="80"/>
        <v>0</v>
      </c>
      <c r="AA380" s="73">
        <f t="shared" si="81"/>
        <v>0</v>
      </c>
      <c r="AB380" s="76"/>
      <c r="AC380" s="77"/>
      <c r="AD380" s="76"/>
      <c r="AE380" s="77"/>
      <c r="AF380" s="76"/>
      <c r="AG380" s="77"/>
      <c r="AH380" s="17"/>
      <c r="AI380" s="17"/>
      <c r="AJ380" s="17"/>
      <c r="AK380" s="17"/>
      <c r="AL380" s="17"/>
      <c r="AM380" s="17"/>
      <c r="AN380" s="17"/>
      <c r="AO380" s="17"/>
    </row>
    <row r="381" spans="1:41" ht="41.25" hidden="1" customHeight="1" x14ac:dyDescent="0.25">
      <c r="A381" s="776"/>
      <c r="B381" s="751"/>
      <c r="C381" s="870"/>
      <c r="D381" s="755"/>
      <c r="E381" s="872"/>
      <c r="F381" s="414" t="s">
        <v>635</v>
      </c>
      <c r="G381" s="92">
        <v>33</v>
      </c>
      <c r="H381" s="79">
        <v>104</v>
      </c>
      <c r="I381" s="80">
        <v>332</v>
      </c>
      <c r="J381" s="415">
        <v>0</v>
      </c>
      <c r="K381" s="418">
        <v>123168.7</v>
      </c>
      <c r="L381" s="417">
        <f t="shared" si="77"/>
        <v>0</v>
      </c>
      <c r="M381" s="76"/>
      <c r="N381" s="77"/>
      <c r="O381" s="73">
        <f t="shared" si="78"/>
        <v>0</v>
      </c>
      <c r="P381" s="76"/>
      <c r="Q381" s="76"/>
      <c r="R381" s="77">
        <f t="shared" si="76"/>
        <v>0</v>
      </c>
      <c r="S381" s="76">
        <f t="shared" si="79"/>
        <v>0</v>
      </c>
      <c r="T381" s="76"/>
      <c r="U381" s="78"/>
      <c r="V381" s="76"/>
      <c r="W381" s="78"/>
      <c r="X381" s="76"/>
      <c r="Y381" s="78"/>
      <c r="Z381" s="73">
        <f t="shared" si="80"/>
        <v>0</v>
      </c>
      <c r="AA381" s="73">
        <f t="shared" si="81"/>
        <v>0</v>
      </c>
      <c r="AB381" s="76"/>
      <c r="AC381" s="77"/>
      <c r="AD381" s="76"/>
      <c r="AE381" s="77"/>
      <c r="AF381" s="76"/>
      <c r="AG381" s="77"/>
      <c r="AH381" s="17"/>
      <c r="AI381" s="17"/>
      <c r="AJ381" s="17"/>
      <c r="AK381" s="17"/>
      <c r="AL381" s="17"/>
      <c r="AM381" s="17"/>
      <c r="AN381" s="17"/>
      <c r="AO381" s="17"/>
    </row>
    <row r="382" spans="1:41" ht="41.25" hidden="1" customHeight="1" x14ac:dyDescent="0.25">
      <c r="A382" s="776"/>
      <c r="B382" s="751"/>
      <c r="C382" s="464" t="s">
        <v>460</v>
      </c>
      <c r="D382" s="90" t="s">
        <v>636</v>
      </c>
      <c r="E382" s="421" t="s">
        <v>41</v>
      </c>
      <c r="F382" s="414" t="s">
        <v>637</v>
      </c>
      <c r="G382" s="92">
        <v>33</v>
      </c>
      <c r="H382" s="79">
        <v>103</v>
      </c>
      <c r="I382" s="80">
        <v>333</v>
      </c>
      <c r="J382" s="415">
        <v>0</v>
      </c>
      <c r="K382" s="418">
        <v>123168.7</v>
      </c>
      <c r="L382" s="417">
        <f t="shared" si="77"/>
        <v>0</v>
      </c>
      <c r="M382" s="76"/>
      <c r="N382" s="77"/>
      <c r="O382" s="73">
        <f t="shared" si="78"/>
        <v>0</v>
      </c>
      <c r="P382" s="76"/>
      <c r="Q382" s="76"/>
      <c r="R382" s="77">
        <f t="shared" si="76"/>
        <v>0</v>
      </c>
      <c r="S382" s="76">
        <f t="shared" si="79"/>
        <v>0</v>
      </c>
      <c r="T382" s="76"/>
      <c r="U382" s="78"/>
      <c r="V382" s="76"/>
      <c r="W382" s="78"/>
      <c r="X382" s="76"/>
      <c r="Y382" s="78"/>
      <c r="Z382" s="73">
        <f t="shared" si="80"/>
        <v>0</v>
      </c>
      <c r="AA382" s="73">
        <f t="shared" si="81"/>
        <v>0</v>
      </c>
      <c r="AB382" s="76"/>
      <c r="AC382" s="77"/>
      <c r="AD382" s="76"/>
      <c r="AE382" s="77"/>
      <c r="AF382" s="76"/>
      <c r="AG382" s="77"/>
      <c r="AH382" s="17"/>
      <c r="AI382" s="17"/>
      <c r="AJ382" s="17"/>
      <c r="AK382" s="17"/>
      <c r="AL382" s="17"/>
      <c r="AM382" s="17"/>
      <c r="AN382" s="17"/>
      <c r="AO382" s="17"/>
    </row>
    <row r="383" spans="1:41" ht="41.25" hidden="1" customHeight="1" x14ac:dyDescent="0.25">
      <c r="A383" s="776"/>
      <c r="B383" s="751"/>
      <c r="C383" s="464" t="s">
        <v>449</v>
      </c>
      <c r="D383" s="90" t="s">
        <v>638</v>
      </c>
      <c r="E383" s="421" t="s">
        <v>41</v>
      </c>
      <c r="F383" s="414" t="s">
        <v>639</v>
      </c>
      <c r="G383" s="92">
        <v>33</v>
      </c>
      <c r="H383" s="79">
        <v>1125</v>
      </c>
      <c r="I383" s="80">
        <v>334</v>
      </c>
      <c r="J383" s="415">
        <v>0</v>
      </c>
      <c r="K383" s="418">
        <v>123168.7</v>
      </c>
      <c r="L383" s="417">
        <f t="shared" si="77"/>
        <v>0</v>
      </c>
      <c r="M383" s="76"/>
      <c r="N383" s="77"/>
      <c r="O383" s="73">
        <f t="shared" si="78"/>
        <v>0</v>
      </c>
      <c r="P383" s="76"/>
      <c r="Q383" s="76"/>
      <c r="R383" s="77">
        <f t="shared" si="76"/>
        <v>0</v>
      </c>
      <c r="S383" s="76">
        <f t="shared" si="79"/>
        <v>0</v>
      </c>
      <c r="T383" s="76"/>
      <c r="U383" s="78"/>
      <c r="V383" s="76"/>
      <c r="W383" s="78"/>
      <c r="X383" s="76"/>
      <c r="Y383" s="78"/>
      <c r="Z383" s="73">
        <f t="shared" si="80"/>
        <v>0</v>
      </c>
      <c r="AA383" s="73">
        <f t="shared" si="81"/>
        <v>0</v>
      </c>
      <c r="AB383" s="76"/>
      <c r="AC383" s="77"/>
      <c r="AD383" s="76"/>
      <c r="AE383" s="77"/>
      <c r="AF383" s="76"/>
      <c r="AG383" s="77"/>
      <c r="AH383" s="17"/>
      <c r="AI383" s="17"/>
      <c r="AJ383" s="17"/>
      <c r="AK383" s="17"/>
      <c r="AL383" s="17"/>
      <c r="AM383" s="17"/>
      <c r="AN383" s="17"/>
      <c r="AO383" s="17"/>
    </row>
    <row r="384" spans="1:41" ht="41.25" hidden="1" customHeight="1" x14ac:dyDescent="0.25">
      <c r="A384" s="776"/>
      <c r="B384" s="751"/>
      <c r="C384" s="464" t="s">
        <v>457</v>
      </c>
      <c r="D384" s="90" t="s">
        <v>640</v>
      </c>
      <c r="E384" s="421" t="s">
        <v>41</v>
      </c>
      <c r="F384" s="414" t="s">
        <v>641</v>
      </c>
      <c r="G384" s="92">
        <v>33</v>
      </c>
      <c r="H384" s="79">
        <v>1124</v>
      </c>
      <c r="I384" s="80">
        <v>335</v>
      </c>
      <c r="J384" s="415">
        <v>0</v>
      </c>
      <c r="K384" s="418">
        <v>123168.7</v>
      </c>
      <c r="L384" s="417">
        <f t="shared" si="77"/>
        <v>0</v>
      </c>
      <c r="M384" s="76"/>
      <c r="N384" s="77"/>
      <c r="O384" s="73">
        <f t="shared" si="78"/>
        <v>0</v>
      </c>
      <c r="P384" s="76"/>
      <c r="Q384" s="76"/>
      <c r="R384" s="77">
        <f t="shared" si="76"/>
        <v>0</v>
      </c>
      <c r="S384" s="76">
        <f t="shared" si="79"/>
        <v>0</v>
      </c>
      <c r="T384" s="76"/>
      <c r="U384" s="78"/>
      <c r="V384" s="76"/>
      <c r="W384" s="78"/>
      <c r="X384" s="76"/>
      <c r="Y384" s="78"/>
      <c r="Z384" s="73">
        <f t="shared" si="80"/>
        <v>0</v>
      </c>
      <c r="AA384" s="73">
        <f t="shared" si="81"/>
        <v>0</v>
      </c>
      <c r="AB384" s="76"/>
      <c r="AC384" s="77"/>
      <c r="AD384" s="76"/>
      <c r="AE384" s="77"/>
      <c r="AF384" s="76"/>
      <c r="AG384" s="77"/>
      <c r="AH384" s="17"/>
      <c r="AI384" s="17"/>
      <c r="AJ384" s="17"/>
      <c r="AK384" s="17"/>
      <c r="AL384" s="17"/>
      <c r="AM384" s="17"/>
      <c r="AN384" s="17"/>
      <c r="AO384" s="17"/>
    </row>
    <row r="385" spans="1:41" ht="41.25" hidden="1" customHeight="1" x14ac:dyDescent="0.25">
      <c r="A385" s="776"/>
      <c r="B385" s="751"/>
      <c r="C385" s="875" t="s">
        <v>463</v>
      </c>
      <c r="D385" s="90" t="s">
        <v>642</v>
      </c>
      <c r="E385" s="421" t="s">
        <v>41</v>
      </c>
      <c r="F385" s="414" t="s">
        <v>643</v>
      </c>
      <c r="G385" s="92">
        <v>33</v>
      </c>
      <c r="H385" s="79">
        <v>1123</v>
      </c>
      <c r="I385" s="80">
        <v>336</v>
      </c>
      <c r="J385" s="415">
        <v>0</v>
      </c>
      <c r="K385" s="418">
        <v>123168.7</v>
      </c>
      <c r="L385" s="417">
        <f t="shared" si="77"/>
        <v>0</v>
      </c>
      <c r="M385" s="76"/>
      <c r="N385" s="77"/>
      <c r="O385" s="73">
        <f t="shared" si="78"/>
        <v>0</v>
      </c>
      <c r="P385" s="76"/>
      <c r="Q385" s="76"/>
      <c r="R385" s="77">
        <f t="shared" si="76"/>
        <v>0</v>
      </c>
      <c r="S385" s="76">
        <f t="shared" si="79"/>
        <v>0</v>
      </c>
      <c r="T385" s="76"/>
      <c r="U385" s="78"/>
      <c r="V385" s="76"/>
      <c r="W385" s="78"/>
      <c r="X385" s="76"/>
      <c r="Y385" s="78"/>
      <c r="Z385" s="73">
        <f t="shared" si="80"/>
        <v>0</v>
      </c>
      <c r="AA385" s="73">
        <f t="shared" si="81"/>
        <v>0</v>
      </c>
      <c r="AB385" s="76"/>
      <c r="AC385" s="77"/>
      <c r="AD385" s="76"/>
      <c r="AE385" s="77"/>
      <c r="AF385" s="76"/>
      <c r="AG385" s="77"/>
      <c r="AH385" s="17"/>
      <c r="AI385" s="17"/>
      <c r="AJ385" s="17"/>
      <c r="AK385" s="17"/>
      <c r="AL385" s="17"/>
      <c r="AM385" s="17"/>
      <c r="AN385" s="17"/>
      <c r="AO385" s="17"/>
    </row>
    <row r="386" spans="1:41" ht="41.25" hidden="1" customHeight="1" x14ac:dyDescent="0.25">
      <c r="A386" s="776"/>
      <c r="B386" s="751"/>
      <c r="C386" s="895"/>
      <c r="D386" s="765" t="s">
        <v>644</v>
      </c>
      <c r="E386" s="871" t="s">
        <v>41</v>
      </c>
      <c r="F386" s="414" t="s">
        <v>645</v>
      </c>
      <c r="G386" s="92">
        <v>33</v>
      </c>
      <c r="H386" s="79">
        <v>102</v>
      </c>
      <c r="I386" s="80">
        <v>337</v>
      </c>
      <c r="J386" s="415">
        <v>0</v>
      </c>
      <c r="K386" s="418">
        <v>123168.7</v>
      </c>
      <c r="L386" s="417">
        <f t="shared" si="77"/>
        <v>0</v>
      </c>
      <c r="M386" s="76"/>
      <c r="N386" s="77"/>
      <c r="O386" s="73">
        <f t="shared" si="78"/>
        <v>0</v>
      </c>
      <c r="P386" s="76"/>
      <c r="Q386" s="76"/>
      <c r="R386" s="77">
        <f t="shared" si="76"/>
        <v>0</v>
      </c>
      <c r="S386" s="76">
        <f t="shared" si="79"/>
        <v>0</v>
      </c>
      <c r="T386" s="76"/>
      <c r="U386" s="78"/>
      <c r="V386" s="76"/>
      <c r="W386" s="78"/>
      <c r="X386" s="76"/>
      <c r="Y386" s="78"/>
      <c r="Z386" s="73">
        <f t="shared" si="80"/>
        <v>0</v>
      </c>
      <c r="AA386" s="73">
        <f t="shared" si="81"/>
        <v>0</v>
      </c>
      <c r="AB386" s="76"/>
      <c r="AC386" s="77"/>
      <c r="AD386" s="76"/>
      <c r="AE386" s="77"/>
      <c r="AF386" s="76"/>
      <c r="AG386" s="77"/>
      <c r="AH386" s="17"/>
      <c r="AI386" s="17"/>
      <c r="AJ386" s="17"/>
      <c r="AK386" s="17"/>
      <c r="AL386" s="17"/>
      <c r="AM386" s="17"/>
      <c r="AN386" s="17"/>
      <c r="AO386" s="17"/>
    </row>
    <row r="387" spans="1:41" ht="41.25" hidden="1" customHeight="1" x14ac:dyDescent="0.25">
      <c r="A387" s="776"/>
      <c r="B387" s="751"/>
      <c r="C387" s="876"/>
      <c r="D387" s="755"/>
      <c r="E387" s="872"/>
      <c r="F387" s="414" t="s">
        <v>646</v>
      </c>
      <c r="G387" s="92">
        <v>33</v>
      </c>
      <c r="H387" s="79">
        <v>101</v>
      </c>
      <c r="I387" s="80">
        <v>338</v>
      </c>
      <c r="J387" s="415">
        <v>0</v>
      </c>
      <c r="K387" s="418">
        <v>123168.7</v>
      </c>
      <c r="L387" s="417">
        <f t="shared" si="77"/>
        <v>0</v>
      </c>
      <c r="M387" s="76"/>
      <c r="N387" s="77"/>
      <c r="O387" s="73">
        <f t="shared" si="78"/>
        <v>0</v>
      </c>
      <c r="P387" s="76"/>
      <c r="Q387" s="76"/>
      <c r="R387" s="77">
        <f t="shared" si="76"/>
        <v>0</v>
      </c>
      <c r="S387" s="76">
        <f t="shared" si="79"/>
        <v>0</v>
      </c>
      <c r="T387" s="76"/>
      <c r="U387" s="78"/>
      <c r="V387" s="76"/>
      <c r="W387" s="78"/>
      <c r="X387" s="76"/>
      <c r="Y387" s="78"/>
      <c r="Z387" s="73">
        <f t="shared" si="80"/>
        <v>0</v>
      </c>
      <c r="AA387" s="73">
        <f t="shared" si="81"/>
        <v>0</v>
      </c>
      <c r="AB387" s="76"/>
      <c r="AC387" s="77"/>
      <c r="AD387" s="76"/>
      <c r="AE387" s="77"/>
      <c r="AF387" s="76"/>
      <c r="AG387" s="77"/>
      <c r="AH387" s="17"/>
      <c r="AI387" s="17"/>
      <c r="AJ387" s="17"/>
      <c r="AK387" s="17"/>
      <c r="AL387" s="17"/>
      <c r="AM387" s="17"/>
      <c r="AN387" s="17"/>
      <c r="AO387" s="17"/>
    </row>
    <row r="388" spans="1:41" ht="41.25" hidden="1" customHeight="1" x14ac:dyDescent="0.25">
      <c r="A388" s="776"/>
      <c r="B388" s="751"/>
      <c r="C388" s="875" t="s">
        <v>467</v>
      </c>
      <c r="D388" s="765" t="s">
        <v>647</v>
      </c>
      <c r="E388" s="871" t="s">
        <v>41</v>
      </c>
      <c r="F388" s="414" t="s">
        <v>648</v>
      </c>
      <c r="G388" s="92">
        <v>33</v>
      </c>
      <c r="H388" s="79">
        <v>1122</v>
      </c>
      <c r="I388" s="80">
        <v>339</v>
      </c>
      <c r="J388" s="415">
        <v>0</v>
      </c>
      <c r="K388" s="418">
        <v>123168.7</v>
      </c>
      <c r="L388" s="417">
        <f t="shared" si="77"/>
        <v>0</v>
      </c>
      <c r="M388" s="76"/>
      <c r="N388" s="77"/>
      <c r="O388" s="73">
        <f t="shared" si="78"/>
        <v>0</v>
      </c>
      <c r="P388" s="76"/>
      <c r="Q388" s="76"/>
      <c r="R388" s="77">
        <f t="shared" si="76"/>
        <v>0</v>
      </c>
      <c r="S388" s="76">
        <f t="shared" si="79"/>
        <v>0</v>
      </c>
      <c r="T388" s="76"/>
      <c r="U388" s="78"/>
      <c r="V388" s="76"/>
      <c r="W388" s="78"/>
      <c r="X388" s="76"/>
      <c r="Y388" s="78"/>
      <c r="Z388" s="73">
        <f t="shared" si="80"/>
        <v>0</v>
      </c>
      <c r="AA388" s="73">
        <f t="shared" si="81"/>
        <v>0</v>
      </c>
      <c r="AB388" s="76"/>
      <c r="AC388" s="77"/>
      <c r="AD388" s="76"/>
      <c r="AE388" s="77"/>
      <c r="AF388" s="76"/>
      <c r="AG388" s="77"/>
      <c r="AH388" s="17"/>
      <c r="AI388" s="17"/>
      <c r="AJ388" s="17"/>
      <c r="AK388" s="17"/>
      <c r="AL388" s="17"/>
      <c r="AM388" s="17"/>
      <c r="AN388" s="17"/>
      <c r="AO388" s="17"/>
    </row>
    <row r="389" spans="1:41" ht="41.25" hidden="1" customHeight="1" x14ac:dyDescent="0.25">
      <c r="A389" s="776"/>
      <c r="B389" s="751"/>
      <c r="C389" s="895"/>
      <c r="D389" s="766"/>
      <c r="E389" s="874"/>
      <c r="F389" s="414" t="s">
        <v>649</v>
      </c>
      <c r="G389" s="92">
        <v>33</v>
      </c>
      <c r="H389" s="79">
        <v>100</v>
      </c>
      <c r="I389" s="80">
        <v>340</v>
      </c>
      <c r="J389" s="415">
        <v>0</v>
      </c>
      <c r="K389" s="418">
        <v>123168.7</v>
      </c>
      <c r="L389" s="417">
        <f t="shared" si="77"/>
        <v>0</v>
      </c>
      <c r="M389" s="76"/>
      <c r="N389" s="77"/>
      <c r="O389" s="73">
        <f t="shared" si="78"/>
        <v>0</v>
      </c>
      <c r="P389" s="76"/>
      <c r="Q389" s="76"/>
      <c r="R389" s="77">
        <f t="shared" si="76"/>
        <v>0</v>
      </c>
      <c r="S389" s="76">
        <f t="shared" si="79"/>
        <v>0</v>
      </c>
      <c r="T389" s="76"/>
      <c r="U389" s="78"/>
      <c r="V389" s="76"/>
      <c r="W389" s="78"/>
      <c r="X389" s="76"/>
      <c r="Y389" s="78"/>
      <c r="Z389" s="73">
        <f t="shared" si="80"/>
        <v>0</v>
      </c>
      <c r="AA389" s="73">
        <f t="shared" si="81"/>
        <v>0</v>
      </c>
      <c r="AB389" s="76"/>
      <c r="AC389" s="77"/>
      <c r="AD389" s="76"/>
      <c r="AE389" s="77"/>
      <c r="AF389" s="76"/>
      <c r="AG389" s="77"/>
      <c r="AH389" s="17"/>
      <c r="AI389" s="17"/>
      <c r="AJ389" s="17"/>
      <c r="AK389" s="17"/>
      <c r="AL389" s="17"/>
      <c r="AM389" s="17"/>
      <c r="AN389" s="17"/>
      <c r="AO389" s="17"/>
    </row>
    <row r="390" spans="1:41" ht="41.25" hidden="1" customHeight="1" x14ac:dyDescent="0.25">
      <c r="A390" s="776"/>
      <c r="B390" s="751"/>
      <c r="C390" s="876"/>
      <c r="D390" s="755"/>
      <c r="E390" s="872"/>
      <c r="F390" s="414" t="s">
        <v>650</v>
      </c>
      <c r="G390" s="92">
        <v>33</v>
      </c>
      <c r="H390" s="79">
        <v>99</v>
      </c>
      <c r="I390" s="80">
        <v>341</v>
      </c>
      <c r="J390" s="415">
        <v>0</v>
      </c>
      <c r="K390" s="418">
        <v>123168.7</v>
      </c>
      <c r="L390" s="417">
        <f t="shared" si="77"/>
        <v>0</v>
      </c>
      <c r="M390" s="76"/>
      <c r="N390" s="77"/>
      <c r="O390" s="73">
        <f t="shared" si="78"/>
        <v>0</v>
      </c>
      <c r="P390" s="76"/>
      <c r="Q390" s="76"/>
      <c r="R390" s="77">
        <f t="shared" si="76"/>
        <v>0</v>
      </c>
      <c r="S390" s="76">
        <f t="shared" si="79"/>
        <v>0</v>
      </c>
      <c r="T390" s="76"/>
      <c r="U390" s="78"/>
      <c r="V390" s="76"/>
      <c r="W390" s="78"/>
      <c r="X390" s="76"/>
      <c r="Y390" s="78"/>
      <c r="Z390" s="73">
        <f t="shared" si="80"/>
        <v>0</v>
      </c>
      <c r="AA390" s="73">
        <f t="shared" si="81"/>
        <v>0</v>
      </c>
      <c r="AB390" s="76"/>
      <c r="AC390" s="77"/>
      <c r="AD390" s="76"/>
      <c r="AE390" s="77"/>
      <c r="AF390" s="76"/>
      <c r="AG390" s="77"/>
      <c r="AH390" s="17"/>
      <c r="AI390" s="17"/>
      <c r="AJ390" s="17"/>
      <c r="AK390" s="17"/>
      <c r="AL390" s="17"/>
      <c r="AM390" s="17"/>
      <c r="AN390" s="17"/>
      <c r="AO390" s="17"/>
    </row>
    <row r="391" spans="1:41" ht="41.25" hidden="1" customHeight="1" x14ac:dyDescent="0.25">
      <c r="A391" s="776"/>
      <c r="B391" s="751"/>
      <c r="C391" s="875" t="s">
        <v>651</v>
      </c>
      <c r="D391" s="90" t="s">
        <v>652</v>
      </c>
      <c r="E391" s="421" t="s">
        <v>41</v>
      </c>
      <c r="F391" s="414" t="s">
        <v>653</v>
      </c>
      <c r="G391" s="92">
        <v>33</v>
      </c>
      <c r="H391" s="79">
        <v>1121</v>
      </c>
      <c r="I391" s="80">
        <v>342</v>
      </c>
      <c r="J391" s="415">
        <v>0</v>
      </c>
      <c r="K391" s="418">
        <v>123168.7</v>
      </c>
      <c r="L391" s="417">
        <f t="shared" si="77"/>
        <v>0</v>
      </c>
      <c r="M391" s="76"/>
      <c r="N391" s="77"/>
      <c r="O391" s="73">
        <f t="shared" si="78"/>
        <v>0</v>
      </c>
      <c r="P391" s="76"/>
      <c r="Q391" s="76"/>
      <c r="R391" s="77">
        <f t="shared" si="76"/>
        <v>0</v>
      </c>
      <c r="S391" s="76">
        <f t="shared" si="79"/>
        <v>0</v>
      </c>
      <c r="T391" s="76"/>
      <c r="U391" s="78"/>
      <c r="V391" s="76"/>
      <c r="W391" s="78"/>
      <c r="X391" s="76"/>
      <c r="Y391" s="78"/>
      <c r="Z391" s="73">
        <f t="shared" si="80"/>
        <v>0</v>
      </c>
      <c r="AA391" s="73">
        <f t="shared" si="81"/>
        <v>0</v>
      </c>
      <c r="AB391" s="76"/>
      <c r="AC391" s="77"/>
      <c r="AD391" s="76"/>
      <c r="AE391" s="77"/>
      <c r="AF391" s="76"/>
      <c r="AG391" s="77"/>
      <c r="AH391" s="17"/>
      <c r="AI391" s="17"/>
      <c r="AJ391" s="17"/>
      <c r="AK391" s="17"/>
      <c r="AL391" s="17"/>
      <c r="AM391" s="17"/>
      <c r="AN391" s="17"/>
      <c r="AO391" s="17"/>
    </row>
    <row r="392" spans="1:41" ht="41.25" hidden="1" customHeight="1" x14ac:dyDescent="0.25">
      <c r="A392" s="776"/>
      <c r="B392" s="751"/>
      <c r="C392" s="876"/>
      <c r="D392" s="90" t="s">
        <v>654</v>
      </c>
      <c r="E392" s="421" t="s">
        <v>41</v>
      </c>
      <c r="F392" s="414" t="s">
        <v>655</v>
      </c>
      <c r="G392" s="92">
        <v>33</v>
      </c>
      <c r="H392" s="79">
        <v>98</v>
      </c>
      <c r="I392" s="80">
        <v>343</v>
      </c>
      <c r="J392" s="415">
        <v>0</v>
      </c>
      <c r="K392" s="418">
        <v>123168.7</v>
      </c>
      <c r="L392" s="417">
        <f t="shared" si="77"/>
        <v>0</v>
      </c>
      <c r="M392" s="76"/>
      <c r="N392" s="77"/>
      <c r="O392" s="73">
        <f t="shared" si="78"/>
        <v>0</v>
      </c>
      <c r="P392" s="76"/>
      <c r="Q392" s="76"/>
      <c r="R392" s="77">
        <f t="shared" si="76"/>
        <v>0</v>
      </c>
      <c r="S392" s="76">
        <f t="shared" si="79"/>
        <v>0</v>
      </c>
      <c r="T392" s="76"/>
      <c r="U392" s="78"/>
      <c r="V392" s="76"/>
      <c r="W392" s="78"/>
      <c r="X392" s="76"/>
      <c r="Y392" s="78"/>
      <c r="Z392" s="73">
        <f t="shared" si="80"/>
        <v>0</v>
      </c>
      <c r="AA392" s="73">
        <f t="shared" si="81"/>
        <v>0</v>
      </c>
      <c r="AB392" s="76"/>
      <c r="AC392" s="77"/>
      <c r="AD392" s="76"/>
      <c r="AE392" s="77"/>
      <c r="AF392" s="76"/>
      <c r="AG392" s="77"/>
      <c r="AH392" s="17"/>
      <c r="AI392" s="17"/>
      <c r="AJ392" s="17"/>
      <c r="AK392" s="17"/>
      <c r="AL392" s="17"/>
      <c r="AM392" s="17"/>
      <c r="AN392" s="17"/>
      <c r="AO392" s="17"/>
    </row>
    <row r="393" spans="1:41" ht="41.25" hidden="1" customHeight="1" x14ac:dyDescent="0.25">
      <c r="A393" s="776"/>
      <c r="B393" s="751"/>
      <c r="C393" s="875" t="s">
        <v>471</v>
      </c>
      <c r="D393" s="768" t="s">
        <v>472</v>
      </c>
      <c r="E393" s="871" t="s">
        <v>41</v>
      </c>
      <c r="F393" s="414" t="s">
        <v>656</v>
      </c>
      <c r="G393" s="92">
        <v>33</v>
      </c>
      <c r="H393" s="79">
        <v>97</v>
      </c>
      <c r="I393" s="80">
        <v>344</v>
      </c>
      <c r="J393" s="415">
        <v>0</v>
      </c>
      <c r="K393" s="418">
        <v>123168.7</v>
      </c>
      <c r="L393" s="417">
        <f t="shared" si="77"/>
        <v>0</v>
      </c>
      <c r="M393" s="76"/>
      <c r="N393" s="77"/>
      <c r="O393" s="73">
        <f t="shared" si="78"/>
        <v>0</v>
      </c>
      <c r="P393" s="76"/>
      <c r="Q393" s="76"/>
      <c r="R393" s="77">
        <f t="shared" si="76"/>
        <v>0</v>
      </c>
      <c r="S393" s="76">
        <f t="shared" si="79"/>
        <v>0</v>
      </c>
      <c r="T393" s="76"/>
      <c r="U393" s="78"/>
      <c r="V393" s="76"/>
      <c r="W393" s="78"/>
      <c r="X393" s="76"/>
      <c r="Y393" s="78"/>
      <c r="Z393" s="73">
        <f t="shared" si="80"/>
        <v>0</v>
      </c>
      <c r="AA393" s="73">
        <f t="shared" si="81"/>
        <v>0</v>
      </c>
      <c r="AB393" s="76"/>
      <c r="AC393" s="77"/>
      <c r="AD393" s="76"/>
      <c r="AE393" s="77"/>
      <c r="AF393" s="76"/>
      <c r="AG393" s="77"/>
      <c r="AH393" s="17"/>
      <c r="AI393" s="17"/>
      <c r="AJ393" s="17"/>
      <c r="AK393" s="17"/>
      <c r="AL393" s="17"/>
      <c r="AM393" s="17"/>
      <c r="AN393" s="17"/>
      <c r="AO393" s="17"/>
    </row>
    <row r="394" spans="1:41" ht="41.25" hidden="1" customHeight="1" x14ac:dyDescent="0.25">
      <c r="A394" s="776"/>
      <c r="B394" s="751"/>
      <c r="C394" s="895"/>
      <c r="D394" s="769"/>
      <c r="E394" s="874"/>
      <c r="F394" s="414" t="s">
        <v>657</v>
      </c>
      <c r="G394" s="92">
        <v>33</v>
      </c>
      <c r="H394" s="79">
        <v>1120</v>
      </c>
      <c r="I394" s="80">
        <v>345</v>
      </c>
      <c r="J394" s="415">
        <v>0</v>
      </c>
      <c r="K394" s="418">
        <v>123168.7</v>
      </c>
      <c r="L394" s="417">
        <f t="shared" si="77"/>
        <v>0</v>
      </c>
      <c r="M394" s="76"/>
      <c r="N394" s="77"/>
      <c r="O394" s="73">
        <f t="shared" si="78"/>
        <v>0</v>
      </c>
      <c r="P394" s="76"/>
      <c r="Q394" s="76"/>
      <c r="R394" s="77">
        <f t="shared" si="76"/>
        <v>0</v>
      </c>
      <c r="S394" s="76">
        <f t="shared" si="79"/>
        <v>0</v>
      </c>
      <c r="T394" s="76"/>
      <c r="U394" s="78"/>
      <c r="V394" s="76"/>
      <c r="W394" s="78"/>
      <c r="X394" s="76"/>
      <c r="Y394" s="78"/>
      <c r="Z394" s="73">
        <f t="shared" si="80"/>
        <v>0</v>
      </c>
      <c r="AA394" s="73">
        <f t="shared" si="81"/>
        <v>0</v>
      </c>
      <c r="AB394" s="76"/>
      <c r="AC394" s="77"/>
      <c r="AD394" s="76"/>
      <c r="AE394" s="77"/>
      <c r="AF394" s="76"/>
      <c r="AG394" s="77"/>
      <c r="AH394" s="17"/>
      <c r="AI394" s="17"/>
      <c r="AJ394" s="17"/>
      <c r="AK394" s="17"/>
      <c r="AL394" s="17"/>
      <c r="AM394" s="17"/>
      <c r="AN394" s="17"/>
      <c r="AO394" s="17"/>
    </row>
    <row r="395" spans="1:41" ht="41.25" hidden="1" customHeight="1" x14ac:dyDescent="0.25">
      <c r="A395" s="776"/>
      <c r="B395" s="752"/>
      <c r="C395" s="876"/>
      <c r="D395" s="756"/>
      <c r="E395" s="872"/>
      <c r="F395" s="414" t="s">
        <v>658</v>
      </c>
      <c r="G395" s="92">
        <v>33</v>
      </c>
      <c r="H395" s="79">
        <v>96</v>
      </c>
      <c r="I395" s="80">
        <v>346</v>
      </c>
      <c r="J395" s="415">
        <v>0</v>
      </c>
      <c r="K395" s="418">
        <v>123168.7</v>
      </c>
      <c r="L395" s="417">
        <f t="shared" si="77"/>
        <v>0</v>
      </c>
      <c r="M395" s="76"/>
      <c r="N395" s="77"/>
      <c r="O395" s="73">
        <f t="shared" si="78"/>
        <v>0</v>
      </c>
      <c r="P395" s="76"/>
      <c r="Q395" s="76"/>
      <c r="R395" s="77">
        <f t="shared" si="76"/>
        <v>0</v>
      </c>
      <c r="S395" s="76">
        <f t="shared" si="79"/>
        <v>0</v>
      </c>
      <c r="T395" s="76"/>
      <c r="U395" s="78"/>
      <c r="V395" s="76"/>
      <c r="W395" s="78"/>
      <c r="X395" s="76"/>
      <c r="Y395" s="78"/>
      <c r="Z395" s="73">
        <f t="shared" si="80"/>
        <v>0</v>
      </c>
      <c r="AA395" s="73">
        <f t="shared" si="81"/>
        <v>0</v>
      </c>
      <c r="AB395" s="76"/>
      <c r="AC395" s="77"/>
      <c r="AD395" s="76"/>
      <c r="AE395" s="77"/>
      <c r="AF395" s="76"/>
      <c r="AG395" s="77"/>
      <c r="AH395" s="17"/>
      <c r="AI395" s="17"/>
      <c r="AJ395" s="17"/>
      <c r="AK395" s="17"/>
      <c r="AL395" s="17"/>
      <c r="AM395" s="17"/>
      <c r="AN395" s="17"/>
      <c r="AO395" s="17"/>
    </row>
    <row r="396" spans="1:41" ht="41.25" hidden="1" customHeight="1" x14ac:dyDescent="0.25">
      <c r="A396" s="776"/>
      <c r="B396" s="739" t="s">
        <v>659</v>
      </c>
      <c r="C396" s="431" t="s">
        <v>660</v>
      </c>
      <c r="D396" s="90" t="s">
        <v>661</v>
      </c>
      <c r="E396" s="421" t="s">
        <v>154</v>
      </c>
      <c r="F396" s="414" t="s">
        <v>662</v>
      </c>
      <c r="G396" s="92">
        <v>34</v>
      </c>
      <c r="H396" s="79">
        <v>1080</v>
      </c>
      <c r="I396" s="80">
        <v>347</v>
      </c>
      <c r="J396" s="415">
        <v>0</v>
      </c>
      <c r="K396" s="418">
        <v>123168.7</v>
      </c>
      <c r="L396" s="417">
        <f t="shared" si="77"/>
        <v>0</v>
      </c>
      <c r="M396" s="76"/>
      <c r="N396" s="77"/>
      <c r="O396" s="73">
        <f t="shared" si="78"/>
        <v>0</v>
      </c>
      <c r="P396" s="76"/>
      <c r="Q396" s="76"/>
      <c r="R396" s="77">
        <f t="shared" si="76"/>
        <v>0</v>
      </c>
      <c r="S396" s="76">
        <f t="shared" si="79"/>
        <v>0</v>
      </c>
      <c r="T396" s="76"/>
      <c r="U396" s="78"/>
      <c r="V396" s="76"/>
      <c r="W396" s="78"/>
      <c r="X396" s="76"/>
      <c r="Y396" s="78"/>
      <c r="Z396" s="73">
        <f t="shared" si="80"/>
        <v>0</v>
      </c>
      <c r="AA396" s="73">
        <f t="shared" si="81"/>
        <v>0</v>
      </c>
      <c r="AB396" s="76"/>
      <c r="AC396" s="77"/>
      <c r="AD396" s="76"/>
      <c r="AE396" s="77"/>
      <c r="AF396" s="76"/>
      <c r="AG396" s="77"/>
      <c r="AH396" s="17"/>
      <c r="AI396" s="17"/>
      <c r="AJ396" s="17"/>
      <c r="AK396" s="17"/>
      <c r="AL396" s="17"/>
      <c r="AM396" s="17"/>
      <c r="AN396" s="17"/>
      <c r="AO396" s="17"/>
    </row>
    <row r="397" spans="1:41" ht="41.25" hidden="1" customHeight="1" x14ac:dyDescent="0.25">
      <c r="A397" s="776"/>
      <c r="B397" s="795"/>
      <c r="C397" s="875" t="s">
        <v>614</v>
      </c>
      <c r="D397" s="765" t="s">
        <v>663</v>
      </c>
      <c r="E397" s="871" t="s">
        <v>154</v>
      </c>
      <c r="F397" s="414" t="s">
        <v>664</v>
      </c>
      <c r="G397" s="92">
        <v>34</v>
      </c>
      <c r="H397" s="79">
        <v>1081</v>
      </c>
      <c r="I397" s="80">
        <v>348</v>
      </c>
      <c r="J397" s="415">
        <v>0</v>
      </c>
      <c r="K397" s="418">
        <v>123168.7</v>
      </c>
      <c r="L397" s="417">
        <f t="shared" si="77"/>
        <v>0</v>
      </c>
      <c r="M397" s="76"/>
      <c r="N397" s="77"/>
      <c r="O397" s="73">
        <f t="shared" si="78"/>
        <v>0</v>
      </c>
      <c r="P397" s="76"/>
      <c r="Q397" s="76"/>
      <c r="R397" s="77">
        <f t="shared" si="76"/>
        <v>0</v>
      </c>
      <c r="S397" s="76">
        <f t="shared" si="79"/>
        <v>0</v>
      </c>
      <c r="T397" s="76"/>
      <c r="U397" s="78"/>
      <c r="V397" s="76"/>
      <c r="W397" s="78"/>
      <c r="X397" s="76"/>
      <c r="Y397" s="78"/>
      <c r="Z397" s="73">
        <f t="shared" si="80"/>
        <v>0</v>
      </c>
      <c r="AA397" s="73">
        <f t="shared" si="81"/>
        <v>0</v>
      </c>
      <c r="AB397" s="76"/>
      <c r="AC397" s="77"/>
      <c r="AD397" s="76"/>
      <c r="AE397" s="77"/>
      <c r="AF397" s="76"/>
      <c r="AG397" s="77"/>
      <c r="AH397" s="17"/>
      <c r="AI397" s="17"/>
      <c r="AJ397" s="17"/>
      <c r="AK397" s="17"/>
      <c r="AL397" s="17"/>
      <c r="AM397" s="17"/>
      <c r="AN397" s="17"/>
      <c r="AO397" s="17"/>
    </row>
    <row r="398" spans="1:41" ht="41.25" hidden="1" customHeight="1" x14ac:dyDescent="0.25">
      <c r="A398" s="785"/>
      <c r="B398" s="740"/>
      <c r="C398" s="876"/>
      <c r="D398" s="755"/>
      <c r="E398" s="872"/>
      <c r="F398" s="414" t="s">
        <v>662</v>
      </c>
      <c r="G398" s="92">
        <v>34</v>
      </c>
      <c r="H398" s="79">
        <v>1080</v>
      </c>
      <c r="I398" s="80">
        <v>349</v>
      </c>
      <c r="J398" s="415">
        <v>0</v>
      </c>
      <c r="K398" s="418">
        <v>123168.7</v>
      </c>
      <c r="L398" s="417">
        <f t="shared" si="77"/>
        <v>0</v>
      </c>
      <c r="M398" s="76"/>
      <c r="N398" s="77"/>
      <c r="O398" s="73">
        <f t="shared" si="78"/>
        <v>0</v>
      </c>
      <c r="P398" s="76"/>
      <c r="Q398" s="76"/>
      <c r="R398" s="77">
        <f t="shared" ref="R398:R463" si="82">IFERROR(P398/O398*100,0)</f>
        <v>0</v>
      </c>
      <c r="S398" s="76">
        <f t="shared" si="79"/>
        <v>0</v>
      </c>
      <c r="T398" s="76"/>
      <c r="U398" s="78"/>
      <c r="V398" s="76"/>
      <c r="W398" s="78"/>
      <c r="X398" s="76"/>
      <c r="Y398" s="78"/>
      <c r="Z398" s="73">
        <f t="shared" si="80"/>
        <v>0</v>
      </c>
      <c r="AA398" s="73">
        <f t="shared" si="81"/>
        <v>0</v>
      </c>
      <c r="AB398" s="76"/>
      <c r="AC398" s="77"/>
      <c r="AD398" s="76"/>
      <c r="AE398" s="77"/>
      <c r="AF398" s="76"/>
      <c r="AG398" s="77"/>
      <c r="AH398" s="17"/>
      <c r="AI398" s="17"/>
      <c r="AJ398" s="17"/>
      <c r="AK398" s="17"/>
      <c r="AL398" s="17"/>
      <c r="AM398" s="17"/>
      <c r="AN398" s="17"/>
      <c r="AO398" s="17"/>
    </row>
    <row r="399" spans="1:41" ht="41.25" hidden="1" customHeight="1" x14ac:dyDescent="0.25">
      <c r="A399" s="816" t="s">
        <v>665</v>
      </c>
      <c r="B399" s="736" t="s">
        <v>666</v>
      </c>
      <c r="C399" s="464" t="s">
        <v>667</v>
      </c>
      <c r="D399" s="90" t="s">
        <v>668</v>
      </c>
      <c r="E399" s="421" t="s">
        <v>104</v>
      </c>
      <c r="F399" s="414" t="s">
        <v>669</v>
      </c>
      <c r="G399" s="92">
        <v>177</v>
      </c>
      <c r="H399" s="79">
        <v>1119</v>
      </c>
      <c r="I399" s="80">
        <v>455</v>
      </c>
      <c r="J399" s="415">
        <v>0</v>
      </c>
      <c r="K399" s="416">
        <v>103315.06</v>
      </c>
      <c r="L399" s="417">
        <f t="shared" si="77"/>
        <v>0</v>
      </c>
      <c r="M399" s="76"/>
      <c r="N399" s="77"/>
      <c r="O399" s="73">
        <f t="shared" si="78"/>
        <v>0</v>
      </c>
      <c r="P399" s="76"/>
      <c r="Q399" s="76"/>
      <c r="R399" s="77">
        <f t="shared" si="82"/>
        <v>0</v>
      </c>
      <c r="S399" s="76">
        <f t="shared" si="79"/>
        <v>0</v>
      </c>
      <c r="T399" s="76"/>
      <c r="U399" s="78"/>
      <c r="V399" s="76"/>
      <c r="W399" s="78"/>
      <c r="X399" s="76"/>
      <c r="Y399" s="78"/>
      <c r="Z399" s="73">
        <f t="shared" si="80"/>
        <v>0</v>
      </c>
      <c r="AA399" s="73">
        <f t="shared" si="81"/>
        <v>0</v>
      </c>
      <c r="AB399" s="76"/>
      <c r="AC399" s="77"/>
      <c r="AD399" s="76"/>
      <c r="AE399" s="77"/>
      <c r="AF399" s="76"/>
      <c r="AG399" s="77"/>
      <c r="AH399" s="17"/>
      <c r="AI399" s="17"/>
      <c r="AJ399" s="17"/>
      <c r="AK399" s="17"/>
      <c r="AL399" s="17"/>
      <c r="AM399" s="17"/>
      <c r="AN399" s="17"/>
      <c r="AO399" s="17"/>
    </row>
    <row r="400" spans="1:41" ht="41.25" hidden="1" customHeight="1" x14ac:dyDescent="0.25">
      <c r="A400" s="817"/>
      <c r="B400" s="757"/>
      <c r="C400" s="464" t="s">
        <v>390</v>
      </c>
      <c r="D400" s="90" t="s">
        <v>670</v>
      </c>
      <c r="E400" s="421" t="s">
        <v>104</v>
      </c>
      <c r="F400" s="414" t="s">
        <v>671</v>
      </c>
      <c r="G400" s="92">
        <v>177</v>
      </c>
      <c r="H400" s="79">
        <v>95</v>
      </c>
      <c r="I400" s="80">
        <v>350</v>
      </c>
      <c r="J400" s="415">
        <v>0</v>
      </c>
      <c r="K400" s="418">
        <v>103315.06</v>
      </c>
      <c r="L400" s="417">
        <f t="shared" si="77"/>
        <v>0</v>
      </c>
      <c r="M400" s="76"/>
      <c r="N400" s="77"/>
      <c r="O400" s="73">
        <f t="shared" si="78"/>
        <v>0</v>
      </c>
      <c r="P400" s="76"/>
      <c r="Q400" s="76"/>
      <c r="R400" s="77">
        <f t="shared" si="82"/>
        <v>0</v>
      </c>
      <c r="S400" s="76">
        <f t="shared" si="79"/>
        <v>0</v>
      </c>
      <c r="T400" s="76"/>
      <c r="U400" s="78"/>
      <c r="V400" s="76"/>
      <c r="W400" s="78"/>
      <c r="X400" s="76"/>
      <c r="Y400" s="78"/>
      <c r="Z400" s="73">
        <f t="shared" si="80"/>
        <v>0</v>
      </c>
      <c r="AA400" s="73">
        <f t="shared" si="81"/>
        <v>0</v>
      </c>
      <c r="AB400" s="76"/>
      <c r="AC400" s="77"/>
      <c r="AD400" s="76"/>
      <c r="AE400" s="77"/>
      <c r="AF400" s="76"/>
      <c r="AG400" s="77"/>
      <c r="AH400" s="17"/>
      <c r="AI400" s="17"/>
      <c r="AJ400" s="17"/>
      <c r="AK400" s="17"/>
      <c r="AL400" s="17"/>
      <c r="AM400" s="17"/>
      <c r="AN400" s="17"/>
      <c r="AO400" s="17"/>
    </row>
    <row r="401" spans="1:41" ht="41.25" hidden="1" customHeight="1" x14ac:dyDescent="0.25">
      <c r="A401" s="817"/>
      <c r="B401" s="757"/>
      <c r="C401" s="431" t="s">
        <v>672</v>
      </c>
      <c r="D401" s="90" t="s">
        <v>673</v>
      </c>
      <c r="E401" s="421" t="s">
        <v>104</v>
      </c>
      <c r="F401" s="414" t="s">
        <v>674</v>
      </c>
      <c r="G401" s="92">
        <v>177</v>
      </c>
      <c r="H401" s="79">
        <v>94</v>
      </c>
      <c r="I401" s="80">
        <v>351</v>
      </c>
      <c r="J401" s="415">
        <v>0</v>
      </c>
      <c r="K401" s="418">
        <v>103315.06</v>
      </c>
      <c r="L401" s="417">
        <f t="shared" si="77"/>
        <v>0</v>
      </c>
      <c r="M401" s="76"/>
      <c r="N401" s="77"/>
      <c r="O401" s="73">
        <f t="shared" si="78"/>
        <v>0</v>
      </c>
      <c r="P401" s="76"/>
      <c r="Q401" s="76"/>
      <c r="R401" s="77">
        <f t="shared" si="82"/>
        <v>0</v>
      </c>
      <c r="S401" s="76">
        <f t="shared" si="79"/>
        <v>0</v>
      </c>
      <c r="T401" s="76"/>
      <c r="U401" s="78"/>
      <c r="V401" s="76"/>
      <c r="W401" s="78"/>
      <c r="X401" s="76"/>
      <c r="Y401" s="78"/>
      <c r="Z401" s="73">
        <f t="shared" si="80"/>
        <v>0</v>
      </c>
      <c r="AA401" s="73">
        <f t="shared" si="81"/>
        <v>0</v>
      </c>
      <c r="AB401" s="76"/>
      <c r="AC401" s="77"/>
      <c r="AD401" s="76"/>
      <c r="AE401" s="77"/>
      <c r="AF401" s="76"/>
      <c r="AG401" s="77"/>
      <c r="AH401" s="17"/>
      <c r="AI401" s="17"/>
      <c r="AJ401" s="17"/>
      <c r="AK401" s="17"/>
      <c r="AL401" s="17"/>
      <c r="AM401" s="17"/>
      <c r="AN401" s="17"/>
      <c r="AO401" s="17"/>
    </row>
    <row r="402" spans="1:41" ht="41.25" hidden="1" customHeight="1" x14ac:dyDescent="0.25">
      <c r="A402" s="817"/>
      <c r="B402" s="757"/>
      <c r="C402" s="431" t="s">
        <v>675</v>
      </c>
      <c r="D402" s="90" t="s">
        <v>676</v>
      </c>
      <c r="E402" s="421" t="s">
        <v>104</v>
      </c>
      <c r="F402" s="414" t="s">
        <v>677</v>
      </c>
      <c r="G402" s="92">
        <v>177</v>
      </c>
      <c r="H402" s="79">
        <v>93</v>
      </c>
      <c r="I402" s="80">
        <v>353</v>
      </c>
      <c r="J402" s="415">
        <v>0</v>
      </c>
      <c r="K402" s="418">
        <v>103315.06</v>
      </c>
      <c r="L402" s="417">
        <f t="shared" si="77"/>
        <v>0</v>
      </c>
      <c r="M402" s="76"/>
      <c r="N402" s="77"/>
      <c r="O402" s="73">
        <f t="shared" si="78"/>
        <v>0</v>
      </c>
      <c r="P402" s="76"/>
      <c r="Q402" s="76"/>
      <c r="R402" s="77">
        <f t="shared" si="82"/>
        <v>0</v>
      </c>
      <c r="S402" s="76">
        <f t="shared" si="79"/>
        <v>0</v>
      </c>
      <c r="T402" s="76"/>
      <c r="U402" s="78"/>
      <c r="V402" s="76"/>
      <c r="W402" s="78"/>
      <c r="X402" s="76"/>
      <c r="Y402" s="78"/>
      <c r="Z402" s="73">
        <f t="shared" si="80"/>
        <v>0</v>
      </c>
      <c r="AA402" s="73">
        <f t="shared" si="81"/>
        <v>0</v>
      </c>
      <c r="AB402" s="76"/>
      <c r="AC402" s="77"/>
      <c r="AD402" s="76"/>
      <c r="AE402" s="77"/>
      <c r="AF402" s="76"/>
      <c r="AG402" s="77"/>
      <c r="AH402" s="17"/>
      <c r="AI402" s="17"/>
      <c r="AJ402" s="17"/>
      <c r="AK402" s="17"/>
      <c r="AL402" s="17"/>
      <c r="AM402" s="17"/>
      <c r="AN402" s="17"/>
      <c r="AO402" s="17"/>
    </row>
    <row r="403" spans="1:41" ht="41.25" hidden="1" customHeight="1" x14ac:dyDescent="0.25">
      <c r="A403" s="817"/>
      <c r="B403" s="757"/>
      <c r="C403" s="431" t="s">
        <v>678</v>
      </c>
      <c r="D403" s="90" t="s">
        <v>679</v>
      </c>
      <c r="E403" s="421" t="s">
        <v>104</v>
      </c>
      <c r="F403" s="414" t="s">
        <v>680</v>
      </c>
      <c r="G403" s="92">
        <v>177</v>
      </c>
      <c r="H403" s="79">
        <v>92</v>
      </c>
      <c r="I403" s="80">
        <v>354</v>
      </c>
      <c r="J403" s="415">
        <v>0</v>
      </c>
      <c r="K403" s="418">
        <v>103315.06</v>
      </c>
      <c r="L403" s="417">
        <f t="shared" si="77"/>
        <v>0</v>
      </c>
      <c r="M403" s="76"/>
      <c r="N403" s="77"/>
      <c r="O403" s="73">
        <f t="shared" si="78"/>
        <v>0</v>
      </c>
      <c r="P403" s="76"/>
      <c r="Q403" s="76"/>
      <c r="R403" s="77">
        <f t="shared" si="82"/>
        <v>0</v>
      </c>
      <c r="S403" s="76">
        <f t="shared" si="79"/>
        <v>0</v>
      </c>
      <c r="T403" s="76"/>
      <c r="U403" s="78"/>
      <c r="V403" s="76"/>
      <c r="W403" s="78"/>
      <c r="X403" s="76"/>
      <c r="Y403" s="78"/>
      <c r="Z403" s="73">
        <f t="shared" si="80"/>
        <v>0</v>
      </c>
      <c r="AA403" s="73">
        <f t="shared" si="81"/>
        <v>0</v>
      </c>
      <c r="AB403" s="76"/>
      <c r="AC403" s="77"/>
      <c r="AD403" s="76"/>
      <c r="AE403" s="77"/>
      <c r="AF403" s="76"/>
      <c r="AG403" s="77"/>
      <c r="AH403" s="17"/>
      <c r="AI403" s="17"/>
      <c r="AJ403" s="17"/>
      <c r="AK403" s="17"/>
      <c r="AL403" s="17"/>
      <c r="AM403" s="17"/>
      <c r="AN403" s="17"/>
      <c r="AO403" s="17"/>
    </row>
    <row r="404" spans="1:41" ht="41.25" hidden="1" customHeight="1" x14ac:dyDescent="0.25">
      <c r="A404" s="818"/>
      <c r="B404" s="758"/>
      <c r="C404" s="458" t="s">
        <v>449</v>
      </c>
      <c r="D404" s="90" t="s">
        <v>681</v>
      </c>
      <c r="E404" s="421" t="s">
        <v>104</v>
      </c>
      <c r="F404" s="414" t="s">
        <v>682</v>
      </c>
      <c r="G404" s="92">
        <v>177</v>
      </c>
      <c r="H404" s="79">
        <v>91</v>
      </c>
      <c r="I404" s="80">
        <v>355</v>
      </c>
      <c r="J404" s="415">
        <v>0</v>
      </c>
      <c r="K404" s="418">
        <v>103315.06</v>
      </c>
      <c r="L404" s="417">
        <f t="shared" si="77"/>
        <v>0</v>
      </c>
      <c r="M404" s="76"/>
      <c r="N404" s="77"/>
      <c r="O404" s="73">
        <f t="shared" si="78"/>
        <v>0</v>
      </c>
      <c r="P404" s="76"/>
      <c r="Q404" s="76"/>
      <c r="R404" s="77">
        <f t="shared" si="82"/>
        <v>0</v>
      </c>
      <c r="S404" s="76">
        <f t="shared" si="79"/>
        <v>0</v>
      </c>
      <c r="T404" s="76"/>
      <c r="U404" s="78"/>
      <c r="V404" s="76"/>
      <c r="W404" s="78"/>
      <c r="X404" s="76"/>
      <c r="Y404" s="78"/>
      <c r="Z404" s="73">
        <f t="shared" si="80"/>
        <v>0</v>
      </c>
      <c r="AA404" s="73">
        <f t="shared" si="81"/>
        <v>0</v>
      </c>
      <c r="AB404" s="76"/>
      <c r="AC404" s="77"/>
      <c r="AD404" s="76"/>
      <c r="AE404" s="77"/>
      <c r="AF404" s="76"/>
      <c r="AG404" s="77"/>
      <c r="AH404" s="17"/>
      <c r="AI404" s="17"/>
      <c r="AJ404" s="17"/>
      <c r="AK404" s="17"/>
      <c r="AL404" s="17"/>
      <c r="AM404" s="17"/>
      <c r="AN404" s="17"/>
      <c r="AO404" s="17"/>
    </row>
    <row r="405" spans="1:41" ht="41.25" hidden="1" customHeight="1" x14ac:dyDescent="0.25">
      <c r="A405" s="131" t="s">
        <v>683</v>
      </c>
      <c r="B405" s="69" t="s">
        <v>684</v>
      </c>
      <c r="C405" s="431" t="s">
        <v>685</v>
      </c>
      <c r="D405" s="90" t="s">
        <v>686</v>
      </c>
      <c r="E405" s="421" t="s">
        <v>104</v>
      </c>
      <c r="F405" s="414" t="s">
        <v>687</v>
      </c>
      <c r="G405" s="92">
        <v>36</v>
      </c>
      <c r="H405" s="235">
        <v>90</v>
      </c>
      <c r="I405" s="236" t="s">
        <v>688</v>
      </c>
      <c r="J405" s="415">
        <v>0</v>
      </c>
      <c r="K405" s="416">
        <v>141238.19</v>
      </c>
      <c r="L405" s="417">
        <f t="shared" si="77"/>
        <v>0</v>
      </c>
      <c r="M405" s="76"/>
      <c r="N405" s="77"/>
      <c r="O405" s="73">
        <f t="shared" si="78"/>
        <v>0</v>
      </c>
      <c r="P405" s="76"/>
      <c r="Q405" s="76"/>
      <c r="R405" s="77">
        <f t="shared" si="82"/>
        <v>0</v>
      </c>
      <c r="S405" s="76">
        <f t="shared" si="79"/>
        <v>0</v>
      </c>
      <c r="T405" s="76"/>
      <c r="U405" s="78"/>
      <c r="V405" s="76"/>
      <c r="W405" s="78"/>
      <c r="X405" s="76"/>
      <c r="Y405" s="78"/>
      <c r="Z405" s="73">
        <f t="shared" si="80"/>
        <v>0</v>
      </c>
      <c r="AA405" s="73">
        <f t="shared" si="81"/>
        <v>0</v>
      </c>
      <c r="AB405" s="76"/>
      <c r="AC405" s="77"/>
      <c r="AD405" s="76"/>
      <c r="AE405" s="77"/>
      <c r="AF405" s="76"/>
      <c r="AG405" s="77"/>
      <c r="AH405" s="17"/>
      <c r="AI405" s="17"/>
      <c r="AJ405" s="17"/>
      <c r="AK405" s="17"/>
      <c r="AL405" s="17"/>
      <c r="AM405" s="17"/>
      <c r="AN405" s="17"/>
      <c r="AO405" s="17"/>
    </row>
    <row r="406" spans="1:41" ht="41.25" hidden="1" customHeight="1" x14ac:dyDescent="0.25">
      <c r="A406" s="810" t="s">
        <v>689</v>
      </c>
      <c r="B406" s="813" t="s">
        <v>690</v>
      </c>
      <c r="C406" s="465" t="s">
        <v>691</v>
      </c>
      <c r="D406" s="238" t="s">
        <v>692</v>
      </c>
      <c r="E406" s="465" t="s">
        <v>104</v>
      </c>
      <c r="F406" s="466" t="s">
        <v>693</v>
      </c>
      <c r="G406" s="239">
        <v>178</v>
      </c>
      <c r="H406" s="240">
        <v>88</v>
      </c>
      <c r="I406" s="241">
        <v>557</v>
      </c>
      <c r="J406" s="415">
        <v>0</v>
      </c>
      <c r="K406" s="467">
        <v>74987.490000000005</v>
      </c>
      <c r="L406" s="417">
        <f t="shared" si="77"/>
        <v>0</v>
      </c>
      <c r="M406" s="76"/>
      <c r="N406" s="77"/>
      <c r="O406" s="73">
        <f t="shared" si="78"/>
        <v>0</v>
      </c>
      <c r="P406" s="76"/>
      <c r="Q406" s="76"/>
      <c r="R406" s="77">
        <f t="shared" si="82"/>
        <v>0</v>
      </c>
      <c r="S406" s="76">
        <f t="shared" si="79"/>
        <v>0</v>
      </c>
      <c r="T406" s="76"/>
      <c r="U406" s="78"/>
      <c r="V406" s="76"/>
      <c r="W406" s="78"/>
      <c r="X406" s="76"/>
      <c r="Y406" s="78"/>
      <c r="Z406" s="73">
        <f t="shared" si="80"/>
        <v>0</v>
      </c>
      <c r="AA406" s="73">
        <f t="shared" si="81"/>
        <v>0</v>
      </c>
      <c r="AB406" s="76"/>
      <c r="AC406" s="77"/>
      <c r="AD406" s="76"/>
      <c r="AE406" s="77"/>
      <c r="AF406" s="76"/>
      <c r="AG406" s="77"/>
      <c r="AH406" s="17"/>
      <c r="AI406" s="17"/>
      <c r="AJ406" s="17"/>
      <c r="AK406" s="17"/>
      <c r="AL406" s="17"/>
      <c r="AM406" s="17"/>
      <c r="AN406" s="17"/>
      <c r="AO406" s="17"/>
    </row>
    <row r="407" spans="1:41" ht="41.25" hidden="1" customHeight="1" x14ac:dyDescent="0.25">
      <c r="A407" s="811"/>
      <c r="B407" s="814"/>
      <c r="C407" s="465" t="s">
        <v>694</v>
      </c>
      <c r="D407" s="243" t="s">
        <v>695</v>
      </c>
      <c r="E407" s="465" t="s">
        <v>104</v>
      </c>
      <c r="F407" s="466" t="s">
        <v>696</v>
      </c>
      <c r="G407" s="239">
        <v>178</v>
      </c>
      <c r="H407" s="240">
        <v>89</v>
      </c>
      <c r="I407" s="241">
        <v>558</v>
      </c>
      <c r="J407" s="415">
        <v>0</v>
      </c>
      <c r="K407" s="418">
        <v>74987.490000000005</v>
      </c>
      <c r="L407" s="417">
        <f t="shared" si="77"/>
        <v>0</v>
      </c>
      <c r="M407" s="76"/>
      <c r="N407" s="77"/>
      <c r="O407" s="73">
        <f t="shared" si="78"/>
        <v>0</v>
      </c>
      <c r="P407" s="76"/>
      <c r="Q407" s="76"/>
      <c r="R407" s="77">
        <f t="shared" si="82"/>
        <v>0</v>
      </c>
      <c r="S407" s="76">
        <f t="shared" si="79"/>
        <v>0</v>
      </c>
      <c r="T407" s="76"/>
      <c r="U407" s="78"/>
      <c r="V407" s="76"/>
      <c r="W407" s="78"/>
      <c r="X407" s="76"/>
      <c r="Y407" s="78"/>
      <c r="Z407" s="73">
        <f t="shared" si="80"/>
        <v>0</v>
      </c>
      <c r="AA407" s="73">
        <f t="shared" si="81"/>
        <v>0</v>
      </c>
      <c r="AB407" s="76"/>
      <c r="AC407" s="77"/>
      <c r="AD407" s="76"/>
      <c r="AE407" s="77"/>
      <c r="AF407" s="76"/>
      <c r="AG407" s="77"/>
      <c r="AH407" s="17"/>
      <c r="AI407" s="17"/>
      <c r="AJ407" s="17"/>
      <c r="AK407" s="17"/>
      <c r="AL407" s="17"/>
      <c r="AM407" s="17"/>
      <c r="AN407" s="17"/>
      <c r="AO407" s="17"/>
    </row>
    <row r="408" spans="1:41" ht="41.25" hidden="1" customHeight="1" x14ac:dyDescent="0.25">
      <c r="A408" s="811"/>
      <c r="B408" s="814"/>
      <c r="C408" s="465" t="s">
        <v>442</v>
      </c>
      <c r="D408" s="243" t="s">
        <v>697</v>
      </c>
      <c r="E408" s="465" t="s">
        <v>104</v>
      </c>
      <c r="F408" s="466" t="s">
        <v>698</v>
      </c>
      <c r="G408" s="239">
        <v>178</v>
      </c>
      <c r="H408" s="240">
        <v>89</v>
      </c>
      <c r="I408" s="241">
        <v>559</v>
      </c>
      <c r="J408" s="415">
        <v>0</v>
      </c>
      <c r="K408" s="418">
        <v>74987.490000000005</v>
      </c>
      <c r="L408" s="417">
        <f t="shared" si="77"/>
        <v>0</v>
      </c>
      <c r="M408" s="76"/>
      <c r="N408" s="77"/>
      <c r="O408" s="73">
        <f t="shared" si="78"/>
        <v>0</v>
      </c>
      <c r="P408" s="76"/>
      <c r="Q408" s="76"/>
      <c r="R408" s="77">
        <f t="shared" si="82"/>
        <v>0</v>
      </c>
      <c r="S408" s="76">
        <f t="shared" si="79"/>
        <v>0</v>
      </c>
      <c r="T408" s="76"/>
      <c r="U408" s="78"/>
      <c r="V408" s="76"/>
      <c r="W408" s="78"/>
      <c r="X408" s="76"/>
      <c r="Y408" s="78"/>
      <c r="Z408" s="73">
        <f t="shared" si="80"/>
        <v>0</v>
      </c>
      <c r="AA408" s="73">
        <f t="shared" si="81"/>
        <v>0</v>
      </c>
      <c r="AB408" s="76"/>
      <c r="AC408" s="77"/>
      <c r="AD408" s="76"/>
      <c r="AE408" s="77"/>
      <c r="AF408" s="76"/>
      <c r="AG408" s="77"/>
      <c r="AH408" s="17"/>
      <c r="AI408" s="17"/>
      <c r="AJ408" s="17"/>
      <c r="AK408" s="17"/>
      <c r="AL408" s="17"/>
      <c r="AM408" s="17"/>
      <c r="AN408" s="17"/>
      <c r="AO408" s="17"/>
    </row>
    <row r="409" spans="1:41" ht="41.25" hidden="1" customHeight="1" x14ac:dyDescent="0.25">
      <c r="A409" s="811"/>
      <c r="B409" s="814"/>
      <c r="C409" s="465" t="s">
        <v>699</v>
      </c>
      <c r="D409" s="243" t="s">
        <v>700</v>
      </c>
      <c r="E409" s="465" t="s">
        <v>104</v>
      </c>
      <c r="F409" s="466" t="s">
        <v>701</v>
      </c>
      <c r="G409" s="239">
        <v>178</v>
      </c>
      <c r="H409" s="240">
        <v>89</v>
      </c>
      <c r="I409" s="241">
        <v>560</v>
      </c>
      <c r="J409" s="415">
        <v>0</v>
      </c>
      <c r="K409" s="418">
        <v>74987.490000000005</v>
      </c>
      <c r="L409" s="417">
        <f t="shared" si="77"/>
        <v>0</v>
      </c>
      <c r="M409" s="76"/>
      <c r="N409" s="77"/>
      <c r="O409" s="73">
        <f t="shared" si="78"/>
        <v>0</v>
      </c>
      <c r="P409" s="76"/>
      <c r="Q409" s="76"/>
      <c r="R409" s="77">
        <f t="shared" si="82"/>
        <v>0</v>
      </c>
      <c r="S409" s="76">
        <f t="shared" si="79"/>
        <v>0</v>
      </c>
      <c r="T409" s="76"/>
      <c r="U409" s="78"/>
      <c r="V409" s="76"/>
      <c r="W409" s="78"/>
      <c r="X409" s="76"/>
      <c r="Y409" s="78"/>
      <c r="Z409" s="73">
        <f t="shared" si="80"/>
        <v>0</v>
      </c>
      <c r="AA409" s="73">
        <f t="shared" si="81"/>
        <v>0</v>
      </c>
      <c r="AB409" s="76"/>
      <c r="AC409" s="77"/>
      <c r="AD409" s="76"/>
      <c r="AE409" s="77"/>
      <c r="AF409" s="76"/>
      <c r="AG409" s="77"/>
      <c r="AH409" s="17"/>
      <c r="AI409" s="17"/>
      <c r="AJ409" s="17"/>
      <c r="AK409" s="17"/>
      <c r="AL409" s="17"/>
      <c r="AM409" s="17"/>
      <c r="AN409" s="17"/>
      <c r="AO409" s="17"/>
    </row>
    <row r="410" spans="1:41" ht="41.25" hidden="1" customHeight="1" x14ac:dyDescent="0.25">
      <c r="A410" s="811"/>
      <c r="B410" s="814"/>
      <c r="C410" s="465" t="s">
        <v>702</v>
      </c>
      <c r="D410" s="243" t="s">
        <v>703</v>
      </c>
      <c r="E410" s="465" t="s">
        <v>104</v>
      </c>
      <c r="F410" s="466" t="s">
        <v>698</v>
      </c>
      <c r="G410" s="239">
        <v>178</v>
      </c>
      <c r="H410" s="240">
        <v>89</v>
      </c>
      <c r="I410" s="241">
        <v>561</v>
      </c>
      <c r="J410" s="415">
        <v>0</v>
      </c>
      <c r="K410" s="418">
        <v>74987.490000000005</v>
      </c>
      <c r="L410" s="417">
        <f t="shared" ref="L410:L423" si="83">ROUND(J410*$K410,2)</f>
        <v>0</v>
      </c>
      <c r="M410" s="76"/>
      <c r="N410" s="77"/>
      <c r="O410" s="73">
        <f t="shared" ref="O410:O423" si="84">ROUND(J410/12*AH$5,0)</f>
        <v>0</v>
      </c>
      <c r="P410" s="76"/>
      <c r="Q410" s="76"/>
      <c r="R410" s="77">
        <f t="shared" si="82"/>
        <v>0</v>
      </c>
      <c r="S410" s="76">
        <f t="shared" ref="S410:S423" si="85">J410-P410</f>
        <v>0</v>
      </c>
      <c r="T410" s="76"/>
      <c r="U410" s="78"/>
      <c r="V410" s="76"/>
      <c r="W410" s="78"/>
      <c r="X410" s="76"/>
      <c r="Y410" s="78"/>
      <c r="Z410" s="73">
        <f t="shared" ref="Z410:Z423" si="86">P410-O410</f>
        <v>0</v>
      </c>
      <c r="AA410" s="73">
        <f t="shared" ref="AA410:AA423" si="87">P410-J410</f>
        <v>0</v>
      </c>
      <c r="AB410" s="76"/>
      <c r="AC410" s="77"/>
      <c r="AD410" s="76"/>
      <c r="AE410" s="77"/>
      <c r="AF410" s="76"/>
      <c r="AG410" s="77"/>
      <c r="AH410" s="17"/>
      <c r="AI410" s="17"/>
      <c r="AJ410" s="17"/>
      <c r="AK410" s="17"/>
      <c r="AL410" s="17"/>
      <c r="AM410" s="17"/>
      <c r="AN410" s="17"/>
      <c r="AO410" s="17"/>
    </row>
    <row r="411" spans="1:41" ht="41.25" hidden="1" customHeight="1" x14ac:dyDescent="0.25">
      <c r="A411" s="812"/>
      <c r="B411" s="815"/>
      <c r="C411" s="465" t="s">
        <v>704</v>
      </c>
      <c r="D411" s="243" t="s">
        <v>705</v>
      </c>
      <c r="E411" s="465" t="s">
        <v>104</v>
      </c>
      <c r="F411" s="466" t="s">
        <v>706</v>
      </c>
      <c r="G411" s="239">
        <v>178</v>
      </c>
      <c r="H411" s="240">
        <v>88</v>
      </c>
      <c r="I411" s="241">
        <v>562</v>
      </c>
      <c r="J411" s="415">
        <v>0</v>
      </c>
      <c r="K411" s="418">
        <v>74987.490000000005</v>
      </c>
      <c r="L411" s="417">
        <f t="shared" si="83"/>
        <v>0</v>
      </c>
      <c r="M411" s="76"/>
      <c r="N411" s="77"/>
      <c r="O411" s="73">
        <f t="shared" si="84"/>
        <v>0</v>
      </c>
      <c r="P411" s="76"/>
      <c r="Q411" s="76"/>
      <c r="R411" s="77">
        <f t="shared" si="82"/>
        <v>0</v>
      </c>
      <c r="S411" s="76">
        <f t="shared" si="85"/>
        <v>0</v>
      </c>
      <c r="T411" s="76"/>
      <c r="U411" s="78"/>
      <c r="V411" s="76"/>
      <c r="W411" s="78"/>
      <c r="X411" s="76"/>
      <c r="Y411" s="78"/>
      <c r="Z411" s="73">
        <f t="shared" si="86"/>
        <v>0</v>
      </c>
      <c r="AA411" s="73">
        <f t="shared" si="87"/>
        <v>0</v>
      </c>
      <c r="AB411" s="76"/>
      <c r="AC411" s="77"/>
      <c r="AD411" s="76"/>
      <c r="AE411" s="77"/>
      <c r="AF411" s="76"/>
      <c r="AG411" s="77"/>
      <c r="AH411" s="17"/>
      <c r="AI411" s="17"/>
      <c r="AJ411" s="17"/>
      <c r="AK411" s="17"/>
      <c r="AL411" s="17"/>
      <c r="AM411" s="17"/>
      <c r="AN411" s="17"/>
      <c r="AO411" s="17"/>
    </row>
    <row r="412" spans="1:41" ht="41.25" hidden="1" customHeight="1" x14ac:dyDescent="0.25">
      <c r="A412" s="810" t="s">
        <v>707</v>
      </c>
      <c r="B412" s="813" t="s">
        <v>708</v>
      </c>
      <c r="C412" s="465" t="s">
        <v>691</v>
      </c>
      <c r="D412" s="243" t="s">
        <v>692</v>
      </c>
      <c r="E412" s="465" t="s">
        <v>104</v>
      </c>
      <c r="F412" s="466" t="s">
        <v>709</v>
      </c>
      <c r="G412" s="239">
        <v>178</v>
      </c>
      <c r="H412" s="240">
        <v>87</v>
      </c>
      <c r="I412" s="241">
        <v>563</v>
      </c>
      <c r="J412" s="415">
        <v>0</v>
      </c>
      <c r="K412" s="467">
        <v>169952.53</v>
      </c>
      <c r="L412" s="417">
        <f t="shared" si="83"/>
        <v>0</v>
      </c>
      <c r="M412" s="76"/>
      <c r="N412" s="77"/>
      <c r="O412" s="73">
        <f t="shared" si="84"/>
        <v>0</v>
      </c>
      <c r="P412" s="76"/>
      <c r="Q412" s="76"/>
      <c r="R412" s="77">
        <f t="shared" si="82"/>
        <v>0</v>
      </c>
      <c r="S412" s="76">
        <f t="shared" si="85"/>
        <v>0</v>
      </c>
      <c r="T412" s="76"/>
      <c r="U412" s="78"/>
      <c r="V412" s="76"/>
      <c r="W412" s="78"/>
      <c r="X412" s="76"/>
      <c r="Y412" s="78"/>
      <c r="Z412" s="73">
        <f t="shared" si="86"/>
        <v>0</v>
      </c>
      <c r="AA412" s="73">
        <f t="shared" si="87"/>
        <v>0</v>
      </c>
      <c r="AB412" s="76"/>
      <c r="AC412" s="77"/>
      <c r="AD412" s="76"/>
      <c r="AE412" s="77"/>
      <c r="AF412" s="76"/>
      <c r="AG412" s="77"/>
      <c r="AH412" s="17"/>
      <c r="AI412" s="17"/>
      <c r="AJ412" s="17"/>
      <c r="AK412" s="17"/>
      <c r="AL412" s="17"/>
      <c r="AM412" s="17"/>
      <c r="AN412" s="17"/>
      <c r="AO412" s="17"/>
    </row>
    <row r="413" spans="1:41" ht="41.25" hidden="1" customHeight="1" x14ac:dyDescent="0.25">
      <c r="A413" s="811"/>
      <c r="B413" s="814"/>
      <c r="C413" s="465" t="s">
        <v>694</v>
      </c>
      <c r="D413" s="243" t="s">
        <v>695</v>
      </c>
      <c r="E413" s="465" t="s">
        <v>104</v>
      </c>
      <c r="F413" s="466" t="s">
        <v>710</v>
      </c>
      <c r="G413" s="239">
        <v>178</v>
      </c>
      <c r="H413" s="240">
        <v>85</v>
      </c>
      <c r="I413" s="241">
        <v>564</v>
      </c>
      <c r="J413" s="415">
        <v>0</v>
      </c>
      <c r="K413" s="418">
        <v>169952.53</v>
      </c>
      <c r="L413" s="417">
        <f t="shared" si="83"/>
        <v>0</v>
      </c>
      <c r="M413" s="76"/>
      <c r="N413" s="77"/>
      <c r="O413" s="73">
        <f t="shared" si="84"/>
        <v>0</v>
      </c>
      <c r="P413" s="76"/>
      <c r="Q413" s="76"/>
      <c r="R413" s="77">
        <f t="shared" si="82"/>
        <v>0</v>
      </c>
      <c r="S413" s="76">
        <f t="shared" si="85"/>
        <v>0</v>
      </c>
      <c r="T413" s="76"/>
      <c r="U413" s="78"/>
      <c r="V413" s="76"/>
      <c r="W413" s="78"/>
      <c r="X413" s="76"/>
      <c r="Y413" s="78"/>
      <c r="Z413" s="73">
        <f t="shared" si="86"/>
        <v>0</v>
      </c>
      <c r="AA413" s="73">
        <f t="shared" si="87"/>
        <v>0</v>
      </c>
      <c r="AB413" s="76"/>
      <c r="AC413" s="77"/>
      <c r="AD413" s="76"/>
      <c r="AE413" s="77"/>
      <c r="AF413" s="76"/>
      <c r="AG413" s="77"/>
      <c r="AH413" s="17"/>
      <c r="AI413" s="17"/>
      <c r="AJ413" s="17"/>
      <c r="AK413" s="17"/>
      <c r="AL413" s="17"/>
      <c r="AM413" s="17"/>
      <c r="AN413" s="17"/>
      <c r="AO413" s="17"/>
    </row>
    <row r="414" spans="1:41" ht="41.25" hidden="1" customHeight="1" x14ac:dyDescent="0.25">
      <c r="A414" s="811"/>
      <c r="B414" s="814"/>
      <c r="C414" s="465" t="s">
        <v>442</v>
      </c>
      <c r="D414" s="243" t="s">
        <v>697</v>
      </c>
      <c r="E414" s="465" t="s">
        <v>104</v>
      </c>
      <c r="F414" s="466" t="s">
        <v>711</v>
      </c>
      <c r="G414" s="239">
        <v>178</v>
      </c>
      <c r="H414" s="240">
        <v>86</v>
      </c>
      <c r="I414" s="241">
        <v>565</v>
      </c>
      <c r="J414" s="415">
        <v>0</v>
      </c>
      <c r="K414" s="418">
        <v>169952.53</v>
      </c>
      <c r="L414" s="417">
        <f t="shared" si="83"/>
        <v>0</v>
      </c>
      <c r="M414" s="76"/>
      <c r="N414" s="77"/>
      <c r="O414" s="73">
        <f t="shared" si="84"/>
        <v>0</v>
      </c>
      <c r="P414" s="76"/>
      <c r="Q414" s="76"/>
      <c r="R414" s="77">
        <f t="shared" si="82"/>
        <v>0</v>
      </c>
      <c r="S414" s="76">
        <f t="shared" si="85"/>
        <v>0</v>
      </c>
      <c r="T414" s="76"/>
      <c r="U414" s="78"/>
      <c r="V414" s="76"/>
      <c r="W414" s="78"/>
      <c r="X414" s="76"/>
      <c r="Y414" s="78"/>
      <c r="Z414" s="73">
        <f t="shared" si="86"/>
        <v>0</v>
      </c>
      <c r="AA414" s="73">
        <f t="shared" si="87"/>
        <v>0</v>
      </c>
      <c r="AB414" s="76"/>
      <c r="AC414" s="77"/>
      <c r="AD414" s="76"/>
      <c r="AE414" s="77"/>
      <c r="AF414" s="76"/>
      <c r="AG414" s="77"/>
      <c r="AH414" s="17"/>
      <c r="AI414" s="17"/>
      <c r="AJ414" s="17"/>
      <c r="AK414" s="17"/>
      <c r="AL414" s="17"/>
      <c r="AM414" s="17"/>
      <c r="AN414" s="17"/>
      <c r="AO414" s="17"/>
    </row>
    <row r="415" spans="1:41" ht="41.25" hidden="1" customHeight="1" x14ac:dyDescent="0.25">
      <c r="A415" s="811"/>
      <c r="B415" s="814"/>
      <c r="C415" s="465" t="s">
        <v>699</v>
      </c>
      <c r="D415" s="243" t="s">
        <v>700</v>
      </c>
      <c r="E415" s="465" t="s">
        <v>104</v>
      </c>
      <c r="F415" s="466" t="s">
        <v>711</v>
      </c>
      <c r="G415" s="239">
        <v>178</v>
      </c>
      <c r="H415" s="240">
        <v>86</v>
      </c>
      <c r="I415" s="241">
        <v>566</v>
      </c>
      <c r="J415" s="415">
        <v>0</v>
      </c>
      <c r="K415" s="418">
        <v>169952.53</v>
      </c>
      <c r="L415" s="417">
        <f t="shared" si="83"/>
        <v>0</v>
      </c>
      <c r="M415" s="76"/>
      <c r="N415" s="77"/>
      <c r="O415" s="73">
        <f t="shared" si="84"/>
        <v>0</v>
      </c>
      <c r="P415" s="76"/>
      <c r="Q415" s="76"/>
      <c r="R415" s="77">
        <f t="shared" si="82"/>
        <v>0</v>
      </c>
      <c r="S415" s="76">
        <f t="shared" si="85"/>
        <v>0</v>
      </c>
      <c r="T415" s="76"/>
      <c r="U415" s="78"/>
      <c r="V415" s="76"/>
      <c r="W415" s="78"/>
      <c r="X415" s="76"/>
      <c r="Y415" s="78"/>
      <c r="Z415" s="73">
        <f t="shared" si="86"/>
        <v>0</v>
      </c>
      <c r="AA415" s="73">
        <f t="shared" si="87"/>
        <v>0</v>
      </c>
      <c r="AB415" s="76"/>
      <c r="AC415" s="77"/>
      <c r="AD415" s="76"/>
      <c r="AE415" s="77"/>
      <c r="AF415" s="76"/>
      <c r="AG415" s="77"/>
      <c r="AH415" s="17"/>
      <c r="AI415" s="17"/>
      <c r="AJ415" s="17"/>
      <c r="AK415" s="17"/>
      <c r="AL415" s="17"/>
      <c r="AM415" s="17"/>
      <c r="AN415" s="17"/>
      <c r="AO415" s="17"/>
    </row>
    <row r="416" spans="1:41" ht="41.25" hidden="1" customHeight="1" x14ac:dyDescent="0.25">
      <c r="A416" s="811"/>
      <c r="B416" s="814"/>
      <c r="C416" s="465" t="s">
        <v>702</v>
      </c>
      <c r="D416" s="243" t="s">
        <v>703</v>
      </c>
      <c r="E416" s="465" t="s">
        <v>104</v>
      </c>
      <c r="F416" s="466" t="s">
        <v>712</v>
      </c>
      <c r="G416" s="239">
        <v>178</v>
      </c>
      <c r="H416" s="240">
        <v>85</v>
      </c>
      <c r="I416" s="241">
        <v>567</v>
      </c>
      <c r="J416" s="415">
        <v>0</v>
      </c>
      <c r="K416" s="418">
        <v>169952.53</v>
      </c>
      <c r="L416" s="417">
        <f t="shared" si="83"/>
        <v>0</v>
      </c>
      <c r="M416" s="76"/>
      <c r="N416" s="77"/>
      <c r="O416" s="73">
        <f t="shared" si="84"/>
        <v>0</v>
      </c>
      <c r="P416" s="76"/>
      <c r="Q416" s="76"/>
      <c r="R416" s="77">
        <f t="shared" si="82"/>
        <v>0</v>
      </c>
      <c r="S416" s="76">
        <f t="shared" si="85"/>
        <v>0</v>
      </c>
      <c r="T416" s="76"/>
      <c r="U416" s="78"/>
      <c r="V416" s="76"/>
      <c r="W416" s="78"/>
      <c r="X416" s="76"/>
      <c r="Y416" s="78"/>
      <c r="Z416" s="73">
        <f t="shared" si="86"/>
        <v>0</v>
      </c>
      <c r="AA416" s="73">
        <f t="shared" si="87"/>
        <v>0</v>
      </c>
      <c r="AB416" s="76"/>
      <c r="AC416" s="77"/>
      <c r="AD416" s="76"/>
      <c r="AE416" s="77"/>
      <c r="AF416" s="76"/>
      <c r="AG416" s="77"/>
      <c r="AH416" s="17"/>
      <c r="AI416" s="17"/>
      <c r="AJ416" s="17"/>
      <c r="AK416" s="17"/>
      <c r="AL416" s="17"/>
      <c r="AM416" s="17"/>
      <c r="AN416" s="17"/>
      <c r="AO416" s="17"/>
    </row>
    <row r="417" spans="1:41" ht="41.25" hidden="1" customHeight="1" x14ac:dyDescent="0.25">
      <c r="A417" s="812"/>
      <c r="B417" s="815"/>
      <c r="C417" s="465" t="s">
        <v>704</v>
      </c>
      <c r="D417" s="243" t="s">
        <v>705</v>
      </c>
      <c r="E417" s="465" t="s">
        <v>104</v>
      </c>
      <c r="F417" s="466" t="s">
        <v>713</v>
      </c>
      <c r="G417" s="239">
        <v>178</v>
      </c>
      <c r="H417" s="240">
        <v>82</v>
      </c>
      <c r="I417" s="241">
        <v>568</v>
      </c>
      <c r="J417" s="415">
        <v>0</v>
      </c>
      <c r="K417" s="418">
        <v>169952.53</v>
      </c>
      <c r="L417" s="417">
        <f t="shared" si="83"/>
        <v>0</v>
      </c>
      <c r="M417" s="76"/>
      <c r="N417" s="77"/>
      <c r="O417" s="73">
        <f t="shared" si="84"/>
        <v>0</v>
      </c>
      <c r="P417" s="76"/>
      <c r="Q417" s="76"/>
      <c r="R417" s="77">
        <f t="shared" si="82"/>
        <v>0</v>
      </c>
      <c r="S417" s="76">
        <f t="shared" si="85"/>
        <v>0</v>
      </c>
      <c r="T417" s="76"/>
      <c r="U417" s="78"/>
      <c r="V417" s="76"/>
      <c r="W417" s="78"/>
      <c r="X417" s="76"/>
      <c r="Y417" s="78"/>
      <c r="Z417" s="73">
        <f t="shared" si="86"/>
        <v>0</v>
      </c>
      <c r="AA417" s="73">
        <f t="shared" si="87"/>
        <v>0</v>
      </c>
      <c r="AB417" s="76"/>
      <c r="AC417" s="77"/>
      <c r="AD417" s="76"/>
      <c r="AE417" s="77"/>
      <c r="AF417" s="76"/>
      <c r="AG417" s="77"/>
      <c r="AH417" s="17"/>
      <c r="AI417" s="17"/>
      <c r="AJ417" s="17"/>
      <c r="AK417" s="17"/>
      <c r="AL417" s="17"/>
      <c r="AM417" s="17"/>
      <c r="AN417" s="17"/>
      <c r="AO417" s="17"/>
    </row>
    <row r="418" spans="1:41" ht="41.25" hidden="1" customHeight="1" x14ac:dyDescent="0.25">
      <c r="A418" s="810" t="s">
        <v>714</v>
      </c>
      <c r="B418" s="813" t="s">
        <v>708</v>
      </c>
      <c r="C418" s="465" t="s">
        <v>691</v>
      </c>
      <c r="D418" s="243" t="s">
        <v>692</v>
      </c>
      <c r="E418" s="465" t="s">
        <v>104</v>
      </c>
      <c r="F418" s="466" t="s">
        <v>715</v>
      </c>
      <c r="G418" s="239">
        <v>178</v>
      </c>
      <c r="H418" s="240">
        <v>84</v>
      </c>
      <c r="I418" s="241">
        <v>569</v>
      </c>
      <c r="J418" s="415">
        <v>0</v>
      </c>
      <c r="K418" s="467">
        <v>226393.76</v>
      </c>
      <c r="L418" s="417">
        <f t="shared" si="83"/>
        <v>0</v>
      </c>
      <c r="M418" s="76"/>
      <c r="N418" s="77"/>
      <c r="O418" s="73">
        <f t="shared" si="84"/>
        <v>0</v>
      </c>
      <c r="P418" s="76"/>
      <c r="Q418" s="76"/>
      <c r="R418" s="77">
        <f t="shared" si="82"/>
        <v>0</v>
      </c>
      <c r="S418" s="76">
        <f t="shared" si="85"/>
        <v>0</v>
      </c>
      <c r="T418" s="76"/>
      <c r="U418" s="78"/>
      <c r="V418" s="76"/>
      <c r="W418" s="78"/>
      <c r="X418" s="76"/>
      <c r="Y418" s="78"/>
      <c r="Z418" s="73">
        <f t="shared" si="86"/>
        <v>0</v>
      </c>
      <c r="AA418" s="73">
        <f t="shared" si="87"/>
        <v>0</v>
      </c>
      <c r="AB418" s="76"/>
      <c r="AC418" s="77"/>
      <c r="AD418" s="76"/>
      <c r="AE418" s="77"/>
      <c r="AF418" s="76"/>
      <c r="AG418" s="77"/>
      <c r="AH418" s="17"/>
      <c r="AI418" s="17"/>
      <c r="AJ418" s="17"/>
      <c r="AK418" s="17"/>
      <c r="AL418" s="17"/>
      <c r="AM418" s="17"/>
      <c r="AN418" s="17"/>
      <c r="AO418" s="17"/>
    </row>
    <row r="419" spans="1:41" ht="41.25" hidden="1" customHeight="1" x14ac:dyDescent="0.25">
      <c r="A419" s="811"/>
      <c r="B419" s="814"/>
      <c r="C419" s="465" t="s">
        <v>694</v>
      </c>
      <c r="D419" s="243" t="s">
        <v>695</v>
      </c>
      <c r="E419" s="465" t="s">
        <v>104</v>
      </c>
      <c r="F419" s="466" t="s">
        <v>716</v>
      </c>
      <c r="G419" s="239">
        <v>178</v>
      </c>
      <c r="H419" s="240">
        <v>83</v>
      </c>
      <c r="I419" s="241">
        <v>570</v>
      </c>
      <c r="J419" s="415">
        <v>0</v>
      </c>
      <c r="K419" s="418">
        <v>226393.76</v>
      </c>
      <c r="L419" s="417">
        <f t="shared" si="83"/>
        <v>0</v>
      </c>
      <c r="M419" s="76"/>
      <c r="N419" s="77"/>
      <c r="O419" s="73">
        <f t="shared" si="84"/>
        <v>0</v>
      </c>
      <c r="P419" s="76"/>
      <c r="Q419" s="76"/>
      <c r="R419" s="77">
        <f t="shared" si="82"/>
        <v>0</v>
      </c>
      <c r="S419" s="76">
        <f t="shared" si="85"/>
        <v>0</v>
      </c>
      <c r="T419" s="76"/>
      <c r="U419" s="78"/>
      <c r="V419" s="76"/>
      <c r="W419" s="78"/>
      <c r="X419" s="76"/>
      <c r="Y419" s="78"/>
      <c r="Z419" s="73">
        <f t="shared" si="86"/>
        <v>0</v>
      </c>
      <c r="AA419" s="73">
        <f t="shared" si="87"/>
        <v>0</v>
      </c>
      <c r="AB419" s="76"/>
      <c r="AC419" s="77"/>
      <c r="AD419" s="76"/>
      <c r="AE419" s="77"/>
      <c r="AF419" s="76"/>
      <c r="AG419" s="77"/>
      <c r="AH419" s="17"/>
      <c r="AI419" s="17"/>
      <c r="AJ419" s="17"/>
      <c r="AK419" s="17"/>
      <c r="AL419" s="17"/>
      <c r="AM419" s="17"/>
      <c r="AN419" s="17"/>
      <c r="AO419" s="17"/>
    </row>
    <row r="420" spans="1:41" ht="41.25" hidden="1" customHeight="1" x14ac:dyDescent="0.25">
      <c r="A420" s="811"/>
      <c r="B420" s="814"/>
      <c r="C420" s="465" t="s">
        <v>442</v>
      </c>
      <c r="D420" s="243" t="s">
        <v>697</v>
      </c>
      <c r="E420" s="465" t="s">
        <v>104</v>
      </c>
      <c r="F420" s="466" t="s">
        <v>717</v>
      </c>
      <c r="G420" s="239">
        <v>178</v>
      </c>
      <c r="H420" s="240">
        <v>83</v>
      </c>
      <c r="I420" s="241">
        <v>571</v>
      </c>
      <c r="J420" s="415">
        <v>0</v>
      </c>
      <c r="K420" s="418">
        <v>226393.76</v>
      </c>
      <c r="L420" s="417">
        <f t="shared" si="83"/>
        <v>0</v>
      </c>
      <c r="M420" s="76"/>
      <c r="N420" s="77"/>
      <c r="O420" s="73">
        <f t="shared" si="84"/>
        <v>0</v>
      </c>
      <c r="P420" s="76"/>
      <c r="Q420" s="76"/>
      <c r="R420" s="77">
        <f t="shared" si="82"/>
        <v>0</v>
      </c>
      <c r="S420" s="76">
        <f t="shared" si="85"/>
        <v>0</v>
      </c>
      <c r="T420" s="76"/>
      <c r="U420" s="78"/>
      <c r="V420" s="76"/>
      <c r="W420" s="78"/>
      <c r="X420" s="76"/>
      <c r="Y420" s="78"/>
      <c r="Z420" s="73">
        <f t="shared" si="86"/>
        <v>0</v>
      </c>
      <c r="AA420" s="73">
        <f t="shared" si="87"/>
        <v>0</v>
      </c>
      <c r="AB420" s="76"/>
      <c r="AC420" s="77"/>
      <c r="AD420" s="76"/>
      <c r="AE420" s="77"/>
      <c r="AF420" s="76"/>
      <c r="AG420" s="77"/>
      <c r="AH420" s="17"/>
      <c r="AI420" s="17"/>
      <c r="AJ420" s="17"/>
      <c r="AK420" s="17"/>
      <c r="AL420" s="17"/>
      <c r="AM420" s="17"/>
      <c r="AN420" s="17"/>
      <c r="AO420" s="17"/>
    </row>
    <row r="421" spans="1:41" ht="41.25" hidden="1" customHeight="1" x14ac:dyDescent="0.25">
      <c r="A421" s="811"/>
      <c r="B421" s="814"/>
      <c r="C421" s="465" t="s">
        <v>699</v>
      </c>
      <c r="D421" s="243" t="s">
        <v>718</v>
      </c>
      <c r="E421" s="465" t="s">
        <v>104</v>
      </c>
      <c r="F421" s="466" t="s">
        <v>717</v>
      </c>
      <c r="G421" s="239">
        <v>178</v>
      </c>
      <c r="H421" s="240">
        <v>83</v>
      </c>
      <c r="I421" s="241">
        <v>572</v>
      </c>
      <c r="J421" s="415">
        <v>0</v>
      </c>
      <c r="K421" s="418">
        <v>226393.76</v>
      </c>
      <c r="L421" s="417">
        <f t="shared" si="83"/>
        <v>0</v>
      </c>
      <c r="M421" s="76"/>
      <c r="N421" s="77"/>
      <c r="O421" s="73">
        <f t="shared" si="84"/>
        <v>0</v>
      </c>
      <c r="P421" s="76"/>
      <c r="Q421" s="76"/>
      <c r="R421" s="77">
        <f t="shared" si="82"/>
        <v>0</v>
      </c>
      <c r="S421" s="76">
        <f t="shared" si="85"/>
        <v>0</v>
      </c>
      <c r="T421" s="76"/>
      <c r="U421" s="78"/>
      <c r="V421" s="76"/>
      <c r="W421" s="78"/>
      <c r="X421" s="76"/>
      <c r="Y421" s="78"/>
      <c r="Z421" s="73">
        <f t="shared" si="86"/>
        <v>0</v>
      </c>
      <c r="AA421" s="73">
        <f t="shared" si="87"/>
        <v>0</v>
      </c>
      <c r="AB421" s="76"/>
      <c r="AC421" s="77"/>
      <c r="AD421" s="76"/>
      <c r="AE421" s="77"/>
      <c r="AF421" s="76"/>
      <c r="AG421" s="77"/>
      <c r="AH421" s="17"/>
      <c r="AI421" s="17"/>
      <c r="AJ421" s="17"/>
      <c r="AK421" s="17"/>
      <c r="AL421" s="17"/>
      <c r="AM421" s="17"/>
      <c r="AN421" s="17"/>
      <c r="AO421" s="17"/>
    </row>
    <row r="422" spans="1:41" ht="41.25" hidden="1" customHeight="1" x14ac:dyDescent="0.25">
      <c r="A422" s="811"/>
      <c r="B422" s="814"/>
      <c r="C422" s="465" t="s">
        <v>702</v>
      </c>
      <c r="D422" s="243" t="s">
        <v>703</v>
      </c>
      <c r="E422" s="465" t="s">
        <v>104</v>
      </c>
      <c r="F422" s="466" t="s">
        <v>717</v>
      </c>
      <c r="G422" s="239">
        <v>178</v>
      </c>
      <c r="H422" s="240">
        <v>83</v>
      </c>
      <c r="I422" s="241">
        <v>573</v>
      </c>
      <c r="J422" s="415">
        <v>0</v>
      </c>
      <c r="K422" s="418">
        <v>226393.76</v>
      </c>
      <c r="L422" s="417">
        <f t="shared" si="83"/>
        <v>0</v>
      </c>
      <c r="M422" s="76"/>
      <c r="N422" s="77"/>
      <c r="O422" s="73">
        <f t="shared" si="84"/>
        <v>0</v>
      </c>
      <c r="P422" s="76"/>
      <c r="Q422" s="76"/>
      <c r="R422" s="77">
        <f t="shared" si="82"/>
        <v>0</v>
      </c>
      <c r="S422" s="76">
        <f t="shared" si="85"/>
        <v>0</v>
      </c>
      <c r="T422" s="76"/>
      <c r="U422" s="78"/>
      <c r="V422" s="76"/>
      <c r="W422" s="78"/>
      <c r="X422" s="76"/>
      <c r="Y422" s="78"/>
      <c r="Z422" s="73">
        <f t="shared" si="86"/>
        <v>0</v>
      </c>
      <c r="AA422" s="73">
        <f t="shared" si="87"/>
        <v>0</v>
      </c>
      <c r="AB422" s="76"/>
      <c r="AC422" s="77"/>
      <c r="AD422" s="76"/>
      <c r="AE422" s="77"/>
      <c r="AF422" s="76"/>
      <c r="AG422" s="77"/>
      <c r="AH422" s="17"/>
      <c r="AI422" s="17"/>
      <c r="AJ422" s="17"/>
      <c r="AK422" s="17"/>
      <c r="AL422" s="17"/>
      <c r="AM422" s="17"/>
      <c r="AN422" s="17"/>
      <c r="AO422" s="17"/>
    </row>
    <row r="423" spans="1:41" ht="41.25" hidden="1" customHeight="1" x14ac:dyDescent="0.25">
      <c r="A423" s="812"/>
      <c r="B423" s="815"/>
      <c r="C423" s="465" t="s">
        <v>704</v>
      </c>
      <c r="D423" s="243" t="s">
        <v>705</v>
      </c>
      <c r="E423" s="465" t="s">
        <v>104</v>
      </c>
      <c r="F423" s="466" t="s">
        <v>719</v>
      </c>
      <c r="G423" s="239">
        <v>178</v>
      </c>
      <c r="H423" s="240">
        <v>2598</v>
      </c>
      <c r="I423" s="241">
        <v>574</v>
      </c>
      <c r="J423" s="415">
        <v>0</v>
      </c>
      <c r="K423" s="418">
        <v>226393.76</v>
      </c>
      <c r="L423" s="417">
        <f t="shared" si="83"/>
        <v>0</v>
      </c>
      <c r="M423" s="76"/>
      <c r="N423" s="77"/>
      <c r="O423" s="73">
        <f t="shared" si="84"/>
        <v>0</v>
      </c>
      <c r="P423" s="76"/>
      <c r="Q423" s="76"/>
      <c r="R423" s="77">
        <f t="shared" si="82"/>
        <v>0</v>
      </c>
      <c r="S423" s="76">
        <f t="shared" si="85"/>
        <v>0</v>
      </c>
      <c r="T423" s="76"/>
      <c r="U423" s="78"/>
      <c r="V423" s="76"/>
      <c r="W423" s="78"/>
      <c r="X423" s="76"/>
      <c r="Y423" s="78"/>
      <c r="Z423" s="73">
        <f t="shared" si="86"/>
        <v>0</v>
      </c>
      <c r="AA423" s="73">
        <f t="shared" si="87"/>
        <v>0</v>
      </c>
      <c r="AB423" s="76"/>
      <c r="AC423" s="77"/>
      <c r="AD423" s="76"/>
      <c r="AE423" s="77"/>
      <c r="AF423" s="76"/>
      <c r="AG423" s="77"/>
      <c r="AH423" s="17"/>
      <c r="AI423" s="17"/>
      <c r="AJ423" s="17"/>
      <c r="AK423" s="17"/>
      <c r="AL423" s="17"/>
      <c r="AM423" s="17"/>
      <c r="AN423" s="17"/>
      <c r="AO423" s="17"/>
    </row>
    <row r="424" spans="1:41" ht="25.5" hidden="1" x14ac:dyDescent="0.25">
      <c r="A424" s="244" t="s">
        <v>720</v>
      </c>
      <c r="B424" s="245"/>
      <c r="C424" s="468"/>
      <c r="D424" s="246"/>
      <c r="E424" s="468"/>
      <c r="F424" s="469"/>
      <c r="G424" s="244"/>
      <c r="H424" s="248"/>
      <c r="I424" s="249"/>
      <c r="J424" s="435"/>
      <c r="K424" s="470"/>
      <c r="L424" s="471"/>
      <c r="M424" s="251"/>
      <c r="N424" s="251"/>
      <c r="O424" s="251"/>
      <c r="P424" s="251"/>
      <c r="Q424" s="251"/>
      <c r="R424" s="251">
        <f t="shared" si="82"/>
        <v>0</v>
      </c>
      <c r="S424" s="251"/>
      <c r="T424" s="251"/>
      <c r="U424" s="251"/>
      <c r="V424" s="251"/>
      <c r="W424" s="251"/>
      <c r="X424" s="251"/>
      <c r="Y424" s="251"/>
      <c r="Z424" s="252"/>
      <c r="AA424" s="252"/>
      <c r="AB424" s="251"/>
      <c r="AC424" s="251"/>
      <c r="AD424" s="251"/>
      <c r="AE424" s="251"/>
      <c r="AF424" s="251"/>
      <c r="AG424" s="251"/>
      <c r="AH424" s="17"/>
      <c r="AI424" s="17"/>
      <c r="AJ424" s="17"/>
      <c r="AK424" s="17"/>
      <c r="AL424" s="17"/>
      <c r="AM424" s="17"/>
      <c r="AN424" s="17"/>
      <c r="AO424" s="17"/>
    </row>
    <row r="425" spans="1:41" ht="26.25" hidden="1" x14ac:dyDescent="0.25">
      <c r="A425" s="253" t="s">
        <v>721</v>
      </c>
      <c r="B425" s="254"/>
      <c r="C425" s="472"/>
      <c r="D425" s="255"/>
      <c r="E425" s="472"/>
      <c r="F425" s="473"/>
      <c r="G425" s="253"/>
      <c r="H425" s="257"/>
      <c r="I425" s="258"/>
      <c r="J425" s="534">
        <v>0</v>
      </c>
      <c r="K425" s="412"/>
      <c r="L425" s="461">
        <f>SUM(L426:N443)</f>
        <v>0</v>
      </c>
      <c r="M425" s="259">
        <f t="shared" ref="M425:AG425" si="88">SUM(M426:M441)</f>
        <v>0</v>
      </c>
      <c r="N425" s="259">
        <f t="shared" si="88"/>
        <v>0</v>
      </c>
      <c r="O425" s="259">
        <f t="shared" ref="O425:Q425" si="89">SUM(O426:Q443)</f>
        <v>0</v>
      </c>
      <c r="P425" s="259">
        <f t="shared" si="89"/>
        <v>0</v>
      </c>
      <c r="Q425" s="259">
        <f t="shared" si="89"/>
        <v>0</v>
      </c>
      <c r="R425" s="259">
        <f t="shared" si="82"/>
        <v>0</v>
      </c>
      <c r="S425" s="259">
        <f>SUM(S426:S443)</f>
        <v>0</v>
      </c>
      <c r="T425" s="259">
        <f t="shared" ref="T425:Y425" si="90">SUM(T426:Z443)</f>
        <v>0</v>
      </c>
      <c r="U425" s="259">
        <f t="shared" si="90"/>
        <v>0</v>
      </c>
      <c r="V425" s="259">
        <f t="shared" si="90"/>
        <v>0</v>
      </c>
      <c r="W425" s="259">
        <f t="shared" si="90"/>
        <v>0</v>
      </c>
      <c r="X425" s="259">
        <f t="shared" si="90"/>
        <v>0</v>
      </c>
      <c r="Y425" s="259">
        <f t="shared" si="90"/>
        <v>0</v>
      </c>
      <c r="Z425" s="260">
        <f t="shared" ref="Z425:AC425" si="91">SUM(Z426:AB443)</f>
        <v>0</v>
      </c>
      <c r="AA425" s="260">
        <f t="shared" si="91"/>
        <v>0</v>
      </c>
      <c r="AB425" s="259">
        <f t="shared" si="91"/>
        <v>0</v>
      </c>
      <c r="AC425" s="259">
        <f t="shared" si="91"/>
        <v>0</v>
      </c>
      <c r="AD425" s="259">
        <f t="shared" si="88"/>
        <v>0</v>
      </c>
      <c r="AE425" s="259">
        <f t="shared" si="88"/>
        <v>0</v>
      </c>
      <c r="AF425" s="259">
        <f t="shared" si="88"/>
        <v>0</v>
      </c>
      <c r="AG425" s="259">
        <f t="shared" si="88"/>
        <v>0</v>
      </c>
      <c r="AH425" s="17"/>
      <c r="AI425" s="17"/>
      <c r="AJ425" s="17"/>
      <c r="AK425" s="17"/>
      <c r="AL425" s="17"/>
      <c r="AM425" s="17"/>
      <c r="AN425" s="17"/>
      <c r="AO425" s="17"/>
    </row>
    <row r="426" spans="1:41" ht="44.25" hidden="1" customHeight="1" x14ac:dyDescent="0.25">
      <c r="A426" s="809" t="s">
        <v>722</v>
      </c>
      <c r="B426" s="736" t="s">
        <v>723</v>
      </c>
      <c r="C426" s="869" t="s">
        <v>724</v>
      </c>
      <c r="D426" s="765" t="s">
        <v>725</v>
      </c>
      <c r="E426" s="871" t="s">
        <v>41</v>
      </c>
      <c r="F426" s="414" t="s">
        <v>726</v>
      </c>
      <c r="G426" s="92">
        <v>208</v>
      </c>
      <c r="H426" s="79">
        <v>81</v>
      </c>
      <c r="I426" s="80">
        <v>357</v>
      </c>
      <c r="J426" s="415">
        <v>0</v>
      </c>
      <c r="K426" s="416">
        <v>119123.1</v>
      </c>
      <c r="L426" s="417">
        <f t="shared" ref="L426:L443" si="92">ROUND(J426*$K426,2)</f>
        <v>0</v>
      </c>
      <c r="M426" s="76"/>
      <c r="N426" s="77"/>
      <c r="O426" s="73">
        <f t="shared" ref="O426:O443" si="93">ROUND(J426/12*AH$5,0)</f>
        <v>0</v>
      </c>
      <c r="P426" s="76"/>
      <c r="Q426" s="76"/>
      <c r="R426" s="77">
        <f t="shared" si="82"/>
        <v>0</v>
      </c>
      <c r="S426" s="76">
        <f t="shared" ref="S426:S481" si="94">J426-P426</f>
        <v>0</v>
      </c>
      <c r="T426" s="76"/>
      <c r="U426" s="78"/>
      <c r="V426" s="76"/>
      <c r="W426" s="78"/>
      <c r="X426" s="76"/>
      <c r="Y426" s="78"/>
      <c r="Z426" s="73">
        <f t="shared" ref="Z426:Z443" si="95">P426-O426</f>
        <v>0</v>
      </c>
      <c r="AA426" s="73">
        <f t="shared" ref="AA426:AA443" si="96">P426-J426</f>
        <v>0</v>
      </c>
      <c r="AB426" s="76"/>
      <c r="AC426" s="77"/>
      <c r="AD426" s="76"/>
      <c r="AE426" s="77"/>
      <c r="AF426" s="76"/>
      <c r="AG426" s="77"/>
      <c r="AH426" s="17"/>
      <c r="AI426" s="17"/>
      <c r="AJ426" s="17"/>
      <c r="AK426" s="17"/>
      <c r="AL426" s="17"/>
      <c r="AM426" s="17"/>
      <c r="AN426" s="17"/>
      <c r="AO426" s="17"/>
    </row>
    <row r="427" spans="1:41" ht="44.25" hidden="1" customHeight="1" x14ac:dyDescent="0.25">
      <c r="A427" s="747"/>
      <c r="B427" s="757"/>
      <c r="C427" s="873"/>
      <c r="D427" s="766"/>
      <c r="E427" s="874"/>
      <c r="F427" s="414" t="s">
        <v>727</v>
      </c>
      <c r="G427" s="92">
        <v>208</v>
      </c>
      <c r="H427" s="79">
        <v>80</v>
      </c>
      <c r="I427" s="80">
        <v>358</v>
      </c>
      <c r="J427" s="415">
        <v>0</v>
      </c>
      <c r="K427" s="418">
        <v>119123.1</v>
      </c>
      <c r="L427" s="417">
        <f t="shared" si="92"/>
        <v>0</v>
      </c>
      <c r="M427" s="76"/>
      <c r="N427" s="77"/>
      <c r="O427" s="73">
        <f t="shared" si="93"/>
        <v>0</v>
      </c>
      <c r="P427" s="76"/>
      <c r="Q427" s="76"/>
      <c r="R427" s="77">
        <f t="shared" si="82"/>
        <v>0</v>
      </c>
      <c r="S427" s="76">
        <f t="shared" si="94"/>
        <v>0</v>
      </c>
      <c r="T427" s="76"/>
      <c r="U427" s="78"/>
      <c r="V427" s="76"/>
      <c r="W427" s="78"/>
      <c r="X427" s="76"/>
      <c r="Y427" s="78"/>
      <c r="Z427" s="73">
        <f t="shared" si="95"/>
        <v>0</v>
      </c>
      <c r="AA427" s="73">
        <f t="shared" si="96"/>
        <v>0</v>
      </c>
      <c r="AB427" s="76"/>
      <c r="AC427" s="77"/>
      <c r="AD427" s="76"/>
      <c r="AE427" s="77"/>
      <c r="AF427" s="76"/>
      <c r="AG427" s="77"/>
      <c r="AH427" s="17"/>
      <c r="AI427" s="17"/>
      <c r="AJ427" s="17"/>
      <c r="AK427" s="17"/>
      <c r="AL427" s="17"/>
      <c r="AM427" s="17"/>
      <c r="AN427" s="17"/>
      <c r="AO427" s="17"/>
    </row>
    <row r="428" spans="1:41" ht="44.25" hidden="1" customHeight="1" x14ac:dyDescent="0.25">
      <c r="A428" s="747"/>
      <c r="B428" s="757"/>
      <c r="C428" s="873"/>
      <c r="D428" s="766"/>
      <c r="E428" s="874"/>
      <c r="F428" s="414" t="s">
        <v>728</v>
      </c>
      <c r="G428" s="92">
        <v>208</v>
      </c>
      <c r="H428" s="79">
        <v>79</v>
      </c>
      <c r="I428" s="80">
        <v>359</v>
      </c>
      <c r="J428" s="415">
        <v>0</v>
      </c>
      <c r="K428" s="418">
        <v>119123.1</v>
      </c>
      <c r="L428" s="417">
        <f t="shared" si="92"/>
        <v>0</v>
      </c>
      <c r="M428" s="76"/>
      <c r="N428" s="77"/>
      <c r="O428" s="73">
        <f t="shared" si="93"/>
        <v>0</v>
      </c>
      <c r="P428" s="76"/>
      <c r="Q428" s="76"/>
      <c r="R428" s="77">
        <f t="shared" si="82"/>
        <v>0</v>
      </c>
      <c r="S428" s="76">
        <f t="shared" si="94"/>
        <v>0</v>
      </c>
      <c r="T428" s="76"/>
      <c r="U428" s="78"/>
      <c r="V428" s="76"/>
      <c r="W428" s="78"/>
      <c r="X428" s="76"/>
      <c r="Y428" s="78"/>
      <c r="Z428" s="73">
        <f t="shared" si="95"/>
        <v>0</v>
      </c>
      <c r="AA428" s="73">
        <f t="shared" si="96"/>
        <v>0</v>
      </c>
      <c r="AB428" s="76"/>
      <c r="AC428" s="77"/>
      <c r="AD428" s="76"/>
      <c r="AE428" s="77"/>
      <c r="AF428" s="76"/>
      <c r="AG428" s="77"/>
      <c r="AH428" s="17"/>
      <c r="AI428" s="17"/>
      <c r="AJ428" s="17"/>
      <c r="AK428" s="17"/>
      <c r="AL428" s="17"/>
      <c r="AM428" s="17"/>
      <c r="AN428" s="17"/>
      <c r="AO428" s="17"/>
    </row>
    <row r="429" spans="1:41" ht="44.25" hidden="1" customHeight="1" x14ac:dyDescent="0.25">
      <c r="A429" s="747"/>
      <c r="B429" s="757"/>
      <c r="C429" s="870"/>
      <c r="D429" s="755"/>
      <c r="E429" s="872"/>
      <c r="F429" s="414" t="s">
        <v>729</v>
      </c>
      <c r="G429" s="92">
        <v>208</v>
      </c>
      <c r="H429" s="79">
        <v>78</v>
      </c>
      <c r="I429" s="80">
        <v>360</v>
      </c>
      <c r="J429" s="415">
        <v>0</v>
      </c>
      <c r="K429" s="418">
        <v>119123.1</v>
      </c>
      <c r="L429" s="417">
        <f t="shared" si="92"/>
        <v>0</v>
      </c>
      <c r="M429" s="76"/>
      <c r="N429" s="77"/>
      <c r="O429" s="73">
        <f t="shared" si="93"/>
        <v>0</v>
      </c>
      <c r="P429" s="76"/>
      <c r="Q429" s="76"/>
      <c r="R429" s="77">
        <f t="shared" si="82"/>
        <v>0</v>
      </c>
      <c r="S429" s="76">
        <f t="shared" si="94"/>
        <v>0</v>
      </c>
      <c r="T429" s="76"/>
      <c r="U429" s="78"/>
      <c r="V429" s="76"/>
      <c r="W429" s="78"/>
      <c r="X429" s="76"/>
      <c r="Y429" s="78"/>
      <c r="Z429" s="73">
        <f t="shared" si="95"/>
        <v>0</v>
      </c>
      <c r="AA429" s="73">
        <f t="shared" si="96"/>
        <v>0</v>
      </c>
      <c r="AB429" s="76"/>
      <c r="AC429" s="77"/>
      <c r="AD429" s="76"/>
      <c r="AE429" s="77"/>
      <c r="AF429" s="76"/>
      <c r="AG429" s="77"/>
      <c r="AH429" s="17"/>
      <c r="AI429" s="17"/>
      <c r="AJ429" s="17"/>
      <c r="AK429" s="17"/>
      <c r="AL429" s="17"/>
      <c r="AM429" s="17"/>
      <c r="AN429" s="17"/>
      <c r="AO429" s="17"/>
    </row>
    <row r="430" spans="1:41" ht="44.25" hidden="1" customHeight="1" x14ac:dyDescent="0.25">
      <c r="A430" s="747"/>
      <c r="B430" s="757"/>
      <c r="C430" s="869" t="s">
        <v>730</v>
      </c>
      <c r="D430" s="765" t="s">
        <v>731</v>
      </c>
      <c r="E430" s="871" t="s">
        <v>41</v>
      </c>
      <c r="F430" s="414" t="s">
        <v>732</v>
      </c>
      <c r="G430" s="92">
        <v>208</v>
      </c>
      <c r="H430" s="79">
        <v>1118</v>
      </c>
      <c r="I430" s="80">
        <v>361</v>
      </c>
      <c r="J430" s="415">
        <v>0</v>
      </c>
      <c r="K430" s="418">
        <v>119123.1</v>
      </c>
      <c r="L430" s="417">
        <f t="shared" si="92"/>
        <v>0</v>
      </c>
      <c r="M430" s="76"/>
      <c r="N430" s="77"/>
      <c r="O430" s="73">
        <f t="shared" si="93"/>
        <v>0</v>
      </c>
      <c r="P430" s="76"/>
      <c r="Q430" s="76"/>
      <c r="R430" s="77">
        <f t="shared" si="82"/>
        <v>0</v>
      </c>
      <c r="S430" s="76">
        <f t="shared" si="94"/>
        <v>0</v>
      </c>
      <c r="T430" s="76"/>
      <c r="U430" s="78"/>
      <c r="V430" s="76"/>
      <c r="W430" s="78"/>
      <c r="X430" s="76"/>
      <c r="Y430" s="78"/>
      <c r="Z430" s="73">
        <f t="shared" si="95"/>
        <v>0</v>
      </c>
      <c r="AA430" s="73">
        <f t="shared" si="96"/>
        <v>0</v>
      </c>
      <c r="AB430" s="76"/>
      <c r="AC430" s="77"/>
      <c r="AD430" s="76"/>
      <c r="AE430" s="77"/>
      <c r="AF430" s="76"/>
      <c r="AG430" s="77"/>
      <c r="AH430" s="17"/>
      <c r="AI430" s="17"/>
      <c r="AJ430" s="17"/>
      <c r="AK430" s="17"/>
      <c r="AL430" s="17"/>
      <c r="AM430" s="17"/>
      <c r="AN430" s="17"/>
      <c r="AO430" s="17"/>
    </row>
    <row r="431" spans="1:41" ht="44.25" hidden="1" customHeight="1" x14ac:dyDescent="0.25">
      <c r="A431" s="747"/>
      <c r="B431" s="757"/>
      <c r="C431" s="873"/>
      <c r="D431" s="766"/>
      <c r="E431" s="874"/>
      <c r="F431" s="414" t="s">
        <v>733</v>
      </c>
      <c r="G431" s="92">
        <v>208</v>
      </c>
      <c r="H431" s="79">
        <v>1078</v>
      </c>
      <c r="I431" s="80">
        <v>362</v>
      </c>
      <c r="J431" s="415">
        <v>0</v>
      </c>
      <c r="K431" s="418">
        <v>119123.1</v>
      </c>
      <c r="L431" s="417">
        <f t="shared" si="92"/>
        <v>0</v>
      </c>
      <c r="M431" s="76"/>
      <c r="N431" s="77"/>
      <c r="O431" s="73">
        <f t="shared" si="93"/>
        <v>0</v>
      </c>
      <c r="P431" s="76"/>
      <c r="Q431" s="76"/>
      <c r="R431" s="77">
        <f t="shared" si="82"/>
        <v>0</v>
      </c>
      <c r="S431" s="76">
        <f t="shared" si="94"/>
        <v>0</v>
      </c>
      <c r="T431" s="76"/>
      <c r="U431" s="78"/>
      <c r="V431" s="76"/>
      <c r="W431" s="78"/>
      <c r="X431" s="76"/>
      <c r="Y431" s="78"/>
      <c r="Z431" s="73">
        <f t="shared" si="95"/>
        <v>0</v>
      </c>
      <c r="AA431" s="73">
        <f t="shared" si="96"/>
        <v>0</v>
      </c>
      <c r="AB431" s="76"/>
      <c r="AC431" s="77"/>
      <c r="AD431" s="76"/>
      <c r="AE431" s="77"/>
      <c r="AF431" s="76"/>
      <c r="AG431" s="77"/>
      <c r="AH431" s="17"/>
      <c r="AI431" s="17"/>
      <c r="AJ431" s="17"/>
      <c r="AK431" s="17"/>
      <c r="AL431" s="17"/>
      <c r="AM431" s="17"/>
      <c r="AN431" s="17"/>
      <c r="AO431" s="17"/>
    </row>
    <row r="432" spans="1:41" ht="44.25" hidden="1" customHeight="1" x14ac:dyDescent="0.25">
      <c r="A432" s="748"/>
      <c r="B432" s="758"/>
      <c r="C432" s="870"/>
      <c r="D432" s="755"/>
      <c r="E432" s="872"/>
      <c r="F432" s="414" t="s">
        <v>734</v>
      </c>
      <c r="G432" s="92">
        <v>208</v>
      </c>
      <c r="H432" s="79">
        <v>1077</v>
      </c>
      <c r="I432" s="80">
        <v>363</v>
      </c>
      <c r="J432" s="415">
        <v>0</v>
      </c>
      <c r="K432" s="418">
        <v>119123.1</v>
      </c>
      <c r="L432" s="417">
        <f t="shared" si="92"/>
        <v>0</v>
      </c>
      <c r="M432" s="76"/>
      <c r="N432" s="77"/>
      <c r="O432" s="73">
        <f t="shared" si="93"/>
        <v>0</v>
      </c>
      <c r="P432" s="76"/>
      <c r="Q432" s="76"/>
      <c r="R432" s="77">
        <f t="shared" si="82"/>
        <v>0</v>
      </c>
      <c r="S432" s="76">
        <f t="shared" si="94"/>
        <v>0</v>
      </c>
      <c r="T432" s="76"/>
      <c r="U432" s="78"/>
      <c r="V432" s="76"/>
      <c r="W432" s="78"/>
      <c r="X432" s="76"/>
      <c r="Y432" s="78"/>
      <c r="Z432" s="73">
        <f t="shared" si="95"/>
        <v>0</v>
      </c>
      <c r="AA432" s="73">
        <f t="shared" si="96"/>
        <v>0</v>
      </c>
      <c r="AB432" s="76"/>
      <c r="AC432" s="77"/>
      <c r="AD432" s="76"/>
      <c r="AE432" s="77"/>
      <c r="AF432" s="76"/>
      <c r="AG432" s="77"/>
      <c r="AH432" s="17"/>
      <c r="AI432" s="17"/>
      <c r="AJ432" s="17"/>
      <c r="AK432" s="17"/>
      <c r="AL432" s="17"/>
      <c r="AM432" s="17"/>
      <c r="AN432" s="17"/>
      <c r="AO432" s="17"/>
    </row>
    <row r="433" spans="1:41" ht="44.25" hidden="1" customHeight="1" x14ac:dyDescent="0.25">
      <c r="A433" s="809" t="s">
        <v>735</v>
      </c>
      <c r="B433" s="739" t="s">
        <v>736</v>
      </c>
      <c r="C433" s="869" t="s">
        <v>737</v>
      </c>
      <c r="D433" s="765" t="s">
        <v>738</v>
      </c>
      <c r="E433" s="871" t="s">
        <v>41</v>
      </c>
      <c r="F433" s="414" t="s">
        <v>739</v>
      </c>
      <c r="G433" s="92">
        <v>217</v>
      </c>
      <c r="H433" s="79">
        <v>77</v>
      </c>
      <c r="I433" s="80">
        <v>364</v>
      </c>
      <c r="J433" s="415">
        <v>0</v>
      </c>
      <c r="K433" s="416">
        <v>70941.23</v>
      </c>
      <c r="L433" s="417">
        <f t="shared" si="92"/>
        <v>0</v>
      </c>
      <c r="M433" s="76"/>
      <c r="N433" s="77"/>
      <c r="O433" s="73">
        <f t="shared" si="93"/>
        <v>0</v>
      </c>
      <c r="P433" s="76"/>
      <c r="Q433" s="76"/>
      <c r="R433" s="77">
        <f t="shared" si="82"/>
        <v>0</v>
      </c>
      <c r="S433" s="76">
        <f t="shared" si="94"/>
        <v>0</v>
      </c>
      <c r="T433" s="76"/>
      <c r="U433" s="78"/>
      <c r="V433" s="76"/>
      <c r="W433" s="78"/>
      <c r="X433" s="76"/>
      <c r="Y433" s="78"/>
      <c r="Z433" s="73">
        <f t="shared" si="95"/>
        <v>0</v>
      </c>
      <c r="AA433" s="73">
        <f t="shared" si="96"/>
        <v>0</v>
      </c>
      <c r="AB433" s="76"/>
      <c r="AC433" s="77"/>
      <c r="AD433" s="76"/>
      <c r="AE433" s="77"/>
      <c r="AF433" s="76"/>
      <c r="AG433" s="77"/>
      <c r="AH433" s="17"/>
      <c r="AI433" s="17"/>
      <c r="AJ433" s="17"/>
      <c r="AK433" s="17"/>
      <c r="AL433" s="17"/>
      <c r="AM433" s="17"/>
      <c r="AN433" s="17"/>
      <c r="AO433" s="17"/>
    </row>
    <row r="434" spans="1:41" ht="44.25" hidden="1" customHeight="1" x14ac:dyDescent="0.25">
      <c r="A434" s="747"/>
      <c r="B434" s="795"/>
      <c r="C434" s="870"/>
      <c r="D434" s="755"/>
      <c r="E434" s="872"/>
      <c r="F434" s="414" t="s">
        <v>740</v>
      </c>
      <c r="G434" s="92">
        <v>217</v>
      </c>
      <c r="H434" s="79">
        <v>76</v>
      </c>
      <c r="I434" s="80">
        <v>365</v>
      </c>
      <c r="J434" s="415">
        <v>0</v>
      </c>
      <c r="K434" s="418">
        <v>70941.23</v>
      </c>
      <c r="L434" s="417">
        <f t="shared" si="92"/>
        <v>0</v>
      </c>
      <c r="M434" s="76"/>
      <c r="N434" s="77"/>
      <c r="O434" s="73">
        <f t="shared" si="93"/>
        <v>0</v>
      </c>
      <c r="P434" s="76"/>
      <c r="Q434" s="76"/>
      <c r="R434" s="77">
        <f t="shared" si="82"/>
        <v>0</v>
      </c>
      <c r="S434" s="76">
        <f t="shared" si="94"/>
        <v>0</v>
      </c>
      <c r="T434" s="76"/>
      <c r="U434" s="78"/>
      <c r="V434" s="76"/>
      <c r="W434" s="78"/>
      <c r="X434" s="76"/>
      <c r="Y434" s="78"/>
      <c r="Z434" s="73">
        <f t="shared" si="95"/>
        <v>0</v>
      </c>
      <c r="AA434" s="73">
        <f t="shared" si="96"/>
        <v>0</v>
      </c>
      <c r="AB434" s="76"/>
      <c r="AC434" s="77"/>
      <c r="AD434" s="76"/>
      <c r="AE434" s="77"/>
      <c r="AF434" s="76"/>
      <c r="AG434" s="77"/>
      <c r="AH434" s="17"/>
      <c r="AI434" s="17"/>
      <c r="AJ434" s="17"/>
      <c r="AK434" s="17"/>
      <c r="AL434" s="17"/>
      <c r="AM434" s="17"/>
      <c r="AN434" s="17"/>
      <c r="AO434" s="17"/>
    </row>
    <row r="435" spans="1:41" ht="44.25" hidden="1" customHeight="1" x14ac:dyDescent="0.25">
      <c r="A435" s="747"/>
      <c r="B435" s="740"/>
      <c r="C435" s="431" t="s">
        <v>741</v>
      </c>
      <c r="D435" s="90" t="s">
        <v>742</v>
      </c>
      <c r="E435" s="421" t="s">
        <v>41</v>
      </c>
      <c r="F435" s="414" t="s">
        <v>743</v>
      </c>
      <c r="G435" s="92">
        <v>217</v>
      </c>
      <c r="H435" s="79">
        <v>1076</v>
      </c>
      <c r="I435" s="80">
        <v>366</v>
      </c>
      <c r="J435" s="415">
        <v>0</v>
      </c>
      <c r="K435" s="418">
        <v>70941.23</v>
      </c>
      <c r="L435" s="417">
        <f t="shared" si="92"/>
        <v>0</v>
      </c>
      <c r="M435" s="76"/>
      <c r="N435" s="77"/>
      <c r="O435" s="73">
        <f t="shared" si="93"/>
        <v>0</v>
      </c>
      <c r="P435" s="76"/>
      <c r="Q435" s="76"/>
      <c r="R435" s="77">
        <f t="shared" si="82"/>
        <v>0</v>
      </c>
      <c r="S435" s="76">
        <f t="shared" si="94"/>
        <v>0</v>
      </c>
      <c r="T435" s="76"/>
      <c r="U435" s="78"/>
      <c r="V435" s="76"/>
      <c r="W435" s="78"/>
      <c r="X435" s="76"/>
      <c r="Y435" s="78"/>
      <c r="Z435" s="73">
        <f t="shared" si="95"/>
        <v>0</v>
      </c>
      <c r="AA435" s="73">
        <f t="shared" si="96"/>
        <v>0</v>
      </c>
      <c r="AB435" s="76"/>
      <c r="AC435" s="77"/>
      <c r="AD435" s="76"/>
      <c r="AE435" s="77"/>
      <c r="AF435" s="76"/>
      <c r="AG435" s="77"/>
      <c r="AH435" s="17"/>
      <c r="AI435" s="17"/>
      <c r="AJ435" s="17"/>
      <c r="AK435" s="17"/>
      <c r="AL435" s="17"/>
      <c r="AM435" s="17"/>
      <c r="AN435" s="17"/>
      <c r="AO435" s="17"/>
    </row>
    <row r="436" spans="1:41" ht="44.25" hidden="1" customHeight="1" x14ac:dyDescent="0.25">
      <c r="A436" s="747"/>
      <c r="B436" s="149" t="s">
        <v>744</v>
      </c>
      <c r="C436" s="458" t="s">
        <v>745</v>
      </c>
      <c r="D436" s="90" t="s">
        <v>746</v>
      </c>
      <c r="E436" s="421" t="s">
        <v>41</v>
      </c>
      <c r="F436" s="414" t="s">
        <v>747</v>
      </c>
      <c r="G436" s="92">
        <v>218</v>
      </c>
      <c r="H436" s="79">
        <v>75</v>
      </c>
      <c r="I436" s="80">
        <v>367</v>
      </c>
      <c r="J436" s="415">
        <v>0</v>
      </c>
      <c r="K436" s="418">
        <v>70941.23</v>
      </c>
      <c r="L436" s="417">
        <f t="shared" si="92"/>
        <v>0</v>
      </c>
      <c r="M436" s="76"/>
      <c r="N436" s="77"/>
      <c r="O436" s="73">
        <f t="shared" si="93"/>
        <v>0</v>
      </c>
      <c r="P436" s="76"/>
      <c r="Q436" s="76"/>
      <c r="R436" s="77">
        <f t="shared" si="82"/>
        <v>0</v>
      </c>
      <c r="S436" s="76">
        <f t="shared" si="94"/>
        <v>0</v>
      </c>
      <c r="T436" s="76"/>
      <c r="U436" s="78"/>
      <c r="V436" s="76"/>
      <c r="W436" s="78"/>
      <c r="X436" s="76"/>
      <c r="Y436" s="78"/>
      <c r="Z436" s="73">
        <f t="shared" si="95"/>
        <v>0</v>
      </c>
      <c r="AA436" s="73">
        <f t="shared" si="96"/>
        <v>0</v>
      </c>
      <c r="AB436" s="76"/>
      <c r="AC436" s="77"/>
      <c r="AD436" s="76"/>
      <c r="AE436" s="77"/>
      <c r="AF436" s="76"/>
      <c r="AG436" s="77"/>
      <c r="AH436" s="17"/>
      <c r="AI436" s="17"/>
      <c r="AJ436" s="17"/>
      <c r="AK436" s="17"/>
      <c r="AL436" s="17"/>
      <c r="AM436" s="17"/>
      <c r="AN436" s="17"/>
      <c r="AO436" s="17"/>
    </row>
    <row r="437" spans="1:41" ht="44.25" hidden="1" customHeight="1" x14ac:dyDescent="0.25">
      <c r="A437" s="747"/>
      <c r="B437" s="739" t="s">
        <v>748</v>
      </c>
      <c r="C437" s="869" t="s">
        <v>749</v>
      </c>
      <c r="D437" s="765" t="s">
        <v>750</v>
      </c>
      <c r="E437" s="871" t="s">
        <v>41</v>
      </c>
      <c r="F437" s="414" t="s">
        <v>751</v>
      </c>
      <c r="G437" s="92">
        <v>204</v>
      </c>
      <c r="H437" s="79">
        <v>74</v>
      </c>
      <c r="I437" s="80">
        <v>368</v>
      </c>
      <c r="J437" s="415">
        <v>0</v>
      </c>
      <c r="K437" s="418">
        <v>70941.23</v>
      </c>
      <c r="L437" s="417">
        <f t="shared" si="92"/>
        <v>0</v>
      </c>
      <c r="M437" s="76"/>
      <c r="N437" s="77"/>
      <c r="O437" s="73">
        <f t="shared" si="93"/>
        <v>0</v>
      </c>
      <c r="P437" s="76"/>
      <c r="Q437" s="76"/>
      <c r="R437" s="77">
        <f t="shared" si="82"/>
        <v>0</v>
      </c>
      <c r="S437" s="76">
        <f t="shared" si="94"/>
        <v>0</v>
      </c>
      <c r="T437" s="76"/>
      <c r="U437" s="78"/>
      <c r="V437" s="76"/>
      <c r="W437" s="78"/>
      <c r="X437" s="76"/>
      <c r="Y437" s="78"/>
      <c r="Z437" s="73">
        <f t="shared" si="95"/>
        <v>0</v>
      </c>
      <c r="AA437" s="73">
        <f t="shared" si="96"/>
        <v>0</v>
      </c>
      <c r="AB437" s="76"/>
      <c r="AC437" s="77"/>
      <c r="AD437" s="76"/>
      <c r="AE437" s="77"/>
      <c r="AF437" s="76"/>
      <c r="AG437" s="77"/>
      <c r="AH437" s="17"/>
      <c r="AI437" s="17"/>
      <c r="AJ437" s="17"/>
      <c r="AK437" s="17"/>
      <c r="AL437" s="17"/>
      <c r="AM437" s="17"/>
      <c r="AN437" s="17"/>
      <c r="AO437" s="17"/>
    </row>
    <row r="438" spans="1:41" ht="44.25" hidden="1" customHeight="1" x14ac:dyDescent="0.25">
      <c r="A438" s="747"/>
      <c r="B438" s="795"/>
      <c r="C438" s="870"/>
      <c r="D438" s="755"/>
      <c r="E438" s="872"/>
      <c r="F438" s="414" t="s">
        <v>752</v>
      </c>
      <c r="G438" s="92">
        <v>204</v>
      </c>
      <c r="H438" s="79">
        <v>73</v>
      </c>
      <c r="I438" s="80">
        <v>369</v>
      </c>
      <c r="J438" s="415">
        <v>0</v>
      </c>
      <c r="K438" s="418">
        <v>70941.23</v>
      </c>
      <c r="L438" s="417">
        <f t="shared" si="92"/>
        <v>0</v>
      </c>
      <c r="M438" s="76"/>
      <c r="N438" s="77"/>
      <c r="O438" s="73">
        <f t="shared" si="93"/>
        <v>0</v>
      </c>
      <c r="P438" s="76"/>
      <c r="Q438" s="76"/>
      <c r="R438" s="77">
        <f t="shared" si="82"/>
        <v>0</v>
      </c>
      <c r="S438" s="76">
        <f t="shared" si="94"/>
        <v>0</v>
      </c>
      <c r="T438" s="76"/>
      <c r="U438" s="78"/>
      <c r="V438" s="76"/>
      <c r="W438" s="78"/>
      <c r="X438" s="76"/>
      <c r="Y438" s="78"/>
      <c r="Z438" s="73">
        <f t="shared" si="95"/>
        <v>0</v>
      </c>
      <c r="AA438" s="73">
        <f t="shared" si="96"/>
        <v>0</v>
      </c>
      <c r="AB438" s="76"/>
      <c r="AC438" s="77"/>
      <c r="AD438" s="76"/>
      <c r="AE438" s="77"/>
      <c r="AF438" s="76"/>
      <c r="AG438" s="77"/>
      <c r="AH438" s="17"/>
      <c r="AI438" s="17"/>
      <c r="AJ438" s="17"/>
      <c r="AK438" s="17"/>
      <c r="AL438" s="17"/>
      <c r="AM438" s="17"/>
      <c r="AN438" s="17"/>
      <c r="AO438" s="17"/>
    </row>
    <row r="439" spans="1:41" ht="44.25" hidden="1" customHeight="1" x14ac:dyDescent="0.25">
      <c r="A439" s="747"/>
      <c r="B439" s="795"/>
      <c r="C439" s="869" t="s">
        <v>753</v>
      </c>
      <c r="D439" s="765" t="s">
        <v>754</v>
      </c>
      <c r="E439" s="871" t="s">
        <v>41</v>
      </c>
      <c r="F439" s="414" t="s">
        <v>755</v>
      </c>
      <c r="G439" s="92">
        <v>204</v>
      </c>
      <c r="H439" s="79">
        <v>1075</v>
      </c>
      <c r="I439" s="80">
        <v>370</v>
      </c>
      <c r="J439" s="415">
        <v>0</v>
      </c>
      <c r="K439" s="418">
        <v>70941.23</v>
      </c>
      <c r="L439" s="417">
        <f t="shared" si="92"/>
        <v>0</v>
      </c>
      <c r="M439" s="76"/>
      <c r="N439" s="77"/>
      <c r="O439" s="73">
        <f t="shared" si="93"/>
        <v>0</v>
      </c>
      <c r="P439" s="76"/>
      <c r="Q439" s="76"/>
      <c r="R439" s="77">
        <f t="shared" si="82"/>
        <v>0</v>
      </c>
      <c r="S439" s="76">
        <f t="shared" si="94"/>
        <v>0</v>
      </c>
      <c r="T439" s="76"/>
      <c r="U439" s="78"/>
      <c r="V439" s="76"/>
      <c r="W439" s="78"/>
      <c r="X439" s="76"/>
      <c r="Y439" s="78"/>
      <c r="Z439" s="73">
        <f t="shared" si="95"/>
        <v>0</v>
      </c>
      <c r="AA439" s="73">
        <f t="shared" si="96"/>
        <v>0</v>
      </c>
      <c r="AB439" s="76"/>
      <c r="AC439" s="77"/>
      <c r="AD439" s="76"/>
      <c r="AE439" s="77"/>
      <c r="AF439" s="76"/>
      <c r="AG439" s="77"/>
      <c r="AH439" s="17"/>
      <c r="AI439" s="17"/>
      <c r="AJ439" s="17"/>
      <c r="AK439" s="17"/>
      <c r="AL439" s="17"/>
      <c r="AM439" s="17"/>
      <c r="AN439" s="17"/>
      <c r="AO439" s="17"/>
    </row>
    <row r="440" spans="1:41" ht="44.25" hidden="1" customHeight="1" x14ac:dyDescent="0.25">
      <c r="A440" s="747"/>
      <c r="B440" s="740"/>
      <c r="C440" s="870"/>
      <c r="D440" s="755"/>
      <c r="E440" s="872"/>
      <c r="F440" s="414" t="s">
        <v>756</v>
      </c>
      <c r="G440" s="92">
        <v>204</v>
      </c>
      <c r="H440" s="79">
        <v>1074</v>
      </c>
      <c r="I440" s="80">
        <v>371</v>
      </c>
      <c r="J440" s="415">
        <v>0</v>
      </c>
      <c r="K440" s="418">
        <v>70941.23</v>
      </c>
      <c r="L440" s="417">
        <f t="shared" si="92"/>
        <v>0</v>
      </c>
      <c r="M440" s="76"/>
      <c r="N440" s="77"/>
      <c r="O440" s="73">
        <f t="shared" si="93"/>
        <v>0</v>
      </c>
      <c r="P440" s="76"/>
      <c r="Q440" s="76"/>
      <c r="R440" s="77">
        <f t="shared" si="82"/>
        <v>0</v>
      </c>
      <c r="S440" s="76">
        <f t="shared" si="94"/>
        <v>0</v>
      </c>
      <c r="T440" s="76"/>
      <c r="U440" s="78"/>
      <c r="V440" s="76"/>
      <c r="W440" s="78"/>
      <c r="X440" s="76"/>
      <c r="Y440" s="78"/>
      <c r="Z440" s="73">
        <f t="shared" si="95"/>
        <v>0</v>
      </c>
      <c r="AA440" s="73">
        <f t="shared" si="96"/>
        <v>0</v>
      </c>
      <c r="AB440" s="76"/>
      <c r="AC440" s="77"/>
      <c r="AD440" s="76"/>
      <c r="AE440" s="77"/>
      <c r="AF440" s="76"/>
      <c r="AG440" s="77"/>
      <c r="AH440" s="17"/>
      <c r="AI440" s="17"/>
      <c r="AJ440" s="17"/>
      <c r="AK440" s="17"/>
      <c r="AL440" s="17"/>
      <c r="AM440" s="17"/>
      <c r="AN440" s="17"/>
      <c r="AO440" s="17"/>
    </row>
    <row r="441" spans="1:41" ht="44.25" hidden="1" customHeight="1" x14ac:dyDescent="0.25">
      <c r="A441" s="748"/>
      <c r="B441" s="149" t="s">
        <v>757</v>
      </c>
      <c r="C441" s="431" t="s">
        <v>758</v>
      </c>
      <c r="D441" s="90" t="s">
        <v>759</v>
      </c>
      <c r="E441" s="421" t="s">
        <v>41</v>
      </c>
      <c r="F441" s="414" t="s">
        <v>760</v>
      </c>
      <c r="G441" s="92">
        <v>214</v>
      </c>
      <c r="H441" s="79">
        <v>1117</v>
      </c>
      <c r="I441" s="80">
        <v>372</v>
      </c>
      <c r="J441" s="415">
        <v>0</v>
      </c>
      <c r="K441" s="418">
        <v>70941.23</v>
      </c>
      <c r="L441" s="417">
        <f t="shared" si="92"/>
        <v>0</v>
      </c>
      <c r="M441" s="76"/>
      <c r="N441" s="77"/>
      <c r="O441" s="73">
        <f t="shared" si="93"/>
        <v>0</v>
      </c>
      <c r="P441" s="76"/>
      <c r="Q441" s="76"/>
      <c r="R441" s="77">
        <f t="shared" si="82"/>
        <v>0</v>
      </c>
      <c r="S441" s="76">
        <f t="shared" si="94"/>
        <v>0</v>
      </c>
      <c r="T441" s="76"/>
      <c r="U441" s="78"/>
      <c r="V441" s="76"/>
      <c r="W441" s="78"/>
      <c r="X441" s="76"/>
      <c r="Y441" s="78"/>
      <c r="Z441" s="73">
        <f t="shared" si="95"/>
        <v>0</v>
      </c>
      <c r="AA441" s="73">
        <f t="shared" si="96"/>
        <v>0</v>
      </c>
      <c r="AB441" s="76"/>
      <c r="AC441" s="77"/>
      <c r="AD441" s="76"/>
      <c r="AE441" s="77"/>
      <c r="AF441" s="76"/>
      <c r="AG441" s="77"/>
      <c r="AH441" s="17"/>
      <c r="AI441" s="17"/>
      <c r="AJ441" s="17"/>
      <c r="AK441" s="17"/>
      <c r="AL441" s="17"/>
      <c r="AM441" s="17"/>
      <c r="AN441" s="17"/>
      <c r="AO441" s="17"/>
    </row>
    <row r="442" spans="1:41" ht="54" hidden="1" customHeight="1" x14ac:dyDescent="0.25">
      <c r="A442" s="805">
        <v>28</v>
      </c>
      <c r="B442" s="759" t="s">
        <v>761</v>
      </c>
      <c r="C442" s="896" t="s">
        <v>762</v>
      </c>
      <c r="D442" s="807" t="s">
        <v>763</v>
      </c>
      <c r="E442" s="896" t="s">
        <v>41</v>
      </c>
      <c r="F442" s="419" t="s">
        <v>764</v>
      </c>
      <c r="G442" s="261">
        <v>457</v>
      </c>
      <c r="H442" s="262">
        <v>2579</v>
      </c>
      <c r="I442" s="263">
        <v>701</v>
      </c>
      <c r="J442" s="415">
        <v>0</v>
      </c>
      <c r="K442" s="418">
        <v>134104.44</v>
      </c>
      <c r="L442" s="417">
        <f t="shared" si="92"/>
        <v>0</v>
      </c>
      <c r="M442" s="76"/>
      <c r="N442" s="77"/>
      <c r="O442" s="73">
        <f t="shared" si="93"/>
        <v>0</v>
      </c>
      <c r="P442" s="76"/>
      <c r="Q442" s="76"/>
      <c r="R442" s="77">
        <f t="shared" si="82"/>
        <v>0</v>
      </c>
      <c r="S442" s="76">
        <f t="shared" si="94"/>
        <v>0</v>
      </c>
      <c r="T442" s="76"/>
      <c r="U442" s="78"/>
      <c r="V442" s="76"/>
      <c r="W442" s="78"/>
      <c r="X442" s="76"/>
      <c r="Y442" s="78"/>
      <c r="Z442" s="73">
        <f t="shared" si="95"/>
        <v>0</v>
      </c>
      <c r="AA442" s="73">
        <f t="shared" si="96"/>
        <v>0</v>
      </c>
      <c r="AB442" s="76"/>
      <c r="AC442" s="77"/>
      <c r="AD442" s="76"/>
      <c r="AE442" s="77"/>
      <c r="AF442" s="76"/>
      <c r="AG442" s="77"/>
      <c r="AH442" s="17"/>
      <c r="AI442" s="17"/>
      <c r="AJ442" s="17"/>
      <c r="AK442" s="17"/>
      <c r="AL442" s="17"/>
      <c r="AM442" s="17"/>
      <c r="AN442" s="17"/>
      <c r="AO442" s="17"/>
    </row>
    <row r="443" spans="1:41" ht="54" hidden="1" customHeight="1" x14ac:dyDescent="0.35">
      <c r="A443" s="806"/>
      <c r="B443" s="761"/>
      <c r="C443" s="897"/>
      <c r="D443" s="808"/>
      <c r="E443" s="897"/>
      <c r="F443" s="419" t="s">
        <v>765</v>
      </c>
      <c r="G443" s="261">
        <v>457</v>
      </c>
      <c r="H443" s="262">
        <v>2580</v>
      </c>
      <c r="I443" s="263">
        <v>702</v>
      </c>
      <c r="J443" s="415">
        <v>0</v>
      </c>
      <c r="K443" s="418">
        <v>134104.44</v>
      </c>
      <c r="L443" s="417">
        <f t="shared" si="92"/>
        <v>0</v>
      </c>
      <c r="M443" s="76"/>
      <c r="N443" s="77"/>
      <c r="O443" s="73">
        <f t="shared" si="93"/>
        <v>0</v>
      </c>
      <c r="P443" s="76"/>
      <c r="Q443" s="76"/>
      <c r="R443" s="77">
        <f t="shared" si="82"/>
        <v>0</v>
      </c>
      <c r="S443" s="76">
        <f t="shared" si="94"/>
        <v>0</v>
      </c>
      <c r="T443" s="76"/>
      <c r="U443" s="78"/>
      <c r="V443" s="76"/>
      <c r="W443" s="78"/>
      <c r="X443" s="76"/>
      <c r="Y443" s="78"/>
      <c r="Z443" s="73">
        <f t="shared" si="95"/>
        <v>0</v>
      </c>
      <c r="AA443" s="73">
        <f t="shared" si="96"/>
        <v>0</v>
      </c>
      <c r="AB443" s="76"/>
      <c r="AC443" s="77"/>
      <c r="AD443" s="76"/>
      <c r="AE443" s="77"/>
      <c r="AF443" s="76"/>
      <c r="AG443" s="77"/>
      <c r="AH443" s="17"/>
      <c r="AI443" s="127">
        <f>AD443+AE443+AF443+AG443</f>
        <v>0</v>
      </c>
      <c r="AJ443" s="17"/>
      <c r="AK443" s="17"/>
      <c r="AL443" s="17"/>
      <c r="AM443" s="17"/>
      <c r="AN443" s="17"/>
      <c r="AO443" s="17"/>
    </row>
    <row r="444" spans="1:41" ht="37.5" hidden="1" customHeight="1" x14ac:dyDescent="0.25">
      <c r="A444" s="244" t="s">
        <v>766</v>
      </c>
      <c r="B444" s="245"/>
      <c r="C444" s="468"/>
      <c r="D444" s="246"/>
      <c r="E444" s="468"/>
      <c r="F444" s="469"/>
      <c r="G444" s="244"/>
      <c r="H444" s="248"/>
      <c r="I444" s="249"/>
      <c r="J444" s="435"/>
      <c r="K444" s="470"/>
      <c r="L444" s="471"/>
      <c r="M444" s="251"/>
      <c r="N444" s="251"/>
      <c r="O444" s="251"/>
      <c r="P444" s="251"/>
      <c r="Q444" s="251"/>
      <c r="R444" s="251">
        <f t="shared" si="82"/>
        <v>0</v>
      </c>
      <c r="S444" s="251"/>
      <c r="T444" s="251"/>
      <c r="U444" s="251"/>
      <c r="V444" s="251"/>
      <c r="W444" s="251"/>
      <c r="X444" s="251"/>
      <c r="Y444" s="251"/>
      <c r="Z444" s="252"/>
      <c r="AA444" s="252"/>
      <c r="AB444" s="251"/>
      <c r="AC444" s="251"/>
      <c r="AD444" s="251"/>
      <c r="AE444" s="251"/>
      <c r="AF444" s="251"/>
      <c r="AG444" s="251"/>
      <c r="AH444" s="17"/>
      <c r="AI444" s="17"/>
      <c r="AJ444" s="17"/>
      <c r="AK444" s="17"/>
      <c r="AL444" s="17"/>
      <c r="AM444" s="17"/>
      <c r="AN444" s="17"/>
      <c r="AO444" s="17"/>
    </row>
    <row r="445" spans="1:41" ht="37.5" hidden="1" customHeight="1" x14ac:dyDescent="0.25">
      <c r="A445" s="253" t="s">
        <v>767</v>
      </c>
      <c r="B445" s="254"/>
      <c r="C445" s="472"/>
      <c r="D445" s="255"/>
      <c r="E445" s="472"/>
      <c r="F445" s="473"/>
      <c r="G445" s="253"/>
      <c r="H445" s="257"/>
      <c r="I445" s="258"/>
      <c r="J445" s="460">
        <v>0</v>
      </c>
      <c r="K445" s="58"/>
      <c r="L445" s="461">
        <f>SUM(L446:L481)</f>
        <v>0</v>
      </c>
      <c r="M445" s="60">
        <f t="shared" ref="M445:AB445" si="97">SUM(M446:M481)</f>
        <v>0</v>
      </c>
      <c r="N445" s="61">
        <f t="shared" si="97"/>
        <v>0</v>
      </c>
      <c r="O445" s="62">
        <f t="shared" si="97"/>
        <v>0</v>
      </c>
      <c r="P445" s="60">
        <f t="shared" si="97"/>
        <v>0</v>
      </c>
      <c r="Q445" s="60">
        <f t="shared" si="97"/>
        <v>0</v>
      </c>
      <c r="R445" s="61">
        <f t="shared" si="82"/>
        <v>0</v>
      </c>
      <c r="S445" s="60">
        <f t="shared" si="97"/>
        <v>0</v>
      </c>
      <c r="T445" s="60">
        <f t="shared" si="97"/>
        <v>0</v>
      </c>
      <c r="U445" s="63">
        <f t="shared" si="97"/>
        <v>0</v>
      </c>
      <c r="V445" s="60">
        <f t="shared" si="97"/>
        <v>0</v>
      </c>
      <c r="W445" s="63">
        <f t="shared" si="97"/>
        <v>0</v>
      </c>
      <c r="X445" s="60">
        <f t="shared" si="97"/>
        <v>0</v>
      </c>
      <c r="Y445" s="63">
        <f t="shared" si="97"/>
        <v>0</v>
      </c>
      <c r="Z445" s="64">
        <f t="shared" si="97"/>
        <v>0</v>
      </c>
      <c r="AA445" s="64">
        <f>SUM(AA446:AA481)</f>
        <v>0</v>
      </c>
      <c r="AB445" s="65">
        <f t="shared" si="97"/>
        <v>0</v>
      </c>
      <c r="AC445" s="66">
        <f>SUM(AC446:AC481)</f>
        <v>0</v>
      </c>
      <c r="AD445" s="65">
        <f>SUM(AD446:AD481)</f>
        <v>0</v>
      </c>
      <c r="AE445" s="66">
        <f>SUM(AE446:AE481)</f>
        <v>0</v>
      </c>
      <c r="AF445" s="65">
        <f>SUM(AF446:AF481)</f>
        <v>0</v>
      </c>
      <c r="AG445" s="66">
        <f>SUM(AG446:AG481)</f>
        <v>0</v>
      </c>
      <c r="AH445" s="17"/>
      <c r="AI445" s="17"/>
      <c r="AJ445" s="17"/>
      <c r="AK445" s="17"/>
      <c r="AL445" s="17"/>
      <c r="AM445" s="17"/>
      <c r="AN445" s="17"/>
      <c r="AO445" s="17"/>
    </row>
    <row r="446" spans="1:41" ht="49.5" hidden="1" customHeight="1" x14ac:dyDescent="0.25">
      <c r="A446" s="809" t="s">
        <v>768</v>
      </c>
      <c r="B446" s="736" t="s">
        <v>769</v>
      </c>
      <c r="C446" s="869" t="s">
        <v>770</v>
      </c>
      <c r="D446" s="765" t="s">
        <v>771</v>
      </c>
      <c r="E446" s="871" t="s">
        <v>41</v>
      </c>
      <c r="F446" s="414" t="s">
        <v>772</v>
      </c>
      <c r="G446" s="92">
        <v>182</v>
      </c>
      <c r="H446" s="79">
        <v>72</v>
      </c>
      <c r="I446" s="80">
        <v>373</v>
      </c>
      <c r="J446" s="415">
        <v>0</v>
      </c>
      <c r="K446" s="416">
        <v>63381.49</v>
      </c>
      <c r="L446" s="417">
        <f t="shared" ref="L446:L481" si="98">ROUND(J446*$K446,2)</f>
        <v>0</v>
      </c>
      <c r="M446" s="76"/>
      <c r="N446" s="77"/>
      <c r="O446" s="73">
        <f t="shared" ref="O446:O481" si="99">ROUND(J446/12*AH$5,0)</f>
        <v>0</v>
      </c>
      <c r="P446" s="76"/>
      <c r="Q446" s="76"/>
      <c r="R446" s="77">
        <f t="shared" si="82"/>
        <v>0</v>
      </c>
      <c r="S446" s="76">
        <f t="shared" si="94"/>
        <v>0</v>
      </c>
      <c r="T446" s="76"/>
      <c r="U446" s="78"/>
      <c r="V446" s="76"/>
      <c r="W446" s="78"/>
      <c r="X446" s="76"/>
      <c r="Y446" s="78"/>
      <c r="Z446" s="73">
        <f t="shared" ref="Z446:Z481" si="100">P446-O446</f>
        <v>0</v>
      </c>
      <c r="AA446" s="73">
        <f t="shared" ref="AA446:AA481" si="101">P446-J446</f>
        <v>0</v>
      </c>
      <c r="AB446" s="76"/>
      <c r="AC446" s="77"/>
      <c r="AD446" s="76"/>
      <c r="AE446" s="77"/>
      <c r="AF446" s="76"/>
      <c r="AG446" s="77"/>
      <c r="AH446" s="17"/>
      <c r="AI446" s="17"/>
      <c r="AJ446" s="17"/>
      <c r="AK446" s="17"/>
      <c r="AL446" s="17"/>
      <c r="AM446" s="17"/>
      <c r="AN446" s="17"/>
      <c r="AO446" s="17"/>
    </row>
    <row r="447" spans="1:41" ht="49.5" hidden="1" customHeight="1" x14ac:dyDescent="0.25">
      <c r="A447" s="747"/>
      <c r="B447" s="757"/>
      <c r="C447" s="873"/>
      <c r="D447" s="766"/>
      <c r="E447" s="874"/>
      <c r="F447" s="414" t="s">
        <v>773</v>
      </c>
      <c r="G447" s="92">
        <v>182</v>
      </c>
      <c r="H447" s="79">
        <v>71</v>
      </c>
      <c r="I447" s="80">
        <v>456</v>
      </c>
      <c r="J447" s="415">
        <v>0</v>
      </c>
      <c r="K447" s="418">
        <v>63381.49</v>
      </c>
      <c r="L447" s="417">
        <f t="shared" si="98"/>
        <v>0</v>
      </c>
      <c r="M447" s="76"/>
      <c r="N447" s="77"/>
      <c r="O447" s="73">
        <f t="shared" si="99"/>
        <v>0</v>
      </c>
      <c r="P447" s="76"/>
      <c r="Q447" s="76"/>
      <c r="R447" s="77">
        <f t="shared" si="82"/>
        <v>0</v>
      </c>
      <c r="S447" s="76">
        <f t="shared" si="94"/>
        <v>0</v>
      </c>
      <c r="T447" s="76"/>
      <c r="U447" s="78"/>
      <c r="V447" s="76"/>
      <c r="W447" s="78"/>
      <c r="X447" s="76"/>
      <c r="Y447" s="78"/>
      <c r="Z447" s="73">
        <f t="shared" si="100"/>
        <v>0</v>
      </c>
      <c r="AA447" s="73">
        <f t="shared" si="101"/>
        <v>0</v>
      </c>
      <c r="AB447" s="76"/>
      <c r="AC447" s="77"/>
      <c r="AD447" s="76"/>
      <c r="AE447" s="77"/>
      <c r="AF447" s="76"/>
      <c r="AG447" s="77"/>
      <c r="AH447" s="17"/>
      <c r="AI447" s="17"/>
      <c r="AJ447" s="17"/>
      <c r="AK447" s="17"/>
      <c r="AL447" s="17"/>
      <c r="AM447" s="17"/>
      <c r="AN447" s="17"/>
      <c r="AO447" s="17"/>
    </row>
    <row r="448" spans="1:41" ht="49.5" hidden="1" customHeight="1" x14ac:dyDescent="0.25">
      <c r="A448" s="747"/>
      <c r="B448" s="757"/>
      <c r="C448" s="873"/>
      <c r="D448" s="766"/>
      <c r="E448" s="874"/>
      <c r="F448" s="414" t="s">
        <v>774</v>
      </c>
      <c r="G448" s="92">
        <v>182</v>
      </c>
      <c r="H448" s="79">
        <v>70</v>
      </c>
      <c r="I448" s="80">
        <v>375</v>
      </c>
      <c r="J448" s="415">
        <v>0</v>
      </c>
      <c r="K448" s="418">
        <v>63381.49</v>
      </c>
      <c r="L448" s="417">
        <f t="shared" si="98"/>
        <v>0</v>
      </c>
      <c r="M448" s="76"/>
      <c r="N448" s="77"/>
      <c r="O448" s="73">
        <f t="shared" si="99"/>
        <v>0</v>
      </c>
      <c r="P448" s="76"/>
      <c r="Q448" s="76"/>
      <c r="R448" s="77">
        <f t="shared" si="82"/>
        <v>0</v>
      </c>
      <c r="S448" s="76">
        <f t="shared" si="94"/>
        <v>0</v>
      </c>
      <c r="T448" s="76"/>
      <c r="U448" s="78"/>
      <c r="V448" s="76"/>
      <c r="W448" s="78"/>
      <c r="X448" s="76"/>
      <c r="Y448" s="78"/>
      <c r="Z448" s="73">
        <f t="shared" si="100"/>
        <v>0</v>
      </c>
      <c r="AA448" s="73">
        <f t="shared" si="101"/>
        <v>0</v>
      </c>
      <c r="AB448" s="76"/>
      <c r="AC448" s="77"/>
      <c r="AD448" s="76"/>
      <c r="AE448" s="77"/>
      <c r="AF448" s="76"/>
      <c r="AG448" s="77"/>
      <c r="AH448" s="17"/>
      <c r="AI448" s="17"/>
      <c r="AJ448" s="17"/>
      <c r="AK448" s="17"/>
      <c r="AL448" s="17"/>
      <c r="AM448" s="17"/>
      <c r="AN448" s="17"/>
      <c r="AO448" s="17"/>
    </row>
    <row r="449" spans="1:41" ht="49.5" hidden="1" customHeight="1" x14ac:dyDescent="0.25">
      <c r="A449" s="747"/>
      <c r="B449" s="757"/>
      <c r="C449" s="873"/>
      <c r="D449" s="766"/>
      <c r="E449" s="874"/>
      <c r="F449" s="414" t="s">
        <v>775</v>
      </c>
      <c r="G449" s="92">
        <v>182</v>
      </c>
      <c r="H449" s="79">
        <v>69</v>
      </c>
      <c r="I449" s="80">
        <v>376</v>
      </c>
      <c r="J449" s="415">
        <v>0</v>
      </c>
      <c r="K449" s="418">
        <v>63381.49</v>
      </c>
      <c r="L449" s="417">
        <f t="shared" si="98"/>
        <v>0</v>
      </c>
      <c r="M449" s="76"/>
      <c r="N449" s="77"/>
      <c r="O449" s="73">
        <f t="shared" si="99"/>
        <v>0</v>
      </c>
      <c r="P449" s="76"/>
      <c r="Q449" s="76"/>
      <c r="R449" s="77">
        <f t="shared" si="82"/>
        <v>0</v>
      </c>
      <c r="S449" s="76">
        <f t="shared" si="94"/>
        <v>0</v>
      </c>
      <c r="T449" s="76"/>
      <c r="U449" s="78"/>
      <c r="V449" s="76"/>
      <c r="W449" s="78"/>
      <c r="X449" s="76"/>
      <c r="Y449" s="78"/>
      <c r="Z449" s="73">
        <f t="shared" si="100"/>
        <v>0</v>
      </c>
      <c r="AA449" s="73">
        <f t="shared" si="101"/>
        <v>0</v>
      </c>
      <c r="AB449" s="76"/>
      <c r="AC449" s="77"/>
      <c r="AD449" s="76"/>
      <c r="AE449" s="77"/>
      <c r="AF449" s="76"/>
      <c r="AG449" s="77"/>
      <c r="AH449" s="17"/>
      <c r="AI449" s="17"/>
      <c r="AJ449" s="17"/>
      <c r="AK449" s="17"/>
      <c r="AL449" s="17"/>
      <c r="AM449" s="17"/>
      <c r="AN449" s="17"/>
      <c r="AO449" s="17"/>
    </row>
    <row r="450" spans="1:41" ht="49.5" hidden="1" customHeight="1" x14ac:dyDescent="0.25">
      <c r="A450" s="747"/>
      <c r="B450" s="757"/>
      <c r="C450" s="873"/>
      <c r="D450" s="766"/>
      <c r="E450" s="874"/>
      <c r="F450" s="414" t="s">
        <v>776</v>
      </c>
      <c r="G450" s="92">
        <v>182</v>
      </c>
      <c r="H450" s="79">
        <v>1116</v>
      </c>
      <c r="I450" s="80">
        <v>377</v>
      </c>
      <c r="J450" s="415">
        <v>0</v>
      </c>
      <c r="K450" s="418">
        <v>63381.49</v>
      </c>
      <c r="L450" s="417">
        <f t="shared" si="98"/>
        <v>0</v>
      </c>
      <c r="M450" s="76"/>
      <c r="N450" s="77"/>
      <c r="O450" s="73">
        <f t="shared" si="99"/>
        <v>0</v>
      </c>
      <c r="P450" s="76"/>
      <c r="Q450" s="76"/>
      <c r="R450" s="77">
        <f t="shared" si="82"/>
        <v>0</v>
      </c>
      <c r="S450" s="76">
        <f t="shared" si="94"/>
        <v>0</v>
      </c>
      <c r="T450" s="76"/>
      <c r="U450" s="78"/>
      <c r="V450" s="76"/>
      <c r="W450" s="78"/>
      <c r="X450" s="76"/>
      <c r="Y450" s="78"/>
      <c r="Z450" s="73">
        <f t="shared" si="100"/>
        <v>0</v>
      </c>
      <c r="AA450" s="73">
        <f t="shared" si="101"/>
        <v>0</v>
      </c>
      <c r="AB450" s="76"/>
      <c r="AC450" s="77"/>
      <c r="AD450" s="76"/>
      <c r="AE450" s="77"/>
      <c r="AF450" s="76"/>
      <c r="AG450" s="77"/>
      <c r="AH450" s="17"/>
      <c r="AI450" s="17"/>
      <c r="AJ450" s="17"/>
      <c r="AK450" s="17"/>
      <c r="AL450" s="17"/>
      <c r="AM450" s="17"/>
      <c r="AN450" s="17"/>
      <c r="AO450" s="17"/>
    </row>
    <row r="451" spans="1:41" ht="49.5" hidden="1" customHeight="1" x14ac:dyDescent="0.25">
      <c r="A451" s="747"/>
      <c r="B451" s="757"/>
      <c r="C451" s="873"/>
      <c r="D451" s="766"/>
      <c r="E451" s="874"/>
      <c r="F451" s="414" t="s">
        <v>777</v>
      </c>
      <c r="G451" s="92">
        <v>182</v>
      </c>
      <c r="H451" s="79">
        <v>1115</v>
      </c>
      <c r="I451" s="80">
        <v>378</v>
      </c>
      <c r="J451" s="415">
        <v>0</v>
      </c>
      <c r="K451" s="418">
        <v>63381.49</v>
      </c>
      <c r="L451" s="417">
        <f t="shared" si="98"/>
        <v>0</v>
      </c>
      <c r="M451" s="76"/>
      <c r="N451" s="77"/>
      <c r="O451" s="73">
        <f t="shared" si="99"/>
        <v>0</v>
      </c>
      <c r="P451" s="76"/>
      <c r="Q451" s="76"/>
      <c r="R451" s="77">
        <f t="shared" si="82"/>
        <v>0</v>
      </c>
      <c r="S451" s="76">
        <f t="shared" si="94"/>
        <v>0</v>
      </c>
      <c r="T451" s="76"/>
      <c r="U451" s="78"/>
      <c r="V451" s="76"/>
      <c r="W451" s="78"/>
      <c r="X451" s="76"/>
      <c r="Y451" s="78"/>
      <c r="Z451" s="73">
        <f t="shared" si="100"/>
        <v>0</v>
      </c>
      <c r="AA451" s="73">
        <f t="shared" si="101"/>
        <v>0</v>
      </c>
      <c r="AB451" s="76"/>
      <c r="AC451" s="77"/>
      <c r="AD451" s="76"/>
      <c r="AE451" s="77"/>
      <c r="AF451" s="76"/>
      <c r="AG451" s="77"/>
      <c r="AH451" s="17"/>
      <c r="AI451" s="17"/>
      <c r="AJ451" s="17"/>
      <c r="AK451" s="17"/>
      <c r="AL451" s="17"/>
      <c r="AM451" s="17"/>
      <c r="AN451" s="17"/>
      <c r="AO451" s="17"/>
    </row>
    <row r="452" spans="1:41" ht="49.5" hidden="1" customHeight="1" x14ac:dyDescent="0.25">
      <c r="A452" s="747"/>
      <c r="B452" s="757"/>
      <c r="C452" s="873"/>
      <c r="D452" s="766"/>
      <c r="E452" s="874"/>
      <c r="F452" s="414" t="s">
        <v>778</v>
      </c>
      <c r="G452" s="92">
        <v>182</v>
      </c>
      <c r="H452" s="79">
        <v>68</v>
      </c>
      <c r="I452" s="80">
        <v>379</v>
      </c>
      <c r="J452" s="415">
        <v>0</v>
      </c>
      <c r="K452" s="418">
        <v>63381.49</v>
      </c>
      <c r="L452" s="417">
        <f t="shared" si="98"/>
        <v>0</v>
      </c>
      <c r="M452" s="76"/>
      <c r="N452" s="77"/>
      <c r="O452" s="73">
        <f t="shared" si="99"/>
        <v>0</v>
      </c>
      <c r="P452" s="76"/>
      <c r="Q452" s="76"/>
      <c r="R452" s="77">
        <f t="shared" si="82"/>
        <v>0</v>
      </c>
      <c r="S452" s="76">
        <f t="shared" si="94"/>
        <v>0</v>
      </c>
      <c r="T452" s="76"/>
      <c r="U452" s="78"/>
      <c r="V452" s="76"/>
      <c r="W452" s="78"/>
      <c r="X452" s="76"/>
      <c r="Y452" s="78"/>
      <c r="Z452" s="73">
        <f t="shared" si="100"/>
        <v>0</v>
      </c>
      <c r="AA452" s="73">
        <f t="shared" si="101"/>
        <v>0</v>
      </c>
      <c r="AB452" s="76"/>
      <c r="AC452" s="77"/>
      <c r="AD452" s="76"/>
      <c r="AE452" s="77"/>
      <c r="AF452" s="76"/>
      <c r="AG452" s="77"/>
      <c r="AH452" s="17"/>
      <c r="AI452" s="17"/>
      <c r="AJ452" s="17"/>
      <c r="AK452" s="17"/>
      <c r="AL452" s="17"/>
      <c r="AM452" s="17"/>
      <c r="AN452" s="17"/>
      <c r="AO452" s="17"/>
    </row>
    <row r="453" spans="1:41" ht="49.5" hidden="1" customHeight="1" x14ac:dyDescent="0.25">
      <c r="A453" s="747"/>
      <c r="B453" s="757"/>
      <c r="C453" s="873"/>
      <c r="D453" s="766"/>
      <c r="E453" s="874"/>
      <c r="F453" s="414" t="s">
        <v>779</v>
      </c>
      <c r="G453" s="92">
        <v>182</v>
      </c>
      <c r="H453" s="79">
        <v>67</v>
      </c>
      <c r="I453" s="80">
        <v>380</v>
      </c>
      <c r="J453" s="415">
        <v>0</v>
      </c>
      <c r="K453" s="418">
        <v>63381.49</v>
      </c>
      <c r="L453" s="417">
        <f t="shared" si="98"/>
        <v>0</v>
      </c>
      <c r="M453" s="76"/>
      <c r="N453" s="77"/>
      <c r="O453" s="73">
        <f t="shared" si="99"/>
        <v>0</v>
      </c>
      <c r="P453" s="76"/>
      <c r="Q453" s="76"/>
      <c r="R453" s="77">
        <f t="shared" si="82"/>
        <v>0</v>
      </c>
      <c r="S453" s="76">
        <f t="shared" si="94"/>
        <v>0</v>
      </c>
      <c r="T453" s="76"/>
      <c r="U453" s="78"/>
      <c r="V453" s="76"/>
      <c r="W453" s="78"/>
      <c r="X453" s="76"/>
      <c r="Y453" s="78"/>
      <c r="Z453" s="73">
        <f t="shared" si="100"/>
        <v>0</v>
      </c>
      <c r="AA453" s="73">
        <f t="shared" si="101"/>
        <v>0</v>
      </c>
      <c r="AB453" s="76"/>
      <c r="AC453" s="77"/>
      <c r="AD453" s="76"/>
      <c r="AE453" s="77"/>
      <c r="AF453" s="76"/>
      <c r="AG453" s="77"/>
      <c r="AH453" s="17"/>
      <c r="AI453" s="17"/>
      <c r="AJ453" s="17"/>
      <c r="AK453" s="17"/>
      <c r="AL453" s="17"/>
      <c r="AM453" s="17"/>
      <c r="AN453" s="17"/>
      <c r="AO453" s="17"/>
    </row>
    <row r="454" spans="1:41" ht="49.5" hidden="1" customHeight="1" x14ac:dyDescent="0.25">
      <c r="A454" s="747"/>
      <c r="B454" s="757"/>
      <c r="C454" s="873"/>
      <c r="D454" s="766"/>
      <c r="E454" s="874"/>
      <c r="F454" s="414" t="s">
        <v>780</v>
      </c>
      <c r="G454" s="92">
        <v>182</v>
      </c>
      <c r="H454" s="79">
        <v>66</v>
      </c>
      <c r="I454" s="80">
        <v>381</v>
      </c>
      <c r="J454" s="415">
        <v>0</v>
      </c>
      <c r="K454" s="418">
        <v>63381.49</v>
      </c>
      <c r="L454" s="417">
        <f t="shared" si="98"/>
        <v>0</v>
      </c>
      <c r="M454" s="76"/>
      <c r="N454" s="77"/>
      <c r="O454" s="73">
        <f t="shared" si="99"/>
        <v>0</v>
      </c>
      <c r="P454" s="76"/>
      <c r="Q454" s="76"/>
      <c r="R454" s="77">
        <f t="shared" si="82"/>
        <v>0</v>
      </c>
      <c r="S454" s="76">
        <f t="shared" si="94"/>
        <v>0</v>
      </c>
      <c r="T454" s="76"/>
      <c r="U454" s="78"/>
      <c r="V454" s="76"/>
      <c r="W454" s="78"/>
      <c r="X454" s="76"/>
      <c r="Y454" s="78"/>
      <c r="Z454" s="73">
        <f t="shared" si="100"/>
        <v>0</v>
      </c>
      <c r="AA454" s="73">
        <f t="shared" si="101"/>
        <v>0</v>
      </c>
      <c r="AB454" s="76"/>
      <c r="AC454" s="77"/>
      <c r="AD454" s="76"/>
      <c r="AE454" s="77"/>
      <c r="AF454" s="76"/>
      <c r="AG454" s="77"/>
      <c r="AH454" s="17"/>
      <c r="AI454" s="17"/>
      <c r="AJ454" s="17"/>
      <c r="AK454" s="17"/>
      <c r="AL454" s="17"/>
      <c r="AM454" s="17"/>
      <c r="AN454" s="17"/>
      <c r="AO454" s="17"/>
    </row>
    <row r="455" spans="1:41" ht="49.5" hidden="1" customHeight="1" x14ac:dyDescent="0.25">
      <c r="A455" s="747"/>
      <c r="B455" s="757"/>
      <c r="C455" s="873"/>
      <c r="D455" s="766"/>
      <c r="E455" s="874"/>
      <c r="F455" s="414" t="s">
        <v>781</v>
      </c>
      <c r="G455" s="92">
        <v>182</v>
      </c>
      <c r="H455" s="79">
        <v>65</v>
      </c>
      <c r="I455" s="80">
        <v>382</v>
      </c>
      <c r="J455" s="415">
        <v>0</v>
      </c>
      <c r="K455" s="418">
        <v>63381.49</v>
      </c>
      <c r="L455" s="417">
        <f t="shared" si="98"/>
        <v>0</v>
      </c>
      <c r="M455" s="76"/>
      <c r="N455" s="77"/>
      <c r="O455" s="73">
        <f t="shared" si="99"/>
        <v>0</v>
      </c>
      <c r="P455" s="76"/>
      <c r="Q455" s="76"/>
      <c r="R455" s="77">
        <f t="shared" si="82"/>
        <v>0</v>
      </c>
      <c r="S455" s="76">
        <f t="shared" si="94"/>
        <v>0</v>
      </c>
      <c r="T455" s="76"/>
      <c r="U455" s="78"/>
      <c r="V455" s="76"/>
      <c r="W455" s="78"/>
      <c r="X455" s="76"/>
      <c r="Y455" s="78"/>
      <c r="Z455" s="73">
        <f t="shared" si="100"/>
        <v>0</v>
      </c>
      <c r="AA455" s="73">
        <f t="shared" si="101"/>
        <v>0</v>
      </c>
      <c r="AB455" s="76"/>
      <c r="AC455" s="77"/>
      <c r="AD455" s="76"/>
      <c r="AE455" s="77"/>
      <c r="AF455" s="76"/>
      <c r="AG455" s="77"/>
      <c r="AH455" s="17"/>
      <c r="AI455" s="17"/>
      <c r="AJ455" s="17"/>
      <c r="AK455" s="17"/>
      <c r="AL455" s="17"/>
      <c r="AM455" s="17"/>
      <c r="AN455" s="17"/>
      <c r="AO455" s="17"/>
    </row>
    <row r="456" spans="1:41" ht="49.5" hidden="1" customHeight="1" x14ac:dyDescent="0.25">
      <c r="A456" s="747"/>
      <c r="B456" s="757"/>
      <c r="C456" s="873"/>
      <c r="D456" s="766"/>
      <c r="E456" s="874"/>
      <c r="F456" s="419" t="s">
        <v>782</v>
      </c>
      <c r="G456" s="264">
        <v>182</v>
      </c>
      <c r="H456" s="265">
        <v>64</v>
      </c>
      <c r="I456" s="89">
        <v>457</v>
      </c>
      <c r="J456" s="415">
        <v>0</v>
      </c>
      <c r="K456" s="418">
        <v>63381.49</v>
      </c>
      <c r="L456" s="417">
        <f t="shared" si="98"/>
        <v>0</v>
      </c>
      <c r="M456" s="76"/>
      <c r="N456" s="77"/>
      <c r="O456" s="73">
        <f t="shared" si="99"/>
        <v>0</v>
      </c>
      <c r="P456" s="76"/>
      <c r="Q456" s="76"/>
      <c r="R456" s="77">
        <f t="shared" si="82"/>
        <v>0</v>
      </c>
      <c r="S456" s="76">
        <f t="shared" si="94"/>
        <v>0</v>
      </c>
      <c r="T456" s="76"/>
      <c r="U456" s="78"/>
      <c r="V456" s="76"/>
      <c r="W456" s="78"/>
      <c r="X456" s="76"/>
      <c r="Y456" s="78"/>
      <c r="Z456" s="73">
        <f t="shared" si="100"/>
        <v>0</v>
      </c>
      <c r="AA456" s="73">
        <f t="shared" si="101"/>
        <v>0</v>
      </c>
      <c r="AB456" s="76"/>
      <c r="AC456" s="77"/>
      <c r="AD456" s="76"/>
      <c r="AE456" s="77"/>
      <c r="AF456" s="76"/>
      <c r="AG456" s="77"/>
      <c r="AH456" s="17"/>
      <c r="AI456" s="17"/>
      <c r="AJ456" s="17"/>
      <c r="AK456" s="17"/>
      <c r="AL456" s="17"/>
      <c r="AM456" s="17"/>
      <c r="AN456" s="17"/>
      <c r="AO456" s="17"/>
    </row>
    <row r="457" spans="1:41" ht="49.5" hidden="1" customHeight="1" x14ac:dyDescent="0.25">
      <c r="A457" s="747"/>
      <c r="B457" s="757"/>
      <c r="C457" s="873"/>
      <c r="D457" s="766"/>
      <c r="E457" s="874"/>
      <c r="F457" s="419" t="s">
        <v>783</v>
      </c>
      <c r="G457" s="264">
        <v>182</v>
      </c>
      <c r="H457" s="265">
        <v>2599</v>
      </c>
      <c r="I457" s="266">
        <v>488</v>
      </c>
      <c r="J457" s="415">
        <v>0</v>
      </c>
      <c r="K457" s="418">
        <v>63381.49</v>
      </c>
      <c r="L457" s="417">
        <f t="shared" si="98"/>
        <v>0</v>
      </c>
      <c r="M457" s="76"/>
      <c r="N457" s="77"/>
      <c r="O457" s="73">
        <f t="shared" si="99"/>
        <v>0</v>
      </c>
      <c r="P457" s="76"/>
      <c r="Q457" s="76"/>
      <c r="R457" s="77">
        <f t="shared" si="82"/>
        <v>0</v>
      </c>
      <c r="S457" s="76">
        <f t="shared" si="94"/>
        <v>0</v>
      </c>
      <c r="T457" s="76"/>
      <c r="U457" s="78"/>
      <c r="V457" s="76"/>
      <c r="W457" s="78"/>
      <c r="X457" s="76"/>
      <c r="Y457" s="78"/>
      <c r="Z457" s="73">
        <f t="shared" si="100"/>
        <v>0</v>
      </c>
      <c r="AA457" s="73">
        <f t="shared" si="101"/>
        <v>0</v>
      </c>
      <c r="AB457" s="76"/>
      <c r="AC457" s="77"/>
      <c r="AD457" s="76"/>
      <c r="AE457" s="77"/>
      <c r="AF457" s="76"/>
      <c r="AG457" s="77"/>
      <c r="AH457" s="17"/>
      <c r="AI457" s="17"/>
      <c r="AJ457" s="17"/>
      <c r="AK457" s="17"/>
      <c r="AL457" s="17"/>
      <c r="AM457" s="17"/>
      <c r="AN457" s="17"/>
      <c r="AO457" s="17"/>
    </row>
    <row r="458" spans="1:41" ht="49.5" hidden="1" customHeight="1" x14ac:dyDescent="0.25">
      <c r="A458" s="747"/>
      <c r="B458" s="757"/>
      <c r="C458" s="873"/>
      <c r="D458" s="766"/>
      <c r="E458" s="874"/>
      <c r="F458" s="414" t="s">
        <v>784</v>
      </c>
      <c r="G458" s="92">
        <v>182</v>
      </c>
      <c r="H458" s="267">
        <v>2597</v>
      </c>
      <c r="I458" s="268">
        <v>489</v>
      </c>
      <c r="J458" s="415">
        <v>0</v>
      </c>
      <c r="K458" s="418">
        <v>63381.49</v>
      </c>
      <c r="L458" s="417">
        <f t="shared" si="98"/>
        <v>0</v>
      </c>
      <c r="M458" s="76"/>
      <c r="N458" s="77"/>
      <c r="O458" s="73">
        <f t="shared" si="99"/>
        <v>0</v>
      </c>
      <c r="P458" s="76"/>
      <c r="Q458" s="76"/>
      <c r="R458" s="77">
        <f t="shared" si="82"/>
        <v>0</v>
      </c>
      <c r="S458" s="76">
        <f t="shared" si="94"/>
        <v>0</v>
      </c>
      <c r="T458" s="76"/>
      <c r="U458" s="78"/>
      <c r="V458" s="76"/>
      <c r="W458" s="78"/>
      <c r="X458" s="76"/>
      <c r="Y458" s="78"/>
      <c r="Z458" s="73">
        <f t="shared" si="100"/>
        <v>0</v>
      </c>
      <c r="AA458" s="73">
        <f t="shared" si="101"/>
        <v>0</v>
      </c>
      <c r="AB458" s="76"/>
      <c r="AC458" s="77"/>
      <c r="AD458" s="76"/>
      <c r="AE458" s="77"/>
      <c r="AF458" s="76"/>
      <c r="AG458" s="77"/>
      <c r="AH458" s="17"/>
      <c r="AI458" s="17"/>
      <c r="AJ458" s="17"/>
      <c r="AK458" s="17"/>
      <c r="AL458" s="17"/>
      <c r="AM458" s="17"/>
      <c r="AN458" s="17"/>
      <c r="AO458" s="17"/>
    </row>
    <row r="459" spans="1:41" ht="49.5" hidden="1" customHeight="1" x14ac:dyDescent="0.25">
      <c r="A459" s="747"/>
      <c r="B459" s="758"/>
      <c r="C459" s="870"/>
      <c r="D459" s="755"/>
      <c r="E459" s="872"/>
      <c r="F459" s="414" t="s">
        <v>785</v>
      </c>
      <c r="G459" s="92">
        <v>182</v>
      </c>
      <c r="H459" s="267">
        <v>3</v>
      </c>
      <c r="I459" s="268">
        <v>490</v>
      </c>
      <c r="J459" s="415">
        <v>0</v>
      </c>
      <c r="K459" s="418">
        <v>63381.49</v>
      </c>
      <c r="L459" s="417">
        <f t="shared" si="98"/>
        <v>0</v>
      </c>
      <c r="M459" s="76"/>
      <c r="N459" s="77"/>
      <c r="O459" s="73">
        <f t="shared" si="99"/>
        <v>0</v>
      </c>
      <c r="P459" s="76"/>
      <c r="Q459" s="76"/>
      <c r="R459" s="77">
        <f t="shared" si="82"/>
        <v>0</v>
      </c>
      <c r="S459" s="76">
        <f t="shared" si="94"/>
        <v>0</v>
      </c>
      <c r="T459" s="76"/>
      <c r="U459" s="78"/>
      <c r="V459" s="76"/>
      <c r="W459" s="78"/>
      <c r="X459" s="76"/>
      <c r="Y459" s="78"/>
      <c r="Z459" s="73">
        <f t="shared" si="100"/>
        <v>0</v>
      </c>
      <c r="AA459" s="73">
        <f t="shared" si="101"/>
        <v>0</v>
      </c>
      <c r="AB459" s="76"/>
      <c r="AC459" s="77"/>
      <c r="AD459" s="76"/>
      <c r="AE459" s="77"/>
      <c r="AF459" s="76"/>
      <c r="AG459" s="77"/>
      <c r="AH459" s="17"/>
      <c r="AI459" s="17"/>
      <c r="AJ459" s="17"/>
      <c r="AK459" s="17"/>
      <c r="AL459" s="17"/>
      <c r="AM459" s="17"/>
      <c r="AN459" s="17"/>
      <c r="AO459" s="17"/>
    </row>
    <row r="460" spans="1:41" ht="49.5" hidden="1" customHeight="1" x14ac:dyDescent="0.25">
      <c r="A460" s="747"/>
      <c r="B460" s="736" t="s">
        <v>786</v>
      </c>
      <c r="C460" s="871" t="s">
        <v>787</v>
      </c>
      <c r="D460" s="765" t="s">
        <v>788</v>
      </c>
      <c r="E460" s="871" t="s">
        <v>41</v>
      </c>
      <c r="F460" s="414" t="s">
        <v>789</v>
      </c>
      <c r="G460" s="92">
        <v>213</v>
      </c>
      <c r="H460" s="79">
        <v>63</v>
      </c>
      <c r="I460" s="80">
        <v>385</v>
      </c>
      <c r="J460" s="415">
        <v>0</v>
      </c>
      <c r="K460" s="418">
        <v>63381.49</v>
      </c>
      <c r="L460" s="417">
        <f t="shared" si="98"/>
        <v>0</v>
      </c>
      <c r="M460" s="76"/>
      <c r="N460" s="77"/>
      <c r="O460" s="73">
        <f t="shared" si="99"/>
        <v>0</v>
      </c>
      <c r="P460" s="76"/>
      <c r="Q460" s="76"/>
      <c r="R460" s="77">
        <f t="shared" si="82"/>
        <v>0</v>
      </c>
      <c r="S460" s="76">
        <f t="shared" si="94"/>
        <v>0</v>
      </c>
      <c r="T460" s="76"/>
      <c r="U460" s="78"/>
      <c r="V460" s="76"/>
      <c r="W460" s="78"/>
      <c r="X460" s="76"/>
      <c r="Y460" s="78"/>
      <c r="Z460" s="73">
        <f t="shared" si="100"/>
        <v>0</v>
      </c>
      <c r="AA460" s="73">
        <f t="shared" si="101"/>
        <v>0</v>
      </c>
      <c r="AB460" s="76"/>
      <c r="AC460" s="77"/>
      <c r="AD460" s="76"/>
      <c r="AE460" s="77"/>
      <c r="AF460" s="76"/>
      <c r="AG460" s="77"/>
      <c r="AH460" s="17"/>
      <c r="AI460" s="17"/>
      <c r="AJ460" s="17"/>
      <c r="AK460" s="17"/>
      <c r="AL460" s="17"/>
      <c r="AM460" s="17"/>
      <c r="AN460" s="17"/>
      <c r="AO460" s="17"/>
    </row>
    <row r="461" spans="1:41" ht="49.5" hidden="1" customHeight="1" x14ac:dyDescent="0.25">
      <c r="A461" s="747"/>
      <c r="B461" s="757"/>
      <c r="C461" s="874"/>
      <c r="D461" s="766"/>
      <c r="E461" s="874"/>
      <c r="F461" s="414" t="s">
        <v>790</v>
      </c>
      <c r="G461" s="92">
        <v>213</v>
      </c>
      <c r="H461" s="79">
        <v>62</v>
      </c>
      <c r="I461" s="80">
        <v>386</v>
      </c>
      <c r="J461" s="415">
        <v>0</v>
      </c>
      <c r="K461" s="418">
        <v>63381.49</v>
      </c>
      <c r="L461" s="417">
        <f t="shared" si="98"/>
        <v>0</v>
      </c>
      <c r="M461" s="76"/>
      <c r="N461" s="77"/>
      <c r="O461" s="73">
        <f t="shared" si="99"/>
        <v>0</v>
      </c>
      <c r="P461" s="76"/>
      <c r="Q461" s="76"/>
      <c r="R461" s="77">
        <f t="shared" si="82"/>
        <v>0</v>
      </c>
      <c r="S461" s="76">
        <f t="shared" si="94"/>
        <v>0</v>
      </c>
      <c r="T461" s="76"/>
      <c r="U461" s="78"/>
      <c r="V461" s="76"/>
      <c r="W461" s="78"/>
      <c r="X461" s="76"/>
      <c r="Y461" s="78"/>
      <c r="Z461" s="73">
        <f t="shared" si="100"/>
        <v>0</v>
      </c>
      <c r="AA461" s="73">
        <f t="shared" si="101"/>
        <v>0</v>
      </c>
      <c r="AB461" s="76"/>
      <c r="AC461" s="77"/>
      <c r="AD461" s="76"/>
      <c r="AE461" s="77"/>
      <c r="AF461" s="76"/>
      <c r="AG461" s="77"/>
      <c r="AH461" s="17"/>
      <c r="AI461" s="17"/>
      <c r="AJ461" s="17"/>
      <c r="AK461" s="17"/>
      <c r="AL461" s="17"/>
      <c r="AM461" s="17"/>
      <c r="AN461" s="17"/>
      <c r="AO461" s="17"/>
    </row>
    <row r="462" spans="1:41" ht="49.5" hidden="1" customHeight="1" x14ac:dyDescent="0.25">
      <c r="A462" s="747"/>
      <c r="B462" s="758"/>
      <c r="C462" s="872"/>
      <c r="D462" s="755"/>
      <c r="E462" s="872"/>
      <c r="F462" s="414" t="s">
        <v>791</v>
      </c>
      <c r="G462" s="92">
        <v>213</v>
      </c>
      <c r="H462" s="79">
        <v>61</v>
      </c>
      <c r="I462" s="80">
        <v>387</v>
      </c>
      <c r="J462" s="415">
        <v>0</v>
      </c>
      <c r="K462" s="418">
        <v>63381.49</v>
      </c>
      <c r="L462" s="417">
        <f t="shared" si="98"/>
        <v>0</v>
      </c>
      <c r="M462" s="76"/>
      <c r="N462" s="77"/>
      <c r="O462" s="73">
        <f t="shared" si="99"/>
        <v>0</v>
      </c>
      <c r="P462" s="76"/>
      <c r="Q462" s="76"/>
      <c r="R462" s="77">
        <f t="shared" si="82"/>
        <v>0</v>
      </c>
      <c r="S462" s="76">
        <f t="shared" si="94"/>
        <v>0</v>
      </c>
      <c r="T462" s="76"/>
      <c r="U462" s="78"/>
      <c r="V462" s="76"/>
      <c r="W462" s="78"/>
      <c r="X462" s="76"/>
      <c r="Y462" s="78"/>
      <c r="Z462" s="73">
        <f t="shared" si="100"/>
        <v>0</v>
      </c>
      <c r="AA462" s="73">
        <f t="shared" si="101"/>
        <v>0</v>
      </c>
      <c r="AB462" s="76"/>
      <c r="AC462" s="77"/>
      <c r="AD462" s="76"/>
      <c r="AE462" s="77"/>
      <c r="AF462" s="76"/>
      <c r="AG462" s="77"/>
      <c r="AH462" s="17"/>
      <c r="AI462" s="17"/>
      <c r="AJ462" s="17"/>
      <c r="AK462" s="17"/>
      <c r="AL462" s="17"/>
      <c r="AM462" s="17"/>
      <c r="AN462" s="17"/>
      <c r="AO462" s="17"/>
    </row>
    <row r="463" spans="1:41" ht="49.5" hidden="1" customHeight="1" x14ac:dyDescent="0.25">
      <c r="A463" s="747"/>
      <c r="B463" s="736" t="s">
        <v>792</v>
      </c>
      <c r="C463" s="869" t="s">
        <v>793</v>
      </c>
      <c r="D463" s="765" t="s">
        <v>794</v>
      </c>
      <c r="E463" s="871" t="s">
        <v>41</v>
      </c>
      <c r="F463" s="414" t="s">
        <v>795</v>
      </c>
      <c r="G463" s="92">
        <v>197</v>
      </c>
      <c r="H463" s="79">
        <v>1114</v>
      </c>
      <c r="I463" s="80">
        <v>388</v>
      </c>
      <c r="J463" s="415">
        <v>0</v>
      </c>
      <c r="K463" s="418">
        <v>63381.49</v>
      </c>
      <c r="L463" s="417">
        <f t="shared" si="98"/>
        <v>0</v>
      </c>
      <c r="M463" s="76"/>
      <c r="N463" s="77"/>
      <c r="O463" s="73">
        <f t="shared" si="99"/>
        <v>0</v>
      </c>
      <c r="P463" s="76"/>
      <c r="Q463" s="76"/>
      <c r="R463" s="77">
        <f t="shared" si="82"/>
        <v>0</v>
      </c>
      <c r="S463" s="76">
        <f t="shared" si="94"/>
        <v>0</v>
      </c>
      <c r="T463" s="76"/>
      <c r="U463" s="78"/>
      <c r="V463" s="76"/>
      <c r="W463" s="78"/>
      <c r="X463" s="76"/>
      <c r="Y463" s="78"/>
      <c r="Z463" s="73">
        <f t="shared" si="100"/>
        <v>0</v>
      </c>
      <c r="AA463" s="73">
        <f t="shared" si="101"/>
        <v>0</v>
      </c>
      <c r="AB463" s="76"/>
      <c r="AC463" s="77"/>
      <c r="AD463" s="76"/>
      <c r="AE463" s="77"/>
      <c r="AF463" s="76"/>
      <c r="AG463" s="77"/>
      <c r="AH463" s="17"/>
      <c r="AI463" s="17"/>
      <c r="AJ463" s="17"/>
      <c r="AK463" s="17"/>
      <c r="AL463" s="17"/>
      <c r="AM463" s="17"/>
      <c r="AN463" s="17"/>
      <c r="AO463" s="17"/>
    </row>
    <row r="464" spans="1:41" ht="49.5" hidden="1" customHeight="1" x14ac:dyDescent="0.25">
      <c r="A464" s="747"/>
      <c r="B464" s="757"/>
      <c r="C464" s="873"/>
      <c r="D464" s="766"/>
      <c r="E464" s="874"/>
      <c r="F464" s="414" t="s">
        <v>796</v>
      </c>
      <c r="G464" s="92">
        <v>197</v>
      </c>
      <c r="H464" s="79">
        <v>1113</v>
      </c>
      <c r="I464" s="80">
        <v>389</v>
      </c>
      <c r="J464" s="415">
        <v>0</v>
      </c>
      <c r="K464" s="418">
        <v>63381.49</v>
      </c>
      <c r="L464" s="417">
        <f t="shared" si="98"/>
        <v>0</v>
      </c>
      <c r="M464" s="76"/>
      <c r="N464" s="77"/>
      <c r="O464" s="73">
        <f t="shared" si="99"/>
        <v>0</v>
      </c>
      <c r="P464" s="76"/>
      <c r="Q464" s="76"/>
      <c r="R464" s="77">
        <f t="shared" ref="R464:R528" si="102">IFERROR(P464/O464*100,0)</f>
        <v>0</v>
      </c>
      <c r="S464" s="76">
        <f t="shared" si="94"/>
        <v>0</v>
      </c>
      <c r="T464" s="76"/>
      <c r="U464" s="78"/>
      <c r="V464" s="76"/>
      <c r="W464" s="78"/>
      <c r="X464" s="76"/>
      <c r="Y464" s="78"/>
      <c r="Z464" s="73">
        <f t="shared" si="100"/>
        <v>0</v>
      </c>
      <c r="AA464" s="73">
        <f t="shared" si="101"/>
        <v>0</v>
      </c>
      <c r="AB464" s="76"/>
      <c r="AC464" s="77"/>
      <c r="AD464" s="76"/>
      <c r="AE464" s="77"/>
      <c r="AF464" s="76"/>
      <c r="AG464" s="77"/>
      <c r="AH464" s="17"/>
      <c r="AI464" s="17"/>
      <c r="AJ464" s="17"/>
      <c r="AK464" s="17"/>
      <c r="AL464" s="17"/>
      <c r="AM464" s="17"/>
      <c r="AN464" s="17"/>
      <c r="AO464" s="17"/>
    </row>
    <row r="465" spans="1:41" ht="49.5" hidden="1" customHeight="1" x14ac:dyDescent="0.25">
      <c r="A465" s="747"/>
      <c r="B465" s="757"/>
      <c r="C465" s="873"/>
      <c r="D465" s="766"/>
      <c r="E465" s="874"/>
      <c r="F465" s="414" t="s">
        <v>797</v>
      </c>
      <c r="G465" s="92">
        <v>197</v>
      </c>
      <c r="H465" s="79">
        <v>60</v>
      </c>
      <c r="I465" s="80">
        <v>390</v>
      </c>
      <c r="J465" s="415">
        <v>0</v>
      </c>
      <c r="K465" s="418">
        <v>63381.49</v>
      </c>
      <c r="L465" s="417">
        <f t="shared" si="98"/>
        <v>0</v>
      </c>
      <c r="M465" s="76"/>
      <c r="N465" s="77"/>
      <c r="O465" s="73">
        <f t="shared" si="99"/>
        <v>0</v>
      </c>
      <c r="P465" s="76"/>
      <c r="Q465" s="76"/>
      <c r="R465" s="77">
        <f t="shared" si="102"/>
        <v>0</v>
      </c>
      <c r="S465" s="76">
        <f t="shared" si="94"/>
        <v>0</v>
      </c>
      <c r="T465" s="76"/>
      <c r="U465" s="78"/>
      <c r="V465" s="76"/>
      <c r="W465" s="78"/>
      <c r="X465" s="76"/>
      <c r="Y465" s="78"/>
      <c r="Z465" s="73">
        <f t="shared" si="100"/>
        <v>0</v>
      </c>
      <c r="AA465" s="73">
        <f t="shared" si="101"/>
        <v>0</v>
      </c>
      <c r="AB465" s="76"/>
      <c r="AC465" s="77"/>
      <c r="AD465" s="76"/>
      <c r="AE465" s="77"/>
      <c r="AF465" s="76"/>
      <c r="AG465" s="77"/>
      <c r="AH465" s="17"/>
      <c r="AI465" s="17"/>
      <c r="AJ465" s="17"/>
      <c r="AK465" s="17"/>
      <c r="AL465" s="17"/>
      <c r="AM465" s="17"/>
      <c r="AN465" s="17"/>
      <c r="AO465" s="17"/>
    </row>
    <row r="466" spans="1:41" ht="49.5" hidden="1" customHeight="1" x14ac:dyDescent="0.25">
      <c r="A466" s="747"/>
      <c r="B466" s="758"/>
      <c r="C466" s="870"/>
      <c r="D466" s="755"/>
      <c r="E466" s="872"/>
      <c r="F466" s="414" t="s">
        <v>798</v>
      </c>
      <c r="G466" s="92">
        <v>197</v>
      </c>
      <c r="H466" s="79">
        <v>59</v>
      </c>
      <c r="I466" s="80">
        <v>391</v>
      </c>
      <c r="J466" s="415">
        <v>0</v>
      </c>
      <c r="K466" s="418">
        <v>63381.49</v>
      </c>
      <c r="L466" s="417">
        <f t="shared" si="98"/>
        <v>0</v>
      </c>
      <c r="M466" s="76"/>
      <c r="N466" s="77"/>
      <c r="O466" s="73">
        <f t="shared" si="99"/>
        <v>0</v>
      </c>
      <c r="P466" s="76"/>
      <c r="Q466" s="76"/>
      <c r="R466" s="77">
        <f t="shared" si="102"/>
        <v>0</v>
      </c>
      <c r="S466" s="76">
        <f t="shared" si="94"/>
        <v>0</v>
      </c>
      <c r="T466" s="76"/>
      <c r="U466" s="78"/>
      <c r="V466" s="76"/>
      <c r="W466" s="78"/>
      <c r="X466" s="76"/>
      <c r="Y466" s="78"/>
      <c r="Z466" s="73">
        <f t="shared" si="100"/>
        <v>0</v>
      </c>
      <c r="AA466" s="73">
        <f t="shared" si="101"/>
        <v>0</v>
      </c>
      <c r="AB466" s="76"/>
      <c r="AC466" s="77"/>
      <c r="AD466" s="76"/>
      <c r="AE466" s="77"/>
      <c r="AF466" s="76"/>
      <c r="AG466" s="77"/>
      <c r="AH466" s="17"/>
      <c r="AI466" s="17"/>
      <c r="AJ466" s="17"/>
      <c r="AK466" s="17"/>
      <c r="AL466" s="17"/>
      <c r="AM466" s="17"/>
      <c r="AN466" s="17"/>
      <c r="AO466" s="17"/>
    </row>
    <row r="467" spans="1:41" ht="49.5" hidden="1" customHeight="1" x14ac:dyDescent="0.25">
      <c r="A467" s="747"/>
      <c r="B467" s="736" t="s">
        <v>799</v>
      </c>
      <c r="C467" s="869" t="s">
        <v>800</v>
      </c>
      <c r="D467" s="765" t="s">
        <v>801</v>
      </c>
      <c r="E467" s="871" t="s">
        <v>154</v>
      </c>
      <c r="F467" s="414" t="s">
        <v>802</v>
      </c>
      <c r="G467" s="92">
        <v>216</v>
      </c>
      <c r="H467" s="79">
        <v>1112</v>
      </c>
      <c r="I467" s="80">
        <v>392</v>
      </c>
      <c r="J467" s="415">
        <v>0</v>
      </c>
      <c r="K467" s="418">
        <v>63381.49</v>
      </c>
      <c r="L467" s="417">
        <f t="shared" si="98"/>
        <v>0</v>
      </c>
      <c r="M467" s="76"/>
      <c r="N467" s="77"/>
      <c r="O467" s="73">
        <f t="shared" si="99"/>
        <v>0</v>
      </c>
      <c r="P467" s="76"/>
      <c r="Q467" s="76"/>
      <c r="R467" s="77">
        <f t="shared" si="102"/>
        <v>0</v>
      </c>
      <c r="S467" s="76">
        <f t="shared" si="94"/>
        <v>0</v>
      </c>
      <c r="T467" s="76"/>
      <c r="U467" s="78"/>
      <c r="V467" s="76"/>
      <c r="W467" s="78"/>
      <c r="X467" s="76"/>
      <c r="Y467" s="78"/>
      <c r="Z467" s="73">
        <f t="shared" si="100"/>
        <v>0</v>
      </c>
      <c r="AA467" s="73">
        <f t="shared" si="101"/>
        <v>0</v>
      </c>
      <c r="AB467" s="76"/>
      <c r="AC467" s="77"/>
      <c r="AD467" s="76"/>
      <c r="AE467" s="77"/>
      <c r="AF467" s="76"/>
      <c r="AG467" s="77"/>
      <c r="AH467" s="17"/>
      <c r="AI467" s="17"/>
      <c r="AJ467" s="17"/>
      <c r="AK467" s="17"/>
      <c r="AL467" s="17"/>
      <c r="AM467" s="17"/>
      <c r="AN467" s="17"/>
      <c r="AO467" s="17"/>
    </row>
    <row r="468" spans="1:41" ht="49.5" hidden="1" customHeight="1" x14ac:dyDescent="0.25">
      <c r="A468" s="747"/>
      <c r="B468" s="757"/>
      <c r="C468" s="873"/>
      <c r="D468" s="766"/>
      <c r="E468" s="874"/>
      <c r="F468" s="414" t="s">
        <v>803</v>
      </c>
      <c r="G468" s="92">
        <v>216</v>
      </c>
      <c r="H468" s="79">
        <v>1111</v>
      </c>
      <c r="I468" s="80">
        <v>393</v>
      </c>
      <c r="J468" s="415">
        <v>0</v>
      </c>
      <c r="K468" s="418">
        <v>63381.49</v>
      </c>
      <c r="L468" s="417">
        <f t="shared" si="98"/>
        <v>0</v>
      </c>
      <c r="M468" s="76"/>
      <c r="N468" s="77"/>
      <c r="O468" s="73">
        <f t="shared" si="99"/>
        <v>0</v>
      </c>
      <c r="P468" s="76"/>
      <c r="Q468" s="76"/>
      <c r="R468" s="77">
        <f t="shared" si="102"/>
        <v>0</v>
      </c>
      <c r="S468" s="76">
        <f t="shared" si="94"/>
        <v>0</v>
      </c>
      <c r="T468" s="76"/>
      <c r="U468" s="78"/>
      <c r="V468" s="76"/>
      <c r="W468" s="78"/>
      <c r="X468" s="76"/>
      <c r="Y468" s="78"/>
      <c r="Z468" s="73">
        <f t="shared" si="100"/>
        <v>0</v>
      </c>
      <c r="AA468" s="73">
        <f t="shared" si="101"/>
        <v>0</v>
      </c>
      <c r="AB468" s="76"/>
      <c r="AC468" s="77"/>
      <c r="AD468" s="76"/>
      <c r="AE468" s="77"/>
      <c r="AF468" s="76"/>
      <c r="AG468" s="77"/>
      <c r="AH468" s="17"/>
      <c r="AI468" s="17"/>
      <c r="AJ468" s="17"/>
      <c r="AK468" s="17"/>
      <c r="AL468" s="17"/>
      <c r="AM468" s="17"/>
      <c r="AN468" s="17"/>
      <c r="AO468" s="17"/>
    </row>
    <row r="469" spans="1:41" ht="49.5" hidden="1" customHeight="1" x14ac:dyDescent="0.25">
      <c r="A469" s="747"/>
      <c r="B469" s="757"/>
      <c r="C469" s="873"/>
      <c r="D469" s="766"/>
      <c r="E469" s="874"/>
      <c r="F469" s="414" t="s">
        <v>804</v>
      </c>
      <c r="G469" s="92">
        <v>216</v>
      </c>
      <c r="H469" s="79">
        <v>1110</v>
      </c>
      <c r="I469" s="80">
        <v>394</v>
      </c>
      <c r="J469" s="415">
        <v>0</v>
      </c>
      <c r="K469" s="418">
        <v>63381.49</v>
      </c>
      <c r="L469" s="417">
        <f t="shared" si="98"/>
        <v>0</v>
      </c>
      <c r="M469" s="76"/>
      <c r="N469" s="77"/>
      <c r="O469" s="73">
        <f t="shared" si="99"/>
        <v>0</v>
      </c>
      <c r="P469" s="76"/>
      <c r="Q469" s="76"/>
      <c r="R469" s="77">
        <f t="shared" si="102"/>
        <v>0</v>
      </c>
      <c r="S469" s="76">
        <f t="shared" si="94"/>
        <v>0</v>
      </c>
      <c r="T469" s="76"/>
      <c r="U469" s="78"/>
      <c r="V469" s="76"/>
      <c r="W469" s="78"/>
      <c r="X469" s="76"/>
      <c r="Y469" s="78"/>
      <c r="Z469" s="73">
        <f t="shared" si="100"/>
        <v>0</v>
      </c>
      <c r="AA469" s="73">
        <f t="shared" si="101"/>
        <v>0</v>
      </c>
      <c r="AB469" s="76"/>
      <c r="AC469" s="77"/>
      <c r="AD469" s="76"/>
      <c r="AE469" s="77"/>
      <c r="AF469" s="76"/>
      <c r="AG469" s="77"/>
      <c r="AH469" s="17"/>
      <c r="AI469" s="17"/>
      <c r="AJ469" s="17"/>
      <c r="AK469" s="17"/>
      <c r="AL469" s="17"/>
      <c r="AM469" s="17"/>
      <c r="AN469" s="17"/>
      <c r="AO469" s="17"/>
    </row>
    <row r="470" spans="1:41" ht="49.5" hidden="1" customHeight="1" x14ac:dyDescent="0.25">
      <c r="A470" s="747"/>
      <c r="B470" s="757"/>
      <c r="C470" s="873"/>
      <c r="D470" s="766"/>
      <c r="E470" s="874"/>
      <c r="F470" s="414" t="s">
        <v>805</v>
      </c>
      <c r="G470" s="92">
        <v>216</v>
      </c>
      <c r="H470" s="79">
        <v>1109</v>
      </c>
      <c r="I470" s="80">
        <v>491</v>
      </c>
      <c r="J470" s="415">
        <v>0</v>
      </c>
      <c r="K470" s="418">
        <v>63381.49</v>
      </c>
      <c r="L470" s="417">
        <f t="shared" si="98"/>
        <v>0</v>
      </c>
      <c r="M470" s="76"/>
      <c r="N470" s="77"/>
      <c r="O470" s="73">
        <f t="shared" si="99"/>
        <v>0</v>
      </c>
      <c r="P470" s="76"/>
      <c r="Q470" s="76"/>
      <c r="R470" s="77">
        <f t="shared" si="102"/>
        <v>0</v>
      </c>
      <c r="S470" s="76">
        <f t="shared" si="94"/>
        <v>0</v>
      </c>
      <c r="T470" s="76"/>
      <c r="U470" s="78"/>
      <c r="V470" s="76"/>
      <c r="W470" s="78"/>
      <c r="X470" s="76"/>
      <c r="Y470" s="78"/>
      <c r="Z470" s="73">
        <f t="shared" si="100"/>
        <v>0</v>
      </c>
      <c r="AA470" s="73">
        <f t="shared" si="101"/>
        <v>0</v>
      </c>
      <c r="AB470" s="76"/>
      <c r="AC470" s="77"/>
      <c r="AD470" s="76"/>
      <c r="AE470" s="77"/>
      <c r="AF470" s="76"/>
      <c r="AG470" s="77"/>
      <c r="AH470" s="17"/>
      <c r="AI470" s="17"/>
      <c r="AJ470" s="17"/>
      <c r="AK470" s="17"/>
      <c r="AL470" s="17"/>
      <c r="AM470" s="17"/>
      <c r="AN470" s="17"/>
      <c r="AO470" s="17"/>
    </row>
    <row r="471" spans="1:41" ht="49.5" hidden="1" customHeight="1" x14ac:dyDescent="0.35">
      <c r="A471" s="747"/>
      <c r="B471" s="757"/>
      <c r="C471" s="873"/>
      <c r="D471" s="766"/>
      <c r="E471" s="874"/>
      <c r="F471" s="414" t="s">
        <v>806</v>
      </c>
      <c r="G471" s="92">
        <v>216</v>
      </c>
      <c r="H471" s="79">
        <v>1108</v>
      </c>
      <c r="I471" s="80">
        <v>492</v>
      </c>
      <c r="J471" s="415">
        <v>0</v>
      </c>
      <c r="K471" s="418">
        <v>63381.49</v>
      </c>
      <c r="L471" s="417">
        <f t="shared" si="98"/>
        <v>0</v>
      </c>
      <c r="M471" s="76"/>
      <c r="N471" s="77"/>
      <c r="O471" s="73">
        <f t="shared" si="99"/>
        <v>0</v>
      </c>
      <c r="P471" s="76"/>
      <c r="Q471" s="76"/>
      <c r="R471" s="77">
        <f t="shared" si="102"/>
        <v>0</v>
      </c>
      <c r="S471" s="76">
        <f t="shared" si="94"/>
        <v>0</v>
      </c>
      <c r="T471" s="76"/>
      <c r="U471" s="78"/>
      <c r="V471" s="76"/>
      <c r="W471" s="78"/>
      <c r="X471" s="76"/>
      <c r="Y471" s="78"/>
      <c r="Z471" s="73">
        <f t="shared" si="100"/>
        <v>0</v>
      </c>
      <c r="AA471" s="73">
        <f t="shared" si="101"/>
        <v>0</v>
      </c>
      <c r="AB471" s="76"/>
      <c r="AC471" s="77"/>
      <c r="AD471" s="76"/>
      <c r="AE471" s="77"/>
      <c r="AF471" s="76"/>
      <c r="AG471" s="77"/>
      <c r="AH471" s="67"/>
    </row>
    <row r="472" spans="1:41" ht="49.5" hidden="1" customHeight="1" x14ac:dyDescent="0.35">
      <c r="A472" s="747"/>
      <c r="B472" s="757"/>
      <c r="C472" s="873"/>
      <c r="D472" s="766"/>
      <c r="E472" s="874"/>
      <c r="F472" s="414" t="s">
        <v>807</v>
      </c>
      <c r="G472" s="92">
        <v>216</v>
      </c>
      <c r="H472" s="79">
        <v>1107</v>
      </c>
      <c r="I472" s="80">
        <v>493</v>
      </c>
      <c r="J472" s="415">
        <v>0</v>
      </c>
      <c r="K472" s="418">
        <v>63381.49</v>
      </c>
      <c r="L472" s="417">
        <f t="shared" si="98"/>
        <v>0</v>
      </c>
      <c r="M472" s="76"/>
      <c r="N472" s="77"/>
      <c r="O472" s="73">
        <f t="shared" si="99"/>
        <v>0</v>
      </c>
      <c r="P472" s="76"/>
      <c r="Q472" s="76"/>
      <c r="R472" s="77">
        <f t="shared" si="102"/>
        <v>0</v>
      </c>
      <c r="S472" s="76">
        <f t="shared" si="94"/>
        <v>0</v>
      </c>
      <c r="T472" s="76"/>
      <c r="U472" s="78"/>
      <c r="V472" s="76"/>
      <c r="W472" s="78"/>
      <c r="X472" s="76"/>
      <c r="Y472" s="78"/>
      <c r="Z472" s="73">
        <f t="shared" si="100"/>
        <v>0</v>
      </c>
      <c r="AA472" s="73">
        <f t="shared" si="101"/>
        <v>0</v>
      </c>
      <c r="AB472" s="76"/>
      <c r="AC472" s="77"/>
      <c r="AD472" s="76"/>
      <c r="AE472" s="77"/>
      <c r="AF472" s="76"/>
      <c r="AG472" s="77"/>
      <c r="AH472" s="67"/>
    </row>
    <row r="473" spans="1:41" ht="49.5" hidden="1" customHeight="1" x14ac:dyDescent="0.25">
      <c r="A473" s="747"/>
      <c r="B473" s="757"/>
      <c r="C473" s="873"/>
      <c r="D473" s="766"/>
      <c r="E473" s="874"/>
      <c r="F473" s="414" t="s">
        <v>808</v>
      </c>
      <c r="G473" s="92">
        <v>216</v>
      </c>
      <c r="H473" s="79">
        <v>1106</v>
      </c>
      <c r="I473" s="80">
        <v>494</v>
      </c>
      <c r="J473" s="415">
        <v>0</v>
      </c>
      <c r="K473" s="418">
        <v>63381.49</v>
      </c>
      <c r="L473" s="417">
        <f t="shared" si="98"/>
        <v>0</v>
      </c>
      <c r="M473" s="76"/>
      <c r="N473" s="77"/>
      <c r="O473" s="73">
        <f t="shared" si="99"/>
        <v>0</v>
      </c>
      <c r="P473" s="76"/>
      <c r="Q473" s="76"/>
      <c r="R473" s="77">
        <f t="shared" si="102"/>
        <v>0</v>
      </c>
      <c r="S473" s="76">
        <f t="shared" si="94"/>
        <v>0</v>
      </c>
      <c r="T473" s="76"/>
      <c r="U473" s="78"/>
      <c r="V473" s="76"/>
      <c r="W473" s="78"/>
      <c r="X473" s="76"/>
      <c r="Y473" s="78"/>
      <c r="Z473" s="73">
        <f t="shared" si="100"/>
        <v>0</v>
      </c>
      <c r="AA473" s="73">
        <f t="shared" si="101"/>
        <v>0</v>
      </c>
      <c r="AB473" s="76"/>
      <c r="AC473" s="77"/>
      <c r="AD473" s="76"/>
      <c r="AE473" s="77"/>
      <c r="AF473" s="76"/>
      <c r="AG473" s="77"/>
      <c r="AH473" s="17"/>
      <c r="AI473" s="17"/>
      <c r="AJ473" s="17"/>
      <c r="AK473" s="17"/>
      <c r="AL473" s="17"/>
      <c r="AM473" s="17"/>
      <c r="AN473" s="17"/>
      <c r="AO473" s="17"/>
    </row>
    <row r="474" spans="1:41" ht="49.5" hidden="1" customHeight="1" x14ac:dyDescent="0.25">
      <c r="A474" s="747"/>
      <c r="B474" s="757"/>
      <c r="C474" s="873"/>
      <c r="D474" s="766"/>
      <c r="E474" s="874"/>
      <c r="F474" s="414" t="s">
        <v>809</v>
      </c>
      <c r="G474" s="92">
        <v>216</v>
      </c>
      <c r="H474" s="79">
        <v>1054</v>
      </c>
      <c r="I474" s="80">
        <v>495</v>
      </c>
      <c r="J474" s="415">
        <v>0</v>
      </c>
      <c r="K474" s="418">
        <v>63381.49</v>
      </c>
      <c r="L474" s="417">
        <f t="shared" si="98"/>
        <v>0</v>
      </c>
      <c r="M474" s="76"/>
      <c r="N474" s="77"/>
      <c r="O474" s="73">
        <f t="shared" si="99"/>
        <v>0</v>
      </c>
      <c r="P474" s="76"/>
      <c r="Q474" s="76"/>
      <c r="R474" s="77">
        <f t="shared" si="102"/>
        <v>0</v>
      </c>
      <c r="S474" s="76">
        <f t="shared" si="94"/>
        <v>0</v>
      </c>
      <c r="T474" s="76"/>
      <c r="U474" s="78"/>
      <c r="V474" s="76"/>
      <c r="W474" s="78"/>
      <c r="X474" s="76"/>
      <c r="Y474" s="78"/>
      <c r="Z474" s="73">
        <f t="shared" si="100"/>
        <v>0</v>
      </c>
      <c r="AA474" s="73">
        <f t="shared" si="101"/>
        <v>0</v>
      </c>
      <c r="AB474" s="76"/>
      <c r="AC474" s="77"/>
      <c r="AD474" s="76"/>
      <c r="AE474" s="77"/>
      <c r="AF474" s="76"/>
      <c r="AG474" s="77"/>
      <c r="AH474" s="17"/>
      <c r="AI474" s="17"/>
      <c r="AJ474" s="17"/>
      <c r="AK474" s="17"/>
      <c r="AL474" s="17"/>
      <c r="AM474" s="17"/>
      <c r="AN474" s="17"/>
      <c r="AO474" s="17"/>
    </row>
    <row r="475" spans="1:41" ht="49.5" hidden="1" customHeight="1" x14ac:dyDescent="0.35">
      <c r="A475" s="747"/>
      <c r="B475" s="757"/>
      <c r="C475" s="873"/>
      <c r="D475" s="766"/>
      <c r="E475" s="874"/>
      <c r="F475" s="414" t="s">
        <v>811</v>
      </c>
      <c r="G475" s="92">
        <v>216</v>
      </c>
      <c r="H475" s="79">
        <v>1041</v>
      </c>
      <c r="I475" s="80">
        <v>496</v>
      </c>
      <c r="J475" s="415">
        <v>0</v>
      </c>
      <c r="K475" s="418">
        <v>63381.49</v>
      </c>
      <c r="L475" s="417">
        <f t="shared" si="98"/>
        <v>0</v>
      </c>
      <c r="M475" s="76"/>
      <c r="N475" s="77"/>
      <c r="O475" s="73">
        <f t="shared" si="99"/>
        <v>0</v>
      </c>
      <c r="P475" s="76"/>
      <c r="Q475" s="76"/>
      <c r="R475" s="77">
        <f t="shared" si="102"/>
        <v>0</v>
      </c>
      <c r="S475" s="76">
        <f t="shared" si="94"/>
        <v>0</v>
      </c>
      <c r="T475" s="76"/>
      <c r="U475" s="78"/>
      <c r="V475" s="76"/>
      <c r="W475" s="78"/>
      <c r="X475" s="76"/>
      <c r="Y475" s="78"/>
      <c r="Z475" s="73">
        <f t="shared" si="100"/>
        <v>0</v>
      </c>
      <c r="AA475" s="73">
        <f t="shared" si="101"/>
        <v>0</v>
      </c>
      <c r="AB475" s="76"/>
      <c r="AC475" s="77"/>
      <c r="AD475" s="76"/>
      <c r="AE475" s="77"/>
      <c r="AF475" s="76"/>
      <c r="AG475" s="77"/>
      <c r="AH475" s="67"/>
    </row>
    <row r="476" spans="1:41" ht="49.5" hidden="1" customHeight="1" x14ac:dyDescent="0.35">
      <c r="A476" s="747"/>
      <c r="B476" s="758"/>
      <c r="C476" s="870"/>
      <c r="D476" s="755"/>
      <c r="E476" s="872"/>
      <c r="F476" s="414" t="s">
        <v>812</v>
      </c>
      <c r="G476" s="92">
        <v>216</v>
      </c>
      <c r="H476" s="79">
        <v>1053</v>
      </c>
      <c r="I476" s="80">
        <v>497</v>
      </c>
      <c r="J476" s="415">
        <v>0</v>
      </c>
      <c r="K476" s="418">
        <v>63381.49</v>
      </c>
      <c r="L476" s="417">
        <f t="shared" si="98"/>
        <v>0</v>
      </c>
      <c r="M476" s="76"/>
      <c r="N476" s="77"/>
      <c r="O476" s="73">
        <f t="shared" si="99"/>
        <v>0</v>
      </c>
      <c r="P476" s="76"/>
      <c r="Q476" s="76"/>
      <c r="R476" s="77">
        <f t="shared" si="102"/>
        <v>0</v>
      </c>
      <c r="S476" s="76">
        <f t="shared" si="94"/>
        <v>0</v>
      </c>
      <c r="T476" s="76"/>
      <c r="U476" s="78"/>
      <c r="V476" s="76"/>
      <c r="W476" s="78"/>
      <c r="X476" s="76"/>
      <c r="Y476" s="78"/>
      <c r="Z476" s="73">
        <f t="shared" si="100"/>
        <v>0</v>
      </c>
      <c r="AA476" s="73">
        <f t="shared" si="101"/>
        <v>0</v>
      </c>
      <c r="AB476" s="76"/>
      <c r="AC476" s="77"/>
      <c r="AD476" s="76"/>
      <c r="AE476" s="77"/>
      <c r="AF476" s="76"/>
      <c r="AG476" s="77"/>
      <c r="AH476" s="67"/>
      <c r="AM476" s="269"/>
    </row>
    <row r="477" spans="1:41" ht="49.5" hidden="1" customHeight="1" x14ac:dyDescent="0.35">
      <c r="A477" s="747"/>
      <c r="B477" s="736" t="s">
        <v>813</v>
      </c>
      <c r="C477" s="875" t="s">
        <v>814</v>
      </c>
      <c r="D477" s="765" t="s">
        <v>815</v>
      </c>
      <c r="E477" s="871" t="s">
        <v>816</v>
      </c>
      <c r="F477" s="414" t="s">
        <v>817</v>
      </c>
      <c r="G477" s="92">
        <v>215</v>
      </c>
      <c r="H477" s="79">
        <v>58</v>
      </c>
      <c r="I477" s="80">
        <v>395</v>
      </c>
      <c r="J477" s="415">
        <v>0</v>
      </c>
      <c r="K477" s="418">
        <v>63381.49</v>
      </c>
      <c r="L477" s="417">
        <f t="shared" si="98"/>
        <v>0</v>
      </c>
      <c r="M477" s="76"/>
      <c r="N477" s="77"/>
      <c r="O477" s="73">
        <f t="shared" si="99"/>
        <v>0</v>
      </c>
      <c r="P477" s="76"/>
      <c r="Q477" s="76"/>
      <c r="R477" s="77">
        <f t="shared" si="102"/>
        <v>0</v>
      </c>
      <c r="S477" s="76">
        <f t="shared" si="94"/>
        <v>0</v>
      </c>
      <c r="T477" s="76"/>
      <c r="U477" s="78"/>
      <c r="V477" s="76"/>
      <c r="W477" s="78"/>
      <c r="X477" s="76"/>
      <c r="Y477" s="78"/>
      <c r="Z477" s="73">
        <f t="shared" si="100"/>
        <v>0</v>
      </c>
      <c r="AA477" s="73">
        <f t="shared" si="101"/>
        <v>0</v>
      </c>
      <c r="AB477" s="76"/>
      <c r="AC477" s="77"/>
      <c r="AD477" s="76"/>
      <c r="AE477" s="77"/>
      <c r="AF477" s="76"/>
      <c r="AG477" s="77"/>
      <c r="AH477" s="67"/>
      <c r="AM477" s="270"/>
    </row>
    <row r="478" spans="1:41" ht="49.5" hidden="1" customHeight="1" x14ac:dyDescent="0.35">
      <c r="A478" s="747"/>
      <c r="B478" s="757"/>
      <c r="C478" s="895"/>
      <c r="D478" s="766"/>
      <c r="E478" s="874"/>
      <c r="F478" s="414" t="s">
        <v>818</v>
      </c>
      <c r="G478" s="92">
        <v>215</v>
      </c>
      <c r="H478" s="79">
        <v>57</v>
      </c>
      <c r="I478" s="80">
        <v>396</v>
      </c>
      <c r="J478" s="415">
        <v>0</v>
      </c>
      <c r="K478" s="418">
        <v>63381.49</v>
      </c>
      <c r="L478" s="417">
        <f t="shared" si="98"/>
        <v>0</v>
      </c>
      <c r="M478" s="76"/>
      <c r="N478" s="77"/>
      <c r="O478" s="73">
        <f t="shared" si="99"/>
        <v>0</v>
      </c>
      <c r="P478" s="76"/>
      <c r="Q478" s="76"/>
      <c r="R478" s="77">
        <f t="shared" si="102"/>
        <v>0</v>
      </c>
      <c r="S478" s="76">
        <f t="shared" si="94"/>
        <v>0</v>
      </c>
      <c r="T478" s="76"/>
      <c r="U478" s="78"/>
      <c r="V478" s="76"/>
      <c r="W478" s="78"/>
      <c r="X478" s="76"/>
      <c r="Y478" s="78"/>
      <c r="Z478" s="73">
        <f t="shared" si="100"/>
        <v>0</v>
      </c>
      <c r="AA478" s="73">
        <f t="shared" si="101"/>
        <v>0</v>
      </c>
      <c r="AB478" s="76"/>
      <c r="AC478" s="77"/>
      <c r="AD478" s="76"/>
      <c r="AE478" s="77"/>
      <c r="AF478" s="76"/>
      <c r="AG478" s="77"/>
      <c r="AH478" s="67"/>
      <c r="AM478" s="270"/>
    </row>
    <row r="479" spans="1:41" ht="49.5" hidden="1" customHeight="1" x14ac:dyDescent="0.35">
      <c r="A479" s="748"/>
      <c r="B479" s="758"/>
      <c r="C479" s="876"/>
      <c r="D479" s="755"/>
      <c r="E479" s="872"/>
      <c r="F479" s="414" t="s">
        <v>819</v>
      </c>
      <c r="G479" s="92">
        <v>215</v>
      </c>
      <c r="H479" s="79">
        <v>1105</v>
      </c>
      <c r="I479" s="80">
        <v>397</v>
      </c>
      <c r="J479" s="415">
        <v>0</v>
      </c>
      <c r="K479" s="418">
        <v>63381.49</v>
      </c>
      <c r="L479" s="417">
        <f t="shared" si="98"/>
        <v>0</v>
      </c>
      <c r="M479" s="76"/>
      <c r="N479" s="77"/>
      <c r="O479" s="73">
        <f t="shared" si="99"/>
        <v>0</v>
      </c>
      <c r="P479" s="76"/>
      <c r="Q479" s="76"/>
      <c r="R479" s="77">
        <f t="shared" si="102"/>
        <v>0</v>
      </c>
      <c r="S479" s="76">
        <f t="shared" si="94"/>
        <v>0</v>
      </c>
      <c r="T479" s="76"/>
      <c r="U479" s="78"/>
      <c r="V479" s="76"/>
      <c r="W479" s="78"/>
      <c r="X479" s="76"/>
      <c r="Y479" s="78"/>
      <c r="Z479" s="73">
        <f t="shared" si="100"/>
        <v>0</v>
      </c>
      <c r="AA479" s="73">
        <f t="shared" si="101"/>
        <v>0</v>
      </c>
      <c r="AB479" s="76"/>
      <c r="AC479" s="77"/>
      <c r="AD479" s="76"/>
      <c r="AE479" s="77"/>
      <c r="AF479" s="76"/>
      <c r="AG479" s="77"/>
      <c r="AH479" s="67"/>
      <c r="AI479" s="127">
        <f>AD479+AE479+AF479+AG479</f>
        <v>0</v>
      </c>
      <c r="AM479" s="270"/>
    </row>
    <row r="480" spans="1:41" ht="49.5" hidden="1" customHeight="1" x14ac:dyDescent="0.35">
      <c r="A480" s="734" t="s">
        <v>820</v>
      </c>
      <c r="B480" s="736" t="s">
        <v>821</v>
      </c>
      <c r="C480" s="892" t="s">
        <v>822</v>
      </c>
      <c r="D480" s="802" t="s">
        <v>823</v>
      </c>
      <c r="E480" s="871" t="s">
        <v>41</v>
      </c>
      <c r="F480" s="414" t="s">
        <v>824</v>
      </c>
      <c r="G480" s="92">
        <v>196</v>
      </c>
      <c r="H480" s="79">
        <v>56</v>
      </c>
      <c r="I480" s="80">
        <v>398</v>
      </c>
      <c r="J480" s="415">
        <v>0</v>
      </c>
      <c r="K480" s="416">
        <v>92152.38</v>
      </c>
      <c r="L480" s="417">
        <f t="shared" si="98"/>
        <v>0</v>
      </c>
      <c r="M480" s="76"/>
      <c r="N480" s="77"/>
      <c r="O480" s="73">
        <f t="shared" si="99"/>
        <v>0</v>
      </c>
      <c r="P480" s="76"/>
      <c r="Q480" s="76"/>
      <c r="R480" s="77">
        <f t="shared" si="102"/>
        <v>0</v>
      </c>
      <c r="S480" s="76">
        <f t="shared" si="94"/>
        <v>0</v>
      </c>
      <c r="T480" s="76"/>
      <c r="U480" s="78"/>
      <c r="V480" s="76"/>
      <c r="W480" s="78"/>
      <c r="X480" s="76"/>
      <c r="Y480" s="78"/>
      <c r="Z480" s="73">
        <f t="shared" si="100"/>
        <v>0</v>
      </c>
      <c r="AA480" s="73">
        <f t="shared" si="101"/>
        <v>0</v>
      </c>
      <c r="AB480" s="76"/>
      <c r="AC480" s="77"/>
      <c r="AD480" s="76"/>
      <c r="AE480" s="77"/>
      <c r="AF480" s="76"/>
      <c r="AG480" s="77"/>
      <c r="AH480" s="67"/>
      <c r="AM480" s="270"/>
    </row>
    <row r="481" spans="1:41" ht="67.5" hidden="1" customHeight="1" x14ac:dyDescent="0.35">
      <c r="A481" s="738"/>
      <c r="B481" s="758"/>
      <c r="C481" s="893"/>
      <c r="D481" s="803"/>
      <c r="E481" s="872"/>
      <c r="F481" s="414" t="s">
        <v>825</v>
      </c>
      <c r="G481" s="92">
        <v>196</v>
      </c>
      <c r="H481" s="79">
        <v>1073</v>
      </c>
      <c r="I481" s="80">
        <v>399</v>
      </c>
      <c r="J481" s="415">
        <v>0</v>
      </c>
      <c r="K481" s="81">
        <v>92152.38</v>
      </c>
      <c r="L481" s="417">
        <f t="shared" si="98"/>
        <v>0</v>
      </c>
      <c r="M481" s="76"/>
      <c r="N481" s="77"/>
      <c r="O481" s="73">
        <f t="shared" si="99"/>
        <v>0</v>
      </c>
      <c r="P481" s="76"/>
      <c r="Q481" s="76"/>
      <c r="R481" s="77">
        <f t="shared" si="102"/>
        <v>0</v>
      </c>
      <c r="S481" s="76">
        <f t="shared" si="94"/>
        <v>0</v>
      </c>
      <c r="T481" s="76"/>
      <c r="U481" s="78"/>
      <c r="V481" s="76"/>
      <c r="W481" s="78"/>
      <c r="X481" s="76"/>
      <c r="Y481" s="78"/>
      <c r="Z481" s="73">
        <f t="shared" si="100"/>
        <v>0</v>
      </c>
      <c r="AA481" s="73">
        <f t="shared" si="101"/>
        <v>0</v>
      </c>
      <c r="AB481" s="76"/>
      <c r="AC481" s="77"/>
      <c r="AD481" s="76"/>
      <c r="AE481" s="77"/>
      <c r="AF481" s="76"/>
      <c r="AG481" s="77"/>
      <c r="AH481" s="67"/>
      <c r="AM481" s="448"/>
    </row>
    <row r="482" spans="1:41" ht="25.5" hidden="1" x14ac:dyDescent="0.25">
      <c r="A482" s="244" t="s">
        <v>826</v>
      </c>
      <c r="B482" s="245"/>
      <c r="C482" s="468"/>
      <c r="D482" s="246"/>
      <c r="E482" s="468"/>
      <c r="F482" s="469"/>
      <c r="G482" s="244"/>
      <c r="H482" s="248"/>
      <c r="I482" s="249"/>
      <c r="J482" s="435"/>
      <c r="K482" s="470"/>
      <c r="L482" s="471"/>
      <c r="M482" s="251"/>
      <c r="N482" s="251"/>
      <c r="O482" s="251"/>
      <c r="P482" s="251"/>
      <c r="Q482" s="251"/>
      <c r="R482" s="251">
        <f t="shared" si="102"/>
        <v>0</v>
      </c>
      <c r="S482" s="251"/>
      <c r="T482" s="251"/>
      <c r="U482" s="251"/>
      <c r="V482" s="251"/>
      <c r="W482" s="251"/>
      <c r="X482" s="251"/>
      <c r="Y482" s="251"/>
      <c r="Z482" s="252"/>
      <c r="AA482" s="252"/>
      <c r="AB482" s="251"/>
      <c r="AC482" s="251"/>
      <c r="AD482" s="251"/>
      <c r="AE482" s="251"/>
      <c r="AF482" s="251"/>
      <c r="AG482" s="251"/>
      <c r="AH482" s="17"/>
      <c r="AI482" s="17"/>
      <c r="AJ482" s="17"/>
      <c r="AK482" s="17"/>
      <c r="AL482" s="17"/>
      <c r="AM482" s="17"/>
      <c r="AN482" s="17"/>
      <c r="AO482" s="17"/>
    </row>
    <row r="483" spans="1:41" ht="26.25" hidden="1" x14ac:dyDescent="0.35">
      <c r="A483" s="253" t="s">
        <v>827</v>
      </c>
      <c r="B483" s="254"/>
      <c r="C483" s="472"/>
      <c r="D483" s="255"/>
      <c r="E483" s="472"/>
      <c r="F483" s="473"/>
      <c r="G483" s="253"/>
      <c r="H483" s="257"/>
      <c r="I483" s="258"/>
      <c r="J483" s="60">
        <v>0</v>
      </c>
      <c r="K483" s="412"/>
      <c r="L483" s="461">
        <f>SUM(L484:L491)</f>
        <v>0</v>
      </c>
      <c r="M483" s="60">
        <f t="shared" ref="M483:AG483" si="103">SUM(M484:M490)</f>
        <v>0</v>
      </c>
      <c r="N483" s="61">
        <f t="shared" si="103"/>
        <v>0</v>
      </c>
      <c r="O483" s="62">
        <f t="shared" si="103"/>
        <v>0</v>
      </c>
      <c r="P483" s="60">
        <f t="shared" si="103"/>
        <v>0</v>
      </c>
      <c r="Q483" s="60">
        <f t="shared" si="103"/>
        <v>0</v>
      </c>
      <c r="R483" s="61">
        <f t="shared" si="102"/>
        <v>0</v>
      </c>
      <c r="S483" s="60">
        <f t="shared" si="103"/>
        <v>0</v>
      </c>
      <c r="T483" s="60">
        <f t="shared" si="103"/>
        <v>0</v>
      </c>
      <c r="U483" s="63">
        <f t="shared" si="103"/>
        <v>0</v>
      </c>
      <c r="V483" s="60">
        <f t="shared" si="103"/>
        <v>0</v>
      </c>
      <c r="W483" s="63">
        <f t="shared" si="103"/>
        <v>0</v>
      </c>
      <c r="X483" s="60">
        <f t="shared" si="103"/>
        <v>0</v>
      </c>
      <c r="Y483" s="63">
        <f t="shared" si="103"/>
        <v>0</v>
      </c>
      <c r="Z483" s="64">
        <f t="shared" si="103"/>
        <v>0</v>
      </c>
      <c r="AA483" s="64">
        <f t="shared" si="103"/>
        <v>0</v>
      </c>
      <c r="AB483" s="65">
        <f t="shared" si="103"/>
        <v>0</v>
      </c>
      <c r="AC483" s="66">
        <f t="shared" si="103"/>
        <v>0</v>
      </c>
      <c r="AD483" s="65">
        <f t="shared" si="103"/>
        <v>0</v>
      </c>
      <c r="AE483" s="66">
        <f t="shared" si="103"/>
        <v>0</v>
      </c>
      <c r="AF483" s="65">
        <f t="shared" si="103"/>
        <v>0</v>
      </c>
      <c r="AG483" s="66">
        <f t="shared" si="103"/>
        <v>0</v>
      </c>
      <c r="AH483" s="67"/>
      <c r="AM483" s="448"/>
    </row>
    <row r="484" spans="1:41" ht="48" hidden="1" customHeight="1" x14ac:dyDescent="0.25">
      <c r="A484" s="734" t="s">
        <v>828</v>
      </c>
      <c r="B484" s="890" t="s">
        <v>829</v>
      </c>
      <c r="C484" s="464" t="s">
        <v>830</v>
      </c>
      <c r="D484" s="90" t="s">
        <v>831</v>
      </c>
      <c r="E484" s="421" t="s">
        <v>104</v>
      </c>
      <c r="F484" s="414" t="s">
        <v>832</v>
      </c>
      <c r="G484" s="92">
        <v>190</v>
      </c>
      <c r="H484" s="79">
        <v>55</v>
      </c>
      <c r="I484" s="80">
        <v>400</v>
      </c>
      <c r="J484" s="415">
        <v>0</v>
      </c>
      <c r="K484" s="416">
        <v>86770.15</v>
      </c>
      <c r="L484" s="417">
        <f t="shared" ref="L484:L491" si="104">ROUND(J484*$K484,2)</f>
        <v>0</v>
      </c>
      <c r="M484" s="76"/>
      <c r="N484" s="77"/>
      <c r="O484" s="73">
        <f t="shared" ref="O484:O491" si="105">ROUND(J484/12*AH$5,0)</f>
        <v>0</v>
      </c>
      <c r="P484" s="76"/>
      <c r="Q484" s="76"/>
      <c r="R484" s="77">
        <f t="shared" si="102"/>
        <v>0</v>
      </c>
      <c r="S484" s="76"/>
      <c r="T484" s="76"/>
      <c r="U484" s="76"/>
      <c r="V484" s="76"/>
      <c r="W484" s="76"/>
      <c r="X484" s="76"/>
      <c r="Y484" s="76"/>
      <c r="Z484" s="73">
        <f t="shared" ref="Z484:Z491" si="106">P484-O484</f>
        <v>0</v>
      </c>
      <c r="AA484" s="73">
        <f t="shared" ref="AA484:AA491" si="107">P484-J484</f>
        <v>0</v>
      </c>
      <c r="AB484" s="76"/>
      <c r="AC484" s="77"/>
      <c r="AD484" s="76"/>
      <c r="AE484" s="77"/>
      <c r="AF484" s="76"/>
      <c r="AG484" s="77"/>
      <c r="AH484" s="17"/>
      <c r="AI484" s="17"/>
      <c r="AJ484" s="17"/>
      <c r="AK484" s="17"/>
      <c r="AL484" s="17"/>
      <c r="AM484" s="17"/>
      <c r="AN484" s="17"/>
      <c r="AO484" s="17"/>
    </row>
    <row r="485" spans="1:41" ht="48" hidden="1" customHeight="1" x14ac:dyDescent="0.25">
      <c r="A485" s="799"/>
      <c r="B485" s="890"/>
      <c r="C485" s="431" t="s">
        <v>833</v>
      </c>
      <c r="D485" s="90" t="s">
        <v>834</v>
      </c>
      <c r="E485" s="421" t="s">
        <v>104</v>
      </c>
      <c r="F485" s="414" t="s">
        <v>835</v>
      </c>
      <c r="G485" s="92">
        <v>190</v>
      </c>
      <c r="H485" s="79">
        <v>54</v>
      </c>
      <c r="I485" s="80">
        <v>401</v>
      </c>
      <c r="J485" s="415">
        <v>0</v>
      </c>
      <c r="K485" s="418">
        <v>86770.15</v>
      </c>
      <c r="L485" s="417">
        <f t="shared" si="104"/>
        <v>0</v>
      </c>
      <c r="M485" s="76"/>
      <c r="N485" s="77"/>
      <c r="O485" s="73">
        <f t="shared" si="105"/>
        <v>0</v>
      </c>
      <c r="P485" s="76"/>
      <c r="Q485" s="76"/>
      <c r="R485" s="77">
        <f t="shared" si="102"/>
        <v>0</v>
      </c>
      <c r="S485" s="76"/>
      <c r="T485" s="76"/>
      <c r="U485" s="76"/>
      <c r="V485" s="76"/>
      <c r="W485" s="76"/>
      <c r="X485" s="76"/>
      <c r="Y485" s="76"/>
      <c r="Z485" s="73">
        <f t="shared" si="106"/>
        <v>0</v>
      </c>
      <c r="AA485" s="73">
        <f t="shared" si="107"/>
        <v>0</v>
      </c>
      <c r="AB485" s="76"/>
      <c r="AC485" s="77"/>
      <c r="AD485" s="76"/>
      <c r="AE485" s="77"/>
      <c r="AF485" s="76"/>
      <c r="AG485" s="77"/>
      <c r="AH485" s="17"/>
      <c r="AI485" s="17"/>
      <c r="AJ485" s="17"/>
      <c r="AK485" s="17"/>
      <c r="AL485" s="17"/>
      <c r="AM485" s="17"/>
      <c r="AN485" s="17"/>
      <c r="AO485" s="17"/>
    </row>
    <row r="486" spans="1:41" ht="48" hidden="1" customHeight="1" x14ac:dyDescent="0.25">
      <c r="A486" s="799"/>
      <c r="B486" s="890"/>
      <c r="C486" s="464" t="s">
        <v>836</v>
      </c>
      <c r="D486" s="90" t="s">
        <v>837</v>
      </c>
      <c r="E486" s="421" t="s">
        <v>104</v>
      </c>
      <c r="F486" s="414" t="s">
        <v>838</v>
      </c>
      <c r="G486" s="92">
        <v>190</v>
      </c>
      <c r="H486" s="79">
        <v>53</v>
      </c>
      <c r="I486" s="80">
        <v>402</v>
      </c>
      <c r="J486" s="415">
        <v>0</v>
      </c>
      <c r="K486" s="418">
        <v>86770.15</v>
      </c>
      <c r="L486" s="417">
        <f t="shared" si="104"/>
        <v>0</v>
      </c>
      <c r="M486" s="76"/>
      <c r="N486" s="77"/>
      <c r="O486" s="73">
        <f t="shared" si="105"/>
        <v>0</v>
      </c>
      <c r="P486" s="76"/>
      <c r="Q486" s="76"/>
      <c r="R486" s="77">
        <f t="shared" si="102"/>
        <v>0</v>
      </c>
      <c r="S486" s="76"/>
      <c r="T486" s="76"/>
      <c r="U486" s="76"/>
      <c r="V486" s="76"/>
      <c r="W486" s="76"/>
      <c r="X486" s="76"/>
      <c r="Y486" s="76"/>
      <c r="Z486" s="73">
        <f t="shared" si="106"/>
        <v>0</v>
      </c>
      <c r="AA486" s="73">
        <f t="shared" si="107"/>
        <v>0</v>
      </c>
      <c r="AB486" s="76"/>
      <c r="AC486" s="77"/>
      <c r="AD486" s="76"/>
      <c r="AE486" s="77"/>
      <c r="AF486" s="76"/>
      <c r="AG486" s="77"/>
      <c r="AH486" s="17"/>
      <c r="AI486" s="17"/>
      <c r="AJ486" s="17"/>
      <c r="AK486" s="17"/>
      <c r="AL486" s="17"/>
      <c r="AM486" s="17"/>
      <c r="AN486" s="17"/>
      <c r="AO486" s="17"/>
    </row>
    <row r="487" spans="1:41" ht="48" hidden="1" customHeight="1" x14ac:dyDescent="0.25">
      <c r="A487" s="738"/>
      <c r="B487" s="149" t="s">
        <v>839</v>
      </c>
      <c r="C487" s="464" t="s">
        <v>840</v>
      </c>
      <c r="D487" s="90" t="s">
        <v>841</v>
      </c>
      <c r="E487" s="421" t="s">
        <v>104</v>
      </c>
      <c r="F487" s="414" t="s">
        <v>842</v>
      </c>
      <c r="G487" s="92">
        <v>189</v>
      </c>
      <c r="H487" s="79">
        <v>52</v>
      </c>
      <c r="I487" s="80">
        <v>403</v>
      </c>
      <c r="J487" s="415">
        <v>0</v>
      </c>
      <c r="K487" s="418">
        <v>86770.15</v>
      </c>
      <c r="L487" s="417">
        <f t="shared" si="104"/>
        <v>0</v>
      </c>
      <c r="M487" s="76"/>
      <c r="N487" s="77"/>
      <c r="O487" s="73">
        <f t="shared" si="105"/>
        <v>0</v>
      </c>
      <c r="P487" s="76"/>
      <c r="Q487" s="76"/>
      <c r="R487" s="77">
        <f t="shared" si="102"/>
        <v>0</v>
      </c>
      <c r="S487" s="76"/>
      <c r="T487" s="76"/>
      <c r="U487" s="76"/>
      <c r="V487" s="76"/>
      <c r="W487" s="76"/>
      <c r="X487" s="76"/>
      <c r="Y487" s="76"/>
      <c r="Z487" s="73">
        <f t="shared" si="106"/>
        <v>0</v>
      </c>
      <c r="AA487" s="73">
        <f t="shared" si="107"/>
        <v>0</v>
      </c>
      <c r="AB487" s="76"/>
      <c r="AC487" s="77"/>
      <c r="AD487" s="76"/>
      <c r="AE487" s="77"/>
      <c r="AF487" s="76"/>
      <c r="AG487" s="77"/>
      <c r="AH487" s="17"/>
      <c r="AI487" s="17"/>
      <c r="AJ487" s="17"/>
      <c r="AK487" s="17"/>
      <c r="AL487" s="17"/>
      <c r="AM487" s="17"/>
      <c r="AN487" s="17"/>
      <c r="AO487" s="17"/>
    </row>
    <row r="488" spans="1:41" ht="64.5" hidden="1" customHeight="1" x14ac:dyDescent="0.35">
      <c r="A488" s="734" t="s">
        <v>843</v>
      </c>
      <c r="B488" s="925" t="s">
        <v>844</v>
      </c>
      <c r="C488" s="891" t="s">
        <v>845</v>
      </c>
      <c r="D488" s="129" t="s">
        <v>846</v>
      </c>
      <c r="E488" s="421" t="s">
        <v>104</v>
      </c>
      <c r="F488" s="414" t="s">
        <v>847</v>
      </c>
      <c r="G488" s="92">
        <v>192</v>
      </c>
      <c r="H488" s="79">
        <v>51</v>
      </c>
      <c r="I488" s="80">
        <v>404</v>
      </c>
      <c r="J488" s="76">
        <v>0</v>
      </c>
      <c r="K488" s="74">
        <v>181080.44</v>
      </c>
      <c r="L488" s="417">
        <f t="shared" si="104"/>
        <v>0</v>
      </c>
      <c r="M488" s="76"/>
      <c r="N488" s="77"/>
      <c r="O488" s="73">
        <f t="shared" si="105"/>
        <v>0</v>
      </c>
      <c r="P488" s="76"/>
      <c r="Q488" s="76"/>
      <c r="R488" s="77">
        <f t="shared" si="102"/>
        <v>0</v>
      </c>
      <c r="S488" s="76"/>
      <c r="T488" s="76"/>
      <c r="U488" s="76"/>
      <c r="V488" s="76"/>
      <c r="W488" s="77"/>
      <c r="X488" s="76"/>
      <c r="Y488" s="76"/>
      <c r="Z488" s="73">
        <f t="shared" si="106"/>
        <v>0</v>
      </c>
      <c r="AA488" s="73">
        <f t="shared" si="107"/>
        <v>0</v>
      </c>
      <c r="AB488" s="76"/>
      <c r="AC488" s="77">
        <f>ROUND(AB488*$K488,2)</f>
        <v>0</v>
      </c>
      <c r="AD488" s="76"/>
      <c r="AE488" s="77"/>
      <c r="AF488" s="76"/>
      <c r="AG488" s="77"/>
      <c r="AH488" s="67"/>
    </row>
    <row r="489" spans="1:41" ht="48" hidden="1" customHeight="1" x14ac:dyDescent="0.25">
      <c r="A489" s="738"/>
      <c r="B489" s="890"/>
      <c r="C489" s="891"/>
      <c r="D489" s="90" t="s">
        <v>848</v>
      </c>
      <c r="E489" s="421" t="s">
        <v>104</v>
      </c>
      <c r="F489" s="414" t="s">
        <v>849</v>
      </c>
      <c r="G489" s="92">
        <v>192</v>
      </c>
      <c r="H489" s="79">
        <v>50</v>
      </c>
      <c r="I489" s="80">
        <v>405</v>
      </c>
      <c r="J489" s="415">
        <v>0</v>
      </c>
      <c r="K489" s="418">
        <v>181080.44</v>
      </c>
      <c r="L489" s="417">
        <f t="shared" si="104"/>
        <v>0</v>
      </c>
      <c r="M489" s="76"/>
      <c r="N489" s="77"/>
      <c r="O489" s="73">
        <f t="shared" si="105"/>
        <v>0</v>
      </c>
      <c r="P489" s="76"/>
      <c r="Q489" s="76"/>
      <c r="R489" s="77">
        <f t="shared" si="102"/>
        <v>0</v>
      </c>
      <c r="S489" s="76"/>
      <c r="T489" s="76"/>
      <c r="U489" s="76"/>
      <c r="V489" s="76"/>
      <c r="W489" s="76"/>
      <c r="X489" s="76"/>
      <c r="Y489" s="76"/>
      <c r="Z489" s="73">
        <f t="shared" si="106"/>
        <v>0</v>
      </c>
      <c r="AA489" s="73">
        <f t="shared" si="107"/>
        <v>0</v>
      </c>
      <c r="AB489" s="76"/>
      <c r="AC489" s="77"/>
      <c r="AD489" s="76"/>
      <c r="AE489" s="77"/>
      <c r="AF489" s="76"/>
      <c r="AG489" s="77"/>
      <c r="AH489" s="17"/>
      <c r="AI489" s="17"/>
      <c r="AJ489" s="17"/>
      <c r="AK489" s="17"/>
      <c r="AL489" s="17"/>
      <c r="AM489" s="17"/>
      <c r="AN489" s="17"/>
      <c r="AO489" s="17"/>
    </row>
    <row r="490" spans="1:41" ht="48" hidden="1" customHeight="1" x14ac:dyDescent="0.25">
      <c r="A490" s="131" t="s">
        <v>850</v>
      </c>
      <c r="B490" s="149" t="s">
        <v>851</v>
      </c>
      <c r="C490" s="431" t="s">
        <v>852</v>
      </c>
      <c r="D490" s="90" t="s">
        <v>853</v>
      </c>
      <c r="E490" s="421" t="s">
        <v>104</v>
      </c>
      <c r="F490" s="414" t="s">
        <v>854</v>
      </c>
      <c r="G490" s="92">
        <v>191</v>
      </c>
      <c r="H490" s="79">
        <v>1104</v>
      </c>
      <c r="I490" s="80">
        <v>526</v>
      </c>
      <c r="J490" s="415">
        <v>0</v>
      </c>
      <c r="K490" s="416">
        <v>103283.03</v>
      </c>
      <c r="L490" s="417">
        <f t="shared" si="104"/>
        <v>0</v>
      </c>
      <c r="M490" s="76"/>
      <c r="N490" s="77"/>
      <c r="O490" s="73">
        <f t="shared" si="105"/>
        <v>0</v>
      </c>
      <c r="P490" s="76"/>
      <c r="Q490" s="76"/>
      <c r="R490" s="77">
        <f t="shared" si="102"/>
        <v>0</v>
      </c>
      <c r="S490" s="76"/>
      <c r="T490" s="76"/>
      <c r="U490" s="76"/>
      <c r="V490" s="76"/>
      <c r="W490" s="76"/>
      <c r="X490" s="76"/>
      <c r="Y490" s="76"/>
      <c r="Z490" s="73">
        <f t="shared" si="106"/>
        <v>0</v>
      </c>
      <c r="AA490" s="73">
        <f t="shared" si="107"/>
        <v>0</v>
      </c>
      <c r="AB490" s="76"/>
      <c r="AC490" s="77"/>
      <c r="AD490" s="76"/>
      <c r="AE490" s="77"/>
      <c r="AF490" s="76"/>
      <c r="AG490" s="77"/>
      <c r="AH490" s="17"/>
      <c r="AI490" s="17"/>
      <c r="AJ490" s="17"/>
      <c r="AK490" s="17"/>
      <c r="AL490" s="17"/>
      <c r="AM490" s="17"/>
      <c r="AN490" s="17"/>
      <c r="AO490" s="17"/>
    </row>
    <row r="491" spans="1:41" ht="65.25" hidden="1" customHeight="1" x14ac:dyDescent="0.35">
      <c r="A491" s="271" t="s">
        <v>855</v>
      </c>
      <c r="B491" s="475" t="s">
        <v>856</v>
      </c>
      <c r="C491" s="476" t="s">
        <v>857</v>
      </c>
      <c r="D491" s="273" t="s">
        <v>858</v>
      </c>
      <c r="E491" s="476" t="s">
        <v>104</v>
      </c>
      <c r="F491" s="419" t="s">
        <v>859</v>
      </c>
      <c r="G491" s="261">
        <v>134</v>
      </c>
      <c r="H491" s="262">
        <v>481</v>
      </c>
      <c r="I491" s="80"/>
      <c r="J491" s="415">
        <v>0</v>
      </c>
      <c r="K491" s="416">
        <v>179675.74</v>
      </c>
      <c r="L491" s="417">
        <f t="shared" si="104"/>
        <v>0</v>
      </c>
      <c r="M491" s="76"/>
      <c r="N491" s="77"/>
      <c r="O491" s="73">
        <f t="shared" si="105"/>
        <v>0</v>
      </c>
      <c r="P491" s="76"/>
      <c r="Q491" s="76"/>
      <c r="R491" s="77">
        <f t="shared" si="102"/>
        <v>0</v>
      </c>
      <c r="S491" s="76"/>
      <c r="T491" s="76"/>
      <c r="U491" s="76"/>
      <c r="V491" s="76"/>
      <c r="W491" s="76"/>
      <c r="X491" s="76"/>
      <c r="Y491" s="76"/>
      <c r="Z491" s="73">
        <f t="shared" si="106"/>
        <v>0</v>
      </c>
      <c r="AA491" s="73">
        <f t="shared" si="107"/>
        <v>0</v>
      </c>
      <c r="AB491" s="76"/>
      <c r="AC491" s="77"/>
      <c r="AD491" s="76"/>
      <c r="AE491" s="77"/>
      <c r="AF491" s="76"/>
      <c r="AG491" s="77"/>
      <c r="AH491" s="67"/>
    </row>
    <row r="492" spans="1:41" ht="25.5" hidden="1" x14ac:dyDescent="0.35">
      <c r="A492" s="159" t="s">
        <v>860</v>
      </c>
      <c r="B492" s="188"/>
      <c r="C492" s="449"/>
      <c r="D492" s="189"/>
      <c r="E492" s="449"/>
      <c r="F492" s="450"/>
      <c r="G492" s="159"/>
      <c r="H492" s="191"/>
      <c r="I492" s="192"/>
      <c r="J492" s="435"/>
      <c r="K492" s="436"/>
      <c r="L492" s="437"/>
      <c r="M492" s="138"/>
      <c r="N492" s="138"/>
      <c r="O492" s="138"/>
      <c r="P492" s="138"/>
      <c r="Q492" s="138"/>
      <c r="R492" s="138">
        <f t="shared" si="102"/>
        <v>0</v>
      </c>
      <c r="S492" s="138"/>
      <c r="T492" s="138"/>
      <c r="U492" s="138"/>
      <c r="V492" s="138"/>
      <c r="W492" s="138"/>
      <c r="X492" s="138"/>
      <c r="Y492" s="138"/>
      <c r="Z492" s="274"/>
      <c r="AA492" s="274"/>
      <c r="AB492" s="138"/>
      <c r="AC492" s="138"/>
      <c r="AD492" s="138"/>
      <c r="AE492" s="138"/>
      <c r="AF492" s="138"/>
      <c r="AG492" s="138"/>
      <c r="AH492" s="67"/>
    </row>
    <row r="493" spans="1:41" ht="26.25" hidden="1" x14ac:dyDescent="0.25">
      <c r="A493" s="109" t="s">
        <v>861</v>
      </c>
      <c r="B493" s="110"/>
      <c r="C493" s="428"/>
      <c r="D493" s="111"/>
      <c r="E493" s="428"/>
      <c r="F493" s="429"/>
      <c r="G493" s="109"/>
      <c r="H493" s="142"/>
      <c r="I493" s="143"/>
      <c r="J493" s="534">
        <v>0</v>
      </c>
      <c r="K493" s="412"/>
      <c r="L493" s="438">
        <f>SUM(L494:L495)</f>
        <v>0</v>
      </c>
      <c r="M493" s="60">
        <f t="shared" ref="M493:AG493" si="108">SUM(M494:M495)</f>
        <v>0</v>
      </c>
      <c r="N493" s="61">
        <f t="shared" si="108"/>
        <v>0</v>
      </c>
      <c r="O493" s="62">
        <f t="shared" si="108"/>
        <v>0</v>
      </c>
      <c r="P493" s="60">
        <f t="shared" si="108"/>
        <v>0</v>
      </c>
      <c r="Q493" s="60">
        <f t="shared" si="108"/>
        <v>0</v>
      </c>
      <c r="R493" s="61">
        <f t="shared" si="102"/>
        <v>0</v>
      </c>
      <c r="S493" s="60">
        <f t="shared" si="108"/>
        <v>0</v>
      </c>
      <c r="T493" s="60">
        <f t="shared" si="108"/>
        <v>0</v>
      </c>
      <c r="U493" s="63">
        <f t="shared" si="108"/>
        <v>0</v>
      </c>
      <c r="V493" s="60">
        <f t="shared" si="108"/>
        <v>0</v>
      </c>
      <c r="W493" s="63">
        <f t="shared" si="108"/>
        <v>0</v>
      </c>
      <c r="X493" s="60">
        <f t="shared" si="108"/>
        <v>0</v>
      </c>
      <c r="Y493" s="63">
        <f t="shared" si="108"/>
        <v>0</v>
      </c>
      <c r="Z493" s="64">
        <f t="shared" si="108"/>
        <v>0</v>
      </c>
      <c r="AA493" s="64">
        <f t="shared" si="108"/>
        <v>0</v>
      </c>
      <c r="AB493" s="148">
        <f t="shared" si="108"/>
        <v>0</v>
      </c>
      <c r="AC493" s="125">
        <f t="shared" si="108"/>
        <v>0</v>
      </c>
      <c r="AD493" s="126">
        <f t="shared" si="108"/>
        <v>0</v>
      </c>
      <c r="AE493" s="126">
        <f t="shared" si="108"/>
        <v>0</v>
      </c>
      <c r="AF493" s="126">
        <f t="shared" si="108"/>
        <v>0</v>
      </c>
      <c r="AG493" s="126">
        <f t="shared" si="108"/>
        <v>0</v>
      </c>
      <c r="AH493" s="17"/>
      <c r="AI493" s="17"/>
      <c r="AJ493" s="17"/>
      <c r="AK493" s="17"/>
      <c r="AL493" s="17"/>
      <c r="AM493" s="17"/>
      <c r="AN493" s="17"/>
      <c r="AO493" s="17"/>
    </row>
    <row r="494" spans="1:41" ht="38.25" hidden="1" customHeight="1" x14ac:dyDescent="0.35">
      <c r="A494" s="734" t="s">
        <v>862</v>
      </c>
      <c r="B494" s="739" t="s">
        <v>863</v>
      </c>
      <c r="C494" s="869" t="s">
        <v>864</v>
      </c>
      <c r="D494" s="765" t="s">
        <v>865</v>
      </c>
      <c r="E494" s="871" t="s">
        <v>104</v>
      </c>
      <c r="F494" s="414" t="s">
        <v>866</v>
      </c>
      <c r="G494" s="70">
        <v>188</v>
      </c>
      <c r="H494" s="71">
        <v>49</v>
      </c>
      <c r="I494" s="72">
        <v>406</v>
      </c>
      <c r="J494" s="415">
        <v>0</v>
      </c>
      <c r="K494" s="416">
        <v>138296.35999999999</v>
      </c>
      <c r="L494" s="439">
        <f>ROUND(J494*$K494,2)</f>
        <v>0</v>
      </c>
      <c r="M494" s="76"/>
      <c r="N494" s="77"/>
      <c r="O494" s="73">
        <f t="shared" ref="O494:O495" si="109">ROUND(J494/12*AH$5,0)</f>
        <v>0</v>
      </c>
      <c r="P494" s="76"/>
      <c r="Q494" s="76"/>
      <c r="R494" s="77">
        <f t="shared" si="102"/>
        <v>0</v>
      </c>
      <c r="S494" s="76">
        <f>J494-P494</f>
        <v>0</v>
      </c>
      <c r="T494" s="76"/>
      <c r="U494" s="93">
        <f>ROUND(T494*$K494,2)</f>
        <v>0</v>
      </c>
      <c r="V494" s="76"/>
      <c r="W494" s="93">
        <f>ROUND(V494*$K494,2)</f>
        <v>0</v>
      </c>
      <c r="X494" s="76"/>
      <c r="Y494" s="93">
        <f>ROUND(X494*$K494,2)</f>
        <v>0</v>
      </c>
      <c r="Z494" s="73">
        <f>P494-O494</f>
        <v>0</v>
      </c>
      <c r="AA494" s="73">
        <f>P494-J494</f>
        <v>0</v>
      </c>
      <c r="AB494" s="76"/>
      <c r="AC494" s="77"/>
      <c r="AD494" s="76"/>
      <c r="AE494" s="73"/>
      <c r="AF494" s="73"/>
      <c r="AG494" s="73"/>
      <c r="AH494" s="67"/>
    </row>
    <row r="495" spans="1:41" ht="65.25" hidden="1" customHeight="1" x14ac:dyDescent="0.35">
      <c r="A495" s="738"/>
      <c r="B495" s="740"/>
      <c r="C495" s="870"/>
      <c r="D495" s="755"/>
      <c r="E495" s="872"/>
      <c r="F495" s="455" t="s">
        <v>867</v>
      </c>
      <c r="G495" s="70">
        <v>188</v>
      </c>
      <c r="H495" s="71">
        <v>48</v>
      </c>
      <c r="I495" s="72">
        <v>407</v>
      </c>
      <c r="J495" s="415">
        <v>0</v>
      </c>
      <c r="K495" s="418">
        <v>138296.35999999999</v>
      </c>
      <c r="L495" s="417">
        <f>ROUND(J495*$K495,2)</f>
        <v>0</v>
      </c>
      <c r="M495" s="76"/>
      <c r="N495" s="77"/>
      <c r="O495" s="73">
        <f t="shared" si="109"/>
        <v>0</v>
      </c>
      <c r="P495" s="76"/>
      <c r="Q495" s="76"/>
      <c r="R495" s="77">
        <f t="shared" si="102"/>
        <v>0</v>
      </c>
      <c r="S495" s="76">
        <f>J495-P495</f>
        <v>0</v>
      </c>
      <c r="T495" s="76"/>
      <c r="U495" s="93">
        <f>ROUND(T495*O495,2)</f>
        <v>0</v>
      </c>
      <c r="V495" s="76"/>
      <c r="W495" s="93">
        <f>ROUND(V495*Q495,2)</f>
        <v>0</v>
      </c>
      <c r="X495" s="76"/>
      <c r="Y495" s="93">
        <f>ROUND(X495*S495,2)</f>
        <v>0</v>
      </c>
      <c r="Z495" s="73">
        <f>P495-O495</f>
        <v>0</v>
      </c>
      <c r="AA495" s="73">
        <f>P495-J495</f>
        <v>0</v>
      </c>
      <c r="AB495" s="76"/>
      <c r="AC495" s="77"/>
      <c r="AD495" s="76"/>
      <c r="AE495" s="77"/>
      <c r="AF495" s="76"/>
      <c r="AG495" s="77"/>
      <c r="AH495" s="67"/>
    </row>
    <row r="496" spans="1:41" ht="25.5" hidden="1" x14ac:dyDescent="0.35">
      <c r="A496" s="159" t="s">
        <v>868</v>
      </c>
      <c r="B496" s="188"/>
      <c r="C496" s="449"/>
      <c r="D496" s="189"/>
      <c r="E496" s="449"/>
      <c r="F496" s="450"/>
      <c r="G496" s="159"/>
      <c r="H496" s="191"/>
      <c r="I496" s="192"/>
      <c r="J496" s="435"/>
      <c r="K496" s="436"/>
      <c r="L496" s="437"/>
      <c r="M496" s="138"/>
      <c r="N496" s="138"/>
      <c r="O496" s="138"/>
      <c r="P496" s="138"/>
      <c r="Q496" s="138"/>
      <c r="R496" s="138">
        <f t="shared" si="102"/>
        <v>0</v>
      </c>
      <c r="S496" s="138"/>
      <c r="T496" s="138"/>
      <c r="U496" s="138"/>
      <c r="V496" s="138"/>
      <c r="W496" s="138"/>
      <c r="X496" s="138"/>
      <c r="Y496" s="138"/>
      <c r="Z496" s="274"/>
      <c r="AA496" s="274"/>
      <c r="AB496" s="138"/>
      <c r="AC496" s="138"/>
      <c r="AD496" s="138"/>
      <c r="AE496" s="138"/>
      <c r="AF496" s="138"/>
      <c r="AG496" s="138"/>
      <c r="AH496" s="67"/>
    </row>
    <row r="497" spans="1:41" ht="26.25" hidden="1" x14ac:dyDescent="0.35">
      <c r="A497" s="276" t="s">
        <v>869</v>
      </c>
      <c r="B497" s="277"/>
      <c r="C497" s="477"/>
      <c r="D497" s="278"/>
      <c r="E497" s="477"/>
      <c r="F497" s="478"/>
      <c r="G497" s="276"/>
      <c r="H497" s="280"/>
      <c r="I497" s="281"/>
      <c r="J497" s="536">
        <v>0</v>
      </c>
      <c r="K497" s="479"/>
      <c r="L497" s="480">
        <f>SUM(L498:L508)</f>
        <v>0</v>
      </c>
      <c r="M497" s="288">
        <f t="shared" ref="M497:AG497" si="110">SUM(M498:M508)</f>
        <v>0</v>
      </c>
      <c r="N497" s="286">
        <f t="shared" si="110"/>
        <v>0</v>
      </c>
      <c r="O497" s="287">
        <f t="shared" si="110"/>
        <v>0</v>
      </c>
      <c r="P497" s="288">
        <f t="shared" si="110"/>
        <v>0</v>
      </c>
      <c r="Q497" s="288">
        <f t="shared" si="110"/>
        <v>0</v>
      </c>
      <c r="R497" s="286">
        <f t="shared" si="102"/>
        <v>0</v>
      </c>
      <c r="S497" s="288">
        <f t="shared" si="110"/>
        <v>0</v>
      </c>
      <c r="T497" s="288">
        <f t="shared" si="110"/>
        <v>0</v>
      </c>
      <c r="U497" s="289">
        <f t="shared" si="110"/>
        <v>0</v>
      </c>
      <c r="V497" s="288">
        <f t="shared" si="110"/>
        <v>0</v>
      </c>
      <c r="W497" s="289">
        <f t="shared" si="110"/>
        <v>0</v>
      </c>
      <c r="X497" s="288">
        <f t="shared" si="110"/>
        <v>0</v>
      </c>
      <c r="Y497" s="289">
        <f t="shared" si="110"/>
        <v>0</v>
      </c>
      <c r="Z497" s="290">
        <f t="shared" si="110"/>
        <v>0</v>
      </c>
      <c r="AA497" s="290">
        <f t="shared" si="110"/>
        <v>0</v>
      </c>
      <c r="AB497" s="291">
        <f t="shared" si="110"/>
        <v>0</v>
      </c>
      <c r="AC497" s="292">
        <f t="shared" si="110"/>
        <v>0</v>
      </c>
      <c r="AD497" s="293">
        <f t="shared" si="110"/>
        <v>0</v>
      </c>
      <c r="AE497" s="293">
        <f t="shared" si="110"/>
        <v>0</v>
      </c>
      <c r="AF497" s="293">
        <f t="shared" si="110"/>
        <v>0</v>
      </c>
      <c r="AG497" s="293">
        <f t="shared" si="110"/>
        <v>0</v>
      </c>
      <c r="AH497" s="67"/>
    </row>
    <row r="498" spans="1:41" ht="53.25" hidden="1" customHeight="1" x14ac:dyDescent="0.25">
      <c r="A498" s="294" t="s">
        <v>870</v>
      </c>
      <c r="B498" s="295" t="s">
        <v>871</v>
      </c>
      <c r="C498" s="481" t="s">
        <v>872</v>
      </c>
      <c r="D498" s="297" t="s">
        <v>873</v>
      </c>
      <c r="E498" s="482" t="s">
        <v>41</v>
      </c>
      <c r="F498" s="483" t="s">
        <v>874</v>
      </c>
      <c r="G498" s="299">
        <v>183</v>
      </c>
      <c r="H498" s="300">
        <v>47</v>
      </c>
      <c r="I498" s="301">
        <v>498</v>
      </c>
      <c r="J498" s="415">
        <v>0</v>
      </c>
      <c r="K498" s="416">
        <v>164136.5</v>
      </c>
      <c r="L498" s="439">
        <f t="shared" ref="L498:L508" si="111">ROUND(J498*$K498,2)</f>
        <v>0</v>
      </c>
      <c r="M498" s="76"/>
      <c r="N498" s="77"/>
      <c r="O498" s="73">
        <f t="shared" ref="O498:O508" si="112">ROUND(J498/12*AH$5,0)</f>
        <v>0</v>
      </c>
      <c r="P498" s="76"/>
      <c r="Q498" s="76"/>
      <c r="R498" s="77">
        <f t="shared" si="102"/>
        <v>0</v>
      </c>
      <c r="S498" s="76">
        <f t="shared" ref="S498:S541" si="113">J498-P498</f>
        <v>0</v>
      </c>
      <c r="T498" s="76"/>
      <c r="U498" s="77">
        <f t="shared" ref="U498:W505" si="114">ROUND(T498*$K498,2)</f>
        <v>0</v>
      </c>
      <c r="V498" s="76"/>
      <c r="W498" s="77">
        <f t="shared" si="114"/>
        <v>0</v>
      </c>
      <c r="X498" s="76"/>
      <c r="Y498" s="77">
        <f t="shared" ref="Y498:Y505" si="115">ROUND(X498*$K498,2)</f>
        <v>0</v>
      </c>
      <c r="Z498" s="73">
        <f t="shared" ref="Z498:Z508" si="116">P498-O498</f>
        <v>0</v>
      </c>
      <c r="AA498" s="73">
        <f t="shared" ref="AA498:AA508" si="117">P498-J498</f>
        <v>0</v>
      </c>
      <c r="AB498" s="76"/>
      <c r="AC498" s="77">
        <f t="shared" ref="AC498:AC503" si="118">ROUND(AB498*$K498,2)</f>
        <v>0</v>
      </c>
      <c r="AD498" s="76"/>
      <c r="AE498" s="73"/>
      <c r="AF498" s="73"/>
      <c r="AG498" s="73"/>
      <c r="AH498" s="17"/>
      <c r="AI498" s="17"/>
      <c r="AJ498" s="17"/>
      <c r="AK498" s="17"/>
      <c r="AL498" s="17"/>
      <c r="AM498" s="17"/>
      <c r="AN498" s="17"/>
      <c r="AO498" s="17"/>
    </row>
    <row r="499" spans="1:41" ht="53.25" hidden="1" customHeight="1" x14ac:dyDescent="0.35">
      <c r="A499" s="294" t="s">
        <v>875</v>
      </c>
      <c r="B499" s="295" t="s">
        <v>871</v>
      </c>
      <c r="C499" s="481" t="s">
        <v>872</v>
      </c>
      <c r="D499" s="297" t="s">
        <v>873</v>
      </c>
      <c r="E499" s="482" t="s">
        <v>41</v>
      </c>
      <c r="F499" s="483" t="s">
        <v>876</v>
      </c>
      <c r="G499" s="299">
        <v>183</v>
      </c>
      <c r="H499" s="300">
        <v>46</v>
      </c>
      <c r="I499" s="301">
        <v>540</v>
      </c>
      <c r="J499" s="415">
        <v>0</v>
      </c>
      <c r="K499" s="416">
        <v>190961.48</v>
      </c>
      <c r="L499" s="439">
        <f t="shared" si="111"/>
        <v>0</v>
      </c>
      <c r="M499" s="76"/>
      <c r="N499" s="77"/>
      <c r="O499" s="73">
        <f t="shared" si="112"/>
        <v>0</v>
      </c>
      <c r="P499" s="76"/>
      <c r="Q499" s="76"/>
      <c r="R499" s="77">
        <f t="shared" si="102"/>
        <v>0</v>
      </c>
      <c r="S499" s="76">
        <f t="shared" si="113"/>
        <v>0</v>
      </c>
      <c r="T499" s="158"/>
      <c r="U499" s="93">
        <f t="shared" si="114"/>
        <v>0</v>
      </c>
      <c r="V499" s="158"/>
      <c r="W499" s="93">
        <f t="shared" si="114"/>
        <v>0</v>
      </c>
      <c r="X499" s="158"/>
      <c r="Y499" s="93">
        <f t="shared" si="115"/>
        <v>0</v>
      </c>
      <c r="Z499" s="73">
        <f t="shared" si="116"/>
        <v>0</v>
      </c>
      <c r="AA499" s="73">
        <f t="shared" si="117"/>
        <v>0</v>
      </c>
      <c r="AB499" s="76"/>
      <c r="AC499" s="77">
        <f t="shared" si="118"/>
        <v>0</v>
      </c>
      <c r="AD499" s="76"/>
      <c r="AE499" s="73"/>
      <c r="AF499" s="73"/>
      <c r="AG499" s="73"/>
      <c r="AH499" s="67"/>
    </row>
    <row r="500" spans="1:41" ht="53.25" hidden="1" customHeight="1" x14ac:dyDescent="0.25">
      <c r="A500" s="294" t="s">
        <v>877</v>
      </c>
      <c r="B500" s="295" t="s">
        <v>871</v>
      </c>
      <c r="C500" s="481" t="s">
        <v>872</v>
      </c>
      <c r="D500" s="297" t="s">
        <v>873</v>
      </c>
      <c r="E500" s="482" t="s">
        <v>41</v>
      </c>
      <c r="F500" s="483" t="s">
        <v>878</v>
      </c>
      <c r="G500" s="299">
        <v>183</v>
      </c>
      <c r="H500" s="300">
        <v>45</v>
      </c>
      <c r="I500" s="301">
        <v>542</v>
      </c>
      <c r="J500" s="415">
        <v>0</v>
      </c>
      <c r="K500" s="416">
        <v>217738.27</v>
      </c>
      <c r="L500" s="439">
        <f t="shared" si="111"/>
        <v>0</v>
      </c>
      <c r="M500" s="76"/>
      <c r="N500" s="77"/>
      <c r="O500" s="73">
        <f t="shared" si="112"/>
        <v>0</v>
      </c>
      <c r="P500" s="76"/>
      <c r="Q500" s="76"/>
      <c r="R500" s="77">
        <f t="shared" si="102"/>
        <v>0</v>
      </c>
      <c r="S500" s="76">
        <f t="shared" si="113"/>
        <v>0</v>
      </c>
      <c r="T500" s="76"/>
      <c r="U500" s="77">
        <f t="shared" si="114"/>
        <v>0</v>
      </c>
      <c r="V500" s="76"/>
      <c r="W500" s="77">
        <f t="shared" si="114"/>
        <v>0</v>
      </c>
      <c r="X500" s="76"/>
      <c r="Y500" s="77">
        <f t="shared" si="115"/>
        <v>0</v>
      </c>
      <c r="Z500" s="73">
        <f t="shared" si="116"/>
        <v>0</v>
      </c>
      <c r="AA500" s="73">
        <f t="shared" si="117"/>
        <v>0</v>
      </c>
      <c r="AB500" s="76"/>
      <c r="AC500" s="77">
        <f t="shared" si="118"/>
        <v>0</v>
      </c>
      <c r="AD500" s="76"/>
      <c r="AE500" s="73"/>
      <c r="AF500" s="73"/>
      <c r="AG500" s="73"/>
      <c r="AH500" s="17"/>
      <c r="AI500" s="17"/>
      <c r="AJ500" s="17"/>
      <c r="AK500" s="17"/>
      <c r="AL500" s="17"/>
      <c r="AM500" s="17"/>
      <c r="AN500" s="17"/>
      <c r="AO500" s="17"/>
    </row>
    <row r="501" spans="1:41" ht="53.25" hidden="1" customHeight="1" x14ac:dyDescent="0.25">
      <c r="A501" s="294" t="s">
        <v>879</v>
      </c>
      <c r="B501" s="295" t="s">
        <v>871</v>
      </c>
      <c r="C501" s="481" t="s">
        <v>880</v>
      </c>
      <c r="D501" s="297" t="s">
        <v>881</v>
      </c>
      <c r="E501" s="482" t="s">
        <v>41</v>
      </c>
      <c r="F501" s="483" t="s">
        <v>874</v>
      </c>
      <c r="G501" s="299">
        <v>183</v>
      </c>
      <c r="H501" s="300">
        <v>47</v>
      </c>
      <c r="I501" s="301">
        <v>499</v>
      </c>
      <c r="J501" s="415">
        <v>0</v>
      </c>
      <c r="K501" s="416">
        <v>122199.69</v>
      </c>
      <c r="L501" s="439">
        <f t="shared" si="111"/>
        <v>0</v>
      </c>
      <c r="M501" s="76"/>
      <c r="N501" s="77"/>
      <c r="O501" s="73">
        <f t="shared" si="112"/>
        <v>0</v>
      </c>
      <c r="P501" s="76"/>
      <c r="Q501" s="76"/>
      <c r="R501" s="77">
        <f t="shared" si="102"/>
        <v>0</v>
      </c>
      <c r="S501" s="76">
        <f t="shared" si="113"/>
        <v>0</v>
      </c>
      <c r="T501" s="158"/>
      <c r="U501" s="93">
        <f t="shared" si="114"/>
        <v>0</v>
      </c>
      <c r="V501" s="158"/>
      <c r="W501" s="93">
        <f t="shared" si="114"/>
        <v>0</v>
      </c>
      <c r="X501" s="158"/>
      <c r="Y501" s="93">
        <f t="shared" si="115"/>
        <v>0</v>
      </c>
      <c r="Z501" s="73">
        <f t="shared" si="116"/>
        <v>0</v>
      </c>
      <c r="AA501" s="73">
        <f t="shared" si="117"/>
        <v>0</v>
      </c>
      <c r="AB501" s="76"/>
      <c r="AC501" s="77">
        <f t="shared" si="118"/>
        <v>0</v>
      </c>
      <c r="AD501" s="76"/>
      <c r="AE501" s="73"/>
      <c r="AF501" s="73"/>
      <c r="AG501" s="73"/>
      <c r="AH501" s="17"/>
      <c r="AI501" s="17"/>
      <c r="AJ501" s="17"/>
      <c r="AK501" s="17"/>
      <c r="AL501" s="17"/>
      <c r="AM501" s="17"/>
      <c r="AN501" s="17"/>
      <c r="AO501" s="17"/>
    </row>
    <row r="502" spans="1:41" ht="53.25" hidden="1" customHeight="1" x14ac:dyDescent="0.35">
      <c r="A502" s="294" t="s">
        <v>882</v>
      </c>
      <c r="B502" s="295" t="s">
        <v>871</v>
      </c>
      <c r="C502" s="481" t="s">
        <v>880</v>
      </c>
      <c r="D502" s="297" t="s">
        <v>881</v>
      </c>
      <c r="E502" s="482" t="s">
        <v>41</v>
      </c>
      <c r="F502" s="483" t="s">
        <v>876</v>
      </c>
      <c r="G502" s="299">
        <v>183</v>
      </c>
      <c r="H502" s="300">
        <v>46</v>
      </c>
      <c r="I502" s="301">
        <v>541</v>
      </c>
      <c r="J502" s="415">
        <v>0</v>
      </c>
      <c r="K502" s="416">
        <v>149085.14000000001</v>
      </c>
      <c r="L502" s="439">
        <f t="shared" si="111"/>
        <v>0</v>
      </c>
      <c r="M502" s="76"/>
      <c r="N502" s="77"/>
      <c r="O502" s="73">
        <f t="shared" si="112"/>
        <v>0</v>
      </c>
      <c r="P502" s="76"/>
      <c r="Q502" s="76"/>
      <c r="R502" s="77">
        <f t="shared" si="102"/>
        <v>0</v>
      </c>
      <c r="S502" s="76">
        <f t="shared" si="113"/>
        <v>0</v>
      </c>
      <c r="T502" s="158"/>
      <c r="U502" s="93">
        <f t="shared" si="114"/>
        <v>0</v>
      </c>
      <c r="V502" s="158"/>
      <c r="W502" s="93">
        <f t="shared" si="114"/>
        <v>0</v>
      </c>
      <c r="X502" s="158"/>
      <c r="Y502" s="93">
        <f t="shared" si="115"/>
        <v>0</v>
      </c>
      <c r="Z502" s="73">
        <f t="shared" si="116"/>
        <v>0</v>
      </c>
      <c r="AA502" s="73">
        <f t="shared" si="117"/>
        <v>0</v>
      </c>
      <c r="AB502" s="76"/>
      <c r="AC502" s="77">
        <f t="shared" si="118"/>
        <v>0</v>
      </c>
      <c r="AD502" s="76"/>
      <c r="AE502" s="73"/>
      <c r="AF502" s="73"/>
      <c r="AG502" s="73"/>
      <c r="AH502" s="67"/>
    </row>
    <row r="503" spans="1:41" ht="53.25" hidden="1" customHeight="1" x14ac:dyDescent="0.35">
      <c r="A503" s="294" t="s">
        <v>883</v>
      </c>
      <c r="B503" s="295" t="s">
        <v>871</v>
      </c>
      <c r="C503" s="481" t="s">
        <v>880</v>
      </c>
      <c r="D503" s="297" t="s">
        <v>881</v>
      </c>
      <c r="E503" s="482" t="s">
        <v>41</v>
      </c>
      <c r="F503" s="483" t="s">
        <v>878</v>
      </c>
      <c r="G503" s="299">
        <v>183</v>
      </c>
      <c r="H503" s="300">
        <v>45</v>
      </c>
      <c r="I503" s="301">
        <v>543</v>
      </c>
      <c r="J503" s="415">
        <v>0</v>
      </c>
      <c r="K503" s="416">
        <v>187791.8</v>
      </c>
      <c r="L503" s="439">
        <f t="shared" si="111"/>
        <v>0</v>
      </c>
      <c r="M503" s="76"/>
      <c r="N503" s="77"/>
      <c r="O503" s="73">
        <f t="shared" si="112"/>
        <v>0</v>
      </c>
      <c r="P503" s="76"/>
      <c r="Q503" s="76"/>
      <c r="R503" s="77">
        <f t="shared" si="102"/>
        <v>0</v>
      </c>
      <c r="S503" s="76">
        <f t="shared" si="113"/>
        <v>0</v>
      </c>
      <c r="T503" s="158"/>
      <c r="U503" s="93">
        <f t="shared" si="114"/>
        <v>0</v>
      </c>
      <c r="V503" s="158"/>
      <c r="W503" s="93">
        <f t="shared" si="114"/>
        <v>0</v>
      </c>
      <c r="X503" s="158"/>
      <c r="Y503" s="93">
        <f t="shared" si="115"/>
        <v>0</v>
      </c>
      <c r="Z503" s="73">
        <f t="shared" si="116"/>
        <v>0</v>
      </c>
      <c r="AA503" s="73">
        <f t="shared" si="117"/>
        <v>0</v>
      </c>
      <c r="AB503" s="76"/>
      <c r="AC503" s="77">
        <f t="shared" si="118"/>
        <v>0</v>
      </c>
      <c r="AD503" s="76"/>
      <c r="AE503" s="73"/>
      <c r="AF503" s="73"/>
      <c r="AG503" s="73"/>
      <c r="AH503" s="17"/>
      <c r="AI503" s="17"/>
    </row>
    <row r="504" spans="1:41" ht="41.25" hidden="1" customHeight="1" x14ac:dyDescent="0.35">
      <c r="A504" s="305" t="s">
        <v>884</v>
      </c>
      <c r="B504" s="306" t="s">
        <v>885</v>
      </c>
      <c r="C504" s="484" t="s">
        <v>886</v>
      </c>
      <c r="D504" s="307" t="s">
        <v>887</v>
      </c>
      <c r="E504" s="484" t="s">
        <v>41</v>
      </c>
      <c r="F504" s="485" t="s">
        <v>888</v>
      </c>
      <c r="G504" s="309">
        <v>183</v>
      </c>
      <c r="H504" s="310">
        <v>44</v>
      </c>
      <c r="I504" s="311">
        <v>555</v>
      </c>
      <c r="J504" s="415">
        <v>0</v>
      </c>
      <c r="K504" s="416">
        <v>159250.22</v>
      </c>
      <c r="L504" s="439">
        <f t="shared" si="111"/>
        <v>0</v>
      </c>
      <c r="M504" s="76"/>
      <c r="N504" s="77"/>
      <c r="O504" s="73">
        <f t="shared" si="112"/>
        <v>0</v>
      </c>
      <c r="P504" s="76"/>
      <c r="Q504" s="76"/>
      <c r="R504" s="77">
        <f t="shared" si="102"/>
        <v>0</v>
      </c>
      <c r="S504" s="76">
        <f t="shared" si="113"/>
        <v>0</v>
      </c>
      <c r="T504" s="158"/>
      <c r="U504" s="93">
        <f t="shared" si="114"/>
        <v>0</v>
      </c>
      <c r="V504" s="158"/>
      <c r="W504" s="93">
        <f t="shared" si="114"/>
        <v>0</v>
      </c>
      <c r="X504" s="158"/>
      <c r="Y504" s="93">
        <f t="shared" si="115"/>
        <v>0</v>
      </c>
      <c r="Z504" s="73">
        <f t="shared" si="116"/>
        <v>0</v>
      </c>
      <c r="AA504" s="73">
        <f t="shared" si="117"/>
        <v>0</v>
      </c>
      <c r="AB504" s="76"/>
      <c r="AC504" s="77"/>
      <c r="AD504" s="76"/>
      <c r="AE504" s="73"/>
      <c r="AF504" s="73"/>
      <c r="AG504" s="73"/>
      <c r="AH504" s="67"/>
    </row>
    <row r="505" spans="1:41" ht="42.75" hidden="1" customHeight="1" x14ac:dyDescent="0.25">
      <c r="A505" s="131" t="s">
        <v>889</v>
      </c>
      <c r="B505" s="223" t="s">
        <v>890</v>
      </c>
      <c r="C505" s="486" t="s">
        <v>891</v>
      </c>
      <c r="D505" s="205" t="s">
        <v>892</v>
      </c>
      <c r="E505" s="454" t="s">
        <v>41</v>
      </c>
      <c r="F505" s="455" t="s">
        <v>893</v>
      </c>
      <c r="G505" s="70">
        <v>220</v>
      </c>
      <c r="H505" s="79">
        <v>1103</v>
      </c>
      <c r="I505" s="80">
        <v>500</v>
      </c>
      <c r="J505" s="415">
        <v>0</v>
      </c>
      <c r="K505" s="416">
        <v>146526.16</v>
      </c>
      <c r="L505" s="439">
        <f t="shared" si="111"/>
        <v>0</v>
      </c>
      <c r="M505" s="76"/>
      <c r="N505" s="77"/>
      <c r="O505" s="73">
        <f t="shared" si="112"/>
        <v>0</v>
      </c>
      <c r="P505" s="76"/>
      <c r="Q505" s="76"/>
      <c r="R505" s="77">
        <f t="shared" si="102"/>
        <v>0</v>
      </c>
      <c r="S505" s="76">
        <f t="shared" si="113"/>
        <v>0</v>
      </c>
      <c r="T505" s="158"/>
      <c r="U505" s="93">
        <f t="shared" si="114"/>
        <v>0</v>
      </c>
      <c r="V505" s="158"/>
      <c r="W505" s="93">
        <f t="shared" si="114"/>
        <v>0</v>
      </c>
      <c r="X505" s="158"/>
      <c r="Y505" s="93">
        <f t="shared" si="115"/>
        <v>0</v>
      </c>
      <c r="Z505" s="73">
        <f t="shared" si="116"/>
        <v>0</v>
      </c>
      <c r="AA505" s="73">
        <f t="shared" si="117"/>
        <v>0</v>
      </c>
      <c r="AB505" s="76"/>
      <c r="AC505" s="77">
        <f>ROUND(AB505*$K505,2)</f>
        <v>0</v>
      </c>
      <c r="AD505" s="76"/>
      <c r="AE505" s="73"/>
      <c r="AF505" s="73"/>
      <c r="AG505" s="73"/>
      <c r="AH505" s="17"/>
      <c r="AI505" s="17"/>
      <c r="AJ505" s="17"/>
      <c r="AK505" s="17"/>
      <c r="AL505" s="17"/>
      <c r="AM505" s="17"/>
      <c r="AN505" s="17"/>
      <c r="AO505" s="17"/>
    </row>
    <row r="506" spans="1:41" ht="57" hidden="1" customHeight="1" x14ac:dyDescent="0.25">
      <c r="A506" s="131" t="s">
        <v>894</v>
      </c>
      <c r="B506" s="69" t="s">
        <v>895</v>
      </c>
      <c r="C506" s="431" t="s">
        <v>891</v>
      </c>
      <c r="D506" s="129" t="s">
        <v>892</v>
      </c>
      <c r="E506" s="421" t="s">
        <v>41</v>
      </c>
      <c r="F506" s="414" t="s">
        <v>893</v>
      </c>
      <c r="G506" s="70">
        <v>221</v>
      </c>
      <c r="H506" s="79">
        <v>1103</v>
      </c>
      <c r="I506" s="80">
        <v>501</v>
      </c>
      <c r="J506" s="415">
        <v>0</v>
      </c>
      <c r="K506" s="416">
        <v>273745.01</v>
      </c>
      <c r="L506" s="417">
        <f t="shared" si="111"/>
        <v>0</v>
      </c>
      <c r="M506" s="76"/>
      <c r="N506" s="77"/>
      <c r="O506" s="73">
        <f t="shared" si="112"/>
        <v>0</v>
      </c>
      <c r="P506" s="76"/>
      <c r="Q506" s="76"/>
      <c r="R506" s="77">
        <f t="shared" si="102"/>
        <v>0</v>
      </c>
      <c r="S506" s="76">
        <f t="shared" si="113"/>
        <v>0</v>
      </c>
      <c r="T506" s="76"/>
      <c r="U506" s="93">
        <f>ROUND(T506*O506,2)</f>
        <v>0</v>
      </c>
      <c r="V506" s="76"/>
      <c r="W506" s="93">
        <f>ROUND(V506*Q506,2)</f>
        <v>0</v>
      </c>
      <c r="X506" s="76"/>
      <c r="Y506" s="93">
        <f>ROUND(X506*S506,2)</f>
        <v>0</v>
      </c>
      <c r="Z506" s="73">
        <f t="shared" si="116"/>
        <v>0</v>
      </c>
      <c r="AA506" s="73">
        <f t="shared" si="117"/>
        <v>0</v>
      </c>
      <c r="AB506" s="76"/>
      <c r="AC506" s="77"/>
      <c r="AD506" s="76"/>
      <c r="AE506" s="77"/>
      <c r="AF506" s="76"/>
      <c r="AG506" s="77"/>
      <c r="AH506" s="17"/>
      <c r="AI506" s="17"/>
      <c r="AJ506" s="17"/>
      <c r="AK506" s="17"/>
      <c r="AL506" s="17"/>
      <c r="AM506" s="17"/>
      <c r="AN506" s="17"/>
      <c r="AO506" s="17"/>
    </row>
    <row r="507" spans="1:41" ht="57" hidden="1" customHeight="1" x14ac:dyDescent="0.35">
      <c r="A507" s="131" t="s">
        <v>896</v>
      </c>
      <c r="B507" s="69" t="s">
        <v>897</v>
      </c>
      <c r="C507" s="431" t="s">
        <v>891</v>
      </c>
      <c r="D507" s="129" t="s">
        <v>898</v>
      </c>
      <c r="E507" s="421" t="s">
        <v>41</v>
      </c>
      <c r="F507" s="414" t="s">
        <v>899</v>
      </c>
      <c r="G507" s="70">
        <v>219</v>
      </c>
      <c r="H507" s="79">
        <v>1102</v>
      </c>
      <c r="I507" s="80">
        <v>527</v>
      </c>
      <c r="J507" s="415">
        <v>0</v>
      </c>
      <c r="K507" s="416">
        <v>215085.65</v>
      </c>
      <c r="L507" s="417">
        <f t="shared" si="111"/>
        <v>0</v>
      </c>
      <c r="M507" s="76"/>
      <c r="N507" s="77"/>
      <c r="O507" s="73">
        <f t="shared" si="112"/>
        <v>0</v>
      </c>
      <c r="P507" s="76"/>
      <c r="Q507" s="76"/>
      <c r="R507" s="77">
        <f t="shared" si="102"/>
        <v>0</v>
      </c>
      <c r="S507" s="76">
        <f t="shared" si="113"/>
        <v>0</v>
      </c>
      <c r="T507" s="76"/>
      <c r="U507" s="78"/>
      <c r="V507" s="76"/>
      <c r="W507" s="78"/>
      <c r="X507" s="76"/>
      <c r="Y507" s="78"/>
      <c r="Z507" s="73">
        <f t="shared" si="116"/>
        <v>0</v>
      </c>
      <c r="AA507" s="73">
        <f t="shared" si="117"/>
        <v>0</v>
      </c>
      <c r="AB507" s="76"/>
      <c r="AC507" s="77"/>
      <c r="AD507" s="76"/>
      <c r="AE507" s="77"/>
      <c r="AF507" s="76"/>
      <c r="AG507" s="77"/>
      <c r="AH507" s="67"/>
    </row>
    <row r="508" spans="1:41" ht="73.5" hidden="1" customHeight="1" x14ac:dyDescent="0.35">
      <c r="A508" s="315" t="s">
        <v>900</v>
      </c>
      <c r="B508" s="316" t="s">
        <v>901</v>
      </c>
      <c r="C508" s="487" t="s">
        <v>902</v>
      </c>
      <c r="D508" s="318" t="s">
        <v>903</v>
      </c>
      <c r="E508" s="487" t="s">
        <v>41</v>
      </c>
      <c r="F508" s="488" t="s">
        <v>904</v>
      </c>
      <c r="G508" s="319">
        <v>184</v>
      </c>
      <c r="H508" s="320">
        <v>1072</v>
      </c>
      <c r="I508" s="321">
        <v>534</v>
      </c>
      <c r="J508" s="415">
        <v>0</v>
      </c>
      <c r="K508" s="416">
        <v>368611.26</v>
      </c>
      <c r="L508" s="417">
        <f t="shared" si="111"/>
        <v>0</v>
      </c>
      <c r="M508" s="76"/>
      <c r="N508" s="77"/>
      <c r="O508" s="73">
        <f t="shared" si="112"/>
        <v>0</v>
      </c>
      <c r="P508" s="76"/>
      <c r="Q508" s="76"/>
      <c r="R508" s="77">
        <f t="shared" si="102"/>
        <v>0</v>
      </c>
      <c r="S508" s="76">
        <f t="shared" si="113"/>
        <v>0</v>
      </c>
      <c r="T508" s="76"/>
      <c r="U508" s="78"/>
      <c r="V508" s="76"/>
      <c r="W508" s="78"/>
      <c r="X508" s="76"/>
      <c r="Y508" s="78"/>
      <c r="Z508" s="73">
        <f t="shared" si="116"/>
        <v>0</v>
      </c>
      <c r="AA508" s="73">
        <f t="shared" si="117"/>
        <v>0</v>
      </c>
      <c r="AB508" s="76"/>
      <c r="AC508" s="77"/>
      <c r="AD508" s="76"/>
      <c r="AE508" s="77"/>
      <c r="AF508" s="76"/>
      <c r="AG508" s="77"/>
      <c r="AH508" s="67"/>
    </row>
    <row r="509" spans="1:41" ht="25.5" hidden="1" x14ac:dyDescent="0.35">
      <c r="A509" s="159" t="s">
        <v>905</v>
      </c>
      <c r="B509" s="188"/>
      <c r="C509" s="449"/>
      <c r="D509" s="189"/>
      <c r="E509" s="449"/>
      <c r="F509" s="450"/>
      <c r="G509" s="159"/>
      <c r="H509" s="191"/>
      <c r="I509" s="192"/>
      <c r="J509" s="435"/>
      <c r="K509" s="436"/>
      <c r="L509" s="437"/>
      <c r="M509" s="138"/>
      <c r="N509" s="138"/>
      <c r="O509" s="138"/>
      <c r="P509" s="138"/>
      <c r="Q509" s="138"/>
      <c r="R509" s="138">
        <f t="shared" si="102"/>
        <v>0</v>
      </c>
      <c r="S509" s="138"/>
      <c r="T509" s="138"/>
      <c r="U509" s="138"/>
      <c r="V509" s="138"/>
      <c r="W509" s="138"/>
      <c r="X509" s="138"/>
      <c r="Y509" s="138"/>
      <c r="Z509" s="274"/>
      <c r="AA509" s="274"/>
      <c r="AB509" s="138"/>
      <c r="AC509" s="138"/>
      <c r="AD509" s="138"/>
      <c r="AE509" s="138"/>
      <c r="AF509" s="138"/>
      <c r="AG509" s="138"/>
      <c r="AH509" s="67"/>
    </row>
    <row r="510" spans="1:41" ht="26.25" hidden="1" x14ac:dyDescent="0.35">
      <c r="A510" s="109" t="s">
        <v>906</v>
      </c>
      <c r="B510" s="110"/>
      <c r="C510" s="428"/>
      <c r="D510" s="111"/>
      <c r="E510" s="428"/>
      <c r="F510" s="429"/>
      <c r="G510" s="109"/>
      <c r="H510" s="142"/>
      <c r="I510" s="143"/>
      <c r="J510" s="534">
        <v>0</v>
      </c>
      <c r="K510" s="412"/>
      <c r="L510" s="438">
        <f>SUM(L511:L514)</f>
        <v>0</v>
      </c>
      <c r="M510" s="60">
        <f t="shared" ref="M510:AG510" si="119">SUM(M511:M514)</f>
        <v>0</v>
      </c>
      <c r="N510" s="61">
        <f t="shared" si="119"/>
        <v>0</v>
      </c>
      <c r="O510" s="62">
        <f t="shared" si="119"/>
        <v>0</v>
      </c>
      <c r="P510" s="60">
        <f t="shared" si="119"/>
        <v>0</v>
      </c>
      <c r="Q510" s="60">
        <f t="shared" si="119"/>
        <v>0</v>
      </c>
      <c r="R510" s="61">
        <f t="shared" si="102"/>
        <v>0</v>
      </c>
      <c r="S510" s="60">
        <f t="shared" si="119"/>
        <v>0</v>
      </c>
      <c r="T510" s="60">
        <f t="shared" si="119"/>
        <v>0</v>
      </c>
      <c r="U510" s="63">
        <f t="shared" si="119"/>
        <v>0</v>
      </c>
      <c r="V510" s="60">
        <f t="shared" si="119"/>
        <v>0</v>
      </c>
      <c r="W510" s="63">
        <f t="shared" si="119"/>
        <v>0</v>
      </c>
      <c r="X510" s="60">
        <f t="shared" si="119"/>
        <v>0</v>
      </c>
      <c r="Y510" s="63">
        <f t="shared" si="119"/>
        <v>0</v>
      </c>
      <c r="Z510" s="64">
        <f t="shared" si="119"/>
        <v>0</v>
      </c>
      <c r="AA510" s="64">
        <f t="shared" si="119"/>
        <v>0</v>
      </c>
      <c r="AB510" s="148">
        <f t="shared" si="119"/>
        <v>0</v>
      </c>
      <c r="AC510" s="66">
        <f t="shared" si="119"/>
        <v>0</v>
      </c>
      <c r="AD510" s="64">
        <f t="shared" si="119"/>
        <v>0</v>
      </c>
      <c r="AE510" s="64">
        <f t="shared" si="119"/>
        <v>0</v>
      </c>
      <c r="AF510" s="64">
        <f t="shared" si="119"/>
        <v>0</v>
      </c>
      <c r="AG510" s="64">
        <f t="shared" si="119"/>
        <v>0</v>
      </c>
      <c r="AH510" s="67"/>
    </row>
    <row r="511" spans="1:41" ht="48.75" hidden="1" customHeight="1" x14ac:dyDescent="0.25">
      <c r="A511" s="734" t="s">
        <v>907</v>
      </c>
      <c r="B511" s="739" t="s">
        <v>908</v>
      </c>
      <c r="C511" s="464" t="s">
        <v>909</v>
      </c>
      <c r="D511" s="90" t="s">
        <v>910</v>
      </c>
      <c r="E511" s="421" t="s">
        <v>41</v>
      </c>
      <c r="F511" s="414" t="s">
        <v>911</v>
      </c>
      <c r="G511" s="70">
        <v>224</v>
      </c>
      <c r="H511" s="71">
        <v>43</v>
      </c>
      <c r="I511" s="72">
        <v>411</v>
      </c>
      <c r="J511" s="415">
        <v>0</v>
      </c>
      <c r="K511" s="416">
        <v>151079.57</v>
      </c>
      <c r="L511" s="417">
        <f>ROUND(J511*$K511,2)</f>
        <v>0</v>
      </c>
      <c r="M511" s="76"/>
      <c r="N511" s="77"/>
      <c r="O511" s="73">
        <f t="shared" ref="O511:O514" si="120">ROUND(J511/12*AH$5,0)</f>
        <v>0</v>
      </c>
      <c r="P511" s="76"/>
      <c r="Q511" s="76"/>
      <c r="R511" s="77">
        <f t="shared" si="102"/>
        <v>0</v>
      </c>
      <c r="S511" s="76">
        <f t="shared" si="113"/>
        <v>0</v>
      </c>
      <c r="T511" s="76"/>
      <c r="U511" s="78"/>
      <c r="V511" s="76"/>
      <c r="W511" s="78"/>
      <c r="X511" s="76"/>
      <c r="Y511" s="78"/>
      <c r="Z511" s="73">
        <f>P511-O511</f>
        <v>0</v>
      </c>
      <c r="AA511" s="73">
        <f>P511-J511</f>
        <v>0</v>
      </c>
      <c r="AB511" s="76"/>
      <c r="AC511" s="77"/>
      <c r="AD511" s="76"/>
      <c r="AE511" s="77"/>
      <c r="AF511" s="76"/>
      <c r="AG511" s="77"/>
      <c r="AH511" s="17"/>
      <c r="AI511" s="17"/>
      <c r="AJ511" s="17"/>
      <c r="AK511" s="17"/>
      <c r="AL511" s="17"/>
      <c r="AM511" s="17"/>
      <c r="AN511" s="17"/>
      <c r="AO511" s="17"/>
    </row>
    <row r="512" spans="1:41" ht="48.75" hidden="1" customHeight="1" x14ac:dyDescent="0.25">
      <c r="A512" s="799"/>
      <c r="B512" s="740"/>
      <c r="C512" s="464" t="s">
        <v>912</v>
      </c>
      <c r="D512" s="90" t="s">
        <v>913</v>
      </c>
      <c r="E512" s="421" t="s">
        <v>41</v>
      </c>
      <c r="F512" s="414" t="s">
        <v>914</v>
      </c>
      <c r="G512" s="70">
        <v>224</v>
      </c>
      <c r="H512" s="71">
        <v>42</v>
      </c>
      <c r="I512" s="72">
        <v>412</v>
      </c>
      <c r="J512" s="415">
        <v>0</v>
      </c>
      <c r="K512" s="418">
        <v>151079.57</v>
      </c>
      <c r="L512" s="417">
        <f>ROUND(J512*$K512,2)</f>
        <v>0</v>
      </c>
      <c r="M512" s="76"/>
      <c r="N512" s="78"/>
      <c r="O512" s="73">
        <f t="shared" si="120"/>
        <v>0</v>
      </c>
      <c r="P512" s="76"/>
      <c r="Q512" s="76"/>
      <c r="R512" s="77">
        <f t="shared" si="102"/>
        <v>0</v>
      </c>
      <c r="S512" s="76">
        <f t="shared" si="113"/>
        <v>0</v>
      </c>
      <c r="T512" s="76"/>
      <c r="U512" s="78">
        <f>ROUND(T512*$K512,2)</f>
        <v>0</v>
      </c>
      <c r="V512" s="76"/>
      <c r="W512" s="78">
        <f>ROUND(V512*$K512,2)</f>
        <v>0</v>
      </c>
      <c r="X512" s="76"/>
      <c r="Y512" s="78">
        <f>ROUND(X512*$K512,2)</f>
        <v>0</v>
      </c>
      <c r="Z512" s="73">
        <f>P512-O512</f>
        <v>0</v>
      </c>
      <c r="AA512" s="73">
        <f>P512-J512</f>
        <v>0</v>
      </c>
      <c r="AB512" s="76"/>
      <c r="AC512" s="77"/>
      <c r="AD512" s="76"/>
      <c r="AE512" s="77"/>
      <c r="AF512" s="76"/>
      <c r="AG512" s="77"/>
      <c r="AH512" s="17"/>
      <c r="AI512" s="17"/>
      <c r="AJ512" s="17"/>
      <c r="AK512" s="17"/>
      <c r="AL512" s="17"/>
      <c r="AM512" s="17"/>
      <c r="AN512" s="17"/>
      <c r="AO512" s="17"/>
    </row>
    <row r="513" spans="1:41" ht="48.75" hidden="1" customHeight="1" x14ac:dyDescent="0.25">
      <c r="A513" s="738"/>
      <c r="B513" s="149" t="s">
        <v>915</v>
      </c>
      <c r="C513" s="464" t="s">
        <v>916</v>
      </c>
      <c r="D513" s="90" t="s">
        <v>917</v>
      </c>
      <c r="E513" s="421" t="s">
        <v>41</v>
      </c>
      <c r="F513" s="414" t="s">
        <v>918</v>
      </c>
      <c r="G513" s="70">
        <v>175</v>
      </c>
      <c r="H513" s="71">
        <v>41</v>
      </c>
      <c r="I513" s="72">
        <v>413</v>
      </c>
      <c r="J513" s="415">
        <v>0</v>
      </c>
      <c r="K513" s="418">
        <v>151079.57</v>
      </c>
      <c r="L513" s="439">
        <f>ROUND(J513*$K513,2)</f>
        <v>0</v>
      </c>
      <c r="M513" s="76"/>
      <c r="N513" s="78"/>
      <c r="O513" s="73">
        <f t="shared" si="120"/>
        <v>0</v>
      </c>
      <c r="P513" s="76"/>
      <c r="Q513" s="76"/>
      <c r="R513" s="77">
        <f t="shared" si="102"/>
        <v>0</v>
      </c>
      <c r="S513" s="76">
        <f t="shared" si="113"/>
        <v>0</v>
      </c>
      <c r="T513" s="76"/>
      <c r="U513" s="93"/>
      <c r="V513" s="76"/>
      <c r="W513" s="93"/>
      <c r="X513" s="76"/>
      <c r="Y513" s="93"/>
      <c r="Z513" s="73">
        <f>P513-O513</f>
        <v>0</v>
      </c>
      <c r="AA513" s="73">
        <f>P513-J513</f>
        <v>0</v>
      </c>
      <c r="AB513" s="76"/>
      <c r="AC513" s="77"/>
      <c r="AD513" s="76"/>
      <c r="AE513" s="73"/>
      <c r="AF513" s="73"/>
      <c r="AG513" s="73"/>
      <c r="AH513" s="17"/>
      <c r="AI513" s="17"/>
      <c r="AJ513" s="17"/>
      <c r="AK513" s="17"/>
      <c r="AL513" s="17"/>
      <c r="AM513" s="17"/>
      <c r="AN513" s="17"/>
      <c r="AO513" s="17"/>
    </row>
    <row r="514" spans="1:41" ht="42" hidden="1" customHeight="1" x14ac:dyDescent="0.25">
      <c r="A514" s="131" t="s">
        <v>919</v>
      </c>
      <c r="B514" s="149" t="s">
        <v>920</v>
      </c>
      <c r="C514" s="464" t="s">
        <v>916</v>
      </c>
      <c r="D514" s="90" t="s">
        <v>917</v>
      </c>
      <c r="E514" s="421" t="s">
        <v>41</v>
      </c>
      <c r="F514" s="414" t="s">
        <v>921</v>
      </c>
      <c r="G514" s="70">
        <v>195</v>
      </c>
      <c r="H514" s="71">
        <v>40</v>
      </c>
      <c r="I514" s="72">
        <v>414</v>
      </c>
      <c r="J514" s="415">
        <v>0</v>
      </c>
      <c r="K514" s="416">
        <v>263734.63</v>
      </c>
      <c r="L514" s="439">
        <f>ROUND(J514*$K514,2)</f>
        <v>0</v>
      </c>
      <c r="M514" s="76"/>
      <c r="N514" s="77"/>
      <c r="O514" s="73">
        <f t="shared" si="120"/>
        <v>0</v>
      </c>
      <c r="P514" s="76"/>
      <c r="Q514" s="76"/>
      <c r="R514" s="77">
        <f t="shared" si="102"/>
        <v>0</v>
      </c>
      <c r="S514" s="76">
        <f t="shared" si="113"/>
        <v>0</v>
      </c>
      <c r="T514" s="76"/>
      <c r="U514" s="78"/>
      <c r="V514" s="76"/>
      <c r="W514" s="78"/>
      <c r="X514" s="76"/>
      <c r="Y514" s="78"/>
      <c r="Z514" s="73">
        <f>P514-O514</f>
        <v>0</v>
      </c>
      <c r="AA514" s="73">
        <f>P514-J514</f>
        <v>0</v>
      </c>
      <c r="AB514" s="76"/>
      <c r="AC514" s="77"/>
      <c r="AD514" s="76"/>
      <c r="AE514" s="73"/>
      <c r="AF514" s="73"/>
      <c r="AG514" s="73"/>
      <c r="AH514" s="17"/>
      <c r="AI514" s="17"/>
      <c r="AJ514" s="17"/>
      <c r="AK514" s="17"/>
      <c r="AL514" s="17"/>
      <c r="AM514" s="17"/>
      <c r="AN514" s="17"/>
      <c r="AO514" s="17"/>
    </row>
    <row r="515" spans="1:41" ht="25.5" hidden="1" x14ac:dyDescent="0.25">
      <c r="A515" s="159" t="s">
        <v>922</v>
      </c>
      <c r="B515" s="188"/>
      <c r="C515" s="449"/>
      <c r="D515" s="189"/>
      <c r="E515" s="449"/>
      <c r="F515" s="450"/>
      <c r="G515" s="159"/>
      <c r="H515" s="191"/>
      <c r="I515" s="192"/>
      <c r="J515" s="435"/>
      <c r="K515" s="436"/>
      <c r="L515" s="437"/>
      <c r="M515" s="138"/>
      <c r="N515" s="138"/>
      <c r="O515" s="138"/>
      <c r="P515" s="138"/>
      <c r="Q515" s="138"/>
      <c r="R515" s="138">
        <f t="shared" si="102"/>
        <v>0</v>
      </c>
      <c r="S515" s="138"/>
      <c r="T515" s="138"/>
      <c r="U515" s="138"/>
      <c r="V515" s="138"/>
      <c r="W515" s="138"/>
      <c r="X515" s="138"/>
      <c r="Y515" s="138"/>
      <c r="Z515" s="274"/>
      <c r="AA515" s="274"/>
      <c r="AB515" s="138"/>
      <c r="AC515" s="138"/>
      <c r="AD515" s="138"/>
      <c r="AE515" s="138"/>
      <c r="AF515" s="138"/>
      <c r="AG515" s="138"/>
      <c r="AH515" s="17"/>
      <c r="AI515" s="17"/>
      <c r="AJ515" s="17"/>
      <c r="AK515" s="17"/>
      <c r="AL515" s="17"/>
      <c r="AM515" s="17"/>
      <c r="AN515" s="17"/>
      <c r="AO515" s="17"/>
    </row>
    <row r="516" spans="1:41" ht="26.25" hidden="1" x14ac:dyDescent="0.25">
      <c r="A516" s="109" t="s">
        <v>923</v>
      </c>
      <c r="B516" s="110"/>
      <c r="C516" s="428"/>
      <c r="D516" s="111"/>
      <c r="E516" s="428"/>
      <c r="F516" s="429"/>
      <c r="G516" s="109"/>
      <c r="H516" s="142"/>
      <c r="I516" s="143"/>
      <c r="J516" s="534">
        <v>0</v>
      </c>
      <c r="K516" s="412"/>
      <c r="L516" s="438">
        <f>SUM(L517:L541)</f>
        <v>0</v>
      </c>
      <c r="M516" s="60">
        <f t="shared" ref="M516:AG516" si="121">SUM(M517:M541)</f>
        <v>0</v>
      </c>
      <c r="N516" s="61">
        <f t="shared" si="121"/>
        <v>0</v>
      </c>
      <c r="O516" s="62">
        <f t="shared" si="121"/>
        <v>0</v>
      </c>
      <c r="P516" s="60">
        <f t="shared" si="121"/>
        <v>0</v>
      </c>
      <c r="Q516" s="60">
        <f t="shared" si="121"/>
        <v>0</v>
      </c>
      <c r="R516" s="61">
        <f t="shared" si="102"/>
        <v>0</v>
      </c>
      <c r="S516" s="60">
        <f t="shared" si="121"/>
        <v>0</v>
      </c>
      <c r="T516" s="60">
        <f t="shared" si="121"/>
        <v>0</v>
      </c>
      <c r="U516" s="63">
        <f t="shared" si="121"/>
        <v>0</v>
      </c>
      <c r="V516" s="60">
        <f t="shared" si="121"/>
        <v>0</v>
      </c>
      <c r="W516" s="63">
        <f t="shared" si="121"/>
        <v>0</v>
      </c>
      <c r="X516" s="60">
        <f t="shared" si="121"/>
        <v>0</v>
      </c>
      <c r="Y516" s="63">
        <f t="shared" si="121"/>
        <v>0</v>
      </c>
      <c r="Z516" s="64">
        <f t="shared" si="121"/>
        <v>0</v>
      </c>
      <c r="AA516" s="64">
        <f t="shared" si="121"/>
        <v>0</v>
      </c>
      <c r="AB516" s="148">
        <f t="shared" si="121"/>
        <v>0</v>
      </c>
      <c r="AC516" s="125">
        <f t="shared" si="121"/>
        <v>0</v>
      </c>
      <c r="AD516" s="126">
        <f t="shared" si="121"/>
        <v>0</v>
      </c>
      <c r="AE516" s="126">
        <f t="shared" si="121"/>
        <v>0</v>
      </c>
      <c r="AF516" s="126">
        <f t="shared" si="121"/>
        <v>0</v>
      </c>
      <c r="AG516" s="126">
        <f t="shared" si="121"/>
        <v>0</v>
      </c>
      <c r="AH516" s="17"/>
      <c r="AI516" s="17"/>
      <c r="AJ516" s="17"/>
      <c r="AK516" s="17"/>
      <c r="AL516" s="17"/>
      <c r="AM516" s="17"/>
      <c r="AN516" s="17"/>
      <c r="AO516" s="17"/>
    </row>
    <row r="517" spans="1:41" ht="42" hidden="1" customHeight="1" x14ac:dyDescent="0.25">
      <c r="A517" s="809" t="s">
        <v>924</v>
      </c>
      <c r="B517" s="739" t="s">
        <v>925</v>
      </c>
      <c r="C517" s="431" t="s">
        <v>926</v>
      </c>
      <c r="D517" s="90" t="s">
        <v>927</v>
      </c>
      <c r="E517" s="421" t="s">
        <v>41</v>
      </c>
      <c r="F517" s="414" t="s">
        <v>928</v>
      </c>
      <c r="G517" s="70">
        <v>206</v>
      </c>
      <c r="H517" s="71">
        <v>39</v>
      </c>
      <c r="I517" s="72">
        <v>415</v>
      </c>
      <c r="J517" s="415">
        <v>0</v>
      </c>
      <c r="K517" s="416">
        <v>140969.43</v>
      </c>
      <c r="L517" s="439">
        <f t="shared" ref="L517:L541" si="122">ROUND(J517*$K517,2)</f>
        <v>0</v>
      </c>
      <c r="M517" s="76"/>
      <c r="N517" s="77"/>
      <c r="O517" s="73">
        <f t="shared" ref="O517:O541" si="123">ROUND(J517/12*AH$5,0)</f>
        <v>0</v>
      </c>
      <c r="P517" s="76"/>
      <c r="Q517" s="76"/>
      <c r="R517" s="77">
        <f t="shared" si="102"/>
        <v>0</v>
      </c>
      <c r="S517" s="76">
        <f t="shared" si="113"/>
        <v>0</v>
      </c>
      <c r="T517" s="76"/>
      <c r="U517" s="93"/>
      <c r="V517" s="76"/>
      <c r="W517" s="93"/>
      <c r="X517" s="76"/>
      <c r="Y517" s="93"/>
      <c r="Z517" s="73">
        <f t="shared" ref="Z517:Z541" si="124">P517-O517</f>
        <v>0</v>
      </c>
      <c r="AA517" s="73">
        <f t="shared" ref="AA517:AA541" si="125">P517-J517</f>
        <v>0</v>
      </c>
      <c r="AB517" s="76"/>
      <c r="AC517" s="77">
        <f>ROUND(AB517*$K517,2)</f>
        <v>0</v>
      </c>
      <c r="AD517" s="76"/>
      <c r="AE517" s="73"/>
      <c r="AF517" s="73"/>
      <c r="AG517" s="73"/>
      <c r="AH517" s="17"/>
      <c r="AI517" s="17"/>
      <c r="AJ517" s="17"/>
      <c r="AK517" s="17"/>
      <c r="AL517" s="17"/>
      <c r="AM517" s="17"/>
      <c r="AN517" s="17"/>
      <c r="AO517" s="17"/>
    </row>
    <row r="518" spans="1:41" ht="42" hidden="1" customHeight="1" x14ac:dyDescent="0.25">
      <c r="A518" s="747"/>
      <c r="B518" s="740"/>
      <c r="C518" s="431" t="s">
        <v>929</v>
      </c>
      <c r="D518" s="90" t="s">
        <v>299</v>
      </c>
      <c r="E518" s="421" t="s">
        <v>41</v>
      </c>
      <c r="F518" s="414" t="s">
        <v>930</v>
      </c>
      <c r="G518" s="70">
        <v>206</v>
      </c>
      <c r="H518" s="71">
        <v>38</v>
      </c>
      <c r="I518" s="72">
        <v>416</v>
      </c>
      <c r="J518" s="415">
        <v>0</v>
      </c>
      <c r="K518" s="418">
        <v>140969.43</v>
      </c>
      <c r="L518" s="439">
        <f t="shared" si="122"/>
        <v>0</v>
      </c>
      <c r="M518" s="76"/>
      <c r="N518" s="77"/>
      <c r="O518" s="73">
        <f t="shared" si="123"/>
        <v>0</v>
      </c>
      <c r="P518" s="76"/>
      <c r="Q518" s="76"/>
      <c r="R518" s="77">
        <f t="shared" si="102"/>
        <v>0</v>
      </c>
      <c r="S518" s="76">
        <f t="shared" si="113"/>
        <v>0</v>
      </c>
      <c r="T518" s="76"/>
      <c r="U518" s="93">
        <f>ROUND(T518*$K518,2)</f>
        <v>0</v>
      </c>
      <c r="V518" s="76"/>
      <c r="W518" s="93">
        <f>ROUND(V518*$K518,2)</f>
        <v>0</v>
      </c>
      <c r="X518" s="76"/>
      <c r="Y518" s="93">
        <f>ROUND(X518*$K518,2)</f>
        <v>0</v>
      </c>
      <c r="Z518" s="73">
        <f t="shared" si="124"/>
        <v>0</v>
      </c>
      <c r="AA518" s="73">
        <f t="shared" si="125"/>
        <v>0</v>
      </c>
      <c r="AB518" s="76"/>
      <c r="AC518" s="77">
        <f>ROUND(AB518*$K518,2)</f>
        <v>0</v>
      </c>
      <c r="AD518" s="76"/>
      <c r="AE518" s="73"/>
      <c r="AF518" s="73"/>
      <c r="AG518" s="73"/>
      <c r="AH518" s="17"/>
      <c r="AI518" s="17"/>
      <c r="AJ518" s="17"/>
      <c r="AK518" s="17"/>
      <c r="AL518" s="17"/>
      <c r="AM518" s="17"/>
      <c r="AN518" s="17"/>
      <c r="AO518" s="17"/>
    </row>
    <row r="519" spans="1:41" ht="42" hidden="1" customHeight="1" x14ac:dyDescent="0.25">
      <c r="A519" s="747"/>
      <c r="B519" s="69" t="s">
        <v>931</v>
      </c>
      <c r="C519" s="431" t="s">
        <v>932</v>
      </c>
      <c r="D519" s="90" t="s">
        <v>933</v>
      </c>
      <c r="E519" s="421" t="s">
        <v>41</v>
      </c>
      <c r="F519" s="414" t="s">
        <v>934</v>
      </c>
      <c r="G519" s="70">
        <v>187</v>
      </c>
      <c r="H519" s="71">
        <v>37</v>
      </c>
      <c r="I519" s="72">
        <v>418</v>
      </c>
      <c r="J519" s="415">
        <v>0</v>
      </c>
      <c r="K519" s="418">
        <v>140969.43</v>
      </c>
      <c r="L519" s="439">
        <f t="shared" si="122"/>
        <v>0</v>
      </c>
      <c r="M519" s="76"/>
      <c r="N519" s="77"/>
      <c r="O519" s="73">
        <f t="shared" si="123"/>
        <v>0</v>
      </c>
      <c r="P519" s="76"/>
      <c r="Q519" s="76"/>
      <c r="R519" s="77">
        <f t="shared" si="102"/>
        <v>0</v>
      </c>
      <c r="S519" s="76">
        <f t="shared" si="113"/>
        <v>0</v>
      </c>
      <c r="T519" s="76"/>
      <c r="U519" s="78"/>
      <c r="V519" s="76"/>
      <c r="W519" s="78"/>
      <c r="X519" s="76"/>
      <c r="Y519" s="78"/>
      <c r="Z519" s="73">
        <f t="shared" si="124"/>
        <v>0</v>
      </c>
      <c r="AA519" s="73">
        <f t="shared" si="125"/>
        <v>0</v>
      </c>
      <c r="AB519" s="76"/>
      <c r="AC519" s="77">
        <f>ROUND(AB519*$K519,2)</f>
        <v>0</v>
      </c>
      <c r="AD519" s="76"/>
      <c r="AE519" s="77"/>
      <c r="AF519" s="76"/>
      <c r="AG519" s="77"/>
      <c r="AH519" s="17"/>
      <c r="AI519" s="17"/>
      <c r="AJ519" s="17"/>
      <c r="AK519" s="17"/>
      <c r="AL519" s="17"/>
      <c r="AM519" s="17"/>
      <c r="AN519" s="17"/>
      <c r="AO519" s="17"/>
    </row>
    <row r="520" spans="1:41" ht="42" hidden="1" customHeight="1" x14ac:dyDescent="0.25">
      <c r="A520" s="747"/>
      <c r="B520" s="736" t="s">
        <v>935</v>
      </c>
      <c r="C520" s="869" t="s">
        <v>936</v>
      </c>
      <c r="D520" s="765" t="s">
        <v>937</v>
      </c>
      <c r="E520" s="871" t="s">
        <v>41</v>
      </c>
      <c r="F520" s="414" t="s">
        <v>938</v>
      </c>
      <c r="G520" s="70">
        <v>202</v>
      </c>
      <c r="H520" s="71">
        <v>1101</v>
      </c>
      <c r="I520" s="72">
        <v>419</v>
      </c>
      <c r="J520" s="415">
        <v>0</v>
      </c>
      <c r="K520" s="418">
        <v>140969.43</v>
      </c>
      <c r="L520" s="417">
        <f t="shared" si="122"/>
        <v>0</v>
      </c>
      <c r="M520" s="76"/>
      <c r="N520" s="77"/>
      <c r="O520" s="73">
        <f t="shared" si="123"/>
        <v>0</v>
      </c>
      <c r="P520" s="76"/>
      <c r="Q520" s="76"/>
      <c r="R520" s="77">
        <f t="shared" si="102"/>
        <v>0</v>
      </c>
      <c r="S520" s="76">
        <f t="shared" si="113"/>
        <v>0</v>
      </c>
      <c r="T520" s="76"/>
      <c r="U520" s="78"/>
      <c r="V520" s="76"/>
      <c r="W520" s="78"/>
      <c r="X520" s="76"/>
      <c r="Y520" s="78"/>
      <c r="Z520" s="73">
        <f t="shared" si="124"/>
        <v>0</v>
      </c>
      <c r="AA520" s="73">
        <f t="shared" si="125"/>
        <v>0</v>
      </c>
      <c r="AB520" s="76"/>
      <c r="AC520" s="77"/>
      <c r="AD520" s="76"/>
      <c r="AE520" s="77"/>
      <c r="AF520" s="76"/>
      <c r="AG520" s="77"/>
      <c r="AH520" s="17"/>
      <c r="AI520" s="17"/>
      <c r="AJ520" s="17"/>
      <c r="AK520" s="17"/>
      <c r="AL520" s="17"/>
      <c r="AM520" s="17"/>
      <c r="AN520" s="17"/>
      <c r="AO520" s="17"/>
    </row>
    <row r="521" spans="1:41" ht="42" hidden="1" customHeight="1" x14ac:dyDescent="0.35">
      <c r="A521" s="747"/>
      <c r="B521" s="758"/>
      <c r="C521" s="870"/>
      <c r="D521" s="755"/>
      <c r="E521" s="872"/>
      <c r="F521" s="414" t="s">
        <v>939</v>
      </c>
      <c r="G521" s="70">
        <v>202</v>
      </c>
      <c r="H521" s="71">
        <v>36</v>
      </c>
      <c r="I521" s="72">
        <v>420</v>
      </c>
      <c r="J521" s="415">
        <v>0</v>
      </c>
      <c r="K521" s="418">
        <v>140969.43</v>
      </c>
      <c r="L521" s="439">
        <f t="shared" si="122"/>
        <v>0</v>
      </c>
      <c r="M521" s="76"/>
      <c r="N521" s="77"/>
      <c r="O521" s="73">
        <f t="shared" si="123"/>
        <v>0</v>
      </c>
      <c r="P521" s="76"/>
      <c r="Q521" s="76"/>
      <c r="R521" s="77">
        <f t="shared" si="102"/>
        <v>0</v>
      </c>
      <c r="S521" s="76">
        <f t="shared" si="113"/>
        <v>0</v>
      </c>
      <c r="T521" s="76"/>
      <c r="U521" s="93"/>
      <c r="V521" s="76"/>
      <c r="W521" s="93"/>
      <c r="X521" s="76"/>
      <c r="Y521" s="93"/>
      <c r="Z521" s="73">
        <f t="shared" si="124"/>
        <v>0</v>
      </c>
      <c r="AA521" s="73">
        <f t="shared" si="125"/>
        <v>0</v>
      </c>
      <c r="AB521" s="76"/>
      <c r="AC521" s="77">
        <f>ROUND(AB521*$K521,2)</f>
        <v>0</v>
      </c>
      <c r="AD521" s="76"/>
      <c r="AE521" s="73"/>
      <c r="AF521" s="73"/>
      <c r="AG521" s="73"/>
      <c r="AH521" s="67"/>
    </row>
    <row r="522" spans="1:41" ht="42" hidden="1" customHeight="1" x14ac:dyDescent="0.25">
      <c r="A522" s="747"/>
      <c r="B522" s="739" t="s">
        <v>940</v>
      </c>
      <c r="C522" s="869" t="s">
        <v>941</v>
      </c>
      <c r="D522" s="765" t="s">
        <v>942</v>
      </c>
      <c r="E522" s="871" t="s">
        <v>41</v>
      </c>
      <c r="F522" s="414" t="s">
        <v>943</v>
      </c>
      <c r="G522" s="70">
        <v>198</v>
      </c>
      <c r="H522" s="71">
        <v>35</v>
      </c>
      <c r="I522" s="72">
        <v>421</v>
      </c>
      <c r="J522" s="415">
        <v>0</v>
      </c>
      <c r="K522" s="418">
        <v>140969.43</v>
      </c>
      <c r="L522" s="417">
        <f t="shared" si="122"/>
        <v>0</v>
      </c>
      <c r="M522" s="76"/>
      <c r="N522" s="77"/>
      <c r="O522" s="73">
        <f t="shared" si="123"/>
        <v>0</v>
      </c>
      <c r="P522" s="76"/>
      <c r="Q522" s="76"/>
      <c r="R522" s="77">
        <f t="shared" si="102"/>
        <v>0</v>
      </c>
      <c r="S522" s="76">
        <f t="shared" si="113"/>
        <v>0</v>
      </c>
      <c r="T522" s="76"/>
      <c r="U522" s="78"/>
      <c r="V522" s="76"/>
      <c r="W522" s="78"/>
      <c r="X522" s="76"/>
      <c r="Y522" s="78"/>
      <c r="Z522" s="73">
        <f t="shared" si="124"/>
        <v>0</v>
      </c>
      <c r="AA522" s="73">
        <f t="shared" si="125"/>
        <v>0</v>
      </c>
      <c r="AB522" s="76"/>
      <c r="AC522" s="77"/>
      <c r="AD522" s="76"/>
      <c r="AE522" s="77"/>
      <c r="AF522" s="76"/>
      <c r="AG522" s="77"/>
      <c r="AH522" s="17"/>
      <c r="AI522" s="17"/>
      <c r="AJ522" s="17"/>
      <c r="AK522" s="17"/>
      <c r="AL522" s="17"/>
      <c r="AM522" s="17"/>
      <c r="AN522" s="17"/>
      <c r="AO522" s="17"/>
    </row>
    <row r="523" spans="1:41" ht="42" hidden="1" customHeight="1" x14ac:dyDescent="0.25">
      <c r="A523" s="747"/>
      <c r="B523" s="795"/>
      <c r="C523" s="873"/>
      <c r="D523" s="766"/>
      <c r="E523" s="874"/>
      <c r="F523" s="414" t="s">
        <v>944</v>
      </c>
      <c r="G523" s="70">
        <v>198</v>
      </c>
      <c r="H523" s="71">
        <v>34</v>
      </c>
      <c r="I523" s="72">
        <v>422</v>
      </c>
      <c r="J523" s="415">
        <v>0</v>
      </c>
      <c r="K523" s="418">
        <v>140969.43</v>
      </c>
      <c r="L523" s="417">
        <f t="shared" si="122"/>
        <v>0</v>
      </c>
      <c r="M523" s="76"/>
      <c r="N523" s="77"/>
      <c r="O523" s="73">
        <f t="shared" si="123"/>
        <v>0</v>
      </c>
      <c r="P523" s="76"/>
      <c r="Q523" s="76"/>
      <c r="R523" s="77">
        <f t="shared" si="102"/>
        <v>0</v>
      </c>
      <c r="S523" s="76">
        <f t="shared" si="113"/>
        <v>0</v>
      </c>
      <c r="T523" s="76"/>
      <c r="U523" s="78"/>
      <c r="V523" s="76"/>
      <c r="W523" s="78"/>
      <c r="X523" s="76"/>
      <c r="Y523" s="78"/>
      <c r="Z523" s="73">
        <f t="shared" si="124"/>
        <v>0</v>
      </c>
      <c r="AA523" s="73">
        <f t="shared" si="125"/>
        <v>0</v>
      </c>
      <c r="AB523" s="76"/>
      <c r="AC523" s="77"/>
      <c r="AD523" s="76"/>
      <c r="AE523" s="77"/>
      <c r="AF523" s="76"/>
      <c r="AG523" s="77"/>
      <c r="AH523" s="17"/>
      <c r="AI523" s="17"/>
      <c r="AJ523" s="17"/>
      <c r="AK523" s="17"/>
      <c r="AL523" s="17"/>
      <c r="AM523" s="17"/>
      <c r="AN523" s="17"/>
      <c r="AO523" s="17"/>
    </row>
    <row r="524" spans="1:41" ht="42" hidden="1" customHeight="1" x14ac:dyDescent="0.25">
      <c r="A524" s="747"/>
      <c r="B524" s="795"/>
      <c r="C524" s="873"/>
      <c r="D524" s="766"/>
      <c r="E524" s="874"/>
      <c r="F524" s="414" t="s">
        <v>945</v>
      </c>
      <c r="G524" s="70">
        <v>198</v>
      </c>
      <c r="H524" s="71">
        <v>33</v>
      </c>
      <c r="I524" s="72">
        <v>423</v>
      </c>
      <c r="J524" s="415">
        <v>0</v>
      </c>
      <c r="K524" s="418">
        <v>140969.43</v>
      </c>
      <c r="L524" s="439">
        <f t="shared" si="122"/>
        <v>0</v>
      </c>
      <c r="M524" s="76"/>
      <c r="N524" s="77"/>
      <c r="O524" s="73">
        <f t="shared" si="123"/>
        <v>0</v>
      </c>
      <c r="P524" s="76"/>
      <c r="Q524" s="76"/>
      <c r="R524" s="77">
        <f t="shared" si="102"/>
        <v>0</v>
      </c>
      <c r="S524" s="76">
        <f t="shared" si="113"/>
        <v>0</v>
      </c>
      <c r="T524" s="76"/>
      <c r="U524" s="78"/>
      <c r="V524" s="76"/>
      <c r="W524" s="78"/>
      <c r="X524" s="76"/>
      <c r="Y524" s="78"/>
      <c r="Z524" s="73">
        <f t="shared" si="124"/>
        <v>0</v>
      </c>
      <c r="AA524" s="73">
        <f t="shared" si="125"/>
        <v>0</v>
      </c>
      <c r="AB524" s="76"/>
      <c r="AC524" s="77"/>
      <c r="AD524" s="76"/>
      <c r="AE524" s="77"/>
      <c r="AF524" s="76"/>
      <c r="AG524" s="77"/>
      <c r="AH524" s="17"/>
      <c r="AI524" s="17"/>
      <c r="AJ524" s="17"/>
      <c r="AK524" s="17"/>
      <c r="AL524" s="17"/>
      <c r="AM524" s="17"/>
      <c r="AN524" s="17"/>
      <c r="AO524" s="17"/>
    </row>
    <row r="525" spans="1:41" ht="42" hidden="1" customHeight="1" x14ac:dyDescent="0.25">
      <c r="A525" s="747"/>
      <c r="B525" s="795"/>
      <c r="C525" s="870"/>
      <c r="D525" s="755"/>
      <c r="E525" s="872"/>
      <c r="F525" s="414" t="s">
        <v>946</v>
      </c>
      <c r="G525" s="70">
        <v>198</v>
      </c>
      <c r="H525" s="71">
        <v>32</v>
      </c>
      <c r="I525" s="72">
        <v>424</v>
      </c>
      <c r="J525" s="415">
        <v>0</v>
      </c>
      <c r="K525" s="418">
        <v>140969.43</v>
      </c>
      <c r="L525" s="439">
        <f t="shared" si="122"/>
        <v>0</v>
      </c>
      <c r="M525" s="76"/>
      <c r="N525" s="77"/>
      <c r="O525" s="73">
        <f t="shared" si="123"/>
        <v>0</v>
      </c>
      <c r="P525" s="76"/>
      <c r="Q525" s="76"/>
      <c r="R525" s="77">
        <f t="shared" si="102"/>
        <v>0</v>
      </c>
      <c r="S525" s="76">
        <f t="shared" si="113"/>
        <v>0</v>
      </c>
      <c r="T525" s="76"/>
      <c r="U525" s="78"/>
      <c r="V525" s="76"/>
      <c r="W525" s="78"/>
      <c r="X525" s="76"/>
      <c r="Y525" s="78"/>
      <c r="Z525" s="73">
        <f t="shared" si="124"/>
        <v>0</v>
      </c>
      <c r="AA525" s="73">
        <f t="shared" si="125"/>
        <v>0</v>
      </c>
      <c r="AB525" s="76"/>
      <c r="AC525" s="77">
        <f>ROUND(AB525*$K525,2)</f>
        <v>0</v>
      </c>
      <c r="AD525" s="76"/>
      <c r="AE525" s="73"/>
      <c r="AF525" s="73"/>
      <c r="AG525" s="73"/>
      <c r="AH525" s="17"/>
      <c r="AI525" s="17"/>
      <c r="AJ525" s="17"/>
      <c r="AK525" s="17"/>
      <c r="AL525" s="17"/>
      <c r="AM525" s="17"/>
      <c r="AN525" s="17"/>
      <c r="AO525" s="17"/>
    </row>
    <row r="526" spans="1:41" ht="42" hidden="1" customHeight="1" x14ac:dyDescent="0.25">
      <c r="A526" s="747"/>
      <c r="B526" s="795"/>
      <c r="C526" s="869" t="s">
        <v>947</v>
      </c>
      <c r="D526" s="765" t="s">
        <v>948</v>
      </c>
      <c r="E526" s="871" t="s">
        <v>41</v>
      </c>
      <c r="F526" s="414" t="s">
        <v>949</v>
      </c>
      <c r="G526" s="70">
        <v>198</v>
      </c>
      <c r="H526" s="71">
        <v>31</v>
      </c>
      <c r="I526" s="72">
        <v>425</v>
      </c>
      <c r="J526" s="415">
        <v>0</v>
      </c>
      <c r="K526" s="418">
        <v>140969.43</v>
      </c>
      <c r="L526" s="417">
        <f t="shared" si="122"/>
        <v>0</v>
      </c>
      <c r="M526" s="76"/>
      <c r="N526" s="77"/>
      <c r="O526" s="73">
        <f t="shared" si="123"/>
        <v>0</v>
      </c>
      <c r="P526" s="76"/>
      <c r="Q526" s="76"/>
      <c r="R526" s="77">
        <f t="shared" si="102"/>
        <v>0</v>
      </c>
      <c r="S526" s="76">
        <f t="shared" si="113"/>
        <v>0</v>
      </c>
      <c r="T526" s="76"/>
      <c r="U526" s="78"/>
      <c r="V526" s="76"/>
      <c r="W526" s="78"/>
      <c r="X526" s="76"/>
      <c r="Y526" s="78"/>
      <c r="Z526" s="73">
        <f t="shared" si="124"/>
        <v>0</v>
      </c>
      <c r="AA526" s="73">
        <f t="shared" si="125"/>
        <v>0</v>
      </c>
      <c r="AB526" s="76"/>
      <c r="AC526" s="77"/>
      <c r="AD526" s="76"/>
      <c r="AE526" s="77"/>
      <c r="AF526" s="76"/>
      <c r="AG526" s="77"/>
      <c r="AH526" s="17"/>
      <c r="AI526" s="17"/>
      <c r="AJ526" s="17"/>
      <c r="AK526" s="17"/>
      <c r="AL526" s="17"/>
      <c r="AM526" s="17"/>
      <c r="AN526" s="17"/>
      <c r="AO526" s="17"/>
    </row>
    <row r="527" spans="1:41" ht="42" hidden="1" customHeight="1" x14ac:dyDescent="0.25">
      <c r="A527" s="747"/>
      <c r="B527" s="795"/>
      <c r="C527" s="870"/>
      <c r="D527" s="755"/>
      <c r="E527" s="872"/>
      <c r="F527" s="414" t="s">
        <v>950</v>
      </c>
      <c r="G527" s="70">
        <v>198</v>
      </c>
      <c r="H527" s="71">
        <v>1067</v>
      </c>
      <c r="I527" s="72">
        <v>426</v>
      </c>
      <c r="J527" s="415">
        <v>0</v>
      </c>
      <c r="K527" s="418">
        <v>140969.43</v>
      </c>
      <c r="L527" s="439">
        <f t="shared" si="122"/>
        <v>0</v>
      </c>
      <c r="M527" s="76"/>
      <c r="N527" s="77"/>
      <c r="O527" s="73">
        <f t="shared" si="123"/>
        <v>0</v>
      </c>
      <c r="P527" s="76"/>
      <c r="Q527" s="76"/>
      <c r="R527" s="77">
        <f t="shared" si="102"/>
        <v>0</v>
      </c>
      <c r="S527" s="76">
        <f t="shared" si="113"/>
        <v>0</v>
      </c>
      <c r="T527" s="76"/>
      <c r="U527" s="78"/>
      <c r="V527" s="76"/>
      <c r="W527" s="78"/>
      <c r="X527" s="76"/>
      <c r="Y527" s="78"/>
      <c r="Z527" s="73">
        <f t="shared" si="124"/>
        <v>0</v>
      </c>
      <c r="AA527" s="73">
        <f t="shared" si="125"/>
        <v>0</v>
      </c>
      <c r="AB527" s="76"/>
      <c r="AC527" s="77">
        <f>ROUND(AB527*$K527,2)</f>
        <v>0</v>
      </c>
      <c r="AD527" s="76"/>
      <c r="AE527" s="73"/>
      <c r="AF527" s="73"/>
      <c r="AG527" s="73"/>
      <c r="AH527" s="17"/>
      <c r="AI527" s="17"/>
      <c r="AJ527" s="17"/>
      <c r="AK527" s="17"/>
      <c r="AL527" s="17"/>
      <c r="AM527" s="17"/>
      <c r="AN527" s="17"/>
      <c r="AO527" s="17"/>
    </row>
    <row r="528" spans="1:41" ht="42" hidden="1" customHeight="1" x14ac:dyDescent="0.25">
      <c r="A528" s="748"/>
      <c r="B528" s="740"/>
      <c r="C528" s="458" t="s">
        <v>951</v>
      </c>
      <c r="D528" s="90" t="s">
        <v>952</v>
      </c>
      <c r="E528" s="421" t="s">
        <v>41</v>
      </c>
      <c r="F528" s="414" t="s">
        <v>953</v>
      </c>
      <c r="G528" s="70">
        <v>198</v>
      </c>
      <c r="H528" s="71">
        <v>30</v>
      </c>
      <c r="I528" s="72">
        <v>427</v>
      </c>
      <c r="J528" s="415">
        <v>0</v>
      </c>
      <c r="K528" s="418">
        <v>140969.43</v>
      </c>
      <c r="L528" s="417">
        <f t="shared" si="122"/>
        <v>0</v>
      </c>
      <c r="M528" s="76"/>
      <c r="N528" s="77"/>
      <c r="O528" s="73">
        <f t="shared" si="123"/>
        <v>0</v>
      </c>
      <c r="P528" s="76"/>
      <c r="Q528" s="76"/>
      <c r="R528" s="77">
        <f t="shared" si="102"/>
        <v>0</v>
      </c>
      <c r="S528" s="76">
        <f t="shared" si="113"/>
        <v>0</v>
      </c>
      <c r="T528" s="76"/>
      <c r="U528" s="78"/>
      <c r="V528" s="76"/>
      <c r="W528" s="78"/>
      <c r="X528" s="76"/>
      <c r="Y528" s="78"/>
      <c r="Z528" s="73">
        <f t="shared" si="124"/>
        <v>0</v>
      </c>
      <c r="AA528" s="73">
        <f t="shared" si="125"/>
        <v>0</v>
      </c>
      <c r="AB528" s="76"/>
      <c r="AC528" s="77"/>
      <c r="AD528" s="76"/>
      <c r="AE528" s="77"/>
      <c r="AF528" s="76"/>
      <c r="AG528" s="77"/>
      <c r="AH528" s="17"/>
      <c r="AI528" s="17"/>
      <c r="AJ528" s="17"/>
      <c r="AK528" s="17"/>
      <c r="AL528" s="17"/>
      <c r="AM528" s="17"/>
      <c r="AN528" s="17"/>
      <c r="AO528" s="17"/>
    </row>
    <row r="529" spans="1:41" ht="42" hidden="1" customHeight="1" x14ac:dyDescent="0.25">
      <c r="A529" s="131"/>
      <c r="B529" s="326" t="s">
        <v>954</v>
      </c>
      <c r="C529" s="421" t="s">
        <v>955</v>
      </c>
      <c r="D529" s="90" t="s">
        <v>956</v>
      </c>
      <c r="E529" s="421" t="s">
        <v>41</v>
      </c>
      <c r="F529" s="414" t="s">
        <v>957</v>
      </c>
      <c r="G529" s="327"/>
      <c r="H529" s="328"/>
      <c r="I529" s="329">
        <v>417</v>
      </c>
      <c r="J529" s="415">
        <v>0</v>
      </c>
      <c r="K529" s="416"/>
      <c r="L529" s="432">
        <f t="shared" si="122"/>
        <v>0</v>
      </c>
      <c r="M529" s="76"/>
      <c r="N529" s="77"/>
      <c r="O529" s="73">
        <f t="shared" si="123"/>
        <v>0</v>
      </c>
      <c r="P529" s="76"/>
      <c r="Q529" s="76"/>
      <c r="R529" s="77">
        <f t="shared" ref="R529:R589" si="126">IFERROR(P529/O529*100,0)</f>
        <v>0</v>
      </c>
      <c r="S529" s="76">
        <f t="shared" si="113"/>
        <v>0</v>
      </c>
      <c r="T529" s="76"/>
      <c r="U529" s="78"/>
      <c r="V529" s="76"/>
      <c r="W529" s="78"/>
      <c r="X529" s="76"/>
      <c r="Y529" s="78"/>
      <c r="Z529" s="73">
        <f t="shared" si="124"/>
        <v>0</v>
      </c>
      <c r="AA529" s="73">
        <f t="shared" si="125"/>
        <v>0</v>
      </c>
      <c r="AB529" s="76"/>
      <c r="AC529" s="77"/>
      <c r="AD529" s="76"/>
      <c r="AE529" s="73"/>
      <c r="AF529" s="73"/>
      <c r="AG529" s="73"/>
      <c r="AH529" s="17"/>
      <c r="AI529" s="17"/>
      <c r="AJ529" s="17"/>
      <c r="AK529" s="17"/>
      <c r="AL529" s="17"/>
      <c r="AM529" s="17"/>
      <c r="AN529" s="17"/>
      <c r="AO529" s="17"/>
    </row>
    <row r="530" spans="1:41" ht="42" hidden="1" customHeight="1" x14ac:dyDescent="0.25">
      <c r="A530" s="131" t="s">
        <v>958</v>
      </c>
      <c r="B530" s="202" t="s">
        <v>925</v>
      </c>
      <c r="C530" s="486" t="s">
        <v>959</v>
      </c>
      <c r="D530" s="204" t="s">
        <v>960</v>
      </c>
      <c r="E530" s="454" t="s">
        <v>41</v>
      </c>
      <c r="F530" s="455" t="s">
        <v>961</v>
      </c>
      <c r="G530" s="206">
        <v>206</v>
      </c>
      <c r="H530" s="207">
        <v>1100</v>
      </c>
      <c r="I530" s="208">
        <v>536</v>
      </c>
      <c r="J530" s="415">
        <v>0</v>
      </c>
      <c r="K530" s="416">
        <v>286030.28000000003</v>
      </c>
      <c r="L530" s="439">
        <f t="shared" si="122"/>
        <v>0</v>
      </c>
      <c r="M530" s="76"/>
      <c r="N530" s="77"/>
      <c r="O530" s="73">
        <f t="shared" si="123"/>
        <v>0</v>
      </c>
      <c r="P530" s="76"/>
      <c r="Q530" s="76"/>
      <c r="R530" s="77">
        <f t="shared" si="126"/>
        <v>0</v>
      </c>
      <c r="S530" s="76">
        <f t="shared" si="113"/>
        <v>0</v>
      </c>
      <c r="T530" s="76"/>
      <c r="U530" s="93">
        <f>ROUND(T530*$K530,2)</f>
        <v>0</v>
      </c>
      <c r="V530" s="76"/>
      <c r="W530" s="93">
        <f>ROUND(V530*$K530,2)</f>
        <v>0</v>
      </c>
      <c r="X530" s="76"/>
      <c r="Y530" s="93">
        <f>ROUND(X530*$K530,2)</f>
        <v>0</v>
      </c>
      <c r="Z530" s="73">
        <f t="shared" si="124"/>
        <v>0</v>
      </c>
      <c r="AA530" s="73">
        <f t="shared" si="125"/>
        <v>0</v>
      </c>
      <c r="AB530" s="76"/>
      <c r="AC530" s="77"/>
      <c r="AD530" s="76"/>
      <c r="AE530" s="73"/>
      <c r="AF530" s="73"/>
      <c r="AG530" s="73"/>
      <c r="AH530" s="17"/>
      <c r="AI530" s="17"/>
      <c r="AJ530" s="17"/>
      <c r="AK530" s="17"/>
      <c r="AL530" s="17"/>
      <c r="AM530" s="17"/>
      <c r="AN530" s="17"/>
      <c r="AO530" s="17"/>
    </row>
    <row r="531" spans="1:41" ht="42" hidden="1" customHeight="1" x14ac:dyDescent="0.25">
      <c r="A531" s="734" t="s">
        <v>962</v>
      </c>
      <c r="B531" s="739" t="s">
        <v>963</v>
      </c>
      <c r="C531" s="431" t="s">
        <v>964</v>
      </c>
      <c r="D531" s="90" t="s">
        <v>965</v>
      </c>
      <c r="E531" s="871" t="s">
        <v>41</v>
      </c>
      <c r="F531" s="882" t="s">
        <v>966</v>
      </c>
      <c r="G531" s="70">
        <v>222</v>
      </c>
      <c r="H531" s="332">
        <v>1099</v>
      </c>
      <c r="I531" s="333">
        <v>428</v>
      </c>
      <c r="J531" s="415">
        <v>0</v>
      </c>
      <c r="K531" s="416">
        <v>147848.51999999999</v>
      </c>
      <c r="L531" s="439">
        <f t="shared" si="122"/>
        <v>0</v>
      </c>
      <c r="M531" s="76"/>
      <c r="N531" s="77"/>
      <c r="O531" s="73">
        <f t="shared" si="123"/>
        <v>0</v>
      </c>
      <c r="P531" s="76"/>
      <c r="Q531" s="76"/>
      <c r="R531" s="77">
        <f t="shared" si="126"/>
        <v>0</v>
      </c>
      <c r="S531" s="76">
        <f t="shared" si="113"/>
        <v>0</v>
      </c>
      <c r="T531" s="76"/>
      <c r="U531" s="93">
        <f>ROUND(T531*$K531,2)</f>
        <v>0</v>
      </c>
      <c r="V531" s="76"/>
      <c r="W531" s="93">
        <f>ROUND(V531*$K531,2)</f>
        <v>0</v>
      </c>
      <c r="X531" s="76"/>
      <c r="Y531" s="93">
        <f>ROUND(X531*$K531,2)</f>
        <v>0</v>
      </c>
      <c r="Z531" s="73">
        <f t="shared" si="124"/>
        <v>0</v>
      </c>
      <c r="AA531" s="73">
        <f t="shared" si="125"/>
        <v>0</v>
      </c>
      <c r="AB531" s="76"/>
      <c r="AC531" s="77">
        <f>ROUND(AB531*$K531,2)</f>
        <v>0</v>
      </c>
      <c r="AD531" s="76"/>
      <c r="AE531" s="73"/>
      <c r="AF531" s="73"/>
      <c r="AG531" s="73"/>
      <c r="AH531" s="17"/>
      <c r="AI531" s="17"/>
      <c r="AJ531" s="17"/>
      <c r="AK531" s="17"/>
      <c r="AL531" s="17"/>
      <c r="AM531" s="17"/>
      <c r="AN531" s="17"/>
      <c r="AO531" s="17"/>
    </row>
    <row r="532" spans="1:41" ht="42" hidden="1" customHeight="1" x14ac:dyDescent="0.25">
      <c r="A532" s="738"/>
      <c r="B532" s="740"/>
      <c r="C532" s="458" t="s">
        <v>967</v>
      </c>
      <c r="D532" s="90" t="s">
        <v>968</v>
      </c>
      <c r="E532" s="872"/>
      <c r="F532" s="883"/>
      <c r="G532" s="70">
        <v>222</v>
      </c>
      <c r="H532" s="71">
        <v>1099</v>
      </c>
      <c r="I532" s="335">
        <v>521</v>
      </c>
      <c r="J532" s="415">
        <v>0</v>
      </c>
      <c r="K532" s="418">
        <v>147848.51999999999</v>
      </c>
      <c r="L532" s="439">
        <f t="shared" si="122"/>
        <v>0</v>
      </c>
      <c r="M532" s="76"/>
      <c r="N532" s="77"/>
      <c r="O532" s="73">
        <f t="shared" si="123"/>
        <v>0</v>
      </c>
      <c r="P532" s="76"/>
      <c r="Q532" s="76"/>
      <c r="R532" s="77">
        <f t="shared" si="126"/>
        <v>0</v>
      </c>
      <c r="S532" s="76">
        <f t="shared" si="113"/>
        <v>0</v>
      </c>
      <c r="T532" s="76"/>
      <c r="U532" s="93"/>
      <c r="V532" s="76"/>
      <c r="W532" s="93"/>
      <c r="X532" s="76"/>
      <c r="Y532" s="93"/>
      <c r="Z532" s="73">
        <f t="shared" si="124"/>
        <v>0</v>
      </c>
      <c r="AA532" s="73">
        <f t="shared" si="125"/>
        <v>0</v>
      </c>
      <c r="AB532" s="76"/>
      <c r="AC532" s="77">
        <f>ROUND(AB532*$K532,2)</f>
        <v>0</v>
      </c>
      <c r="AD532" s="76"/>
      <c r="AE532" s="73"/>
      <c r="AF532" s="73"/>
      <c r="AG532" s="73"/>
      <c r="AH532" s="17"/>
      <c r="AI532" s="17"/>
      <c r="AJ532" s="17"/>
      <c r="AK532" s="17"/>
      <c r="AL532" s="17"/>
      <c r="AM532" s="17"/>
      <c r="AN532" s="17"/>
      <c r="AO532" s="17"/>
    </row>
    <row r="533" spans="1:41" ht="42" hidden="1" customHeight="1" x14ac:dyDescent="0.25">
      <c r="A533" s="775" t="s">
        <v>969</v>
      </c>
      <c r="B533" s="884" t="s">
        <v>970</v>
      </c>
      <c r="C533" s="877" t="s">
        <v>971</v>
      </c>
      <c r="D533" s="885" t="s">
        <v>972</v>
      </c>
      <c r="E533" s="886" t="s">
        <v>41</v>
      </c>
      <c r="F533" s="489" t="s">
        <v>973</v>
      </c>
      <c r="G533" s="336">
        <v>223</v>
      </c>
      <c r="H533" s="337">
        <v>1066</v>
      </c>
      <c r="I533" s="338">
        <v>549</v>
      </c>
      <c r="J533" s="415">
        <v>0</v>
      </c>
      <c r="K533" s="490">
        <v>218879.85</v>
      </c>
      <c r="L533" s="439">
        <f t="shared" si="122"/>
        <v>0</v>
      </c>
      <c r="M533" s="76"/>
      <c r="N533" s="77"/>
      <c r="O533" s="73">
        <f t="shared" si="123"/>
        <v>0</v>
      </c>
      <c r="P533" s="76"/>
      <c r="Q533" s="76"/>
      <c r="R533" s="77">
        <f t="shared" si="126"/>
        <v>0</v>
      </c>
      <c r="S533" s="76">
        <f>J533-P533</f>
        <v>0</v>
      </c>
      <c r="T533" s="76"/>
      <c r="U533" s="78"/>
      <c r="V533" s="76"/>
      <c r="W533" s="78"/>
      <c r="X533" s="76"/>
      <c r="Y533" s="78"/>
      <c r="Z533" s="73">
        <f t="shared" si="124"/>
        <v>0</v>
      </c>
      <c r="AA533" s="73">
        <f t="shared" si="125"/>
        <v>0</v>
      </c>
      <c r="AB533" s="76"/>
      <c r="AC533" s="77"/>
      <c r="AD533" s="76"/>
      <c r="AE533" s="73"/>
      <c r="AF533" s="73"/>
      <c r="AG533" s="73"/>
      <c r="AH533" s="17"/>
      <c r="AI533" s="17"/>
      <c r="AJ533" s="17"/>
      <c r="AK533" s="17"/>
      <c r="AL533" s="17"/>
      <c r="AM533" s="17"/>
      <c r="AN533" s="17"/>
      <c r="AO533" s="17"/>
    </row>
    <row r="534" spans="1:41" ht="42" hidden="1" customHeight="1" x14ac:dyDescent="0.25">
      <c r="A534" s="776"/>
      <c r="B534" s="787"/>
      <c r="C534" s="879"/>
      <c r="D534" s="793"/>
      <c r="E534" s="887"/>
      <c r="F534" s="489" t="s">
        <v>974</v>
      </c>
      <c r="G534" s="336">
        <v>223</v>
      </c>
      <c r="H534" s="337">
        <v>1065</v>
      </c>
      <c r="I534" s="338">
        <v>551</v>
      </c>
      <c r="J534" s="415">
        <v>0</v>
      </c>
      <c r="K534" s="491">
        <v>218879.85</v>
      </c>
      <c r="L534" s="417">
        <f t="shared" si="122"/>
        <v>0</v>
      </c>
      <c r="M534" s="76"/>
      <c r="N534" s="77"/>
      <c r="O534" s="73">
        <f t="shared" si="123"/>
        <v>0</v>
      </c>
      <c r="P534" s="76"/>
      <c r="Q534" s="76"/>
      <c r="R534" s="77">
        <f t="shared" si="126"/>
        <v>0</v>
      </c>
      <c r="S534" s="76">
        <f t="shared" si="113"/>
        <v>0</v>
      </c>
      <c r="T534" s="76"/>
      <c r="U534" s="78"/>
      <c r="V534" s="76"/>
      <c r="W534" s="78"/>
      <c r="X534" s="76"/>
      <c r="Y534" s="78"/>
      <c r="Z534" s="73">
        <f t="shared" si="124"/>
        <v>0</v>
      </c>
      <c r="AA534" s="73">
        <f t="shared" si="125"/>
        <v>0</v>
      </c>
      <c r="AB534" s="76"/>
      <c r="AC534" s="77"/>
      <c r="AD534" s="76"/>
      <c r="AE534" s="77"/>
      <c r="AF534" s="76"/>
      <c r="AG534" s="77"/>
      <c r="AH534" s="17"/>
      <c r="AI534" s="17"/>
      <c r="AJ534" s="17"/>
      <c r="AK534" s="17"/>
      <c r="AL534" s="17"/>
      <c r="AM534" s="17"/>
      <c r="AN534" s="17"/>
      <c r="AO534" s="17"/>
    </row>
    <row r="535" spans="1:41" ht="42" hidden="1" customHeight="1" x14ac:dyDescent="0.25">
      <c r="A535" s="776"/>
      <c r="B535" s="787"/>
      <c r="C535" s="878"/>
      <c r="D535" s="794"/>
      <c r="E535" s="888"/>
      <c r="F535" s="489" t="s">
        <v>975</v>
      </c>
      <c r="G535" s="336">
        <v>223</v>
      </c>
      <c r="H535" s="337">
        <v>1064</v>
      </c>
      <c r="I535" s="338">
        <v>550</v>
      </c>
      <c r="J535" s="415">
        <v>0</v>
      </c>
      <c r="K535" s="491">
        <v>218879.85</v>
      </c>
      <c r="L535" s="417">
        <f t="shared" si="122"/>
        <v>0</v>
      </c>
      <c r="M535" s="76"/>
      <c r="N535" s="77"/>
      <c r="O535" s="73">
        <f t="shared" si="123"/>
        <v>0</v>
      </c>
      <c r="P535" s="76"/>
      <c r="Q535" s="76"/>
      <c r="R535" s="77">
        <f t="shared" si="126"/>
        <v>0</v>
      </c>
      <c r="S535" s="76">
        <f t="shared" si="113"/>
        <v>0</v>
      </c>
      <c r="T535" s="76"/>
      <c r="U535" s="78"/>
      <c r="V535" s="76"/>
      <c r="W535" s="78"/>
      <c r="X535" s="76"/>
      <c r="Y535" s="78"/>
      <c r="Z535" s="73">
        <f t="shared" si="124"/>
        <v>0</v>
      </c>
      <c r="AA535" s="73">
        <f t="shared" si="125"/>
        <v>0</v>
      </c>
      <c r="AB535" s="76"/>
      <c r="AC535" s="77"/>
      <c r="AD535" s="76"/>
      <c r="AE535" s="77"/>
      <c r="AF535" s="76"/>
      <c r="AG535" s="77"/>
      <c r="AH535" s="17"/>
      <c r="AI535" s="17"/>
      <c r="AJ535" s="17"/>
      <c r="AK535" s="17"/>
      <c r="AL535" s="17"/>
      <c r="AM535" s="17"/>
      <c r="AN535" s="17"/>
      <c r="AO535" s="17"/>
    </row>
    <row r="536" spans="1:41" ht="42" hidden="1" customHeight="1" x14ac:dyDescent="0.25">
      <c r="A536" s="776"/>
      <c r="B536" s="787"/>
      <c r="C536" s="877" t="s">
        <v>976</v>
      </c>
      <c r="D536" s="772" t="s">
        <v>977</v>
      </c>
      <c r="E536" s="877" t="s">
        <v>41</v>
      </c>
      <c r="F536" s="489" t="s">
        <v>978</v>
      </c>
      <c r="G536" s="336">
        <v>223</v>
      </c>
      <c r="H536" s="337">
        <v>1063</v>
      </c>
      <c r="I536" s="338">
        <v>547</v>
      </c>
      <c r="J536" s="415">
        <v>0</v>
      </c>
      <c r="K536" s="491">
        <v>218879.85</v>
      </c>
      <c r="L536" s="417">
        <f t="shared" si="122"/>
        <v>0</v>
      </c>
      <c r="M536" s="76"/>
      <c r="N536" s="77"/>
      <c r="O536" s="73">
        <f t="shared" si="123"/>
        <v>0</v>
      </c>
      <c r="P536" s="76"/>
      <c r="Q536" s="76"/>
      <c r="R536" s="77">
        <f t="shared" si="126"/>
        <v>0</v>
      </c>
      <c r="S536" s="76">
        <f t="shared" si="113"/>
        <v>0</v>
      </c>
      <c r="T536" s="76"/>
      <c r="U536" s="78"/>
      <c r="V536" s="76"/>
      <c r="W536" s="78"/>
      <c r="X536" s="76"/>
      <c r="Y536" s="78"/>
      <c r="Z536" s="73">
        <f t="shared" si="124"/>
        <v>0</v>
      </c>
      <c r="AA536" s="73">
        <f t="shared" si="125"/>
        <v>0</v>
      </c>
      <c r="AB536" s="76"/>
      <c r="AC536" s="77"/>
      <c r="AD536" s="76"/>
      <c r="AE536" s="77"/>
      <c r="AF536" s="76"/>
      <c r="AG536" s="77"/>
      <c r="AH536" s="17"/>
      <c r="AI536" s="17"/>
      <c r="AJ536" s="17"/>
      <c r="AK536" s="17"/>
      <c r="AL536" s="17"/>
      <c r="AM536" s="17"/>
      <c r="AN536" s="17"/>
      <c r="AO536" s="17"/>
    </row>
    <row r="537" spans="1:41" ht="42" hidden="1" customHeight="1" x14ac:dyDescent="0.25">
      <c r="A537" s="776"/>
      <c r="B537" s="787"/>
      <c r="C537" s="878"/>
      <c r="D537" s="773"/>
      <c r="E537" s="878"/>
      <c r="F537" s="489" t="s">
        <v>979</v>
      </c>
      <c r="G537" s="336">
        <v>223</v>
      </c>
      <c r="H537" s="337">
        <v>1062</v>
      </c>
      <c r="I537" s="338">
        <v>548</v>
      </c>
      <c r="J537" s="415">
        <v>0</v>
      </c>
      <c r="K537" s="491">
        <v>218879.85</v>
      </c>
      <c r="L537" s="417">
        <f t="shared" si="122"/>
        <v>0</v>
      </c>
      <c r="M537" s="76"/>
      <c r="N537" s="77"/>
      <c r="O537" s="73">
        <f t="shared" si="123"/>
        <v>0</v>
      </c>
      <c r="P537" s="76"/>
      <c r="Q537" s="76"/>
      <c r="R537" s="77">
        <f t="shared" si="126"/>
        <v>0</v>
      </c>
      <c r="S537" s="76">
        <f t="shared" si="113"/>
        <v>0</v>
      </c>
      <c r="T537" s="76"/>
      <c r="U537" s="78"/>
      <c r="V537" s="76"/>
      <c r="W537" s="78"/>
      <c r="X537" s="76"/>
      <c r="Y537" s="78"/>
      <c r="Z537" s="73">
        <f t="shared" si="124"/>
        <v>0</v>
      </c>
      <c r="AA537" s="73">
        <f t="shared" si="125"/>
        <v>0</v>
      </c>
      <c r="AB537" s="76"/>
      <c r="AC537" s="77"/>
      <c r="AD537" s="76"/>
      <c r="AE537" s="77"/>
      <c r="AF537" s="76"/>
      <c r="AG537" s="77"/>
      <c r="AH537" s="17"/>
      <c r="AI537" s="17"/>
      <c r="AJ537" s="17"/>
      <c r="AK537" s="17"/>
      <c r="AL537" s="17"/>
      <c r="AM537" s="17"/>
      <c r="AN537" s="17"/>
      <c r="AO537" s="17"/>
    </row>
    <row r="538" spans="1:41" ht="42" hidden="1" customHeight="1" x14ac:dyDescent="0.25">
      <c r="A538" s="776"/>
      <c r="B538" s="787"/>
      <c r="C538" s="877" t="s">
        <v>980</v>
      </c>
      <c r="D538" s="772" t="s">
        <v>981</v>
      </c>
      <c r="E538" s="877" t="s">
        <v>41</v>
      </c>
      <c r="F538" s="489" t="s">
        <v>982</v>
      </c>
      <c r="G538" s="336">
        <v>223</v>
      </c>
      <c r="H538" s="337">
        <v>1061</v>
      </c>
      <c r="I538" s="338">
        <v>554</v>
      </c>
      <c r="J538" s="415">
        <v>0</v>
      </c>
      <c r="K538" s="491">
        <v>218879.85</v>
      </c>
      <c r="L538" s="417">
        <f t="shared" si="122"/>
        <v>0</v>
      </c>
      <c r="M538" s="76"/>
      <c r="N538" s="77"/>
      <c r="O538" s="73">
        <f t="shared" si="123"/>
        <v>0</v>
      </c>
      <c r="P538" s="76"/>
      <c r="Q538" s="76"/>
      <c r="R538" s="77">
        <f t="shared" si="126"/>
        <v>0</v>
      </c>
      <c r="S538" s="76">
        <f t="shared" si="113"/>
        <v>0</v>
      </c>
      <c r="T538" s="76"/>
      <c r="U538" s="78"/>
      <c r="V538" s="76"/>
      <c r="W538" s="78"/>
      <c r="X538" s="76"/>
      <c r="Y538" s="78"/>
      <c r="Z538" s="73">
        <f t="shared" si="124"/>
        <v>0</v>
      </c>
      <c r="AA538" s="73">
        <f t="shared" si="125"/>
        <v>0</v>
      </c>
      <c r="AB538" s="76"/>
      <c r="AC538" s="77"/>
      <c r="AD538" s="76"/>
      <c r="AE538" s="77"/>
      <c r="AF538" s="76"/>
      <c r="AG538" s="77"/>
      <c r="AH538" s="17"/>
      <c r="AI538" s="17"/>
      <c r="AJ538" s="17"/>
      <c r="AK538" s="17"/>
      <c r="AL538" s="17"/>
      <c r="AM538" s="17"/>
      <c r="AN538" s="17"/>
      <c r="AO538" s="17"/>
    </row>
    <row r="539" spans="1:41" ht="46.5" hidden="1" customHeight="1" x14ac:dyDescent="0.35">
      <c r="A539" s="776"/>
      <c r="B539" s="787"/>
      <c r="C539" s="879"/>
      <c r="D539" s="774"/>
      <c r="E539" s="879"/>
      <c r="F539" s="489" t="s">
        <v>983</v>
      </c>
      <c r="G539" s="336">
        <v>223</v>
      </c>
      <c r="H539" s="337">
        <v>1060</v>
      </c>
      <c r="I539" s="338">
        <v>552</v>
      </c>
      <c r="J539" s="415">
        <v>0</v>
      </c>
      <c r="K539" s="491">
        <v>218879.85</v>
      </c>
      <c r="L539" s="417">
        <f t="shared" si="122"/>
        <v>0</v>
      </c>
      <c r="M539" s="76"/>
      <c r="N539" s="77"/>
      <c r="O539" s="73">
        <f t="shared" si="123"/>
        <v>0</v>
      </c>
      <c r="P539" s="76"/>
      <c r="Q539" s="76"/>
      <c r="R539" s="77">
        <f t="shared" si="126"/>
        <v>0</v>
      </c>
      <c r="S539" s="76">
        <f t="shared" si="113"/>
        <v>0</v>
      </c>
      <c r="T539" s="76"/>
      <c r="U539" s="78"/>
      <c r="V539" s="76"/>
      <c r="W539" s="78"/>
      <c r="X539" s="76"/>
      <c r="Y539" s="78"/>
      <c r="Z539" s="73">
        <f t="shared" si="124"/>
        <v>0</v>
      </c>
      <c r="AA539" s="73">
        <f t="shared" si="125"/>
        <v>0</v>
      </c>
      <c r="AB539" s="76"/>
      <c r="AC539" s="77"/>
      <c r="AD539" s="76"/>
      <c r="AE539" s="77"/>
      <c r="AF539" s="76"/>
      <c r="AG539" s="77"/>
      <c r="AH539" s="67"/>
    </row>
    <row r="540" spans="1:41" ht="46.5" hidden="1" customHeight="1" x14ac:dyDescent="0.35">
      <c r="A540" s="785"/>
      <c r="B540" s="788"/>
      <c r="C540" s="878"/>
      <c r="D540" s="773"/>
      <c r="E540" s="878"/>
      <c r="F540" s="489" t="s">
        <v>984</v>
      </c>
      <c r="G540" s="336">
        <v>223</v>
      </c>
      <c r="H540" s="337">
        <v>1059</v>
      </c>
      <c r="I540" s="338">
        <v>553</v>
      </c>
      <c r="J540" s="415">
        <v>0</v>
      </c>
      <c r="K540" s="491">
        <v>218879.85</v>
      </c>
      <c r="L540" s="417">
        <f t="shared" si="122"/>
        <v>0</v>
      </c>
      <c r="M540" s="76"/>
      <c r="N540" s="77"/>
      <c r="O540" s="73">
        <f t="shared" si="123"/>
        <v>0</v>
      </c>
      <c r="P540" s="76"/>
      <c r="Q540" s="76"/>
      <c r="R540" s="77">
        <f t="shared" si="126"/>
        <v>0</v>
      </c>
      <c r="S540" s="76">
        <f t="shared" si="113"/>
        <v>0</v>
      </c>
      <c r="T540" s="76"/>
      <c r="U540" s="78"/>
      <c r="V540" s="76"/>
      <c r="W540" s="78"/>
      <c r="X540" s="76"/>
      <c r="Y540" s="78"/>
      <c r="Z540" s="73">
        <f t="shared" si="124"/>
        <v>0</v>
      </c>
      <c r="AA540" s="73">
        <f t="shared" si="125"/>
        <v>0</v>
      </c>
      <c r="AB540" s="76"/>
      <c r="AC540" s="77"/>
      <c r="AD540" s="76"/>
      <c r="AE540" s="77"/>
      <c r="AF540" s="76"/>
      <c r="AG540" s="77"/>
      <c r="AH540" s="17"/>
      <c r="AI540" s="127">
        <f>AD540+AE540+AF540+AG540</f>
        <v>0</v>
      </c>
      <c r="AJ540" s="17"/>
      <c r="AK540" s="17"/>
      <c r="AL540" s="17"/>
      <c r="AM540" s="17"/>
      <c r="AN540" s="17"/>
      <c r="AO540" s="17"/>
    </row>
    <row r="541" spans="1:41" ht="56.25" hidden="1" customHeight="1" x14ac:dyDescent="0.35">
      <c r="A541" s="131" t="s">
        <v>985</v>
      </c>
      <c r="B541" s="69" t="s">
        <v>986</v>
      </c>
      <c r="C541" s="431" t="s">
        <v>987</v>
      </c>
      <c r="D541" s="90" t="s">
        <v>988</v>
      </c>
      <c r="E541" s="421" t="s">
        <v>41</v>
      </c>
      <c r="F541" s="414" t="s">
        <v>989</v>
      </c>
      <c r="G541" s="70">
        <v>207</v>
      </c>
      <c r="H541" s="71">
        <v>27</v>
      </c>
      <c r="I541" s="72">
        <v>429</v>
      </c>
      <c r="J541" s="415">
        <v>0</v>
      </c>
      <c r="K541" s="416">
        <v>359976.47</v>
      </c>
      <c r="L541" s="417">
        <f t="shared" si="122"/>
        <v>0</v>
      </c>
      <c r="M541" s="76"/>
      <c r="N541" s="77"/>
      <c r="O541" s="73">
        <f t="shared" si="123"/>
        <v>0</v>
      </c>
      <c r="P541" s="76"/>
      <c r="Q541" s="76"/>
      <c r="R541" s="77">
        <f t="shared" si="126"/>
        <v>0</v>
      </c>
      <c r="S541" s="76">
        <f t="shared" si="113"/>
        <v>0</v>
      </c>
      <c r="T541" s="76"/>
      <c r="U541" s="78"/>
      <c r="V541" s="76"/>
      <c r="W541" s="78"/>
      <c r="X541" s="76"/>
      <c r="Y541" s="78"/>
      <c r="Z541" s="73">
        <f t="shared" si="124"/>
        <v>0</v>
      </c>
      <c r="AA541" s="73">
        <f t="shared" si="125"/>
        <v>0</v>
      </c>
      <c r="AB541" s="76"/>
      <c r="AC541" s="77"/>
      <c r="AD541" s="76"/>
      <c r="AE541" s="77"/>
      <c r="AF541" s="76"/>
      <c r="AG541" s="77"/>
      <c r="AH541" s="17"/>
      <c r="AI541" s="127">
        <f>AD541+AE541+AF541+AG541</f>
        <v>0</v>
      </c>
      <c r="AJ541" s="17"/>
      <c r="AK541" s="17"/>
      <c r="AL541" s="17"/>
      <c r="AM541" s="17"/>
      <c r="AN541" s="17"/>
      <c r="AO541" s="17"/>
    </row>
    <row r="542" spans="1:41" ht="25.5" hidden="1" x14ac:dyDescent="0.25">
      <c r="A542" s="159" t="s">
        <v>990</v>
      </c>
      <c r="B542" s="188"/>
      <c r="C542" s="449"/>
      <c r="D542" s="189"/>
      <c r="E542" s="449"/>
      <c r="F542" s="450"/>
      <c r="G542" s="159"/>
      <c r="H542" s="191"/>
      <c r="I542" s="192"/>
      <c r="J542" s="435"/>
      <c r="K542" s="436"/>
      <c r="L542" s="437"/>
      <c r="M542" s="138"/>
      <c r="N542" s="138"/>
      <c r="O542" s="138"/>
      <c r="P542" s="138"/>
      <c r="Q542" s="138"/>
      <c r="R542" s="138">
        <f t="shared" si="126"/>
        <v>0</v>
      </c>
      <c r="S542" s="138"/>
      <c r="T542" s="138"/>
      <c r="U542" s="138"/>
      <c r="V542" s="138"/>
      <c r="W542" s="138"/>
      <c r="X542" s="138"/>
      <c r="Y542" s="138"/>
      <c r="Z542" s="274"/>
      <c r="AA542" s="274"/>
      <c r="AB542" s="138"/>
      <c r="AC542" s="138"/>
      <c r="AD542" s="138"/>
      <c r="AE542" s="138"/>
      <c r="AF542" s="138"/>
      <c r="AG542" s="138"/>
      <c r="AH542" s="17"/>
      <c r="AI542" s="17"/>
      <c r="AJ542" s="17"/>
      <c r="AK542" s="17"/>
      <c r="AL542" s="17"/>
      <c r="AM542" s="17"/>
      <c r="AN542" s="17"/>
      <c r="AO542" s="17"/>
    </row>
    <row r="543" spans="1:41" ht="25.5" hidden="1" x14ac:dyDescent="0.35">
      <c r="A543" s="109" t="s">
        <v>991</v>
      </c>
      <c r="B543" s="110"/>
      <c r="C543" s="428"/>
      <c r="D543" s="111"/>
      <c r="E543" s="428"/>
      <c r="F543" s="429"/>
      <c r="G543" s="109"/>
      <c r="H543" s="142"/>
      <c r="I543" s="143"/>
      <c r="J543" s="460">
        <v>0</v>
      </c>
      <c r="K543" s="58"/>
      <c r="L543" s="492">
        <f t="shared" ref="L543:AC543" si="127">SUM(L544:L567)</f>
        <v>0</v>
      </c>
      <c r="M543" s="60">
        <f t="shared" si="127"/>
        <v>0</v>
      </c>
      <c r="N543" s="61">
        <f t="shared" si="127"/>
        <v>0</v>
      </c>
      <c r="O543" s="62">
        <f t="shared" si="127"/>
        <v>0</v>
      </c>
      <c r="P543" s="60">
        <f t="shared" si="127"/>
        <v>0</v>
      </c>
      <c r="Q543" s="60">
        <f t="shared" si="127"/>
        <v>0</v>
      </c>
      <c r="R543" s="61">
        <f t="shared" si="126"/>
        <v>0</v>
      </c>
      <c r="S543" s="60">
        <f t="shared" si="127"/>
        <v>0</v>
      </c>
      <c r="T543" s="60">
        <f t="shared" ref="T543:Y543" si="128">SUM(T544:T567)</f>
        <v>0</v>
      </c>
      <c r="U543" s="63">
        <f t="shared" si="128"/>
        <v>0</v>
      </c>
      <c r="V543" s="60">
        <f t="shared" si="128"/>
        <v>0</v>
      </c>
      <c r="W543" s="63">
        <f t="shared" si="128"/>
        <v>0</v>
      </c>
      <c r="X543" s="60">
        <f t="shared" si="128"/>
        <v>0</v>
      </c>
      <c r="Y543" s="63">
        <f t="shared" si="128"/>
        <v>0</v>
      </c>
      <c r="Z543" s="64">
        <f t="shared" si="127"/>
        <v>0</v>
      </c>
      <c r="AA543" s="64">
        <f>SUM(AA544:AA567)</f>
        <v>0</v>
      </c>
      <c r="AB543" s="148">
        <f t="shared" si="127"/>
        <v>0</v>
      </c>
      <c r="AC543" s="125">
        <f t="shared" si="127"/>
        <v>0</v>
      </c>
      <c r="AD543" s="126">
        <f>SUM(AD544:AD567)</f>
        <v>0</v>
      </c>
      <c r="AE543" s="126">
        <f>SUM(AE544:AE567)</f>
        <v>0</v>
      </c>
      <c r="AF543" s="126">
        <f>SUM(AF544:AF567)</f>
        <v>0</v>
      </c>
      <c r="AG543" s="126">
        <f>SUM(AG544:AG567)</f>
        <v>0</v>
      </c>
      <c r="AH543" s="67"/>
    </row>
    <row r="544" spans="1:41" ht="45" hidden="1" customHeight="1" x14ac:dyDescent="0.35">
      <c r="A544" s="775" t="s">
        <v>992</v>
      </c>
      <c r="B544" s="736" t="s">
        <v>993</v>
      </c>
      <c r="C544" s="869" t="s">
        <v>994</v>
      </c>
      <c r="D544" s="802" t="s">
        <v>995</v>
      </c>
      <c r="E544" s="871" t="s">
        <v>41</v>
      </c>
      <c r="F544" s="414" t="s">
        <v>996</v>
      </c>
      <c r="G544" s="70">
        <v>199</v>
      </c>
      <c r="H544" s="71">
        <v>26</v>
      </c>
      <c r="I544" s="72">
        <v>430</v>
      </c>
      <c r="J544" s="415">
        <v>0</v>
      </c>
      <c r="K544" s="74">
        <v>99292.23</v>
      </c>
      <c r="L544" s="417">
        <f t="shared" ref="L544:L567" si="129">ROUND(J544*$K544,2)</f>
        <v>0</v>
      </c>
      <c r="M544" s="76"/>
      <c r="N544" s="77"/>
      <c r="O544" s="73">
        <f t="shared" ref="O544:O567" si="130">ROUND(J544/12*AH$5,0)</f>
        <v>0</v>
      </c>
      <c r="P544" s="76"/>
      <c r="Q544" s="76"/>
      <c r="R544" s="77">
        <f t="shared" si="126"/>
        <v>0</v>
      </c>
      <c r="S544" s="76">
        <f t="shared" ref="S544:S567" si="131">J544-P544</f>
        <v>0</v>
      </c>
      <c r="T544" s="76"/>
      <c r="U544" s="78"/>
      <c r="V544" s="76"/>
      <c r="W544" s="78"/>
      <c r="X544" s="76"/>
      <c r="Y544" s="78"/>
      <c r="Z544" s="73">
        <f t="shared" ref="Z544:Z567" si="132">P544-O544</f>
        <v>0</v>
      </c>
      <c r="AA544" s="73">
        <f t="shared" ref="AA544:AA567" si="133">P544-J544</f>
        <v>0</v>
      </c>
      <c r="AB544" s="76"/>
      <c r="AC544" s="77"/>
      <c r="AD544" s="76"/>
      <c r="AE544" s="77"/>
      <c r="AF544" s="76"/>
      <c r="AG544" s="77"/>
      <c r="AH544" s="67"/>
    </row>
    <row r="545" spans="1:41" ht="45" hidden="1" customHeight="1" x14ac:dyDescent="0.25">
      <c r="A545" s="776"/>
      <c r="B545" s="757"/>
      <c r="C545" s="873"/>
      <c r="D545" s="766"/>
      <c r="E545" s="874"/>
      <c r="F545" s="414" t="s">
        <v>997</v>
      </c>
      <c r="G545" s="70">
        <v>199</v>
      </c>
      <c r="H545" s="71">
        <v>1052</v>
      </c>
      <c r="I545" s="72">
        <v>502</v>
      </c>
      <c r="J545" s="415">
        <v>0</v>
      </c>
      <c r="K545" s="418">
        <v>99292.23</v>
      </c>
      <c r="L545" s="417">
        <f t="shared" si="129"/>
        <v>0</v>
      </c>
      <c r="M545" s="76"/>
      <c r="N545" s="77"/>
      <c r="O545" s="73">
        <f t="shared" si="130"/>
        <v>0</v>
      </c>
      <c r="P545" s="76"/>
      <c r="Q545" s="76"/>
      <c r="R545" s="77">
        <f t="shared" si="126"/>
        <v>0</v>
      </c>
      <c r="S545" s="76">
        <f t="shared" si="131"/>
        <v>0</v>
      </c>
      <c r="T545" s="76"/>
      <c r="U545" s="78"/>
      <c r="V545" s="76"/>
      <c r="W545" s="78"/>
      <c r="X545" s="76"/>
      <c r="Y545" s="78"/>
      <c r="Z545" s="73">
        <f t="shared" si="132"/>
        <v>0</v>
      </c>
      <c r="AA545" s="73">
        <f t="shared" si="133"/>
        <v>0</v>
      </c>
      <c r="AB545" s="76"/>
      <c r="AC545" s="77"/>
      <c r="AD545" s="76"/>
      <c r="AE545" s="77"/>
      <c r="AF545" s="76"/>
      <c r="AG545" s="77"/>
      <c r="AH545" s="17"/>
      <c r="AI545" s="17"/>
      <c r="AJ545" s="17"/>
      <c r="AK545" s="17"/>
      <c r="AL545" s="17"/>
      <c r="AM545" s="17"/>
      <c r="AN545" s="17"/>
      <c r="AO545" s="17"/>
    </row>
    <row r="546" spans="1:41" ht="56.25" hidden="1" customHeight="1" x14ac:dyDescent="0.35">
      <c r="A546" s="776"/>
      <c r="B546" s="757"/>
      <c r="C546" s="873"/>
      <c r="D546" s="766"/>
      <c r="E546" s="874"/>
      <c r="F546" s="414" t="s">
        <v>998</v>
      </c>
      <c r="G546" s="70"/>
      <c r="H546" s="71"/>
      <c r="I546" s="72">
        <v>503</v>
      </c>
      <c r="J546" s="415">
        <v>0</v>
      </c>
      <c r="K546" s="418">
        <v>99292.23</v>
      </c>
      <c r="L546" s="417">
        <f t="shared" si="129"/>
        <v>0</v>
      </c>
      <c r="M546" s="76"/>
      <c r="N546" s="77"/>
      <c r="O546" s="73">
        <f t="shared" si="130"/>
        <v>0</v>
      </c>
      <c r="P546" s="76"/>
      <c r="Q546" s="76"/>
      <c r="R546" s="77">
        <f t="shared" si="126"/>
        <v>0</v>
      </c>
      <c r="S546" s="76">
        <f t="shared" si="131"/>
        <v>0</v>
      </c>
      <c r="T546" s="76"/>
      <c r="U546" s="78"/>
      <c r="V546" s="76"/>
      <c r="W546" s="78"/>
      <c r="X546" s="76"/>
      <c r="Y546" s="78"/>
      <c r="Z546" s="73">
        <f t="shared" si="132"/>
        <v>0</v>
      </c>
      <c r="AA546" s="73">
        <f t="shared" si="133"/>
        <v>0</v>
      </c>
      <c r="AB546" s="76"/>
      <c r="AC546" s="77"/>
      <c r="AD546" s="76"/>
      <c r="AE546" s="77"/>
      <c r="AF546" s="76"/>
      <c r="AG546" s="77"/>
      <c r="AH546" s="67"/>
      <c r="AI546" s="127">
        <f>AD546+AE546+AF546+AG546</f>
        <v>0</v>
      </c>
    </row>
    <row r="547" spans="1:41" ht="45" hidden="1" customHeight="1" x14ac:dyDescent="0.35">
      <c r="A547" s="776"/>
      <c r="B547" s="757"/>
      <c r="C547" s="873"/>
      <c r="D547" s="829"/>
      <c r="E547" s="874"/>
      <c r="F547" s="414" t="s">
        <v>999</v>
      </c>
      <c r="G547" s="70">
        <v>199</v>
      </c>
      <c r="H547" s="71">
        <v>2596</v>
      </c>
      <c r="I547" s="72">
        <v>504</v>
      </c>
      <c r="J547" s="415">
        <v>0</v>
      </c>
      <c r="K547" s="81">
        <v>99292.23</v>
      </c>
      <c r="L547" s="417">
        <f t="shared" si="129"/>
        <v>0</v>
      </c>
      <c r="M547" s="76"/>
      <c r="N547" s="77"/>
      <c r="O547" s="73">
        <f t="shared" si="130"/>
        <v>0</v>
      </c>
      <c r="P547" s="76"/>
      <c r="Q547" s="76"/>
      <c r="R547" s="77">
        <f t="shared" si="126"/>
        <v>0</v>
      </c>
      <c r="S547" s="76">
        <f t="shared" si="131"/>
        <v>0</v>
      </c>
      <c r="T547" s="76"/>
      <c r="U547" s="78"/>
      <c r="V547" s="76"/>
      <c r="W547" s="78"/>
      <c r="X547" s="76"/>
      <c r="Y547" s="78"/>
      <c r="Z547" s="73">
        <f t="shared" si="132"/>
        <v>0</v>
      </c>
      <c r="AA547" s="73">
        <f t="shared" si="133"/>
        <v>0</v>
      </c>
      <c r="AB547" s="76"/>
      <c r="AC547" s="77"/>
      <c r="AD547" s="76"/>
      <c r="AE547" s="77"/>
      <c r="AF547" s="76"/>
      <c r="AG547" s="77"/>
      <c r="AH547" s="67"/>
      <c r="AI547" s="17"/>
    </row>
    <row r="548" spans="1:41" ht="45" hidden="1" customHeight="1" x14ac:dyDescent="0.25">
      <c r="A548" s="776"/>
      <c r="B548" s="757"/>
      <c r="C548" s="873"/>
      <c r="D548" s="766"/>
      <c r="E548" s="874"/>
      <c r="F548" s="414" t="s">
        <v>1000</v>
      </c>
      <c r="G548" s="70">
        <v>199</v>
      </c>
      <c r="H548" s="79">
        <v>1039</v>
      </c>
      <c r="I548" s="80">
        <v>505</v>
      </c>
      <c r="J548" s="415">
        <v>0</v>
      </c>
      <c r="K548" s="418">
        <v>99292.23</v>
      </c>
      <c r="L548" s="417">
        <f t="shared" si="129"/>
        <v>0</v>
      </c>
      <c r="M548" s="76"/>
      <c r="N548" s="77"/>
      <c r="O548" s="73">
        <f t="shared" si="130"/>
        <v>0</v>
      </c>
      <c r="P548" s="76"/>
      <c r="Q548" s="76"/>
      <c r="R548" s="77">
        <f t="shared" si="126"/>
        <v>0</v>
      </c>
      <c r="S548" s="76">
        <f t="shared" si="131"/>
        <v>0</v>
      </c>
      <c r="T548" s="76"/>
      <c r="U548" s="78"/>
      <c r="V548" s="76"/>
      <c r="W548" s="78"/>
      <c r="X548" s="76"/>
      <c r="Y548" s="78"/>
      <c r="Z548" s="73">
        <f t="shared" si="132"/>
        <v>0</v>
      </c>
      <c r="AA548" s="73">
        <f t="shared" si="133"/>
        <v>0</v>
      </c>
      <c r="AB548" s="76"/>
      <c r="AC548" s="77"/>
      <c r="AD548" s="76"/>
      <c r="AE548" s="77"/>
      <c r="AF548" s="76"/>
      <c r="AG548" s="77"/>
      <c r="AH548" s="17"/>
      <c r="AI548" s="17"/>
      <c r="AJ548" s="17"/>
      <c r="AK548" s="17"/>
      <c r="AL548" s="17"/>
      <c r="AM548" s="17"/>
      <c r="AN548" s="17"/>
      <c r="AO548" s="17"/>
    </row>
    <row r="549" spans="1:41" ht="45" hidden="1" customHeight="1" x14ac:dyDescent="0.35">
      <c r="A549" s="776"/>
      <c r="B549" s="757"/>
      <c r="C549" s="873"/>
      <c r="D549" s="829"/>
      <c r="E549" s="874"/>
      <c r="F549" s="414" t="s">
        <v>1001</v>
      </c>
      <c r="G549" s="70">
        <v>199</v>
      </c>
      <c r="H549" s="71">
        <v>1050</v>
      </c>
      <c r="I549" s="72">
        <v>506</v>
      </c>
      <c r="J549" s="415">
        <v>0</v>
      </c>
      <c r="K549" s="81">
        <v>99292.23</v>
      </c>
      <c r="L549" s="417">
        <f t="shared" si="129"/>
        <v>0</v>
      </c>
      <c r="M549" s="76"/>
      <c r="N549" s="77"/>
      <c r="O549" s="73">
        <f t="shared" si="130"/>
        <v>0</v>
      </c>
      <c r="P549" s="76"/>
      <c r="Q549" s="76"/>
      <c r="R549" s="77">
        <f t="shared" si="126"/>
        <v>0</v>
      </c>
      <c r="S549" s="76">
        <f t="shared" si="131"/>
        <v>0</v>
      </c>
      <c r="T549" s="76"/>
      <c r="U549" s="78"/>
      <c r="V549" s="76"/>
      <c r="W549" s="78"/>
      <c r="X549" s="76"/>
      <c r="Y549" s="78"/>
      <c r="Z549" s="73">
        <f t="shared" si="132"/>
        <v>0</v>
      </c>
      <c r="AA549" s="73">
        <f t="shared" si="133"/>
        <v>0</v>
      </c>
      <c r="AB549" s="76"/>
      <c r="AC549" s="77"/>
      <c r="AD549" s="76"/>
      <c r="AE549" s="77"/>
      <c r="AF549" s="76"/>
      <c r="AG549" s="77"/>
      <c r="AH549" s="67"/>
      <c r="AI549" s="17"/>
    </row>
    <row r="550" spans="1:41" ht="45" hidden="1" customHeight="1" x14ac:dyDescent="0.25">
      <c r="A550" s="776"/>
      <c r="B550" s="757"/>
      <c r="C550" s="873"/>
      <c r="D550" s="766"/>
      <c r="E550" s="874"/>
      <c r="F550" s="414" t="s">
        <v>1002</v>
      </c>
      <c r="G550" s="70">
        <v>199</v>
      </c>
      <c r="H550" s="71">
        <v>1049</v>
      </c>
      <c r="I550" s="72">
        <v>507</v>
      </c>
      <c r="J550" s="415">
        <v>0</v>
      </c>
      <c r="K550" s="418">
        <v>99292.23</v>
      </c>
      <c r="L550" s="417">
        <f t="shared" si="129"/>
        <v>0</v>
      </c>
      <c r="M550" s="76"/>
      <c r="N550" s="77"/>
      <c r="O550" s="73">
        <f t="shared" si="130"/>
        <v>0</v>
      </c>
      <c r="P550" s="76"/>
      <c r="Q550" s="76"/>
      <c r="R550" s="77">
        <f t="shared" si="126"/>
        <v>0</v>
      </c>
      <c r="S550" s="76">
        <f t="shared" si="131"/>
        <v>0</v>
      </c>
      <c r="T550" s="76"/>
      <c r="U550" s="78"/>
      <c r="V550" s="76"/>
      <c r="W550" s="78"/>
      <c r="X550" s="76"/>
      <c r="Y550" s="78"/>
      <c r="Z550" s="73">
        <f t="shared" si="132"/>
        <v>0</v>
      </c>
      <c r="AA550" s="73">
        <f t="shared" si="133"/>
        <v>0</v>
      </c>
      <c r="AB550" s="76"/>
      <c r="AC550" s="77"/>
      <c r="AD550" s="76"/>
      <c r="AE550" s="77"/>
      <c r="AF550" s="76"/>
      <c r="AG550" s="77"/>
      <c r="AH550" s="17"/>
      <c r="AI550" s="17"/>
      <c r="AJ550" s="17"/>
      <c r="AK550" s="17"/>
      <c r="AL550" s="17"/>
      <c r="AM550" s="17"/>
      <c r="AN550" s="17"/>
      <c r="AO550" s="17"/>
    </row>
    <row r="551" spans="1:41" ht="45" hidden="1" customHeight="1" x14ac:dyDescent="0.25">
      <c r="A551" s="776"/>
      <c r="B551" s="757"/>
      <c r="C551" s="873"/>
      <c r="D551" s="766"/>
      <c r="E551" s="874"/>
      <c r="F551" s="414" t="s">
        <v>1003</v>
      </c>
      <c r="G551" s="70"/>
      <c r="H551" s="71"/>
      <c r="I551" s="72">
        <v>508</v>
      </c>
      <c r="J551" s="415">
        <v>0</v>
      </c>
      <c r="K551" s="418">
        <v>99292.23</v>
      </c>
      <c r="L551" s="417">
        <f t="shared" si="129"/>
        <v>0</v>
      </c>
      <c r="M551" s="76"/>
      <c r="N551" s="77"/>
      <c r="O551" s="73">
        <f t="shared" si="130"/>
        <v>0</v>
      </c>
      <c r="P551" s="76"/>
      <c r="Q551" s="76"/>
      <c r="R551" s="77">
        <f t="shared" si="126"/>
        <v>0</v>
      </c>
      <c r="S551" s="76">
        <f t="shared" si="131"/>
        <v>0</v>
      </c>
      <c r="T551" s="76"/>
      <c r="U551" s="78"/>
      <c r="V551" s="76"/>
      <c r="W551" s="78"/>
      <c r="X551" s="76"/>
      <c r="Y551" s="78"/>
      <c r="Z551" s="73">
        <f t="shared" si="132"/>
        <v>0</v>
      </c>
      <c r="AA551" s="73">
        <f t="shared" si="133"/>
        <v>0</v>
      </c>
      <c r="AB551" s="76"/>
      <c r="AC551" s="77"/>
      <c r="AD551" s="76"/>
      <c r="AE551" s="77"/>
      <c r="AF551" s="76"/>
      <c r="AG551" s="77"/>
      <c r="AH551" s="17"/>
      <c r="AI551" s="17"/>
      <c r="AJ551" s="17"/>
      <c r="AK551" s="17"/>
      <c r="AL551" s="17"/>
      <c r="AM551" s="17"/>
      <c r="AN551" s="17"/>
      <c r="AO551" s="17"/>
    </row>
    <row r="552" spans="1:41" ht="45" hidden="1" customHeight="1" x14ac:dyDescent="0.25">
      <c r="A552" s="776"/>
      <c r="B552" s="757"/>
      <c r="C552" s="873"/>
      <c r="D552" s="766"/>
      <c r="E552" s="874"/>
      <c r="F552" s="414" t="s">
        <v>1004</v>
      </c>
      <c r="G552" s="70">
        <v>199</v>
      </c>
      <c r="H552" s="71">
        <v>2572</v>
      </c>
      <c r="I552" s="72">
        <v>509</v>
      </c>
      <c r="J552" s="415">
        <v>0</v>
      </c>
      <c r="K552" s="418">
        <v>99292.23</v>
      </c>
      <c r="L552" s="417">
        <f t="shared" si="129"/>
        <v>0</v>
      </c>
      <c r="M552" s="76"/>
      <c r="N552" s="77"/>
      <c r="O552" s="73">
        <f t="shared" si="130"/>
        <v>0</v>
      </c>
      <c r="P552" s="76"/>
      <c r="Q552" s="76"/>
      <c r="R552" s="77">
        <f t="shared" si="126"/>
        <v>0</v>
      </c>
      <c r="S552" s="76">
        <f t="shared" si="131"/>
        <v>0</v>
      </c>
      <c r="T552" s="76"/>
      <c r="U552" s="78"/>
      <c r="V552" s="76"/>
      <c r="W552" s="78"/>
      <c r="X552" s="76"/>
      <c r="Y552" s="78"/>
      <c r="Z552" s="73">
        <f t="shared" si="132"/>
        <v>0</v>
      </c>
      <c r="AA552" s="73">
        <f t="shared" si="133"/>
        <v>0</v>
      </c>
      <c r="AB552" s="76"/>
      <c r="AC552" s="77"/>
      <c r="AD552" s="76"/>
      <c r="AE552" s="77"/>
      <c r="AF552" s="76"/>
      <c r="AG552" s="77"/>
      <c r="AH552" s="17"/>
      <c r="AI552" s="17"/>
      <c r="AJ552" s="17"/>
      <c r="AK552" s="17"/>
      <c r="AL552" s="17"/>
      <c r="AM552" s="17"/>
      <c r="AN552" s="17"/>
      <c r="AO552" s="17"/>
    </row>
    <row r="553" spans="1:41" ht="45" hidden="1" customHeight="1" x14ac:dyDescent="0.25">
      <c r="A553" s="776"/>
      <c r="B553" s="757"/>
      <c r="C553" s="873"/>
      <c r="D553" s="766"/>
      <c r="E553" s="874"/>
      <c r="F553" s="414" t="s">
        <v>1005</v>
      </c>
      <c r="G553" s="70">
        <v>199</v>
      </c>
      <c r="H553" s="71">
        <v>1037</v>
      </c>
      <c r="I553" s="72">
        <v>510</v>
      </c>
      <c r="J553" s="415">
        <v>0</v>
      </c>
      <c r="K553" s="418">
        <v>99292.23</v>
      </c>
      <c r="L553" s="417">
        <f t="shared" si="129"/>
        <v>0</v>
      </c>
      <c r="M553" s="76"/>
      <c r="N553" s="77"/>
      <c r="O553" s="73">
        <f t="shared" si="130"/>
        <v>0</v>
      </c>
      <c r="P553" s="76"/>
      <c r="Q553" s="76"/>
      <c r="R553" s="77">
        <f t="shared" si="126"/>
        <v>0</v>
      </c>
      <c r="S553" s="76">
        <f t="shared" si="131"/>
        <v>0</v>
      </c>
      <c r="T553" s="76"/>
      <c r="U553" s="78"/>
      <c r="V553" s="76"/>
      <c r="W553" s="78"/>
      <c r="X553" s="76"/>
      <c r="Y553" s="78"/>
      <c r="Z553" s="73">
        <f t="shared" si="132"/>
        <v>0</v>
      </c>
      <c r="AA553" s="73">
        <f t="shared" si="133"/>
        <v>0</v>
      </c>
      <c r="AB553" s="76"/>
      <c r="AC553" s="77"/>
      <c r="AD553" s="76"/>
      <c r="AE553" s="77"/>
      <c r="AF553" s="76"/>
      <c r="AG553" s="77"/>
      <c r="AH553" s="17"/>
      <c r="AI553" s="17"/>
      <c r="AJ553" s="17"/>
      <c r="AK553" s="17"/>
      <c r="AL553" s="17"/>
      <c r="AM553" s="17"/>
      <c r="AN553" s="17"/>
      <c r="AO553" s="17"/>
    </row>
    <row r="554" spans="1:41" ht="45" hidden="1" customHeight="1" x14ac:dyDescent="0.25">
      <c r="A554" s="776"/>
      <c r="B554" s="757"/>
      <c r="C554" s="873"/>
      <c r="D554" s="766"/>
      <c r="E554" s="874"/>
      <c r="F554" s="493" t="s">
        <v>1006</v>
      </c>
      <c r="G554" s="343">
        <v>199</v>
      </c>
      <c r="H554" s="344">
        <v>1047</v>
      </c>
      <c r="I554" s="345">
        <v>511</v>
      </c>
      <c r="J554" s="415">
        <v>0</v>
      </c>
      <c r="K554" s="418">
        <v>99292.23</v>
      </c>
      <c r="L554" s="417">
        <f t="shared" si="129"/>
        <v>0</v>
      </c>
      <c r="M554" s="76"/>
      <c r="N554" s="77"/>
      <c r="O554" s="73">
        <f t="shared" si="130"/>
        <v>0</v>
      </c>
      <c r="P554" s="76"/>
      <c r="Q554" s="76"/>
      <c r="R554" s="77">
        <f t="shared" si="126"/>
        <v>0</v>
      </c>
      <c r="S554" s="76">
        <f t="shared" si="131"/>
        <v>0</v>
      </c>
      <c r="T554" s="76"/>
      <c r="U554" s="78"/>
      <c r="V554" s="76"/>
      <c r="W554" s="78"/>
      <c r="X554" s="76"/>
      <c r="Y554" s="78"/>
      <c r="Z554" s="73">
        <f t="shared" si="132"/>
        <v>0</v>
      </c>
      <c r="AA554" s="73">
        <f t="shared" si="133"/>
        <v>0</v>
      </c>
      <c r="AB554" s="76"/>
      <c r="AC554" s="77"/>
      <c r="AD554" s="76"/>
      <c r="AE554" s="77"/>
      <c r="AF554" s="76"/>
      <c r="AG554" s="77"/>
      <c r="AH554" s="17"/>
      <c r="AI554" s="17"/>
      <c r="AJ554" s="17"/>
      <c r="AK554" s="17"/>
      <c r="AL554" s="17"/>
      <c r="AM554" s="17"/>
      <c r="AN554" s="17"/>
      <c r="AO554" s="17"/>
    </row>
    <row r="555" spans="1:41" ht="45" hidden="1" customHeight="1" x14ac:dyDescent="0.25">
      <c r="A555" s="776"/>
      <c r="B555" s="757"/>
      <c r="C555" s="873"/>
      <c r="D555" s="766"/>
      <c r="E555" s="874"/>
      <c r="F555" s="494" t="s">
        <v>1007</v>
      </c>
      <c r="G555" s="343">
        <v>199</v>
      </c>
      <c r="H555" s="344">
        <v>1036</v>
      </c>
      <c r="I555" s="345">
        <v>512</v>
      </c>
      <c r="J555" s="415">
        <v>0</v>
      </c>
      <c r="K555" s="418">
        <v>99292.23</v>
      </c>
      <c r="L555" s="417">
        <f t="shared" si="129"/>
        <v>0</v>
      </c>
      <c r="M555" s="76"/>
      <c r="N555" s="77"/>
      <c r="O555" s="73">
        <f t="shared" si="130"/>
        <v>0</v>
      </c>
      <c r="P555" s="76"/>
      <c r="Q555" s="76"/>
      <c r="R555" s="77">
        <f t="shared" si="126"/>
        <v>0</v>
      </c>
      <c r="S555" s="76">
        <f t="shared" si="131"/>
        <v>0</v>
      </c>
      <c r="T555" s="76"/>
      <c r="U555" s="78"/>
      <c r="V555" s="76"/>
      <c r="W555" s="78"/>
      <c r="X555" s="76"/>
      <c r="Y555" s="78"/>
      <c r="Z555" s="73">
        <f t="shared" si="132"/>
        <v>0</v>
      </c>
      <c r="AA555" s="73">
        <f t="shared" si="133"/>
        <v>0</v>
      </c>
      <c r="AB555" s="76"/>
      <c r="AC555" s="77"/>
      <c r="AD555" s="76"/>
      <c r="AE555" s="77"/>
      <c r="AF555" s="76"/>
      <c r="AG555" s="77"/>
      <c r="AH555" s="17"/>
      <c r="AI555" s="17"/>
      <c r="AJ555" s="17"/>
      <c r="AK555" s="17"/>
      <c r="AL555" s="17"/>
      <c r="AM555" s="17"/>
      <c r="AN555" s="17"/>
      <c r="AO555" s="17"/>
    </row>
    <row r="556" spans="1:41" ht="45" hidden="1" customHeight="1" x14ac:dyDescent="0.25">
      <c r="A556" s="776"/>
      <c r="B556" s="757"/>
      <c r="C556" s="873"/>
      <c r="D556" s="766"/>
      <c r="E556" s="874"/>
      <c r="F556" s="419" t="s">
        <v>1008</v>
      </c>
      <c r="G556" s="343">
        <v>199</v>
      </c>
      <c r="H556" s="344">
        <v>1045</v>
      </c>
      <c r="I556" s="86">
        <v>513</v>
      </c>
      <c r="J556" s="415">
        <v>0</v>
      </c>
      <c r="K556" s="418">
        <v>99292.23</v>
      </c>
      <c r="L556" s="417">
        <f t="shared" si="129"/>
        <v>0</v>
      </c>
      <c r="M556" s="76"/>
      <c r="N556" s="77"/>
      <c r="O556" s="73">
        <f t="shared" si="130"/>
        <v>0</v>
      </c>
      <c r="P556" s="76"/>
      <c r="Q556" s="76"/>
      <c r="R556" s="77">
        <f t="shared" si="126"/>
        <v>0</v>
      </c>
      <c r="S556" s="76">
        <f t="shared" si="131"/>
        <v>0</v>
      </c>
      <c r="T556" s="76"/>
      <c r="U556" s="78"/>
      <c r="V556" s="76"/>
      <c r="W556" s="78"/>
      <c r="X556" s="76"/>
      <c r="Y556" s="78"/>
      <c r="Z556" s="73">
        <f t="shared" si="132"/>
        <v>0</v>
      </c>
      <c r="AA556" s="73">
        <f t="shared" si="133"/>
        <v>0</v>
      </c>
      <c r="AB556" s="76"/>
      <c r="AC556" s="77"/>
      <c r="AD556" s="76"/>
      <c r="AE556" s="77"/>
      <c r="AF556" s="76"/>
      <c r="AG556" s="77"/>
      <c r="AH556" s="17"/>
      <c r="AI556" s="17"/>
      <c r="AJ556" s="17"/>
      <c r="AK556" s="17"/>
      <c r="AL556" s="17"/>
      <c r="AM556" s="17"/>
      <c r="AN556" s="17"/>
      <c r="AO556" s="17"/>
    </row>
    <row r="557" spans="1:41" ht="45" hidden="1" customHeight="1" x14ac:dyDescent="0.35">
      <c r="A557" s="776"/>
      <c r="B557" s="758"/>
      <c r="C557" s="870"/>
      <c r="D557" s="755"/>
      <c r="E557" s="872"/>
      <c r="F557" s="419" t="s">
        <v>1009</v>
      </c>
      <c r="G557" s="343">
        <v>199</v>
      </c>
      <c r="H557" s="344">
        <v>1035</v>
      </c>
      <c r="I557" s="86">
        <v>514</v>
      </c>
      <c r="J557" s="415">
        <v>0</v>
      </c>
      <c r="K557" s="418">
        <v>99292.23</v>
      </c>
      <c r="L557" s="417">
        <f t="shared" si="129"/>
        <v>0</v>
      </c>
      <c r="M557" s="76"/>
      <c r="N557" s="77"/>
      <c r="O557" s="73">
        <f t="shared" si="130"/>
        <v>0</v>
      </c>
      <c r="P557" s="76"/>
      <c r="Q557" s="76"/>
      <c r="R557" s="77">
        <f t="shared" si="126"/>
        <v>0</v>
      </c>
      <c r="S557" s="76">
        <f t="shared" si="131"/>
        <v>0</v>
      </c>
      <c r="T557" s="76"/>
      <c r="U557" s="78"/>
      <c r="V557" s="76"/>
      <c r="W557" s="78"/>
      <c r="X557" s="76"/>
      <c r="Y557" s="78"/>
      <c r="Z557" s="73">
        <f t="shared" si="132"/>
        <v>0</v>
      </c>
      <c r="AA557" s="73">
        <f t="shared" si="133"/>
        <v>0</v>
      </c>
      <c r="AB557" s="76"/>
      <c r="AC557" s="77"/>
      <c r="AD557" s="76"/>
      <c r="AE557" s="77"/>
      <c r="AF557" s="76"/>
      <c r="AG557" s="77"/>
      <c r="AH557" s="67"/>
    </row>
    <row r="558" spans="1:41" ht="45" hidden="1" customHeight="1" x14ac:dyDescent="0.25">
      <c r="A558" s="776"/>
      <c r="B558" s="736" t="s">
        <v>1010</v>
      </c>
      <c r="C558" s="869" t="s">
        <v>1011</v>
      </c>
      <c r="D558" s="765" t="s">
        <v>1012</v>
      </c>
      <c r="E558" s="871" t="s">
        <v>41</v>
      </c>
      <c r="F558" s="414" t="s">
        <v>1013</v>
      </c>
      <c r="G558" s="70">
        <v>186</v>
      </c>
      <c r="H558" s="71">
        <v>25</v>
      </c>
      <c r="I558" s="72">
        <v>431</v>
      </c>
      <c r="J558" s="415">
        <v>0</v>
      </c>
      <c r="K558" s="418">
        <v>99292.23</v>
      </c>
      <c r="L558" s="417">
        <f t="shared" si="129"/>
        <v>0</v>
      </c>
      <c r="M558" s="76"/>
      <c r="N558" s="77"/>
      <c r="O558" s="73">
        <f t="shared" si="130"/>
        <v>0</v>
      </c>
      <c r="P558" s="76"/>
      <c r="Q558" s="76"/>
      <c r="R558" s="77">
        <f t="shared" si="126"/>
        <v>0</v>
      </c>
      <c r="S558" s="76">
        <f t="shared" si="131"/>
        <v>0</v>
      </c>
      <c r="T558" s="76"/>
      <c r="U558" s="78"/>
      <c r="V558" s="76"/>
      <c r="W558" s="78"/>
      <c r="X558" s="76"/>
      <c r="Y558" s="78"/>
      <c r="Z558" s="73">
        <f t="shared" si="132"/>
        <v>0</v>
      </c>
      <c r="AA558" s="73">
        <f t="shared" si="133"/>
        <v>0</v>
      </c>
      <c r="AB558" s="76"/>
      <c r="AC558" s="77"/>
      <c r="AD558" s="76"/>
      <c r="AE558" s="77"/>
      <c r="AF558" s="76"/>
      <c r="AG558" s="77"/>
      <c r="AH558" s="17"/>
      <c r="AI558" s="17"/>
      <c r="AJ558" s="17"/>
      <c r="AK558" s="17"/>
      <c r="AL558" s="17"/>
      <c r="AM558" s="17"/>
      <c r="AN558" s="17"/>
      <c r="AO558" s="17"/>
    </row>
    <row r="559" spans="1:41" ht="45" hidden="1" customHeight="1" x14ac:dyDescent="0.25">
      <c r="A559" s="776"/>
      <c r="B559" s="757"/>
      <c r="C559" s="873"/>
      <c r="D559" s="766"/>
      <c r="E559" s="874"/>
      <c r="F559" s="414" t="s">
        <v>1014</v>
      </c>
      <c r="G559" s="70">
        <v>186</v>
      </c>
      <c r="H559" s="71">
        <v>24</v>
      </c>
      <c r="I559" s="72">
        <v>432</v>
      </c>
      <c r="J559" s="415">
        <v>0</v>
      </c>
      <c r="K559" s="418">
        <v>99292.23</v>
      </c>
      <c r="L559" s="417">
        <f t="shared" si="129"/>
        <v>0</v>
      </c>
      <c r="M559" s="76"/>
      <c r="N559" s="77"/>
      <c r="O559" s="73">
        <f t="shared" si="130"/>
        <v>0</v>
      </c>
      <c r="P559" s="76"/>
      <c r="Q559" s="76"/>
      <c r="R559" s="77">
        <f t="shared" si="126"/>
        <v>0</v>
      </c>
      <c r="S559" s="76">
        <f t="shared" si="131"/>
        <v>0</v>
      </c>
      <c r="T559" s="76"/>
      <c r="U559" s="78"/>
      <c r="V559" s="76"/>
      <c r="W559" s="78"/>
      <c r="X559" s="76"/>
      <c r="Y559" s="78"/>
      <c r="Z559" s="73">
        <f t="shared" si="132"/>
        <v>0</v>
      </c>
      <c r="AA559" s="73">
        <f t="shared" si="133"/>
        <v>0</v>
      </c>
      <c r="AB559" s="76"/>
      <c r="AC559" s="77"/>
      <c r="AD559" s="76"/>
      <c r="AE559" s="77"/>
      <c r="AF559" s="76"/>
      <c r="AG559" s="77"/>
      <c r="AH559" s="17"/>
      <c r="AI559" s="17"/>
      <c r="AJ559" s="17"/>
      <c r="AK559" s="17"/>
      <c r="AL559" s="17"/>
      <c r="AM559" s="17"/>
      <c r="AN559" s="17"/>
      <c r="AO559" s="17"/>
    </row>
    <row r="560" spans="1:41" ht="45" hidden="1" customHeight="1" x14ac:dyDescent="0.25">
      <c r="A560" s="776"/>
      <c r="B560" s="757"/>
      <c r="C560" s="873"/>
      <c r="D560" s="766"/>
      <c r="E560" s="874"/>
      <c r="F560" s="414" t="s">
        <v>1015</v>
      </c>
      <c r="G560" s="70">
        <v>186</v>
      </c>
      <c r="H560" s="71">
        <v>23</v>
      </c>
      <c r="I560" s="72">
        <v>433</v>
      </c>
      <c r="J560" s="415">
        <v>0</v>
      </c>
      <c r="K560" s="418">
        <v>99292.23</v>
      </c>
      <c r="L560" s="417">
        <f t="shared" si="129"/>
        <v>0</v>
      </c>
      <c r="M560" s="76"/>
      <c r="N560" s="77"/>
      <c r="O560" s="73">
        <f t="shared" si="130"/>
        <v>0</v>
      </c>
      <c r="P560" s="76"/>
      <c r="Q560" s="76"/>
      <c r="R560" s="77">
        <f t="shared" si="126"/>
        <v>0</v>
      </c>
      <c r="S560" s="76">
        <f t="shared" si="131"/>
        <v>0</v>
      </c>
      <c r="T560" s="76"/>
      <c r="U560" s="78"/>
      <c r="V560" s="76"/>
      <c r="W560" s="78"/>
      <c r="X560" s="76"/>
      <c r="Y560" s="78"/>
      <c r="Z560" s="73">
        <f t="shared" si="132"/>
        <v>0</v>
      </c>
      <c r="AA560" s="73">
        <f t="shared" si="133"/>
        <v>0</v>
      </c>
      <c r="AB560" s="76"/>
      <c r="AC560" s="77"/>
      <c r="AD560" s="76"/>
      <c r="AE560" s="77"/>
      <c r="AF560" s="76"/>
      <c r="AG560" s="77"/>
      <c r="AH560" s="17"/>
      <c r="AI560" s="17"/>
      <c r="AJ560" s="17"/>
      <c r="AK560" s="17"/>
      <c r="AL560" s="17"/>
      <c r="AM560" s="17"/>
      <c r="AN560" s="17"/>
      <c r="AO560" s="17"/>
    </row>
    <row r="561" spans="1:43" ht="45" hidden="1" customHeight="1" x14ac:dyDescent="0.25">
      <c r="A561" s="776"/>
      <c r="B561" s="757"/>
      <c r="C561" s="873"/>
      <c r="D561" s="766"/>
      <c r="E561" s="874"/>
      <c r="F561" s="414" t="s">
        <v>1016</v>
      </c>
      <c r="G561" s="70">
        <v>186</v>
      </c>
      <c r="H561" s="79">
        <v>22</v>
      </c>
      <c r="I561" s="80">
        <v>515</v>
      </c>
      <c r="J561" s="415">
        <v>0</v>
      </c>
      <c r="K561" s="418">
        <v>99292.23</v>
      </c>
      <c r="L561" s="417">
        <f t="shared" si="129"/>
        <v>0</v>
      </c>
      <c r="M561" s="76"/>
      <c r="N561" s="77"/>
      <c r="O561" s="73">
        <f t="shared" si="130"/>
        <v>0</v>
      </c>
      <c r="P561" s="76"/>
      <c r="Q561" s="76"/>
      <c r="R561" s="77">
        <f t="shared" si="126"/>
        <v>0</v>
      </c>
      <c r="S561" s="76">
        <f t="shared" si="131"/>
        <v>0</v>
      </c>
      <c r="T561" s="76"/>
      <c r="U561" s="78"/>
      <c r="V561" s="76"/>
      <c r="W561" s="78"/>
      <c r="X561" s="76"/>
      <c r="Y561" s="78"/>
      <c r="Z561" s="73">
        <f t="shared" si="132"/>
        <v>0</v>
      </c>
      <c r="AA561" s="73">
        <f t="shared" si="133"/>
        <v>0</v>
      </c>
      <c r="AB561" s="76"/>
      <c r="AC561" s="77"/>
      <c r="AD561" s="76"/>
      <c r="AE561" s="77"/>
      <c r="AF561" s="76"/>
      <c r="AG561" s="77"/>
      <c r="AH561" s="17"/>
      <c r="AI561" s="17"/>
      <c r="AJ561" s="17"/>
      <c r="AK561" s="17"/>
      <c r="AL561" s="17"/>
      <c r="AM561" s="17"/>
      <c r="AN561" s="17"/>
      <c r="AO561" s="17"/>
    </row>
    <row r="562" spans="1:43" ht="45" hidden="1" customHeight="1" x14ac:dyDescent="0.35">
      <c r="A562" s="776"/>
      <c r="B562" s="757"/>
      <c r="C562" s="873"/>
      <c r="D562" s="766"/>
      <c r="E562" s="874"/>
      <c r="F562" s="414" t="s">
        <v>1017</v>
      </c>
      <c r="G562" s="70">
        <v>186</v>
      </c>
      <c r="H562" s="71">
        <v>21</v>
      </c>
      <c r="I562" s="72">
        <v>435</v>
      </c>
      <c r="J562" s="415">
        <v>0</v>
      </c>
      <c r="K562" s="418">
        <v>99292.23</v>
      </c>
      <c r="L562" s="439">
        <f t="shared" si="129"/>
        <v>0</v>
      </c>
      <c r="M562" s="76"/>
      <c r="N562" s="77"/>
      <c r="O562" s="73">
        <f t="shared" si="130"/>
        <v>0</v>
      </c>
      <c r="P562" s="76"/>
      <c r="Q562" s="76"/>
      <c r="R562" s="77">
        <f t="shared" si="126"/>
        <v>0</v>
      </c>
      <c r="S562" s="76">
        <f t="shared" si="131"/>
        <v>0</v>
      </c>
      <c r="T562" s="76"/>
      <c r="U562" s="77">
        <f>ROUND(T562*$K562,2)</f>
        <v>0</v>
      </c>
      <c r="V562" s="76"/>
      <c r="W562" s="77">
        <f>ROUND(V562*$K562,2)</f>
        <v>0</v>
      </c>
      <c r="X562" s="76"/>
      <c r="Y562" s="77">
        <f>ROUND(X562*$K562,2)</f>
        <v>0</v>
      </c>
      <c r="Z562" s="73">
        <f t="shared" si="132"/>
        <v>0</v>
      </c>
      <c r="AA562" s="73">
        <f t="shared" si="133"/>
        <v>0</v>
      </c>
      <c r="AB562" s="76"/>
      <c r="AC562" s="77">
        <f>ROUND(AB562*$K562,2)</f>
        <v>0</v>
      </c>
      <c r="AD562" s="76"/>
      <c r="AE562" s="73"/>
      <c r="AF562" s="73"/>
      <c r="AG562" s="73"/>
      <c r="AH562" s="67"/>
    </row>
    <row r="563" spans="1:43" ht="45" hidden="1" customHeight="1" x14ac:dyDescent="0.25">
      <c r="A563" s="776"/>
      <c r="B563" s="757"/>
      <c r="C563" s="870"/>
      <c r="D563" s="755"/>
      <c r="E563" s="872"/>
      <c r="F563" s="414" t="s">
        <v>1018</v>
      </c>
      <c r="G563" s="70">
        <v>186</v>
      </c>
      <c r="H563" s="71">
        <v>20</v>
      </c>
      <c r="I563" s="72">
        <v>436</v>
      </c>
      <c r="J563" s="415">
        <v>0</v>
      </c>
      <c r="K563" s="418">
        <v>99292.23</v>
      </c>
      <c r="L563" s="417">
        <f t="shared" si="129"/>
        <v>0</v>
      </c>
      <c r="M563" s="76"/>
      <c r="N563" s="77"/>
      <c r="O563" s="73">
        <f t="shared" si="130"/>
        <v>0</v>
      </c>
      <c r="P563" s="76"/>
      <c r="Q563" s="76"/>
      <c r="R563" s="77">
        <f t="shared" si="126"/>
        <v>0</v>
      </c>
      <c r="S563" s="76">
        <f t="shared" si="131"/>
        <v>0</v>
      </c>
      <c r="T563" s="76"/>
      <c r="U563" s="78"/>
      <c r="V563" s="76"/>
      <c r="W563" s="78"/>
      <c r="X563" s="76"/>
      <c r="Y563" s="78"/>
      <c r="Z563" s="73">
        <f t="shared" si="132"/>
        <v>0</v>
      </c>
      <c r="AA563" s="73">
        <f t="shared" si="133"/>
        <v>0</v>
      </c>
      <c r="AB563" s="76"/>
      <c r="AC563" s="77"/>
      <c r="AD563" s="76"/>
      <c r="AE563" s="77"/>
      <c r="AF563" s="76"/>
      <c r="AG563" s="77"/>
      <c r="AH563" s="17"/>
      <c r="AI563" s="17"/>
      <c r="AJ563" s="17"/>
      <c r="AK563" s="17"/>
      <c r="AL563" s="17"/>
      <c r="AM563" s="17"/>
      <c r="AN563" s="17"/>
      <c r="AO563" s="17"/>
    </row>
    <row r="564" spans="1:43" ht="45" hidden="1" customHeight="1" x14ac:dyDescent="0.35">
      <c r="A564" s="776"/>
      <c r="B564" s="757"/>
      <c r="C564" s="875" t="s">
        <v>1019</v>
      </c>
      <c r="D564" s="765" t="s">
        <v>1020</v>
      </c>
      <c r="E564" s="871" t="s">
        <v>41</v>
      </c>
      <c r="F564" s="414" t="s">
        <v>1021</v>
      </c>
      <c r="G564" s="70">
        <v>186</v>
      </c>
      <c r="H564" s="71">
        <v>1058</v>
      </c>
      <c r="I564" s="72">
        <v>437</v>
      </c>
      <c r="J564" s="415">
        <v>0</v>
      </c>
      <c r="K564" s="418">
        <v>99292.23</v>
      </c>
      <c r="L564" s="417">
        <f t="shared" si="129"/>
        <v>0</v>
      </c>
      <c r="M564" s="76"/>
      <c r="N564" s="77"/>
      <c r="O564" s="73">
        <f t="shared" si="130"/>
        <v>0</v>
      </c>
      <c r="P564" s="76"/>
      <c r="Q564" s="76"/>
      <c r="R564" s="77">
        <f t="shared" si="126"/>
        <v>0</v>
      </c>
      <c r="S564" s="76">
        <f t="shared" si="131"/>
        <v>0</v>
      </c>
      <c r="T564" s="76"/>
      <c r="U564" s="78"/>
      <c r="V564" s="76"/>
      <c r="W564" s="78"/>
      <c r="X564" s="76"/>
      <c r="Y564" s="78"/>
      <c r="Z564" s="73">
        <f t="shared" si="132"/>
        <v>0</v>
      </c>
      <c r="AA564" s="73">
        <f t="shared" si="133"/>
        <v>0</v>
      </c>
      <c r="AB564" s="76"/>
      <c r="AC564" s="77"/>
      <c r="AD564" s="76"/>
      <c r="AE564" s="77"/>
      <c r="AF564" s="76"/>
      <c r="AG564" s="77"/>
      <c r="AH564" s="67"/>
      <c r="AP564" s="21"/>
    </row>
    <row r="565" spans="1:43" ht="52.5" hidden="1" customHeight="1" x14ac:dyDescent="0.35">
      <c r="A565" s="776"/>
      <c r="B565" s="758"/>
      <c r="C565" s="876"/>
      <c r="D565" s="755"/>
      <c r="E565" s="872"/>
      <c r="F565" s="414" t="s">
        <v>1022</v>
      </c>
      <c r="G565" s="70">
        <v>186</v>
      </c>
      <c r="H565" s="71">
        <v>1057</v>
      </c>
      <c r="I565" s="72">
        <v>438</v>
      </c>
      <c r="J565" s="415">
        <v>0</v>
      </c>
      <c r="K565" s="418">
        <v>99292.23</v>
      </c>
      <c r="L565" s="417">
        <f t="shared" si="129"/>
        <v>0</v>
      </c>
      <c r="M565" s="76"/>
      <c r="N565" s="77"/>
      <c r="O565" s="73">
        <f t="shared" si="130"/>
        <v>0</v>
      </c>
      <c r="P565" s="76"/>
      <c r="Q565" s="76"/>
      <c r="R565" s="77">
        <f t="shared" si="126"/>
        <v>0</v>
      </c>
      <c r="S565" s="76">
        <f t="shared" si="131"/>
        <v>0</v>
      </c>
      <c r="T565" s="76"/>
      <c r="U565" s="78"/>
      <c r="V565" s="76"/>
      <c r="W565" s="78"/>
      <c r="X565" s="76"/>
      <c r="Y565" s="78"/>
      <c r="Z565" s="73">
        <f t="shared" si="132"/>
        <v>0</v>
      </c>
      <c r="AA565" s="73">
        <f t="shared" si="133"/>
        <v>0</v>
      </c>
      <c r="AB565" s="76"/>
      <c r="AC565" s="77"/>
      <c r="AD565" s="76"/>
      <c r="AE565" s="77"/>
      <c r="AF565" s="76"/>
      <c r="AG565" s="77"/>
      <c r="AH565" s="17"/>
      <c r="AI565" s="17"/>
      <c r="AJ565" s="17"/>
      <c r="AK565" s="17"/>
      <c r="AL565" s="17"/>
      <c r="AM565" s="17"/>
      <c r="AN565" s="17"/>
      <c r="AO565" s="17"/>
      <c r="AP565" s="353"/>
    </row>
    <row r="566" spans="1:43" ht="52.5" hidden="1" customHeight="1" x14ac:dyDescent="0.25">
      <c r="A566" s="785"/>
      <c r="B566" s="149" t="s">
        <v>1023</v>
      </c>
      <c r="C566" s="431" t="s">
        <v>1024</v>
      </c>
      <c r="D566" s="90" t="s">
        <v>1025</v>
      </c>
      <c r="E566" s="421" t="s">
        <v>41</v>
      </c>
      <c r="F566" s="414" t="s">
        <v>1026</v>
      </c>
      <c r="G566" s="70">
        <v>209</v>
      </c>
      <c r="H566" s="347">
        <v>19</v>
      </c>
      <c r="I566" s="72">
        <v>439</v>
      </c>
      <c r="J566" s="415">
        <v>0</v>
      </c>
      <c r="K566" s="495">
        <v>99292.23</v>
      </c>
      <c r="L566" s="439">
        <f t="shared" si="129"/>
        <v>0</v>
      </c>
      <c r="M566" s="76"/>
      <c r="N566" s="77"/>
      <c r="O566" s="73">
        <f t="shared" si="130"/>
        <v>0</v>
      </c>
      <c r="P566" s="76"/>
      <c r="Q566" s="349"/>
      <c r="R566" s="350">
        <f t="shared" si="126"/>
        <v>0</v>
      </c>
      <c r="S566" s="349">
        <f t="shared" si="131"/>
        <v>0</v>
      </c>
      <c r="T566" s="349"/>
      <c r="U566" s="350">
        <f>ROUND(T566*$K566,2)</f>
        <v>0</v>
      </c>
      <c r="V566" s="349"/>
      <c r="W566" s="350">
        <f>ROUND(V566*$K566,2)</f>
        <v>0</v>
      </c>
      <c r="X566" s="349"/>
      <c r="Y566" s="350">
        <f>ROUND(X566*$K566,2)</f>
        <v>0</v>
      </c>
      <c r="Z566" s="351">
        <f t="shared" si="132"/>
        <v>0</v>
      </c>
      <c r="AA566" s="351">
        <f t="shared" si="133"/>
        <v>0</v>
      </c>
      <c r="AB566" s="349"/>
      <c r="AC566" s="350">
        <f>ROUND(AB566*$K566,2)</f>
        <v>0</v>
      </c>
      <c r="AD566" s="76"/>
      <c r="AE566" s="73"/>
      <c r="AF566" s="73"/>
      <c r="AG566" s="73"/>
      <c r="AH566" s="17"/>
      <c r="AI566" s="17"/>
      <c r="AJ566" s="17"/>
      <c r="AK566" s="17"/>
      <c r="AL566" s="17"/>
      <c r="AM566" s="17"/>
      <c r="AN566" s="17"/>
      <c r="AO566" s="17"/>
    </row>
    <row r="567" spans="1:43" ht="52.5" hidden="1" customHeight="1" x14ac:dyDescent="0.35">
      <c r="A567" s="131" t="s">
        <v>1027</v>
      </c>
      <c r="B567" s="149" t="s">
        <v>1028</v>
      </c>
      <c r="C567" s="431" t="s">
        <v>1029</v>
      </c>
      <c r="D567" s="90" t="s">
        <v>1030</v>
      </c>
      <c r="E567" s="421" t="s">
        <v>41</v>
      </c>
      <c r="F567" s="414" t="s">
        <v>1031</v>
      </c>
      <c r="G567" s="70">
        <v>185</v>
      </c>
      <c r="H567" s="71">
        <v>1098</v>
      </c>
      <c r="I567" s="72">
        <v>528</v>
      </c>
      <c r="J567" s="415">
        <v>0</v>
      </c>
      <c r="K567" s="496">
        <v>146016.17000000001</v>
      </c>
      <c r="L567" s="439">
        <f t="shared" si="129"/>
        <v>0</v>
      </c>
      <c r="M567" s="76"/>
      <c r="N567" s="77"/>
      <c r="O567" s="73">
        <f t="shared" si="130"/>
        <v>0</v>
      </c>
      <c r="P567" s="76"/>
      <c r="Q567" s="349"/>
      <c r="R567" s="350">
        <f t="shared" si="126"/>
        <v>0</v>
      </c>
      <c r="S567" s="349">
        <f t="shared" si="131"/>
        <v>0</v>
      </c>
      <c r="T567" s="349"/>
      <c r="U567" s="352"/>
      <c r="V567" s="349"/>
      <c r="W567" s="352"/>
      <c r="X567" s="349"/>
      <c r="Y567" s="352"/>
      <c r="Z567" s="351">
        <f t="shared" si="132"/>
        <v>0</v>
      </c>
      <c r="AA567" s="351">
        <f t="shared" si="133"/>
        <v>0</v>
      </c>
      <c r="AB567" s="349"/>
      <c r="AC567" s="350"/>
      <c r="AD567" s="76"/>
      <c r="AE567" s="73"/>
      <c r="AF567" s="73"/>
      <c r="AG567" s="73"/>
      <c r="AH567" s="67"/>
      <c r="AN567" s="353"/>
      <c r="AO567" s="353"/>
      <c r="AP567" s="353"/>
      <c r="AQ567" s="353"/>
    </row>
    <row r="568" spans="1:43" ht="25.5" hidden="1" x14ac:dyDescent="0.35">
      <c r="A568" s="159" t="s">
        <v>1032</v>
      </c>
      <c r="B568" s="188"/>
      <c r="C568" s="449"/>
      <c r="D568" s="189"/>
      <c r="E568" s="449"/>
      <c r="F568" s="450"/>
      <c r="G568" s="159"/>
      <c r="H568" s="191"/>
      <c r="I568" s="192"/>
      <c r="J568" s="435"/>
      <c r="K568" s="436"/>
      <c r="L568" s="437"/>
      <c r="M568" s="138"/>
      <c r="N568" s="138"/>
      <c r="O568" s="138"/>
      <c r="P568" s="138"/>
      <c r="Q568" s="138"/>
      <c r="R568" s="138">
        <f t="shared" si="126"/>
        <v>0</v>
      </c>
      <c r="S568" s="138"/>
      <c r="T568" s="138"/>
      <c r="U568" s="138"/>
      <c r="V568" s="138"/>
      <c r="W568" s="138"/>
      <c r="X568" s="138"/>
      <c r="Y568" s="138"/>
      <c r="Z568" s="274"/>
      <c r="AA568" s="274"/>
      <c r="AB568" s="138"/>
      <c r="AC568" s="138"/>
      <c r="AD568" s="138"/>
      <c r="AE568" s="138"/>
      <c r="AF568" s="138"/>
      <c r="AG568" s="138"/>
      <c r="AO568" s="353"/>
    </row>
    <row r="569" spans="1:43" ht="25.5" hidden="1" x14ac:dyDescent="0.25">
      <c r="A569" s="109" t="s">
        <v>1033</v>
      </c>
      <c r="B569" s="110"/>
      <c r="C569" s="428"/>
      <c r="D569" s="111"/>
      <c r="E569" s="428"/>
      <c r="F569" s="429"/>
      <c r="G569" s="109"/>
      <c r="H569" s="142"/>
      <c r="I569" s="143"/>
      <c r="J569" s="534">
        <v>0</v>
      </c>
      <c r="K569" s="59"/>
      <c r="L569" s="438">
        <f t="shared" ref="L569:AC569" si="134">SUM(L570:L583)</f>
        <v>0</v>
      </c>
      <c r="M569" s="60">
        <f t="shared" si="134"/>
        <v>0</v>
      </c>
      <c r="N569" s="61">
        <f t="shared" si="134"/>
        <v>0</v>
      </c>
      <c r="O569" s="355">
        <f t="shared" si="134"/>
        <v>0</v>
      </c>
      <c r="P569" s="356">
        <f t="shared" si="134"/>
        <v>0</v>
      </c>
      <c r="Q569" s="356">
        <f t="shared" si="134"/>
        <v>0</v>
      </c>
      <c r="R569" s="357">
        <f t="shared" si="126"/>
        <v>0</v>
      </c>
      <c r="S569" s="356">
        <f t="shared" si="134"/>
        <v>0</v>
      </c>
      <c r="T569" s="356">
        <f t="shared" si="134"/>
        <v>0</v>
      </c>
      <c r="U569" s="358">
        <f t="shared" si="134"/>
        <v>0</v>
      </c>
      <c r="V569" s="356">
        <f t="shared" si="134"/>
        <v>0</v>
      </c>
      <c r="W569" s="358">
        <f t="shared" si="134"/>
        <v>0</v>
      </c>
      <c r="X569" s="356">
        <f t="shared" si="134"/>
        <v>0</v>
      </c>
      <c r="Y569" s="358">
        <f t="shared" si="134"/>
        <v>0</v>
      </c>
      <c r="Z569" s="359">
        <f t="shared" si="134"/>
        <v>0</v>
      </c>
      <c r="AA569" s="359">
        <f>SUM(AA570:AA583)</f>
        <v>0</v>
      </c>
      <c r="AB569" s="360">
        <f t="shared" si="134"/>
        <v>0</v>
      </c>
      <c r="AC569" s="361">
        <f t="shared" si="134"/>
        <v>0</v>
      </c>
      <c r="AD569" s="126">
        <f>SUM(AD570:AD583)</f>
        <v>0</v>
      </c>
      <c r="AE569" s="126">
        <f>SUM(AE570:AE583)</f>
        <v>0</v>
      </c>
      <c r="AF569" s="126">
        <f>SUM(AF570:AF583)</f>
        <v>0</v>
      </c>
      <c r="AG569" s="126">
        <f>SUM(AG570:AG583)</f>
        <v>0</v>
      </c>
      <c r="AH569" s="17"/>
      <c r="AI569" s="17"/>
      <c r="AJ569" s="17"/>
      <c r="AK569" s="17"/>
      <c r="AL569" s="17"/>
      <c r="AM569" s="17"/>
      <c r="AN569" s="17"/>
      <c r="AO569" s="17"/>
    </row>
    <row r="570" spans="1:43" ht="43.5" hidden="1" customHeight="1" x14ac:dyDescent="0.25">
      <c r="A570" s="809" t="s">
        <v>1034</v>
      </c>
      <c r="B570" s="819" t="s">
        <v>1035</v>
      </c>
      <c r="C570" s="458" t="s">
        <v>1036</v>
      </c>
      <c r="D570" s="90" t="s">
        <v>1037</v>
      </c>
      <c r="E570" s="421" t="s">
        <v>41</v>
      </c>
      <c r="F570" s="414" t="s">
        <v>1038</v>
      </c>
      <c r="G570" s="70">
        <v>201</v>
      </c>
      <c r="H570" s="71">
        <v>1056</v>
      </c>
      <c r="I570" s="72">
        <v>440</v>
      </c>
      <c r="J570" s="415">
        <v>0</v>
      </c>
      <c r="K570" s="496">
        <v>129231.83</v>
      </c>
      <c r="L570" s="439">
        <f t="shared" ref="L570:L583" si="135">ROUND(J570*$K570,2)</f>
        <v>0</v>
      </c>
      <c r="M570" s="76"/>
      <c r="N570" s="77"/>
      <c r="O570" s="73">
        <f t="shared" ref="O570:O583" si="136">ROUND(J570/12*AH$5,0)</f>
        <v>0</v>
      </c>
      <c r="P570" s="76"/>
      <c r="Q570" s="349"/>
      <c r="R570" s="350">
        <f t="shared" si="126"/>
        <v>0</v>
      </c>
      <c r="S570" s="349">
        <f t="shared" ref="S570:S588" si="137">J570-P570</f>
        <v>0</v>
      </c>
      <c r="T570" s="349"/>
      <c r="U570" s="352"/>
      <c r="V570" s="349"/>
      <c r="W570" s="352"/>
      <c r="X570" s="349"/>
      <c r="Y570" s="352"/>
      <c r="Z570" s="351">
        <f t="shared" ref="Z570:Z583" si="138">P570-O570</f>
        <v>0</v>
      </c>
      <c r="AA570" s="351">
        <f t="shared" ref="AA570:AA583" si="139">P570-J570</f>
        <v>0</v>
      </c>
      <c r="AB570" s="349"/>
      <c r="AC570" s="350">
        <f>ROUND(AB570*$K570,2)</f>
        <v>0</v>
      </c>
      <c r="AD570" s="76"/>
      <c r="AE570" s="73"/>
      <c r="AF570" s="73"/>
      <c r="AG570" s="73"/>
      <c r="AH570" s="17"/>
      <c r="AI570" s="17"/>
      <c r="AJ570" s="17"/>
      <c r="AK570" s="17"/>
      <c r="AL570" s="17"/>
      <c r="AM570" s="17"/>
      <c r="AN570" s="17"/>
      <c r="AO570" s="17"/>
    </row>
    <row r="571" spans="1:43" ht="43.5" hidden="1" customHeight="1" x14ac:dyDescent="0.25">
      <c r="A571" s="747"/>
      <c r="B571" s="751"/>
      <c r="C571" s="431" t="s">
        <v>1039</v>
      </c>
      <c r="D571" s="90" t="s">
        <v>1040</v>
      </c>
      <c r="E571" s="421" t="s">
        <v>41</v>
      </c>
      <c r="F571" s="414" t="s">
        <v>1041</v>
      </c>
      <c r="G571" s="70">
        <v>201</v>
      </c>
      <c r="H571" s="71">
        <v>18</v>
      </c>
      <c r="I571" s="72">
        <v>441</v>
      </c>
      <c r="J571" s="415">
        <v>0</v>
      </c>
      <c r="K571" s="418">
        <v>129231.83</v>
      </c>
      <c r="L571" s="417">
        <f t="shared" si="135"/>
        <v>0</v>
      </c>
      <c r="M571" s="76"/>
      <c r="N571" s="77"/>
      <c r="O571" s="73">
        <f t="shared" si="136"/>
        <v>0</v>
      </c>
      <c r="P571" s="76"/>
      <c r="Q571" s="76"/>
      <c r="R571" s="77">
        <f t="shared" si="126"/>
        <v>0</v>
      </c>
      <c r="S571" s="76">
        <f t="shared" si="137"/>
        <v>0</v>
      </c>
      <c r="T571" s="76"/>
      <c r="U571" s="78"/>
      <c r="V571" s="76"/>
      <c r="W571" s="78"/>
      <c r="X571" s="76"/>
      <c r="Y571" s="78"/>
      <c r="Z571" s="73">
        <f t="shared" si="138"/>
        <v>0</v>
      </c>
      <c r="AA571" s="73">
        <f t="shared" si="139"/>
        <v>0</v>
      </c>
      <c r="AB571" s="76"/>
      <c r="AC571" s="77"/>
      <c r="AD571" s="76"/>
      <c r="AE571" s="77"/>
      <c r="AF571" s="76"/>
      <c r="AG571" s="77"/>
      <c r="AH571" s="17"/>
      <c r="AI571" s="17"/>
      <c r="AJ571" s="17"/>
      <c r="AK571" s="17"/>
      <c r="AL571" s="17"/>
      <c r="AM571" s="17"/>
      <c r="AN571" s="17"/>
      <c r="AO571" s="17"/>
    </row>
    <row r="572" spans="1:43" ht="43.5" hidden="1" customHeight="1" x14ac:dyDescent="0.25">
      <c r="A572" s="747"/>
      <c r="B572" s="751"/>
      <c r="C572" s="869" t="s">
        <v>1042</v>
      </c>
      <c r="D572" s="765" t="s">
        <v>1043</v>
      </c>
      <c r="E572" s="871" t="s">
        <v>41</v>
      </c>
      <c r="F572" s="414" t="s">
        <v>1044</v>
      </c>
      <c r="G572" s="70">
        <v>201</v>
      </c>
      <c r="H572" s="71">
        <v>17</v>
      </c>
      <c r="I572" s="72">
        <v>442</v>
      </c>
      <c r="J572" s="415">
        <v>0</v>
      </c>
      <c r="K572" s="418">
        <v>129231.83</v>
      </c>
      <c r="L572" s="456">
        <f t="shared" si="135"/>
        <v>0</v>
      </c>
      <c r="M572" s="76"/>
      <c r="N572" s="77"/>
      <c r="O572" s="73">
        <f t="shared" si="136"/>
        <v>0</v>
      </c>
      <c r="P572" s="76"/>
      <c r="Q572" s="76"/>
      <c r="R572" s="77">
        <f t="shared" si="126"/>
        <v>0</v>
      </c>
      <c r="S572" s="76">
        <f t="shared" si="137"/>
        <v>0</v>
      </c>
      <c r="T572" s="76"/>
      <c r="U572" s="78"/>
      <c r="V572" s="76"/>
      <c r="W572" s="77">
        <f>ROUND(V572*$K572,2)</f>
        <v>0</v>
      </c>
      <c r="X572" s="76"/>
      <c r="Y572" s="77">
        <f>ROUND(X572*$K572,2)</f>
        <v>0</v>
      </c>
      <c r="Z572" s="73">
        <f t="shared" si="138"/>
        <v>0</v>
      </c>
      <c r="AA572" s="73">
        <f t="shared" si="139"/>
        <v>0</v>
      </c>
      <c r="AB572" s="76"/>
      <c r="AC572" s="350">
        <f>ROUND(AB572*$K572,2)</f>
        <v>0</v>
      </c>
      <c r="AD572" s="76"/>
      <c r="AE572" s="77"/>
      <c r="AF572" s="76"/>
      <c r="AG572" s="77"/>
      <c r="AH572" s="17"/>
      <c r="AI572" s="17"/>
      <c r="AJ572" s="17"/>
      <c r="AK572" s="17"/>
      <c r="AL572" s="17"/>
      <c r="AM572" s="17"/>
      <c r="AN572" s="17"/>
      <c r="AO572" s="17"/>
    </row>
    <row r="573" spans="1:43" ht="43.5" hidden="1" customHeight="1" x14ac:dyDescent="0.35">
      <c r="A573" s="747"/>
      <c r="B573" s="751"/>
      <c r="C573" s="870"/>
      <c r="D573" s="755"/>
      <c r="E573" s="872"/>
      <c r="F573" s="414" t="s">
        <v>1045</v>
      </c>
      <c r="G573" s="70">
        <v>201</v>
      </c>
      <c r="H573" s="71">
        <v>16</v>
      </c>
      <c r="I573" s="72">
        <v>443</v>
      </c>
      <c r="J573" s="415">
        <v>0</v>
      </c>
      <c r="K573" s="418">
        <v>129231.83</v>
      </c>
      <c r="L573" s="417">
        <f t="shared" si="135"/>
        <v>0</v>
      </c>
      <c r="M573" s="76"/>
      <c r="N573" s="77"/>
      <c r="O573" s="73">
        <f t="shared" si="136"/>
        <v>0</v>
      </c>
      <c r="P573" s="76"/>
      <c r="Q573" s="76"/>
      <c r="R573" s="77">
        <f t="shared" si="126"/>
        <v>0</v>
      </c>
      <c r="S573" s="76">
        <f t="shared" si="137"/>
        <v>0</v>
      </c>
      <c r="T573" s="76"/>
      <c r="U573" s="78"/>
      <c r="V573" s="76"/>
      <c r="W573" s="78"/>
      <c r="X573" s="76"/>
      <c r="Y573" s="78"/>
      <c r="Z573" s="73">
        <f t="shared" si="138"/>
        <v>0</v>
      </c>
      <c r="AA573" s="73">
        <f t="shared" si="139"/>
        <v>0</v>
      </c>
      <c r="AB573" s="76"/>
      <c r="AC573" s="77"/>
      <c r="AD573" s="76"/>
      <c r="AE573" s="77"/>
      <c r="AF573" s="76"/>
      <c r="AG573" s="77"/>
      <c r="AO573" s="353"/>
    </row>
    <row r="574" spans="1:43" ht="43.5" hidden="1" customHeight="1" x14ac:dyDescent="0.35">
      <c r="A574" s="747"/>
      <c r="B574" s="751"/>
      <c r="C574" s="431" t="s">
        <v>1046</v>
      </c>
      <c r="D574" s="90" t="s">
        <v>1047</v>
      </c>
      <c r="E574" s="421" t="s">
        <v>41</v>
      </c>
      <c r="F574" s="414" t="s">
        <v>1048</v>
      </c>
      <c r="G574" s="70">
        <v>201</v>
      </c>
      <c r="H574" s="71">
        <v>15</v>
      </c>
      <c r="I574" s="72">
        <v>444</v>
      </c>
      <c r="J574" s="415">
        <v>0</v>
      </c>
      <c r="K574" s="495">
        <v>129231.83</v>
      </c>
      <c r="L574" s="439">
        <f t="shared" si="135"/>
        <v>0</v>
      </c>
      <c r="M574" s="76"/>
      <c r="N574" s="77"/>
      <c r="O574" s="73">
        <f t="shared" si="136"/>
        <v>0</v>
      </c>
      <c r="P574" s="76"/>
      <c r="Q574" s="349"/>
      <c r="R574" s="350">
        <f t="shared" si="126"/>
        <v>0</v>
      </c>
      <c r="S574" s="349">
        <f t="shared" si="137"/>
        <v>0</v>
      </c>
      <c r="T574" s="349"/>
      <c r="U574" s="352"/>
      <c r="V574" s="349"/>
      <c r="W574" s="350">
        <f>ROUND(V574*$K574,2)</f>
        <v>0</v>
      </c>
      <c r="X574" s="349"/>
      <c r="Y574" s="350">
        <f>ROUND(X574*$K574,2)</f>
        <v>0</v>
      </c>
      <c r="Z574" s="351">
        <f t="shared" si="138"/>
        <v>0</v>
      </c>
      <c r="AA574" s="351">
        <f t="shared" si="139"/>
        <v>0</v>
      </c>
      <c r="AB574" s="76"/>
      <c r="AC574" s="350">
        <f>ROUND(AB574*$K574,2)</f>
        <v>0</v>
      </c>
      <c r="AD574" s="76"/>
      <c r="AE574" s="73"/>
      <c r="AF574" s="73"/>
      <c r="AG574" s="73"/>
    </row>
    <row r="575" spans="1:43" ht="43.5" hidden="1" customHeight="1" x14ac:dyDescent="0.35">
      <c r="A575" s="747"/>
      <c r="B575" s="751"/>
      <c r="C575" s="431" t="s">
        <v>1049</v>
      </c>
      <c r="D575" s="90" t="s">
        <v>1050</v>
      </c>
      <c r="E575" s="421" t="s">
        <v>41</v>
      </c>
      <c r="F575" s="414" t="s">
        <v>1051</v>
      </c>
      <c r="G575" s="70">
        <v>201</v>
      </c>
      <c r="H575" s="71">
        <v>14</v>
      </c>
      <c r="I575" s="72">
        <v>445</v>
      </c>
      <c r="J575" s="415">
        <v>0</v>
      </c>
      <c r="K575" s="418">
        <v>129231.83</v>
      </c>
      <c r="L575" s="417">
        <f t="shared" si="135"/>
        <v>0</v>
      </c>
      <c r="M575" s="76"/>
      <c r="N575" s="77"/>
      <c r="O575" s="73">
        <f t="shared" si="136"/>
        <v>0</v>
      </c>
      <c r="P575" s="76"/>
      <c r="Q575" s="76"/>
      <c r="R575" s="77">
        <f t="shared" si="126"/>
        <v>0</v>
      </c>
      <c r="S575" s="76">
        <f t="shared" si="137"/>
        <v>0</v>
      </c>
      <c r="T575" s="76"/>
      <c r="U575" s="78"/>
      <c r="V575" s="76"/>
      <c r="W575" s="78"/>
      <c r="X575" s="76"/>
      <c r="Y575" s="78"/>
      <c r="Z575" s="73">
        <f t="shared" si="138"/>
        <v>0</v>
      </c>
      <c r="AA575" s="73">
        <f t="shared" si="139"/>
        <v>0</v>
      </c>
      <c r="AB575" s="76"/>
      <c r="AC575" s="77"/>
      <c r="AD575" s="76"/>
      <c r="AE575" s="77"/>
      <c r="AF575" s="76"/>
      <c r="AG575" s="77"/>
    </row>
    <row r="576" spans="1:43" ht="43.5" hidden="1" customHeight="1" x14ac:dyDescent="0.35">
      <c r="A576" s="747"/>
      <c r="B576" s="752"/>
      <c r="C576" s="497" t="s">
        <v>1052</v>
      </c>
      <c r="D576" s="364" t="s">
        <v>1053</v>
      </c>
      <c r="E576" s="498" t="s">
        <v>41</v>
      </c>
      <c r="F576" s="499" t="s">
        <v>1054</v>
      </c>
      <c r="G576" s="336">
        <v>201</v>
      </c>
      <c r="H576" s="337">
        <v>6</v>
      </c>
      <c r="I576" s="338">
        <v>546</v>
      </c>
      <c r="J576" s="415">
        <v>0</v>
      </c>
      <c r="K576" s="491">
        <v>129231.83</v>
      </c>
      <c r="L576" s="417">
        <f t="shared" si="135"/>
        <v>0</v>
      </c>
      <c r="M576" s="76"/>
      <c r="N576" s="77"/>
      <c r="O576" s="73">
        <f t="shared" si="136"/>
        <v>0</v>
      </c>
      <c r="P576" s="76"/>
      <c r="Q576" s="76"/>
      <c r="R576" s="77">
        <f t="shared" si="126"/>
        <v>0</v>
      </c>
      <c r="S576" s="76">
        <f t="shared" si="137"/>
        <v>0</v>
      </c>
      <c r="T576" s="76"/>
      <c r="U576" s="78"/>
      <c r="V576" s="76"/>
      <c r="W576" s="78"/>
      <c r="X576" s="76"/>
      <c r="Y576" s="78"/>
      <c r="Z576" s="73">
        <f t="shared" si="138"/>
        <v>0</v>
      </c>
      <c r="AA576" s="73">
        <f t="shared" si="139"/>
        <v>0</v>
      </c>
      <c r="AB576" s="76"/>
      <c r="AC576" s="77"/>
      <c r="AD576" s="76"/>
      <c r="AE576" s="77"/>
      <c r="AF576" s="76"/>
      <c r="AG576" s="77"/>
    </row>
    <row r="577" spans="1:35" ht="43.5" hidden="1" customHeight="1" x14ac:dyDescent="0.35">
      <c r="A577" s="747"/>
      <c r="B577" s="736" t="s">
        <v>1055</v>
      </c>
      <c r="C577" s="431" t="s">
        <v>1056</v>
      </c>
      <c r="D577" s="90" t="s">
        <v>1057</v>
      </c>
      <c r="E577" s="421" t="s">
        <v>41</v>
      </c>
      <c r="F577" s="414" t="s">
        <v>1058</v>
      </c>
      <c r="G577" s="70">
        <v>200</v>
      </c>
      <c r="H577" s="71">
        <v>13</v>
      </c>
      <c r="I577" s="72">
        <v>446</v>
      </c>
      <c r="J577" s="415">
        <v>0</v>
      </c>
      <c r="K577" s="418">
        <v>129231.83</v>
      </c>
      <c r="L577" s="417">
        <f t="shared" si="135"/>
        <v>0</v>
      </c>
      <c r="M577" s="76"/>
      <c r="N577" s="77"/>
      <c r="O577" s="73">
        <f t="shared" si="136"/>
        <v>0</v>
      </c>
      <c r="P577" s="76"/>
      <c r="Q577" s="76"/>
      <c r="R577" s="77">
        <f t="shared" si="126"/>
        <v>0</v>
      </c>
      <c r="S577" s="76">
        <f t="shared" si="137"/>
        <v>0</v>
      </c>
      <c r="T577" s="76"/>
      <c r="U577" s="78"/>
      <c r="V577" s="76"/>
      <c r="W577" s="78"/>
      <c r="X577" s="76"/>
      <c r="Y577" s="78"/>
      <c r="Z577" s="73">
        <f t="shared" si="138"/>
        <v>0</v>
      </c>
      <c r="AA577" s="73">
        <f t="shared" si="139"/>
        <v>0</v>
      </c>
      <c r="AB577" s="76"/>
      <c r="AC577" s="77"/>
      <c r="AD577" s="76"/>
      <c r="AE577" s="77"/>
      <c r="AF577" s="76"/>
      <c r="AG577" s="77"/>
    </row>
    <row r="578" spans="1:35" ht="43.5" hidden="1" customHeight="1" x14ac:dyDescent="0.35">
      <c r="A578" s="747"/>
      <c r="B578" s="757"/>
      <c r="C578" s="869" t="s">
        <v>1059</v>
      </c>
      <c r="D578" s="90" t="s">
        <v>1060</v>
      </c>
      <c r="E578" s="421" t="s">
        <v>41</v>
      </c>
      <c r="F578" s="414" t="s">
        <v>1061</v>
      </c>
      <c r="G578" s="70">
        <v>200</v>
      </c>
      <c r="H578" s="71">
        <v>12</v>
      </c>
      <c r="I578" s="72">
        <v>447</v>
      </c>
      <c r="J578" s="415">
        <v>0</v>
      </c>
      <c r="K578" s="418">
        <v>129231.83</v>
      </c>
      <c r="L578" s="417">
        <f t="shared" si="135"/>
        <v>0</v>
      </c>
      <c r="M578" s="76"/>
      <c r="N578" s="77"/>
      <c r="O578" s="73">
        <f t="shared" si="136"/>
        <v>0</v>
      </c>
      <c r="P578" s="76"/>
      <c r="Q578" s="76"/>
      <c r="R578" s="77">
        <f t="shared" si="126"/>
        <v>0</v>
      </c>
      <c r="S578" s="76">
        <f t="shared" si="137"/>
        <v>0</v>
      </c>
      <c r="T578" s="76"/>
      <c r="U578" s="78"/>
      <c r="V578" s="76"/>
      <c r="W578" s="78"/>
      <c r="X578" s="76"/>
      <c r="Y578" s="78"/>
      <c r="Z578" s="73">
        <f t="shared" si="138"/>
        <v>0</v>
      </c>
      <c r="AA578" s="73">
        <f t="shared" si="139"/>
        <v>0</v>
      </c>
      <c r="AB578" s="76"/>
      <c r="AC578" s="77"/>
      <c r="AD578" s="76"/>
      <c r="AE578" s="77"/>
      <c r="AF578" s="76"/>
      <c r="AG578" s="77"/>
    </row>
    <row r="579" spans="1:35" ht="43.5" hidden="1" customHeight="1" x14ac:dyDescent="0.35">
      <c r="A579" s="747"/>
      <c r="B579" s="758"/>
      <c r="C579" s="870"/>
      <c r="D579" s="90" t="s">
        <v>1062</v>
      </c>
      <c r="E579" s="421" t="s">
        <v>41</v>
      </c>
      <c r="F579" s="414" t="s">
        <v>1063</v>
      </c>
      <c r="G579" s="70">
        <v>200</v>
      </c>
      <c r="H579" s="71">
        <v>11</v>
      </c>
      <c r="I579" s="72">
        <v>448</v>
      </c>
      <c r="J579" s="415">
        <v>0</v>
      </c>
      <c r="K579" s="418">
        <v>129231.83</v>
      </c>
      <c r="L579" s="417">
        <f t="shared" si="135"/>
        <v>0</v>
      </c>
      <c r="M579" s="76"/>
      <c r="N579" s="77"/>
      <c r="O579" s="73">
        <f t="shared" si="136"/>
        <v>0</v>
      </c>
      <c r="P579" s="76"/>
      <c r="Q579" s="76"/>
      <c r="R579" s="77">
        <f t="shared" si="126"/>
        <v>0</v>
      </c>
      <c r="S579" s="76">
        <f t="shared" si="137"/>
        <v>0</v>
      </c>
      <c r="T579" s="76"/>
      <c r="U579" s="78"/>
      <c r="V579" s="76"/>
      <c r="W579" s="78"/>
      <c r="X579" s="76"/>
      <c r="Y579" s="78"/>
      <c r="Z579" s="73">
        <f t="shared" si="138"/>
        <v>0</v>
      </c>
      <c r="AA579" s="73">
        <f t="shared" si="139"/>
        <v>0</v>
      </c>
      <c r="AB579" s="76"/>
      <c r="AC579" s="77"/>
      <c r="AD579" s="76"/>
      <c r="AE579" s="77"/>
      <c r="AF579" s="76"/>
      <c r="AG579" s="77"/>
    </row>
    <row r="580" spans="1:35" ht="43.5" hidden="1" customHeight="1" x14ac:dyDescent="0.35">
      <c r="A580" s="747"/>
      <c r="B580" s="83" t="s">
        <v>1064</v>
      </c>
      <c r="C580" s="431" t="s">
        <v>1065</v>
      </c>
      <c r="D580" s="90" t="s">
        <v>1066</v>
      </c>
      <c r="E580" s="421" t="s">
        <v>41</v>
      </c>
      <c r="F580" s="414" t="s">
        <v>1067</v>
      </c>
      <c r="G580" s="70">
        <v>203</v>
      </c>
      <c r="H580" s="71">
        <v>10</v>
      </c>
      <c r="I580" s="72">
        <v>449</v>
      </c>
      <c r="J580" s="415">
        <v>0</v>
      </c>
      <c r="K580" s="495">
        <v>129231.83</v>
      </c>
      <c r="L580" s="439">
        <f t="shared" si="135"/>
        <v>0</v>
      </c>
      <c r="M580" s="76"/>
      <c r="N580" s="77"/>
      <c r="O580" s="73">
        <f t="shared" si="136"/>
        <v>0</v>
      </c>
      <c r="P580" s="76"/>
      <c r="Q580" s="349"/>
      <c r="R580" s="350">
        <f t="shared" si="126"/>
        <v>0</v>
      </c>
      <c r="S580" s="349">
        <f t="shared" si="137"/>
        <v>0</v>
      </c>
      <c r="T580" s="349"/>
      <c r="U580" s="350">
        <f>ROUND(T580*$K580,2)</f>
        <v>0</v>
      </c>
      <c r="V580" s="349"/>
      <c r="W580" s="350">
        <f>ROUND(V580*$K580,2)</f>
        <v>0</v>
      </c>
      <c r="X580" s="349"/>
      <c r="Y580" s="350">
        <f>ROUND(X580*$K580,2)</f>
        <v>0</v>
      </c>
      <c r="Z580" s="351">
        <f t="shared" si="138"/>
        <v>0</v>
      </c>
      <c r="AA580" s="351">
        <f t="shared" si="139"/>
        <v>0</v>
      </c>
      <c r="AB580" s="349"/>
      <c r="AC580" s="350">
        <f>ROUND(AB580*$K580,2)</f>
        <v>0</v>
      </c>
      <c r="AD580" s="76"/>
      <c r="AE580" s="73"/>
      <c r="AF580" s="73"/>
      <c r="AG580" s="73"/>
    </row>
    <row r="581" spans="1:35" ht="43.5" hidden="1" customHeight="1" x14ac:dyDescent="0.35">
      <c r="A581" s="747"/>
      <c r="B581" s="759" t="s">
        <v>1064</v>
      </c>
      <c r="C581" s="500" t="s">
        <v>1068</v>
      </c>
      <c r="D581" s="90" t="s">
        <v>1069</v>
      </c>
      <c r="E581" s="421" t="s">
        <v>41</v>
      </c>
      <c r="F581" s="414" t="s">
        <v>1067</v>
      </c>
      <c r="G581" s="70">
        <v>203</v>
      </c>
      <c r="H581" s="71">
        <v>10</v>
      </c>
      <c r="I581" s="72">
        <v>450</v>
      </c>
      <c r="J581" s="415">
        <v>0</v>
      </c>
      <c r="K581" s="418">
        <v>129231.83</v>
      </c>
      <c r="L581" s="417">
        <f t="shared" si="135"/>
        <v>0</v>
      </c>
      <c r="M581" s="76"/>
      <c r="N581" s="77"/>
      <c r="O581" s="73">
        <f t="shared" si="136"/>
        <v>0</v>
      </c>
      <c r="P581" s="76"/>
      <c r="Q581" s="76"/>
      <c r="R581" s="77">
        <f t="shared" si="126"/>
        <v>0</v>
      </c>
      <c r="S581" s="76">
        <f t="shared" si="137"/>
        <v>0</v>
      </c>
      <c r="T581" s="76"/>
      <c r="U581" s="78"/>
      <c r="V581" s="76"/>
      <c r="W581" s="78"/>
      <c r="X581" s="76"/>
      <c r="Y581" s="78"/>
      <c r="Z581" s="73">
        <f t="shared" si="138"/>
        <v>0</v>
      </c>
      <c r="AA581" s="73">
        <f t="shared" si="139"/>
        <v>0</v>
      </c>
      <c r="AB581" s="76"/>
      <c r="AC581" s="77"/>
      <c r="AD581" s="76"/>
      <c r="AE581" s="77"/>
      <c r="AF581" s="76"/>
      <c r="AG581" s="77"/>
    </row>
    <row r="582" spans="1:35" ht="49.5" hidden="1" customHeight="1" x14ac:dyDescent="0.35">
      <c r="A582" s="747"/>
      <c r="B582" s="760"/>
      <c r="C582" s="498" t="s">
        <v>1070</v>
      </c>
      <c r="D582" s="364" t="s">
        <v>1071</v>
      </c>
      <c r="E582" s="501" t="s">
        <v>1072</v>
      </c>
      <c r="F582" s="499" t="s">
        <v>1073</v>
      </c>
      <c r="G582" s="336">
        <v>203</v>
      </c>
      <c r="H582" s="337">
        <v>8</v>
      </c>
      <c r="I582" s="338">
        <v>544</v>
      </c>
      <c r="J582" s="415">
        <v>0</v>
      </c>
      <c r="K582" s="491">
        <v>129231.83</v>
      </c>
      <c r="L582" s="417">
        <f t="shared" si="135"/>
        <v>0</v>
      </c>
      <c r="M582" s="76"/>
      <c r="N582" s="77"/>
      <c r="O582" s="73">
        <f t="shared" si="136"/>
        <v>0</v>
      </c>
      <c r="P582" s="76"/>
      <c r="Q582" s="76"/>
      <c r="R582" s="77">
        <f t="shared" si="126"/>
        <v>0</v>
      </c>
      <c r="S582" s="76">
        <f t="shared" si="137"/>
        <v>0</v>
      </c>
      <c r="T582" s="76"/>
      <c r="U582" s="78"/>
      <c r="V582" s="76"/>
      <c r="W582" s="78"/>
      <c r="X582" s="76"/>
      <c r="Y582" s="78"/>
      <c r="Z582" s="73">
        <f t="shared" si="138"/>
        <v>0</v>
      </c>
      <c r="AA582" s="73">
        <f t="shared" si="139"/>
        <v>0</v>
      </c>
      <c r="AB582" s="76"/>
      <c r="AC582" s="77"/>
      <c r="AD582" s="76"/>
      <c r="AE582" s="77"/>
      <c r="AF582" s="76"/>
      <c r="AG582" s="77"/>
      <c r="AI582" s="127">
        <f>AD582+AE582+AF582+AG582</f>
        <v>0</v>
      </c>
    </row>
    <row r="583" spans="1:35" ht="49.5" hidden="1" customHeight="1" x14ac:dyDescent="0.35">
      <c r="A583" s="748"/>
      <c r="B583" s="761"/>
      <c r="C583" s="498" t="s">
        <v>1074</v>
      </c>
      <c r="D583" s="364" t="s">
        <v>1075</v>
      </c>
      <c r="E583" s="501" t="s">
        <v>41</v>
      </c>
      <c r="F583" s="499" t="s">
        <v>1076</v>
      </c>
      <c r="G583" s="336">
        <v>203</v>
      </c>
      <c r="H583" s="337">
        <v>7</v>
      </c>
      <c r="I583" s="338">
        <v>545</v>
      </c>
      <c r="J583" s="415">
        <v>0</v>
      </c>
      <c r="K583" s="491">
        <v>129231.83</v>
      </c>
      <c r="L583" s="417">
        <f t="shared" si="135"/>
        <v>0</v>
      </c>
      <c r="M583" s="76"/>
      <c r="N583" s="77"/>
      <c r="O583" s="73">
        <f t="shared" si="136"/>
        <v>0</v>
      </c>
      <c r="P583" s="76"/>
      <c r="Q583" s="76"/>
      <c r="R583" s="77">
        <f t="shared" si="126"/>
        <v>0</v>
      </c>
      <c r="S583" s="76">
        <f t="shared" si="137"/>
        <v>0</v>
      </c>
      <c r="T583" s="76"/>
      <c r="U583" s="78"/>
      <c r="V583" s="76"/>
      <c r="W583" s="78"/>
      <c r="X583" s="76"/>
      <c r="Y583" s="78"/>
      <c r="Z583" s="73">
        <f t="shared" si="138"/>
        <v>0</v>
      </c>
      <c r="AA583" s="73">
        <f t="shared" si="139"/>
        <v>0</v>
      </c>
      <c r="AB583" s="76"/>
      <c r="AC583" s="77"/>
      <c r="AD583" s="76"/>
      <c r="AE583" s="77"/>
      <c r="AF583" s="76"/>
      <c r="AG583" s="77"/>
    </row>
    <row r="584" spans="1:35" ht="25.5" hidden="1" x14ac:dyDescent="0.35">
      <c r="A584" s="159" t="s">
        <v>1077</v>
      </c>
      <c r="B584" s="188"/>
      <c r="C584" s="449"/>
      <c r="D584" s="189"/>
      <c r="E584" s="449"/>
      <c r="F584" s="450"/>
      <c r="G584" s="159"/>
      <c r="H584" s="191"/>
      <c r="I584" s="192"/>
      <c r="J584" s="435"/>
      <c r="K584" s="436"/>
      <c r="L584" s="437"/>
      <c r="M584" s="138"/>
      <c r="N584" s="138"/>
      <c r="O584" s="138"/>
      <c r="P584" s="138"/>
      <c r="Q584" s="138"/>
      <c r="R584" s="138">
        <f t="shared" si="126"/>
        <v>0</v>
      </c>
      <c r="S584" s="138"/>
      <c r="T584" s="138"/>
      <c r="U584" s="138"/>
      <c r="V584" s="138"/>
      <c r="W584" s="138"/>
      <c r="X584" s="138"/>
      <c r="Y584" s="138"/>
      <c r="Z584" s="274"/>
      <c r="AA584" s="274"/>
      <c r="AB584" s="138"/>
      <c r="AC584" s="138"/>
      <c r="AD584" s="138"/>
      <c r="AE584" s="138"/>
      <c r="AF584" s="138"/>
      <c r="AG584" s="138"/>
      <c r="AI584" s="127">
        <f>AD584+AE584+AF584+AG584</f>
        <v>0</v>
      </c>
    </row>
    <row r="585" spans="1:35" ht="25.5" hidden="1" x14ac:dyDescent="0.35">
      <c r="A585" s="109" t="s">
        <v>1078</v>
      </c>
      <c r="B585" s="110"/>
      <c r="C585" s="428"/>
      <c r="D585" s="111"/>
      <c r="E585" s="428"/>
      <c r="F585" s="429"/>
      <c r="G585" s="109"/>
      <c r="H585" s="142"/>
      <c r="I585" s="143"/>
      <c r="J585" s="460">
        <v>0</v>
      </c>
      <c r="K585" s="58"/>
      <c r="L585" s="492">
        <f t="shared" ref="L585:AC585" si="140">SUM(L586:L589)</f>
        <v>0</v>
      </c>
      <c r="M585" s="60">
        <f t="shared" si="140"/>
        <v>0</v>
      </c>
      <c r="N585" s="61">
        <f t="shared" si="140"/>
        <v>0</v>
      </c>
      <c r="O585" s="355">
        <f t="shared" si="140"/>
        <v>0</v>
      </c>
      <c r="P585" s="356">
        <f t="shared" si="140"/>
        <v>0</v>
      </c>
      <c r="Q585" s="356">
        <f t="shared" si="140"/>
        <v>0</v>
      </c>
      <c r="R585" s="357">
        <f t="shared" si="126"/>
        <v>0</v>
      </c>
      <c r="S585" s="356">
        <f t="shared" si="140"/>
        <v>0</v>
      </c>
      <c r="T585" s="356">
        <f t="shared" ref="T585:Y585" si="141">SUM(T586:T589)</f>
        <v>0</v>
      </c>
      <c r="U585" s="358">
        <f t="shared" si="141"/>
        <v>0</v>
      </c>
      <c r="V585" s="356">
        <f t="shared" si="141"/>
        <v>0</v>
      </c>
      <c r="W585" s="358">
        <f t="shared" si="141"/>
        <v>0</v>
      </c>
      <c r="X585" s="356">
        <f t="shared" si="141"/>
        <v>0</v>
      </c>
      <c r="Y585" s="358">
        <f t="shared" si="141"/>
        <v>0</v>
      </c>
      <c r="Z585" s="359">
        <f t="shared" si="140"/>
        <v>0</v>
      </c>
      <c r="AA585" s="359">
        <f>SUM(AA586:AA589)</f>
        <v>0</v>
      </c>
      <c r="AB585" s="360">
        <f t="shared" si="140"/>
        <v>0</v>
      </c>
      <c r="AC585" s="61">
        <f t="shared" si="140"/>
        <v>0</v>
      </c>
      <c r="AD585" s="126">
        <f>SUM(AD586:AD589)</f>
        <v>0</v>
      </c>
      <c r="AE585" s="126">
        <f>SUM(AE586:AE589)</f>
        <v>0</v>
      </c>
      <c r="AF585" s="126">
        <f>SUM(AF586:AF589)</f>
        <v>0</v>
      </c>
      <c r="AG585" s="126">
        <f>SUM(AG586:AG589)</f>
        <v>0</v>
      </c>
    </row>
    <row r="586" spans="1:35" ht="54.75" hidden="1" customHeight="1" x14ac:dyDescent="0.35">
      <c r="A586" s="809" t="s">
        <v>1105</v>
      </c>
      <c r="B586" s="736" t="s">
        <v>1080</v>
      </c>
      <c r="C586" s="421" t="s">
        <v>1081</v>
      </c>
      <c r="D586" s="90" t="s">
        <v>1082</v>
      </c>
      <c r="E586" s="421" t="s">
        <v>104</v>
      </c>
      <c r="F586" s="414" t="s">
        <v>1083</v>
      </c>
      <c r="G586" s="70">
        <v>212</v>
      </c>
      <c r="H586" s="368">
        <v>9</v>
      </c>
      <c r="I586" s="369">
        <v>529</v>
      </c>
      <c r="J586" s="415">
        <v>0</v>
      </c>
      <c r="K586" s="416">
        <v>196063.35</v>
      </c>
      <c r="L586" s="417">
        <f>ROUND(J586*$K586,2)</f>
        <v>0</v>
      </c>
      <c r="M586" s="76"/>
      <c r="N586" s="77"/>
      <c r="O586" s="73">
        <f t="shared" ref="O586:O589" si="142">ROUND(J586/12*AH$5,0)</f>
        <v>0</v>
      </c>
      <c r="P586" s="76"/>
      <c r="Q586" s="76"/>
      <c r="R586" s="77">
        <f t="shared" si="126"/>
        <v>0</v>
      </c>
      <c r="S586" s="76">
        <f t="shared" si="137"/>
        <v>0</v>
      </c>
      <c r="T586" s="76"/>
      <c r="U586" s="78"/>
      <c r="V586" s="76"/>
      <c r="W586" s="78"/>
      <c r="X586" s="76"/>
      <c r="Y586" s="78"/>
      <c r="Z586" s="73">
        <f>P586-O586</f>
        <v>0</v>
      </c>
      <c r="AA586" s="73">
        <f>P586-J586</f>
        <v>0</v>
      </c>
      <c r="AB586" s="76"/>
      <c r="AC586" s="77"/>
      <c r="AD586" s="76"/>
      <c r="AE586" s="77"/>
      <c r="AF586" s="76"/>
      <c r="AG586" s="77"/>
    </row>
    <row r="587" spans="1:35" ht="101.25" hidden="1" customHeight="1" x14ac:dyDescent="0.35">
      <c r="A587" s="748"/>
      <c r="B587" s="758"/>
      <c r="C587" s="421" t="s">
        <v>1084</v>
      </c>
      <c r="D587" s="129" t="s">
        <v>1085</v>
      </c>
      <c r="E587" s="421" t="s">
        <v>104</v>
      </c>
      <c r="F587" s="414" t="s">
        <v>1086</v>
      </c>
      <c r="G587" s="70">
        <v>212</v>
      </c>
      <c r="H587" s="71">
        <v>1097</v>
      </c>
      <c r="I587" s="72">
        <v>530</v>
      </c>
      <c r="J587" s="415">
        <v>0</v>
      </c>
      <c r="K587" s="81">
        <v>196063.35</v>
      </c>
      <c r="L587" s="502">
        <f>ROUND(J587*$K587,2)</f>
        <v>0</v>
      </c>
      <c r="M587" s="76"/>
      <c r="N587" s="77"/>
      <c r="O587" s="73">
        <f t="shared" si="142"/>
        <v>0</v>
      </c>
      <c r="P587" s="76"/>
      <c r="Q587" s="349"/>
      <c r="R587" s="350">
        <f t="shared" si="126"/>
        <v>0</v>
      </c>
      <c r="S587" s="349">
        <f t="shared" si="137"/>
        <v>0</v>
      </c>
      <c r="T587" s="349"/>
      <c r="U587" s="352"/>
      <c r="V587" s="76"/>
      <c r="W587" s="77"/>
      <c r="X587" s="76"/>
      <c r="Y587" s="77">
        <f>ROUND(X587*$K587,2)</f>
        <v>0</v>
      </c>
      <c r="Z587" s="351">
        <f>P587-O587</f>
        <v>0</v>
      </c>
      <c r="AA587" s="351">
        <f>P587-J587</f>
        <v>0</v>
      </c>
      <c r="AB587" s="349"/>
      <c r="AC587" s="77">
        <f>ROUND(AB587*$K587,2)</f>
        <v>0</v>
      </c>
      <c r="AD587" s="76"/>
      <c r="AE587" s="73"/>
      <c r="AF587" s="73"/>
      <c r="AG587" s="73"/>
      <c r="AI587" s="127">
        <f>AD587+AE587+AF587+AG587</f>
        <v>0</v>
      </c>
    </row>
    <row r="588" spans="1:35" ht="54.75" hidden="1" customHeight="1" x14ac:dyDescent="0.35">
      <c r="A588" s="809" t="s">
        <v>1106</v>
      </c>
      <c r="B588" s="739" t="s">
        <v>1088</v>
      </c>
      <c r="C588" s="869" t="s">
        <v>1089</v>
      </c>
      <c r="D588" s="90" t="s">
        <v>1090</v>
      </c>
      <c r="E588" s="421" t="s">
        <v>41</v>
      </c>
      <c r="F588" s="414" t="s">
        <v>1091</v>
      </c>
      <c r="G588" s="70">
        <v>180</v>
      </c>
      <c r="H588" s="71">
        <v>1096</v>
      </c>
      <c r="I588" s="72">
        <v>519</v>
      </c>
      <c r="J588" s="415">
        <v>0</v>
      </c>
      <c r="K588" s="416">
        <v>107272.28</v>
      </c>
      <c r="L588" s="417">
        <f>ROUND(J588*$K588,2)</f>
        <v>0</v>
      </c>
      <c r="M588" s="76"/>
      <c r="N588" s="77"/>
      <c r="O588" s="73">
        <f t="shared" si="142"/>
        <v>0</v>
      </c>
      <c r="P588" s="76"/>
      <c r="Q588" s="76"/>
      <c r="R588" s="77">
        <f t="shared" si="126"/>
        <v>0</v>
      </c>
      <c r="S588" s="76">
        <f t="shared" si="137"/>
        <v>0</v>
      </c>
      <c r="T588" s="76"/>
      <c r="U588" s="78"/>
      <c r="V588" s="76"/>
      <c r="W588" s="78"/>
      <c r="X588" s="76"/>
      <c r="Y588" s="78"/>
      <c r="Z588" s="73">
        <f>P588-O588</f>
        <v>0</v>
      </c>
      <c r="AA588" s="73">
        <f>P588-J588</f>
        <v>0</v>
      </c>
      <c r="AB588" s="76"/>
      <c r="AC588" s="77"/>
      <c r="AD588" s="76"/>
      <c r="AE588" s="77"/>
      <c r="AF588" s="76"/>
      <c r="AG588" s="77"/>
    </row>
    <row r="589" spans="1:35" ht="54.75" hidden="1" customHeight="1" x14ac:dyDescent="0.35">
      <c r="A589" s="748"/>
      <c r="B589" s="740"/>
      <c r="C589" s="870"/>
      <c r="D589" s="90" t="s">
        <v>1092</v>
      </c>
      <c r="E589" s="421" t="s">
        <v>41</v>
      </c>
      <c r="F589" s="414" t="s">
        <v>1093</v>
      </c>
      <c r="G589" s="70">
        <v>180</v>
      </c>
      <c r="H589" s="71">
        <v>1095</v>
      </c>
      <c r="I589" s="72">
        <v>520</v>
      </c>
      <c r="J589" s="415">
        <v>0</v>
      </c>
      <c r="K589" s="418">
        <v>107272.28</v>
      </c>
      <c r="L589" s="417">
        <f>ROUND(J589*$K589,2)</f>
        <v>0</v>
      </c>
      <c r="M589" s="76"/>
      <c r="N589" s="77"/>
      <c r="O589" s="73">
        <f t="shared" si="142"/>
        <v>0</v>
      </c>
      <c r="P589" s="76"/>
      <c r="Q589" s="76"/>
      <c r="R589" s="77">
        <f t="shared" si="126"/>
        <v>0</v>
      </c>
      <c r="S589" s="76">
        <f>J589-P589</f>
        <v>0</v>
      </c>
      <c r="T589" s="76"/>
      <c r="U589" s="78"/>
      <c r="V589" s="76"/>
      <c r="W589" s="78"/>
      <c r="X589" s="76"/>
      <c r="Y589" s="78"/>
      <c r="Z589" s="73">
        <f>P589-O589</f>
        <v>0</v>
      </c>
      <c r="AA589" s="73">
        <f>P589-J589</f>
        <v>0</v>
      </c>
      <c r="AB589" s="76"/>
      <c r="AC589" s="77"/>
      <c r="AD589" s="76"/>
      <c r="AE589" s="77"/>
      <c r="AF589" s="76"/>
      <c r="AG589" s="77"/>
    </row>
    <row r="590" spans="1:35" ht="38.25" customHeight="1" x14ac:dyDescent="0.35">
      <c r="A590" s="370" t="s">
        <v>1094</v>
      </c>
      <c r="B590" s="371"/>
      <c r="C590" s="503"/>
      <c r="D590" s="370"/>
      <c r="E590" s="503"/>
      <c r="F590" s="503"/>
      <c r="G590" s="370"/>
      <c r="H590" s="372"/>
      <c r="I590" s="373"/>
      <c r="J590" s="379">
        <v>1</v>
      </c>
      <c r="K590" s="375"/>
      <c r="L590" s="504">
        <f t="shared" ref="L590:AG590" si="143">L585+L569+L543+L516+L510+L497+L493+L483+L445+L425+L153+L137+L99+L95+L85+L81+L69+L62+L50+L9</f>
        <v>133774.31</v>
      </c>
      <c r="M590" s="377">
        <f t="shared" si="143"/>
        <v>1</v>
      </c>
      <c r="N590" s="378">
        <f t="shared" si="143"/>
        <v>0</v>
      </c>
      <c r="O590" s="379">
        <f t="shared" si="143"/>
        <v>1</v>
      </c>
      <c r="P590" s="379">
        <f t="shared" si="143"/>
        <v>0</v>
      </c>
      <c r="Q590" s="379">
        <f t="shared" si="143"/>
        <v>0</v>
      </c>
      <c r="R590" s="380">
        <f>IFERROR(P590/O590*100,0)</f>
        <v>0</v>
      </c>
      <c r="S590" s="379">
        <f t="shared" si="143"/>
        <v>-1</v>
      </c>
      <c r="T590" s="379">
        <f t="shared" si="143"/>
        <v>0</v>
      </c>
      <c r="U590" s="381">
        <f t="shared" si="143"/>
        <v>0</v>
      </c>
      <c r="V590" s="379">
        <f t="shared" si="143"/>
        <v>0</v>
      </c>
      <c r="W590" s="381">
        <f t="shared" si="143"/>
        <v>0</v>
      </c>
      <c r="X590" s="379">
        <f t="shared" si="143"/>
        <v>0</v>
      </c>
      <c r="Y590" s="381">
        <f t="shared" si="143"/>
        <v>0</v>
      </c>
      <c r="Z590" s="382">
        <f t="shared" si="143"/>
        <v>-1</v>
      </c>
      <c r="AA590" s="382">
        <f t="shared" si="143"/>
        <v>-1</v>
      </c>
      <c r="AB590" s="383">
        <f t="shared" si="143"/>
        <v>0</v>
      </c>
      <c r="AC590" s="384">
        <f t="shared" si="143"/>
        <v>0</v>
      </c>
      <c r="AD590" s="385">
        <f t="shared" si="143"/>
        <v>0</v>
      </c>
      <c r="AE590" s="385">
        <f t="shared" si="143"/>
        <v>0</v>
      </c>
      <c r="AF590" s="385">
        <f t="shared" si="143"/>
        <v>0</v>
      </c>
      <c r="AG590" s="385">
        <f t="shared" si="143"/>
        <v>0</v>
      </c>
    </row>
    <row r="591" spans="1:35" x14ac:dyDescent="0.35">
      <c r="B591" s="386"/>
      <c r="C591" s="505"/>
      <c r="D591" s="387"/>
      <c r="E591" s="505"/>
      <c r="F591" s="505"/>
      <c r="G591" s="387"/>
      <c r="H591" s="387"/>
      <c r="K591" s="390"/>
    </row>
    <row r="592" spans="1:35" x14ac:dyDescent="0.35">
      <c r="B592" s="386"/>
      <c r="C592" s="505"/>
      <c r="D592" s="387"/>
      <c r="E592" s="505"/>
      <c r="F592" s="505"/>
      <c r="G592" s="387"/>
      <c r="H592" s="387"/>
      <c r="K592" s="390"/>
      <c r="L592" s="391"/>
    </row>
    <row r="593" spans="2:11" x14ac:dyDescent="0.35">
      <c r="B593" s="386"/>
      <c r="C593" s="505"/>
      <c r="D593" s="387"/>
      <c r="E593" s="505"/>
      <c r="F593" s="505"/>
      <c r="G593" s="387"/>
      <c r="H593" s="387"/>
      <c r="K593" s="390"/>
    </row>
    <row r="594" spans="2:11" x14ac:dyDescent="0.35">
      <c r="B594" s="386"/>
      <c r="C594" s="505"/>
      <c r="D594" s="387"/>
      <c r="E594" s="505"/>
      <c r="F594" s="505"/>
      <c r="G594" s="387"/>
      <c r="H594" s="387"/>
      <c r="K594" s="390"/>
    </row>
    <row r="595" spans="2:11" x14ac:dyDescent="0.35">
      <c r="B595" s="386"/>
      <c r="C595" s="505"/>
      <c r="D595" s="387"/>
      <c r="E595" s="505"/>
      <c r="F595" s="505"/>
      <c r="G595" s="387"/>
      <c r="H595" s="387"/>
      <c r="K595" s="390"/>
    </row>
    <row r="596" spans="2:11" x14ac:dyDescent="0.35">
      <c r="B596" s="386"/>
      <c r="C596" s="505"/>
      <c r="D596" s="387"/>
      <c r="E596" s="505"/>
      <c r="F596" s="505"/>
      <c r="G596" s="387"/>
      <c r="H596" s="387"/>
      <c r="K596" s="390"/>
    </row>
    <row r="597" spans="2:11" x14ac:dyDescent="0.35">
      <c r="B597" s="386"/>
      <c r="C597" s="505"/>
      <c r="D597" s="387"/>
      <c r="E597" s="505"/>
      <c r="F597" s="505"/>
      <c r="G597" s="387"/>
      <c r="H597" s="387"/>
      <c r="K597" s="390"/>
    </row>
    <row r="598" spans="2:11" x14ac:dyDescent="0.35">
      <c r="B598" s="386"/>
      <c r="C598" s="505"/>
      <c r="D598" s="387"/>
      <c r="E598" s="505"/>
      <c r="F598" s="505"/>
      <c r="G598" s="387"/>
      <c r="H598" s="387"/>
      <c r="K598" s="390"/>
    </row>
    <row r="599" spans="2:11" x14ac:dyDescent="0.35">
      <c r="B599" s="386"/>
      <c r="C599" s="505"/>
      <c r="D599" s="387"/>
      <c r="E599" s="505"/>
      <c r="F599" s="505"/>
      <c r="G599" s="387"/>
      <c r="H599" s="387"/>
      <c r="K599" s="390"/>
    </row>
    <row r="600" spans="2:11" x14ac:dyDescent="0.35">
      <c r="B600" s="386"/>
      <c r="C600" s="505"/>
      <c r="D600" s="387"/>
      <c r="E600" s="505"/>
      <c r="F600" s="505"/>
      <c r="G600" s="387"/>
      <c r="H600" s="387"/>
      <c r="K600" s="390"/>
    </row>
    <row r="601" spans="2:11" x14ac:dyDescent="0.35">
      <c r="B601" s="386"/>
      <c r="C601" s="505"/>
      <c r="D601" s="387"/>
      <c r="E601" s="505"/>
      <c r="F601" s="505"/>
      <c r="G601" s="387"/>
      <c r="H601" s="387"/>
      <c r="K601" s="390"/>
    </row>
    <row r="602" spans="2:11" x14ac:dyDescent="0.35">
      <c r="B602" s="386"/>
      <c r="C602" s="505"/>
      <c r="D602" s="387"/>
      <c r="E602" s="505"/>
      <c r="F602" s="505"/>
      <c r="G602" s="387"/>
      <c r="H602" s="387"/>
      <c r="K602" s="390"/>
    </row>
    <row r="603" spans="2:11" x14ac:dyDescent="0.35">
      <c r="B603" s="386"/>
      <c r="C603" s="505"/>
      <c r="D603" s="387"/>
      <c r="E603" s="505"/>
      <c r="F603" s="505"/>
      <c r="G603" s="387"/>
      <c r="H603" s="387"/>
      <c r="K603" s="390"/>
    </row>
    <row r="604" spans="2:11" x14ac:dyDescent="0.35">
      <c r="B604" s="386"/>
      <c r="C604" s="505"/>
      <c r="D604" s="387"/>
      <c r="E604" s="505"/>
      <c r="F604" s="505"/>
      <c r="G604" s="387"/>
      <c r="H604" s="387"/>
      <c r="K604" s="390"/>
    </row>
    <row r="605" spans="2:11" x14ac:dyDescent="0.35">
      <c r="B605" s="386"/>
      <c r="C605" s="505"/>
      <c r="D605" s="387"/>
      <c r="E605" s="505"/>
      <c r="F605" s="505"/>
      <c r="G605" s="387"/>
      <c r="H605" s="387"/>
      <c r="K605" s="390"/>
    </row>
    <row r="606" spans="2:11" x14ac:dyDescent="0.35">
      <c r="B606" s="386"/>
      <c r="C606" s="505"/>
      <c r="D606" s="387"/>
      <c r="E606" s="505"/>
      <c r="F606" s="505"/>
      <c r="G606" s="387"/>
      <c r="H606" s="387"/>
      <c r="K606" s="390"/>
    </row>
    <row r="607" spans="2:11" x14ac:dyDescent="0.35">
      <c r="B607" s="386"/>
      <c r="C607" s="505"/>
      <c r="D607" s="387"/>
      <c r="E607" s="505"/>
      <c r="F607" s="505"/>
      <c r="G607" s="387"/>
      <c r="H607" s="387"/>
      <c r="K607" s="390"/>
    </row>
    <row r="608" spans="2:11" x14ac:dyDescent="0.35">
      <c r="B608" s="386"/>
      <c r="C608" s="505"/>
      <c r="D608" s="387"/>
      <c r="E608" s="505"/>
      <c r="F608" s="505"/>
      <c r="G608" s="387"/>
      <c r="H608" s="387"/>
      <c r="K608" s="390"/>
    </row>
    <row r="609" spans="2:11" x14ac:dyDescent="0.35">
      <c r="B609" s="386"/>
      <c r="C609" s="505"/>
      <c r="D609" s="387"/>
      <c r="E609" s="505"/>
      <c r="F609" s="505"/>
      <c r="G609" s="387"/>
      <c r="H609" s="387"/>
      <c r="K609" s="390"/>
    </row>
    <row r="610" spans="2:11" x14ac:dyDescent="0.35">
      <c r="B610" s="386"/>
      <c r="C610" s="505"/>
      <c r="D610" s="387"/>
      <c r="E610" s="505"/>
      <c r="F610" s="505"/>
      <c r="G610" s="387"/>
      <c r="H610" s="387"/>
      <c r="K610" s="390"/>
    </row>
    <row r="611" spans="2:11" x14ac:dyDescent="0.35">
      <c r="B611" s="386"/>
      <c r="C611" s="505"/>
      <c r="D611" s="387"/>
      <c r="E611" s="505"/>
      <c r="F611" s="505"/>
      <c r="G611" s="387"/>
      <c r="H611" s="387"/>
      <c r="K611" s="390"/>
    </row>
    <row r="612" spans="2:11" x14ac:dyDescent="0.35">
      <c r="B612" s="386"/>
      <c r="C612" s="505"/>
      <c r="D612" s="387"/>
      <c r="E612" s="505"/>
      <c r="F612" s="505"/>
      <c r="G612" s="387"/>
      <c r="H612" s="387"/>
      <c r="K612" s="390"/>
    </row>
    <row r="613" spans="2:11" x14ac:dyDescent="0.35">
      <c r="B613" s="386"/>
      <c r="C613" s="505"/>
      <c r="D613" s="387"/>
      <c r="E613" s="505"/>
      <c r="F613" s="505"/>
      <c r="G613" s="387"/>
      <c r="H613" s="387"/>
      <c r="K613" s="390"/>
    </row>
    <row r="614" spans="2:11" x14ac:dyDescent="0.35">
      <c r="B614" s="386"/>
      <c r="C614" s="505"/>
      <c r="D614" s="387"/>
      <c r="E614" s="505"/>
      <c r="F614" s="505"/>
      <c r="G614" s="387"/>
      <c r="H614" s="387"/>
      <c r="K614" s="390"/>
    </row>
    <row r="615" spans="2:11" x14ac:dyDescent="0.35">
      <c r="B615" s="386"/>
      <c r="C615" s="505"/>
      <c r="D615" s="387"/>
      <c r="E615" s="505"/>
      <c r="F615" s="505"/>
      <c r="G615" s="387"/>
      <c r="H615" s="387"/>
      <c r="K615" s="390"/>
    </row>
    <row r="616" spans="2:11" x14ac:dyDescent="0.35">
      <c r="B616" s="386"/>
      <c r="C616" s="505"/>
      <c r="D616" s="387"/>
      <c r="E616" s="505"/>
      <c r="F616" s="505"/>
      <c r="G616" s="387"/>
      <c r="H616" s="387"/>
      <c r="K616" s="390"/>
    </row>
    <row r="617" spans="2:11" x14ac:dyDescent="0.35">
      <c r="B617" s="386"/>
      <c r="C617" s="505"/>
      <c r="D617" s="387"/>
      <c r="E617" s="505"/>
      <c r="F617" s="505"/>
      <c r="G617" s="387"/>
      <c r="H617" s="387"/>
      <c r="K617" s="390"/>
    </row>
    <row r="618" spans="2:11" x14ac:dyDescent="0.35">
      <c r="B618" s="386"/>
      <c r="C618" s="505"/>
      <c r="D618" s="387"/>
      <c r="E618" s="505"/>
      <c r="F618" s="505"/>
      <c r="G618" s="387"/>
      <c r="H618" s="387"/>
      <c r="K618" s="390"/>
    </row>
    <row r="619" spans="2:11" x14ac:dyDescent="0.35">
      <c r="B619" s="386"/>
      <c r="C619" s="505"/>
      <c r="D619" s="387"/>
      <c r="E619" s="505"/>
      <c r="F619" s="505"/>
      <c r="G619" s="387"/>
      <c r="H619" s="387"/>
      <c r="K619" s="390"/>
    </row>
    <row r="620" spans="2:11" x14ac:dyDescent="0.35">
      <c r="B620" s="386"/>
      <c r="C620" s="505"/>
      <c r="D620" s="387"/>
      <c r="E620" s="505"/>
      <c r="F620" s="505"/>
      <c r="G620" s="387"/>
      <c r="H620" s="387"/>
      <c r="K620" s="390"/>
    </row>
    <row r="621" spans="2:11" x14ac:dyDescent="0.35">
      <c r="B621" s="386"/>
      <c r="C621" s="505"/>
      <c r="D621" s="387"/>
      <c r="E621" s="505"/>
      <c r="F621" s="505"/>
      <c r="G621" s="387"/>
      <c r="H621" s="387"/>
      <c r="K621" s="390"/>
    </row>
    <row r="622" spans="2:11" x14ac:dyDescent="0.35">
      <c r="B622" s="386"/>
      <c r="C622" s="505"/>
      <c r="D622" s="387"/>
      <c r="E622" s="505"/>
      <c r="F622" s="505"/>
      <c r="G622" s="387"/>
      <c r="H622" s="387"/>
      <c r="K622" s="390"/>
    </row>
    <row r="623" spans="2:11" x14ac:dyDescent="0.35">
      <c r="B623" s="386"/>
      <c r="C623" s="505"/>
      <c r="D623" s="387"/>
      <c r="E623" s="505"/>
      <c r="F623" s="505"/>
      <c r="G623" s="387"/>
      <c r="H623" s="387"/>
      <c r="K623" s="390"/>
    </row>
    <row r="624" spans="2:11" x14ac:dyDescent="0.35">
      <c r="B624" s="386"/>
      <c r="C624" s="505"/>
      <c r="D624" s="387"/>
      <c r="E624" s="505"/>
      <c r="F624" s="505"/>
      <c r="G624" s="387"/>
      <c r="H624" s="387"/>
      <c r="K624" s="390"/>
    </row>
    <row r="625" spans="2:11" x14ac:dyDescent="0.35">
      <c r="B625" s="386"/>
      <c r="C625" s="505"/>
      <c r="D625" s="387"/>
      <c r="E625" s="505"/>
      <c r="F625" s="505"/>
      <c r="G625" s="387"/>
      <c r="H625" s="387"/>
      <c r="K625" s="390"/>
    </row>
    <row r="626" spans="2:11" x14ac:dyDescent="0.35">
      <c r="B626" s="386"/>
      <c r="C626" s="505"/>
      <c r="D626" s="387"/>
      <c r="E626" s="505"/>
      <c r="F626" s="505"/>
      <c r="G626" s="387"/>
      <c r="H626" s="387"/>
      <c r="K626" s="390"/>
    </row>
    <row r="627" spans="2:11" x14ac:dyDescent="0.35">
      <c r="B627" s="386"/>
      <c r="C627" s="505"/>
      <c r="D627" s="387"/>
      <c r="E627" s="505"/>
      <c r="F627" s="505"/>
      <c r="G627" s="387"/>
      <c r="H627" s="387"/>
      <c r="K627" s="390"/>
    </row>
    <row r="628" spans="2:11" x14ac:dyDescent="0.35">
      <c r="B628" s="386"/>
      <c r="C628" s="505"/>
      <c r="D628" s="387"/>
      <c r="E628" s="505"/>
      <c r="F628" s="505"/>
      <c r="G628" s="387"/>
      <c r="H628" s="387"/>
      <c r="K628" s="390"/>
    </row>
    <row r="629" spans="2:11" x14ac:dyDescent="0.35">
      <c r="B629" s="386"/>
      <c r="C629" s="505"/>
      <c r="D629" s="387"/>
      <c r="E629" s="505"/>
      <c r="F629" s="505"/>
      <c r="G629" s="387"/>
      <c r="H629" s="387"/>
      <c r="K629" s="390"/>
    </row>
    <row r="630" spans="2:11" x14ac:dyDescent="0.35">
      <c r="B630" s="386"/>
      <c r="C630" s="505"/>
      <c r="D630" s="387"/>
      <c r="E630" s="505"/>
      <c r="F630" s="505"/>
      <c r="G630" s="387"/>
      <c r="H630" s="387"/>
      <c r="K630" s="390"/>
    </row>
    <row r="631" spans="2:11" x14ac:dyDescent="0.35">
      <c r="B631" s="386"/>
      <c r="C631" s="505"/>
      <c r="D631" s="387"/>
      <c r="E631" s="505"/>
      <c r="F631" s="505"/>
      <c r="G631" s="387"/>
      <c r="H631" s="387"/>
      <c r="K631" s="390"/>
    </row>
    <row r="632" spans="2:11" x14ac:dyDescent="0.35">
      <c r="B632" s="386"/>
      <c r="C632" s="505"/>
      <c r="D632" s="387"/>
      <c r="E632" s="505"/>
      <c r="F632" s="505"/>
      <c r="G632" s="387"/>
      <c r="H632" s="387"/>
      <c r="K632" s="390"/>
    </row>
    <row r="633" spans="2:11" x14ac:dyDescent="0.35">
      <c r="B633" s="386"/>
      <c r="C633" s="505"/>
      <c r="D633" s="387"/>
      <c r="E633" s="505"/>
      <c r="F633" s="505"/>
      <c r="G633" s="387"/>
      <c r="H633" s="387"/>
      <c r="K633" s="390"/>
    </row>
    <row r="634" spans="2:11" x14ac:dyDescent="0.35">
      <c r="B634" s="386"/>
      <c r="C634" s="505"/>
      <c r="D634" s="387"/>
      <c r="E634" s="505"/>
      <c r="F634" s="505"/>
      <c r="G634" s="387"/>
      <c r="H634" s="387"/>
      <c r="K634" s="390"/>
    </row>
    <row r="635" spans="2:11" x14ac:dyDescent="0.35">
      <c r="B635" s="386"/>
      <c r="C635" s="505"/>
      <c r="D635" s="387"/>
      <c r="E635" s="505"/>
      <c r="F635" s="505"/>
      <c r="G635" s="387"/>
      <c r="H635" s="387"/>
      <c r="K635" s="390"/>
    </row>
    <row r="636" spans="2:11" x14ac:dyDescent="0.35">
      <c r="B636" s="386"/>
      <c r="C636" s="505"/>
      <c r="D636" s="387"/>
      <c r="E636" s="505"/>
      <c r="F636" s="505"/>
      <c r="G636" s="387"/>
      <c r="H636" s="387"/>
      <c r="K636" s="390"/>
    </row>
    <row r="637" spans="2:11" x14ac:dyDescent="0.35">
      <c r="B637" s="386"/>
      <c r="C637" s="505"/>
      <c r="D637" s="387"/>
      <c r="E637" s="505"/>
      <c r="F637" s="505"/>
      <c r="G637" s="387"/>
      <c r="H637" s="387"/>
      <c r="K637" s="390"/>
    </row>
    <row r="638" spans="2:11" x14ac:dyDescent="0.35">
      <c r="B638" s="386"/>
      <c r="C638" s="505"/>
      <c r="D638" s="387"/>
      <c r="E638" s="505"/>
      <c r="F638" s="505"/>
      <c r="G638" s="387"/>
      <c r="H638" s="387"/>
      <c r="K638" s="390"/>
    </row>
    <row r="639" spans="2:11" x14ac:dyDescent="0.35">
      <c r="B639" s="386"/>
      <c r="C639" s="505"/>
      <c r="D639" s="387"/>
      <c r="E639" s="505"/>
      <c r="F639" s="505"/>
      <c r="G639" s="387"/>
      <c r="H639" s="387"/>
      <c r="K639" s="390"/>
    </row>
    <row r="640" spans="2:11" x14ac:dyDescent="0.35">
      <c r="B640" s="386"/>
      <c r="C640" s="505"/>
      <c r="D640" s="387"/>
      <c r="E640" s="505"/>
      <c r="F640" s="505"/>
      <c r="G640" s="387"/>
      <c r="H640" s="387"/>
      <c r="K640" s="390"/>
    </row>
    <row r="641" spans="2:11" x14ac:dyDescent="0.35">
      <c r="B641" s="386"/>
      <c r="C641" s="505"/>
      <c r="D641" s="387"/>
      <c r="E641" s="505"/>
      <c r="F641" s="505"/>
      <c r="G641" s="387"/>
      <c r="H641" s="387"/>
      <c r="K641" s="390"/>
    </row>
    <row r="642" spans="2:11" x14ac:dyDescent="0.35">
      <c r="B642" s="386"/>
      <c r="C642" s="505"/>
      <c r="D642" s="387"/>
      <c r="E642" s="505"/>
      <c r="F642" s="505"/>
      <c r="G642" s="387"/>
      <c r="H642" s="387"/>
      <c r="K642" s="390"/>
    </row>
    <row r="643" spans="2:11" x14ac:dyDescent="0.35">
      <c r="B643" s="386"/>
      <c r="C643" s="505"/>
      <c r="D643" s="387"/>
      <c r="E643" s="505"/>
      <c r="F643" s="505"/>
      <c r="G643" s="387"/>
      <c r="H643" s="387"/>
      <c r="K643" s="390"/>
    </row>
    <row r="644" spans="2:11" x14ac:dyDescent="0.35">
      <c r="B644" s="386"/>
      <c r="C644" s="505"/>
      <c r="D644" s="387"/>
      <c r="E644" s="505"/>
      <c r="F644" s="505"/>
      <c r="G644" s="387"/>
      <c r="H644" s="387"/>
      <c r="K644" s="390"/>
    </row>
    <row r="645" spans="2:11" x14ac:dyDescent="0.35">
      <c r="B645" s="386"/>
      <c r="C645" s="505"/>
      <c r="D645" s="387"/>
      <c r="E645" s="505"/>
      <c r="F645" s="505"/>
      <c r="G645" s="387"/>
      <c r="H645" s="387"/>
      <c r="K645" s="390"/>
    </row>
    <row r="646" spans="2:11" x14ac:dyDescent="0.35">
      <c r="B646" s="386"/>
      <c r="C646" s="505"/>
      <c r="D646" s="387"/>
      <c r="E646" s="505"/>
      <c r="F646" s="505"/>
      <c r="G646" s="387"/>
      <c r="H646" s="387"/>
      <c r="K646" s="390"/>
    </row>
    <row r="647" spans="2:11" x14ac:dyDescent="0.35">
      <c r="B647" s="386"/>
      <c r="C647" s="505"/>
      <c r="D647" s="387"/>
      <c r="E647" s="505"/>
      <c r="F647" s="505"/>
      <c r="G647" s="387"/>
      <c r="H647" s="387"/>
      <c r="K647" s="390"/>
    </row>
    <row r="648" spans="2:11" x14ac:dyDescent="0.35">
      <c r="B648" s="386"/>
      <c r="C648" s="505"/>
      <c r="D648" s="387"/>
      <c r="E648" s="505"/>
      <c r="F648" s="505"/>
      <c r="G648" s="387"/>
      <c r="H648" s="387"/>
      <c r="K648" s="390"/>
    </row>
    <row r="649" spans="2:11" x14ac:dyDescent="0.35">
      <c r="B649" s="386"/>
      <c r="C649" s="505"/>
      <c r="D649" s="387"/>
      <c r="E649" s="505"/>
      <c r="F649" s="505"/>
      <c r="G649" s="387"/>
      <c r="H649" s="387"/>
      <c r="K649" s="390"/>
    </row>
    <row r="650" spans="2:11" x14ac:dyDescent="0.35">
      <c r="B650" s="386"/>
      <c r="C650" s="505"/>
      <c r="D650" s="387"/>
      <c r="E650" s="505"/>
      <c r="F650" s="505"/>
      <c r="G650" s="387"/>
      <c r="H650" s="387"/>
      <c r="K650" s="390"/>
    </row>
    <row r="651" spans="2:11" x14ac:dyDescent="0.35">
      <c r="B651" s="386"/>
      <c r="C651" s="505"/>
      <c r="D651" s="387"/>
      <c r="E651" s="505"/>
      <c r="F651" s="505"/>
      <c r="G651" s="387"/>
      <c r="H651" s="387"/>
      <c r="K651" s="390"/>
    </row>
    <row r="652" spans="2:11" x14ac:dyDescent="0.35">
      <c r="B652" s="386"/>
      <c r="C652" s="505"/>
      <c r="D652" s="387"/>
      <c r="E652" s="505"/>
      <c r="F652" s="505"/>
      <c r="G652" s="387"/>
      <c r="H652" s="387"/>
      <c r="K652" s="390"/>
    </row>
    <row r="653" spans="2:11" x14ac:dyDescent="0.35">
      <c r="B653" s="386"/>
      <c r="C653" s="505"/>
      <c r="D653" s="387"/>
      <c r="E653" s="505"/>
      <c r="F653" s="505"/>
      <c r="G653" s="387"/>
      <c r="H653" s="387"/>
      <c r="K653" s="390"/>
    </row>
    <row r="654" spans="2:11" x14ac:dyDescent="0.35">
      <c r="B654" s="386"/>
      <c r="C654" s="505"/>
      <c r="D654" s="387"/>
      <c r="E654" s="505"/>
      <c r="F654" s="505"/>
      <c r="G654" s="387"/>
      <c r="H654" s="387"/>
      <c r="K654" s="390"/>
    </row>
    <row r="655" spans="2:11" x14ac:dyDescent="0.35">
      <c r="B655" s="386"/>
      <c r="C655" s="505"/>
      <c r="D655" s="387"/>
      <c r="E655" s="505"/>
      <c r="F655" s="505"/>
      <c r="G655" s="387"/>
      <c r="H655" s="387"/>
      <c r="K655" s="390"/>
    </row>
    <row r="656" spans="2:11" x14ac:dyDescent="0.35">
      <c r="B656" s="386"/>
      <c r="C656" s="505"/>
      <c r="D656" s="387"/>
      <c r="E656" s="505"/>
      <c r="F656" s="505"/>
      <c r="G656" s="387"/>
      <c r="H656" s="387"/>
      <c r="K656" s="390"/>
    </row>
    <row r="657" spans="2:11" x14ac:dyDescent="0.35">
      <c r="B657" s="386"/>
      <c r="C657" s="505"/>
      <c r="D657" s="387"/>
      <c r="E657" s="505"/>
      <c r="F657" s="505"/>
      <c r="G657" s="387"/>
      <c r="H657" s="387"/>
      <c r="K657" s="390"/>
    </row>
    <row r="658" spans="2:11" x14ac:dyDescent="0.35">
      <c r="B658" s="386"/>
      <c r="C658" s="505"/>
      <c r="D658" s="387"/>
      <c r="E658" s="505"/>
      <c r="F658" s="505"/>
      <c r="G658" s="387"/>
      <c r="H658" s="387"/>
      <c r="K658" s="390"/>
    </row>
    <row r="659" spans="2:11" x14ac:dyDescent="0.35">
      <c r="B659" s="386"/>
      <c r="C659" s="505"/>
      <c r="D659" s="387"/>
      <c r="E659" s="505"/>
      <c r="F659" s="505"/>
      <c r="G659" s="387"/>
      <c r="H659" s="387"/>
      <c r="K659" s="390"/>
    </row>
    <row r="660" spans="2:11" x14ac:dyDescent="0.35">
      <c r="B660" s="386"/>
      <c r="C660" s="505"/>
      <c r="D660" s="387"/>
      <c r="E660" s="505"/>
      <c r="F660" s="505"/>
      <c r="G660" s="387"/>
      <c r="H660" s="387"/>
      <c r="K660" s="390"/>
    </row>
    <row r="661" spans="2:11" x14ac:dyDescent="0.35">
      <c r="B661" s="386"/>
      <c r="C661" s="505"/>
      <c r="D661" s="387"/>
      <c r="E661" s="505"/>
      <c r="F661" s="505"/>
      <c r="G661" s="387"/>
      <c r="H661" s="387"/>
      <c r="K661" s="390"/>
    </row>
    <row r="662" spans="2:11" x14ac:dyDescent="0.35">
      <c r="B662" s="386"/>
      <c r="C662" s="505"/>
      <c r="D662" s="387"/>
      <c r="E662" s="505"/>
      <c r="F662" s="505"/>
      <c r="G662" s="387"/>
      <c r="H662" s="387"/>
      <c r="K662" s="390"/>
    </row>
    <row r="663" spans="2:11" x14ac:dyDescent="0.35">
      <c r="B663" s="386"/>
      <c r="C663" s="505"/>
      <c r="D663" s="387"/>
      <c r="E663" s="505"/>
      <c r="F663" s="505"/>
      <c r="G663" s="387"/>
      <c r="H663" s="387"/>
      <c r="K663" s="390"/>
    </row>
    <row r="664" spans="2:11" x14ac:dyDescent="0.35">
      <c r="B664" s="386"/>
      <c r="C664" s="505"/>
      <c r="D664" s="387"/>
      <c r="E664" s="505"/>
      <c r="F664" s="505"/>
      <c r="G664" s="387"/>
      <c r="H664" s="387"/>
      <c r="K664" s="390"/>
    </row>
    <row r="665" spans="2:11" x14ac:dyDescent="0.35">
      <c r="B665" s="386"/>
      <c r="C665" s="505"/>
      <c r="D665" s="387"/>
      <c r="E665" s="505"/>
      <c r="F665" s="505"/>
      <c r="G665" s="387"/>
      <c r="H665" s="387"/>
      <c r="K665" s="390"/>
    </row>
    <row r="666" spans="2:11" x14ac:dyDescent="0.35">
      <c r="B666" s="386"/>
      <c r="C666" s="505"/>
      <c r="D666" s="387"/>
      <c r="E666" s="505"/>
      <c r="F666" s="505"/>
      <c r="G666" s="387"/>
      <c r="H666" s="387"/>
      <c r="K666" s="390"/>
    </row>
    <row r="667" spans="2:11" x14ac:dyDescent="0.35">
      <c r="B667" s="386"/>
      <c r="C667" s="505"/>
      <c r="D667" s="387"/>
      <c r="E667" s="505"/>
      <c r="F667" s="505"/>
      <c r="G667" s="387"/>
      <c r="H667" s="387"/>
      <c r="K667" s="390"/>
    </row>
    <row r="668" spans="2:11" x14ac:dyDescent="0.35">
      <c r="B668" s="386"/>
      <c r="C668" s="505"/>
      <c r="D668" s="387"/>
      <c r="E668" s="505"/>
      <c r="F668" s="505"/>
      <c r="G668" s="387"/>
      <c r="H668" s="387"/>
      <c r="K668" s="390"/>
    </row>
    <row r="669" spans="2:11" x14ac:dyDescent="0.35">
      <c r="B669" s="386"/>
      <c r="C669" s="505"/>
      <c r="D669" s="387"/>
      <c r="E669" s="505"/>
      <c r="F669" s="505"/>
      <c r="G669" s="387"/>
      <c r="H669" s="387"/>
      <c r="K669" s="390"/>
    </row>
    <row r="670" spans="2:11" x14ac:dyDescent="0.35">
      <c r="B670" s="386"/>
      <c r="C670" s="505"/>
      <c r="D670" s="387"/>
      <c r="E670" s="505"/>
      <c r="F670" s="505"/>
      <c r="G670" s="387"/>
      <c r="H670" s="387"/>
      <c r="K670" s="390"/>
    </row>
    <row r="671" spans="2:11" x14ac:dyDescent="0.35">
      <c r="B671" s="386"/>
      <c r="C671" s="505"/>
      <c r="D671" s="387"/>
      <c r="E671" s="505"/>
      <c r="F671" s="505"/>
      <c r="G671" s="387"/>
      <c r="H671" s="387"/>
      <c r="K671" s="390"/>
    </row>
    <row r="672" spans="2:11" x14ac:dyDescent="0.35">
      <c r="B672" s="386"/>
      <c r="C672" s="505"/>
      <c r="D672" s="387"/>
      <c r="E672" s="505"/>
      <c r="F672" s="505"/>
      <c r="G672" s="387"/>
      <c r="H672" s="387"/>
      <c r="K672" s="390"/>
    </row>
    <row r="673" spans="2:11" x14ac:dyDescent="0.35">
      <c r="B673" s="386"/>
      <c r="C673" s="505"/>
      <c r="D673" s="387"/>
      <c r="E673" s="505"/>
      <c r="F673" s="505"/>
      <c r="G673" s="387"/>
      <c r="H673" s="387"/>
      <c r="K673" s="390"/>
    </row>
    <row r="674" spans="2:11" x14ac:dyDescent="0.35">
      <c r="B674" s="386"/>
      <c r="C674" s="505"/>
      <c r="D674" s="387"/>
      <c r="E674" s="505"/>
      <c r="F674" s="505"/>
      <c r="G674" s="387"/>
      <c r="H674" s="387"/>
      <c r="K674" s="390"/>
    </row>
    <row r="675" spans="2:11" x14ac:dyDescent="0.35">
      <c r="B675" s="386"/>
      <c r="C675" s="505"/>
      <c r="D675" s="387"/>
      <c r="E675" s="505"/>
      <c r="F675" s="505"/>
      <c r="G675" s="387"/>
      <c r="H675" s="387"/>
      <c r="K675" s="390"/>
    </row>
    <row r="676" spans="2:11" x14ac:dyDescent="0.35">
      <c r="B676" s="386"/>
      <c r="C676" s="505"/>
      <c r="D676" s="387"/>
      <c r="E676" s="505"/>
      <c r="F676" s="505"/>
      <c r="G676" s="387"/>
      <c r="H676" s="387"/>
      <c r="K676" s="390"/>
    </row>
    <row r="677" spans="2:11" x14ac:dyDescent="0.35">
      <c r="B677" s="386"/>
      <c r="C677" s="505"/>
      <c r="D677" s="387"/>
      <c r="E677" s="505"/>
      <c r="F677" s="505"/>
      <c r="G677" s="387"/>
      <c r="H677" s="387"/>
      <c r="K677" s="390"/>
    </row>
    <row r="678" spans="2:11" x14ac:dyDescent="0.35">
      <c r="B678" s="386"/>
      <c r="C678" s="505"/>
      <c r="D678" s="387"/>
      <c r="E678" s="505"/>
      <c r="F678" s="505"/>
      <c r="G678" s="387"/>
      <c r="H678" s="387"/>
      <c r="K678" s="390"/>
    </row>
    <row r="679" spans="2:11" x14ac:dyDescent="0.35">
      <c r="B679" s="386"/>
      <c r="C679" s="505"/>
      <c r="D679" s="387"/>
      <c r="E679" s="505"/>
      <c r="F679" s="505"/>
      <c r="G679" s="387"/>
      <c r="H679" s="387"/>
      <c r="K679" s="390"/>
    </row>
    <row r="680" spans="2:11" x14ac:dyDescent="0.35">
      <c r="B680" s="386"/>
      <c r="C680" s="505"/>
      <c r="D680" s="387"/>
      <c r="E680" s="505"/>
      <c r="F680" s="505"/>
      <c r="G680" s="387"/>
      <c r="H680" s="387"/>
      <c r="K680" s="390"/>
    </row>
    <row r="681" spans="2:11" x14ac:dyDescent="0.35">
      <c r="B681" s="386"/>
      <c r="C681" s="505"/>
      <c r="D681" s="387"/>
      <c r="E681" s="505"/>
      <c r="F681" s="505"/>
      <c r="G681" s="387"/>
      <c r="H681" s="387"/>
      <c r="K681" s="390"/>
    </row>
    <row r="682" spans="2:11" x14ac:dyDescent="0.35">
      <c r="B682" s="386"/>
      <c r="C682" s="505"/>
      <c r="D682" s="387"/>
      <c r="E682" s="505"/>
      <c r="F682" s="505"/>
      <c r="G682" s="387"/>
      <c r="H682" s="387"/>
      <c r="K682" s="390"/>
    </row>
    <row r="683" spans="2:11" x14ac:dyDescent="0.35">
      <c r="B683" s="386"/>
      <c r="C683" s="505"/>
      <c r="D683" s="387"/>
      <c r="E683" s="505"/>
      <c r="F683" s="505"/>
      <c r="G683" s="387"/>
      <c r="H683" s="387"/>
      <c r="K683" s="390"/>
    </row>
    <row r="684" spans="2:11" x14ac:dyDescent="0.35">
      <c r="B684" s="386"/>
      <c r="C684" s="505"/>
      <c r="D684" s="387"/>
      <c r="E684" s="505"/>
      <c r="F684" s="505"/>
      <c r="G684" s="387"/>
      <c r="H684" s="387"/>
      <c r="K684" s="390"/>
    </row>
    <row r="685" spans="2:11" x14ac:dyDescent="0.35">
      <c r="B685" s="386"/>
      <c r="C685" s="505"/>
      <c r="D685" s="387"/>
      <c r="E685" s="505"/>
      <c r="F685" s="505"/>
      <c r="G685" s="387"/>
      <c r="H685" s="387"/>
      <c r="K685" s="390"/>
    </row>
    <row r="686" spans="2:11" x14ac:dyDescent="0.35">
      <c r="B686" s="386"/>
      <c r="C686" s="505"/>
      <c r="D686" s="387"/>
      <c r="E686" s="505"/>
      <c r="F686" s="505"/>
      <c r="G686" s="387"/>
      <c r="H686" s="387"/>
      <c r="K686" s="390"/>
    </row>
    <row r="687" spans="2:11" x14ac:dyDescent="0.35">
      <c r="B687" s="386"/>
      <c r="C687" s="505"/>
      <c r="D687" s="387"/>
      <c r="E687" s="505"/>
      <c r="F687" s="505"/>
      <c r="G687" s="387"/>
      <c r="H687" s="387"/>
      <c r="K687" s="390"/>
    </row>
    <row r="688" spans="2:11" x14ac:dyDescent="0.35">
      <c r="B688" s="386"/>
      <c r="C688" s="505"/>
      <c r="D688" s="387"/>
      <c r="E688" s="505"/>
      <c r="F688" s="505"/>
      <c r="G688" s="387"/>
      <c r="H688" s="387"/>
      <c r="K688" s="390"/>
    </row>
    <row r="689" spans="2:11" x14ac:dyDescent="0.35">
      <c r="B689" s="386"/>
      <c r="C689" s="505"/>
      <c r="D689" s="387"/>
      <c r="E689" s="505"/>
      <c r="F689" s="505"/>
      <c r="G689" s="387"/>
      <c r="H689" s="387"/>
      <c r="K689" s="390"/>
    </row>
    <row r="690" spans="2:11" x14ac:dyDescent="0.35">
      <c r="B690" s="386"/>
      <c r="C690" s="505"/>
      <c r="D690" s="387"/>
      <c r="E690" s="505"/>
      <c r="F690" s="505"/>
      <c r="G690" s="387"/>
      <c r="H690" s="387"/>
      <c r="K690" s="390"/>
    </row>
    <row r="691" spans="2:11" x14ac:dyDescent="0.35">
      <c r="B691" s="386"/>
      <c r="C691" s="505"/>
      <c r="D691" s="387"/>
      <c r="E691" s="505"/>
      <c r="F691" s="505"/>
      <c r="G691" s="387"/>
      <c r="H691" s="387"/>
      <c r="K691" s="390"/>
    </row>
    <row r="692" spans="2:11" x14ac:dyDescent="0.35">
      <c r="B692" s="386"/>
      <c r="C692" s="505"/>
      <c r="D692" s="387"/>
      <c r="E692" s="505"/>
      <c r="F692" s="505"/>
      <c r="G692" s="387"/>
      <c r="H692" s="387"/>
      <c r="K692" s="390"/>
    </row>
    <row r="693" spans="2:11" x14ac:dyDescent="0.35">
      <c r="B693" s="386"/>
      <c r="C693" s="505"/>
      <c r="D693" s="387"/>
      <c r="E693" s="505"/>
      <c r="F693" s="505"/>
      <c r="G693" s="387"/>
      <c r="H693" s="387"/>
      <c r="K693" s="390"/>
    </row>
    <row r="694" spans="2:11" x14ac:dyDescent="0.35">
      <c r="B694" s="386"/>
      <c r="C694" s="505"/>
      <c r="D694" s="387"/>
      <c r="E694" s="505"/>
      <c r="F694" s="505"/>
      <c r="G694" s="387"/>
      <c r="H694" s="387"/>
      <c r="K694" s="390"/>
    </row>
    <row r="695" spans="2:11" x14ac:dyDescent="0.35">
      <c r="B695" s="386"/>
      <c r="C695" s="505"/>
      <c r="D695" s="387"/>
      <c r="E695" s="505"/>
      <c r="F695" s="505"/>
      <c r="G695" s="387"/>
      <c r="H695" s="387"/>
      <c r="K695" s="390"/>
    </row>
    <row r="696" spans="2:11" x14ac:dyDescent="0.35">
      <c r="B696" s="386"/>
      <c r="C696" s="505"/>
      <c r="D696" s="387"/>
      <c r="E696" s="505"/>
      <c r="F696" s="505"/>
      <c r="G696" s="387"/>
      <c r="H696" s="387"/>
      <c r="K696" s="390"/>
    </row>
    <row r="697" spans="2:11" x14ac:dyDescent="0.35">
      <c r="B697" s="386"/>
      <c r="C697" s="505"/>
      <c r="D697" s="387"/>
      <c r="E697" s="505"/>
      <c r="F697" s="505"/>
      <c r="G697" s="387"/>
      <c r="H697" s="387"/>
      <c r="K697" s="390"/>
    </row>
    <row r="698" spans="2:11" x14ac:dyDescent="0.35">
      <c r="B698" s="386"/>
      <c r="C698" s="505"/>
      <c r="D698" s="387"/>
      <c r="E698" s="505"/>
      <c r="F698" s="505"/>
      <c r="G698" s="387"/>
      <c r="H698" s="387"/>
      <c r="K698" s="390"/>
    </row>
    <row r="699" spans="2:11" x14ac:dyDescent="0.35">
      <c r="B699" s="386"/>
      <c r="C699" s="505"/>
      <c r="D699" s="387"/>
      <c r="E699" s="505"/>
      <c r="F699" s="505"/>
      <c r="G699" s="387"/>
      <c r="H699" s="387"/>
      <c r="K699" s="390"/>
    </row>
    <row r="700" spans="2:11" x14ac:dyDescent="0.35">
      <c r="B700" s="386"/>
      <c r="C700" s="505"/>
      <c r="D700" s="387"/>
      <c r="E700" s="505"/>
      <c r="F700" s="505"/>
      <c r="G700" s="387"/>
      <c r="H700" s="387"/>
      <c r="K700" s="390"/>
    </row>
    <row r="701" spans="2:11" x14ac:dyDescent="0.35">
      <c r="B701" s="386"/>
      <c r="C701" s="505"/>
      <c r="D701" s="387"/>
      <c r="E701" s="505"/>
      <c r="F701" s="505"/>
      <c r="G701" s="387"/>
      <c r="H701" s="387"/>
      <c r="K701" s="390"/>
    </row>
    <row r="702" spans="2:11" x14ac:dyDescent="0.35">
      <c r="B702" s="386"/>
      <c r="C702" s="505"/>
      <c r="D702" s="387"/>
      <c r="E702" s="505"/>
      <c r="F702" s="505"/>
      <c r="G702" s="387"/>
      <c r="H702" s="387"/>
      <c r="K702" s="390"/>
    </row>
    <row r="703" spans="2:11" x14ac:dyDescent="0.35">
      <c r="B703" s="386"/>
      <c r="C703" s="505"/>
      <c r="D703" s="387"/>
      <c r="E703" s="505"/>
      <c r="F703" s="505"/>
      <c r="G703" s="387"/>
      <c r="H703" s="387"/>
      <c r="K703" s="390"/>
    </row>
    <row r="704" spans="2:11" x14ac:dyDescent="0.35">
      <c r="B704" s="386"/>
      <c r="C704" s="505"/>
      <c r="D704" s="387"/>
      <c r="E704" s="505"/>
      <c r="F704" s="505"/>
      <c r="G704" s="387"/>
      <c r="H704" s="387"/>
      <c r="K704" s="390"/>
    </row>
    <row r="705" spans="2:11" x14ac:dyDescent="0.35">
      <c r="B705" s="386"/>
      <c r="C705" s="505"/>
      <c r="D705" s="387"/>
      <c r="E705" s="505"/>
      <c r="F705" s="505"/>
      <c r="G705" s="387"/>
      <c r="H705" s="387"/>
      <c r="K705" s="390"/>
    </row>
    <row r="706" spans="2:11" x14ac:dyDescent="0.35">
      <c r="B706" s="386"/>
      <c r="C706" s="505"/>
      <c r="D706" s="387"/>
      <c r="E706" s="505"/>
      <c r="F706" s="505"/>
      <c r="G706" s="387"/>
      <c r="H706" s="387"/>
      <c r="K706" s="390"/>
    </row>
    <row r="707" spans="2:11" x14ac:dyDescent="0.35">
      <c r="B707" s="386"/>
      <c r="C707" s="505"/>
      <c r="D707" s="387"/>
      <c r="E707" s="505"/>
      <c r="F707" s="505"/>
      <c r="G707" s="387"/>
      <c r="H707" s="387"/>
      <c r="K707" s="390"/>
    </row>
    <row r="708" spans="2:11" x14ac:dyDescent="0.35">
      <c r="B708" s="386"/>
      <c r="C708" s="505"/>
      <c r="D708" s="387"/>
      <c r="E708" s="505"/>
      <c r="F708" s="505"/>
      <c r="G708" s="387"/>
      <c r="H708" s="387"/>
      <c r="K708" s="390"/>
    </row>
    <row r="709" spans="2:11" x14ac:dyDescent="0.35">
      <c r="B709" s="386"/>
      <c r="C709" s="505"/>
      <c r="D709" s="387"/>
      <c r="E709" s="505"/>
      <c r="F709" s="505"/>
      <c r="G709" s="387"/>
      <c r="H709" s="387"/>
      <c r="K709" s="390"/>
    </row>
    <row r="710" spans="2:11" x14ac:dyDescent="0.35">
      <c r="B710" s="386"/>
      <c r="C710" s="505"/>
      <c r="D710" s="387"/>
      <c r="E710" s="505"/>
      <c r="F710" s="505"/>
      <c r="G710" s="387"/>
      <c r="H710" s="387"/>
      <c r="K710" s="390"/>
    </row>
    <row r="711" spans="2:11" x14ac:dyDescent="0.35">
      <c r="B711" s="386"/>
      <c r="C711" s="505"/>
      <c r="D711" s="387"/>
      <c r="E711" s="505"/>
      <c r="F711" s="505"/>
      <c r="G711" s="387"/>
      <c r="H711" s="387"/>
      <c r="K711" s="390"/>
    </row>
    <row r="712" spans="2:11" x14ac:dyDescent="0.35">
      <c r="B712" s="386"/>
      <c r="C712" s="505"/>
      <c r="D712" s="387"/>
      <c r="E712" s="505"/>
      <c r="F712" s="505"/>
      <c r="G712" s="387"/>
      <c r="H712" s="387"/>
      <c r="K712" s="390"/>
    </row>
    <row r="713" spans="2:11" x14ac:dyDescent="0.35">
      <c r="B713" s="386"/>
      <c r="C713" s="505"/>
      <c r="D713" s="387"/>
      <c r="E713" s="505"/>
      <c r="F713" s="505"/>
      <c r="G713" s="387"/>
      <c r="H713" s="387"/>
      <c r="K713" s="390"/>
    </row>
    <row r="714" spans="2:11" x14ac:dyDescent="0.35">
      <c r="B714" s="386"/>
      <c r="C714" s="505"/>
      <c r="D714" s="387"/>
      <c r="E714" s="505"/>
      <c r="F714" s="505"/>
      <c r="G714" s="387"/>
      <c r="H714" s="387"/>
      <c r="K714" s="390"/>
    </row>
    <row r="715" spans="2:11" x14ac:dyDescent="0.35">
      <c r="B715" s="386"/>
      <c r="C715" s="505"/>
      <c r="D715" s="387"/>
      <c r="E715" s="505"/>
      <c r="F715" s="505"/>
      <c r="G715" s="387"/>
      <c r="H715" s="387"/>
      <c r="K715" s="390"/>
    </row>
    <row r="716" spans="2:11" x14ac:dyDescent="0.35">
      <c r="B716" s="386"/>
      <c r="C716" s="505"/>
      <c r="D716" s="387"/>
      <c r="E716" s="505"/>
      <c r="F716" s="505"/>
      <c r="G716" s="387"/>
      <c r="H716" s="387"/>
      <c r="K716" s="390"/>
    </row>
    <row r="717" spans="2:11" x14ac:dyDescent="0.35">
      <c r="B717" s="386"/>
      <c r="C717" s="505"/>
      <c r="D717" s="387"/>
      <c r="E717" s="505"/>
      <c r="F717" s="505"/>
      <c r="G717" s="387"/>
      <c r="H717" s="387"/>
      <c r="K717" s="390"/>
    </row>
    <row r="718" spans="2:11" x14ac:dyDescent="0.35">
      <c r="B718" s="386"/>
      <c r="C718" s="505"/>
      <c r="D718" s="387"/>
      <c r="E718" s="505"/>
      <c r="F718" s="505"/>
      <c r="G718" s="387"/>
      <c r="H718" s="387"/>
      <c r="K718" s="390"/>
    </row>
    <row r="719" spans="2:11" x14ac:dyDescent="0.35">
      <c r="B719" s="386"/>
      <c r="C719" s="505"/>
      <c r="D719" s="387"/>
      <c r="E719" s="505"/>
      <c r="F719" s="505"/>
      <c r="G719" s="387"/>
      <c r="H719" s="387"/>
      <c r="K719" s="390"/>
    </row>
    <row r="720" spans="2:11" x14ac:dyDescent="0.35">
      <c r="B720" s="386"/>
      <c r="C720" s="505"/>
      <c r="D720" s="387"/>
      <c r="E720" s="505"/>
      <c r="F720" s="505"/>
      <c r="G720" s="387"/>
      <c r="H720" s="387"/>
      <c r="K720" s="390"/>
    </row>
    <row r="721" spans="2:11" x14ac:dyDescent="0.35">
      <c r="B721" s="386"/>
      <c r="C721" s="505"/>
      <c r="D721" s="387"/>
      <c r="E721" s="505"/>
      <c r="F721" s="505"/>
      <c r="G721" s="387"/>
      <c r="H721" s="387"/>
      <c r="K721" s="390"/>
    </row>
    <row r="722" spans="2:11" x14ac:dyDescent="0.35">
      <c r="B722" s="386"/>
      <c r="C722" s="505"/>
      <c r="D722" s="387"/>
      <c r="E722" s="505"/>
      <c r="F722" s="505"/>
      <c r="G722" s="387"/>
      <c r="H722" s="387"/>
      <c r="K722" s="390"/>
    </row>
    <row r="723" spans="2:11" x14ac:dyDescent="0.35">
      <c r="B723" s="386"/>
      <c r="C723" s="505"/>
      <c r="D723" s="387"/>
      <c r="E723" s="505"/>
      <c r="F723" s="505"/>
      <c r="G723" s="387"/>
      <c r="H723" s="387"/>
      <c r="K723" s="390"/>
    </row>
    <row r="724" spans="2:11" x14ac:dyDescent="0.35">
      <c r="B724" s="386"/>
      <c r="C724" s="505"/>
      <c r="D724" s="387"/>
      <c r="E724" s="505"/>
      <c r="F724" s="505"/>
      <c r="G724" s="387"/>
      <c r="H724" s="387"/>
      <c r="K724" s="390"/>
    </row>
    <row r="725" spans="2:11" x14ac:dyDescent="0.35">
      <c r="B725" s="386"/>
      <c r="C725" s="505"/>
      <c r="D725" s="387"/>
      <c r="E725" s="505"/>
      <c r="F725" s="505"/>
      <c r="G725" s="387"/>
      <c r="H725" s="387"/>
      <c r="K725" s="390"/>
    </row>
    <row r="726" spans="2:11" x14ac:dyDescent="0.35">
      <c r="B726" s="386"/>
      <c r="C726" s="505"/>
      <c r="D726" s="387"/>
      <c r="E726" s="505"/>
      <c r="F726" s="505"/>
      <c r="G726" s="387"/>
      <c r="H726" s="387"/>
      <c r="K726" s="390"/>
    </row>
    <row r="727" spans="2:11" x14ac:dyDescent="0.35">
      <c r="B727" s="386"/>
      <c r="C727" s="505"/>
      <c r="D727" s="387"/>
      <c r="E727" s="505"/>
      <c r="F727" s="505"/>
      <c r="G727" s="387"/>
      <c r="H727" s="387"/>
      <c r="K727" s="390"/>
    </row>
    <row r="728" spans="2:11" x14ac:dyDescent="0.35">
      <c r="B728" s="386"/>
      <c r="C728" s="505"/>
      <c r="D728" s="387"/>
      <c r="E728" s="505"/>
      <c r="F728" s="505"/>
      <c r="G728" s="387"/>
      <c r="H728" s="387"/>
      <c r="K728" s="390"/>
    </row>
    <row r="729" spans="2:11" x14ac:dyDescent="0.35">
      <c r="B729" s="386"/>
      <c r="C729" s="505"/>
      <c r="D729" s="387"/>
      <c r="E729" s="505"/>
      <c r="F729" s="505"/>
      <c r="G729" s="387"/>
      <c r="H729" s="387"/>
      <c r="K729" s="390"/>
    </row>
    <row r="730" spans="2:11" x14ac:dyDescent="0.35">
      <c r="B730" s="386"/>
      <c r="C730" s="505"/>
      <c r="D730" s="387"/>
      <c r="E730" s="505"/>
      <c r="F730" s="505"/>
      <c r="G730" s="387"/>
      <c r="H730" s="387"/>
      <c r="K730" s="390"/>
    </row>
    <row r="731" spans="2:11" x14ac:dyDescent="0.35">
      <c r="B731" s="386"/>
      <c r="C731" s="505"/>
      <c r="D731" s="387"/>
      <c r="E731" s="505"/>
      <c r="F731" s="505"/>
      <c r="G731" s="387"/>
      <c r="H731" s="387"/>
      <c r="K731" s="390"/>
    </row>
    <row r="732" spans="2:11" x14ac:dyDescent="0.35">
      <c r="B732" s="386"/>
      <c r="C732" s="505"/>
      <c r="D732" s="387"/>
      <c r="E732" s="505"/>
      <c r="F732" s="505"/>
      <c r="G732" s="387"/>
      <c r="H732" s="387"/>
      <c r="K732" s="390"/>
    </row>
    <row r="733" spans="2:11" x14ac:dyDescent="0.35">
      <c r="B733" s="386"/>
      <c r="C733" s="505"/>
      <c r="D733" s="387"/>
      <c r="E733" s="505"/>
      <c r="F733" s="505"/>
      <c r="G733" s="387"/>
      <c r="H733" s="387"/>
      <c r="K733" s="390"/>
    </row>
    <row r="734" spans="2:11" x14ac:dyDescent="0.35">
      <c r="B734" s="386"/>
      <c r="C734" s="505"/>
      <c r="D734" s="387"/>
      <c r="E734" s="505"/>
      <c r="F734" s="505"/>
      <c r="G734" s="387"/>
      <c r="H734" s="387"/>
      <c r="K734" s="390"/>
    </row>
    <row r="735" spans="2:11" x14ac:dyDescent="0.35">
      <c r="B735" s="386"/>
      <c r="C735" s="505"/>
      <c r="D735" s="387"/>
      <c r="E735" s="505"/>
      <c r="F735" s="505"/>
      <c r="G735" s="387"/>
      <c r="H735" s="387"/>
      <c r="K735" s="390"/>
    </row>
    <row r="736" spans="2:11" x14ac:dyDescent="0.35">
      <c r="B736" s="386"/>
      <c r="C736" s="505"/>
      <c r="D736" s="387"/>
      <c r="E736" s="505"/>
      <c r="F736" s="505"/>
      <c r="G736" s="387"/>
      <c r="H736" s="387"/>
      <c r="K736" s="390"/>
    </row>
    <row r="737" spans="2:11" x14ac:dyDescent="0.35">
      <c r="B737" s="386"/>
      <c r="C737" s="505"/>
      <c r="D737" s="387"/>
      <c r="E737" s="505"/>
      <c r="F737" s="505"/>
      <c r="G737" s="387"/>
      <c r="H737" s="387"/>
      <c r="K737" s="390"/>
    </row>
    <row r="738" spans="2:11" x14ac:dyDescent="0.35">
      <c r="B738" s="386"/>
      <c r="C738" s="505"/>
      <c r="D738" s="387"/>
      <c r="E738" s="505"/>
      <c r="F738" s="505"/>
      <c r="G738" s="387"/>
      <c r="H738" s="387"/>
      <c r="K738" s="390"/>
    </row>
    <row r="739" spans="2:11" x14ac:dyDescent="0.35">
      <c r="B739" s="386"/>
      <c r="C739" s="505"/>
      <c r="D739" s="387"/>
      <c r="E739" s="505"/>
      <c r="F739" s="505"/>
      <c r="G739" s="387"/>
      <c r="H739" s="387"/>
      <c r="K739" s="390"/>
    </row>
    <row r="740" spans="2:11" x14ac:dyDescent="0.35">
      <c r="B740" s="386"/>
      <c r="C740" s="505"/>
      <c r="D740" s="387"/>
      <c r="E740" s="505"/>
      <c r="F740" s="505"/>
      <c r="G740" s="387"/>
      <c r="H740" s="387"/>
      <c r="K740" s="390"/>
    </row>
    <row r="741" spans="2:11" x14ac:dyDescent="0.35">
      <c r="B741" s="386"/>
      <c r="C741" s="505"/>
      <c r="D741" s="387"/>
      <c r="E741" s="505"/>
      <c r="F741" s="505"/>
      <c r="G741" s="387"/>
      <c r="H741" s="387"/>
      <c r="K741" s="390"/>
    </row>
    <row r="742" spans="2:11" x14ac:dyDescent="0.35">
      <c r="B742" s="386"/>
      <c r="C742" s="505"/>
      <c r="D742" s="387"/>
      <c r="E742" s="505"/>
      <c r="F742" s="505"/>
      <c r="G742" s="387"/>
      <c r="H742" s="387"/>
      <c r="K742" s="390"/>
    </row>
    <row r="743" spans="2:11" x14ac:dyDescent="0.35">
      <c r="B743" s="386"/>
      <c r="C743" s="505"/>
      <c r="D743" s="387"/>
      <c r="E743" s="505"/>
      <c r="F743" s="505"/>
      <c r="G743" s="387"/>
      <c r="H743" s="387"/>
      <c r="K743" s="390"/>
    </row>
    <row r="744" spans="2:11" x14ac:dyDescent="0.35">
      <c r="B744" s="386"/>
      <c r="C744" s="505"/>
      <c r="D744" s="387"/>
      <c r="E744" s="505"/>
      <c r="F744" s="505"/>
      <c r="G744" s="387"/>
      <c r="H744" s="387"/>
      <c r="K744" s="390"/>
    </row>
    <row r="745" spans="2:11" x14ac:dyDescent="0.35">
      <c r="B745" s="386"/>
      <c r="C745" s="505"/>
      <c r="D745" s="387"/>
      <c r="E745" s="505"/>
      <c r="F745" s="505"/>
      <c r="G745" s="387"/>
      <c r="H745" s="387"/>
      <c r="K745" s="390"/>
    </row>
    <row r="746" spans="2:11" x14ac:dyDescent="0.35">
      <c r="B746" s="386"/>
      <c r="C746" s="505"/>
      <c r="D746" s="387"/>
      <c r="E746" s="505"/>
      <c r="F746" s="505"/>
      <c r="G746" s="387"/>
      <c r="H746" s="387"/>
      <c r="K746" s="390"/>
    </row>
    <row r="747" spans="2:11" x14ac:dyDescent="0.35">
      <c r="B747" s="386"/>
      <c r="C747" s="505"/>
      <c r="D747" s="387"/>
      <c r="E747" s="505"/>
      <c r="F747" s="505"/>
      <c r="G747" s="387"/>
      <c r="H747" s="387"/>
      <c r="K747" s="390"/>
    </row>
    <row r="748" spans="2:11" x14ac:dyDescent="0.35">
      <c r="B748" s="386"/>
      <c r="C748" s="505"/>
      <c r="D748" s="387"/>
      <c r="E748" s="505"/>
      <c r="F748" s="505"/>
      <c r="G748" s="387"/>
      <c r="H748" s="387"/>
      <c r="K748" s="390"/>
    </row>
    <row r="749" spans="2:11" x14ac:dyDescent="0.35">
      <c r="B749" s="386"/>
      <c r="C749" s="505"/>
      <c r="D749" s="387"/>
      <c r="E749" s="505"/>
      <c r="F749" s="505"/>
      <c r="G749" s="387"/>
      <c r="H749" s="387"/>
      <c r="K749" s="390"/>
    </row>
    <row r="750" spans="2:11" x14ac:dyDescent="0.35">
      <c r="B750" s="386"/>
      <c r="C750" s="505"/>
      <c r="D750" s="387"/>
      <c r="E750" s="505"/>
      <c r="F750" s="505"/>
      <c r="G750" s="387"/>
      <c r="H750" s="387"/>
      <c r="K750" s="390"/>
    </row>
    <row r="751" spans="2:11" x14ac:dyDescent="0.35">
      <c r="B751" s="386"/>
      <c r="C751" s="505"/>
      <c r="D751" s="387"/>
      <c r="E751" s="505"/>
      <c r="F751" s="505"/>
      <c r="G751" s="387"/>
      <c r="H751" s="387"/>
      <c r="K751" s="390"/>
    </row>
    <row r="752" spans="2:11" x14ac:dyDescent="0.35">
      <c r="B752" s="386"/>
      <c r="C752" s="505"/>
      <c r="D752" s="387"/>
      <c r="E752" s="505"/>
      <c r="F752" s="505"/>
      <c r="G752" s="387"/>
      <c r="H752" s="387"/>
      <c r="K752" s="390"/>
    </row>
    <row r="753" spans="2:11" x14ac:dyDescent="0.35">
      <c r="B753" s="386"/>
      <c r="C753" s="505"/>
      <c r="D753" s="387"/>
      <c r="E753" s="505"/>
      <c r="F753" s="505"/>
      <c r="G753" s="387"/>
      <c r="H753" s="387"/>
      <c r="K753" s="390"/>
    </row>
    <row r="754" spans="2:11" x14ac:dyDescent="0.35">
      <c r="B754" s="386"/>
      <c r="C754" s="505"/>
      <c r="D754" s="387"/>
      <c r="E754" s="505"/>
      <c r="F754" s="505"/>
      <c r="G754" s="387"/>
      <c r="H754" s="387"/>
      <c r="K754" s="390"/>
    </row>
    <row r="755" spans="2:11" x14ac:dyDescent="0.35">
      <c r="B755" s="386"/>
      <c r="C755" s="505"/>
      <c r="D755" s="387"/>
      <c r="E755" s="505"/>
      <c r="F755" s="505"/>
      <c r="G755" s="387"/>
      <c r="H755" s="387"/>
      <c r="K755" s="390"/>
    </row>
    <row r="756" spans="2:11" x14ac:dyDescent="0.35">
      <c r="B756" s="386"/>
      <c r="C756" s="505"/>
      <c r="D756" s="387"/>
      <c r="E756" s="505"/>
      <c r="F756" s="505"/>
      <c r="G756" s="387"/>
      <c r="H756" s="387"/>
      <c r="K756" s="390"/>
    </row>
    <row r="757" spans="2:11" x14ac:dyDescent="0.35">
      <c r="B757" s="386"/>
      <c r="C757" s="505"/>
      <c r="D757" s="387"/>
      <c r="E757" s="505"/>
      <c r="F757" s="505"/>
      <c r="G757" s="387"/>
      <c r="H757" s="387"/>
      <c r="K757" s="390"/>
    </row>
    <row r="758" spans="2:11" x14ac:dyDescent="0.35">
      <c r="B758" s="386"/>
      <c r="C758" s="505"/>
      <c r="D758" s="387"/>
      <c r="E758" s="505"/>
      <c r="F758" s="505"/>
      <c r="G758" s="387"/>
      <c r="H758" s="387"/>
      <c r="K758" s="390"/>
    </row>
    <row r="759" spans="2:11" x14ac:dyDescent="0.35">
      <c r="B759" s="386"/>
      <c r="C759" s="505"/>
      <c r="D759" s="387"/>
      <c r="E759" s="505"/>
      <c r="F759" s="505"/>
      <c r="G759" s="387"/>
      <c r="H759" s="387"/>
      <c r="K759" s="390"/>
    </row>
    <row r="760" spans="2:11" x14ac:dyDescent="0.35">
      <c r="B760" s="386"/>
      <c r="C760" s="505"/>
      <c r="D760" s="387"/>
      <c r="E760" s="505"/>
      <c r="F760" s="505"/>
      <c r="G760" s="387"/>
      <c r="H760" s="387"/>
      <c r="K760" s="390"/>
    </row>
    <row r="761" spans="2:11" x14ac:dyDescent="0.35">
      <c r="B761" s="386"/>
      <c r="C761" s="505"/>
      <c r="D761" s="387"/>
      <c r="E761" s="505"/>
      <c r="F761" s="505"/>
      <c r="G761" s="387"/>
      <c r="H761" s="387"/>
      <c r="K761" s="390"/>
    </row>
    <row r="762" spans="2:11" x14ac:dyDescent="0.35">
      <c r="B762" s="386"/>
      <c r="C762" s="505"/>
      <c r="D762" s="387"/>
      <c r="E762" s="505"/>
      <c r="F762" s="505"/>
      <c r="G762" s="387"/>
      <c r="H762" s="387"/>
      <c r="K762" s="390"/>
    </row>
    <row r="763" spans="2:11" x14ac:dyDescent="0.35">
      <c r="B763" s="386"/>
      <c r="C763" s="505"/>
      <c r="D763" s="387"/>
      <c r="E763" s="505"/>
      <c r="F763" s="505"/>
      <c r="G763" s="387"/>
      <c r="H763" s="387"/>
      <c r="K763" s="390"/>
    </row>
    <row r="764" spans="2:11" x14ac:dyDescent="0.35">
      <c r="B764" s="386"/>
      <c r="C764" s="505"/>
      <c r="D764" s="387"/>
      <c r="E764" s="505"/>
      <c r="F764" s="505"/>
      <c r="G764" s="387"/>
      <c r="H764" s="387"/>
      <c r="K764" s="390"/>
    </row>
    <row r="765" spans="2:11" x14ac:dyDescent="0.35">
      <c r="B765" s="386"/>
      <c r="C765" s="505"/>
      <c r="D765" s="387"/>
      <c r="E765" s="505"/>
      <c r="F765" s="505"/>
      <c r="G765" s="387"/>
      <c r="H765" s="387"/>
      <c r="K765" s="390"/>
    </row>
    <row r="766" spans="2:11" x14ac:dyDescent="0.35">
      <c r="B766" s="386"/>
      <c r="C766" s="505"/>
      <c r="D766" s="387"/>
      <c r="E766" s="505"/>
      <c r="F766" s="505"/>
      <c r="G766" s="387"/>
      <c r="H766" s="387"/>
      <c r="K766" s="390"/>
    </row>
    <row r="767" spans="2:11" x14ac:dyDescent="0.35">
      <c r="B767" s="386"/>
      <c r="C767" s="505"/>
      <c r="D767" s="387"/>
      <c r="E767" s="505"/>
      <c r="F767" s="505"/>
      <c r="G767" s="387"/>
      <c r="H767" s="387"/>
      <c r="K767" s="390"/>
    </row>
    <row r="768" spans="2:11" x14ac:dyDescent="0.35">
      <c r="B768" s="386"/>
      <c r="C768" s="505"/>
      <c r="D768" s="387"/>
      <c r="E768" s="505"/>
      <c r="F768" s="505"/>
      <c r="G768" s="387"/>
      <c r="H768" s="387"/>
      <c r="K768" s="390"/>
    </row>
    <row r="769" spans="2:11" x14ac:dyDescent="0.35">
      <c r="B769" s="386"/>
      <c r="C769" s="505"/>
      <c r="D769" s="387"/>
      <c r="E769" s="505"/>
      <c r="F769" s="505"/>
      <c r="G769" s="387"/>
      <c r="H769" s="387"/>
      <c r="K769" s="390"/>
    </row>
    <row r="770" spans="2:11" x14ac:dyDescent="0.35">
      <c r="B770" s="386"/>
      <c r="C770" s="505"/>
      <c r="D770" s="387"/>
      <c r="E770" s="505"/>
      <c r="F770" s="505"/>
      <c r="G770" s="387"/>
      <c r="H770" s="387"/>
      <c r="K770" s="390"/>
    </row>
    <row r="771" spans="2:11" x14ac:dyDescent="0.35">
      <c r="B771" s="386"/>
      <c r="C771" s="505"/>
      <c r="D771" s="387"/>
      <c r="E771" s="505"/>
      <c r="F771" s="505"/>
      <c r="G771" s="387"/>
      <c r="H771" s="387"/>
      <c r="K771" s="390"/>
    </row>
    <row r="772" spans="2:11" x14ac:dyDescent="0.35">
      <c r="B772" s="386"/>
      <c r="C772" s="505"/>
      <c r="D772" s="387"/>
      <c r="E772" s="505"/>
      <c r="F772" s="505"/>
      <c r="G772" s="387"/>
      <c r="H772" s="387"/>
      <c r="K772" s="390"/>
    </row>
    <row r="773" spans="2:11" x14ac:dyDescent="0.35">
      <c r="B773" s="386"/>
      <c r="C773" s="505"/>
      <c r="D773" s="387"/>
      <c r="E773" s="505"/>
      <c r="F773" s="505"/>
      <c r="G773" s="387"/>
      <c r="H773" s="387"/>
      <c r="K773" s="390"/>
    </row>
    <row r="774" spans="2:11" x14ac:dyDescent="0.35">
      <c r="B774" s="386"/>
      <c r="C774" s="505"/>
      <c r="D774" s="387"/>
      <c r="E774" s="505"/>
      <c r="F774" s="505"/>
      <c r="G774" s="387"/>
      <c r="H774" s="387"/>
      <c r="K774" s="390"/>
    </row>
    <row r="775" spans="2:11" x14ac:dyDescent="0.35">
      <c r="B775" s="386"/>
      <c r="C775" s="505"/>
      <c r="D775" s="387"/>
      <c r="E775" s="505"/>
      <c r="F775" s="505"/>
      <c r="G775" s="387"/>
      <c r="H775" s="387"/>
      <c r="K775" s="390"/>
    </row>
    <row r="776" spans="2:11" x14ac:dyDescent="0.35">
      <c r="B776" s="386"/>
      <c r="C776" s="505"/>
      <c r="D776" s="387"/>
      <c r="E776" s="505"/>
      <c r="F776" s="505"/>
      <c r="G776" s="387"/>
      <c r="H776" s="387"/>
      <c r="K776" s="390"/>
    </row>
    <row r="777" spans="2:11" x14ac:dyDescent="0.35">
      <c r="B777" s="386"/>
      <c r="C777" s="505"/>
      <c r="D777" s="387"/>
      <c r="E777" s="505"/>
      <c r="F777" s="505"/>
      <c r="G777" s="387"/>
      <c r="H777" s="387"/>
      <c r="K777" s="390"/>
    </row>
    <row r="778" spans="2:11" x14ac:dyDescent="0.35">
      <c r="B778" s="386"/>
      <c r="C778" s="505"/>
      <c r="D778" s="387"/>
      <c r="E778" s="505"/>
      <c r="F778" s="505"/>
      <c r="G778" s="387"/>
      <c r="H778" s="387"/>
      <c r="K778" s="390"/>
    </row>
    <row r="779" spans="2:11" x14ac:dyDescent="0.35">
      <c r="B779" s="386"/>
      <c r="C779" s="505"/>
      <c r="D779" s="387"/>
      <c r="E779" s="505"/>
      <c r="F779" s="505"/>
      <c r="G779" s="387"/>
      <c r="H779" s="387"/>
      <c r="K779" s="390"/>
    </row>
    <row r="780" spans="2:11" x14ac:dyDescent="0.35">
      <c r="B780" s="386"/>
      <c r="C780" s="505"/>
      <c r="D780" s="387"/>
      <c r="E780" s="505"/>
      <c r="F780" s="505"/>
      <c r="G780" s="387"/>
      <c r="H780" s="387"/>
      <c r="K780" s="390"/>
    </row>
    <row r="781" spans="2:11" x14ac:dyDescent="0.35">
      <c r="B781" s="386"/>
      <c r="C781" s="505"/>
      <c r="D781" s="387"/>
      <c r="E781" s="505"/>
      <c r="F781" s="505"/>
      <c r="G781" s="387"/>
      <c r="H781" s="387"/>
      <c r="K781" s="390"/>
    </row>
    <row r="782" spans="2:11" x14ac:dyDescent="0.35">
      <c r="B782" s="386"/>
      <c r="C782" s="505"/>
      <c r="D782" s="387"/>
      <c r="E782" s="505"/>
      <c r="F782" s="505"/>
      <c r="G782" s="387"/>
      <c r="H782" s="387"/>
      <c r="K782" s="390"/>
    </row>
    <row r="783" spans="2:11" x14ac:dyDescent="0.35">
      <c r="B783" s="386"/>
      <c r="C783" s="505"/>
      <c r="D783" s="387"/>
      <c r="E783" s="505"/>
      <c r="F783" s="505"/>
      <c r="G783" s="387"/>
      <c r="H783" s="387"/>
      <c r="K783" s="390"/>
    </row>
    <row r="784" spans="2:11" x14ac:dyDescent="0.35">
      <c r="B784" s="386"/>
      <c r="C784" s="505"/>
      <c r="D784" s="387"/>
      <c r="E784" s="505"/>
      <c r="F784" s="505"/>
      <c r="G784" s="387"/>
      <c r="H784" s="387"/>
      <c r="K784" s="390"/>
    </row>
    <row r="785" spans="2:11" x14ac:dyDescent="0.35">
      <c r="B785" s="386"/>
      <c r="C785" s="505"/>
      <c r="D785" s="387"/>
      <c r="E785" s="505"/>
      <c r="F785" s="505"/>
      <c r="G785" s="387"/>
      <c r="H785" s="387"/>
      <c r="K785" s="390"/>
    </row>
    <row r="786" spans="2:11" x14ac:dyDescent="0.35">
      <c r="B786" s="386"/>
      <c r="C786" s="505"/>
      <c r="D786" s="387"/>
      <c r="E786" s="505"/>
      <c r="F786" s="505"/>
      <c r="G786" s="387"/>
      <c r="H786" s="387"/>
      <c r="K786" s="390"/>
    </row>
    <row r="787" spans="2:11" x14ac:dyDescent="0.35">
      <c r="B787" s="386"/>
      <c r="C787" s="505"/>
      <c r="D787" s="387"/>
      <c r="E787" s="505"/>
      <c r="F787" s="505"/>
      <c r="G787" s="387"/>
      <c r="H787" s="387"/>
      <c r="K787" s="390"/>
    </row>
    <row r="788" spans="2:11" x14ac:dyDescent="0.35">
      <c r="B788" s="386"/>
      <c r="C788" s="505"/>
      <c r="D788" s="387"/>
      <c r="E788" s="505"/>
      <c r="F788" s="505"/>
      <c r="G788" s="387"/>
      <c r="H788" s="387"/>
      <c r="K788" s="390"/>
    </row>
    <row r="789" spans="2:11" x14ac:dyDescent="0.35">
      <c r="B789" s="386"/>
      <c r="C789" s="505"/>
      <c r="D789" s="387"/>
      <c r="E789" s="505"/>
      <c r="F789" s="505"/>
      <c r="G789" s="387"/>
      <c r="H789" s="387"/>
      <c r="K789" s="390"/>
    </row>
    <row r="790" spans="2:11" x14ac:dyDescent="0.35">
      <c r="B790" s="386"/>
      <c r="C790" s="505"/>
      <c r="D790" s="387"/>
      <c r="E790" s="505"/>
      <c r="F790" s="505"/>
      <c r="G790" s="387"/>
      <c r="H790" s="387"/>
      <c r="K790" s="390"/>
    </row>
    <row r="791" spans="2:11" x14ac:dyDescent="0.35">
      <c r="B791" s="386"/>
      <c r="C791" s="505"/>
      <c r="D791" s="387"/>
      <c r="E791" s="505"/>
      <c r="F791" s="505"/>
      <c r="G791" s="387"/>
      <c r="H791" s="387"/>
      <c r="K791" s="390"/>
    </row>
    <row r="792" spans="2:11" x14ac:dyDescent="0.35">
      <c r="B792" s="386"/>
      <c r="C792" s="505"/>
      <c r="D792" s="387"/>
      <c r="E792" s="505"/>
      <c r="F792" s="505"/>
      <c r="G792" s="387"/>
      <c r="H792" s="387"/>
      <c r="K792" s="390"/>
    </row>
    <row r="793" spans="2:11" x14ac:dyDescent="0.35">
      <c r="B793" s="386"/>
      <c r="C793" s="505"/>
      <c r="D793" s="387"/>
      <c r="E793" s="505"/>
      <c r="F793" s="505"/>
      <c r="G793" s="387"/>
      <c r="H793" s="387"/>
      <c r="K793" s="390"/>
    </row>
    <row r="794" spans="2:11" x14ac:dyDescent="0.35">
      <c r="B794" s="386"/>
      <c r="C794" s="505"/>
      <c r="D794" s="387"/>
      <c r="E794" s="505"/>
      <c r="F794" s="505"/>
      <c r="G794" s="387"/>
      <c r="H794" s="387"/>
      <c r="K794" s="390"/>
    </row>
    <row r="795" spans="2:11" x14ac:dyDescent="0.35">
      <c r="B795" s="386"/>
      <c r="C795" s="505"/>
      <c r="D795" s="387"/>
      <c r="E795" s="505"/>
      <c r="F795" s="505"/>
      <c r="G795" s="387"/>
      <c r="H795" s="387"/>
      <c r="K795" s="390"/>
    </row>
    <row r="796" spans="2:11" x14ac:dyDescent="0.35">
      <c r="B796" s="386"/>
      <c r="C796" s="505"/>
      <c r="D796" s="387"/>
      <c r="E796" s="505"/>
      <c r="F796" s="505"/>
      <c r="G796" s="387"/>
      <c r="H796" s="387"/>
      <c r="K796" s="390"/>
    </row>
    <row r="797" spans="2:11" x14ac:dyDescent="0.35">
      <c r="B797" s="386"/>
      <c r="C797" s="505"/>
      <c r="D797" s="387"/>
      <c r="E797" s="505"/>
      <c r="F797" s="505"/>
      <c r="G797" s="387"/>
      <c r="H797" s="387"/>
      <c r="K797" s="390"/>
    </row>
    <row r="798" spans="2:11" x14ac:dyDescent="0.35">
      <c r="B798" s="386"/>
      <c r="C798" s="505"/>
      <c r="D798" s="387"/>
      <c r="E798" s="505"/>
      <c r="F798" s="505"/>
      <c r="G798" s="387"/>
      <c r="H798" s="387"/>
      <c r="K798" s="390"/>
    </row>
    <row r="799" spans="2:11" x14ac:dyDescent="0.35">
      <c r="B799" s="386"/>
      <c r="C799" s="505"/>
      <c r="D799" s="387"/>
      <c r="E799" s="505"/>
      <c r="F799" s="505"/>
      <c r="G799" s="387"/>
      <c r="H799" s="387"/>
      <c r="K799" s="390"/>
    </row>
    <row r="800" spans="2:11" x14ac:dyDescent="0.35">
      <c r="B800" s="386"/>
      <c r="C800" s="505"/>
      <c r="D800" s="387"/>
      <c r="E800" s="505"/>
      <c r="F800" s="505"/>
      <c r="G800" s="387"/>
      <c r="H800" s="387"/>
      <c r="K800" s="390"/>
    </row>
    <row r="801" spans="2:11" x14ac:dyDescent="0.35">
      <c r="B801" s="386"/>
      <c r="C801" s="505"/>
      <c r="D801" s="387"/>
      <c r="E801" s="505"/>
      <c r="F801" s="505"/>
      <c r="G801" s="387"/>
      <c r="H801" s="387"/>
      <c r="K801" s="390"/>
    </row>
    <row r="802" spans="2:11" x14ac:dyDescent="0.35">
      <c r="B802" s="386"/>
      <c r="C802" s="505"/>
      <c r="D802" s="387"/>
      <c r="E802" s="505"/>
      <c r="F802" s="505"/>
      <c r="G802" s="387"/>
      <c r="H802" s="387"/>
      <c r="K802" s="390"/>
    </row>
    <row r="803" spans="2:11" x14ac:dyDescent="0.35">
      <c r="B803" s="386"/>
      <c r="C803" s="505"/>
      <c r="D803" s="387"/>
      <c r="E803" s="505"/>
      <c r="F803" s="505"/>
      <c r="G803" s="387"/>
      <c r="H803" s="387"/>
      <c r="K803" s="390"/>
    </row>
    <row r="804" spans="2:11" x14ac:dyDescent="0.35">
      <c r="B804" s="386"/>
      <c r="C804" s="505"/>
      <c r="D804" s="387"/>
      <c r="E804" s="505"/>
      <c r="F804" s="505"/>
      <c r="G804" s="387"/>
      <c r="H804" s="387"/>
      <c r="K804" s="390"/>
    </row>
    <row r="805" spans="2:11" x14ac:dyDescent="0.35">
      <c r="B805" s="386"/>
      <c r="C805" s="505"/>
      <c r="D805" s="387"/>
      <c r="E805" s="505"/>
      <c r="F805" s="505"/>
      <c r="G805" s="387"/>
      <c r="H805" s="387"/>
      <c r="K805" s="390"/>
    </row>
    <row r="806" spans="2:11" x14ac:dyDescent="0.35">
      <c r="B806" s="386"/>
      <c r="C806" s="505"/>
      <c r="D806" s="387"/>
      <c r="E806" s="505"/>
      <c r="F806" s="505"/>
      <c r="G806" s="387"/>
      <c r="H806" s="387"/>
      <c r="K806" s="390"/>
    </row>
    <row r="807" spans="2:11" x14ac:dyDescent="0.35">
      <c r="B807" s="386"/>
      <c r="C807" s="505"/>
      <c r="D807" s="387"/>
      <c r="E807" s="505"/>
      <c r="F807" s="505"/>
      <c r="G807" s="387"/>
      <c r="H807" s="387"/>
      <c r="K807" s="390"/>
    </row>
    <row r="808" spans="2:11" x14ac:dyDescent="0.35">
      <c r="B808" s="386"/>
      <c r="C808" s="505"/>
      <c r="D808" s="387"/>
      <c r="E808" s="505"/>
      <c r="F808" s="505"/>
      <c r="G808" s="387"/>
      <c r="H808" s="387"/>
      <c r="K808" s="390"/>
    </row>
    <row r="809" spans="2:11" x14ac:dyDescent="0.35">
      <c r="B809" s="386"/>
      <c r="C809" s="505"/>
      <c r="D809" s="387"/>
      <c r="E809" s="505"/>
      <c r="F809" s="505"/>
      <c r="G809" s="387"/>
      <c r="H809" s="387"/>
      <c r="K809" s="390"/>
    </row>
    <row r="810" spans="2:11" x14ac:dyDescent="0.35">
      <c r="B810" s="386"/>
      <c r="C810" s="505"/>
      <c r="D810" s="387"/>
      <c r="E810" s="505"/>
      <c r="F810" s="505"/>
      <c r="G810" s="387"/>
      <c r="H810" s="387"/>
      <c r="K810" s="390"/>
    </row>
    <row r="811" spans="2:11" x14ac:dyDescent="0.35">
      <c r="B811" s="386"/>
      <c r="C811" s="505"/>
      <c r="D811" s="387"/>
      <c r="E811" s="505"/>
      <c r="F811" s="505"/>
      <c r="G811" s="387"/>
      <c r="H811" s="387"/>
      <c r="K811" s="390"/>
    </row>
    <row r="812" spans="2:11" x14ac:dyDescent="0.35">
      <c r="B812" s="386"/>
      <c r="C812" s="505"/>
      <c r="D812" s="387"/>
      <c r="E812" s="505"/>
      <c r="F812" s="505"/>
      <c r="G812" s="387"/>
      <c r="H812" s="387"/>
      <c r="K812" s="390"/>
    </row>
    <row r="813" spans="2:11" x14ac:dyDescent="0.35">
      <c r="B813" s="386"/>
      <c r="C813" s="505"/>
      <c r="D813" s="387"/>
      <c r="E813" s="505"/>
      <c r="F813" s="505"/>
      <c r="G813" s="387"/>
      <c r="H813" s="387"/>
      <c r="K813" s="390"/>
    </row>
    <row r="814" spans="2:11" x14ac:dyDescent="0.35">
      <c r="B814" s="386"/>
      <c r="C814" s="505"/>
      <c r="D814" s="387"/>
      <c r="E814" s="505"/>
      <c r="F814" s="505"/>
      <c r="G814" s="387"/>
      <c r="H814" s="387"/>
      <c r="K814" s="390"/>
    </row>
    <row r="815" spans="2:11" x14ac:dyDescent="0.35">
      <c r="B815" s="386"/>
      <c r="C815" s="505"/>
      <c r="D815" s="387"/>
      <c r="E815" s="505"/>
      <c r="F815" s="505"/>
      <c r="G815" s="387"/>
      <c r="H815" s="387"/>
      <c r="K815" s="390"/>
    </row>
    <row r="816" spans="2:11" x14ac:dyDescent="0.35">
      <c r="B816" s="386"/>
      <c r="C816" s="505"/>
      <c r="D816" s="387"/>
      <c r="E816" s="505"/>
      <c r="F816" s="505"/>
      <c r="G816" s="387"/>
      <c r="H816" s="387"/>
      <c r="K816" s="390"/>
    </row>
    <row r="817" spans="2:11" x14ac:dyDescent="0.35">
      <c r="B817" s="386"/>
      <c r="C817" s="505"/>
      <c r="D817" s="387"/>
      <c r="E817" s="505"/>
      <c r="F817" s="505"/>
      <c r="G817" s="387"/>
      <c r="H817" s="387"/>
      <c r="K817" s="390"/>
    </row>
    <row r="818" spans="2:11" x14ac:dyDescent="0.35">
      <c r="B818" s="386"/>
      <c r="C818" s="505"/>
      <c r="D818" s="387"/>
      <c r="E818" s="505"/>
      <c r="F818" s="505"/>
      <c r="G818" s="387"/>
      <c r="H818" s="387"/>
      <c r="K818" s="390"/>
    </row>
    <row r="819" spans="2:11" x14ac:dyDescent="0.35">
      <c r="B819" s="386"/>
      <c r="C819" s="505"/>
      <c r="D819" s="387"/>
      <c r="E819" s="505"/>
      <c r="F819" s="505"/>
      <c r="G819" s="387"/>
      <c r="H819" s="387"/>
      <c r="K819" s="390"/>
    </row>
    <row r="820" spans="2:11" x14ac:dyDescent="0.35">
      <c r="B820" s="386"/>
      <c r="C820" s="505"/>
      <c r="D820" s="387"/>
      <c r="E820" s="505"/>
      <c r="F820" s="505"/>
      <c r="G820" s="387"/>
      <c r="H820" s="387"/>
      <c r="K820" s="390"/>
    </row>
    <row r="821" spans="2:11" x14ac:dyDescent="0.35">
      <c r="B821" s="386"/>
      <c r="C821" s="505"/>
      <c r="D821" s="387"/>
      <c r="E821" s="505"/>
      <c r="F821" s="505"/>
      <c r="G821" s="387"/>
      <c r="H821" s="387"/>
      <c r="K821" s="390"/>
    </row>
    <row r="822" spans="2:11" x14ac:dyDescent="0.35">
      <c r="B822" s="386"/>
      <c r="C822" s="505"/>
      <c r="D822" s="387"/>
      <c r="E822" s="505"/>
      <c r="F822" s="505"/>
      <c r="G822" s="387"/>
      <c r="H822" s="387"/>
      <c r="K822" s="390"/>
    </row>
    <row r="823" spans="2:11" x14ac:dyDescent="0.35">
      <c r="B823" s="386"/>
      <c r="C823" s="505"/>
      <c r="D823" s="387"/>
      <c r="E823" s="505"/>
      <c r="F823" s="505"/>
      <c r="G823" s="387"/>
      <c r="H823" s="387"/>
      <c r="K823" s="390"/>
    </row>
    <row r="824" spans="2:11" x14ac:dyDescent="0.35">
      <c r="B824" s="386"/>
      <c r="C824" s="505"/>
      <c r="D824" s="387"/>
      <c r="E824" s="505"/>
      <c r="F824" s="505"/>
      <c r="G824" s="387"/>
      <c r="H824" s="387"/>
      <c r="K824" s="390"/>
    </row>
    <row r="825" spans="2:11" x14ac:dyDescent="0.35">
      <c r="B825" s="386"/>
      <c r="C825" s="505"/>
      <c r="D825" s="387"/>
      <c r="E825" s="505"/>
      <c r="F825" s="505"/>
      <c r="G825" s="387"/>
      <c r="H825" s="387"/>
      <c r="K825" s="390"/>
    </row>
    <row r="826" spans="2:11" x14ac:dyDescent="0.35">
      <c r="B826" s="386"/>
      <c r="C826" s="505"/>
      <c r="D826" s="387"/>
      <c r="E826" s="505"/>
      <c r="F826" s="505"/>
      <c r="G826" s="387"/>
      <c r="H826" s="387"/>
      <c r="K826" s="390"/>
    </row>
    <row r="827" spans="2:11" ht="15.75" customHeight="1" x14ac:dyDescent="0.35">
      <c r="B827" s="386"/>
      <c r="C827" s="505"/>
      <c r="D827" s="387"/>
      <c r="E827" s="505"/>
      <c r="F827" s="505"/>
      <c r="G827" s="387"/>
      <c r="H827" s="387"/>
      <c r="K827" s="390"/>
    </row>
    <row r="828" spans="2:11" ht="84.75" customHeight="1" x14ac:dyDescent="0.35">
      <c r="B828" s="386"/>
      <c r="C828" s="505"/>
      <c r="D828" s="387"/>
      <c r="E828" s="505"/>
      <c r="F828" s="505"/>
      <c r="G828" s="387"/>
      <c r="H828" s="387"/>
      <c r="K828" s="390"/>
    </row>
    <row r="829" spans="2:11" x14ac:dyDescent="0.35">
      <c r="B829" s="386"/>
      <c r="C829" s="505"/>
      <c r="D829" s="387"/>
      <c r="E829" s="505"/>
      <c r="F829" s="505"/>
      <c r="G829" s="387"/>
      <c r="H829" s="387"/>
      <c r="K829" s="390"/>
    </row>
    <row r="830" spans="2:11" x14ac:dyDescent="0.35">
      <c r="B830" s="386"/>
      <c r="C830" s="505"/>
      <c r="D830" s="387"/>
      <c r="E830" s="505"/>
      <c r="F830" s="505"/>
      <c r="G830" s="387"/>
      <c r="H830" s="387"/>
      <c r="K830" s="390"/>
    </row>
    <row r="831" spans="2:11" x14ac:dyDescent="0.35">
      <c r="B831" s="386"/>
      <c r="C831" s="505"/>
      <c r="D831" s="387"/>
      <c r="E831" s="505"/>
      <c r="F831" s="505"/>
      <c r="G831" s="387"/>
      <c r="H831" s="387"/>
      <c r="K831" s="390"/>
    </row>
    <row r="832" spans="2:11" x14ac:dyDescent="0.35">
      <c r="B832" s="386"/>
      <c r="C832" s="505"/>
      <c r="D832" s="387"/>
      <c r="E832" s="505"/>
      <c r="F832" s="505"/>
      <c r="G832" s="387"/>
      <c r="H832" s="387"/>
      <c r="K832" s="390"/>
    </row>
    <row r="833" spans="2:11" x14ac:dyDescent="0.35">
      <c r="B833" s="386"/>
      <c r="C833" s="505"/>
      <c r="D833" s="387"/>
      <c r="E833" s="505"/>
      <c r="F833" s="505"/>
      <c r="G833" s="387"/>
      <c r="H833" s="387"/>
      <c r="K833" s="390"/>
    </row>
    <row r="834" spans="2:11" x14ac:dyDescent="0.35">
      <c r="B834" s="386"/>
      <c r="C834" s="505"/>
      <c r="D834" s="387"/>
      <c r="E834" s="505"/>
      <c r="F834" s="505"/>
      <c r="G834" s="387"/>
      <c r="H834" s="387"/>
      <c r="K834" s="390"/>
    </row>
    <row r="835" spans="2:11" ht="15.75" customHeight="1" x14ac:dyDescent="0.35">
      <c r="B835" s="386"/>
      <c r="C835" s="505"/>
      <c r="D835" s="387"/>
      <c r="E835" s="505"/>
      <c r="F835" s="505"/>
      <c r="G835" s="387"/>
      <c r="H835" s="387"/>
      <c r="K835" s="390"/>
    </row>
    <row r="836" spans="2:11" x14ac:dyDescent="0.35">
      <c r="B836" s="386"/>
      <c r="C836" s="505"/>
      <c r="D836" s="387"/>
      <c r="E836" s="505"/>
      <c r="F836" s="505"/>
      <c r="G836" s="387"/>
      <c r="H836" s="387"/>
      <c r="K836" s="390"/>
    </row>
    <row r="837" spans="2:11" x14ac:dyDescent="0.35">
      <c r="B837" s="386"/>
      <c r="C837" s="505"/>
      <c r="D837" s="387"/>
      <c r="E837" s="505"/>
      <c r="F837" s="505"/>
      <c r="G837" s="387"/>
      <c r="H837" s="387"/>
      <c r="K837" s="390"/>
    </row>
    <row r="838" spans="2:11" x14ac:dyDescent="0.35">
      <c r="B838" s="386"/>
      <c r="C838" s="505"/>
      <c r="D838" s="387"/>
      <c r="E838" s="505"/>
      <c r="F838" s="505"/>
      <c r="G838" s="387"/>
      <c r="H838" s="387"/>
      <c r="K838" s="390"/>
    </row>
    <row r="839" spans="2:11" ht="32.25" customHeight="1" x14ac:dyDescent="0.35">
      <c r="B839" s="386"/>
      <c r="C839" s="505"/>
      <c r="D839" s="387"/>
      <c r="E839" s="505"/>
      <c r="F839" s="505"/>
      <c r="G839" s="387"/>
      <c r="H839" s="387"/>
      <c r="K839" s="390"/>
    </row>
    <row r="840" spans="2:11" x14ac:dyDescent="0.35">
      <c r="E840" s="505"/>
    </row>
    <row r="841" spans="2:11" x14ac:dyDescent="0.35">
      <c r="E841" s="505"/>
    </row>
  </sheetData>
  <sheetProtection formatCells="0" formatColumns="0" formatRows="0"/>
  <autoFilter ref="A7:L590">
    <filterColumn colId="9">
      <filters>
        <filter val="1"/>
      </filters>
    </filterColumn>
  </autoFilter>
  <mergeCells count="364">
    <mergeCell ref="A3:AC3"/>
    <mergeCell ref="A4:J4"/>
    <mergeCell ref="A5:A6"/>
    <mergeCell ref="B5:B6"/>
    <mergeCell ref="C5:C6"/>
    <mergeCell ref="D5:D6"/>
    <mergeCell ref="E5:E6"/>
    <mergeCell ref="F5:F6"/>
    <mergeCell ref="G5:G6"/>
    <mergeCell ref="J5:L5"/>
    <mergeCell ref="T5:U5"/>
    <mergeCell ref="V5:W5"/>
    <mergeCell ref="X5:Y5"/>
    <mergeCell ref="Z5:Z6"/>
    <mergeCell ref="AA5:AA6"/>
    <mergeCell ref="AB5:AG5"/>
    <mergeCell ref="M5:M6"/>
    <mergeCell ref="O5:O6"/>
    <mergeCell ref="P5:P6"/>
    <mergeCell ref="Q5:Q6"/>
    <mergeCell ref="R5:R6"/>
    <mergeCell ref="S5:S6"/>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354:C357"/>
    <mergeCell ref="D354:D357"/>
    <mergeCell ref="E354:E357"/>
    <mergeCell ref="C358:C363"/>
    <mergeCell ref="D358:D363"/>
    <mergeCell ref="E358:E363"/>
    <mergeCell ref="C337:C348"/>
    <mergeCell ref="D337:D348"/>
    <mergeCell ref="E337:E348"/>
    <mergeCell ref="C349:C351"/>
    <mergeCell ref="D349:D351"/>
    <mergeCell ref="E349:E351"/>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E393:E395"/>
    <mergeCell ref="B396:B398"/>
    <mergeCell ref="C397:C398"/>
    <mergeCell ref="D397:D398"/>
    <mergeCell ref="E397:E398"/>
    <mergeCell ref="C385:C387"/>
    <mergeCell ref="D386:D387"/>
    <mergeCell ref="E386:E387"/>
    <mergeCell ref="C388:C390"/>
    <mergeCell ref="D388:D390"/>
    <mergeCell ref="E388:E390"/>
    <mergeCell ref="B273:B395"/>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86:A587"/>
    <mergeCell ref="B586:B587"/>
    <mergeCell ref="A588:A589"/>
    <mergeCell ref="B588:B589"/>
    <mergeCell ref="C588:C589"/>
    <mergeCell ref="A570:A583"/>
    <mergeCell ref="B570:B576"/>
    <mergeCell ref="C572:C573"/>
    <mergeCell ref="D572:D573"/>
  </mergeCells>
  <conditionalFormatting sqref="M513">
    <cfRule type="cellIs" dxfId="2575" priority="486" operator="lessThan">
      <formula>0</formula>
    </cfRule>
  </conditionalFormatting>
  <conditionalFormatting sqref="AB518:AC541">
    <cfRule type="cellIs" dxfId="2574" priority="482" operator="lessThan">
      <formula>0</formula>
    </cfRule>
  </conditionalFormatting>
  <conditionalFormatting sqref="AB494:AC495">
    <cfRule type="cellIs" dxfId="2573" priority="479" operator="lessThan">
      <formula>0</formula>
    </cfRule>
  </conditionalFormatting>
  <conditionalFormatting sqref="AB81:AC81 AB85:AC85">
    <cfRule type="cellIs" dxfId="2572" priority="495" operator="lessThan">
      <formula>0</formula>
    </cfRule>
  </conditionalFormatting>
  <conditionalFormatting sqref="M14">
    <cfRule type="cellIs" dxfId="2571" priority="492" operator="lessThan">
      <formula>0</formula>
    </cfRule>
  </conditionalFormatting>
  <conditionalFormatting sqref="N512">
    <cfRule type="cellIs" dxfId="2570" priority="489" operator="lessThan">
      <formula>0</formula>
    </cfRule>
  </conditionalFormatting>
  <conditionalFormatting sqref="AB445:AC445">
    <cfRule type="cellIs" dxfId="2569" priority="485" operator="lessThan">
      <formula>0</formula>
    </cfRule>
  </conditionalFormatting>
  <conditionalFormatting sqref="AB426:AC443">
    <cfRule type="cellIs" dxfId="2568" priority="476" operator="lessThan">
      <formula>0</formula>
    </cfRule>
  </conditionalFormatting>
  <conditionalFormatting sqref="AB135 AB100:AC134">
    <cfRule type="cellIs" dxfId="2567" priority="473" operator="lessThan">
      <formula>0</formula>
    </cfRule>
  </conditionalFormatting>
  <conditionalFormatting sqref="AB64:AC67 AB63">
    <cfRule type="cellIs" dxfId="2566" priority="468" operator="lessThan">
      <formula>0</formula>
    </cfRule>
  </conditionalFormatting>
  <conditionalFormatting sqref="AB497:AC497">
    <cfRule type="cellIs" dxfId="2565" priority="462" operator="lessThan">
      <formula>0</formula>
    </cfRule>
  </conditionalFormatting>
  <conditionalFormatting sqref="T135">
    <cfRule type="cellIs" dxfId="2564" priority="334" operator="lessThan">
      <formula>0</formula>
    </cfRule>
  </conditionalFormatting>
  <conditionalFormatting sqref="Y498">
    <cfRule type="cellIs" dxfId="2563" priority="178" operator="lessThan">
      <formula>0</formula>
    </cfRule>
  </conditionalFormatting>
  <conditionalFormatting sqref="U498">
    <cfRule type="cellIs" dxfId="2562" priority="332" operator="lessThan">
      <formula>0</formula>
    </cfRule>
  </conditionalFormatting>
  <conditionalFormatting sqref="T499">
    <cfRule type="cellIs" dxfId="2561" priority="331" operator="lessThan">
      <formula>0</formula>
    </cfRule>
  </conditionalFormatting>
  <conditionalFormatting sqref="Y190">
    <cfRule type="cellIs" dxfId="2560" priority="193" operator="lessThan">
      <formula>0</formula>
    </cfRule>
  </conditionalFormatting>
  <conditionalFormatting sqref="Y510">
    <cfRule type="cellIs" dxfId="2559" priority="199" operator="lessThan">
      <formula>0</formula>
    </cfRule>
  </conditionalFormatting>
  <conditionalFormatting sqref="X512:X513">
    <cfRule type="cellIs" dxfId="2558" priority="205" operator="lessThan">
      <formula>0</formula>
    </cfRule>
  </conditionalFormatting>
  <conditionalFormatting sqref="AC566 AC562">
    <cfRule type="cellIs" dxfId="2557" priority="314" operator="lessThan">
      <formula>0</formula>
    </cfRule>
  </conditionalFormatting>
  <conditionalFormatting sqref="Y483">
    <cfRule type="cellIs" dxfId="2556" priority="202" operator="lessThan">
      <formula>0</formula>
    </cfRule>
  </conditionalFormatting>
  <conditionalFormatting sqref="AC501:AC503">
    <cfRule type="cellIs" dxfId="2555" priority="310" operator="lessThan">
      <formula>0</formula>
    </cfRule>
  </conditionalFormatting>
  <conditionalFormatting sqref="U531">
    <cfRule type="cellIs" dxfId="2554" priority="309" operator="lessThan">
      <formula>0</formula>
    </cfRule>
  </conditionalFormatting>
  <conditionalFormatting sqref="W49:W50 W68:W69 W94:W95 W98:W99 W136:W137 W152:W153 W9:W10 V8:W8">
    <cfRule type="cellIs" dxfId="2553" priority="307" operator="lessThan">
      <formula>0</formula>
    </cfRule>
  </conditionalFormatting>
  <conditionalFormatting sqref="W11:W24 W34:W48 W26:W32 V14:V21">
    <cfRule type="cellIs" dxfId="2552" priority="306" operator="lessThan">
      <formula>0</formula>
    </cfRule>
  </conditionalFormatting>
  <conditionalFormatting sqref="W51:W58 W62 W64:W67 W60">
    <cfRule type="cellIs" dxfId="2551" priority="305" operator="lessThan">
      <formula>0</formula>
    </cfRule>
  </conditionalFormatting>
  <conditionalFormatting sqref="W70:W79 W81:W83 W85:W93">
    <cfRule type="cellIs" dxfId="2550" priority="304" operator="lessThan">
      <formula>0</formula>
    </cfRule>
  </conditionalFormatting>
  <conditionalFormatting sqref="W96:W97">
    <cfRule type="cellIs" dxfId="2549" priority="303" operator="lessThan">
      <formula>0</formula>
    </cfRule>
  </conditionalFormatting>
  <conditionalFormatting sqref="W138:W151">
    <cfRule type="cellIs" dxfId="2548" priority="302" operator="lessThan">
      <formula>0</formula>
    </cfRule>
  </conditionalFormatting>
  <conditionalFormatting sqref="W467:W481">
    <cfRule type="cellIs" dxfId="2547" priority="299" operator="lessThan">
      <formula>0</formula>
    </cfRule>
  </conditionalFormatting>
  <conditionalFormatting sqref="W506:W508 W514 W511 W522:W530 W533:W541 W518">
    <cfRule type="cellIs" dxfId="2546" priority="296" operator="lessThan">
      <formula>0</formula>
    </cfRule>
  </conditionalFormatting>
  <conditionalFormatting sqref="V144">
    <cfRule type="cellIs" dxfId="2545" priority="293" operator="lessThan">
      <formula>0</formula>
    </cfRule>
  </conditionalFormatting>
  <conditionalFormatting sqref="V512:V513">
    <cfRule type="cellIs" dxfId="2544" priority="290" operator="lessThan">
      <formula>0</formula>
    </cfRule>
  </conditionalFormatting>
  <conditionalFormatting sqref="W483">
    <cfRule type="cellIs" dxfId="2543" priority="287" operator="lessThan">
      <formula>0</formula>
    </cfRule>
  </conditionalFormatting>
  <conditionalFormatting sqref="W510">
    <cfRule type="cellIs" dxfId="2542" priority="284" operator="lessThan">
      <formula>0</formula>
    </cfRule>
  </conditionalFormatting>
  <conditionalFormatting sqref="W569">
    <cfRule type="cellIs" dxfId="2541" priority="281" operator="lessThan">
      <formula>0</formula>
    </cfRule>
  </conditionalFormatting>
  <conditionalFormatting sqref="W190">
    <cfRule type="cellIs" dxfId="2540" priority="278" operator="lessThan">
      <formula>0</formula>
    </cfRule>
  </conditionalFormatting>
  <conditionalFormatting sqref="W256">
    <cfRule type="cellIs" dxfId="2539" priority="275" operator="lessThan">
      <formula>0</formula>
    </cfRule>
  </conditionalFormatting>
  <conditionalFormatting sqref="Y503">
    <cfRule type="cellIs" dxfId="2538" priority="172" operator="lessThan">
      <formula>0</formula>
    </cfRule>
  </conditionalFormatting>
  <conditionalFormatting sqref="Y505">
    <cfRule type="cellIs" dxfId="2537" priority="168" operator="lessThan">
      <formula>0</formula>
    </cfRule>
  </conditionalFormatting>
  <conditionalFormatting sqref="Y580">
    <cfRule type="cellIs" dxfId="2536" priority="164" operator="lessThan">
      <formula>0</formula>
    </cfRule>
  </conditionalFormatting>
  <conditionalFormatting sqref="X587">
    <cfRule type="cellIs" dxfId="2535" priority="161" operator="lessThan">
      <formula>0</formula>
    </cfRule>
  </conditionalFormatting>
  <conditionalFormatting sqref="Y574">
    <cfRule type="cellIs" dxfId="2534" priority="155" operator="lessThan">
      <formula>0</formula>
    </cfRule>
  </conditionalFormatting>
  <conditionalFormatting sqref="Y572">
    <cfRule type="cellIs" dxfId="2533" priority="151" operator="lessThan">
      <formula>0</formula>
    </cfRule>
  </conditionalFormatting>
  <conditionalFormatting sqref="W574">
    <cfRule type="cellIs" dxfId="2532" priority="229" operator="lessThan">
      <formula>0</formula>
    </cfRule>
  </conditionalFormatting>
  <conditionalFormatting sqref="Y51:Y58 Y62 Y64:Y67 Y60">
    <cfRule type="cellIs" dxfId="2531" priority="220" operator="lessThan">
      <formula>0</formula>
    </cfRule>
  </conditionalFormatting>
  <conditionalFormatting sqref="Y138:Y151">
    <cfRule type="cellIs" dxfId="2530" priority="217" operator="lessThan">
      <formula>0</formula>
    </cfRule>
  </conditionalFormatting>
  <conditionalFormatting sqref="Y467:Y481">
    <cfRule type="cellIs" dxfId="2529" priority="214" operator="lessThan">
      <formula>0</formula>
    </cfRule>
  </conditionalFormatting>
  <conditionalFormatting sqref="Y506:Y508 Y514 Y511 Y522:Y530 Y533:Y541 Y518">
    <cfRule type="cellIs" dxfId="2528" priority="211" operator="lessThan">
      <formula>0</formula>
    </cfRule>
  </conditionalFormatting>
  <conditionalFormatting sqref="X144">
    <cfRule type="cellIs" dxfId="2527" priority="208" operator="lessThan">
      <formula>0</formula>
    </cfRule>
  </conditionalFormatting>
  <conditionalFormatting sqref="Y569">
    <cfRule type="cellIs" dxfId="2526" priority="196" operator="lessThan">
      <formula>0</formula>
    </cfRule>
  </conditionalFormatting>
  <conditionalFormatting sqref="Y256">
    <cfRule type="cellIs" dxfId="2525" priority="190" operator="lessThan">
      <formula>0</formula>
    </cfRule>
  </conditionalFormatting>
  <conditionalFormatting sqref="Y532">
    <cfRule type="cellIs" dxfId="2524" priority="187" operator="lessThan">
      <formula>0</formula>
    </cfRule>
  </conditionalFormatting>
  <conditionalFormatting sqref="Y135 Y100:Y132">
    <cfRule type="cellIs" dxfId="2523" priority="184" operator="lessThan">
      <formula>0</formula>
    </cfRule>
  </conditionalFormatting>
  <conditionalFormatting sqref="X501">
    <cfRule type="cellIs" dxfId="2522" priority="175" operator="lessThan">
      <formula>0</formula>
    </cfRule>
  </conditionalFormatting>
  <conditionalFormatting sqref="X504">
    <cfRule type="cellIs" dxfId="2521" priority="169" operator="lessThan">
      <formula>0</formula>
    </cfRule>
  </conditionalFormatting>
  <conditionalFormatting sqref="X505">
    <cfRule type="cellIs" dxfId="2520" priority="167" operator="lessThan">
      <formula>0</formula>
    </cfRule>
  </conditionalFormatting>
  <conditionalFormatting sqref="J509">
    <cfRule type="cellIs" dxfId="2519" priority="141" operator="lessThan">
      <formula>0</formula>
    </cfRule>
  </conditionalFormatting>
  <conditionalFormatting sqref="J137">
    <cfRule type="cellIs" dxfId="2518" priority="138" operator="lessThan">
      <formula>0</formula>
    </cfRule>
  </conditionalFormatting>
  <conditionalFormatting sqref="J445">
    <cfRule type="cellIs" dxfId="2517" priority="135" operator="lessThan">
      <formula>0</formula>
    </cfRule>
  </conditionalFormatting>
  <conditionalFormatting sqref="J543">
    <cfRule type="cellIs" dxfId="2516" priority="132" operator="lessThan">
      <formula>0</formula>
    </cfRule>
  </conditionalFormatting>
  <conditionalFormatting sqref="J585">
    <cfRule type="cellIs" dxfId="2515" priority="129" operator="lessThan">
      <formula>0</formula>
    </cfRule>
  </conditionalFormatting>
  <conditionalFormatting sqref="J63:J67">
    <cfRule type="cellIs" dxfId="2514" priority="116" operator="lessThan">
      <formula>0</formula>
    </cfRule>
  </conditionalFormatting>
  <conditionalFormatting sqref="J426:J443">
    <cfRule type="cellIs" dxfId="2513" priority="76" operator="lessThan">
      <formula>0</formula>
    </cfRule>
  </conditionalFormatting>
  <conditionalFormatting sqref="J511:J514">
    <cfRule type="cellIs" dxfId="2512" priority="51" operator="lessThan">
      <formula>0</formula>
    </cfRule>
  </conditionalFormatting>
  <conditionalFormatting sqref="X83">
    <cfRule type="cellIs" dxfId="2511" priority="18" operator="lessThan">
      <formula>0</formula>
    </cfRule>
  </conditionalFormatting>
  <conditionalFormatting sqref="J517:J541">
    <cfRule type="cellIs" dxfId="2510" priority="46" operator="lessThan">
      <formula>0</formula>
    </cfRule>
  </conditionalFormatting>
  <conditionalFormatting sqref="J544:J567">
    <cfRule type="cellIs" dxfId="2509" priority="41" operator="lessThan">
      <formula>0</formula>
    </cfRule>
  </conditionalFormatting>
  <conditionalFormatting sqref="J570:J583">
    <cfRule type="cellIs" dxfId="2508" priority="36" operator="lessThan">
      <formula>0</formula>
    </cfRule>
  </conditionalFormatting>
  <conditionalFormatting sqref="J586:J589">
    <cfRule type="cellIs" dxfId="2507" priority="31" operator="lessThan">
      <formula>0</formula>
    </cfRule>
  </conditionalFormatting>
  <conditionalFormatting sqref="T142:U142">
    <cfRule type="cellIs" dxfId="2506" priority="27" operator="lessThan">
      <formula>0</formula>
    </cfRule>
  </conditionalFormatting>
  <conditionalFormatting sqref="V488:W488">
    <cfRule type="cellIs" dxfId="2505" priority="24" operator="lessThan">
      <formula>0</formula>
    </cfRule>
  </conditionalFormatting>
  <conditionalFormatting sqref="X133:Y133">
    <cfRule type="cellIs" dxfId="2504" priority="21" operator="lessThan">
      <formula>0</formula>
    </cfRule>
  </conditionalFormatting>
  <conditionalFormatting sqref="Y83">
    <cfRule type="cellIs" dxfId="2503" priority="15" operator="lessThan">
      <formula>0</formula>
    </cfRule>
  </conditionalFormatting>
  <conditionalFormatting sqref="Y83">
    <cfRule type="cellIs" dxfId="2502" priority="13" operator="lessThan">
      <formula>0</formula>
    </cfRule>
    <cfRule type="cellIs" dxfId="2501" priority="14" operator="greaterThan">
      <formula>0</formula>
    </cfRule>
  </conditionalFormatting>
  <conditionalFormatting sqref="R8:S8 M8 AB544:AC567 AB586:AC586 AB570:AC583 AB588:AC589 AB587">
    <cfRule type="cellIs" dxfId="2500" priority="498" operator="lessThan">
      <formula>0</formula>
    </cfRule>
  </conditionalFormatting>
  <conditionalFormatting sqref="R8:S8 M8 AB544:AC567 AB586:AC586 AB570:AC583 AB588:AC589 AB587">
    <cfRule type="cellIs" dxfId="2499" priority="497" operator="lessThan">
      <formula>0</formula>
    </cfRule>
  </conditionalFormatting>
  <conditionalFormatting sqref="O8:Q8">
    <cfRule type="cellIs" dxfId="2498" priority="499" operator="lessThan">
      <formula>0</formula>
    </cfRule>
  </conditionalFormatting>
  <conditionalFormatting sqref="U503">
    <cfRule type="cellIs" dxfId="2497" priority="326" operator="lessThan">
      <formula>0</formula>
    </cfRule>
  </conditionalFormatting>
  <conditionalFormatting sqref="T503">
    <cfRule type="cellIs" dxfId="2496" priority="325" operator="lessThan">
      <formula>0</formula>
    </cfRule>
  </conditionalFormatting>
  <conditionalFormatting sqref="U504">
    <cfRule type="cellIs" dxfId="2495" priority="324" operator="lessThan">
      <formula>0</formula>
    </cfRule>
  </conditionalFormatting>
  <conditionalFormatting sqref="T504">
    <cfRule type="cellIs" dxfId="2494" priority="323" operator="lessThan">
      <formula>0</formula>
    </cfRule>
  </conditionalFormatting>
  <conditionalFormatting sqref="U505">
    <cfRule type="cellIs" dxfId="2493" priority="322" operator="lessThan">
      <formula>0</formula>
    </cfRule>
  </conditionalFormatting>
  <conditionalFormatting sqref="AB8:AC9 AB49:AC49 AB68:AC69 AB94:AC95 AB98:AC99 AB152:AC153 AB136:AC137">
    <cfRule type="cellIs" dxfId="2492" priority="496" operator="lessThan">
      <formula>0</formula>
    </cfRule>
  </conditionalFormatting>
  <conditionalFormatting sqref="U562">
    <cfRule type="cellIs" dxfId="2491" priority="320" operator="lessThan">
      <formula>0</formula>
    </cfRule>
  </conditionalFormatting>
  <conditionalFormatting sqref="Z8">
    <cfRule type="cellIs" dxfId="2490" priority="494" operator="lessThan">
      <formula>0</formula>
    </cfRule>
  </conditionalFormatting>
  <conditionalFormatting sqref="U566">
    <cfRule type="cellIs" dxfId="2489" priority="319" operator="lessThan">
      <formula>0</formula>
    </cfRule>
  </conditionalFormatting>
  <conditionalFormatting sqref="N8">
    <cfRule type="cellIs" dxfId="2488" priority="493" operator="lessThan">
      <formula>0</formula>
    </cfRule>
  </conditionalFormatting>
  <conditionalFormatting sqref="M21">
    <cfRule type="cellIs" dxfId="2487" priority="491" operator="lessThan">
      <formula>0</formula>
    </cfRule>
  </conditionalFormatting>
  <conditionalFormatting sqref="N21 N14">
    <cfRule type="cellIs" dxfId="2486" priority="490" operator="lessThan">
      <formula>0</formula>
    </cfRule>
  </conditionalFormatting>
  <conditionalFormatting sqref="M512">
    <cfRule type="cellIs" dxfId="2485" priority="488" operator="lessThan">
      <formula>0</formula>
    </cfRule>
  </conditionalFormatting>
  <conditionalFormatting sqref="N513">
    <cfRule type="cellIs" dxfId="2484" priority="487" operator="lessThan">
      <formula>0</formula>
    </cfRule>
  </conditionalFormatting>
  <conditionalFormatting sqref="T502">
    <cfRule type="cellIs" dxfId="2483" priority="327" operator="lessThan">
      <formula>0</formula>
    </cfRule>
  </conditionalFormatting>
  <conditionalFormatting sqref="U580">
    <cfRule type="cellIs" dxfId="2482" priority="318" operator="lessThan">
      <formula>0</formula>
    </cfRule>
  </conditionalFormatting>
  <conditionalFormatting sqref="T505">
    <cfRule type="cellIs" dxfId="2481" priority="321" operator="lessThan">
      <formula>0</formula>
    </cfRule>
  </conditionalFormatting>
  <conditionalFormatting sqref="AC500">
    <cfRule type="cellIs" dxfId="2480" priority="317" operator="lessThan">
      <formula>0</formula>
    </cfRule>
  </conditionalFormatting>
  <conditionalFormatting sqref="AB531">
    <cfRule type="cellIs" dxfId="2479" priority="316" operator="lessThan">
      <formula>0</formula>
    </cfRule>
  </conditionalFormatting>
  <conditionalFormatting sqref="AB566 AB562">
    <cfRule type="cellIs" dxfId="2478" priority="315" operator="lessThan">
      <formula>0</formula>
    </cfRule>
  </conditionalFormatting>
  <conditionalFormatting sqref="AB580">
    <cfRule type="cellIs" dxfId="2477" priority="313" operator="lessThan">
      <formula>0</formula>
    </cfRule>
  </conditionalFormatting>
  <conditionalFormatting sqref="AB580">
    <cfRule type="cellIs" dxfId="2476" priority="312" operator="lessThan">
      <formula>0</formula>
    </cfRule>
  </conditionalFormatting>
  <conditionalFormatting sqref="AB501:AB502">
    <cfRule type="cellIs" dxfId="2475" priority="311" operator="lessThan">
      <formula>0</formula>
    </cfRule>
  </conditionalFormatting>
  <conditionalFormatting sqref="U502">
    <cfRule type="cellIs" dxfId="2474" priority="328" operator="lessThan">
      <formula>0</formula>
    </cfRule>
  </conditionalFormatting>
  <conditionalFormatting sqref="AB138:AC151">
    <cfRule type="cellIs" dxfId="2473" priority="474" operator="lessThan">
      <formula>0</formula>
    </cfRule>
  </conditionalFormatting>
  <conditionalFormatting sqref="AB483:AC483">
    <cfRule type="cellIs" dxfId="2472" priority="484" operator="lessThan">
      <formula>0</formula>
    </cfRule>
  </conditionalFormatting>
  <conditionalFormatting sqref="AB86:AC93">
    <cfRule type="cellIs" dxfId="2471" priority="471" operator="lessThan">
      <formula>0</formula>
    </cfRule>
  </conditionalFormatting>
  <conditionalFormatting sqref="AB82:AC83">
    <cfRule type="cellIs" dxfId="2470" priority="470" operator="lessThan">
      <formula>0</formula>
    </cfRule>
  </conditionalFormatting>
  <conditionalFormatting sqref="AB70:AC79">
    <cfRule type="cellIs" dxfId="2469" priority="469" operator="lessThan">
      <formula>0</formula>
    </cfRule>
  </conditionalFormatting>
  <conditionalFormatting sqref="AC510">
    <cfRule type="cellIs" dxfId="2468" priority="483" operator="lessThan">
      <formula>0</formula>
    </cfRule>
  </conditionalFormatting>
  <conditionalFormatting sqref="AB511:AC514">
    <cfRule type="cellIs" dxfId="2467" priority="481" operator="lessThan">
      <formula>0</formula>
    </cfRule>
  </conditionalFormatting>
  <conditionalFormatting sqref="AB500:AC500 AB498:AB499 AB503:AC508">
    <cfRule type="cellIs" dxfId="2466" priority="480" operator="lessThan">
      <formula>0</formula>
    </cfRule>
  </conditionalFormatting>
  <conditionalFormatting sqref="AB484:AC487 AB489:AC491">
    <cfRule type="cellIs" dxfId="2465" priority="478" operator="lessThan">
      <formula>0</formula>
    </cfRule>
  </conditionalFormatting>
  <conditionalFormatting sqref="AB446:AC481">
    <cfRule type="cellIs" dxfId="2464" priority="477" operator="lessThan">
      <formula>0</formula>
    </cfRule>
  </conditionalFormatting>
  <conditionalFormatting sqref="AB154:AC423">
    <cfRule type="cellIs" dxfId="2463" priority="475" operator="lessThan">
      <formula>0</formula>
    </cfRule>
  </conditionalFormatting>
  <conditionalFormatting sqref="AB96:AC97">
    <cfRule type="cellIs" dxfId="2462" priority="472" operator="lessThan">
      <formula>0</formula>
    </cfRule>
  </conditionalFormatting>
  <conditionalFormatting sqref="AB51:AC60">
    <cfRule type="cellIs" dxfId="2461" priority="467" operator="lessThan">
      <formula>0</formula>
    </cfRule>
  </conditionalFormatting>
  <conditionalFormatting sqref="AB10:AC48">
    <cfRule type="cellIs" dxfId="2460" priority="466" operator="lessThan">
      <formula>0</formula>
    </cfRule>
  </conditionalFormatting>
  <conditionalFormatting sqref="W543">
    <cfRule type="cellIs" dxfId="2459" priority="282" operator="lessThan">
      <formula>0</formula>
    </cfRule>
  </conditionalFormatting>
  <conditionalFormatting sqref="W585">
    <cfRule type="cellIs" dxfId="2458" priority="280" operator="lessThan">
      <formula>0</formula>
    </cfRule>
  </conditionalFormatting>
  <conditionalFormatting sqref="W59">
    <cfRule type="cellIs" dxfId="2457" priority="279" operator="lessThan">
      <formula>0</formula>
    </cfRule>
  </conditionalFormatting>
  <conditionalFormatting sqref="AB62:AC62">
    <cfRule type="cellIs" dxfId="2456" priority="465" operator="lessThan">
      <formula>0</formula>
    </cfRule>
  </conditionalFormatting>
  <conditionalFormatting sqref="AB50:AC50">
    <cfRule type="cellIs" dxfId="2455" priority="464" operator="lessThan">
      <formula>0</formula>
    </cfRule>
  </conditionalFormatting>
  <conditionalFormatting sqref="AB493:AC493">
    <cfRule type="cellIs" dxfId="2454" priority="463" operator="lessThan">
      <formula>0</formula>
    </cfRule>
  </conditionalFormatting>
  <conditionalFormatting sqref="AB516:AC516">
    <cfRule type="cellIs" dxfId="2453" priority="461" operator="lessThan">
      <formula>0</formula>
    </cfRule>
  </conditionalFormatting>
  <conditionalFormatting sqref="AB543:AC543">
    <cfRule type="cellIs" dxfId="2452" priority="460" operator="lessThan">
      <formula>0</formula>
    </cfRule>
  </conditionalFormatting>
  <conditionalFormatting sqref="AB569:AC569">
    <cfRule type="cellIs" dxfId="2451" priority="459" operator="lessThan">
      <formula>0</formula>
    </cfRule>
  </conditionalFormatting>
  <conditionalFormatting sqref="AB585">
    <cfRule type="cellIs" dxfId="2450" priority="458" operator="lessThan">
      <formula>0</formula>
    </cfRule>
  </conditionalFormatting>
  <conditionalFormatting sqref="AB590:AC590">
    <cfRule type="cellIs" dxfId="2449" priority="457" operator="lessThan">
      <formula>0</formula>
    </cfRule>
  </conditionalFormatting>
  <conditionalFormatting sqref="AD8:AE9 AD49:AE49 AD68:AE69 AD94:AE95 AD98:AE98 AD152:AE153 AD136:AE137">
    <cfRule type="cellIs" dxfId="2448" priority="455" operator="lessThan">
      <formula>0</formula>
    </cfRule>
  </conditionalFormatting>
  <conditionalFormatting sqref="AD445:AE445">
    <cfRule type="cellIs" dxfId="2447" priority="453" operator="lessThan">
      <formula>0</formula>
    </cfRule>
  </conditionalFormatting>
  <conditionalFormatting sqref="AF518:AG541">
    <cfRule type="cellIs" dxfId="2446" priority="423" operator="lessThan">
      <formula>0</formula>
    </cfRule>
  </conditionalFormatting>
  <conditionalFormatting sqref="AD62:AE62">
    <cfRule type="cellIs" dxfId="2445" priority="434" operator="lessThan">
      <formula>0</formula>
    </cfRule>
  </conditionalFormatting>
  <conditionalFormatting sqref="AD569:AE569">
    <cfRule type="cellIs" dxfId="2444" priority="432" operator="lessThan">
      <formula>0</formula>
    </cfRule>
  </conditionalFormatting>
  <conditionalFormatting sqref="AF8:AG9 AF49:AG49 AF68:AG69 AF94:AG95 AF98:AG98 AF152:AG153 AF136:AG137 AG99">
    <cfRule type="cellIs" dxfId="2443" priority="428" operator="lessThan">
      <formula>0</formula>
    </cfRule>
  </conditionalFormatting>
  <conditionalFormatting sqref="AD544:AE567 AD570:AE583 AD586:AE589">
    <cfRule type="cellIs" dxfId="2442" priority="456" operator="lessThan">
      <formula>0</formula>
    </cfRule>
  </conditionalFormatting>
  <conditionalFormatting sqref="AF511:AG514">
    <cfRule type="cellIs" dxfId="2441" priority="422" operator="lessThan">
      <formula>0</formula>
    </cfRule>
  </conditionalFormatting>
  <conditionalFormatting sqref="AF498:AG508">
    <cfRule type="cellIs" dxfId="2440" priority="421" operator="lessThan">
      <formula>0</formula>
    </cfRule>
  </conditionalFormatting>
  <conditionalFormatting sqref="AF495:AG495 AG494">
    <cfRule type="cellIs" dxfId="2439" priority="420" operator="lessThan">
      <formula>0</formula>
    </cfRule>
  </conditionalFormatting>
  <conditionalFormatting sqref="AF484:AG491">
    <cfRule type="cellIs" dxfId="2438" priority="419" operator="lessThan">
      <formula>0</formula>
    </cfRule>
  </conditionalFormatting>
  <conditionalFormatting sqref="AF446:AG481">
    <cfRule type="cellIs" dxfId="2437" priority="418" operator="lessThan">
      <formula>0</formula>
    </cfRule>
  </conditionalFormatting>
  <conditionalFormatting sqref="AF426:AG443">
    <cfRule type="cellIs" dxfId="2436" priority="417" operator="lessThan">
      <formula>0</formula>
    </cfRule>
  </conditionalFormatting>
  <conditionalFormatting sqref="AF154:AG423">
    <cfRule type="cellIs" dxfId="2435" priority="416" operator="lessThan">
      <formula>0</formula>
    </cfRule>
  </conditionalFormatting>
  <conditionalFormatting sqref="AF138:AG151">
    <cfRule type="cellIs" dxfId="2434" priority="415" operator="lessThan">
      <formula>0</formula>
    </cfRule>
  </conditionalFormatting>
  <conditionalFormatting sqref="AF96:AG97">
    <cfRule type="cellIs" dxfId="2433" priority="413" operator="lessThan">
      <formula>0</formula>
    </cfRule>
  </conditionalFormatting>
  <conditionalFormatting sqref="AF86:AG93">
    <cfRule type="cellIs" dxfId="2432" priority="412" operator="lessThan">
      <formula>0</formula>
    </cfRule>
  </conditionalFormatting>
  <conditionalFormatting sqref="AF516:AG516">
    <cfRule type="cellIs" dxfId="2431" priority="402" operator="lessThan">
      <formula>0</formula>
    </cfRule>
  </conditionalFormatting>
  <conditionalFormatting sqref="AF569:AG569">
    <cfRule type="cellIs" dxfId="2430" priority="400" operator="lessThan">
      <formula>0</formula>
    </cfRule>
  </conditionalFormatting>
  <conditionalFormatting sqref="AD585:AE585">
    <cfRule type="cellIs" dxfId="2429" priority="431" operator="lessThan">
      <formula>0</formula>
    </cfRule>
  </conditionalFormatting>
  <conditionalFormatting sqref="AD590:AE590">
    <cfRule type="cellIs" dxfId="2428" priority="430" operator="lessThan">
      <formula>0</formula>
    </cfRule>
  </conditionalFormatting>
  <conditionalFormatting sqref="AG510">
    <cfRule type="cellIs" dxfId="2427" priority="424" operator="lessThan">
      <formula>0</formula>
    </cfRule>
  </conditionalFormatting>
  <conditionalFormatting sqref="AD81:AE81 AD85:AE85">
    <cfRule type="cellIs" dxfId="2426" priority="454" operator="lessThan">
      <formula>0</formula>
    </cfRule>
  </conditionalFormatting>
  <conditionalFormatting sqref="AD483:AE483">
    <cfRule type="cellIs" dxfId="2425" priority="452" operator="lessThan">
      <formula>0</formula>
    </cfRule>
  </conditionalFormatting>
  <conditionalFormatting sqref="AD517:AE541">
    <cfRule type="cellIs" dxfId="2424" priority="451" operator="lessThan">
      <formula>0</formula>
    </cfRule>
  </conditionalFormatting>
  <conditionalFormatting sqref="AD511:AE514">
    <cfRule type="cellIs" dxfId="2423" priority="450" operator="lessThan">
      <formula>0</formula>
    </cfRule>
  </conditionalFormatting>
  <conditionalFormatting sqref="AD498:AE508">
    <cfRule type="cellIs" dxfId="2422" priority="449" operator="lessThan">
      <formula>0</formula>
    </cfRule>
  </conditionalFormatting>
  <conditionalFormatting sqref="AD494:AE495">
    <cfRule type="cellIs" dxfId="2421" priority="448" operator="lessThan">
      <formula>0</formula>
    </cfRule>
  </conditionalFormatting>
  <conditionalFormatting sqref="AD484:AE487 AD489:AE491 AE488">
    <cfRule type="cellIs" dxfId="2420" priority="447" operator="lessThan">
      <formula>0</formula>
    </cfRule>
  </conditionalFormatting>
  <conditionalFormatting sqref="AD446:AE481">
    <cfRule type="cellIs" dxfId="2419" priority="446" operator="lessThan">
      <formula>0</formula>
    </cfRule>
  </conditionalFormatting>
  <conditionalFormatting sqref="AD426:AE443">
    <cfRule type="cellIs" dxfId="2418" priority="445" operator="lessThan">
      <formula>0</formula>
    </cfRule>
  </conditionalFormatting>
  <conditionalFormatting sqref="AD154:AE423">
    <cfRule type="cellIs" dxfId="2417" priority="444" operator="lessThan">
      <formula>0</formula>
    </cfRule>
  </conditionalFormatting>
  <conditionalFormatting sqref="AD138:AE151 AF139:AG142">
    <cfRule type="cellIs" dxfId="2416" priority="443" operator="lessThan">
      <formula>0</formula>
    </cfRule>
  </conditionalFormatting>
  <conditionalFormatting sqref="AD100:AE135">
    <cfRule type="cellIs" dxfId="2415" priority="442" operator="lessThan">
      <formula>0</formula>
    </cfRule>
  </conditionalFormatting>
  <conditionalFormatting sqref="AD96:AE97">
    <cfRule type="cellIs" dxfId="2414" priority="441" operator="lessThan">
      <formula>0</formula>
    </cfRule>
  </conditionalFormatting>
  <conditionalFormatting sqref="AD86:AE93">
    <cfRule type="cellIs" dxfId="2413" priority="440" operator="lessThan">
      <formula>0</formula>
    </cfRule>
  </conditionalFormatting>
  <conditionalFormatting sqref="AD82:AE83">
    <cfRule type="cellIs" dxfId="2412" priority="439" operator="lessThan">
      <formula>0</formula>
    </cfRule>
  </conditionalFormatting>
  <conditionalFormatting sqref="AD70:AE79">
    <cfRule type="cellIs" dxfId="2411" priority="438" operator="lessThan">
      <formula>0</formula>
    </cfRule>
  </conditionalFormatting>
  <conditionalFormatting sqref="AD63:AE67">
    <cfRule type="cellIs" dxfId="2410" priority="437" operator="lessThan">
      <formula>0</formula>
    </cfRule>
  </conditionalFormatting>
  <conditionalFormatting sqref="AD51:AE60">
    <cfRule type="cellIs" dxfId="2409" priority="436" operator="lessThan">
      <formula>0</formula>
    </cfRule>
  </conditionalFormatting>
  <conditionalFormatting sqref="AD10:AE48">
    <cfRule type="cellIs" dxfId="2408" priority="435" operator="lessThan">
      <formula>0</formula>
    </cfRule>
  </conditionalFormatting>
  <conditionalFormatting sqref="AD50:AE50">
    <cfRule type="cellIs" dxfId="2407" priority="433" operator="lessThan">
      <formula>0</formula>
    </cfRule>
  </conditionalFormatting>
  <conditionalFormatting sqref="AF544:AG567 AF570:AG583 AF586:AG589">
    <cfRule type="cellIs" dxfId="2406" priority="429" operator="lessThan">
      <formula>0</formula>
    </cfRule>
  </conditionalFormatting>
  <conditionalFormatting sqref="AF81:AG81 AF85:AG85">
    <cfRule type="cellIs" dxfId="2405" priority="427" operator="lessThan">
      <formula>0</formula>
    </cfRule>
  </conditionalFormatting>
  <conditionalFormatting sqref="AF445:AG445">
    <cfRule type="cellIs" dxfId="2404" priority="426" operator="lessThan">
      <formula>0</formula>
    </cfRule>
  </conditionalFormatting>
  <conditionalFormatting sqref="AF483:AG483">
    <cfRule type="cellIs" dxfId="2403" priority="425" operator="lessThan">
      <formula>0</formula>
    </cfRule>
  </conditionalFormatting>
  <conditionalFormatting sqref="AF100:AG135">
    <cfRule type="cellIs" dxfId="2402" priority="414" operator="lessThan">
      <formula>0</formula>
    </cfRule>
  </conditionalFormatting>
  <conditionalFormatting sqref="AF82:AG83">
    <cfRule type="cellIs" dxfId="2401" priority="411" operator="lessThan">
      <formula>0</formula>
    </cfRule>
  </conditionalFormatting>
  <conditionalFormatting sqref="AF70:AG79">
    <cfRule type="cellIs" dxfId="2400" priority="410" operator="lessThan">
      <formula>0</formula>
    </cfRule>
  </conditionalFormatting>
  <conditionalFormatting sqref="AF63:AG67">
    <cfRule type="cellIs" dxfId="2399" priority="409" operator="lessThan">
      <formula>0</formula>
    </cfRule>
  </conditionalFormatting>
  <conditionalFormatting sqref="AF51:AG60">
    <cfRule type="cellIs" dxfId="2398" priority="408" operator="lessThan">
      <formula>0</formula>
    </cfRule>
  </conditionalFormatting>
  <conditionalFormatting sqref="AF10:AG48">
    <cfRule type="cellIs" dxfId="2397" priority="407" operator="lessThan">
      <formula>0</formula>
    </cfRule>
  </conditionalFormatting>
  <conditionalFormatting sqref="AF62:AG62">
    <cfRule type="cellIs" dxfId="2396" priority="406" operator="lessThan">
      <formula>0</formula>
    </cfRule>
  </conditionalFormatting>
  <conditionalFormatting sqref="AF50:AG50">
    <cfRule type="cellIs" dxfId="2395" priority="405" operator="lessThan">
      <formula>0</formula>
    </cfRule>
  </conditionalFormatting>
  <conditionalFormatting sqref="AG493">
    <cfRule type="cellIs" dxfId="2394" priority="404" operator="lessThan">
      <formula>0</formula>
    </cfRule>
  </conditionalFormatting>
  <conditionalFormatting sqref="AF497:AG497">
    <cfRule type="cellIs" dxfId="2393" priority="403" operator="lessThan">
      <formula>0</formula>
    </cfRule>
  </conditionalFormatting>
  <conditionalFormatting sqref="AG543">
    <cfRule type="cellIs" dxfId="2392" priority="401" operator="lessThan">
      <formula>0</formula>
    </cfRule>
  </conditionalFormatting>
  <conditionalFormatting sqref="AF585:AG585">
    <cfRule type="cellIs" dxfId="2391" priority="399" operator="lessThan">
      <formula>0</formula>
    </cfRule>
  </conditionalFormatting>
  <conditionalFormatting sqref="AD567">
    <cfRule type="cellIs" dxfId="2390" priority="390" operator="lessThan">
      <formula>0</formula>
    </cfRule>
  </conditionalFormatting>
  <conditionalFormatting sqref="AF590:AG590">
    <cfRule type="cellIs" dxfId="2389" priority="398" operator="lessThan">
      <formula>0</formula>
    </cfRule>
  </conditionalFormatting>
  <conditionalFormatting sqref="AD494">
    <cfRule type="cellIs" dxfId="2388" priority="397" operator="lessThan">
      <formula>0</formula>
    </cfRule>
  </conditionalFormatting>
  <conditionalFormatting sqref="AD498:AD501">
    <cfRule type="cellIs" dxfId="2387" priority="396" operator="lessThan">
      <formula>0</formula>
    </cfRule>
  </conditionalFormatting>
  <conditionalFormatting sqref="AD504:AD505">
    <cfRule type="cellIs" dxfId="2386" priority="395" operator="lessThan">
      <formula>0</formula>
    </cfRule>
  </conditionalFormatting>
  <conditionalFormatting sqref="AD514">
    <cfRule type="cellIs" dxfId="2385" priority="394" operator="lessThan">
      <formula>0</formula>
    </cfRule>
  </conditionalFormatting>
  <conditionalFormatting sqref="AD514">
    <cfRule type="cellIs" dxfId="2384" priority="393" operator="lessThan">
      <formula>0</formula>
    </cfRule>
  </conditionalFormatting>
  <conditionalFormatting sqref="AD529:AD531">
    <cfRule type="cellIs" dxfId="2383" priority="392" operator="lessThan">
      <formula>0</formula>
    </cfRule>
  </conditionalFormatting>
  <conditionalFormatting sqref="AD529:AD531">
    <cfRule type="cellIs" dxfId="2382" priority="391" operator="lessThan">
      <formula>0</formula>
    </cfRule>
  </conditionalFormatting>
  <conditionalFormatting sqref="AD567">
    <cfRule type="cellIs" dxfId="2381" priority="389" operator="lessThan">
      <formula>0</formula>
    </cfRule>
  </conditionalFormatting>
  <conditionalFormatting sqref="AA8">
    <cfRule type="cellIs" dxfId="2380" priority="388" operator="lessThan">
      <formula>0</formula>
    </cfRule>
  </conditionalFormatting>
  <conditionalFormatting sqref="Z59:AA59 Z63 Z135:AA135 Z138:Z144 Z494 Z498:Z505 Z513:Z514 Z517:Z533 Z562:Z567 Z570:Z580 Z587 Z100:Z134">
    <cfRule type="cellIs" dxfId="2379" priority="387" operator="greaterThan">
      <formula>0</formula>
    </cfRule>
  </conditionalFormatting>
  <conditionalFormatting sqref="AE497">
    <cfRule type="cellIs" dxfId="2378" priority="386" operator="lessThan">
      <formula>0</formula>
    </cfRule>
  </conditionalFormatting>
  <conditionalFormatting sqref="AF494">
    <cfRule type="cellIs" dxfId="2377" priority="385" operator="lessThan">
      <formula>0</formula>
    </cfRule>
  </conditionalFormatting>
  <conditionalFormatting sqref="AC63">
    <cfRule type="cellIs" dxfId="2376" priority="384" operator="lessThan">
      <formula>0</formula>
    </cfRule>
  </conditionalFormatting>
  <conditionalFormatting sqref="S59 S63 S138:S144 S494 S513:S514 S517:S533 S562:S567 S570:S580 S587 S100:S135 S498:S507">
    <cfRule type="cellIs" dxfId="2375" priority="383" operator="lessThan">
      <formula>0</formula>
    </cfRule>
  </conditionalFormatting>
  <conditionalFormatting sqref="AC498">
    <cfRule type="cellIs" dxfId="2374" priority="382" operator="lessThan">
      <formula>0</formula>
    </cfRule>
  </conditionalFormatting>
  <conditionalFormatting sqref="AC499">
    <cfRule type="cellIs" dxfId="2373" priority="381" operator="lessThan">
      <formula>0</formula>
    </cfRule>
  </conditionalFormatting>
  <conditionalFormatting sqref="AC135">
    <cfRule type="cellIs" dxfId="2372" priority="380" operator="lessThan">
      <formula>0</formula>
    </cfRule>
  </conditionalFormatting>
  <conditionalFormatting sqref="U258">
    <cfRule type="cellIs" dxfId="2371" priority="346" operator="lessThan">
      <formula>0</formula>
    </cfRule>
  </conditionalFormatting>
  <conditionalFormatting sqref="T100">
    <cfRule type="cellIs" dxfId="2370" priority="343" operator="lessThan">
      <formula>0</formula>
    </cfRule>
  </conditionalFormatting>
  <conditionalFormatting sqref="U49:U50 U68:U69 U94:U95 U98:U99 U136:U137 U152:U153 U9:U10 T8:U8">
    <cfRule type="cellIs" dxfId="2369" priority="379" operator="lessThan">
      <formula>0</formula>
    </cfRule>
  </conditionalFormatting>
  <conditionalFormatting sqref="U11:U24 U34:U48 U26:U32 T14:T21">
    <cfRule type="cellIs" dxfId="2368" priority="378" operator="lessThan">
      <formula>0</formula>
    </cfRule>
  </conditionalFormatting>
  <conditionalFormatting sqref="U51:U58 U62 U64:U67 U60">
    <cfRule type="cellIs" dxfId="2367" priority="377" operator="lessThan">
      <formula>0</formula>
    </cfRule>
  </conditionalFormatting>
  <conditionalFormatting sqref="U70:U79 U81:U83 U85:U93">
    <cfRule type="cellIs" dxfId="2366" priority="376" operator="lessThan">
      <formula>0</formula>
    </cfRule>
  </conditionalFormatting>
  <conditionalFormatting sqref="U96:U97">
    <cfRule type="cellIs" dxfId="2365" priority="375" operator="lessThan">
      <formula>0</formula>
    </cfRule>
  </conditionalFormatting>
  <conditionalFormatting sqref="U138 U143:U151">
    <cfRule type="cellIs" dxfId="2364" priority="374" operator="lessThan">
      <formula>0</formula>
    </cfRule>
  </conditionalFormatting>
  <conditionalFormatting sqref="U154:U189 U191:U238 U240:U250 U252:U255 U257 U259:U423">
    <cfRule type="cellIs" dxfId="2363" priority="373" operator="lessThan">
      <formula>0</formula>
    </cfRule>
  </conditionalFormatting>
  <conditionalFormatting sqref="U426:U443 U446:U466">
    <cfRule type="cellIs" dxfId="2362" priority="372" operator="lessThan">
      <formula>0</formula>
    </cfRule>
  </conditionalFormatting>
  <conditionalFormatting sqref="U467:U481">
    <cfRule type="cellIs" dxfId="2361" priority="371" operator="lessThan">
      <formula>0</formula>
    </cfRule>
  </conditionalFormatting>
  <conditionalFormatting sqref="U484:U491">
    <cfRule type="cellIs" dxfId="2360" priority="370" operator="lessThan">
      <formula>0</formula>
    </cfRule>
  </conditionalFormatting>
  <conditionalFormatting sqref="U494:U495">
    <cfRule type="cellIs" dxfId="2359" priority="369" operator="lessThan">
      <formula>0</formula>
    </cfRule>
  </conditionalFormatting>
  <conditionalFormatting sqref="U506:U508 U514 U511 U522:U530 U533:U541 U518">
    <cfRule type="cellIs" dxfId="2358" priority="368" operator="lessThan">
      <formula>0</formula>
    </cfRule>
  </conditionalFormatting>
  <conditionalFormatting sqref="U544:U561 U570:U579 U586:U589 U581:U583 U563:U565 U567">
    <cfRule type="cellIs" dxfId="2357" priority="367" operator="lessThan">
      <formula>0</formula>
    </cfRule>
  </conditionalFormatting>
  <conditionalFormatting sqref="T138">
    <cfRule type="cellIs" dxfId="2356" priority="366" operator="lessThan">
      <formula>0</formula>
    </cfRule>
  </conditionalFormatting>
  <conditionalFormatting sqref="T144">
    <cfRule type="cellIs" dxfId="2355" priority="365" operator="lessThan">
      <formula>0</formula>
    </cfRule>
  </conditionalFormatting>
  <conditionalFormatting sqref="T63:U63">
    <cfRule type="cellIs" dxfId="2354" priority="364" operator="lessThan">
      <formula>0</formula>
    </cfRule>
  </conditionalFormatting>
  <conditionalFormatting sqref="U512:U513">
    <cfRule type="cellIs" dxfId="2353" priority="363" operator="lessThan">
      <formula>0</formula>
    </cfRule>
  </conditionalFormatting>
  <conditionalFormatting sqref="T512:T513">
    <cfRule type="cellIs" dxfId="2352" priority="362" operator="lessThan">
      <formula>0</formula>
    </cfRule>
  </conditionalFormatting>
  <conditionalFormatting sqref="T544:T561 T570:T579 T586:T589 T581:T583 T563:T565 T567">
    <cfRule type="cellIs" dxfId="2351" priority="361" operator="lessThan">
      <formula>0</formula>
    </cfRule>
  </conditionalFormatting>
  <conditionalFormatting sqref="U445">
    <cfRule type="cellIs" dxfId="2350" priority="360" operator="lessThan">
      <formula>0</formula>
    </cfRule>
  </conditionalFormatting>
  <conditionalFormatting sqref="U483">
    <cfRule type="cellIs" dxfId="2349" priority="359" operator="lessThan">
      <formula>0</formula>
    </cfRule>
  </conditionalFormatting>
  <conditionalFormatting sqref="U493">
    <cfRule type="cellIs" dxfId="2348" priority="358" operator="lessThan">
      <formula>0</formula>
    </cfRule>
  </conditionalFormatting>
  <conditionalFormatting sqref="U497">
    <cfRule type="cellIs" dxfId="2347" priority="357" operator="lessThan">
      <formula>0</formula>
    </cfRule>
  </conditionalFormatting>
  <conditionalFormatting sqref="U510">
    <cfRule type="cellIs" dxfId="2346" priority="356" operator="lessThan">
      <formula>0</formula>
    </cfRule>
  </conditionalFormatting>
  <conditionalFormatting sqref="U516">
    <cfRule type="cellIs" dxfId="2345" priority="355" operator="lessThan">
      <formula>0</formula>
    </cfRule>
  </conditionalFormatting>
  <conditionalFormatting sqref="U543">
    <cfRule type="cellIs" dxfId="2344" priority="354" operator="lessThan">
      <formula>0</formula>
    </cfRule>
  </conditionalFormatting>
  <conditionalFormatting sqref="U569">
    <cfRule type="cellIs" dxfId="2343" priority="353" operator="lessThan">
      <formula>0</formula>
    </cfRule>
  </conditionalFormatting>
  <conditionalFormatting sqref="U585">
    <cfRule type="cellIs" dxfId="2342" priority="352" operator="lessThan">
      <formula>0</formula>
    </cfRule>
  </conditionalFormatting>
  <conditionalFormatting sqref="U59">
    <cfRule type="cellIs" dxfId="2341" priority="351" operator="lessThan">
      <formula>0</formula>
    </cfRule>
  </conditionalFormatting>
  <conditionalFormatting sqref="U190">
    <cfRule type="cellIs" dxfId="2340" priority="350" operator="lessThan">
      <formula>0</formula>
    </cfRule>
  </conditionalFormatting>
  <conditionalFormatting sqref="U239">
    <cfRule type="cellIs" dxfId="2339" priority="349" operator="lessThan">
      <formula>0</formula>
    </cfRule>
  </conditionalFormatting>
  <conditionalFormatting sqref="U251">
    <cfRule type="cellIs" dxfId="2338" priority="348" operator="lessThan">
      <formula>0</formula>
    </cfRule>
  </conditionalFormatting>
  <conditionalFormatting sqref="U256">
    <cfRule type="cellIs" dxfId="2337" priority="347" operator="lessThan">
      <formula>0</formula>
    </cfRule>
  </conditionalFormatting>
  <conditionalFormatting sqref="U519:U521">
    <cfRule type="cellIs" dxfId="2336" priority="345" operator="lessThan">
      <formula>0</formula>
    </cfRule>
  </conditionalFormatting>
  <conditionalFormatting sqref="U532">
    <cfRule type="cellIs" dxfId="2335" priority="344" operator="lessThan">
      <formula>0</formula>
    </cfRule>
  </conditionalFormatting>
  <conditionalFormatting sqref="W532">
    <cfRule type="cellIs" dxfId="2334" priority="272" operator="lessThan">
      <formula>0</formula>
    </cfRule>
  </conditionalFormatting>
  <conditionalFormatting sqref="T517">
    <cfRule type="cellIs" dxfId="2333" priority="342" operator="lessThan">
      <formula>0</formula>
    </cfRule>
  </conditionalFormatting>
  <conditionalFormatting sqref="U135 U100:U133">
    <cfRule type="cellIs" dxfId="2332" priority="341" operator="lessThan">
      <formula>0</formula>
    </cfRule>
  </conditionalFormatting>
  <conditionalFormatting sqref="U517">
    <cfRule type="cellIs" dxfId="2331" priority="340" operator="lessThan">
      <formula>0</formula>
    </cfRule>
  </conditionalFormatting>
  <conditionalFormatting sqref="U499 U501">
    <cfRule type="cellIs" dxfId="2330" priority="333" operator="lessThan">
      <formula>0</formula>
    </cfRule>
  </conditionalFormatting>
  <conditionalFormatting sqref="U134">
    <cfRule type="cellIs" dxfId="2329" priority="339" operator="lessThan">
      <formula>0</formula>
    </cfRule>
  </conditionalFormatting>
  <conditionalFormatting sqref="T518">
    <cfRule type="cellIs" dxfId="2328" priority="338" operator="lessThan">
      <formula>0</formula>
    </cfRule>
  </conditionalFormatting>
  <conditionalFormatting sqref="AB59:AG59 AB63:AG63 AB494:AG494 AB513:AG514 AB587 AB517:AG533 AB562:AG567 AB498:AG505 AB100:AG135 AB570:AG580 AB138:AG144 AD587:AG587">
    <cfRule type="cellIs" dxfId="2327" priority="336" operator="lessThan">
      <formula>0</formula>
    </cfRule>
    <cfRule type="cellIs" dxfId="2326" priority="337"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2325" priority="335" operator="greaterThan">
      <formula>0</formula>
    </cfRule>
  </conditionalFormatting>
  <conditionalFormatting sqref="U500">
    <cfRule type="cellIs" dxfId="2324" priority="330" operator="lessThan">
      <formula>0</formula>
    </cfRule>
  </conditionalFormatting>
  <conditionalFormatting sqref="T501">
    <cfRule type="cellIs" dxfId="2323" priority="329" operator="lessThan">
      <formula>0</formula>
    </cfRule>
  </conditionalFormatting>
  <conditionalFormatting sqref="T102:U102">
    <cfRule type="cellIs" dxfId="2322" priority="308" operator="greaterThan">
      <formula>0</formula>
    </cfRule>
  </conditionalFormatting>
  <conditionalFormatting sqref="W154:W189 W191:W238 W240:W250 W252:W255 W257 W259:W423">
    <cfRule type="cellIs" dxfId="2321" priority="301" operator="lessThan">
      <formula>0</formula>
    </cfRule>
  </conditionalFormatting>
  <conditionalFormatting sqref="W426:W443 W446:W466">
    <cfRule type="cellIs" dxfId="2320" priority="300" operator="lessThan">
      <formula>0</formula>
    </cfRule>
  </conditionalFormatting>
  <conditionalFormatting sqref="W484:W487 W489:W491">
    <cfRule type="cellIs" dxfId="2319" priority="298" operator="lessThan">
      <formula>0</formula>
    </cfRule>
  </conditionalFormatting>
  <conditionalFormatting sqref="W494:W495">
    <cfRule type="cellIs" dxfId="2318" priority="297" operator="lessThan">
      <formula>0</formula>
    </cfRule>
  </conditionalFormatting>
  <conditionalFormatting sqref="W544:W561 W570:W571 W586 W581:W583 W563:W565 W567 W588:W589 W573 W575:W579">
    <cfRule type="cellIs" dxfId="2317" priority="295" operator="lessThan">
      <formula>0</formula>
    </cfRule>
  </conditionalFormatting>
  <conditionalFormatting sqref="V138:V139">
    <cfRule type="cellIs" dxfId="2316" priority="294" operator="lessThan">
      <formula>0</formula>
    </cfRule>
  </conditionalFormatting>
  <conditionalFormatting sqref="V63:W63">
    <cfRule type="cellIs" dxfId="2315" priority="292" operator="lessThan">
      <formula>0</formula>
    </cfRule>
  </conditionalFormatting>
  <conditionalFormatting sqref="W512:W513">
    <cfRule type="cellIs" dxfId="2314" priority="291" operator="lessThan">
      <formula>0</formula>
    </cfRule>
  </conditionalFormatting>
  <conditionalFormatting sqref="V544:V561 V570:V571 V586 V581:V583 V563:V565 V567 V588:V589 V573:V579">
    <cfRule type="cellIs" dxfId="2313" priority="289" operator="lessThan">
      <formula>0</formula>
    </cfRule>
  </conditionalFormatting>
  <conditionalFormatting sqref="W445">
    <cfRule type="cellIs" dxfId="2312" priority="288" operator="lessThan">
      <formula>0</formula>
    </cfRule>
  </conditionalFormatting>
  <conditionalFormatting sqref="W493">
    <cfRule type="cellIs" dxfId="2311" priority="286" operator="lessThan">
      <formula>0</formula>
    </cfRule>
  </conditionalFormatting>
  <conditionalFormatting sqref="W497">
    <cfRule type="cellIs" dxfId="2310" priority="285" operator="lessThan">
      <formula>0</formula>
    </cfRule>
  </conditionalFormatting>
  <conditionalFormatting sqref="W516">
    <cfRule type="cellIs" dxfId="2309" priority="283" operator="lessThan">
      <formula>0</formula>
    </cfRule>
  </conditionalFormatting>
  <conditionalFormatting sqref="W239">
    <cfRule type="cellIs" dxfId="2308" priority="277" operator="lessThan">
      <formula>0</formula>
    </cfRule>
  </conditionalFormatting>
  <conditionalFormatting sqref="W251">
    <cfRule type="cellIs" dxfId="2307" priority="276" operator="lessThan">
      <formula>0</formula>
    </cfRule>
  </conditionalFormatting>
  <conditionalFormatting sqref="W258">
    <cfRule type="cellIs" dxfId="2306" priority="274" operator="lessThan">
      <formula>0</formula>
    </cfRule>
  </conditionalFormatting>
  <conditionalFormatting sqref="W519:W521">
    <cfRule type="cellIs" dxfId="2305" priority="273" operator="lessThan">
      <formula>0</formula>
    </cfRule>
  </conditionalFormatting>
  <conditionalFormatting sqref="V100">
    <cfRule type="cellIs" dxfId="2304" priority="271" operator="lessThan">
      <formula>0</formula>
    </cfRule>
  </conditionalFormatting>
  <conditionalFormatting sqref="V517">
    <cfRule type="cellIs" dxfId="2303" priority="270" operator="lessThan">
      <formula>0</formula>
    </cfRule>
  </conditionalFormatting>
  <conditionalFormatting sqref="W135 W100:W133">
    <cfRule type="cellIs" dxfId="2302" priority="269" operator="lessThan">
      <formula>0</formula>
    </cfRule>
  </conditionalFormatting>
  <conditionalFormatting sqref="W517">
    <cfRule type="cellIs" dxfId="2301" priority="268" operator="lessThan">
      <formula>0</formula>
    </cfRule>
  </conditionalFormatting>
  <conditionalFormatting sqref="W499 W501">
    <cfRule type="cellIs" dxfId="2300" priority="264" operator="lessThan">
      <formula>0</formula>
    </cfRule>
  </conditionalFormatting>
  <conditionalFormatting sqref="W498">
    <cfRule type="cellIs" dxfId="2299" priority="263" operator="lessThan">
      <formula>0</formula>
    </cfRule>
  </conditionalFormatting>
  <conditionalFormatting sqref="W134">
    <cfRule type="cellIs" dxfId="2298" priority="267" operator="lessThan">
      <formula>0</formula>
    </cfRule>
  </conditionalFormatting>
  <conditionalFormatting sqref="V518">
    <cfRule type="cellIs" dxfId="2297" priority="266" operator="lessThan">
      <formula>0</formula>
    </cfRule>
  </conditionalFormatting>
  <conditionalFormatting sqref="V135">
    <cfRule type="cellIs" dxfId="2296" priority="265" operator="lessThan">
      <formula>0</formula>
    </cfRule>
  </conditionalFormatting>
  <conditionalFormatting sqref="V499">
    <cfRule type="cellIs" dxfId="2295" priority="262" operator="lessThan">
      <formula>0</formula>
    </cfRule>
  </conditionalFormatting>
  <conditionalFormatting sqref="W500">
    <cfRule type="cellIs" dxfId="2294" priority="261" operator="lessThan">
      <formula>0</formula>
    </cfRule>
  </conditionalFormatting>
  <conditionalFormatting sqref="V501">
    <cfRule type="cellIs" dxfId="2293" priority="260" operator="lessThan">
      <formula>0</formula>
    </cfRule>
  </conditionalFormatting>
  <conditionalFormatting sqref="W502">
    <cfRule type="cellIs" dxfId="2292" priority="259" operator="lessThan">
      <formula>0</formula>
    </cfRule>
  </conditionalFormatting>
  <conditionalFormatting sqref="V502">
    <cfRule type="cellIs" dxfId="2291" priority="258" operator="lessThan">
      <formula>0</formula>
    </cfRule>
  </conditionalFormatting>
  <conditionalFormatting sqref="W503">
    <cfRule type="cellIs" dxfId="2290" priority="257" operator="lessThan">
      <formula>0</formula>
    </cfRule>
  </conditionalFormatting>
  <conditionalFormatting sqref="V503">
    <cfRule type="cellIs" dxfId="2289" priority="256" operator="lessThan">
      <formula>0</formula>
    </cfRule>
  </conditionalFormatting>
  <conditionalFormatting sqref="W504">
    <cfRule type="cellIs" dxfId="2288" priority="255" operator="lessThan">
      <formula>0</formula>
    </cfRule>
  </conditionalFormatting>
  <conditionalFormatting sqref="V504">
    <cfRule type="cellIs" dxfId="2287" priority="254" operator="lessThan">
      <formula>0</formula>
    </cfRule>
  </conditionalFormatting>
  <conditionalFormatting sqref="W505">
    <cfRule type="cellIs" dxfId="2286" priority="253" operator="lessThan">
      <formula>0</formula>
    </cfRule>
  </conditionalFormatting>
  <conditionalFormatting sqref="V505">
    <cfRule type="cellIs" dxfId="2285" priority="252" operator="lessThan">
      <formula>0</formula>
    </cfRule>
  </conditionalFormatting>
  <conditionalFormatting sqref="W562">
    <cfRule type="cellIs" dxfId="2284" priority="251" operator="lessThan">
      <formula>0</formula>
    </cfRule>
  </conditionalFormatting>
  <conditionalFormatting sqref="W566">
    <cfRule type="cellIs" dxfId="2283" priority="250" operator="lessThan">
      <formula>0</formula>
    </cfRule>
  </conditionalFormatting>
  <conditionalFormatting sqref="W580">
    <cfRule type="cellIs" dxfId="2282" priority="249" operator="lessThan">
      <formula>0</formula>
    </cfRule>
  </conditionalFormatting>
  <conditionalFormatting sqref="W531">
    <cfRule type="cellIs" dxfId="2281" priority="248" operator="lessThan">
      <formula>0</formula>
    </cfRule>
  </conditionalFormatting>
  <conditionalFormatting sqref="V102:W102">
    <cfRule type="cellIs" dxfId="2280" priority="247" operator="greaterThan">
      <formula>0</formula>
    </cfRule>
  </conditionalFormatting>
  <conditionalFormatting sqref="AB510">
    <cfRule type="cellIs" dxfId="2279" priority="246" operator="lessThan">
      <formula>0</formula>
    </cfRule>
  </conditionalFormatting>
  <conditionalFormatting sqref="V133">
    <cfRule type="cellIs" dxfId="2278" priority="245" operator="lessThan">
      <formula>0</formula>
    </cfRule>
  </conditionalFormatting>
  <conditionalFormatting sqref="T139:U139">
    <cfRule type="cellIs" dxfId="2277" priority="244" operator="lessThan">
      <formula>0</formula>
    </cfRule>
  </conditionalFormatting>
  <conditionalFormatting sqref="T139:U139">
    <cfRule type="cellIs" dxfId="2276" priority="242" operator="lessThan">
      <formula>0</formula>
    </cfRule>
    <cfRule type="cellIs" dxfId="2275" priority="243" operator="greaterThan">
      <formula>0</formula>
    </cfRule>
  </conditionalFormatting>
  <conditionalFormatting sqref="T140:U140">
    <cfRule type="cellIs" dxfId="2274" priority="241" operator="lessThan">
      <formula>0</formula>
    </cfRule>
  </conditionalFormatting>
  <conditionalFormatting sqref="T140:U140">
    <cfRule type="cellIs" dxfId="2273" priority="239" operator="lessThan">
      <formula>0</formula>
    </cfRule>
    <cfRule type="cellIs" dxfId="2272" priority="240" operator="greaterThan">
      <formula>0</formula>
    </cfRule>
  </conditionalFormatting>
  <conditionalFormatting sqref="T141:U141">
    <cfRule type="cellIs" dxfId="2271" priority="238" operator="lessThan">
      <formula>0</formula>
    </cfRule>
  </conditionalFormatting>
  <conditionalFormatting sqref="T141:U141">
    <cfRule type="cellIs" dxfId="2270" priority="236" operator="lessThan">
      <formula>0</formula>
    </cfRule>
    <cfRule type="cellIs" dxfId="2269" priority="237" operator="greaterThan">
      <formula>0</formula>
    </cfRule>
  </conditionalFormatting>
  <conditionalFormatting sqref="V587">
    <cfRule type="cellIs" dxfId="2268" priority="235" operator="lessThan">
      <formula>0</formula>
    </cfRule>
  </conditionalFormatting>
  <conditionalFormatting sqref="V587">
    <cfRule type="cellIs" dxfId="2267" priority="233" operator="lessThan">
      <formula>0</formula>
    </cfRule>
    <cfRule type="cellIs" dxfId="2266" priority="234" operator="greaterThan">
      <formula>0</formula>
    </cfRule>
  </conditionalFormatting>
  <conditionalFormatting sqref="W587">
    <cfRule type="cellIs" dxfId="2265" priority="232" operator="lessThan">
      <formula>0</formula>
    </cfRule>
  </conditionalFormatting>
  <conditionalFormatting sqref="W587">
    <cfRule type="cellIs" dxfId="2264" priority="230" operator="lessThan">
      <formula>0</formula>
    </cfRule>
    <cfRule type="cellIs" dxfId="2263" priority="231" operator="greaterThan">
      <formula>0</formula>
    </cfRule>
  </conditionalFormatting>
  <conditionalFormatting sqref="V572">
    <cfRule type="cellIs" dxfId="2262" priority="228" operator="lessThan">
      <formula>0</formula>
    </cfRule>
  </conditionalFormatting>
  <conditionalFormatting sqref="V572">
    <cfRule type="cellIs" dxfId="2261" priority="226" operator="lessThan">
      <formula>0</formula>
    </cfRule>
    <cfRule type="cellIs" dxfId="2260" priority="227" operator="greaterThan">
      <formula>0</formula>
    </cfRule>
  </conditionalFormatting>
  <conditionalFormatting sqref="W572">
    <cfRule type="cellIs" dxfId="2259" priority="225" operator="lessThan">
      <formula>0</formula>
    </cfRule>
  </conditionalFormatting>
  <conditionalFormatting sqref="W572">
    <cfRule type="cellIs" dxfId="2258" priority="223" operator="lessThan">
      <formula>0</formula>
    </cfRule>
    <cfRule type="cellIs" dxfId="2257" priority="224" operator="greaterThan">
      <formula>0</formula>
    </cfRule>
  </conditionalFormatting>
  <conditionalFormatting sqref="Y49:Y50 Y68:Y69 Y94:Y95 Y98:Y99 Y136:Y137 Y152:Y153 Y9:Y10 X8:Y8">
    <cfRule type="cellIs" dxfId="2256" priority="222" operator="lessThan">
      <formula>0</formula>
    </cfRule>
  </conditionalFormatting>
  <conditionalFormatting sqref="Y11:Y24 Y34:Y48 Y26:Y32 X14:X21">
    <cfRule type="cellIs" dxfId="2255" priority="221" operator="lessThan">
      <formula>0</formula>
    </cfRule>
  </conditionalFormatting>
  <conditionalFormatting sqref="Y70:Y79 Y81:Y82 Y85:Y93">
    <cfRule type="cellIs" dxfId="2254" priority="219" operator="lessThan">
      <formula>0</formula>
    </cfRule>
  </conditionalFormatting>
  <conditionalFormatting sqref="Y96:Y97">
    <cfRule type="cellIs" dxfId="2253" priority="218" operator="lessThan">
      <formula>0</formula>
    </cfRule>
  </conditionalFormatting>
  <conditionalFormatting sqref="Y154:Y189 Y191:Y238 Y240:Y250 Y252:Y255 Y257 Y259:Y423">
    <cfRule type="cellIs" dxfId="2252" priority="216" operator="lessThan">
      <formula>0</formula>
    </cfRule>
  </conditionalFormatting>
  <conditionalFormatting sqref="Y426:Y443 Y446:Y466">
    <cfRule type="cellIs" dxfId="2251" priority="215" operator="lessThan">
      <formula>0</formula>
    </cfRule>
  </conditionalFormatting>
  <conditionalFormatting sqref="Y484:Y491">
    <cfRule type="cellIs" dxfId="2250" priority="213" operator="lessThan">
      <formula>0</formula>
    </cfRule>
  </conditionalFormatting>
  <conditionalFormatting sqref="Y494:Y495">
    <cfRule type="cellIs" dxfId="2249" priority="212" operator="lessThan">
      <formula>0</formula>
    </cfRule>
  </conditionalFormatting>
  <conditionalFormatting sqref="Y544:Y561 Y570:Y571 Y586 Y581:Y583 Y563:Y565 Y567 Y588:Y589 Y573 Y575:Y579">
    <cfRule type="cellIs" dxfId="2248" priority="210" operator="lessThan">
      <formula>0</formula>
    </cfRule>
  </conditionalFormatting>
  <conditionalFormatting sqref="X138:X139">
    <cfRule type="cellIs" dxfId="2247" priority="209" operator="lessThan">
      <formula>0</formula>
    </cfRule>
  </conditionalFormatting>
  <conditionalFormatting sqref="X63:Y63">
    <cfRule type="cellIs" dxfId="2246" priority="207" operator="lessThan">
      <formula>0</formula>
    </cfRule>
  </conditionalFormatting>
  <conditionalFormatting sqref="Y512:Y513">
    <cfRule type="cellIs" dxfId="2245" priority="206" operator="lessThan">
      <formula>0</formula>
    </cfRule>
  </conditionalFormatting>
  <conditionalFormatting sqref="X544:X561 X570:X571 X586 X581:X583 X563:X565 X567 X588:X589 X573:X579">
    <cfRule type="cellIs" dxfId="2244" priority="204" operator="lessThan">
      <formula>0</formula>
    </cfRule>
  </conditionalFormatting>
  <conditionalFormatting sqref="Y445">
    <cfRule type="cellIs" dxfId="2243" priority="203" operator="lessThan">
      <formula>0</formula>
    </cfRule>
  </conditionalFormatting>
  <conditionalFormatting sqref="Y493">
    <cfRule type="cellIs" dxfId="2242" priority="201" operator="lessThan">
      <formula>0</formula>
    </cfRule>
  </conditionalFormatting>
  <conditionalFormatting sqref="Y497">
    <cfRule type="cellIs" dxfId="2241" priority="200" operator="lessThan">
      <formula>0</formula>
    </cfRule>
  </conditionalFormatting>
  <conditionalFormatting sqref="Y516">
    <cfRule type="cellIs" dxfId="2240" priority="198" operator="lessThan">
      <formula>0</formula>
    </cfRule>
  </conditionalFormatting>
  <conditionalFormatting sqref="Y543">
    <cfRule type="cellIs" dxfId="2239" priority="197" operator="lessThan">
      <formula>0</formula>
    </cfRule>
  </conditionalFormatting>
  <conditionalFormatting sqref="Y585">
    <cfRule type="cellIs" dxfId="2238" priority="195" operator="lessThan">
      <formula>0</formula>
    </cfRule>
  </conditionalFormatting>
  <conditionalFormatting sqref="Y59">
    <cfRule type="cellIs" dxfId="2237" priority="194" operator="lessThan">
      <formula>0</formula>
    </cfRule>
  </conditionalFormatting>
  <conditionalFormatting sqref="Y239">
    <cfRule type="cellIs" dxfId="2236" priority="192" operator="lessThan">
      <formula>0</formula>
    </cfRule>
  </conditionalFormatting>
  <conditionalFormatting sqref="Y251">
    <cfRule type="cellIs" dxfId="2235" priority="191" operator="lessThan">
      <formula>0</formula>
    </cfRule>
  </conditionalFormatting>
  <conditionalFormatting sqref="Y258">
    <cfRule type="cellIs" dxfId="2234" priority="189" operator="lessThan">
      <formula>0</formula>
    </cfRule>
  </conditionalFormatting>
  <conditionalFormatting sqref="Y519:Y521">
    <cfRule type="cellIs" dxfId="2233" priority="188" operator="lessThan">
      <formula>0</formula>
    </cfRule>
  </conditionalFormatting>
  <conditionalFormatting sqref="X100">
    <cfRule type="cellIs" dxfId="2232" priority="186" operator="lessThan">
      <formula>0</formula>
    </cfRule>
  </conditionalFormatting>
  <conditionalFormatting sqref="X517">
    <cfRule type="cellIs" dxfId="2231" priority="185" operator="lessThan">
      <formula>0</formula>
    </cfRule>
  </conditionalFormatting>
  <conditionalFormatting sqref="Y517">
    <cfRule type="cellIs" dxfId="2230" priority="183" operator="lessThan">
      <formula>0</formula>
    </cfRule>
  </conditionalFormatting>
  <conditionalFormatting sqref="Y499 Y501">
    <cfRule type="cellIs" dxfId="2229" priority="179" operator="lessThan">
      <formula>0</formula>
    </cfRule>
  </conditionalFormatting>
  <conditionalFormatting sqref="Y134">
    <cfRule type="cellIs" dxfId="2228" priority="182" operator="lessThan">
      <formula>0</formula>
    </cfRule>
  </conditionalFormatting>
  <conditionalFormatting sqref="X518">
    <cfRule type="cellIs" dxfId="2227" priority="181" operator="lessThan">
      <formula>0</formula>
    </cfRule>
  </conditionalFormatting>
  <conditionalFormatting sqref="X135">
    <cfRule type="cellIs" dxfId="2226" priority="180" operator="lessThan">
      <formula>0</formula>
    </cfRule>
  </conditionalFormatting>
  <conditionalFormatting sqref="X499">
    <cfRule type="cellIs" dxfId="2225" priority="177" operator="lessThan">
      <formula>0</formula>
    </cfRule>
  </conditionalFormatting>
  <conditionalFormatting sqref="Y500">
    <cfRule type="cellIs" dxfId="2224" priority="176" operator="lessThan">
      <formula>0</formula>
    </cfRule>
  </conditionalFormatting>
  <conditionalFormatting sqref="Y502">
    <cfRule type="cellIs" dxfId="2223" priority="174" operator="lessThan">
      <formula>0</formula>
    </cfRule>
  </conditionalFormatting>
  <conditionalFormatting sqref="X502">
    <cfRule type="cellIs" dxfId="2222" priority="173" operator="lessThan">
      <formula>0</formula>
    </cfRule>
  </conditionalFormatting>
  <conditionalFormatting sqref="X503">
    <cfRule type="cellIs" dxfId="2221" priority="171" operator="lessThan">
      <formula>0</formula>
    </cfRule>
  </conditionalFormatting>
  <conditionalFormatting sqref="Y504">
    <cfRule type="cellIs" dxfId="2220" priority="170" operator="lessThan">
      <formula>0</formula>
    </cfRule>
  </conditionalFormatting>
  <conditionalFormatting sqref="Y562">
    <cfRule type="cellIs" dxfId="2219" priority="166" operator="lessThan">
      <formula>0</formula>
    </cfRule>
  </conditionalFormatting>
  <conditionalFormatting sqref="Y566">
    <cfRule type="cellIs" dxfId="2218" priority="165" operator="lessThan">
      <formula>0</formula>
    </cfRule>
  </conditionalFormatting>
  <conditionalFormatting sqref="Y531">
    <cfRule type="cellIs" dxfId="2217" priority="163" operator="lessThan">
      <formula>0</formula>
    </cfRule>
  </conditionalFormatting>
  <conditionalFormatting sqref="X102:Y102">
    <cfRule type="cellIs" dxfId="2216" priority="162" operator="greaterThan">
      <formula>0</formula>
    </cfRule>
  </conditionalFormatting>
  <conditionalFormatting sqref="X587">
    <cfRule type="cellIs" dxfId="2215" priority="159" operator="lessThan">
      <formula>0</formula>
    </cfRule>
    <cfRule type="cellIs" dxfId="2214" priority="160" operator="greaterThan">
      <formula>0</formula>
    </cfRule>
  </conditionalFormatting>
  <conditionalFormatting sqref="Y587">
    <cfRule type="cellIs" dxfId="2213" priority="158" operator="lessThan">
      <formula>0</formula>
    </cfRule>
  </conditionalFormatting>
  <conditionalFormatting sqref="Y587">
    <cfRule type="cellIs" dxfId="2212" priority="156" operator="lessThan">
      <formula>0</formula>
    </cfRule>
    <cfRule type="cellIs" dxfId="2211" priority="157" operator="greaterThan">
      <formula>0</formula>
    </cfRule>
  </conditionalFormatting>
  <conditionalFormatting sqref="X572">
    <cfRule type="cellIs" dxfId="2210" priority="154" operator="lessThan">
      <formula>0</formula>
    </cfRule>
  </conditionalFormatting>
  <conditionalFormatting sqref="X572">
    <cfRule type="cellIs" dxfId="2209" priority="152" operator="lessThan">
      <formula>0</formula>
    </cfRule>
    <cfRule type="cellIs" dxfId="2208" priority="153" operator="greaterThan">
      <formula>0</formula>
    </cfRule>
  </conditionalFormatting>
  <conditionalFormatting sqref="Y572">
    <cfRule type="cellIs" dxfId="2207" priority="149" operator="lessThan">
      <formula>0</formula>
    </cfRule>
    <cfRule type="cellIs" dxfId="2206" priority="150" operator="greaterThan">
      <formula>0</formula>
    </cfRule>
  </conditionalFormatting>
  <conditionalFormatting sqref="AA63 AA100:AA134 AA138:AA144 AA494 AA498:AA505 AA513:AA514 AA517:AA533 AA562:AA567 AA570:AA580 AA587">
    <cfRule type="cellIs" dxfId="2205" priority="148" operator="greaterThan">
      <formula>0</formula>
    </cfRule>
  </conditionalFormatting>
  <conditionalFormatting sqref="J496 J10 J584 J568 J542 J515 J492 J482 J444 J424 J152 J136 J98 J94 J84 J80 J68 J61 J49 J8">
    <cfRule type="cellIs" dxfId="2204" priority="147" operator="lessThan">
      <formula>0</formula>
    </cfRule>
  </conditionalFormatting>
  <conditionalFormatting sqref="J10 J496 J584 J568 J542 J515 J492 J482 J444 J424 J152 J136 J98 J94 J84 J80 J68 J61 J49 J8">
    <cfRule type="cellIs" dxfId="2203" priority="146" operator="lessThan">
      <formula>0</formula>
    </cfRule>
  </conditionalFormatting>
  <conditionalFormatting sqref="J10 J496 J584 J568 J542 J515 J492 J482 J444 J424 J152 J136 J98 J94 J84 J80 J68 J61 J49">
    <cfRule type="cellIs" dxfId="2202" priority="144" operator="equal">
      <formula>0</formula>
    </cfRule>
  </conditionalFormatting>
  <conditionalFormatting sqref="J10">
    <cfRule type="cellIs" dxfId="2201" priority="145" operator="notEqual">
      <formula>#REF!</formula>
    </cfRule>
  </conditionalFormatting>
  <conditionalFormatting sqref="J10">
    <cfRule type="cellIs" dxfId="2200" priority="143" operator="notEqual">
      <formula>0</formula>
    </cfRule>
  </conditionalFormatting>
  <conditionalFormatting sqref="J509">
    <cfRule type="cellIs" dxfId="2199" priority="142" operator="lessThan">
      <formula>0</formula>
    </cfRule>
  </conditionalFormatting>
  <conditionalFormatting sqref="J509">
    <cfRule type="cellIs" dxfId="2198" priority="140" operator="equal">
      <formula>0</formula>
    </cfRule>
  </conditionalFormatting>
  <conditionalFormatting sqref="J137">
    <cfRule type="cellIs" dxfId="2197" priority="139" operator="lessThan">
      <formula>0</formula>
    </cfRule>
  </conditionalFormatting>
  <conditionalFormatting sqref="J137">
    <cfRule type="cellIs" dxfId="2196" priority="137" operator="equal">
      <formula>0</formula>
    </cfRule>
  </conditionalFormatting>
  <conditionalFormatting sqref="J445">
    <cfRule type="cellIs" dxfId="2195" priority="136" operator="lessThan">
      <formula>0</formula>
    </cfRule>
  </conditionalFormatting>
  <conditionalFormatting sqref="J445">
    <cfRule type="cellIs" dxfId="2194" priority="134" operator="equal">
      <formula>0</formula>
    </cfRule>
  </conditionalFormatting>
  <conditionalFormatting sqref="J543">
    <cfRule type="cellIs" dxfId="2193" priority="133" operator="lessThan">
      <formula>0</formula>
    </cfRule>
  </conditionalFormatting>
  <conditionalFormatting sqref="J543">
    <cfRule type="cellIs" dxfId="2192" priority="131" operator="equal">
      <formula>0</formula>
    </cfRule>
  </conditionalFormatting>
  <conditionalFormatting sqref="J11:J48">
    <cfRule type="cellIs" dxfId="2191" priority="124" operator="equal">
      <formula>0</formula>
    </cfRule>
  </conditionalFormatting>
  <conditionalFormatting sqref="J585">
    <cfRule type="cellIs" dxfId="2190" priority="130" operator="lessThan">
      <formula>0</formula>
    </cfRule>
  </conditionalFormatting>
  <conditionalFormatting sqref="J585">
    <cfRule type="cellIs" dxfId="2189" priority="128" operator="equal">
      <formula>0</formula>
    </cfRule>
  </conditionalFormatting>
  <conditionalFormatting sqref="J63:J67">
    <cfRule type="cellIs" dxfId="2188" priority="117" operator="lessThan">
      <formula>0</formula>
    </cfRule>
  </conditionalFormatting>
  <conditionalFormatting sqref="J11:J48">
    <cfRule type="cellIs" dxfId="2187" priority="127" operator="lessThan">
      <formula>0</formula>
    </cfRule>
  </conditionalFormatting>
  <conditionalFormatting sqref="J11:J48">
    <cfRule type="cellIs" dxfId="2186" priority="126" operator="lessThan">
      <formula>0</formula>
    </cfRule>
  </conditionalFormatting>
  <conditionalFormatting sqref="J11:J48">
    <cfRule type="cellIs" dxfId="2185" priority="125" operator="notEqual">
      <formula>#REF!</formula>
    </cfRule>
  </conditionalFormatting>
  <conditionalFormatting sqref="J446:J481">
    <cfRule type="cellIs" dxfId="2184" priority="69" operator="equal">
      <formula>0</formula>
    </cfRule>
  </conditionalFormatting>
  <conditionalFormatting sqref="J11:J48">
    <cfRule type="cellIs" dxfId="2183" priority="123" operator="notEqual">
      <formula>0</formula>
    </cfRule>
  </conditionalFormatting>
  <conditionalFormatting sqref="J51:J60">
    <cfRule type="cellIs" dxfId="2182" priority="122" operator="lessThan">
      <formula>0</formula>
    </cfRule>
  </conditionalFormatting>
  <conditionalFormatting sqref="J51:J60">
    <cfRule type="cellIs" dxfId="2181" priority="121" operator="lessThan">
      <formula>0</formula>
    </cfRule>
  </conditionalFormatting>
  <conditionalFormatting sqref="J51:J60">
    <cfRule type="cellIs" dxfId="2180" priority="119" operator="equal">
      <formula>0</formula>
    </cfRule>
  </conditionalFormatting>
  <conditionalFormatting sqref="J51:J60">
    <cfRule type="cellIs" dxfId="2179" priority="120" operator="notEqual">
      <formula>#REF!</formula>
    </cfRule>
  </conditionalFormatting>
  <conditionalFormatting sqref="J484:J487 J489:J491">
    <cfRule type="cellIs" dxfId="2178" priority="64" operator="equal">
      <formula>0</formula>
    </cfRule>
  </conditionalFormatting>
  <conditionalFormatting sqref="J51:J60">
    <cfRule type="cellIs" dxfId="2177" priority="118" operator="notEqual">
      <formula>0</formula>
    </cfRule>
  </conditionalFormatting>
  <conditionalFormatting sqref="J63:J67">
    <cfRule type="cellIs" dxfId="2176" priority="114" operator="equal">
      <formula>0</formula>
    </cfRule>
  </conditionalFormatting>
  <conditionalFormatting sqref="J63:J67">
    <cfRule type="cellIs" dxfId="2175" priority="115" operator="notEqual">
      <formula>#REF!</formula>
    </cfRule>
  </conditionalFormatting>
  <conditionalFormatting sqref="J63:J67">
    <cfRule type="cellIs" dxfId="2174" priority="113" operator="notEqual">
      <formula>0</formula>
    </cfRule>
  </conditionalFormatting>
  <conditionalFormatting sqref="J70:J79">
    <cfRule type="cellIs" dxfId="2173" priority="112" operator="lessThan">
      <formula>0</formula>
    </cfRule>
  </conditionalFormatting>
  <conditionalFormatting sqref="J70:J79">
    <cfRule type="cellIs" dxfId="2172" priority="111" operator="lessThan">
      <formula>0</formula>
    </cfRule>
  </conditionalFormatting>
  <conditionalFormatting sqref="J70:J79">
    <cfRule type="cellIs" dxfId="2171" priority="109" operator="equal">
      <formula>0</formula>
    </cfRule>
  </conditionalFormatting>
  <conditionalFormatting sqref="J70:J79">
    <cfRule type="cellIs" dxfId="2170" priority="110" operator="notEqual">
      <formula>#REF!</formula>
    </cfRule>
  </conditionalFormatting>
  <conditionalFormatting sqref="J70:J79">
    <cfRule type="cellIs" dxfId="2169" priority="108" operator="notEqual">
      <formula>0</formula>
    </cfRule>
  </conditionalFormatting>
  <conditionalFormatting sqref="J82">
    <cfRule type="cellIs" dxfId="2168" priority="107" operator="lessThan">
      <formula>0</formula>
    </cfRule>
  </conditionalFormatting>
  <conditionalFormatting sqref="J82">
    <cfRule type="cellIs" dxfId="2167" priority="106" operator="lessThan">
      <formula>0</formula>
    </cfRule>
  </conditionalFormatting>
  <conditionalFormatting sqref="J82">
    <cfRule type="cellIs" dxfId="2166" priority="104" operator="equal">
      <formula>0</formula>
    </cfRule>
  </conditionalFormatting>
  <conditionalFormatting sqref="J82">
    <cfRule type="cellIs" dxfId="2165" priority="105" operator="notEqual">
      <formula>#REF!</formula>
    </cfRule>
  </conditionalFormatting>
  <conditionalFormatting sqref="J82">
    <cfRule type="cellIs" dxfId="2164" priority="103" operator="notEqual">
      <formula>0</formula>
    </cfRule>
  </conditionalFormatting>
  <conditionalFormatting sqref="J86:J93">
    <cfRule type="cellIs" dxfId="2163" priority="102" operator="lessThan">
      <formula>0</formula>
    </cfRule>
  </conditionalFormatting>
  <conditionalFormatting sqref="J86:J93">
    <cfRule type="cellIs" dxfId="2162" priority="101" operator="lessThan">
      <formula>0</formula>
    </cfRule>
  </conditionalFormatting>
  <conditionalFormatting sqref="J86:J93">
    <cfRule type="cellIs" dxfId="2161" priority="99" operator="equal">
      <formula>0</formula>
    </cfRule>
  </conditionalFormatting>
  <conditionalFormatting sqref="J86:J93">
    <cfRule type="cellIs" dxfId="2160" priority="100" operator="notEqual">
      <formula>#REF!</formula>
    </cfRule>
  </conditionalFormatting>
  <conditionalFormatting sqref="J498:J508">
    <cfRule type="cellIs" dxfId="2159" priority="57" operator="lessThan">
      <formula>0</formula>
    </cfRule>
  </conditionalFormatting>
  <conditionalFormatting sqref="J86:J93">
    <cfRule type="cellIs" dxfId="2158" priority="98" operator="notEqual">
      <formula>0</formula>
    </cfRule>
  </conditionalFormatting>
  <conditionalFormatting sqref="J96:J97">
    <cfRule type="cellIs" dxfId="2157" priority="97" operator="lessThan">
      <formula>0</formula>
    </cfRule>
  </conditionalFormatting>
  <conditionalFormatting sqref="J96:J97">
    <cfRule type="cellIs" dxfId="2156" priority="96" operator="lessThan">
      <formula>0</formula>
    </cfRule>
  </conditionalFormatting>
  <conditionalFormatting sqref="J96:J97">
    <cfRule type="cellIs" dxfId="2155" priority="94" operator="equal">
      <formula>0</formula>
    </cfRule>
  </conditionalFormatting>
  <conditionalFormatting sqref="J96:J97">
    <cfRule type="cellIs" dxfId="2154" priority="95" operator="notEqual">
      <formula>#REF!</formula>
    </cfRule>
  </conditionalFormatting>
  <conditionalFormatting sqref="J96:J97">
    <cfRule type="cellIs" dxfId="2153" priority="93" operator="notEqual">
      <formula>0</formula>
    </cfRule>
  </conditionalFormatting>
  <conditionalFormatting sqref="J100:J132 J134:J135">
    <cfRule type="cellIs" dxfId="2152" priority="92" operator="lessThan">
      <formula>0</formula>
    </cfRule>
  </conditionalFormatting>
  <conditionalFormatting sqref="J100:J132 J134:J135">
    <cfRule type="cellIs" dxfId="2151" priority="91" operator="lessThan">
      <formula>0</formula>
    </cfRule>
  </conditionalFormatting>
  <conditionalFormatting sqref="J100:J132 J134:J135">
    <cfRule type="cellIs" dxfId="2150" priority="89" operator="equal">
      <formula>0</formula>
    </cfRule>
  </conditionalFormatting>
  <conditionalFormatting sqref="J100:J132 J134:J135">
    <cfRule type="cellIs" dxfId="2149" priority="90" operator="notEqual">
      <formula>#REF!</formula>
    </cfRule>
  </conditionalFormatting>
  <conditionalFormatting sqref="J100:J132 J134:J135">
    <cfRule type="cellIs" dxfId="2148" priority="88" operator="notEqual">
      <formula>0</formula>
    </cfRule>
  </conditionalFormatting>
  <conditionalFormatting sqref="J144:J151">
    <cfRule type="cellIs" dxfId="2147" priority="87" operator="lessThan">
      <formula>0</formula>
    </cfRule>
  </conditionalFormatting>
  <conditionalFormatting sqref="J144:J151">
    <cfRule type="cellIs" dxfId="2146" priority="86" operator="lessThan">
      <formula>0</formula>
    </cfRule>
  </conditionalFormatting>
  <conditionalFormatting sqref="J144:J151">
    <cfRule type="cellIs" dxfId="2145" priority="84" operator="equal">
      <formula>0</formula>
    </cfRule>
  </conditionalFormatting>
  <conditionalFormatting sqref="J144:J151">
    <cfRule type="cellIs" dxfId="2144" priority="85" operator="notEqual">
      <formula>#REF!</formula>
    </cfRule>
  </conditionalFormatting>
  <conditionalFormatting sqref="J511:J514">
    <cfRule type="cellIs" dxfId="2143" priority="50" operator="notEqual">
      <formula>#REF!</formula>
    </cfRule>
  </conditionalFormatting>
  <conditionalFormatting sqref="J144:J151">
    <cfRule type="cellIs" dxfId="2142" priority="83" operator="notEqual">
      <formula>0</formula>
    </cfRule>
  </conditionalFormatting>
  <conditionalFormatting sqref="J154:J423">
    <cfRule type="cellIs" dxfId="2141" priority="82" operator="lessThan">
      <formula>0</formula>
    </cfRule>
  </conditionalFormatting>
  <conditionalFormatting sqref="J154:J423">
    <cfRule type="cellIs" dxfId="2140" priority="81" operator="lessThan">
      <formula>0</formula>
    </cfRule>
  </conditionalFormatting>
  <conditionalFormatting sqref="J154:J423">
    <cfRule type="cellIs" dxfId="2139" priority="79" operator="equal">
      <formula>0</formula>
    </cfRule>
  </conditionalFormatting>
  <conditionalFormatting sqref="J154:J423">
    <cfRule type="cellIs" dxfId="2138" priority="80" operator="notEqual">
      <formula>#REF!</formula>
    </cfRule>
  </conditionalFormatting>
  <conditionalFormatting sqref="J154:J423">
    <cfRule type="cellIs" dxfId="2137" priority="78" operator="notEqual">
      <formula>0</formula>
    </cfRule>
  </conditionalFormatting>
  <conditionalFormatting sqref="J426:J443">
    <cfRule type="cellIs" dxfId="2136" priority="77" operator="lessThan">
      <formula>0</formula>
    </cfRule>
  </conditionalFormatting>
  <conditionalFormatting sqref="J426:J443">
    <cfRule type="cellIs" dxfId="2135" priority="74" operator="equal">
      <formula>0</formula>
    </cfRule>
  </conditionalFormatting>
  <conditionalFormatting sqref="J426:J443">
    <cfRule type="cellIs" dxfId="2134" priority="75" operator="notEqual">
      <formula>#REF!</formula>
    </cfRule>
  </conditionalFormatting>
  <conditionalFormatting sqref="J517:J541">
    <cfRule type="cellIs" dxfId="2133" priority="44" operator="equal">
      <formula>0</formula>
    </cfRule>
  </conditionalFormatting>
  <conditionalFormatting sqref="J426:J443">
    <cfRule type="cellIs" dxfId="2132" priority="73" operator="notEqual">
      <formula>0</formula>
    </cfRule>
  </conditionalFormatting>
  <conditionalFormatting sqref="J446:J481">
    <cfRule type="cellIs" dxfId="2131" priority="72" operator="lessThan">
      <formula>0</formula>
    </cfRule>
  </conditionalFormatting>
  <conditionalFormatting sqref="J446:J481">
    <cfRule type="cellIs" dxfId="2130" priority="71" operator="lessThan">
      <formula>0</formula>
    </cfRule>
  </conditionalFormatting>
  <conditionalFormatting sqref="J446:J481">
    <cfRule type="cellIs" dxfId="2129" priority="70" operator="notEqual">
      <formula>#REF!</formula>
    </cfRule>
  </conditionalFormatting>
  <conditionalFormatting sqref="J446:J481">
    <cfRule type="cellIs" dxfId="2128" priority="68" operator="notEqual">
      <formula>0</formula>
    </cfRule>
  </conditionalFormatting>
  <conditionalFormatting sqref="J484:J487 J489:J491">
    <cfRule type="cellIs" dxfId="2127" priority="67" operator="lessThan">
      <formula>0</formula>
    </cfRule>
  </conditionalFormatting>
  <conditionalFormatting sqref="J484:J487 J489:J491">
    <cfRule type="cellIs" dxfId="2126" priority="66" operator="lessThan">
      <formula>0</formula>
    </cfRule>
  </conditionalFormatting>
  <conditionalFormatting sqref="J484:J487 J489:J491">
    <cfRule type="cellIs" dxfId="2125" priority="65" operator="notEqual">
      <formula>#REF!</formula>
    </cfRule>
  </conditionalFormatting>
  <conditionalFormatting sqref="J484:J487 J489:J491">
    <cfRule type="cellIs" dxfId="2124" priority="63" operator="notEqual">
      <formula>0</formula>
    </cfRule>
  </conditionalFormatting>
  <conditionalFormatting sqref="J494:J495">
    <cfRule type="cellIs" dxfId="2123" priority="62" operator="lessThan">
      <formula>0</formula>
    </cfRule>
  </conditionalFormatting>
  <conditionalFormatting sqref="J494:J495">
    <cfRule type="cellIs" dxfId="2122" priority="61" operator="lessThan">
      <formula>0</formula>
    </cfRule>
  </conditionalFormatting>
  <conditionalFormatting sqref="J494:J495">
    <cfRule type="cellIs" dxfId="2121" priority="59" operator="equal">
      <formula>0</formula>
    </cfRule>
  </conditionalFormatting>
  <conditionalFormatting sqref="J494:J495">
    <cfRule type="cellIs" dxfId="2120" priority="60" operator="notEqual">
      <formula>#REF!</formula>
    </cfRule>
  </conditionalFormatting>
  <conditionalFormatting sqref="J494:J495">
    <cfRule type="cellIs" dxfId="2119" priority="58" operator="notEqual">
      <formula>0</formula>
    </cfRule>
  </conditionalFormatting>
  <conditionalFormatting sqref="J498:J508">
    <cfRule type="cellIs" dxfId="2118" priority="56" operator="lessThan">
      <formula>0</formula>
    </cfRule>
  </conditionalFormatting>
  <conditionalFormatting sqref="J498:J508">
    <cfRule type="cellIs" dxfId="2117" priority="54" operator="equal">
      <formula>0</formula>
    </cfRule>
  </conditionalFormatting>
  <conditionalFormatting sqref="J498:J508">
    <cfRule type="cellIs" dxfId="2116" priority="55" operator="notEqual">
      <formula>#REF!</formula>
    </cfRule>
  </conditionalFormatting>
  <conditionalFormatting sqref="J570:J583">
    <cfRule type="cellIs" dxfId="2115" priority="37" operator="lessThan">
      <formula>0</formula>
    </cfRule>
  </conditionalFormatting>
  <conditionalFormatting sqref="J498:J508">
    <cfRule type="cellIs" dxfId="2114" priority="53" operator="notEqual">
      <formula>0</formula>
    </cfRule>
  </conditionalFormatting>
  <conditionalFormatting sqref="J511:J514">
    <cfRule type="cellIs" dxfId="2113" priority="52" operator="lessThan">
      <formula>0</formula>
    </cfRule>
  </conditionalFormatting>
  <conditionalFormatting sqref="J511:J514">
    <cfRule type="cellIs" dxfId="2112" priority="49" operator="equal">
      <formula>0</formula>
    </cfRule>
  </conditionalFormatting>
  <conditionalFormatting sqref="J511:J514">
    <cfRule type="cellIs" dxfId="2111" priority="48" operator="notEqual">
      <formula>0</formula>
    </cfRule>
  </conditionalFormatting>
  <conditionalFormatting sqref="J517:J541">
    <cfRule type="cellIs" dxfId="2110" priority="47" operator="lessThan">
      <formula>0</formula>
    </cfRule>
  </conditionalFormatting>
  <conditionalFormatting sqref="J517:J541">
    <cfRule type="cellIs" dxfId="2109" priority="45" operator="notEqual">
      <formula>#REF!</formula>
    </cfRule>
  </conditionalFormatting>
  <conditionalFormatting sqref="J517:J541">
    <cfRule type="cellIs" dxfId="2108" priority="43" operator="notEqual">
      <formula>0</formula>
    </cfRule>
  </conditionalFormatting>
  <conditionalFormatting sqref="J544:J567">
    <cfRule type="cellIs" dxfId="2107" priority="42" operator="lessThan">
      <formula>0</formula>
    </cfRule>
  </conditionalFormatting>
  <conditionalFormatting sqref="J544:J567">
    <cfRule type="cellIs" dxfId="2106" priority="39" operator="equal">
      <formula>0</formula>
    </cfRule>
  </conditionalFormatting>
  <conditionalFormatting sqref="J544:J567">
    <cfRule type="cellIs" dxfId="2105" priority="40" operator="notEqual">
      <formula>#REF!</formula>
    </cfRule>
  </conditionalFormatting>
  <conditionalFormatting sqref="J586:J589">
    <cfRule type="cellIs" dxfId="2104" priority="30" operator="notEqual">
      <formula>#REF!</formula>
    </cfRule>
  </conditionalFormatting>
  <conditionalFormatting sqref="J544:J567">
    <cfRule type="cellIs" dxfId="2103" priority="38" operator="notEqual">
      <formula>0</formula>
    </cfRule>
  </conditionalFormatting>
  <conditionalFormatting sqref="J570:J583">
    <cfRule type="cellIs" dxfId="2102" priority="34" operator="equal">
      <formula>0</formula>
    </cfRule>
  </conditionalFormatting>
  <conditionalFormatting sqref="J570:J583">
    <cfRule type="cellIs" dxfId="2101" priority="35" operator="notEqual">
      <formula>#REF!</formula>
    </cfRule>
  </conditionalFormatting>
  <conditionalFormatting sqref="J570:J583">
    <cfRule type="cellIs" dxfId="2100" priority="33" operator="notEqual">
      <formula>0</formula>
    </cfRule>
  </conditionalFormatting>
  <conditionalFormatting sqref="J586:J589">
    <cfRule type="cellIs" dxfId="2099" priority="32" operator="lessThan">
      <formula>0</formula>
    </cfRule>
  </conditionalFormatting>
  <conditionalFormatting sqref="J586:J589">
    <cfRule type="cellIs" dxfId="2098" priority="29" operator="equal">
      <formula>0</formula>
    </cfRule>
  </conditionalFormatting>
  <conditionalFormatting sqref="J586:J589">
    <cfRule type="cellIs" dxfId="2097" priority="28" operator="notEqual">
      <formula>0</formula>
    </cfRule>
  </conditionalFormatting>
  <conditionalFormatting sqref="T142:U142">
    <cfRule type="cellIs" dxfId="2096" priority="25" operator="lessThan">
      <formula>0</formula>
    </cfRule>
    <cfRule type="cellIs" dxfId="2095" priority="26" operator="greaterThan">
      <formula>0</formula>
    </cfRule>
  </conditionalFormatting>
  <conditionalFormatting sqref="V488:W488">
    <cfRule type="cellIs" dxfId="2094" priority="22" operator="lessThan">
      <formula>0</formula>
    </cfRule>
    <cfRule type="cellIs" dxfId="2093" priority="23" operator="greaterThan">
      <formula>0</formula>
    </cfRule>
  </conditionalFormatting>
  <conditionalFormatting sqref="X133:Y133">
    <cfRule type="cellIs" dxfId="2092" priority="19" operator="lessThan">
      <formula>0</formula>
    </cfRule>
    <cfRule type="cellIs" dxfId="2091" priority="20" operator="greaterThan">
      <formula>0</formula>
    </cfRule>
  </conditionalFormatting>
  <conditionalFormatting sqref="X83">
    <cfRule type="cellIs" dxfId="2090" priority="16" operator="lessThan">
      <formula>0</formula>
    </cfRule>
    <cfRule type="cellIs" dxfId="2089" priority="17" operator="greaterThan">
      <formula>0</formula>
    </cfRule>
  </conditionalFormatting>
  <conditionalFormatting sqref="AB488:AC488">
    <cfRule type="cellIs" dxfId="2088" priority="12" operator="lessThan">
      <formula>0</formula>
    </cfRule>
  </conditionalFormatting>
  <conditionalFormatting sqref="AB488:AC488">
    <cfRule type="cellIs" dxfId="2087" priority="10" operator="lessThan">
      <formula>0</formula>
    </cfRule>
    <cfRule type="cellIs" dxfId="2086" priority="11" operator="greaterThan">
      <formula>0</formula>
    </cfRule>
  </conditionalFormatting>
  <conditionalFormatting sqref="AD488">
    <cfRule type="cellIs" dxfId="2085" priority="9" operator="lessThan">
      <formula>0</formula>
    </cfRule>
  </conditionalFormatting>
  <conditionalFormatting sqref="AD488">
    <cfRule type="cellIs" dxfId="2084" priority="7" operator="lessThan">
      <formula>0</formula>
    </cfRule>
    <cfRule type="cellIs" dxfId="2083" priority="8" operator="greaterThan">
      <formula>0</formula>
    </cfRule>
  </conditionalFormatting>
  <conditionalFormatting sqref="AC587">
    <cfRule type="cellIs" dxfId="2082" priority="6" operator="lessThan">
      <formula>0</formula>
    </cfRule>
  </conditionalFormatting>
  <conditionalFormatting sqref="AC587">
    <cfRule type="cellIs" dxfId="2081" priority="4" operator="lessThan">
      <formula>0</formula>
    </cfRule>
    <cfRule type="cellIs" dxfId="2080" priority="5" operator="greaterThan">
      <formula>0</formula>
    </cfRule>
  </conditionalFormatting>
  <conditionalFormatting sqref="AC585">
    <cfRule type="cellIs" dxfId="2079" priority="3" operator="lessThan">
      <formula>0</formula>
    </cfRule>
  </conditionalFormatting>
  <conditionalFormatting sqref="S52">
    <cfRule type="cellIs" dxfId="2078" priority="2" operator="greaterThan">
      <formula>0</formula>
    </cfRule>
  </conditionalFormatting>
  <conditionalFormatting sqref="S52">
    <cfRule type="cellIs" dxfId="2077" priority="1"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39370078740157483" bottom="0" header="0" footer="0"/>
  <pageSetup paperSize="9" scale="31" orientation="landscape" r:id="rId66"/>
  <headerFooter alignWithMargins="0">
    <oddFooter>&amp;L&amp;Z&amp;F     &amp;A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6" tint="0.59999389629810485"/>
  </sheetPr>
  <dimension ref="A1:AJ850"/>
  <sheetViews>
    <sheetView zoomScale="46" zoomScaleNormal="46" zoomScaleSheetLayoutView="53" workbookViewId="0">
      <pane xSplit="9" ySplit="9" topLeftCell="J10" activePane="bottomRight" state="frozen"/>
      <selection activeCell="D144" sqref="D144:D151"/>
      <selection pane="topRight" activeCell="D144" sqref="D144:D151"/>
      <selection pane="bottomLeft" activeCell="D144" sqref="D144:D151"/>
      <selection pane="bottomRight" activeCell="R1" sqref="R1"/>
    </sheetView>
  </sheetViews>
  <sheetFormatPr defaultRowHeight="23.25" x14ac:dyDescent="0.35"/>
  <cols>
    <col min="1" max="1" width="7" style="585" customWidth="1"/>
    <col min="2" max="2" width="31" style="704" customWidth="1"/>
    <col min="3" max="3" width="16.7109375" style="654" customWidth="1"/>
    <col min="4" max="4" width="17.85546875" style="654" customWidth="1"/>
    <col min="5" max="5" width="18.140625" style="653" customWidth="1"/>
    <col min="6" max="6" width="27.28515625" style="655" customWidth="1"/>
    <col min="7" max="7" width="10.85546875" style="656" customWidth="1"/>
    <col min="8" max="8" width="12.28515625" style="656" customWidth="1"/>
    <col min="9" max="9" width="15.7109375" style="703" customWidth="1"/>
    <col min="10" max="10" width="14.85546875" style="585" customWidth="1"/>
    <col min="11" max="11" width="21.140625" style="724" customWidth="1"/>
    <col min="12" max="12" width="28.140625" style="585" customWidth="1"/>
    <col min="13" max="13" width="17.140625" style="658" customWidth="1"/>
    <col min="14" max="14" width="21.140625" style="17" hidden="1" customWidth="1"/>
    <col min="15" max="16" width="16" style="586" customWidth="1"/>
    <col min="17" max="17" width="12.5703125" style="586" customWidth="1"/>
    <col min="18" max="18" width="20.28515625" style="586" customWidth="1"/>
    <col min="19" max="19" width="26.140625" style="586" customWidth="1"/>
    <col min="20" max="20" width="13.85546875" style="586" customWidth="1"/>
    <col min="21" max="21" width="21.42578125" style="586" customWidth="1"/>
    <col min="22" max="22" width="15.140625" style="17" hidden="1" customWidth="1"/>
    <col min="23" max="23" width="23" style="17" hidden="1" customWidth="1"/>
    <col min="24" max="25" width="19.28515625" style="17" hidden="1" customWidth="1"/>
    <col min="26" max="27" width="19.7109375" style="586" customWidth="1"/>
    <col min="28" max="28" width="13.7109375" style="586" customWidth="1"/>
    <col min="29" max="29" width="17.5703125" style="586" customWidth="1"/>
    <col min="30" max="33" width="12.140625" style="586" customWidth="1"/>
    <col min="34" max="34" width="0" style="17" hidden="1" customWidth="1"/>
    <col min="35" max="16384" width="9.140625" style="586"/>
  </cols>
  <sheetData>
    <row r="1" spans="1:35" s="574" customFormat="1" ht="27.75" customHeight="1" x14ac:dyDescent="0.45">
      <c r="A1" s="573"/>
      <c r="B1" s="4"/>
      <c r="C1" s="3"/>
      <c r="D1" s="3"/>
      <c r="E1" s="2"/>
      <c r="F1" s="4"/>
      <c r="G1" s="3"/>
      <c r="H1" s="3"/>
      <c r="I1" s="511"/>
      <c r="J1" s="6"/>
      <c r="K1" s="555"/>
      <c r="L1" s="6"/>
      <c r="M1" s="9"/>
      <c r="N1" s="8"/>
      <c r="R1" s="10" t="s">
        <v>1133</v>
      </c>
      <c r="V1" s="8"/>
      <c r="W1" s="8"/>
      <c r="X1" s="8"/>
      <c r="Y1" s="8"/>
      <c r="Z1" s="512"/>
      <c r="AH1" s="8"/>
    </row>
    <row r="2" spans="1:35" s="576" customFormat="1" ht="37.5" customHeight="1" x14ac:dyDescent="0.35">
      <c r="A2" s="575"/>
      <c r="B2" s="4"/>
      <c r="C2" s="3"/>
      <c r="D2" s="3"/>
      <c r="E2" s="2"/>
      <c r="F2" s="4"/>
      <c r="G2" s="3"/>
      <c r="H2" s="3"/>
      <c r="I2" s="511"/>
      <c r="J2" s="12"/>
      <c r="K2" s="555"/>
      <c r="L2" s="12"/>
      <c r="M2" s="14"/>
      <c r="N2" s="13"/>
      <c r="V2" s="13"/>
      <c r="W2" s="13"/>
      <c r="X2" s="13"/>
      <c r="Y2" s="13"/>
      <c r="AH2" s="13"/>
    </row>
    <row r="3" spans="1:35" s="576" customFormat="1" ht="47.25" customHeight="1" thickBot="1" x14ac:dyDescent="0.3">
      <c r="A3" s="918" t="s">
        <v>1116</v>
      </c>
      <c r="B3" s="918"/>
      <c r="C3" s="918"/>
      <c r="D3" s="918"/>
      <c r="E3" s="918"/>
      <c r="F3" s="918"/>
      <c r="G3" s="918"/>
      <c r="H3" s="918"/>
      <c r="I3" s="918"/>
      <c r="J3" s="918"/>
      <c r="K3" s="918"/>
      <c r="L3" s="918"/>
      <c r="M3" s="922"/>
      <c r="N3" s="921"/>
      <c r="O3" s="918"/>
      <c r="P3" s="918"/>
      <c r="Q3" s="918"/>
      <c r="R3" s="918"/>
      <c r="S3" s="918"/>
      <c r="V3" s="13"/>
      <c r="W3" s="13"/>
      <c r="X3" s="13"/>
      <c r="Y3" s="13"/>
      <c r="AH3" s="13"/>
    </row>
    <row r="4" spans="1:35" s="8" customFormat="1" ht="33.75" hidden="1" customHeight="1" x14ac:dyDescent="0.35">
      <c r="A4" s="861" t="s">
        <v>1</v>
      </c>
      <c r="B4" s="861"/>
      <c r="C4" s="861"/>
      <c r="D4" s="861"/>
      <c r="E4" s="861"/>
      <c r="F4" s="861"/>
      <c r="G4" s="861"/>
      <c r="H4" s="861"/>
      <c r="I4" s="861"/>
      <c r="J4" s="861"/>
      <c r="K4" s="399"/>
      <c r="L4" s="1"/>
      <c r="M4" s="1"/>
    </row>
    <row r="5" spans="1:35" ht="79.5" customHeight="1" thickBot="1" x14ac:dyDescent="0.3">
      <c r="A5" s="862" t="s">
        <v>2</v>
      </c>
      <c r="B5" s="851" t="s">
        <v>3</v>
      </c>
      <c r="C5" s="851" t="s">
        <v>4</v>
      </c>
      <c r="D5" s="851" t="s">
        <v>5</v>
      </c>
      <c r="E5" s="851" t="s">
        <v>6</v>
      </c>
      <c r="F5" s="851" t="s">
        <v>7</v>
      </c>
      <c r="G5" s="851" t="s">
        <v>8</v>
      </c>
      <c r="H5" s="578" t="s">
        <v>9</v>
      </c>
      <c r="I5" s="579" t="s">
        <v>1124</v>
      </c>
      <c r="J5" s="867" t="str">
        <f>Бурденко!J5</f>
        <v>План на 2021 год 
(Протокол № 7 от 12.04.2021)</v>
      </c>
      <c r="K5" s="868"/>
      <c r="L5" s="867"/>
      <c r="M5" s="843" t="s">
        <v>12</v>
      </c>
      <c r="N5" s="20" t="s">
        <v>13</v>
      </c>
      <c r="O5" s="845" t="s">
        <v>14</v>
      </c>
      <c r="P5" s="847" t="s">
        <v>15</v>
      </c>
      <c r="Q5" s="849" t="s">
        <v>16</v>
      </c>
      <c r="R5" s="851" t="s">
        <v>17</v>
      </c>
      <c r="S5" s="853" t="s">
        <v>18</v>
      </c>
      <c r="T5" s="961" t="s">
        <v>21</v>
      </c>
      <c r="U5" s="962"/>
      <c r="V5" s="835" t="s">
        <v>21</v>
      </c>
      <c r="W5" s="836"/>
      <c r="X5" s="835" t="s">
        <v>1108</v>
      </c>
      <c r="Y5" s="836"/>
      <c r="Z5" s="837" t="s">
        <v>22</v>
      </c>
      <c r="AA5" s="839" t="s">
        <v>23</v>
      </c>
      <c r="AB5" s="841" t="s">
        <v>24</v>
      </c>
      <c r="AC5" s="841"/>
      <c r="AD5" s="842"/>
      <c r="AE5" s="842"/>
      <c r="AF5" s="842"/>
      <c r="AG5" s="842"/>
      <c r="AH5" s="664">
        <v>4</v>
      </c>
      <c r="AI5" s="683"/>
    </row>
    <row r="6" spans="1:35" ht="171.75" customHeight="1" x14ac:dyDescent="0.35">
      <c r="A6" s="863"/>
      <c r="B6" s="864"/>
      <c r="C6" s="864"/>
      <c r="D6" s="864"/>
      <c r="E6" s="864"/>
      <c r="F6" s="864"/>
      <c r="G6" s="864"/>
      <c r="H6" s="23" t="s">
        <v>25</v>
      </c>
      <c r="I6" s="23" t="s">
        <v>25</v>
      </c>
      <c r="J6" s="24" t="s">
        <v>26</v>
      </c>
      <c r="K6" s="556" t="s">
        <v>27</v>
      </c>
      <c r="L6" s="26" t="s">
        <v>28</v>
      </c>
      <c r="M6" s="844"/>
      <c r="N6" s="27" t="s">
        <v>29</v>
      </c>
      <c r="O6" s="846"/>
      <c r="P6" s="848"/>
      <c r="Q6" s="850"/>
      <c r="R6" s="852"/>
      <c r="S6" s="854"/>
      <c r="T6" s="28" t="s">
        <v>30</v>
      </c>
      <c r="U6" s="29" t="s">
        <v>28</v>
      </c>
      <c r="V6" s="28" t="s">
        <v>30</v>
      </c>
      <c r="W6" s="29" t="s">
        <v>28</v>
      </c>
      <c r="X6" s="28" t="s">
        <v>30</v>
      </c>
      <c r="Y6" s="29" t="s">
        <v>28</v>
      </c>
      <c r="Z6" s="838"/>
      <c r="AA6" s="840"/>
      <c r="AB6" s="30" t="s">
        <v>30</v>
      </c>
      <c r="AC6" s="31" t="s">
        <v>28</v>
      </c>
      <c r="AD6" s="32" t="s">
        <v>1098</v>
      </c>
      <c r="AE6" s="32" t="s">
        <v>1099</v>
      </c>
      <c r="AF6" s="32" t="s">
        <v>1100</v>
      </c>
      <c r="AG6" s="32" t="s">
        <v>1101</v>
      </c>
      <c r="AH6" s="21"/>
    </row>
    <row r="7" spans="1:35" s="647" customFormat="1" ht="24.75" customHeight="1" x14ac:dyDescent="0.3">
      <c r="A7" s="580">
        <v>1</v>
      </c>
      <c r="B7" s="581">
        <v>2</v>
      </c>
      <c r="C7" s="582">
        <v>3</v>
      </c>
      <c r="D7" s="582">
        <v>4</v>
      </c>
      <c r="E7" s="582">
        <v>5</v>
      </c>
      <c r="F7" s="582">
        <v>6</v>
      </c>
      <c r="G7" s="582">
        <v>7</v>
      </c>
      <c r="H7" s="582"/>
      <c r="I7" s="580">
        <v>8</v>
      </c>
      <c r="J7" s="582">
        <v>9</v>
      </c>
      <c r="K7" s="583">
        <v>10</v>
      </c>
      <c r="L7" s="582">
        <v>11</v>
      </c>
      <c r="M7" s="584">
        <v>12</v>
      </c>
      <c r="N7" s="38">
        <v>13</v>
      </c>
      <c r="O7" s="584">
        <v>14</v>
      </c>
      <c r="P7" s="584">
        <v>15</v>
      </c>
      <c r="Q7" s="584">
        <v>16</v>
      </c>
      <c r="R7" s="584">
        <v>17</v>
      </c>
      <c r="S7" s="584">
        <v>18</v>
      </c>
      <c r="T7" s="584">
        <v>19</v>
      </c>
      <c r="U7" s="584">
        <v>20</v>
      </c>
      <c r="V7" s="38">
        <v>21</v>
      </c>
      <c r="W7" s="38">
        <v>22</v>
      </c>
      <c r="X7" s="38">
        <v>23</v>
      </c>
      <c r="Y7" s="38">
        <v>24</v>
      </c>
      <c r="Z7" s="584">
        <v>25</v>
      </c>
      <c r="AA7" s="584">
        <v>26</v>
      </c>
      <c r="AB7" s="584">
        <v>27</v>
      </c>
      <c r="AC7" s="584">
        <v>28</v>
      </c>
      <c r="AD7" s="584">
        <v>29</v>
      </c>
      <c r="AE7" s="584">
        <v>30</v>
      </c>
      <c r="AF7" s="584">
        <v>31</v>
      </c>
      <c r="AG7" s="584">
        <v>32</v>
      </c>
      <c r="AH7" s="519"/>
    </row>
    <row r="8" spans="1:35" s="17" customFormat="1" ht="26.25" hidden="1" x14ac:dyDescent="0.25">
      <c r="A8" s="40" t="s">
        <v>35</v>
      </c>
      <c r="B8" s="41"/>
      <c r="C8" s="42"/>
      <c r="D8" s="42"/>
      <c r="E8" s="42"/>
      <c r="F8" s="43"/>
      <c r="G8" s="44"/>
      <c r="H8" s="45"/>
      <c r="I8" s="46"/>
      <c r="J8" s="548"/>
      <c r="K8" s="407"/>
      <c r="L8" s="49"/>
      <c r="M8" s="47"/>
      <c r="N8" s="50"/>
      <c r="O8" s="47"/>
      <c r="P8" s="47"/>
      <c r="Q8" s="47"/>
      <c r="R8" s="50"/>
      <c r="S8" s="47"/>
      <c r="T8" s="47"/>
      <c r="U8" s="47"/>
      <c r="V8" s="47"/>
      <c r="W8" s="47"/>
      <c r="X8" s="47"/>
      <c r="Y8" s="47"/>
      <c r="Z8" s="47"/>
      <c r="AA8" s="47"/>
      <c r="AB8" s="47"/>
      <c r="AC8" s="50"/>
      <c r="AD8" s="47"/>
      <c r="AE8" s="50"/>
      <c r="AF8" s="47"/>
      <c r="AG8" s="50"/>
    </row>
    <row r="9" spans="1:35" ht="39.75" customHeight="1" x14ac:dyDescent="0.25">
      <c r="A9" s="51" t="s">
        <v>36</v>
      </c>
      <c r="B9" s="52"/>
      <c r="C9" s="409"/>
      <c r="D9" s="53"/>
      <c r="E9" s="53"/>
      <c r="F9" s="410"/>
      <c r="G9" s="51"/>
      <c r="H9" s="55"/>
      <c r="I9" s="56"/>
      <c r="J9" s="116">
        <v>1</v>
      </c>
      <c r="K9" s="412"/>
      <c r="L9" s="597">
        <f>SUM(L10:L48)</f>
        <v>187897.35</v>
      </c>
      <c r="M9" s="275">
        <f t="shared" ref="M9:AC9" si="0">SUM(M10:M48)</f>
        <v>1</v>
      </c>
      <c r="N9" s="61">
        <f t="shared" si="0"/>
        <v>0</v>
      </c>
      <c r="O9" s="62">
        <f t="shared" si="0"/>
        <v>1</v>
      </c>
      <c r="P9" s="60">
        <f t="shared" si="0"/>
        <v>0</v>
      </c>
      <c r="Q9" s="60">
        <f t="shared" si="0"/>
        <v>0</v>
      </c>
      <c r="R9" s="61">
        <f>IFERROR(P9/O9*100,0)</f>
        <v>0</v>
      </c>
      <c r="S9" s="60">
        <f t="shared" si="0"/>
        <v>-1</v>
      </c>
      <c r="T9" s="60">
        <f t="shared" ref="T9:Y9" si="1">SUM(T10:T48)</f>
        <v>0</v>
      </c>
      <c r="U9" s="63">
        <f t="shared" si="1"/>
        <v>0</v>
      </c>
      <c r="V9" s="60">
        <f t="shared" si="1"/>
        <v>0</v>
      </c>
      <c r="W9" s="63">
        <f t="shared" si="1"/>
        <v>0</v>
      </c>
      <c r="X9" s="60">
        <f t="shared" si="1"/>
        <v>0</v>
      </c>
      <c r="Y9" s="63">
        <f t="shared" si="1"/>
        <v>0</v>
      </c>
      <c r="Z9" s="64">
        <f t="shared" si="0"/>
        <v>-1</v>
      </c>
      <c r="AA9" s="64">
        <f>SUM(AA10:AA48)</f>
        <v>-1</v>
      </c>
      <c r="AB9" s="148">
        <f>SUM(AB10:AB48)</f>
        <v>0</v>
      </c>
      <c r="AC9" s="125">
        <f t="shared" si="0"/>
        <v>0</v>
      </c>
      <c r="AD9" s="126">
        <f>SUM(AD10:AD48)</f>
        <v>0</v>
      </c>
      <c r="AE9" s="126">
        <f>SUM(AE10:AE48)</f>
        <v>0</v>
      </c>
      <c r="AF9" s="126">
        <f>SUM(AF10:AF48)</f>
        <v>0</v>
      </c>
      <c r="AG9" s="126">
        <f>SUM(AG10:AG48)</f>
        <v>0</v>
      </c>
    </row>
    <row r="10" spans="1:35" s="17" customFormat="1" ht="46.5" hidden="1" customHeight="1" x14ac:dyDescent="0.25">
      <c r="A10" s="809" t="s">
        <v>37</v>
      </c>
      <c r="B10" s="830" t="s">
        <v>38</v>
      </c>
      <c r="C10" s="741" t="s">
        <v>39</v>
      </c>
      <c r="D10" s="768" t="s">
        <v>40</v>
      </c>
      <c r="E10" s="768" t="s">
        <v>41</v>
      </c>
      <c r="F10" s="69" t="s">
        <v>42</v>
      </c>
      <c r="G10" s="70">
        <v>1</v>
      </c>
      <c r="H10" s="71">
        <v>1243</v>
      </c>
      <c r="I10" s="72">
        <v>1</v>
      </c>
      <c r="J10" s="73">
        <v>0</v>
      </c>
      <c r="K10" s="416">
        <v>174798.17</v>
      </c>
      <c r="L10" s="75">
        <f>ROUND(J10*$K10,2)</f>
        <v>0</v>
      </c>
      <c r="M10" s="76"/>
      <c r="N10" s="77"/>
      <c r="O10" s="73">
        <f t="shared" ref="O10:O48" si="2">ROUND(J10/12*AH$5,0)</f>
        <v>0</v>
      </c>
      <c r="P10" s="76"/>
      <c r="Q10" s="76"/>
      <c r="R10" s="77">
        <f>IFERROR(P10/O10*100,0)</f>
        <v>0</v>
      </c>
      <c r="S10" s="76">
        <f t="shared" ref="S10:S20" si="3">J10-P10</f>
        <v>0</v>
      </c>
      <c r="T10" s="76"/>
      <c r="U10" s="78"/>
      <c r="V10" s="76"/>
      <c r="W10" s="78"/>
      <c r="X10" s="76"/>
      <c r="Y10" s="78"/>
      <c r="Z10" s="73">
        <f t="shared" ref="Z10:Z48" si="4">P10-O10</f>
        <v>0</v>
      </c>
      <c r="AA10" s="73">
        <f t="shared" ref="AA10:AA48" si="5">P10-J10</f>
        <v>0</v>
      </c>
      <c r="AB10" s="76"/>
      <c r="AC10" s="77"/>
      <c r="AD10" s="76"/>
      <c r="AE10" s="77"/>
      <c r="AF10" s="76"/>
      <c r="AG10" s="77"/>
    </row>
    <row r="11" spans="1:35" s="17" customFormat="1" ht="46.5" hidden="1" customHeight="1" x14ac:dyDescent="0.25">
      <c r="A11" s="747"/>
      <c r="B11" s="831"/>
      <c r="C11" s="763"/>
      <c r="D11" s="769"/>
      <c r="E11" s="769"/>
      <c r="F11" s="69" t="s">
        <v>43</v>
      </c>
      <c r="G11" s="70">
        <v>1</v>
      </c>
      <c r="H11" s="79">
        <v>1242</v>
      </c>
      <c r="I11" s="80">
        <v>2</v>
      </c>
      <c r="J11" s="73">
        <v>0</v>
      </c>
      <c r="K11" s="418">
        <v>174798.17</v>
      </c>
      <c r="L11" s="75">
        <f t="shared" ref="L11:L48" si="6">ROUND(J11*$K11,2)</f>
        <v>0</v>
      </c>
      <c r="M11" s="76"/>
      <c r="N11" s="77"/>
      <c r="O11" s="73">
        <f t="shared" si="2"/>
        <v>0</v>
      </c>
      <c r="P11" s="76"/>
      <c r="Q11" s="76"/>
      <c r="R11" s="77">
        <f t="shared" ref="R11:R77" si="7">IFERROR(P11/O11*100,0)</f>
        <v>0</v>
      </c>
      <c r="S11" s="76">
        <f t="shared" si="3"/>
        <v>0</v>
      </c>
      <c r="T11" s="76"/>
      <c r="U11" s="78"/>
      <c r="V11" s="76"/>
      <c r="W11" s="78"/>
      <c r="X11" s="76"/>
      <c r="Y11" s="78"/>
      <c r="Z11" s="73">
        <f t="shared" si="4"/>
        <v>0</v>
      </c>
      <c r="AA11" s="73">
        <f t="shared" si="5"/>
        <v>0</v>
      </c>
      <c r="AB11" s="76"/>
      <c r="AC11" s="77"/>
      <c r="AD11" s="76"/>
      <c r="AE11" s="77"/>
      <c r="AF11" s="76"/>
      <c r="AG11" s="77"/>
    </row>
    <row r="12" spans="1:35" s="17" customFormat="1" ht="46.5" hidden="1" customHeight="1" x14ac:dyDescent="0.25">
      <c r="A12" s="747"/>
      <c r="B12" s="831"/>
      <c r="C12" s="763"/>
      <c r="D12" s="769"/>
      <c r="E12" s="769"/>
      <c r="F12" s="69" t="s">
        <v>44</v>
      </c>
      <c r="G12" s="70">
        <v>1</v>
      </c>
      <c r="H12" s="71">
        <v>1241</v>
      </c>
      <c r="I12" s="72">
        <v>3</v>
      </c>
      <c r="J12" s="73">
        <v>0</v>
      </c>
      <c r="K12" s="418">
        <v>174798.17</v>
      </c>
      <c r="L12" s="75">
        <f t="shared" si="6"/>
        <v>0</v>
      </c>
      <c r="M12" s="76"/>
      <c r="N12" s="77"/>
      <c r="O12" s="73">
        <f t="shared" si="2"/>
        <v>0</v>
      </c>
      <c r="P12" s="76"/>
      <c r="Q12" s="76"/>
      <c r="R12" s="77">
        <f t="shared" si="7"/>
        <v>0</v>
      </c>
      <c r="S12" s="76">
        <f t="shared" si="3"/>
        <v>0</v>
      </c>
      <c r="T12" s="76"/>
      <c r="U12" s="78"/>
      <c r="V12" s="76"/>
      <c r="W12" s="78"/>
      <c r="X12" s="76"/>
      <c r="Y12" s="78"/>
      <c r="Z12" s="73">
        <f t="shared" si="4"/>
        <v>0</v>
      </c>
      <c r="AA12" s="73">
        <f t="shared" si="5"/>
        <v>0</v>
      </c>
      <c r="AB12" s="76"/>
      <c r="AC12" s="77"/>
      <c r="AD12" s="76"/>
      <c r="AE12" s="77"/>
      <c r="AF12" s="76"/>
      <c r="AG12" s="77"/>
    </row>
    <row r="13" spans="1:35" s="17" customFormat="1" ht="46.5" hidden="1" customHeight="1" x14ac:dyDescent="0.25">
      <c r="A13" s="747"/>
      <c r="B13" s="831"/>
      <c r="C13" s="763"/>
      <c r="D13" s="769"/>
      <c r="E13" s="769"/>
      <c r="F13" s="69" t="s">
        <v>45</v>
      </c>
      <c r="G13" s="70">
        <v>1</v>
      </c>
      <c r="H13" s="71">
        <v>1240</v>
      </c>
      <c r="I13" s="72">
        <v>4</v>
      </c>
      <c r="J13" s="82">
        <v>0</v>
      </c>
      <c r="K13" s="418">
        <v>174798.17</v>
      </c>
      <c r="L13" s="75">
        <f t="shared" si="6"/>
        <v>0</v>
      </c>
      <c r="M13" s="76"/>
      <c r="N13" s="77"/>
      <c r="O13" s="73">
        <f t="shared" si="2"/>
        <v>0</v>
      </c>
      <c r="P13" s="76"/>
      <c r="Q13" s="76"/>
      <c r="R13" s="77">
        <f t="shared" si="7"/>
        <v>0</v>
      </c>
      <c r="S13" s="76">
        <f t="shared" si="3"/>
        <v>0</v>
      </c>
      <c r="T13" s="76"/>
      <c r="U13" s="78"/>
      <c r="V13" s="76"/>
      <c r="W13" s="78"/>
      <c r="X13" s="76"/>
      <c r="Y13" s="78"/>
      <c r="Z13" s="73">
        <f t="shared" si="4"/>
        <v>0</v>
      </c>
      <c r="AA13" s="73">
        <f t="shared" si="5"/>
        <v>0</v>
      </c>
      <c r="AB13" s="76"/>
      <c r="AC13" s="77"/>
      <c r="AD13" s="76"/>
      <c r="AE13" s="77"/>
      <c r="AF13" s="76"/>
      <c r="AG13" s="77"/>
    </row>
    <row r="14" spans="1:35" s="17" customFormat="1" ht="46.5" hidden="1" customHeight="1" x14ac:dyDescent="0.25">
      <c r="A14" s="747"/>
      <c r="B14" s="831"/>
      <c r="C14" s="763"/>
      <c r="D14" s="769"/>
      <c r="E14" s="769"/>
      <c r="F14" s="69" t="s">
        <v>46</v>
      </c>
      <c r="G14" s="70">
        <v>1</v>
      </c>
      <c r="H14" s="79">
        <v>1239</v>
      </c>
      <c r="I14" s="80">
        <v>5</v>
      </c>
      <c r="J14" s="73">
        <v>0</v>
      </c>
      <c r="K14" s="418">
        <v>174798.17</v>
      </c>
      <c r="L14" s="75">
        <f t="shared" si="6"/>
        <v>0</v>
      </c>
      <c r="M14" s="76"/>
      <c r="N14" s="78"/>
      <c r="O14" s="73">
        <f t="shared" si="2"/>
        <v>0</v>
      </c>
      <c r="P14" s="76"/>
      <c r="Q14" s="76"/>
      <c r="R14" s="77">
        <f t="shared" si="7"/>
        <v>0</v>
      </c>
      <c r="S14" s="76">
        <f t="shared" si="3"/>
        <v>0</v>
      </c>
      <c r="T14" s="76"/>
      <c r="U14" s="78"/>
      <c r="V14" s="76"/>
      <c r="W14" s="78">
        <f>ROUND(V14*$K14,2)</f>
        <v>0</v>
      </c>
      <c r="X14" s="76"/>
      <c r="Y14" s="78">
        <f>ROUND(X14*$K14,2)</f>
        <v>0</v>
      </c>
      <c r="Z14" s="73">
        <f t="shared" si="4"/>
        <v>0</v>
      </c>
      <c r="AA14" s="73">
        <f t="shared" si="5"/>
        <v>0</v>
      </c>
      <c r="AB14" s="76"/>
      <c r="AC14" s="77"/>
      <c r="AD14" s="76"/>
      <c r="AE14" s="77"/>
      <c r="AF14" s="76"/>
      <c r="AG14" s="77"/>
    </row>
    <row r="15" spans="1:35" s="17" customFormat="1" ht="46.5" hidden="1" customHeight="1" x14ac:dyDescent="0.25">
      <c r="A15" s="747"/>
      <c r="B15" s="831"/>
      <c r="C15" s="763"/>
      <c r="D15" s="769"/>
      <c r="E15" s="769"/>
      <c r="F15" s="69" t="s">
        <v>47</v>
      </c>
      <c r="G15" s="70">
        <v>1</v>
      </c>
      <c r="H15" s="71">
        <v>1238</v>
      </c>
      <c r="I15" s="72">
        <v>6</v>
      </c>
      <c r="J15" s="73">
        <v>0</v>
      </c>
      <c r="K15" s="418">
        <v>174798.17</v>
      </c>
      <c r="L15" s="75">
        <f t="shared" si="6"/>
        <v>0</v>
      </c>
      <c r="M15" s="76"/>
      <c r="N15" s="77"/>
      <c r="O15" s="73">
        <f t="shared" si="2"/>
        <v>0</v>
      </c>
      <c r="P15" s="76"/>
      <c r="Q15" s="76"/>
      <c r="R15" s="77">
        <f t="shared" si="7"/>
        <v>0</v>
      </c>
      <c r="S15" s="76">
        <f t="shared" si="3"/>
        <v>0</v>
      </c>
      <c r="T15" s="78"/>
      <c r="U15" s="78"/>
      <c r="V15" s="78"/>
      <c r="W15" s="78"/>
      <c r="X15" s="78"/>
      <c r="Y15" s="78"/>
      <c r="Z15" s="73">
        <f t="shared" si="4"/>
        <v>0</v>
      </c>
      <c r="AA15" s="73">
        <f t="shared" si="5"/>
        <v>0</v>
      </c>
      <c r="AB15" s="76"/>
      <c r="AC15" s="77"/>
      <c r="AD15" s="76"/>
      <c r="AE15" s="77"/>
      <c r="AF15" s="76"/>
      <c r="AG15" s="77"/>
    </row>
    <row r="16" spans="1:35" s="17" customFormat="1" ht="46.5" hidden="1" customHeight="1" x14ac:dyDescent="0.25">
      <c r="A16" s="747"/>
      <c r="B16" s="831"/>
      <c r="C16" s="763"/>
      <c r="D16" s="769"/>
      <c r="E16" s="769"/>
      <c r="F16" s="69" t="s">
        <v>48</v>
      </c>
      <c r="G16" s="70">
        <v>1</v>
      </c>
      <c r="H16" s="71">
        <v>1237</v>
      </c>
      <c r="I16" s="72">
        <v>7</v>
      </c>
      <c r="J16" s="73">
        <v>0</v>
      </c>
      <c r="K16" s="418">
        <v>174798.17</v>
      </c>
      <c r="L16" s="75">
        <f t="shared" si="6"/>
        <v>0</v>
      </c>
      <c r="M16" s="76"/>
      <c r="N16" s="77"/>
      <c r="O16" s="73">
        <f t="shared" si="2"/>
        <v>0</v>
      </c>
      <c r="P16" s="76"/>
      <c r="Q16" s="76"/>
      <c r="R16" s="77">
        <f t="shared" si="7"/>
        <v>0</v>
      </c>
      <c r="S16" s="76">
        <f t="shared" si="3"/>
        <v>0</v>
      </c>
      <c r="T16" s="78"/>
      <c r="U16" s="78"/>
      <c r="V16" s="78"/>
      <c r="W16" s="78"/>
      <c r="X16" s="78"/>
      <c r="Y16" s="78"/>
      <c r="Z16" s="73">
        <f t="shared" si="4"/>
        <v>0</v>
      </c>
      <c r="AA16" s="73">
        <f t="shared" si="5"/>
        <v>0</v>
      </c>
      <c r="AB16" s="76"/>
      <c r="AC16" s="77"/>
      <c r="AD16" s="76"/>
      <c r="AE16" s="77"/>
      <c r="AF16" s="76"/>
      <c r="AG16" s="77"/>
    </row>
    <row r="17" spans="1:33" s="17" customFormat="1" ht="46.5" hidden="1" customHeight="1" x14ac:dyDescent="0.25">
      <c r="A17" s="747"/>
      <c r="B17" s="832"/>
      <c r="C17" s="742"/>
      <c r="D17" s="756"/>
      <c r="E17" s="756"/>
      <c r="F17" s="69" t="s">
        <v>49</v>
      </c>
      <c r="G17" s="70">
        <v>1</v>
      </c>
      <c r="H17" s="71">
        <v>5</v>
      </c>
      <c r="I17" s="72">
        <v>458</v>
      </c>
      <c r="J17" s="73">
        <v>0</v>
      </c>
      <c r="K17" s="418">
        <v>174798.17</v>
      </c>
      <c r="L17" s="75">
        <f t="shared" si="6"/>
        <v>0</v>
      </c>
      <c r="M17" s="76"/>
      <c r="N17" s="77"/>
      <c r="O17" s="73">
        <f t="shared" si="2"/>
        <v>0</v>
      </c>
      <c r="P17" s="76"/>
      <c r="Q17" s="76"/>
      <c r="R17" s="77">
        <f t="shared" si="7"/>
        <v>0</v>
      </c>
      <c r="S17" s="76">
        <f t="shared" si="3"/>
        <v>0</v>
      </c>
      <c r="T17" s="78"/>
      <c r="U17" s="78"/>
      <c r="V17" s="78"/>
      <c r="W17" s="78"/>
      <c r="X17" s="78"/>
      <c r="Y17" s="78"/>
      <c r="Z17" s="73">
        <f t="shared" si="4"/>
        <v>0</v>
      </c>
      <c r="AA17" s="73">
        <f t="shared" si="5"/>
        <v>0</v>
      </c>
      <c r="AB17" s="76"/>
      <c r="AC17" s="77"/>
      <c r="AD17" s="76"/>
      <c r="AE17" s="77"/>
      <c r="AF17" s="76"/>
      <c r="AG17" s="77"/>
    </row>
    <row r="18" spans="1:33" s="17" customFormat="1" ht="46.5" hidden="1" customHeight="1" x14ac:dyDescent="0.25">
      <c r="A18" s="747"/>
      <c r="B18" s="830" t="s">
        <v>50</v>
      </c>
      <c r="C18" s="741" t="s">
        <v>51</v>
      </c>
      <c r="D18" s="768" t="s">
        <v>52</v>
      </c>
      <c r="E18" s="768" t="s">
        <v>41</v>
      </c>
      <c r="F18" s="69" t="s">
        <v>53</v>
      </c>
      <c r="G18" s="70">
        <v>2</v>
      </c>
      <c r="H18" s="71">
        <v>267</v>
      </c>
      <c r="I18" s="72">
        <v>8</v>
      </c>
      <c r="J18" s="73">
        <v>0</v>
      </c>
      <c r="K18" s="418">
        <v>174798.17</v>
      </c>
      <c r="L18" s="75">
        <f t="shared" si="6"/>
        <v>0</v>
      </c>
      <c r="M18" s="76"/>
      <c r="N18" s="77"/>
      <c r="O18" s="73">
        <f t="shared" si="2"/>
        <v>0</v>
      </c>
      <c r="P18" s="76"/>
      <c r="Q18" s="76"/>
      <c r="R18" s="77">
        <f t="shared" si="7"/>
        <v>0</v>
      </c>
      <c r="S18" s="76">
        <f t="shared" si="3"/>
        <v>0</v>
      </c>
      <c r="T18" s="78"/>
      <c r="U18" s="78"/>
      <c r="V18" s="78"/>
      <c r="W18" s="78"/>
      <c r="X18" s="78"/>
      <c r="Y18" s="78"/>
      <c r="Z18" s="73">
        <f t="shared" si="4"/>
        <v>0</v>
      </c>
      <c r="AA18" s="73">
        <f t="shared" si="5"/>
        <v>0</v>
      </c>
      <c r="AB18" s="76"/>
      <c r="AC18" s="77"/>
      <c r="AD18" s="76"/>
      <c r="AE18" s="77"/>
      <c r="AF18" s="76"/>
      <c r="AG18" s="77"/>
    </row>
    <row r="19" spans="1:33" s="17" customFormat="1" ht="46.5" hidden="1" customHeight="1" x14ac:dyDescent="0.25">
      <c r="A19" s="747"/>
      <c r="B19" s="831"/>
      <c r="C19" s="763"/>
      <c r="D19" s="769"/>
      <c r="E19" s="769"/>
      <c r="F19" s="69" t="s">
        <v>54</v>
      </c>
      <c r="G19" s="70">
        <v>2</v>
      </c>
      <c r="H19" s="71">
        <v>266</v>
      </c>
      <c r="I19" s="72">
        <v>9</v>
      </c>
      <c r="J19" s="73">
        <v>0</v>
      </c>
      <c r="K19" s="418">
        <v>174798.17</v>
      </c>
      <c r="L19" s="75">
        <f t="shared" si="6"/>
        <v>0</v>
      </c>
      <c r="M19" s="76"/>
      <c r="N19" s="77"/>
      <c r="O19" s="73">
        <f t="shared" si="2"/>
        <v>0</v>
      </c>
      <c r="P19" s="76"/>
      <c r="Q19" s="76"/>
      <c r="R19" s="77">
        <f t="shared" si="7"/>
        <v>0</v>
      </c>
      <c r="S19" s="76">
        <f t="shared" si="3"/>
        <v>0</v>
      </c>
      <c r="T19" s="78"/>
      <c r="U19" s="78"/>
      <c r="V19" s="78"/>
      <c r="W19" s="78"/>
      <c r="X19" s="78"/>
      <c r="Y19" s="78"/>
      <c r="Z19" s="73">
        <f t="shared" si="4"/>
        <v>0</v>
      </c>
      <c r="AA19" s="73">
        <f t="shared" si="5"/>
        <v>0</v>
      </c>
      <c r="AB19" s="76"/>
      <c r="AC19" s="77"/>
      <c r="AD19" s="76"/>
      <c r="AE19" s="77"/>
      <c r="AF19" s="76"/>
      <c r="AG19" s="77"/>
    </row>
    <row r="20" spans="1:33" s="17" customFormat="1" ht="46.5" hidden="1" customHeight="1" x14ac:dyDescent="0.25">
      <c r="A20" s="747"/>
      <c r="B20" s="831"/>
      <c r="C20" s="763"/>
      <c r="D20" s="769"/>
      <c r="E20" s="769"/>
      <c r="F20" s="69" t="s">
        <v>55</v>
      </c>
      <c r="G20" s="70">
        <v>2</v>
      </c>
      <c r="H20" s="71">
        <v>265</v>
      </c>
      <c r="I20" s="72">
        <v>10</v>
      </c>
      <c r="J20" s="73">
        <v>0</v>
      </c>
      <c r="K20" s="418">
        <v>174798.17</v>
      </c>
      <c r="L20" s="75">
        <f t="shared" si="6"/>
        <v>0</v>
      </c>
      <c r="M20" s="76"/>
      <c r="N20" s="77"/>
      <c r="O20" s="73">
        <f t="shared" si="2"/>
        <v>0</v>
      </c>
      <c r="P20" s="76"/>
      <c r="Q20" s="76"/>
      <c r="R20" s="77">
        <f t="shared" si="7"/>
        <v>0</v>
      </c>
      <c r="S20" s="76">
        <f t="shared" si="3"/>
        <v>0</v>
      </c>
      <c r="T20" s="78"/>
      <c r="U20" s="78"/>
      <c r="V20" s="78"/>
      <c r="W20" s="78"/>
      <c r="X20" s="78"/>
      <c r="Y20" s="78"/>
      <c r="Z20" s="73">
        <f t="shared" si="4"/>
        <v>0</v>
      </c>
      <c r="AA20" s="73">
        <f t="shared" si="5"/>
        <v>0</v>
      </c>
      <c r="AB20" s="76"/>
      <c r="AC20" s="77"/>
      <c r="AD20" s="76"/>
      <c r="AE20" s="77"/>
      <c r="AF20" s="76"/>
      <c r="AG20" s="77"/>
    </row>
    <row r="21" spans="1:33" s="17" customFormat="1" ht="46.5" hidden="1" customHeight="1" x14ac:dyDescent="0.25">
      <c r="A21" s="747"/>
      <c r="B21" s="831"/>
      <c r="C21" s="763"/>
      <c r="D21" s="769"/>
      <c r="E21" s="769"/>
      <c r="F21" s="69" t="s">
        <v>56</v>
      </c>
      <c r="G21" s="70">
        <v>2</v>
      </c>
      <c r="H21" s="79">
        <v>264</v>
      </c>
      <c r="I21" s="80">
        <v>11</v>
      </c>
      <c r="J21" s="82">
        <v>0</v>
      </c>
      <c r="K21" s="418">
        <v>174798.17</v>
      </c>
      <c r="L21" s="75">
        <f t="shared" si="6"/>
        <v>0</v>
      </c>
      <c r="M21" s="76"/>
      <c r="N21" s="78"/>
      <c r="O21" s="73">
        <f t="shared" si="2"/>
        <v>0</v>
      </c>
      <c r="P21" s="76"/>
      <c r="Q21" s="76"/>
      <c r="R21" s="77">
        <f t="shared" si="7"/>
        <v>0</v>
      </c>
      <c r="S21" s="76"/>
      <c r="T21" s="76"/>
      <c r="U21" s="78"/>
      <c r="V21" s="76"/>
      <c r="W21" s="78">
        <f>ROUND(V21*$K21,2)</f>
        <v>0</v>
      </c>
      <c r="X21" s="76"/>
      <c r="Y21" s="78">
        <f>ROUND(X21*$K21,2)</f>
        <v>0</v>
      </c>
      <c r="Z21" s="73">
        <f t="shared" si="4"/>
        <v>0</v>
      </c>
      <c r="AA21" s="73">
        <f t="shared" si="5"/>
        <v>0</v>
      </c>
      <c r="AB21" s="76"/>
      <c r="AC21" s="77"/>
      <c r="AD21" s="76"/>
      <c r="AE21" s="77"/>
      <c r="AF21" s="76"/>
      <c r="AG21" s="77"/>
    </row>
    <row r="22" spans="1:33" s="17" customFormat="1" ht="46.5" hidden="1" customHeight="1" x14ac:dyDescent="0.25">
      <c r="A22" s="747"/>
      <c r="B22" s="831"/>
      <c r="C22" s="763"/>
      <c r="D22" s="769"/>
      <c r="E22" s="769"/>
      <c r="F22" s="83" t="s">
        <v>57</v>
      </c>
      <c r="G22" s="84">
        <v>2</v>
      </c>
      <c r="H22" s="85">
        <v>1236</v>
      </c>
      <c r="I22" s="86">
        <v>12</v>
      </c>
      <c r="J22" s="73">
        <v>0</v>
      </c>
      <c r="K22" s="418">
        <v>174798.17</v>
      </c>
      <c r="L22" s="75">
        <f t="shared" si="6"/>
        <v>0</v>
      </c>
      <c r="M22" s="76"/>
      <c r="N22" s="77"/>
      <c r="O22" s="73">
        <f t="shared" si="2"/>
        <v>0</v>
      </c>
      <c r="P22" s="76"/>
      <c r="Q22" s="76"/>
      <c r="R22" s="77">
        <f t="shared" si="7"/>
        <v>0</v>
      </c>
      <c r="S22" s="76">
        <f t="shared" ref="S22:S48" si="8">J22-P22</f>
        <v>0</v>
      </c>
      <c r="T22" s="76"/>
      <c r="U22" s="78"/>
      <c r="V22" s="76"/>
      <c r="W22" s="78"/>
      <c r="X22" s="76"/>
      <c r="Y22" s="78"/>
      <c r="Z22" s="73">
        <f t="shared" si="4"/>
        <v>0</v>
      </c>
      <c r="AA22" s="73">
        <f t="shared" si="5"/>
        <v>0</v>
      </c>
      <c r="AB22" s="76"/>
      <c r="AC22" s="77"/>
      <c r="AD22" s="76"/>
      <c r="AE22" s="77"/>
      <c r="AF22" s="76"/>
      <c r="AG22" s="77"/>
    </row>
    <row r="23" spans="1:33" s="17" customFormat="1" ht="46.5" hidden="1" customHeight="1" x14ac:dyDescent="0.25">
      <c r="A23" s="747"/>
      <c r="B23" s="831"/>
      <c r="C23" s="763"/>
      <c r="D23" s="769"/>
      <c r="E23" s="769"/>
      <c r="F23" s="87" t="s">
        <v>58</v>
      </c>
      <c r="G23" s="84">
        <v>2</v>
      </c>
      <c r="H23" s="88">
        <v>1034</v>
      </c>
      <c r="I23" s="89">
        <v>460</v>
      </c>
      <c r="J23" s="73">
        <v>0</v>
      </c>
      <c r="K23" s="418">
        <v>174798.17</v>
      </c>
      <c r="L23" s="75">
        <f t="shared" si="6"/>
        <v>0</v>
      </c>
      <c r="M23" s="76"/>
      <c r="N23" s="77"/>
      <c r="O23" s="73">
        <f t="shared" si="2"/>
        <v>0</v>
      </c>
      <c r="P23" s="76"/>
      <c r="Q23" s="76"/>
      <c r="R23" s="77">
        <f t="shared" si="7"/>
        <v>0</v>
      </c>
      <c r="S23" s="76">
        <f t="shared" si="8"/>
        <v>0</v>
      </c>
      <c r="T23" s="76"/>
      <c r="U23" s="78"/>
      <c r="V23" s="76"/>
      <c r="W23" s="78"/>
      <c r="X23" s="76"/>
      <c r="Y23" s="78"/>
      <c r="Z23" s="73">
        <f t="shared" si="4"/>
        <v>0</v>
      </c>
      <c r="AA23" s="73">
        <f t="shared" si="5"/>
        <v>0</v>
      </c>
      <c r="AB23" s="76"/>
      <c r="AC23" s="77"/>
      <c r="AD23" s="76"/>
      <c r="AE23" s="77"/>
      <c r="AF23" s="76"/>
      <c r="AG23" s="77"/>
    </row>
    <row r="24" spans="1:33" s="17" customFormat="1" ht="46.5" hidden="1" customHeight="1" x14ac:dyDescent="0.25">
      <c r="A24" s="747"/>
      <c r="B24" s="832"/>
      <c r="C24" s="742"/>
      <c r="D24" s="756"/>
      <c r="E24" s="756"/>
      <c r="F24" s="69" t="s">
        <v>59</v>
      </c>
      <c r="G24" s="70">
        <v>2</v>
      </c>
      <c r="H24" s="79">
        <v>1044</v>
      </c>
      <c r="I24" s="80">
        <v>461</v>
      </c>
      <c r="J24" s="73">
        <v>0</v>
      </c>
      <c r="K24" s="418">
        <v>174798.17</v>
      </c>
      <c r="L24" s="75">
        <f t="shared" si="6"/>
        <v>0</v>
      </c>
      <c r="M24" s="76"/>
      <c r="N24" s="77"/>
      <c r="O24" s="73">
        <f t="shared" si="2"/>
        <v>0</v>
      </c>
      <c r="P24" s="76"/>
      <c r="Q24" s="76"/>
      <c r="R24" s="77">
        <f t="shared" si="7"/>
        <v>0</v>
      </c>
      <c r="S24" s="76">
        <f t="shared" si="8"/>
        <v>0</v>
      </c>
      <c r="T24" s="76"/>
      <c r="U24" s="78"/>
      <c r="V24" s="76"/>
      <c r="W24" s="78"/>
      <c r="X24" s="76"/>
      <c r="Y24" s="78"/>
      <c r="Z24" s="73">
        <f t="shared" si="4"/>
        <v>0</v>
      </c>
      <c r="AA24" s="73">
        <f t="shared" si="5"/>
        <v>0</v>
      </c>
      <c r="AB24" s="76"/>
      <c r="AC24" s="77"/>
      <c r="AD24" s="76"/>
      <c r="AE24" s="77"/>
      <c r="AF24" s="76"/>
      <c r="AG24" s="77"/>
    </row>
    <row r="25" spans="1:33" s="17" customFormat="1" ht="46.5" hidden="1" customHeight="1" x14ac:dyDescent="0.25">
      <c r="A25" s="747"/>
      <c r="B25" s="739" t="s">
        <v>60</v>
      </c>
      <c r="C25" s="741" t="s">
        <v>61</v>
      </c>
      <c r="D25" s="765" t="s">
        <v>62</v>
      </c>
      <c r="E25" s="768" t="s">
        <v>41</v>
      </c>
      <c r="F25" s="69" t="s">
        <v>63</v>
      </c>
      <c r="G25" s="70">
        <v>3</v>
      </c>
      <c r="H25" s="79">
        <v>263</v>
      </c>
      <c r="I25" s="80">
        <v>13</v>
      </c>
      <c r="J25" s="73">
        <v>0</v>
      </c>
      <c r="K25" s="418">
        <v>174798.17</v>
      </c>
      <c r="L25" s="75">
        <f t="shared" si="6"/>
        <v>0</v>
      </c>
      <c r="M25" s="76"/>
      <c r="N25" s="77"/>
      <c r="O25" s="73">
        <f t="shared" si="2"/>
        <v>0</v>
      </c>
      <c r="P25" s="76"/>
      <c r="Q25" s="76"/>
      <c r="R25" s="77">
        <f t="shared" si="7"/>
        <v>0</v>
      </c>
      <c r="S25" s="76">
        <f t="shared" si="8"/>
        <v>0</v>
      </c>
      <c r="T25" s="76"/>
      <c r="U25" s="78"/>
      <c r="V25" s="76"/>
      <c r="W25" s="78">
        <f>ROUND(V25*Q25,2)</f>
        <v>0</v>
      </c>
      <c r="X25" s="76"/>
      <c r="Y25" s="78">
        <f>ROUND(X25*S25,2)</f>
        <v>0</v>
      </c>
      <c r="Z25" s="73">
        <f t="shared" si="4"/>
        <v>0</v>
      </c>
      <c r="AA25" s="73">
        <f t="shared" si="5"/>
        <v>0</v>
      </c>
      <c r="AB25" s="76"/>
      <c r="AC25" s="77"/>
      <c r="AD25" s="76"/>
      <c r="AE25" s="77"/>
      <c r="AF25" s="76"/>
      <c r="AG25" s="77"/>
    </row>
    <row r="26" spans="1:33" s="17" customFormat="1" ht="46.5" hidden="1" customHeight="1" x14ac:dyDescent="0.25">
      <c r="A26" s="747"/>
      <c r="B26" s="795"/>
      <c r="C26" s="763"/>
      <c r="D26" s="755"/>
      <c r="E26" s="756"/>
      <c r="F26" s="69" t="s">
        <v>64</v>
      </c>
      <c r="G26" s="70">
        <v>3</v>
      </c>
      <c r="H26" s="79">
        <v>4</v>
      </c>
      <c r="I26" s="80">
        <v>522</v>
      </c>
      <c r="J26" s="73">
        <v>0</v>
      </c>
      <c r="K26" s="418">
        <v>174798.17</v>
      </c>
      <c r="L26" s="75">
        <f t="shared" si="6"/>
        <v>0</v>
      </c>
      <c r="M26" s="76"/>
      <c r="N26" s="77"/>
      <c r="O26" s="73">
        <f t="shared" si="2"/>
        <v>0</v>
      </c>
      <c r="P26" s="76"/>
      <c r="Q26" s="76"/>
      <c r="R26" s="77">
        <f t="shared" si="7"/>
        <v>0</v>
      </c>
      <c r="S26" s="76">
        <f t="shared" si="8"/>
        <v>0</v>
      </c>
      <c r="T26" s="76"/>
      <c r="U26" s="78"/>
      <c r="V26" s="76"/>
      <c r="W26" s="78"/>
      <c r="X26" s="76"/>
      <c r="Y26" s="78"/>
      <c r="Z26" s="73">
        <f t="shared" si="4"/>
        <v>0</v>
      </c>
      <c r="AA26" s="73">
        <f t="shared" si="5"/>
        <v>0</v>
      </c>
      <c r="AB26" s="76"/>
      <c r="AC26" s="77"/>
      <c r="AD26" s="76"/>
      <c r="AE26" s="77"/>
      <c r="AF26" s="76"/>
      <c r="AG26" s="77"/>
    </row>
    <row r="27" spans="1:33" s="17" customFormat="1" ht="46.5" hidden="1" customHeight="1" x14ac:dyDescent="0.25">
      <c r="A27" s="747"/>
      <c r="B27" s="795"/>
      <c r="C27" s="763"/>
      <c r="D27" s="90" t="s">
        <v>65</v>
      </c>
      <c r="E27" s="91" t="s">
        <v>41</v>
      </c>
      <c r="F27" s="69" t="s">
        <v>66</v>
      </c>
      <c r="G27" s="70">
        <v>3</v>
      </c>
      <c r="H27" s="79">
        <v>1235</v>
      </c>
      <c r="I27" s="80">
        <v>464</v>
      </c>
      <c r="J27" s="73">
        <v>0</v>
      </c>
      <c r="K27" s="418">
        <v>174798.17</v>
      </c>
      <c r="L27" s="75">
        <f t="shared" si="6"/>
        <v>0</v>
      </c>
      <c r="M27" s="76"/>
      <c r="N27" s="77"/>
      <c r="O27" s="73">
        <f t="shared" si="2"/>
        <v>0</v>
      </c>
      <c r="P27" s="76"/>
      <c r="Q27" s="76"/>
      <c r="R27" s="77">
        <f t="shared" si="7"/>
        <v>0</v>
      </c>
      <c r="S27" s="76">
        <f t="shared" si="8"/>
        <v>0</v>
      </c>
      <c r="T27" s="76"/>
      <c r="U27" s="78"/>
      <c r="V27" s="76"/>
      <c r="W27" s="78"/>
      <c r="X27" s="76"/>
      <c r="Y27" s="78"/>
      <c r="Z27" s="73">
        <f t="shared" si="4"/>
        <v>0</v>
      </c>
      <c r="AA27" s="73">
        <f t="shared" si="5"/>
        <v>0</v>
      </c>
      <c r="AB27" s="76"/>
      <c r="AC27" s="77"/>
      <c r="AD27" s="76"/>
      <c r="AE27" s="77"/>
      <c r="AF27" s="76"/>
      <c r="AG27" s="77"/>
    </row>
    <row r="28" spans="1:33" s="17" customFormat="1" ht="46.5" hidden="1" customHeight="1" x14ac:dyDescent="0.25">
      <c r="A28" s="747"/>
      <c r="B28" s="795"/>
      <c r="C28" s="763"/>
      <c r="D28" s="90" t="s">
        <v>67</v>
      </c>
      <c r="E28" s="91" t="s">
        <v>41</v>
      </c>
      <c r="F28" s="69" t="s">
        <v>68</v>
      </c>
      <c r="G28" s="70">
        <v>3</v>
      </c>
      <c r="H28" s="79">
        <v>1234</v>
      </c>
      <c r="I28" s="80">
        <v>465</v>
      </c>
      <c r="J28" s="73">
        <v>0</v>
      </c>
      <c r="K28" s="418">
        <v>174798.17</v>
      </c>
      <c r="L28" s="75">
        <f t="shared" si="6"/>
        <v>0</v>
      </c>
      <c r="M28" s="76"/>
      <c r="N28" s="77"/>
      <c r="O28" s="73">
        <f t="shared" si="2"/>
        <v>0</v>
      </c>
      <c r="P28" s="76"/>
      <c r="Q28" s="76"/>
      <c r="R28" s="77">
        <f t="shared" si="7"/>
        <v>0</v>
      </c>
      <c r="S28" s="76">
        <f t="shared" si="8"/>
        <v>0</v>
      </c>
      <c r="T28" s="76"/>
      <c r="U28" s="78"/>
      <c r="V28" s="76"/>
      <c r="W28" s="78"/>
      <c r="X28" s="76"/>
      <c r="Y28" s="78"/>
      <c r="Z28" s="73">
        <f t="shared" si="4"/>
        <v>0</v>
      </c>
      <c r="AA28" s="73">
        <f t="shared" si="5"/>
        <v>0</v>
      </c>
      <c r="AB28" s="76"/>
      <c r="AC28" s="77"/>
      <c r="AD28" s="76"/>
      <c r="AE28" s="77"/>
      <c r="AF28" s="76"/>
      <c r="AG28" s="77"/>
    </row>
    <row r="29" spans="1:33" s="17" customFormat="1" ht="46.5" hidden="1" customHeight="1" x14ac:dyDescent="0.25">
      <c r="A29" s="747"/>
      <c r="B29" s="795"/>
      <c r="C29" s="763"/>
      <c r="D29" s="90" t="s">
        <v>69</v>
      </c>
      <c r="E29" s="91" t="s">
        <v>41</v>
      </c>
      <c r="F29" s="69" t="s">
        <v>70</v>
      </c>
      <c r="G29" s="70">
        <v>3</v>
      </c>
      <c r="H29" s="79">
        <v>1233</v>
      </c>
      <c r="I29" s="80">
        <v>466</v>
      </c>
      <c r="J29" s="73">
        <v>0</v>
      </c>
      <c r="K29" s="418">
        <v>174798.17</v>
      </c>
      <c r="L29" s="75">
        <f t="shared" si="6"/>
        <v>0</v>
      </c>
      <c r="M29" s="76"/>
      <c r="N29" s="77"/>
      <c r="O29" s="73">
        <f t="shared" si="2"/>
        <v>0</v>
      </c>
      <c r="P29" s="76"/>
      <c r="Q29" s="76"/>
      <c r="R29" s="77">
        <f t="shared" si="7"/>
        <v>0</v>
      </c>
      <c r="S29" s="76">
        <f t="shared" si="8"/>
        <v>0</v>
      </c>
      <c r="T29" s="76"/>
      <c r="U29" s="78"/>
      <c r="V29" s="76"/>
      <c r="W29" s="78"/>
      <c r="X29" s="76"/>
      <c r="Y29" s="78"/>
      <c r="Z29" s="73">
        <f t="shared" si="4"/>
        <v>0</v>
      </c>
      <c r="AA29" s="73">
        <f t="shared" si="5"/>
        <v>0</v>
      </c>
      <c r="AB29" s="76"/>
      <c r="AC29" s="77"/>
      <c r="AD29" s="76"/>
      <c r="AE29" s="77"/>
      <c r="AF29" s="76"/>
      <c r="AG29" s="77"/>
    </row>
    <row r="30" spans="1:33" s="17" customFormat="1" ht="46.5" hidden="1" customHeight="1" x14ac:dyDescent="0.25">
      <c r="A30" s="747"/>
      <c r="B30" s="795"/>
      <c r="C30" s="763"/>
      <c r="D30" s="90" t="s">
        <v>71</v>
      </c>
      <c r="E30" s="91" t="s">
        <v>41</v>
      </c>
      <c r="F30" s="69" t="s">
        <v>72</v>
      </c>
      <c r="G30" s="92">
        <v>3</v>
      </c>
      <c r="H30" s="79">
        <v>1231</v>
      </c>
      <c r="I30" s="80">
        <v>467</v>
      </c>
      <c r="J30" s="73">
        <v>0</v>
      </c>
      <c r="K30" s="418">
        <v>174798.17</v>
      </c>
      <c r="L30" s="75">
        <f t="shared" si="6"/>
        <v>0</v>
      </c>
      <c r="M30" s="76"/>
      <c r="N30" s="77"/>
      <c r="O30" s="73">
        <f t="shared" si="2"/>
        <v>0</v>
      </c>
      <c r="P30" s="76"/>
      <c r="Q30" s="76"/>
      <c r="R30" s="77">
        <f t="shared" si="7"/>
        <v>0</v>
      </c>
      <c r="S30" s="76">
        <f t="shared" si="8"/>
        <v>0</v>
      </c>
      <c r="T30" s="76"/>
      <c r="U30" s="78"/>
      <c r="V30" s="76"/>
      <c r="W30" s="78"/>
      <c r="X30" s="76"/>
      <c r="Y30" s="78"/>
      <c r="Z30" s="73">
        <f t="shared" si="4"/>
        <v>0</v>
      </c>
      <c r="AA30" s="73">
        <f t="shared" si="5"/>
        <v>0</v>
      </c>
      <c r="AB30" s="76"/>
      <c r="AC30" s="77"/>
      <c r="AD30" s="76"/>
      <c r="AE30" s="77"/>
      <c r="AF30" s="76"/>
      <c r="AG30" s="77"/>
    </row>
    <row r="31" spans="1:33" s="17" customFormat="1" ht="46.5" hidden="1" customHeight="1" x14ac:dyDescent="0.25">
      <c r="A31" s="747"/>
      <c r="B31" s="795"/>
      <c r="C31" s="763"/>
      <c r="D31" s="90" t="s">
        <v>73</v>
      </c>
      <c r="E31" s="91" t="s">
        <v>41</v>
      </c>
      <c r="F31" s="69" t="s">
        <v>74</v>
      </c>
      <c r="G31" s="92">
        <v>3</v>
      </c>
      <c r="H31" s="79">
        <v>1232</v>
      </c>
      <c r="I31" s="80">
        <v>468</v>
      </c>
      <c r="J31" s="73">
        <v>0</v>
      </c>
      <c r="K31" s="418">
        <v>174798.17</v>
      </c>
      <c r="L31" s="75">
        <f t="shared" si="6"/>
        <v>0</v>
      </c>
      <c r="M31" s="76"/>
      <c r="N31" s="77"/>
      <c r="O31" s="73">
        <f t="shared" si="2"/>
        <v>0</v>
      </c>
      <c r="P31" s="76"/>
      <c r="Q31" s="76"/>
      <c r="R31" s="77">
        <f t="shared" si="7"/>
        <v>0</v>
      </c>
      <c r="S31" s="76">
        <f t="shared" si="8"/>
        <v>0</v>
      </c>
      <c r="T31" s="76"/>
      <c r="U31" s="78"/>
      <c r="V31" s="76"/>
      <c r="W31" s="78"/>
      <c r="X31" s="76"/>
      <c r="Y31" s="78"/>
      <c r="Z31" s="73">
        <f t="shared" si="4"/>
        <v>0</v>
      </c>
      <c r="AA31" s="73">
        <f t="shared" si="5"/>
        <v>0</v>
      </c>
      <c r="AB31" s="76"/>
      <c r="AC31" s="77"/>
      <c r="AD31" s="76"/>
      <c r="AE31" s="77"/>
      <c r="AF31" s="76"/>
      <c r="AG31" s="77"/>
    </row>
    <row r="32" spans="1:33" s="17" customFormat="1" ht="46.5" hidden="1" customHeight="1" x14ac:dyDescent="0.25">
      <c r="A32" s="747"/>
      <c r="B32" s="795"/>
      <c r="C32" s="763"/>
      <c r="D32" s="90" t="s">
        <v>75</v>
      </c>
      <c r="E32" s="91" t="s">
        <v>41</v>
      </c>
      <c r="F32" s="69" t="s">
        <v>72</v>
      </c>
      <c r="G32" s="92">
        <v>3</v>
      </c>
      <c r="H32" s="79">
        <v>1231</v>
      </c>
      <c r="I32" s="80">
        <v>469</v>
      </c>
      <c r="J32" s="73">
        <v>0</v>
      </c>
      <c r="K32" s="418">
        <v>174798.17</v>
      </c>
      <c r="L32" s="75">
        <f t="shared" si="6"/>
        <v>0</v>
      </c>
      <c r="M32" s="76"/>
      <c r="N32" s="77"/>
      <c r="O32" s="73">
        <f t="shared" si="2"/>
        <v>0</v>
      </c>
      <c r="P32" s="76"/>
      <c r="Q32" s="76"/>
      <c r="R32" s="77">
        <f t="shared" si="7"/>
        <v>0</v>
      </c>
      <c r="S32" s="76">
        <f t="shared" si="8"/>
        <v>0</v>
      </c>
      <c r="T32" s="76"/>
      <c r="U32" s="78"/>
      <c r="V32" s="76"/>
      <c r="W32" s="78"/>
      <c r="X32" s="76"/>
      <c r="Y32" s="78"/>
      <c r="Z32" s="73">
        <f t="shared" si="4"/>
        <v>0</v>
      </c>
      <c r="AA32" s="73">
        <f t="shared" si="5"/>
        <v>0</v>
      </c>
      <c r="AB32" s="76"/>
      <c r="AC32" s="77"/>
      <c r="AD32" s="76"/>
      <c r="AE32" s="77"/>
      <c r="AF32" s="76"/>
      <c r="AG32" s="77"/>
    </row>
    <row r="33" spans="1:33" s="17" customFormat="1" ht="46.5" hidden="1" customHeight="1" x14ac:dyDescent="0.25">
      <c r="A33" s="747"/>
      <c r="B33" s="795"/>
      <c r="C33" s="873"/>
      <c r="D33" s="90" t="s">
        <v>76</v>
      </c>
      <c r="E33" s="91" t="s">
        <v>41</v>
      </c>
      <c r="F33" s="414" t="s">
        <v>77</v>
      </c>
      <c r="G33" s="70">
        <v>3</v>
      </c>
      <c r="H33" s="79">
        <v>1230</v>
      </c>
      <c r="I33" s="80">
        <v>470</v>
      </c>
      <c r="J33" s="73">
        <v>0</v>
      </c>
      <c r="K33" s="418">
        <v>174798.17</v>
      </c>
      <c r="L33" s="75">
        <f t="shared" si="6"/>
        <v>0</v>
      </c>
      <c r="M33" s="76"/>
      <c r="N33" s="77"/>
      <c r="O33" s="73">
        <f t="shared" si="2"/>
        <v>0</v>
      </c>
      <c r="P33" s="76"/>
      <c r="Q33" s="76"/>
      <c r="R33" s="77">
        <f t="shared" si="7"/>
        <v>0</v>
      </c>
      <c r="S33" s="76">
        <f t="shared" si="8"/>
        <v>0</v>
      </c>
      <c r="T33" s="76"/>
      <c r="U33" s="78"/>
      <c r="V33" s="76"/>
      <c r="W33" s="78">
        <f>ROUND(V33*Q33,2)</f>
        <v>0</v>
      </c>
      <c r="X33" s="76"/>
      <c r="Y33" s="78">
        <f>ROUND(X33*S33,2)</f>
        <v>0</v>
      </c>
      <c r="Z33" s="73">
        <f t="shared" si="4"/>
        <v>0</v>
      </c>
      <c r="AA33" s="73">
        <f t="shared" si="5"/>
        <v>0</v>
      </c>
      <c r="AB33" s="76"/>
      <c r="AC33" s="77"/>
      <c r="AD33" s="76"/>
      <c r="AE33" s="77"/>
      <c r="AF33" s="76"/>
      <c r="AG33" s="77"/>
    </row>
    <row r="34" spans="1:33" s="17" customFormat="1" ht="46.5" hidden="1" customHeight="1" x14ac:dyDescent="0.25">
      <c r="A34" s="747"/>
      <c r="B34" s="795"/>
      <c r="C34" s="763"/>
      <c r="D34" s="90" t="s">
        <v>78</v>
      </c>
      <c r="E34" s="91" t="s">
        <v>41</v>
      </c>
      <c r="F34" s="69" t="s">
        <v>79</v>
      </c>
      <c r="G34" s="92">
        <v>3</v>
      </c>
      <c r="H34" s="79">
        <v>1229</v>
      </c>
      <c r="I34" s="80">
        <v>471</v>
      </c>
      <c r="J34" s="73">
        <v>0</v>
      </c>
      <c r="K34" s="418">
        <v>174798.17</v>
      </c>
      <c r="L34" s="75">
        <f t="shared" si="6"/>
        <v>0</v>
      </c>
      <c r="M34" s="76"/>
      <c r="N34" s="77"/>
      <c r="O34" s="73">
        <f t="shared" si="2"/>
        <v>0</v>
      </c>
      <c r="P34" s="76"/>
      <c r="Q34" s="76"/>
      <c r="R34" s="77">
        <f t="shared" si="7"/>
        <v>0</v>
      </c>
      <c r="S34" s="76">
        <f t="shared" si="8"/>
        <v>0</v>
      </c>
      <c r="T34" s="76"/>
      <c r="U34" s="78"/>
      <c r="V34" s="76"/>
      <c r="W34" s="78"/>
      <c r="X34" s="76"/>
      <c r="Y34" s="78"/>
      <c r="Z34" s="73">
        <f t="shared" si="4"/>
        <v>0</v>
      </c>
      <c r="AA34" s="73">
        <f t="shared" si="5"/>
        <v>0</v>
      </c>
      <c r="AB34" s="76"/>
      <c r="AC34" s="77"/>
      <c r="AD34" s="76"/>
      <c r="AE34" s="77"/>
      <c r="AF34" s="76"/>
      <c r="AG34" s="77"/>
    </row>
    <row r="35" spans="1:33" s="17" customFormat="1" ht="46.5" hidden="1" customHeight="1" x14ac:dyDescent="0.25">
      <c r="A35" s="747"/>
      <c r="B35" s="795"/>
      <c r="C35" s="763"/>
      <c r="D35" s="765" t="s">
        <v>80</v>
      </c>
      <c r="E35" s="768" t="s">
        <v>41</v>
      </c>
      <c r="F35" s="69" t="s">
        <v>81</v>
      </c>
      <c r="G35" s="92">
        <v>3</v>
      </c>
      <c r="H35" s="79">
        <v>1226</v>
      </c>
      <c r="I35" s="80">
        <v>472</v>
      </c>
      <c r="J35" s="73">
        <v>0</v>
      </c>
      <c r="K35" s="418">
        <v>174798.17</v>
      </c>
      <c r="L35" s="75">
        <f t="shared" si="6"/>
        <v>0</v>
      </c>
      <c r="M35" s="76"/>
      <c r="N35" s="77"/>
      <c r="O35" s="73">
        <f t="shared" si="2"/>
        <v>0</v>
      </c>
      <c r="P35" s="76"/>
      <c r="Q35" s="76"/>
      <c r="R35" s="77">
        <f t="shared" si="7"/>
        <v>0</v>
      </c>
      <c r="S35" s="76">
        <f t="shared" si="8"/>
        <v>0</v>
      </c>
      <c r="T35" s="76"/>
      <c r="U35" s="78"/>
      <c r="V35" s="76"/>
      <c r="W35" s="78"/>
      <c r="X35" s="76"/>
      <c r="Y35" s="78"/>
      <c r="Z35" s="73">
        <f t="shared" si="4"/>
        <v>0</v>
      </c>
      <c r="AA35" s="73">
        <f t="shared" si="5"/>
        <v>0</v>
      </c>
      <c r="AB35" s="76"/>
      <c r="AC35" s="77"/>
      <c r="AD35" s="76"/>
      <c r="AE35" s="77"/>
      <c r="AF35" s="76"/>
      <c r="AG35" s="77"/>
    </row>
    <row r="36" spans="1:33" s="17" customFormat="1" ht="46.5" hidden="1" customHeight="1" x14ac:dyDescent="0.25">
      <c r="A36" s="747"/>
      <c r="B36" s="795"/>
      <c r="C36" s="763"/>
      <c r="D36" s="766"/>
      <c r="E36" s="769"/>
      <c r="F36" s="69" t="s">
        <v>82</v>
      </c>
      <c r="G36" s="70">
        <v>3</v>
      </c>
      <c r="H36" s="79">
        <v>1228</v>
      </c>
      <c r="I36" s="80">
        <v>473</v>
      </c>
      <c r="J36" s="73">
        <v>0</v>
      </c>
      <c r="K36" s="418">
        <v>174798.17</v>
      </c>
      <c r="L36" s="75">
        <f t="shared" si="6"/>
        <v>0</v>
      </c>
      <c r="M36" s="76"/>
      <c r="N36" s="77"/>
      <c r="O36" s="73">
        <f t="shared" si="2"/>
        <v>0</v>
      </c>
      <c r="P36" s="76"/>
      <c r="Q36" s="76"/>
      <c r="R36" s="77">
        <f t="shared" si="7"/>
        <v>0</v>
      </c>
      <c r="S36" s="76">
        <f t="shared" si="8"/>
        <v>0</v>
      </c>
      <c r="T36" s="76"/>
      <c r="U36" s="78"/>
      <c r="V36" s="76"/>
      <c r="W36" s="78"/>
      <c r="X36" s="76"/>
      <c r="Y36" s="78"/>
      <c r="Z36" s="73">
        <f t="shared" si="4"/>
        <v>0</v>
      </c>
      <c r="AA36" s="73">
        <f t="shared" si="5"/>
        <v>0</v>
      </c>
      <c r="AB36" s="76"/>
      <c r="AC36" s="77"/>
      <c r="AD36" s="76"/>
      <c r="AE36" s="77"/>
      <c r="AF36" s="76"/>
      <c r="AG36" s="77"/>
    </row>
    <row r="37" spans="1:33" s="17" customFormat="1" ht="46.5" hidden="1" customHeight="1" x14ac:dyDescent="0.25">
      <c r="A37" s="747"/>
      <c r="B37" s="795"/>
      <c r="C37" s="763"/>
      <c r="D37" s="755"/>
      <c r="E37" s="756"/>
      <c r="F37" s="69" t="s">
        <v>83</v>
      </c>
      <c r="G37" s="70">
        <v>3</v>
      </c>
      <c r="H37" s="79">
        <v>1227</v>
      </c>
      <c r="I37" s="80">
        <v>474</v>
      </c>
      <c r="J37" s="73">
        <v>0</v>
      </c>
      <c r="K37" s="418">
        <v>174798.17</v>
      </c>
      <c r="L37" s="75">
        <f t="shared" si="6"/>
        <v>0</v>
      </c>
      <c r="M37" s="76"/>
      <c r="N37" s="77"/>
      <c r="O37" s="73">
        <f t="shared" si="2"/>
        <v>0</v>
      </c>
      <c r="P37" s="76"/>
      <c r="Q37" s="76"/>
      <c r="R37" s="77">
        <f t="shared" si="7"/>
        <v>0</v>
      </c>
      <c r="S37" s="76">
        <f t="shared" si="8"/>
        <v>0</v>
      </c>
      <c r="T37" s="76"/>
      <c r="U37" s="78"/>
      <c r="V37" s="76"/>
      <c r="W37" s="78"/>
      <c r="X37" s="76"/>
      <c r="Y37" s="78"/>
      <c r="Z37" s="73">
        <f t="shared" si="4"/>
        <v>0</v>
      </c>
      <c r="AA37" s="73">
        <f t="shared" si="5"/>
        <v>0</v>
      </c>
      <c r="AB37" s="76"/>
      <c r="AC37" s="77"/>
      <c r="AD37" s="76"/>
      <c r="AE37" s="77"/>
      <c r="AF37" s="76"/>
      <c r="AG37" s="77"/>
    </row>
    <row r="38" spans="1:33" s="17" customFormat="1" ht="46.5" hidden="1" customHeight="1" x14ac:dyDescent="0.25">
      <c r="A38" s="747"/>
      <c r="B38" s="795"/>
      <c r="C38" s="763"/>
      <c r="D38" s="765" t="s">
        <v>84</v>
      </c>
      <c r="E38" s="768" t="s">
        <v>41</v>
      </c>
      <c r="F38" s="69" t="s">
        <v>81</v>
      </c>
      <c r="G38" s="70">
        <v>3</v>
      </c>
      <c r="H38" s="79">
        <v>1226</v>
      </c>
      <c r="I38" s="80">
        <v>475</v>
      </c>
      <c r="J38" s="73">
        <v>0</v>
      </c>
      <c r="K38" s="418">
        <v>174798.17</v>
      </c>
      <c r="L38" s="75">
        <f t="shared" si="6"/>
        <v>0</v>
      </c>
      <c r="M38" s="76"/>
      <c r="N38" s="77"/>
      <c r="O38" s="73">
        <f t="shared" si="2"/>
        <v>0</v>
      </c>
      <c r="P38" s="76"/>
      <c r="Q38" s="76"/>
      <c r="R38" s="77">
        <f t="shared" si="7"/>
        <v>0</v>
      </c>
      <c r="S38" s="76">
        <f t="shared" si="8"/>
        <v>0</v>
      </c>
      <c r="T38" s="76"/>
      <c r="U38" s="78"/>
      <c r="V38" s="76"/>
      <c r="W38" s="78"/>
      <c r="X38" s="76"/>
      <c r="Y38" s="78"/>
      <c r="Z38" s="73">
        <f t="shared" si="4"/>
        <v>0</v>
      </c>
      <c r="AA38" s="73">
        <f t="shared" si="5"/>
        <v>0</v>
      </c>
      <c r="AB38" s="76"/>
      <c r="AC38" s="77"/>
      <c r="AD38" s="76"/>
      <c r="AE38" s="77"/>
      <c r="AF38" s="76"/>
      <c r="AG38" s="77"/>
    </row>
    <row r="39" spans="1:33" s="17" customFormat="1" ht="46.5" hidden="1" customHeight="1" x14ac:dyDescent="0.25">
      <c r="A39" s="748"/>
      <c r="B39" s="740"/>
      <c r="C39" s="742"/>
      <c r="D39" s="755"/>
      <c r="E39" s="756"/>
      <c r="F39" s="69" t="s">
        <v>85</v>
      </c>
      <c r="G39" s="70">
        <v>3</v>
      </c>
      <c r="H39" s="79">
        <v>1225</v>
      </c>
      <c r="I39" s="80">
        <v>476</v>
      </c>
      <c r="J39" s="73">
        <v>0</v>
      </c>
      <c r="K39" s="418">
        <v>174798.17</v>
      </c>
      <c r="L39" s="75">
        <f t="shared" si="6"/>
        <v>0</v>
      </c>
      <c r="M39" s="76"/>
      <c r="N39" s="77"/>
      <c r="O39" s="73">
        <f t="shared" si="2"/>
        <v>0</v>
      </c>
      <c r="P39" s="76"/>
      <c r="Q39" s="76"/>
      <c r="R39" s="77">
        <f t="shared" si="7"/>
        <v>0</v>
      </c>
      <c r="S39" s="76">
        <f t="shared" si="8"/>
        <v>0</v>
      </c>
      <c r="T39" s="76"/>
      <c r="U39" s="78"/>
      <c r="V39" s="76"/>
      <c r="W39" s="78"/>
      <c r="X39" s="76"/>
      <c r="Y39" s="78"/>
      <c r="Z39" s="73">
        <f t="shared" si="4"/>
        <v>0</v>
      </c>
      <c r="AA39" s="73">
        <f t="shared" si="5"/>
        <v>0</v>
      </c>
      <c r="AB39" s="76"/>
      <c r="AC39" s="77"/>
      <c r="AD39" s="76"/>
      <c r="AE39" s="77"/>
      <c r="AF39" s="76"/>
      <c r="AG39" s="77"/>
    </row>
    <row r="40" spans="1:33" s="17" customFormat="1" ht="46.5" hidden="1" customHeight="1" x14ac:dyDescent="0.25">
      <c r="A40" s="809" t="s">
        <v>86</v>
      </c>
      <c r="B40" s="739" t="s">
        <v>87</v>
      </c>
      <c r="C40" s="741" t="s">
        <v>88</v>
      </c>
      <c r="D40" s="765" t="s">
        <v>89</v>
      </c>
      <c r="E40" s="768" t="s">
        <v>41</v>
      </c>
      <c r="F40" s="69" t="s">
        <v>90</v>
      </c>
      <c r="G40" s="70">
        <v>4</v>
      </c>
      <c r="H40" s="71">
        <v>262</v>
      </c>
      <c r="I40" s="72">
        <v>477</v>
      </c>
      <c r="J40" s="82">
        <v>0</v>
      </c>
      <c r="K40" s="416">
        <v>187897.35</v>
      </c>
      <c r="L40" s="75">
        <f t="shared" si="6"/>
        <v>0</v>
      </c>
      <c r="M40" s="76"/>
      <c r="N40" s="77"/>
      <c r="O40" s="73">
        <f t="shared" si="2"/>
        <v>0</v>
      </c>
      <c r="P40" s="76"/>
      <c r="Q40" s="76"/>
      <c r="R40" s="77">
        <f t="shared" si="7"/>
        <v>0</v>
      </c>
      <c r="S40" s="76">
        <f t="shared" si="8"/>
        <v>0</v>
      </c>
      <c r="T40" s="76"/>
      <c r="U40" s="78"/>
      <c r="V40" s="76"/>
      <c r="W40" s="78"/>
      <c r="X40" s="76"/>
      <c r="Y40" s="78"/>
      <c r="Z40" s="73">
        <f t="shared" si="4"/>
        <v>0</v>
      </c>
      <c r="AA40" s="73">
        <f t="shared" si="5"/>
        <v>0</v>
      </c>
      <c r="AB40" s="76"/>
      <c r="AC40" s="77"/>
      <c r="AD40" s="76"/>
      <c r="AE40" s="77"/>
      <c r="AF40" s="76"/>
      <c r="AG40" s="77"/>
    </row>
    <row r="41" spans="1:33" s="17" customFormat="1" ht="46.5" hidden="1" customHeight="1" x14ac:dyDescent="0.25">
      <c r="A41" s="747"/>
      <c r="B41" s="795"/>
      <c r="C41" s="763"/>
      <c r="D41" s="766"/>
      <c r="E41" s="769"/>
      <c r="F41" s="69" t="s">
        <v>91</v>
      </c>
      <c r="G41" s="70">
        <v>4</v>
      </c>
      <c r="H41" s="79">
        <v>261</v>
      </c>
      <c r="I41" s="80">
        <v>478</v>
      </c>
      <c r="J41" s="73">
        <v>0</v>
      </c>
      <c r="K41" s="418">
        <v>187897.35</v>
      </c>
      <c r="L41" s="75">
        <f t="shared" si="6"/>
        <v>0</v>
      </c>
      <c r="M41" s="76"/>
      <c r="N41" s="77"/>
      <c r="O41" s="73">
        <f t="shared" si="2"/>
        <v>0</v>
      </c>
      <c r="P41" s="76"/>
      <c r="Q41" s="76"/>
      <c r="R41" s="77">
        <f t="shared" si="7"/>
        <v>0</v>
      </c>
      <c r="S41" s="76">
        <f t="shared" si="8"/>
        <v>0</v>
      </c>
      <c r="T41" s="76"/>
      <c r="U41" s="78"/>
      <c r="V41" s="76"/>
      <c r="W41" s="78"/>
      <c r="X41" s="76"/>
      <c r="Y41" s="78"/>
      <c r="Z41" s="73">
        <f t="shared" si="4"/>
        <v>0</v>
      </c>
      <c r="AA41" s="73">
        <f t="shared" si="5"/>
        <v>0</v>
      </c>
      <c r="AB41" s="76"/>
      <c r="AC41" s="77"/>
      <c r="AD41" s="76"/>
      <c r="AE41" s="77"/>
      <c r="AF41" s="76"/>
      <c r="AG41" s="77"/>
    </row>
    <row r="42" spans="1:33" s="17" customFormat="1" ht="46.5" hidden="1" customHeight="1" x14ac:dyDescent="0.25">
      <c r="A42" s="747"/>
      <c r="B42" s="795"/>
      <c r="C42" s="763"/>
      <c r="D42" s="766"/>
      <c r="E42" s="769"/>
      <c r="F42" s="94" t="s">
        <v>92</v>
      </c>
      <c r="G42" s="70">
        <v>4</v>
      </c>
      <c r="H42" s="79">
        <v>1312</v>
      </c>
      <c r="I42" s="80">
        <v>479</v>
      </c>
      <c r="J42" s="73">
        <v>0</v>
      </c>
      <c r="K42" s="418">
        <v>187897.35</v>
      </c>
      <c r="L42" s="75">
        <f t="shared" si="6"/>
        <v>0</v>
      </c>
      <c r="M42" s="76"/>
      <c r="N42" s="77"/>
      <c r="O42" s="73">
        <f t="shared" si="2"/>
        <v>0</v>
      </c>
      <c r="P42" s="76"/>
      <c r="Q42" s="76"/>
      <c r="R42" s="77">
        <f t="shared" si="7"/>
        <v>0</v>
      </c>
      <c r="S42" s="76">
        <f t="shared" si="8"/>
        <v>0</v>
      </c>
      <c r="T42" s="76"/>
      <c r="U42" s="78"/>
      <c r="V42" s="76"/>
      <c r="W42" s="78"/>
      <c r="X42" s="76"/>
      <c r="Y42" s="78"/>
      <c r="Z42" s="73">
        <f t="shared" si="4"/>
        <v>0</v>
      </c>
      <c r="AA42" s="73">
        <f t="shared" si="5"/>
        <v>0</v>
      </c>
      <c r="AB42" s="76"/>
      <c r="AC42" s="77"/>
      <c r="AD42" s="76"/>
      <c r="AE42" s="77"/>
      <c r="AF42" s="76"/>
      <c r="AG42" s="77"/>
    </row>
    <row r="43" spans="1:33" ht="84" customHeight="1" x14ac:dyDescent="0.25">
      <c r="A43" s="746"/>
      <c r="B43" s="796"/>
      <c r="C43" s="763"/>
      <c r="D43" s="767"/>
      <c r="E43" s="763"/>
      <c r="F43" s="635" t="s">
        <v>93</v>
      </c>
      <c r="G43" s="590">
        <v>4</v>
      </c>
      <c r="H43" s="267">
        <v>1224</v>
      </c>
      <c r="I43" s="268">
        <v>481</v>
      </c>
      <c r="J43" s="73">
        <v>1</v>
      </c>
      <c r="K43" s="491">
        <v>187897.35</v>
      </c>
      <c r="L43" s="75">
        <f t="shared" si="6"/>
        <v>187897.35</v>
      </c>
      <c r="M43" s="153">
        <v>1</v>
      </c>
      <c r="N43" s="77"/>
      <c r="O43" s="73">
        <f>ROUND(J43/12*AH$5,0)+1</f>
        <v>1</v>
      </c>
      <c r="P43" s="76"/>
      <c r="Q43" s="76"/>
      <c r="R43" s="77">
        <f t="shared" si="7"/>
        <v>0</v>
      </c>
      <c r="S43" s="73">
        <f>P43-M43</f>
        <v>-1</v>
      </c>
      <c r="T43" s="76"/>
      <c r="U43" s="78"/>
      <c r="V43" s="76"/>
      <c r="W43" s="78"/>
      <c r="X43" s="76"/>
      <c r="Y43" s="78"/>
      <c r="Z43" s="73">
        <f t="shared" si="4"/>
        <v>-1</v>
      </c>
      <c r="AA43" s="73">
        <f t="shared" si="5"/>
        <v>-1</v>
      </c>
      <c r="AB43" s="76"/>
      <c r="AC43" s="77"/>
      <c r="AD43" s="76"/>
      <c r="AE43" s="77"/>
      <c r="AF43" s="76"/>
      <c r="AG43" s="77"/>
    </row>
    <row r="44" spans="1:33" s="17" customFormat="1" ht="46.5" hidden="1" customHeight="1" x14ac:dyDescent="0.25">
      <c r="A44" s="747"/>
      <c r="B44" s="795"/>
      <c r="C44" s="763"/>
      <c r="D44" s="766"/>
      <c r="E44" s="769"/>
      <c r="F44" s="69" t="s">
        <v>94</v>
      </c>
      <c r="G44" s="70">
        <v>4</v>
      </c>
      <c r="H44" s="79">
        <v>259</v>
      </c>
      <c r="I44" s="80">
        <v>482</v>
      </c>
      <c r="J44" s="73">
        <v>0</v>
      </c>
      <c r="K44" s="418">
        <v>187897.35</v>
      </c>
      <c r="L44" s="75">
        <f t="shared" si="6"/>
        <v>0</v>
      </c>
      <c r="M44" s="76"/>
      <c r="N44" s="77"/>
      <c r="O44" s="73">
        <f t="shared" si="2"/>
        <v>0</v>
      </c>
      <c r="P44" s="76"/>
      <c r="Q44" s="76"/>
      <c r="R44" s="77">
        <f t="shared" si="7"/>
        <v>0</v>
      </c>
      <c r="S44" s="76">
        <f t="shared" si="8"/>
        <v>0</v>
      </c>
      <c r="T44" s="76"/>
      <c r="U44" s="78"/>
      <c r="V44" s="76"/>
      <c r="W44" s="78"/>
      <c r="X44" s="76"/>
      <c r="Y44" s="78"/>
      <c r="Z44" s="73">
        <f t="shared" si="4"/>
        <v>0</v>
      </c>
      <c r="AA44" s="73">
        <f t="shared" si="5"/>
        <v>0</v>
      </c>
      <c r="AB44" s="76"/>
      <c r="AC44" s="77"/>
      <c r="AD44" s="76"/>
      <c r="AE44" s="77"/>
      <c r="AF44" s="76"/>
      <c r="AG44" s="77"/>
    </row>
    <row r="45" spans="1:33" s="17" customFormat="1" ht="46.5" hidden="1" customHeight="1" x14ac:dyDescent="0.25">
      <c r="A45" s="747"/>
      <c r="B45" s="795"/>
      <c r="C45" s="763"/>
      <c r="D45" s="766"/>
      <c r="E45" s="769"/>
      <c r="F45" s="95" t="s">
        <v>95</v>
      </c>
      <c r="G45" s="70">
        <v>4</v>
      </c>
      <c r="H45" s="79">
        <v>1311</v>
      </c>
      <c r="I45" s="80"/>
      <c r="J45" s="73">
        <v>0</v>
      </c>
      <c r="K45" s="418"/>
      <c r="L45" s="75"/>
      <c r="M45" s="76"/>
      <c r="N45" s="77"/>
      <c r="O45" s="73"/>
      <c r="P45" s="76"/>
      <c r="Q45" s="76"/>
      <c r="R45" s="77"/>
      <c r="S45" s="76"/>
      <c r="T45" s="76"/>
      <c r="U45" s="78"/>
      <c r="V45" s="76"/>
      <c r="W45" s="78"/>
      <c r="X45" s="76"/>
      <c r="Y45" s="78"/>
      <c r="Z45" s="73"/>
      <c r="AA45" s="73"/>
      <c r="AB45" s="76"/>
      <c r="AC45" s="77"/>
      <c r="AD45" s="76"/>
      <c r="AE45" s="77"/>
      <c r="AF45" s="76"/>
      <c r="AG45" s="77"/>
    </row>
    <row r="46" spans="1:33" s="17" customFormat="1" ht="46.5" hidden="1" customHeight="1" x14ac:dyDescent="0.25">
      <c r="A46" s="747"/>
      <c r="B46" s="795"/>
      <c r="C46" s="763"/>
      <c r="D46" s="766"/>
      <c r="E46" s="769"/>
      <c r="F46" s="95" t="s">
        <v>96</v>
      </c>
      <c r="G46" s="70">
        <v>4</v>
      </c>
      <c r="H46" s="79">
        <v>1335</v>
      </c>
      <c r="I46" s="80"/>
      <c r="J46" s="73">
        <v>0</v>
      </c>
      <c r="K46" s="418"/>
      <c r="L46" s="75"/>
      <c r="M46" s="76"/>
      <c r="N46" s="77"/>
      <c r="O46" s="73"/>
      <c r="P46" s="76"/>
      <c r="Q46" s="76"/>
      <c r="R46" s="77"/>
      <c r="S46" s="76"/>
      <c r="T46" s="76"/>
      <c r="U46" s="78"/>
      <c r="V46" s="76"/>
      <c r="W46" s="78"/>
      <c r="X46" s="76"/>
      <c r="Y46" s="78"/>
      <c r="Z46" s="73"/>
      <c r="AA46" s="73"/>
      <c r="AB46" s="76"/>
      <c r="AC46" s="77"/>
      <c r="AD46" s="76"/>
      <c r="AE46" s="77"/>
      <c r="AF46" s="76"/>
      <c r="AG46" s="77"/>
    </row>
    <row r="47" spans="1:33" s="17" customFormat="1" ht="46.5" hidden="1" customHeight="1" x14ac:dyDescent="0.25">
      <c r="A47" s="747"/>
      <c r="B47" s="795"/>
      <c r="C47" s="763"/>
      <c r="D47" s="766"/>
      <c r="E47" s="769"/>
      <c r="F47" s="69"/>
      <c r="G47" s="70"/>
      <c r="H47" s="79"/>
      <c r="I47" s="80"/>
      <c r="J47" s="73">
        <v>0</v>
      </c>
      <c r="K47" s="418"/>
      <c r="L47" s="75"/>
      <c r="M47" s="76"/>
      <c r="N47" s="77"/>
      <c r="O47" s="73"/>
      <c r="P47" s="76"/>
      <c r="Q47" s="76"/>
      <c r="R47" s="77"/>
      <c r="S47" s="76"/>
      <c r="T47" s="76"/>
      <c r="U47" s="78"/>
      <c r="V47" s="76"/>
      <c r="W47" s="78"/>
      <c r="X47" s="76"/>
      <c r="Y47" s="78"/>
      <c r="Z47" s="73"/>
      <c r="AA47" s="73"/>
      <c r="AB47" s="76"/>
      <c r="AC47" s="77"/>
      <c r="AD47" s="76"/>
      <c r="AE47" s="77"/>
      <c r="AF47" s="76"/>
      <c r="AG47" s="77"/>
    </row>
    <row r="48" spans="1:33" s="17" customFormat="1" ht="46.5" hidden="1" customHeight="1" x14ac:dyDescent="0.25">
      <c r="A48" s="748"/>
      <c r="B48" s="740"/>
      <c r="C48" s="742"/>
      <c r="D48" s="755"/>
      <c r="E48" s="756"/>
      <c r="F48" s="69" t="s">
        <v>97</v>
      </c>
      <c r="G48" s="70">
        <v>4</v>
      </c>
      <c r="H48" s="71">
        <v>1043</v>
      </c>
      <c r="I48" s="72">
        <v>485</v>
      </c>
      <c r="J48" s="73">
        <v>0</v>
      </c>
      <c r="K48" s="418">
        <v>187897.35</v>
      </c>
      <c r="L48" s="75">
        <f t="shared" si="6"/>
        <v>0</v>
      </c>
      <c r="M48" s="76"/>
      <c r="N48" s="77"/>
      <c r="O48" s="73">
        <f t="shared" si="2"/>
        <v>0</v>
      </c>
      <c r="P48" s="76"/>
      <c r="Q48" s="76"/>
      <c r="R48" s="77">
        <f t="shared" si="7"/>
        <v>0</v>
      </c>
      <c r="S48" s="76">
        <f t="shared" si="8"/>
        <v>0</v>
      </c>
      <c r="T48" s="76"/>
      <c r="U48" s="78"/>
      <c r="V48" s="76"/>
      <c r="W48" s="78"/>
      <c r="X48" s="76"/>
      <c r="Y48" s="78"/>
      <c r="Z48" s="73">
        <f t="shared" si="4"/>
        <v>0</v>
      </c>
      <c r="AA48" s="73">
        <f t="shared" si="5"/>
        <v>0</v>
      </c>
      <c r="AB48" s="76"/>
      <c r="AC48" s="77"/>
      <c r="AD48" s="76"/>
      <c r="AE48" s="77"/>
      <c r="AF48" s="76"/>
      <c r="AG48" s="77"/>
    </row>
    <row r="49" spans="1:33" s="17" customFormat="1" ht="26.25" hidden="1" x14ac:dyDescent="0.25">
      <c r="A49" s="96" t="s">
        <v>98</v>
      </c>
      <c r="B49" s="97"/>
      <c r="C49" s="98"/>
      <c r="D49" s="98"/>
      <c r="E49" s="98"/>
      <c r="F49" s="99"/>
      <c r="G49" s="100"/>
      <c r="H49" s="101"/>
      <c r="I49" s="102"/>
      <c r="J49" s="103"/>
      <c r="K49" s="426"/>
      <c r="L49" s="105"/>
      <c r="M49" s="106"/>
      <c r="N49" s="107"/>
      <c r="O49" s="106"/>
      <c r="P49" s="106"/>
      <c r="Q49" s="106"/>
      <c r="R49" s="107">
        <f t="shared" si="7"/>
        <v>0</v>
      </c>
      <c r="S49" s="106"/>
      <c r="T49" s="106"/>
      <c r="U49" s="106"/>
      <c r="V49" s="106"/>
      <c r="W49" s="106"/>
      <c r="X49" s="106"/>
      <c r="Y49" s="106"/>
      <c r="Z49" s="108"/>
      <c r="AA49" s="108"/>
      <c r="AB49" s="106"/>
      <c r="AC49" s="107"/>
      <c r="AD49" s="106"/>
      <c r="AE49" s="107"/>
      <c r="AF49" s="106"/>
      <c r="AG49" s="107"/>
    </row>
    <row r="50" spans="1:33" ht="33" customHeight="1" x14ac:dyDescent="0.25">
      <c r="A50" s="591" t="s">
        <v>99</v>
      </c>
      <c r="B50" s="592"/>
      <c r="C50" s="667"/>
      <c r="D50" s="593"/>
      <c r="E50" s="593"/>
      <c r="F50" s="691"/>
      <c r="G50" s="708"/>
      <c r="H50" s="55"/>
      <c r="I50" s="709"/>
      <c r="J50" s="118">
        <v>0</v>
      </c>
      <c r="K50" s="412"/>
      <c r="L50" s="597">
        <f>SUM(L51:L60)</f>
        <v>0</v>
      </c>
      <c r="M50" s="540">
        <f t="shared" ref="M50:AG50" si="9">SUM(M51:M60)</f>
        <v>0</v>
      </c>
      <c r="N50" s="119">
        <f t="shared" si="9"/>
        <v>0</v>
      </c>
      <c r="O50" s="120">
        <f t="shared" si="9"/>
        <v>0</v>
      </c>
      <c r="P50" s="118">
        <f t="shared" si="9"/>
        <v>0</v>
      </c>
      <c r="Q50" s="118">
        <f t="shared" si="9"/>
        <v>0</v>
      </c>
      <c r="R50" s="121">
        <f t="shared" si="7"/>
        <v>0</v>
      </c>
      <c r="S50" s="118">
        <f t="shared" si="9"/>
        <v>0</v>
      </c>
      <c r="T50" s="118">
        <f t="shared" si="9"/>
        <v>0</v>
      </c>
      <c r="U50" s="122">
        <f t="shared" si="9"/>
        <v>0</v>
      </c>
      <c r="V50" s="118">
        <f t="shared" si="9"/>
        <v>0</v>
      </c>
      <c r="W50" s="122">
        <f t="shared" si="9"/>
        <v>0</v>
      </c>
      <c r="X50" s="118">
        <f t="shared" si="9"/>
        <v>0</v>
      </c>
      <c r="Y50" s="122">
        <f t="shared" si="9"/>
        <v>0</v>
      </c>
      <c r="Z50" s="123">
        <f t="shared" si="9"/>
        <v>0</v>
      </c>
      <c r="AA50" s="123">
        <f t="shared" si="9"/>
        <v>0</v>
      </c>
      <c r="AB50" s="148">
        <f t="shared" si="9"/>
        <v>0</v>
      </c>
      <c r="AC50" s="125">
        <f t="shared" si="9"/>
        <v>0</v>
      </c>
      <c r="AD50" s="126">
        <f t="shared" si="9"/>
        <v>0</v>
      </c>
      <c r="AE50" s="126">
        <f t="shared" si="9"/>
        <v>0</v>
      </c>
      <c r="AF50" s="126">
        <f t="shared" si="9"/>
        <v>0</v>
      </c>
      <c r="AG50" s="126">
        <f t="shared" si="9"/>
        <v>0</v>
      </c>
    </row>
    <row r="51" spans="1:33" s="17" customFormat="1" ht="51" hidden="1" customHeight="1" x14ac:dyDescent="0.25">
      <c r="A51" s="809" t="s">
        <v>100</v>
      </c>
      <c r="B51" s="739" t="s">
        <v>101</v>
      </c>
      <c r="C51" s="128" t="s">
        <v>102</v>
      </c>
      <c r="D51" s="90" t="s">
        <v>103</v>
      </c>
      <c r="E51" s="91" t="s">
        <v>104</v>
      </c>
      <c r="F51" s="129" t="s">
        <v>105</v>
      </c>
      <c r="G51" s="70">
        <v>5</v>
      </c>
      <c r="H51" s="71">
        <v>258</v>
      </c>
      <c r="I51" s="72">
        <v>523</v>
      </c>
      <c r="J51" s="73">
        <v>0</v>
      </c>
      <c r="K51" s="416">
        <v>133774.31</v>
      </c>
      <c r="L51" s="75">
        <f t="shared" ref="L51:L60" si="10">ROUND(J51*$K51,2)</f>
        <v>0</v>
      </c>
      <c r="M51" s="76"/>
      <c r="N51" s="77"/>
      <c r="O51" s="73">
        <f t="shared" ref="O51:O60" si="11">ROUND(J51/12*AH$5,0)</f>
        <v>0</v>
      </c>
      <c r="P51" s="76"/>
      <c r="Q51" s="76"/>
      <c r="R51" s="77">
        <f t="shared" si="7"/>
        <v>0</v>
      </c>
      <c r="S51" s="76">
        <f t="shared" ref="S51:S58" si="12">J51-P51</f>
        <v>0</v>
      </c>
      <c r="T51" s="76"/>
      <c r="U51" s="78"/>
      <c r="V51" s="76"/>
      <c r="W51" s="78"/>
      <c r="X51" s="76"/>
      <c r="Y51" s="78"/>
      <c r="Z51" s="73">
        <f t="shared" ref="Z51:Z60" si="13">P51-O51</f>
        <v>0</v>
      </c>
      <c r="AA51" s="73">
        <f t="shared" ref="AA51:AA60" si="14">P51-J51</f>
        <v>0</v>
      </c>
      <c r="AB51" s="76"/>
      <c r="AC51" s="77"/>
      <c r="AD51" s="76"/>
      <c r="AE51" s="77"/>
      <c r="AF51" s="76"/>
      <c r="AG51" s="77"/>
    </row>
    <row r="52" spans="1:33" s="17" customFormat="1" ht="51" hidden="1" customHeight="1" x14ac:dyDescent="0.25">
      <c r="A52" s="747"/>
      <c r="B52" s="740"/>
      <c r="C52" s="128" t="s">
        <v>106</v>
      </c>
      <c r="D52" s="90" t="s">
        <v>107</v>
      </c>
      <c r="E52" s="91" t="s">
        <v>104</v>
      </c>
      <c r="F52" s="129" t="s">
        <v>108</v>
      </c>
      <c r="G52" s="70">
        <v>5</v>
      </c>
      <c r="H52" s="71">
        <v>258</v>
      </c>
      <c r="I52" s="72">
        <v>524</v>
      </c>
      <c r="J52" s="73">
        <v>0</v>
      </c>
      <c r="K52" s="418">
        <v>133774.31</v>
      </c>
      <c r="L52" s="75">
        <f t="shared" si="10"/>
        <v>0</v>
      </c>
      <c r="M52" s="76"/>
      <c r="N52" s="77"/>
      <c r="O52" s="73">
        <f t="shared" si="11"/>
        <v>0</v>
      </c>
      <c r="P52" s="76"/>
      <c r="Q52" s="76"/>
      <c r="R52" s="77">
        <f t="shared" si="7"/>
        <v>0</v>
      </c>
      <c r="S52" s="76">
        <f t="shared" si="12"/>
        <v>0</v>
      </c>
      <c r="T52" s="76"/>
      <c r="U52" s="78"/>
      <c r="V52" s="76"/>
      <c r="W52" s="78"/>
      <c r="X52" s="76"/>
      <c r="Y52" s="78"/>
      <c r="Z52" s="73">
        <f t="shared" si="13"/>
        <v>0</v>
      </c>
      <c r="AA52" s="73">
        <f t="shared" si="14"/>
        <v>0</v>
      </c>
      <c r="AB52" s="76"/>
      <c r="AC52" s="77"/>
      <c r="AD52" s="76"/>
      <c r="AE52" s="77"/>
      <c r="AF52" s="76"/>
      <c r="AG52" s="77"/>
    </row>
    <row r="53" spans="1:33" s="17" customFormat="1" ht="51" hidden="1" customHeight="1" x14ac:dyDescent="0.25">
      <c r="A53" s="747"/>
      <c r="B53" s="819" t="s">
        <v>109</v>
      </c>
      <c r="C53" s="869" t="s">
        <v>110</v>
      </c>
      <c r="D53" s="765" t="s">
        <v>111</v>
      </c>
      <c r="E53" s="768" t="s">
        <v>41</v>
      </c>
      <c r="F53" s="414" t="s">
        <v>112</v>
      </c>
      <c r="G53" s="70">
        <v>6</v>
      </c>
      <c r="H53" s="71">
        <v>256</v>
      </c>
      <c r="I53" s="72">
        <v>30</v>
      </c>
      <c r="J53" s="73">
        <v>0</v>
      </c>
      <c r="K53" s="418">
        <v>133774.31</v>
      </c>
      <c r="L53" s="75">
        <f t="shared" si="10"/>
        <v>0</v>
      </c>
      <c r="M53" s="76"/>
      <c r="N53" s="77"/>
      <c r="O53" s="73">
        <f t="shared" si="11"/>
        <v>0</v>
      </c>
      <c r="P53" s="76"/>
      <c r="Q53" s="76"/>
      <c r="R53" s="77">
        <f t="shared" si="7"/>
        <v>0</v>
      </c>
      <c r="S53" s="76">
        <f t="shared" si="12"/>
        <v>0</v>
      </c>
      <c r="T53" s="76"/>
      <c r="U53" s="78"/>
      <c r="V53" s="76"/>
      <c r="W53" s="78"/>
      <c r="X53" s="76"/>
      <c r="Y53" s="78"/>
      <c r="Z53" s="73">
        <f t="shared" si="13"/>
        <v>0</v>
      </c>
      <c r="AA53" s="73">
        <f t="shared" si="14"/>
        <v>0</v>
      </c>
      <c r="AB53" s="76"/>
      <c r="AC53" s="77"/>
      <c r="AD53" s="76"/>
      <c r="AE53" s="77"/>
      <c r="AF53" s="76"/>
      <c r="AG53" s="77"/>
    </row>
    <row r="54" spans="1:33" s="17" customFormat="1" ht="51" hidden="1" customHeight="1" x14ac:dyDescent="0.25">
      <c r="A54" s="747"/>
      <c r="B54" s="751"/>
      <c r="C54" s="763"/>
      <c r="D54" s="766"/>
      <c r="E54" s="769"/>
      <c r="F54" s="129" t="s">
        <v>113</v>
      </c>
      <c r="G54" s="70">
        <v>6</v>
      </c>
      <c r="H54" s="71">
        <v>255</v>
      </c>
      <c r="I54" s="72">
        <v>31</v>
      </c>
      <c r="J54" s="82">
        <v>0</v>
      </c>
      <c r="K54" s="418">
        <v>133774.31</v>
      </c>
      <c r="L54" s="75">
        <f t="shared" si="10"/>
        <v>0</v>
      </c>
      <c r="M54" s="76"/>
      <c r="N54" s="77"/>
      <c r="O54" s="73">
        <f t="shared" si="11"/>
        <v>0</v>
      </c>
      <c r="P54" s="76"/>
      <c r="Q54" s="76"/>
      <c r="R54" s="77">
        <f t="shared" si="7"/>
        <v>0</v>
      </c>
      <c r="S54" s="76">
        <f t="shared" si="12"/>
        <v>0</v>
      </c>
      <c r="T54" s="76"/>
      <c r="U54" s="78"/>
      <c r="V54" s="76"/>
      <c r="W54" s="78"/>
      <c r="X54" s="76"/>
      <c r="Y54" s="78"/>
      <c r="Z54" s="73">
        <f t="shared" si="13"/>
        <v>0</v>
      </c>
      <c r="AA54" s="73">
        <f t="shared" si="14"/>
        <v>0</v>
      </c>
      <c r="AB54" s="76"/>
      <c r="AC54" s="77"/>
      <c r="AD54" s="76"/>
      <c r="AE54" s="77"/>
      <c r="AF54" s="76"/>
      <c r="AG54" s="77"/>
    </row>
    <row r="55" spans="1:33" s="17" customFormat="1" ht="51" hidden="1" customHeight="1" x14ac:dyDescent="0.25">
      <c r="A55" s="747"/>
      <c r="B55" s="751"/>
      <c r="C55" s="763"/>
      <c r="D55" s="766"/>
      <c r="E55" s="769"/>
      <c r="F55" s="129" t="s">
        <v>114</v>
      </c>
      <c r="G55" s="70">
        <v>6</v>
      </c>
      <c r="H55" s="71">
        <v>254</v>
      </c>
      <c r="I55" s="72">
        <v>32</v>
      </c>
      <c r="J55" s="73">
        <v>0</v>
      </c>
      <c r="K55" s="418">
        <v>133774.31</v>
      </c>
      <c r="L55" s="75">
        <f t="shared" si="10"/>
        <v>0</v>
      </c>
      <c r="M55" s="76"/>
      <c r="N55" s="77"/>
      <c r="O55" s="73">
        <f t="shared" si="11"/>
        <v>0</v>
      </c>
      <c r="P55" s="76"/>
      <c r="Q55" s="76"/>
      <c r="R55" s="77">
        <f t="shared" si="7"/>
        <v>0</v>
      </c>
      <c r="S55" s="76">
        <f t="shared" si="12"/>
        <v>0</v>
      </c>
      <c r="T55" s="76"/>
      <c r="U55" s="78"/>
      <c r="V55" s="76"/>
      <c r="W55" s="78"/>
      <c r="X55" s="76"/>
      <c r="Y55" s="78"/>
      <c r="Z55" s="73">
        <f t="shared" si="13"/>
        <v>0</v>
      </c>
      <c r="AA55" s="73">
        <f t="shared" si="14"/>
        <v>0</v>
      </c>
      <c r="AB55" s="76"/>
      <c r="AC55" s="77"/>
      <c r="AD55" s="76"/>
      <c r="AE55" s="77"/>
      <c r="AF55" s="76"/>
      <c r="AG55" s="77"/>
    </row>
    <row r="56" spans="1:33" s="17" customFormat="1" ht="51" hidden="1" customHeight="1" x14ac:dyDescent="0.25">
      <c r="A56" s="747"/>
      <c r="B56" s="751"/>
      <c r="C56" s="763"/>
      <c r="D56" s="766"/>
      <c r="E56" s="769"/>
      <c r="F56" s="129" t="s">
        <v>115</v>
      </c>
      <c r="G56" s="70">
        <v>6</v>
      </c>
      <c r="H56" s="71">
        <v>253</v>
      </c>
      <c r="I56" s="72">
        <v>33</v>
      </c>
      <c r="J56" s="73">
        <v>0</v>
      </c>
      <c r="K56" s="418">
        <v>133774.31</v>
      </c>
      <c r="L56" s="75">
        <f t="shared" si="10"/>
        <v>0</v>
      </c>
      <c r="M56" s="76"/>
      <c r="N56" s="77"/>
      <c r="O56" s="73">
        <f t="shared" si="11"/>
        <v>0</v>
      </c>
      <c r="P56" s="76"/>
      <c r="Q56" s="76"/>
      <c r="R56" s="77">
        <f t="shared" si="7"/>
        <v>0</v>
      </c>
      <c r="S56" s="76">
        <f t="shared" si="12"/>
        <v>0</v>
      </c>
      <c r="T56" s="76"/>
      <c r="U56" s="78"/>
      <c r="V56" s="76"/>
      <c r="W56" s="78"/>
      <c r="X56" s="76"/>
      <c r="Y56" s="78"/>
      <c r="Z56" s="73">
        <f t="shared" si="13"/>
        <v>0</v>
      </c>
      <c r="AA56" s="73">
        <f t="shared" si="14"/>
        <v>0</v>
      </c>
      <c r="AB56" s="76"/>
      <c r="AC56" s="77"/>
      <c r="AD56" s="76"/>
      <c r="AE56" s="77"/>
      <c r="AF56" s="76"/>
      <c r="AG56" s="77"/>
    </row>
    <row r="57" spans="1:33" ht="51" customHeight="1" x14ac:dyDescent="0.25">
      <c r="A57" s="746"/>
      <c r="B57" s="750"/>
      <c r="C57" s="742"/>
      <c r="D57" s="798"/>
      <c r="E57" s="742"/>
      <c r="F57" s="635" t="s">
        <v>116</v>
      </c>
      <c r="G57" s="590">
        <v>6</v>
      </c>
      <c r="H57" s="267">
        <v>252</v>
      </c>
      <c r="I57" s="268">
        <v>34</v>
      </c>
      <c r="J57" s="76">
        <v>0</v>
      </c>
      <c r="K57" s="491">
        <v>133774.31</v>
      </c>
      <c r="L57" s="75">
        <f t="shared" si="10"/>
        <v>0</v>
      </c>
      <c r="M57" s="153"/>
      <c r="N57" s="77"/>
      <c r="O57" s="73">
        <f t="shared" si="11"/>
        <v>0</v>
      </c>
      <c r="P57" s="76"/>
      <c r="Q57" s="76"/>
      <c r="R57" s="77">
        <f t="shared" si="7"/>
        <v>0</v>
      </c>
      <c r="S57" s="73">
        <f>P57-M57</f>
        <v>0</v>
      </c>
      <c r="T57" s="76"/>
      <c r="U57" s="77">
        <f t="shared" ref="U57" si="15">ROUND(T57*$K57,2)</f>
        <v>0</v>
      </c>
      <c r="V57" s="76"/>
      <c r="W57" s="78"/>
      <c r="X57" s="76"/>
      <c r="Y57" s="78"/>
      <c r="Z57" s="73">
        <f t="shared" si="13"/>
        <v>0</v>
      </c>
      <c r="AA57" s="73">
        <f t="shared" si="14"/>
        <v>0</v>
      </c>
      <c r="AB57" s="76"/>
      <c r="AC57" s="77"/>
      <c r="AD57" s="76"/>
      <c r="AE57" s="77"/>
      <c r="AF57" s="76"/>
      <c r="AG57" s="77"/>
    </row>
    <row r="58" spans="1:33" s="17" customFormat="1" ht="51" hidden="1" customHeight="1" x14ac:dyDescent="0.25">
      <c r="A58" s="747"/>
      <c r="B58" s="751"/>
      <c r="C58" s="128" t="s">
        <v>117</v>
      </c>
      <c r="D58" s="90" t="s">
        <v>118</v>
      </c>
      <c r="E58" s="91" t="s">
        <v>41</v>
      </c>
      <c r="F58" s="129" t="s">
        <v>119</v>
      </c>
      <c r="G58" s="70">
        <v>6</v>
      </c>
      <c r="H58" s="71">
        <v>251</v>
      </c>
      <c r="I58" s="72">
        <v>35</v>
      </c>
      <c r="J58" s="73">
        <v>0</v>
      </c>
      <c r="K58" s="418">
        <v>133774.31</v>
      </c>
      <c r="L58" s="75">
        <f t="shared" si="10"/>
        <v>0</v>
      </c>
      <c r="M58" s="76"/>
      <c r="N58" s="77"/>
      <c r="O58" s="73">
        <f t="shared" si="11"/>
        <v>0</v>
      </c>
      <c r="P58" s="76"/>
      <c r="Q58" s="76"/>
      <c r="R58" s="77">
        <f t="shared" si="7"/>
        <v>0</v>
      </c>
      <c r="S58" s="76">
        <f t="shared" si="12"/>
        <v>0</v>
      </c>
      <c r="T58" s="76"/>
      <c r="U58" s="78"/>
      <c r="V58" s="76"/>
      <c r="W58" s="78"/>
      <c r="X58" s="76"/>
      <c r="Y58" s="78"/>
      <c r="Z58" s="73">
        <f t="shared" si="13"/>
        <v>0</v>
      </c>
      <c r="AA58" s="73">
        <f t="shared" si="14"/>
        <v>0</v>
      </c>
      <c r="AB58" s="76"/>
      <c r="AC58" s="77"/>
      <c r="AD58" s="76"/>
      <c r="AE58" s="77"/>
      <c r="AF58" s="76"/>
      <c r="AG58" s="77"/>
    </row>
    <row r="59" spans="1:33" ht="51" customHeight="1" x14ac:dyDescent="0.25">
      <c r="A59" s="827"/>
      <c r="B59" s="960"/>
      <c r="C59" s="128" t="s">
        <v>120</v>
      </c>
      <c r="D59" s="588" t="s">
        <v>121</v>
      </c>
      <c r="E59" s="128" t="s">
        <v>41</v>
      </c>
      <c r="F59" s="635" t="s">
        <v>122</v>
      </c>
      <c r="G59" s="590">
        <v>6</v>
      </c>
      <c r="H59" s="267">
        <v>250</v>
      </c>
      <c r="I59" s="268">
        <v>36</v>
      </c>
      <c r="J59" s="76">
        <v>0</v>
      </c>
      <c r="K59" s="491">
        <v>133774.31</v>
      </c>
      <c r="L59" s="75">
        <f t="shared" si="10"/>
        <v>0</v>
      </c>
      <c r="M59" s="153"/>
      <c r="N59" s="77"/>
      <c r="O59" s="73">
        <f t="shared" si="11"/>
        <v>0</v>
      </c>
      <c r="P59" s="76"/>
      <c r="Q59" s="76"/>
      <c r="R59" s="77">
        <f t="shared" si="7"/>
        <v>0</v>
      </c>
      <c r="S59" s="73">
        <f>P59-M59</f>
        <v>0</v>
      </c>
      <c r="T59" s="76"/>
      <c r="U59" s="77">
        <f t="shared" ref="U59:U60" si="16">ROUND(T59*$K59,2)</f>
        <v>0</v>
      </c>
      <c r="V59" s="76"/>
      <c r="W59" s="77"/>
      <c r="X59" s="76"/>
      <c r="Y59" s="77"/>
      <c r="Z59" s="73">
        <f t="shared" si="13"/>
        <v>0</v>
      </c>
      <c r="AA59" s="73">
        <f t="shared" si="14"/>
        <v>0</v>
      </c>
      <c r="AB59" s="76"/>
      <c r="AC59" s="77"/>
      <c r="AD59" s="76"/>
      <c r="AE59" s="73"/>
      <c r="AF59" s="73"/>
      <c r="AG59" s="73"/>
    </row>
    <row r="60" spans="1:33" ht="51" customHeight="1" x14ac:dyDescent="0.25">
      <c r="A60" s="602" t="s">
        <v>123</v>
      </c>
      <c r="B60" s="589" t="s">
        <v>124</v>
      </c>
      <c r="C60" s="128" t="s">
        <v>125</v>
      </c>
      <c r="D60" s="588" t="s">
        <v>126</v>
      </c>
      <c r="E60" s="128" t="s">
        <v>41</v>
      </c>
      <c r="F60" s="635" t="s">
        <v>127</v>
      </c>
      <c r="G60" s="590">
        <v>7</v>
      </c>
      <c r="H60" s="267">
        <v>1223</v>
      </c>
      <c r="I60" s="268">
        <v>525</v>
      </c>
      <c r="J60" s="76">
        <v>0</v>
      </c>
      <c r="K60" s="490">
        <v>202576.42</v>
      </c>
      <c r="L60" s="75">
        <f t="shared" si="10"/>
        <v>0</v>
      </c>
      <c r="M60" s="153"/>
      <c r="N60" s="77"/>
      <c r="O60" s="73">
        <f t="shared" si="11"/>
        <v>0</v>
      </c>
      <c r="P60" s="76"/>
      <c r="Q60" s="76"/>
      <c r="R60" s="77">
        <f t="shared" si="7"/>
        <v>0</v>
      </c>
      <c r="S60" s="73">
        <f>P60-M60</f>
        <v>0</v>
      </c>
      <c r="T60" s="76"/>
      <c r="U60" s="77">
        <f t="shared" si="16"/>
        <v>0</v>
      </c>
      <c r="V60" s="76"/>
      <c r="W60" s="78"/>
      <c r="X60" s="76"/>
      <c r="Y60" s="78"/>
      <c r="Z60" s="73">
        <f t="shared" si="13"/>
        <v>0</v>
      </c>
      <c r="AA60" s="73">
        <f t="shared" si="14"/>
        <v>0</v>
      </c>
      <c r="AB60" s="76"/>
      <c r="AC60" s="77"/>
      <c r="AD60" s="76"/>
      <c r="AE60" s="77"/>
      <c r="AF60" s="76"/>
      <c r="AG60" s="77"/>
    </row>
    <row r="61" spans="1:33" s="17" customFormat="1" ht="25.5" hidden="1" x14ac:dyDescent="0.25">
      <c r="A61" s="96" t="s">
        <v>128</v>
      </c>
      <c r="B61" s="132"/>
      <c r="C61" s="133"/>
      <c r="D61" s="133"/>
      <c r="E61" s="133"/>
      <c r="F61" s="134"/>
      <c r="G61" s="96"/>
      <c r="H61" s="101"/>
      <c r="I61" s="135"/>
      <c r="J61" s="136"/>
      <c r="K61" s="436"/>
      <c r="L61" s="138"/>
      <c r="M61" s="139"/>
      <c r="N61" s="140"/>
      <c r="O61" s="139"/>
      <c r="P61" s="139"/>
      <c r="Q61" s="139"/>
      <c r="R61" s="139">
        <f t="shared" si="7"/>
        <v>0</v>
      </c>
      <c r="S61" s="139"/>
      <c r="T61" s="139"/>
      <c r="U61" s="139"/>
      <c r="V61" s="139"/>
      <c r="W61" s="139"/>
      <c r="X61" s="139"/>
      <c r="Y61" s="139"/>
      <c r="Z61" s="141"/>
      <c r="AA61" s="141"/>
      <c r="AB61" s="139"/>
      <c r="AC61" s="140"/>
      <c r="AD61" s="139"/>
      <c r="AE61" s="140"/>
      <c r="AF61" s="139"/>
      <c r="AG61" s="140"/>
    </row>
    <row r="62" spans="1:33" s="17" customFormat="1" ht="26.25" hidden="1" x14ac:dyDescent="0.25">
      <c r="A62" s="109" t="s">
        <v>129</v>
      </c>
      <c r="B62" s="110"/>
      <c r="C62" s="111"/>
      <c r="D62" s="111"/>
      <c r="E62" s="111"/>
      <c r="F62" s="112"/>
      <c r="G62" s="109"/>
      <c r="H62" s="142"/>
      <c r="I62" s="143"/>
      <c r="J62" s="541">
        <v>0</v>
      </c>
      <c r="K62" s="412"/>
      <c r="L62" s="144">
        <f t="shared" ref="L62:AC62" si="17">SUM(L63:L67)</f>
        <v>0</v>
      </c>
      <c r="M62" s="65">
        <f t="shared" si="17"/>
        <v>0</v>
      </c>
      <c r="N62" s="66">
        <f t="shared" si="17"/>
        <v>0</v>
      </c>
      <c r="O62" s="146">
        <f t="shared" si="17"/>
        <v>0</v>
      </c>
      <c r="P62" s="65">
        <f t="shared" si="17"/>
        <v>0</v>
      </c>
      <c r="Q62" s="65">
        <f t="shared" si="17"/>
        <v>0</v>
      </c>
      <c r="R62" s="125">
        <f t="shared" si="7"/>
        <v>0</v>
      </c>
      <c r="S62" s="65">
        <f t="shared" si="17"/>
        <v>0</v>
      </c>
      <c r="T62" s="65">
        <f t="shared" ref="T62:Y62" si="18">SUM(T63:T67)</f>
        <v>0</v>
      </c>
      <c r="U62" s="147">
        <f t="shared" si="18"/>
        <v>0</v>
      </c>
      <c r="V62" s="65">
        <f t="shared" si="18"/>
        <v>0</v>
      </c>
      <c r="W62" s="147">
        <f t="shared" si="18"/>
        <v>0</v>
      </c>
      <c r="X62" s="65">
        <f t="shared" si="18"/>
        <v>0</v>
      </c>
      <c r="Y62" s="147">
        <f t="shared" si="18"/>
        <v>0</v>
      </c>
      <c r="Z62" s="64">
        <f t="shared" si="17"/>
        <v>0</v>
      </c>
      <c r="AA62" s="64">
        <f>SUM(AA63:AA67)</f>
        <v>0</v>
      </c>
      <c r="AB62" s="148">
        <f t="shared" si="17"/>
        <v>0</v>
      </c>
      <c r="AC62" s="125">
        <f t="shared" si="17"/>
        <v>0</v>
      </c>
      <c r="AD62" s="126">
        <f>SUM(AD63:AD67)</f>
        <v>0</v>
      </c>
      <c r="AE62" s="126">
        <f>SUM(AE63:AE67)</f>
        <v>0</v>
      </c>
      <c r="AF62" s="126">
        <f>SUM(AF63:AF67)</f>
        <v>0</v>
      </c>
      <c r="AG62" s="126">
        <f>SUM(AG63:AG67)</f>
        <v>0</v>
      </c>
    </row>
    <row r="63" spans="1:33" s="17" customFormat="1" ht="55.5" hidden="1" customHeight="1" x14ac:dyDescent="0.25">
      <c r="A63" s="809" t="s">
        <v>130</v>
      </c>
      <c r="B63" s="149" t="s">
        <v>131</v>
      </c>
      <c r="C63" s="128" t="s">
        <v>132</v>
      </c>
      <c r="D63" s="90" t="s">
        <v>133</v>
      </c>
      <c r="E63" s="91" t="s">
        <v>104</v>
      </c>
      <c r="F63" s="129" t="s">
        <v>134</v>
      </c>
      <c r="G63" s="70">
        <v>8</v>
      </c>
      <c r="H63" s="71">
        <v>249</v>
      </c>
      <c r="I63" s="72">
        <v>38</v>
      </c>
      <c r="J63" s="73">
        <v>0</v>
      </c>
      <c r="K63" s="416">
        <v>140287.92000000001</v>
      </c>
      <c r="L63" s="152">
        <f>ROUND(J63*$K63,2)</f>
        <v>0</v>
      </c>
      <c r="M63" s="76"/>
      <c r="N63" s="77"/>
      <c r="O63" s="73">
        <f>ROUND(J63/12*AH$5,0)</f>
        <v>0</v>
      </c>
      <c r="P63" s="76"/>
      <c r="Q63" s="76"/>
      <c r="R63" s="77">
        <f t="shared" si="7"/>
        <v>0</v>
      </c>
      <c r="S63" s="76">
        <f>J63-P63</f>
        <v>0</v>
      </c>
      <c r="T63" s="76"/>
      <c r="U63" s="77"/>
      <c r="V63" s="76"/>
      <c r="W63" s="77"/>
      <c r="X63" s="76"/>
      <c r="Y63" s="77"/>
      <c r="Z63" s="73">
        <f>P63-O63</f>
        <v>0</v>
      </c>
      <c r="AA63" s="73">
        <f>P63-J63</f>
        <v>0</v>
      </c>
      <c r="AB63" s="76"/>
      <c r="AC63" s="77"/>
      <c r="AD63" s="76"/>
      <c r="AE63" s="73"/>
      <c r="AF63" s="73"/>
      <c r="AG63" s="73"/>
    </row>
    <row r="64" spans="1:33" s="17" customFormat="1" ht="55.5" hidden="1" customHeight="1" x14ac:dyDescent="0.25">
      <c r="A64" s="747"/>
      <c r="B64" s="739" t="s">
        <v>135</v>
      </c>
      <c r="C64" s="741" t="s">
        <v>136</v>
      </c>
      <c r="D64" s="90" t="s">
        <v>137</v>
      </c>
      <c r="E64" s="768" t="s">
        <v>104</v>
      </c>
      <c r="F64" s="802" t="s">
        <v>138</v>
      </c>
      <c r="G64" s="155">
        <v>9</v>
      </c>
      <c r="H64" s="156">
        <v>248</v>
      </c>
      <c r="I64" s="157">
        <v>39</v>
      </c>
      <c r="J64" s="73">
        <v>0</v>
      </c>
      <c r="K64" s="418">
        <v>140287.92000000001</v>
      </c>
      <c r="L64" s="75">
        <f>ROUND(J64*$K64,2)</f>
        <v>0</v>
      </c>
      <c r="M64" s="76"/>
      <c r="N64" s="77"/>
      <c r="O64" s="73">
        <f>ROUND(J64/12*AH$5,0)</f>
        <v>0</v>
      </c>
      <c r="P64" s="76"/>
      <c r="Q64" s="76"/>
      <c r="R64" s="77">
        <f t="shared" si="7"/>
        <v>0</v>
      </c>
      <c r="S64" s="76">
        <f>J64-P64</f>
        <v>0</v>
      </c>
      <c r="T64" s="76"/>
      <c r="U64" s="78"/>
      <c r="V64" s="76"/>
      <c r="W64" s="78"/>
      <c r="X64" s="76"/>
      <c r="Y64" s="78"/>
      <c r="Z64" s="73">
        <f>P64-O64</f>
        <v>0</v>
      </c>
      <c r="AA64" s="73">
        <f>P64-J64</f>
        <v>0</v>
      </c>
      <c r="AB64" s="76"/>
      <c r="AC64" s="77"/>
      <c r="AD64" s="76"/>
      <c r="AE64" s="77"/>
      <c r="AF64" s="76"/>
      <c r="AG64" s="77"/>
    </row>
    <row r="65" spans="1:33" s="17" customFormat="1" ht="55.5" hidden="1" customHeight="1" x14ac:dyDescent="0.25">
      <c r="A65" s="747"/>
      <c r="B65" s="795"/>
      <c r="C65" s="763"/>
      <c r="D65" s="90" t="s">
        <v>139</v>
      </c>
      <c r="E65" s="769"/>
      <c r="F65" s="829"/>
      <c r="G65" s="155">
        <v>9</v>
      </c>
      <c r="H65" s="71">
        <v>248</v>
      </c>
      <c r="I65" s="72">
        <v>531</v>
      </c>
      <c r="J65" s="73">
        <v>0</v>
      </c>
      <c r="K65" s="418">
        <v>140287.92000000001</v>
      </c>
      <c r="L65" s="75">
        <f>ROUND(J65*$K65,2)</f>
        <v>0</v>
      </c>
      <c r="M65" s="76"/>
      <c r="N65" s="77"/>
      <c r="O65" s="73">
        <f>ROUND(J65/12*AH$5,0)</f>
        <v>0</v>
      </c>
      <c r="P65" s="76"/>
      <c r="Q65" s="76"/>
      <c r="R65" s="77">
        <f t="shared" si="7"/>
        <v>0</v>
      </c>
      <c r="S65" s="76">
        <f>J65-P65</f>
        <v>0</v>
      </c>
      <c r="T65" s="76"/>
      <c r="U65" s="78"/>
      <c r="V65" s="76"/>
      <c r="W65" s="78"/>
      <c r="X65" s="76"/>
      <c r="Y65" s="78"/>
      <c r="Z65" s="73">
        <f>P65-O65</f>
        <v>0</v>
      </c>
      <c r="AA65" s="73">
        <f>P65-J65</f>
        <v>0</v>
      </c>
      <c r="AB65" s="76"/>
      <c r="AC65" s="77"/>
      <c r="AD65" s="76"/>
      <c r="AE65" s="77"/>
      <c r="AF65" s="76"/>
      <c r="AG65" s="77"/>
    </row>
    <row r="66" spans="1:33" s="17" customFormat="1" ht="55.5" hidden="1" customHeight="1" x14ac:dyDescent="0.25">
      <c r="A66" s="747"/>
      <c r="B66" s="795"/>
      <c r="C66" s="763"/>
      <c r="D66" s="90" t="s">
        <v>140</v>
      </c>
      <c r="E66" s="769"/>
      <c r="F66" s="829"/>
      <c r="G66" s="155">
        <v>9</v>
      </c>
      <c r="H66" s="71">
        <v>248</v>
      </c>
      <c r="I66" s="72">
        <v>532</v>
      </c>
      <c r="J66" s="73">
        <v>0</v>
      </c>
      <c r="K66" s="418">
        <v>140287.92000000001</v>
      </c>
      <c r="L66" s="75">
        <f>ROUND(J66*$K66,2)</f>
        <v>0</v>
      </c>
      <c r="M66" s="76"/>
      <c r="N66" s="77"/>
      <c r="O66" s="73">
        <f>ROUND(J66/12*AH$5,0)</f>
        <v>0</v>
      </c>
      <c r="P66" s="76"/>
      <c r="Q66" s="76"/>
      <c r="R66" s="77">
        <f t="shared" si="7"/>
        <v>0</v>
      </c>
      <c r="S66" s="76">
        <f>J66-P66</f>
        <v>0</v>
      </c>
      <c r="T66" s="76"/>
      <c r="U66" s="78"/>
      <c r="V66" s="76"/>
      <c r="W66" s="78"/>
      <c r="X66" s="76"/>
      <c r="Y66" s="78"/>
      <c r="Z66" s="73">
        <f>P66-O66</f>
        <v>0</v>
      </c>
      <c r="AA66" s="73">
        <f>P66-J66</f>
        <v>0</v>
      </c>
      <c r="AB66" s="76"/>
      <c r="AC66" s="77"/>
      <c r="AD66" s="76"/>
      <c r="AE66" s="77"/>
      <c r="AF66" s="76"/>
      <c r="AG66" s="77"/>
    </row>
    <row r="67" spans="1:33" s="17" customFormat="1" ht="55.5" hidden="1" customHeight="1" x14ac:dyDescent="0.25">
      <c r="A67" s="748"/>
      <c r="B67" s="740"/>
      <c r="C67" s="742"/>
      <c r="D67" s="90" t="s">
        <v>141</v>
      </c>
      <c r="E67" s="756"/>
      <c r="F67" s="803"/>
      <c r="G67" s="155">
        <v>9</v>
      </c>
      <c r="H67" s="71">
        <v>248</v>
      </c>
      <c r="I67" s="72">
        <v>533</v>
      </c>
      <c r="J67" s="73">
        <v>0</v>
      </c>
      <c r="K67" s="418">
        <v>140287.92000000001</v>
      </c>
      <c r="L67" s="75">
        <f>ROUND(J67*$K67,2)</f>
        <v>0</v>
      </c>
      <c r="M67" s="76"/>
      <c r="N67" s="77"/>
      <c r="O67" s="73">
        <f>ROUND(J67/12*AH$5,0)</f>
        <v>0</v>
      </c>
      <c r="P67" s="76"/>
      <c r="Q67" s="76"/>
      <c r="R67" s="77">
        <f t="shared" si="7"/>
        <v>0</v>
      </c>
      <c r="S67" s="76">
        <f>J67-P67</f>
        <v>0</v>
      </c>
      <c r="T67" s="76"/>
      <c r="U67" s="78"/>
      <c r="V67" s="76"/>
      <c r="W67" s="78"/>
      <c r="X67" s="76"/>
      <c r="Y67" s="78"/>
      <c r="Z67" s="73">
        <f>P67-O67</f>
        <v>0</v>
      </c>
      <c r="AA67" s="73">
        <f>P67-J67</f>
        <v>0</v>
      </c>
      <c r="AB67" s="76"/>
      <c r="AC67" s="77"/>
      <c r="AD67" s="76"/>
      <c r="AE67" s="77"/>
      <c r="AF67" s="76"/>
      <c r="AG67" s="77"/>
    </row>
    <row r="68" spans="1:33" s="17" customFormat="1" ht="25.5" hidden="1" x14ac:dyDescent="0.25">
      <c r="A68" s="159" t="s">
        <v>142</v>
      </c>
      <c r="B68" s="160"/>
      <c r="C68" s="161"/>
      <c r="D68" s="161"/>
      <c r="E68" s="161"/>
      <c r="F68" s="162"/>
      <c r="G68" s="163"/>
      <c r="H68" s="164"/>
      <c r="I68" s="165"/>
      <c r="J68" s="73"/>
      <c r="K68" s="436"/>
      <c r="L68" s="167"/>
      <c r="M68" s="168"/>
      <c r="N68" s="169"/>
      <c r="O68" s="168"/>
      <c r="P68" s="168"/>
      <c r="Q68" s="168"/>
      <c r="R68" s="169">
        <f t="shared" si="7"/>
        <v>0</v>
      </c>
      <c r="S68" s="168"/>
      <c r="T68" s="168"/>
      <c r="U68" s="168"/>
      <c r="V68" s="168"/>
      <c r="W68" s="168"/>
      <c r="X68" s="168"/>
      <c r="Y68" s="168"/>
      <c r="Z68" s="170"/>
      <c r="AA68" s="170"/>
      <c r="AB68" s="168"/>
      <c r="AC68" s="169"/>
      <c r="AD68" s="168"/>
      <c r="AE68" s="169"/>
      <c r="AF68" s="168"/>
      <c r="AG68" s="169"/>
    </row>
    <row r="69" spans="1:33" s="17" customFormat="1" ht="26.25" hidden="1" x14ac:dyDescent="0.25">
      <c r="A69" s="109" t="s">
        <v>143</v>
      </c>
      <c r="B69" s="171"/>
      <c r="C69" s="172"/>
      <c r="D69" s="172"/>
      <c r="E69" s="172"/>
      <c r="F69" s="173"/>
      <c r="G69" s="174"/>
      <c r="H69" s="175"/>
      <c r="I69" s="176"/>
      <c r="J69" s="73">
        <v>0</v>
      </c>
      <c r="K69" s="412"/>
      <c r="L69" s="177">
        <f>SUM(L70:L79)</f>
        <v>0</v>
      </c>
      <c r="M69" s="178">
        <f t="shared" ref="M69:AG69" si="19">SUM(M70:M79)</f>
        <v>0</v>
      </c>
      <c r="N69" s="179">
        <f t="shared" si="19"/>
        <v>0</v>
      </c>
      <c r="O69" s="178">
        <f t="shared" si="19"/>
        <v>0</v>
      </c>
      <c r="P69" s="178">
        <f t="shared" si="19"/>
        <v>0</v>
      </c>
      <c r="Q69" s="178">
        <f t="shared" si="19"/>
        <v>0</v>
      </c>
      <c r="R69" s="179">
        <f t="shared" si="7"/>
        <v>0</v>
      </c>
      <c r="S69" s="178">
        <f t="shared" si="19"/>
        <v>0</v>
      </c>
      <c r="T69" s="178">
        <f t="shared" si="19"/>
        <v>0</v>
      </c>
      <c r="U69" s="63">
        <f t="shared" si="19"/>
        <v>0</v>
      </c>
      <c r="V69" s="178">
        <f t="shared" si="19"/>
        <v>0</v>
      </c>
      <c r="W69" s="63">
        <f t="shared" si="19"/>
        <v>0</v>
      </c>
      <c r="X69" s="178">
        <f t="shared" si="19"/>
        <v>0</v>
      </c>
      <c r="Y69" s="63">
        <f t="shared" si="19"/>
        <v>0</v>
      </c>
      <c r="Z69" s="180">
        <f t="shared" si="19"/>
        <v>0</v>
      </c>
      <c r="AA69" s="180">
        <f t="shared" si="19"/>
        <v>0</v>
      </c>
      <c r="AB69" s="178">
        <f t="shared" si="19"/>
        <v>0</v>
      </c>
      <c r="AC69" s="179">
        <f t="shared" si="19"/>
        <v>0</v>
      </c>
      <c r="AD69" s="178">
        <f t="shared" si="19"/>
        <v>0</v>
      </c>
      <c r="AE69" s="179">
        <f t="shared" si="19"/>
        <v>0</v>
      </c>
      <c r="AF69" s="178">
        <f t="shared" si="19"/>
        <v>0</v>
      </c>
      <c r="AG69" s="179">
        <f t="shared" si="19"/>
        <v>0</v>
      </c>
    </row>
    <row r="70" spans="1:33" s="17" customFormat="1" ht="60" hidden="1" customHeight="1" x14ac:dyDescent="0.25">
      <c r="A70" s="809" t="s">
        <v>144</v>
      </c>
      <c r="B70" s="739" t="s">
        <v>145</v>
      </c>
      <c r="C70" s="128" t="s">
        <v>146</v>
      </c>
      <c r="D70" s="90" t="s">
        <v>147</v>
      </c>
      <c r="E70" s="91" t="s">
        <v>104</v>
      </c>
      <c r="F70" s="129" t="s">
        <v>148</v>
      </c>
      <c r="G70" s="70">
        <v>10</v>
      </c>
      <c r="H70" s="71">
        <v>247</v>
      </c>
      <c r="I70" s="72">
        <v>40</v>
      </c>
      <c r="J70" s="73">
        <v>0</v>
      </c>
      <c r="K70" s="416">
        <v>156833.66</v>
      </c>
      <c r="L70" s="75">
        <f t="shared" ref="L70:L79" si="20">ROUND(J70*$K70,2)</f>
        <v>0</v>
      </c>
      <c r="M70" s="76"/>
      <c r="N70" s="77"/>
      <c r="O70" s="73">
        <f t="shared" ref="O70:O79" si="21">ROUND(J70/12*AH$5,0)</f>
        <v>0</v>
      </c>
      <c r="P70" s="76"/>
      <c r="Q70" s="76"/>
      <c r="R70" s="77">
        <f t="shared" si="7"/>
        <v>0</v>
      </c>
      <c r="S70" s="76">
        <f t="shared" ref="S70:S79" si="22">J70-P70</f>
        <v>0</v>
      </c>
      <c r="T70" s="76"/>
      <c r="U70" s="78"/>
      <c r="V70" s="76"/>
      <c r="W70" s="78"/>
      <c r="X70" s="76"/>
      <c r="Y70" s="78"/>
      <c r="Z70" s="73">
        <f t="shared" ref="Z70:Z79" si="23">P70-O70</f>
        <v>0</v>
      </c>
      <c r="AA70" s="73">
        <f t="shared" ref="AA70:AA79" si="24">P70-J70</f>
        <v>0</v>
      </c>
      <c r="AB70" s="76"/>
      <c r="AC70" s="77"/>
      <c r="AD70" s="76"/>
      <c r="AE70" s="77"/>
      <c r="AF70" s="76"/>
      <c r="AG70" s="77"/>
    </row>
    <row r="71" spans="1:33" s="17" customFormat="1" ht="60" hidden="1" customHeight="1" x14ac:dyDescent="0.25">
      <c r="A71" s="747"/>
      <c r="B71" s="795"/>
      <c r="C71" s="128" t="s">
        <v>149</v>
      </c>
      <c r="D71" s="90" t="s">
        <v>150</v>
      </c>
      <c r="E71" s="91" t="s">
        <v>104</v>
      </c>
      <c r="F71" s="129" t="s">
        <v>151</v>
      </c>
      <c r="G71" s="70">
        <v>10</v>
      </c>
      <c r="H71" s="71">
        <v>246</v>
      </c>
      <c r="I71" s="72">
        <v>41</v>
      </c>
      <c r="J71" s="73">
        <v>0</v>
      </c>
      <c r="K71" s="418">
        <v>156833.66</v>
      </c>
      <c r="L71" s="75">
        <f t="shared" si="20"/>
        <v>0</v>
      </c>
      <c r="M71" s="76"/>
      <c r="N71" s="77"/>
      <c r="O71" s="73">
        <f t="shared" si="21"/>
        <v>0</v>
      </c>
      <c r="P71" s="76"/>
      <c r="Q71" s="76"/>
      <c r="R71" s="77">
        <f t="shared" si="7"/>
        <v>0</v>
      </c>
      <c r="S71" s="76">
        <f t="shared" si="22"/>
        <v>0</v>
      </c>
      <c r="T71" s="76"/>
      <c r="U71" s="78"/>
      <c r="V71" s="76"/>
      <c r="W71" s="78"/>
      <c r="X71" s="76"/>
      <c r="Y71" s="78"/>
      <c r="Z71" s="73">
        <f t="shared" si="23"/>
        <v>0</v>
      </c>
      <c r="AA71" s="73">
        <f t="shared" si="24"/>
        <v>0</v>
      </c>
      <c r="AB71" s="76"/>
      <c r="AC71" s="77"/>
      <c r="AD71" s="76"/>
      <c r="AE71" s="77"/>
      <c r="AF71" s="76"/>
      <c r="AG71" s="77"/>
    </row>
    <row r="72" spans="1:33" s="17" customFormat="1" ht="60" hidden="1" customHeight="1" x14ac:dyDescent="0.25">
      <c r="A72" s="747"/>
      <c r="B72" s="795"/>
      <c r="C72" s="128" t="s">
        <v>152</v>
      </c>
      <c r="D72" s="90" t="s">
        <v>153</v>
      </c>
      <c r="E72" s="91" t="s">
        <v>154</v>
      </c>
      <c r="F72" s="129" t="s">
        <v>155</v>
      </c>
      <c r="G72" s="70">
        <v>10</v>
      </c>
      <c r="H72" s="71">
        <v>245</v>
      </c>
      <c r="I72" s="72">
        <v>42</v>
      </c>
      <c r="J72" s="73">
        <v>0</v>
      </c>
      <c r="K72" s="418">
        <v>156833.66</v>
      </c>
      <c r="L72" s="75">
        <f t="shared" si="20"/>
        <v>0</v>
      </c>
      <c r="M72" s="76"/>
      <c r="N72" s="77"/>
      <c r="O72" s="73">
        <f t="shared" si="21"/>
        <v>0</v>
      </c>
      <c r="P72" s="76"/>
      <c r="Q72" s="76"/>
      <c r="R72" s="77">
        <f t="shared" si="7"/>
        <v>0</v>
      </c>
      <c r="S72" s="76">
        <f t="shared" si="22"/>
        <v>0</v>
      </c>
      <c r="T72" s="76"/>
      <c r="U72" s="78"/>
      <c r="V72" s="76"/>
      <c r="W72" s="78"/>
      <c r="X72" s="76"/>
      <c r="Y72" s="78"/>
      <c r="Z72" s="73">
        <f t="shared" si="23"/>
        <v>0</v>
      </c>
      <c r="AA72" s="73">
        <f t="shared" si="24"/>
        <v>0</v>
      </c>
      <c r="AB72" s="76"/>
      <c r="AC72" s="77"/>
      <c r="AD72" s="76"/>
      <c r="AE72" s="77"/>
      <c r="AF72" s="76"/>
      <c r="AG72" s="77"/>
    </row>
    <row r="73" spans="1:33" s="17" customFormat="1" ht="60" hidden="1" customHeight="1" x14ac:dyDescent="0.25">
      <c r="A73" s="747"/>
      <c r="B73" s="795"/>
      <c r="C73" s="128" t="s">
        <v>156</v>
      </c>
      <c r="D73" s="90" t="s">
        <v>157</v>
      </c>
      <c r="E73" s="91" t="s">
        <v>154</v>
      </c>
      <c r="F73" s="129" t="s">
        <v>158</v>
      </c>
      <c r="G73" s="70">
        <v>10</v>
      </c>
      <c r="H73" s="71">
        <v>244</v>
      </c>
      <c r="I73" s="72">
        <v>43</v>
      </c>
      <c r="J73" s="73">
        <v>0</v>
      </c>
      <c r="K73" s="418">
        <v>156833.66</v>
      </c>
      <c r="L73" s="75">
        <f t="shared" si="20"/>
        <v>0</v>
      </c>
      <c r="M73" s="76"/>
      <c r="N73" s="77"/>
      <c r="O73" s="73">
        <f t="shared" si="21"/>
        <v>0</v>
      </c>
      <c r="P73" s="76"/>
      <c r="Q73" s="76"/>
      <c r="R73" s="77">
        <f t="shared" si="7"/>
        <v>0</v>
      </c>
      <c r="S73" s="76">
        <f t="shared" si="22"/>
        <v>0</v>
      </c>
      <c r="T73" s="76"/>
      <c r="U73" s="78"/>
      <c r="V73" s="76"/>
      <c r="W73" s="78"/>
      <c r="X73" s="76"/>
      <c r="Y73" s="78"/>
      <c r="Z73" s="73">
        <f t="shared" si="23"/>
        <v>0</v>
      </c>
      <c r="AA73" s="73">
        <f t="shared" si="24"/>
        <v>0</v>
      </c>
      <c r="AB73" s="76"/>
      <c r="AC73" s="77"/>
      <c r="AD73" s="76"/>
      <c r="AE73" s="77"/>
      <c r="AF73" s="76"/>
      <c r="AG73" s="77"/>
    </row>
    <row r="74" spans="1:33" s="17" customFormat="1" ht="60" hidden="1" customHeight="1" x14ac:dyDescent="0.25">
      <c r="A74" s="747"/>
      <c r="B74" s="795"/>
      <c r="C74" s="128" t="s">
        <v>159</v>
      </c>
      <c r="D74" s="90" t="s">
        <v>160</v>
      </c>
      <c r="E74" s="91" t="s">
        <v>154</v>
      </c>
      <c r="F74" s="129" t="s">
        <v>161</v>
      </c>
      <c r="G74" s="70">
        <v>10</v>
      </c>
      <c r="H74" s="71">
        <v>243</v>
      </c>
      <c r="I74" s="72">
        <v>44</v>
      </c>
      <c r="J74" s="73">
        <v>0</v>
      </c>
      <c r="K74" s="418">
        <v>156833.66</v>
      </c>
      <c r="L74" s="75">
        <f t="shared" si="20"/>
        <v>0</v>
      </c>
      <c r="M74" s="76"/>
      <c r="N74" s="77"/>
      <c r="O74" s="73">
        <f t="shared" si="21"/>
        <v>0</v>
      </c>
      <c r="P74" s="76"/>
      <c r="Q74" s="76"/>
      <c r="R74" s="77">
        <f t="shared" si="7"/>
        <v>0</v>
      </c>
      <c r="S74" s="76">
        <f t="shared" si="22"/>
        <v>0</v>
      </c>
      <c r="T74" s="76"/>
      <c r="U74" s="78"/>
      <c r="V74" s="76"/>
      <c r="W74" s="78"/>
      <c r="X74" s="76"/>
      <c r="Y74" s="78"/>
      <c r="Z74" s="73">
        <f t="shared" si="23"/>
        <v>0</v>
      </c>
      <c r="AA74" s="73">
        <f t="shared" si="24"/>
        <v>0</v>
      </c>
      <c r="AB74" s="76"/>
      <c r="AC74" s="77"/>
      <c r="AD74" s="76"/>
      <c r="AE74" s="77"/>
      <c r="AF74" s="76"/>
      <c r="AG74" s="77"/>
    </row>
    <row r="75" spans="1:33" s="17" customFormat="1" ht="60" hidden="1" customHeight="1" x14ac:dyDescent="0.25">
      <c r="A75" s="747"/>
      <c r="B75" s="795"/>
      <c r="C75" s="128" t="s">
        <v>162</v>
      </c>
      <c r="D75" s="90" t="s">
        <v>163</v>
      </c>
      <c r="E75" s="91" t="s">
        <v>154</v>
      </c>
      <c r="F75" s="129" t="s">
        <v>164</v>
      </c>
      <c r="G75" s="70">
        <v>10</v>
      </c>
      <c r="H75" s="71">
        <v>242</v>
      </c>
      <c r="I75" s="72">
        <v>45</v>
      </c>
      <c r="J75" s="73">
        <v>0</v>
      </c>
      <c r="K75" s="418">
        <v>156833.66</v>
      </c>
      <c r="L75" s="75">
        <f t="shared" si="20"/>
        <v>0</v>
      </c>
      <c r="M75" s="76"/>
      <c r="N75" s="77"/>
      <c r="O75" s="73">
        <f t="shared" si="21"/>
        <v>0</v>
      </c>
      <c r="P75" s="76"/>
      <c r="Q75" s="76"/>
      <c r="R75" s="77">
        <f t="shared" si="7"/>
        <v>0</v>
      </c>
      <c r="S75" s="76">
        <f t="shared" si="22"/>
        <v>0</v>
      </c>
      <c r="T75" s="76"/>
      <c r="U75" s="78"/>
      <c r="V75" s="76"/>
      <c r="W75" s="78"/>
      <c r="X75" s="76"/>
      <c r="Y75" s="78"/>
      <c r="Z75" s="73">
        <f t="shared" si="23"/>
        <v>0</v>
      </c>
      <c r="AA75" s="73">
        <f t="shared" si="24"/>
        <v>0</v>
      </c>
      <c r="AB75" s="76"/>
      <c r="AC75" s="77"/>
      <c r="AD75" s="76"/>
      <c r="AE75" s="77"/>
      <c r="AF75" s="76"/>
      <c r="AG75" s="77"/>
    </row>
    <row r="76" spans="1:33" s="17" customFormat="1" ht="60" hidden="1" customHeight="1" x14ac:dyDescent="0.25">
      <c r="A76" s="747"/>
      <c r="B76" s="795"/>
      <c r="C76" s="128" t="s">
        <v>165</v>
      </c>
      <c r="D76" s="90" t="s">
        <v>166</v>
      </c>
      <c r="E76" s="91" t="s">
        <v>154</v>
      </c>
      <c r="F76" s="129" t="s">
        <v>167</v>
      </c>
      <c r="G76" s="70">
        <v>10</v>
      </c>
      <c r="H76" s="71">
        <v>2578</v>
      </c>
      <c r="I76" s="72">
        <v>46</v>
      </c>
      <c r="J76" s="73">
        <v>0</v>
      </c>
      <c r="K76" s="418">
        <v>156833.66</v>
      </c>
      <c r="L76" s="75">
        <f t="shared" si="20"/>
        <v>0</v>
      </c>
      <c r="M76" s="76"/>
      <c r="N76" s="77"/>
      <c r="O76" s="73">
        <f t="shared" si="21"/>
        <v>0</v>
      </c>
      <c r="P76" s="76"/>
      <c r="Q76" s="76"/>
      <c r="R76" s="77">
        <f t="shared" si="7"/>
        <v>0</v>
      </c>
      <c r="S76" s="76">
        <f t="shared" si="22"/>
        <v>0</v>
      </c>
      <c r="T76" s="76"/>
      <c r="U76" s="78"/>
      <c r="V76" s="76"/>
      <c r="W76" s="78"/>
      <c r="X76" s="76"/>
      <c r="Y76" s="78"/>
      <c r="Z76" s="73">
        <f t="shared" si="23"/>
        <v>0</v>
      </c>
      <c r="AA76" s="73">
        <f t="shared" si="24"/>
        <v>0</v>
      </c>
      <c r="AB76" s="76"/>
      <c r="AC76" s="77"/>
      <c r="AD76" s="76"/>
      <c r="AE76" s="77"/>
      <c r="AF76" s="76"/>
      <c r="AG76" s="77"/>
    </row>
    <row r="77" spans="1:33" s="17" customFormat="1" ht="60" hidden="1" customHeight="1" x14ac:dyDescent="0.25">
      <c r="A77" s="747"/>
      <c r="B77" s="795"/>
      <c r="C77" s="128" t="s">
        <v>168</v>
      </c>
      <c r="D77" s="90" t="s">
        <v>169</v>
      </c>
      <c r="E77" s="91" t="s">
        <v>104</v>
      </c>
      <c r="F77" s="129" t="s">
        <v>170</v>
      </c>
      <c r="G77" s="70">
        <v>10</v>
      </c>
      <c r="H77" s="71">
        <v>241</v>
      </c>
      <c r="I77" s="72">
        <v>47</v>
      </c>
      <c r="J77" s="73">
        <v>0</v>
      </c>
      <c r="K77" s="418">
        <v>156833.66</v>
      </c>
      <c r="L77" s="75">
        <f t="shared" si="20"/>
        <v>0</v>
      </c>
      <c r="M77" s="76"/>
      <c r="N77" s="77"/>
      <c r="O77" s="73">
        <f t="shared" si="21"/>
        <v>0</v>
      </c>
      <c r="P77" s="76"/>
      <c r="Q77" s="76"/>
      <c r="R77" s="77">
        <f t="shared" si="7"/>
        <v>0</v>
      </c>
      <c r="S77" s="76">
        <f t="shared" si="22"/>
        <v>0</v>
      </c>
      <c r="T77" s="76"/>
      <c r="U77" s="78"/>
      <c r="V77" s="76"/>
      <c r="W77" s="78"/>
      <c r="X77" s="76"/>
      <c r="Y77" s="78"/>
      <c r="Z77" s="73">
        <f t="shared" si="23"/>
        <v>0</v>
      </c>
      <c r="AA77" s="73">
        <f t="shared" si="24"/>
        <v>0</v>
      </c>
      <c r="AB77" s="76"/>
      <c r="AC77" s="77"/>
      <c r="AD77" s="76"/>
      <c r="AE77" s="77"/>
      <c r="AF77" s="76"/>
      <c r="AG77" s="77"/>
    </row>
    <row r="78" spans="1:33" s="17" customFormat="1" ht="60" hidden="1" customHeight="1" x14ac:dyDescent="0.25">
      <c r="A78" s="748"/>
      <c r="B78" s="740"/>
      <c r="C78" s="128" t="s">
        <v>171</v>
      </c>
      <c r="D78" s="90" t="s">
        <v>172</v>
      </c>
      <c r="E78" s="91" t="s">
        <v>104</v>
      </c>
      <c r="F78" s="129" t="s">
        <v>173</v>
      </c>
      <c r="G78" s="70">
        <v>10</v>
      </c>
      <c r="H78" s="71">
        <v>240</v>
      </c>
      <c r="I78" s="72">
        <v>48</v>
      </c>
      <c r="J78" s="73">
        <v>0</v>
      </c>
      <c r="K78" s="418">
        <v>156833.66</v>
      </c>
      <c r="L78" s="75">
        <f t="shared" si="20"/>
        <v>0</v>
      </c>
      <c r="M78" s="76"/>
      <c r="N78" s="77"/>
      <c r="O78" s="73">
        <f t="shared" si="21"/>
        <v>0</v>
      </c>
      <c r="P78" s="76"/>
      <c r="Q78" s="76"/>
      <c r="R78" s="77">
        <f t="shared" ref="R78:R141" si="25">IFERROR(P78/O78*100,0)</f>
        <v>0</v>
      </c>
      <c r="S78" s="76">
        <f t="shared" si="22"/>
        <v>0</v>
      </c>
      <c r="T78" s="76"/>
      <c r="U78" s="78"/>
      <c r="V78" s="76"/>
      <c r="W78" s="78"/>
      <c r="X78" s="76"/>
      <c r="Y78" s="78"/>
      <c r="Z78" s="73">
        <f t="shared" si="23"/>
        <v>0</v>
      </c>
      <c r="AA78" s="73">
        <f t="shared" si="24"/>
        <v>0</v>
      </c>
      <c r="AB78" s="76"/>
      <c r="AC78" s="77"/>
      <c r="AD78" s="76"/>
      <c r="AE78" s="77"/>
      <c r="AF78" s="76"/>
      <c r="AG78" s="77"/>
    </row>
    <row r="79" spans="1:33" s="17" customFormat="1" ht="60" hidden="1" customHeight="1" x14ac:dyDescent="0.25">
      <c r="A79" s="131" t="s">
        <v>174</v>
      </c>
      <c r="B79" s="149" t="s">
        <v>175</v>
      </c>
      <c r="C79" s="128" t="s">
        <v>176</v>
      </c>
      <c r="D79" s="90" t="s">
        <v>177</v>
      </c>
      <c r="E79" s="91" t="s">
        <v>104</v>
      </c>
      <c r="F79" s="129" t="s">
        <v>178</v>
      </c>
      <c r="G79" s="70">
        <v>11</v>
      </c>
      <c r="H79" s="71">
        <v>239</v>
      </c>
      <c r="I79" s="72">
        <v>49</v>
      </c>
      <c r="J79" s="73">
        <v>0</v>
      </c>
      <c r="K79" s="416">
        <v>466878.66</v>
      </c>
      <c r="L79" s="75">
        <f t="shared" si="20"/>
        <v>0</v>
      </c>
      <c r="M79" s="76"/>
      <c r="N79" s="77"/>
      <c r="O79" s="73">
        <f t="shared" si="21"/>
        <v>0</v>
      </c>
      <c r="P79" s="76"/>
      <c r="Q79" s="76"/>
      <c r="R79" s="77">
        <f t="shared" si="25"/>
        <v>0</v>
      </c>
      <c r="S79" s="76">
        <f t="shared" si="22"/>
        <v>0</v>
      </c>
      <c r="T79" s="76"/>
      <c r="U79" s="78"/>
      <c r="V79" s="76"/>
      <c r="W79" s="78"/>
      <c r="X79" s="76"/>
      <c r="Y79" s="78"/>
      <c r="Z79" s="73">
        <f t="shared" si="23"/>
        <v>0</v>
      </c>
      <c r="AA79" s="73">
        <f t="shared" si="24"/>
        <v>0</v>
      </c>
      <c r="AB79" s="76"/>
      <c r="AC79" s="77"/>
      <c r="AD79" s="76"/>
      <c r="AE79" s="77"/>
      <c r="AF79" s="76"/>
      <c r="AG79" s="77"/>
    </row>
    <row r="80" spans="1:33" s="17" customFormat="1" ht="25.5" hidden="1" x14ac:dyDescent="0.25">
      <c r="A80" s="159" t="s">
        <v>179</v>
      </c>
      <c r="B80" s="160"/>
      <c r="C80" s="161"/>
      <c r="D80" s="161"/>
      <c r="E80" s="161"/>
      <c r="F80" s="162"/>
      <c r="G80" s="163"/>
      <c r="H80" s="164"/>
      <c r="I80" s="165"/>
      <c r="J80" s="73"/>
      <c r="K80" s="436"/>
      <c r="L80" s="167"/>
      <c r="M80" s="181"/>
      <c r="N80" s="182"/>
      <c r="O80" s="181"/>
      <c r="P80" s="181"/>
      <c r="Q80" s="181"/>
      <c r="R80" s="181">
        <f t="shared" si="25"/>
        <v>0</v>
      </c>
      <c r="S80" s="181"/>
      <c r="T80" s="181"/>
      <c r="U80" s="181"/>
      <c r="V80" s="181"/>
      <c r="W80" s="181"/>
      <c r="X80" s="181"/>
      <c r="Y80" s="181"/>
      <c r="Z80" s="183"/>
      <c r="AA80" s="183"/>
      <c r="AB80" s="181"/>
      <c r="AC80" s="182"/>
      <c r="AD80" s="181"/>
      <c r="AE80" s="182"/>
      <c r="AF80" s="181"/>
      <c r="AG80" s="182"/>
    </row>
    <row r="81" spans="1:33" s="17" customFormat="1" ht="26.25" hidden="1" x14ac:dyDescent="0.25">
      <c r="A81" s="109" t="s">
        <v>180</v>
      </c>
      <c r="B81" s="110"/>
      <c r="C81" s="111"/>
      <c r="D81" s="111"/>
      <c r="E81" s="111"/>
      <c r="F81" s="112"/>
      <c r="G81" s="109"/>
      <c r="H81" s="142"/>
      <c r="I81" s="143"/>
      <c r="J81" s="73">
        <v>0</v>
      </c>
      <c r="K81" s="412"/>
      <c r="L81" s="184">
        <f t="shared" ref="L81:AC81" si="26">SUM(L82:L83)</f>
        <v>0</v>
      </c>
      <c r="M81" s="65">
        <f t="shared" si="26"/>
        <v>0</v>
      </c>
      <c r="N81" s="66">
        <f t="shared" si="26"/>
        <v>0</v>
      </c>
      <c r="O81" s="64">
        <f t="shared" si="26"/>
        <v>0</v>
      </c>
      <c r="P81" s="65">
        <f t="shared" si="26"/>
        <v>0</v>
      </c>
      <c r="Q81" s="65">
        <f t="shared" si="26"/>
        <v>0</v>
      </c>
      <c r="R81" s="125">
        <f t="shared" si="25"/>
        <v>0</v>
      </c>
      <c r="S81" s="65">
        <f t="shared" si="26"/>
        <v>0</v>
      </c>
      <c r="T81" s="65">
        <f t="shared" ref="T81:Y81" si="27">SUM(T82:T83)</f>
        <v>0</v>
      </c>
      <c r="U81" s="147">
        <f t="shared" si="27"/>
        <v>0</v>
      </c>
      <c r="V81" s="65">
        <f t="shared" si="27"/>
        <v>0</v>
      </c>
      <c r="W81" s="147">
        <f t="shared" si="27"/>
        <v>0</v>
      </c>
      <c r="X81" s="65">
        <f t="shared" si="27"/>
        <v>0</v>
      </c>
      <c r="Y81" s="147">
        <f t="shared" si="27"/>
        <v>0</v>
      </c>
      <c r="Z81" s="64">
        <f t="shared" si="26"/>
        <v>0</v>
      </c>
      <c r="AA81" s="64">
        <f>SUM(AA82:AA83)</f>
        <v>0</v>
      </c>
      <c r="AB81" s="65">
        <f t="shared" si="26"/>
        <v>0</v>
      </c>
      <c r="AC81" s="66">
        <f t="shared" si="26"/>
        <v>0</v>
      </c>
      <c r="AD81" s="65">
        <f>SUM(AD82:AD83)</f>
        <v>0</v>
      </c>
      <c r="AE81" s="66">
        <f>SUM(AE82:AE83)</f>
        <v>0</v>
      </c>
      <c r="AF81" s="65">
        <f>SUM(AF82:AF83)</f>
        <v>0</v>
      </c>
      <c r="AG81" s="66">
        <f>SUM(AG82:AG83)</f>
        <v>0</v>
      </c>
    </row>
    <row r="82" spans="1:33" s="17" customFormat="1" ht="65.25" hidden="1" customHeight="1" x14ac:dyDescent="0.25">
      <c r="A82" s="809" t="s">
        <v>181</v>
      </c>
      <c r="B82" s="739" t="s">
        <v>182</v>
      </c>
      <c r="C82" s="741" t="s">
        <v>183</v>
      </c>
      <c r="D82" s="765" t="s">
        <v>184</v>
      </c>
      <c r="E82" s="768" t="s">
        <v>41</v>
      </c>
      <c r="F82" s="129" t="s">
        <v>185</v>
      </c>
      <c r="G82" s="185">
        <v>12</v>
      </c>
      <c r="H82" s="186">
        <v>1222</v>
      </c>
      <c r="I82" s="187">
        <v>516</v>
      </c>
      <c r="J82" s="73">
        <v>0</v>
      </c>
      <c r="K82" s="416">
        <v>271865.31</v>
      </c>
      <c r="L82" s="75">
        <f>ROUND(J82*$K82,2)</f>
        <v>0</v>
      </c>
      <c r="M82" s="76"/>
      <c r="N82" s="77"/>
      <c r="O82" s="73">
        <f>ROUND(J82/12*AH$5,0)</f>
        <v>0</v>
      </c>
      <c r="P82" s="76"/>
      <c r="Q82" s="76"/>
      <c r="R82" s="77">
        <f t="shared" si="25"/>
        <v>0</v>
      </c>
      <c r="S82" s="76">
        <f>J82-P82</f>
        <v>0</v>
      </c>
      <c r="T82" s="76"/>
      <c r="U82" s="78"/>
      <c r="V82" s="76"/>
      <c r="W82" s="78"/>
      <c r="X82" s="76"/>
      <c r="Y82" s="78"/>
      <c r="Z82" s="73">
        <f>P82-O82</f>
        <v>0</v>
      </c>
      <c r="AA82" s="73">
        <f>P82-J82</f>
        <v>0</v>
      </c>
      <c r="AB82" s="76"/>
      <c r="AC82" s="77"/>
      <c r="AD82" s="76"/>
      <c r="AE82" s="77"/>
      <c r="AF82" s="76"/>
      <c r="AG82" s="77"/>
    </row>
    <row r="83" spans="1:33" s="17" customFormat="1" ht="65.25" hidden="1" customHeight="1" x14ac:dyDescent="0.25">
      <c r="A83" s="748"/>
      <c r="B83" s="740"/>
      <c r="C83" s="742"/>
      <c r="D83" s="755"/>
      <c r="E83" s="756"/>
      <c r="F83" s="129" t="s">
        <v>186</v>
      </c>
      <c r="G83" s="185">
        <v>12</v>
      </c>
      <c r="H83" s="186">
        <v>1249</v>
      </c>
      <c r="I83" s="187">
        <v>517</v>
      </c>
      <c r="J83" s="73">
        <v>0</v>
      </c>
      <c r="K83" s="418">
        <v>271865.31</v>
      </c>
      <c r="L83" s="75">
        <f>ROUND(J83*$K83,2)</f>
        <v>0</v>
      </c>
      <c r="M83" s="76"/>
      <c r="N83" s="77"/>
      <c r="O83" s="73">
        <f>ROUND(J83/12*AH$5,0)</f>
        <v>0</v>
      </c>
      <c r="P83" s="76"/>
      <c r="Q83" s="76"/>
      <c r="R83" s="77">
        <f t="shared" si="25"/>
        <v>0</v>
      </c>
      <c r="S83" s="76">
        <f>J83-P83</f>
        <v>0</v>
      </c>
      <c r="T83" s="76"/>
      <c r="U83" s="78"/>
      <c r="V83" s="76"/>
      <c r="W83" s="78"/>
      <c r="X83" s="76"/>
      <c r="Y83" s="78"/>
      <c r="Z83" s="73">
        <f>P83-O83</f>
        <v>0</v>
      </c>
      <c r="AA83" s="73">
        <f>P83-J83</f>
        <v>0</v>
      </c>
      <c r="AB83" s="76"/>
      <c r="AC83" s="77"/>
      <c r="AD83" s="76"/>
      <c r="AE83" s="77"/>
      <c r="AF83" s="76"/>
      <c r="AG83" s="77"/>
    </row>
    <row r="84" spans="1:33" s="17" customFormat="1" ht="25.5" hidden="1" x14ac:dyDescent="0.25">
      <c r="A84" s="159" t="s">
        <v>187</v>
      </c>
      <c r="B84" s="188"/>
      <c r="C84" s="189"/>
      <c r="D84" s="189"/>
      <c r="E84" s="189"/>
      <c r="F84" s="190"/>
      <c r="G84" s="159"/>
      <c r="H84" s="191"/>
      <c r="I84" s="192"/>
      <c r="J84" s="73"/>
      <c r="K84" s="436"/>
      <c r="L84" s="138"/>
      <c r="M84" s="139"/>
      <c r="N84" s="140"/>
      <c r="O84" s="139"/>
      <c r="P84" s="139"/>
      <c r="Q84" s="139"/>
      <c r="R84" s="139">
        <f t="shared" si="25"/>
        <v>0</v>
      </c>
      <c r="S84" s="139"/>
      <c r="T84" s="139"/>
      <c r="U84" s="139"/>
      <c r="V84" s="139"/>
      <c r="W84" s="139"/>
      <c r="X84" s="139"/>
      <c r="Y84" s="139"/>
      <c r="Z84" s="141"/>
      <c r="AA84" s="141"/>
      <c r="AB84" s="139"/>
      <c r="AC84" s="140"/>
      <c r="AD84" s="139"/>
      <c r="AE84" s="140"/>
      <c r="AF84" s="139"/>
      <c r="AG84" s="140"/>
    </row>
    <row r="85" spans="1:33" s="17" customFormat="1" ht="26.25" hidden="1" x14ac:dyDescent="0.25">
      <c r="A85" s="109" t="s">
        <v>188</v>
      </c>
      <c r="B85" s="110"/>
      <c r="C85" s="111"/>
      <c r="D85" s="111"/>
      <c r="E85" s="111"/>
      <c r="F85" s="112"/>
      <c r="G85" s="109"/>
      <c r="H85" s="142"/>
      <c r="I85" s="143"/>
      <c r="J85" s="73">
        <v>0</v>
      </c>
      <c r="K85" s="412"/>
      <c r="L85" s="193">
        <f t="shared" ref="L85:AC85" si="28">SUM(L86:L93)</f>
        <v>0</v>
      </c>
      <c r="M85" s="65">
        <f t="shared" si="28"/>
        <v>0</v>
      </c>
      <c r="N85" s="66">
        <f t="shared" si="28"/>
        <v>0</v>
      </c>
      <c r="O85" s="64">
        <f t="shared" si="28"/>
        <v>0</v>
      </c>
      <c r="P85" s="65">
        <f t="shared" si="28"/>
        <v>0</v>
      </c>
      <c r="Q85" s="65">
        <f t="shared" si="28"/>
        <v>0</v>
      </c>
      <c r="R85" s="125">
        <f t="shared" si="25"/>
        <v>0</v>
      </c>
      <c r="S85" s="65">
        <f t="shared" si="28"/>
        <v>0</v>
      </c>
      <c r="T85" s="65">
        <f t="shared" ref="T85:Y85" si="29">SUM(T86:T93)</f>
        <v>0</v>
      </c>
      <c r="U85" s="147">
        <f t="shared" si="29"/>
        <v>0</v>
      </c>
      <c r="V85" s="65">
        <f t="shared" si="29"/>
        <v>0</v>
      </c>
      <c r="W85" s="147">
        <f t="shared" si="29"/>
        <v>0</v>
      </c>
      <c r="X85" s="65">
        <f t="shared" si="29"/>
        <v>0</v>
      </c>
      <c r="Y85" s="147">
        <f t="shared" si="29"/>
        <v>0</v>
      </c>
      <c r="Z85" s="64">
        <f t="shared" si="28"/>
        <v>0</v>
      </c>
      <c r="AA85" s="64">
        <f>SUM(AA86:AA93)</f>
        <v>0</v>
      </c>
      <c r="AB85" s="65">
        <f t="shared" si="28"/>
        <v>0</v>
      </c>
      <c r="AC85" s="66">
        <f t="shared" si="28"/>
        <v>0</v>
      </c>
      <c r="AD85" s="65">
        <f>SUM(AD86:AD93)</f>
        <v>0</v>
      </c>
      <c r="AE85" s="66">
        <f>SUM(AE86:AE93)</f>
        <v>0</v>
      </c>
      <c r="AF85" s="65">
        <f>SUM(AF86:AF93)</f>
        <v>0</v>
      </c>
      <c r="AG85" s="66">
        <f>SUM(AG86:AG93)</f>
        <v>0</v>
      </c>
    </row>
    <row r="86" spans="1:33" s="17" customFormat="1" ht="50.25" hidden="1" customHeight="1" x14ac:dyDescent="0.25">
      <c r="A86" s="809" t="s">
        <v>189</v>
      </c>
      <c r="B86" s="739" t="s">
        <v>190</v>
      </c>
      <c r="C86" s="128" t="s">
        <v>191</v>
      </c>
      <c r="D86" s="90" t="s">
        <v>192</v>
      </c>
      <c r="E86" s="91" t="s">
        <v>104</v>
      </c>
      <c r="F86" s="129" t="s">
        <v>193</v>
      </c>
      <c r="G86" s="70">
        <v>13</v>
      </c>
      <c r="H86" s="71">
        <v>238</v>
      </c>
      <c r="I86" s="72">
        <v>50</v>
      </c>
      <c r="J86" s="73">
        <v>0</v>
      </c>
      <c r="K86" s="416">
        <v>106004.92</v>
      </c>
      <c r="L86" s="75">
        <f t="shared" ref="L86:L93" si="30">ROUND(J86*$K86,2)</f>
        <v>0</v>
      </c>
      <c r="M86" s="76"/>
      <c r="N86" s="77"/>
      <c r="O86" s="73">
        <f t="shared" ref="O86:O93" si="31">ROUND(J86/12*AH$5,0)</f>
        <v>0</v>
      </c>
      <c r="P86" s="76"/>
      <c r="Q86" s="76"/>
      <c r="R86" s="77">
        <f t="shared" si="25"/>
        <v>0</v>
      </c>
      <c r="S86" s="76">
        <f t="shared" ref="S86:S93" si="32">J86-P86</f>
        <v>0</v>
      </c>
      <c r="T86" s="76"/>
      <c r="U86" s="78"/>
      <c r="V86" s="76"/>
      <c r="W86" s="78"/>
      <c r="X86" s="76"/>
      <c r="Y86" s="78"/>
      <c r="Z86" s="73">
        <f t="shared" ref="Z86:Z93" si="33">P86-O86</f>
        <v>0</v>
      </c>
      <c r="AA86" s="73">
        <f t="shared" ref="AA86:AA93" si="34">P86-J86</f>
        <v>0</v>
      </c>
      <c r="AB86" s="76"/>
      <c r="AC86" s="77"/>
      <c r="AD86" s="76"/>
      <c r="AE86" s="77"/>
      <c r="AF86" s="76"/>
      <c r="AG86" s="77"/>
    </row>
    <row r="87" spans="1:33" s="17" customFormat="1" ht="50.25" hidden="1" customHeight="1" x14ac:dyDescent="0.25">
      <c r="A87" s="747"/>
      <c r="B87" s="795"/>
      <c r="C87" s="128" t="s">
        <v>194</v>
      </c>
      <c r="D87" s="90" t="s">
        <v>195</v>
      </c>
      <c r="E87" s="91" t="s">
        <v>104</v>
      </c>
      <c r="F87" s="129" t="s">
        <v>196</v>
      </c>
      <c r="G87" s="70">
        <v>13</v>
      </c>
      <c r="H87" s="71">
        <v>237</v>
      </c>
      <c r="I87" s="72">
        <v>51</v>
      </c>
      <c r="J87" s="73">
        <v>0</v>
      </c>
      <c r="K87" s="418">
        <v>106004.92</v>
      </c>
      <c r="L87" s="75">
        <f t="shared" si="30"/>
        <v>0</v>
      </c>
      <c r="M87" s="76"/>
      <c r="N87" s="77"/>
      <c r="O87" s="73">
        <f t="shared" si="31"/>
        <v>0</v>
      </c>
      <c r="P87" s="76"/>
      <c r="Q87" s="76"/>
      <c r="R87" s="77">
        <f t="shared" si="25"/>
        <v>0</v>
      </c>
      <c r="S87" s="76">
        <f t="shared" si="32"/>
        <v>0</v>
      </c>
      <c r="T87" s="76"/>
      <c r="U87" s="78"/>
      <c r="V87" s="76"/>
      <c r="W87" s="78"/>
      <c r="X87" s="76"/>
      <c r="Y87" s="78"/>
      <c r="Z87" s="73">
        <f t="shared" si="33"/>
        <v>0</v>
      </c>
      <c r="AA87" s="73">
        <f t="shared" si="34"/>
        <v>0</v>
      </c>
      <c r="AB87" s="76"/>
      <c r="AC87" s="77"/>
      <c r="AD87" s="76"/>
      <c r="AE87" s="77"/>
      <c r="AF87" s="76"/>
      <c r="AG87" s="77"/>
    </row>
    <row r="88" spans="1:33" s="17" customFormat="1" ht="50.25" hidden="1" customHeight="1" x14ac:dyDescent="0.25">
      <c r="A88" s="747"/>
      <c r="B88" s="795"/>
      <c r="C88" s="128" t="s">
        <v>197</v>
      </c>
      <c r="D88" s="90" t="s">
        <v>198</v>
      </c>
      <c r="E88" s="91" t="s">
        <v>104</v>
      </c>
      <c r="F88" s="129" t="s">
        <v>199</v>
      </c>
      <c r="G88" s="70">
        <v>13</v>
      </c>
      <c r="H88" s="71">
        <v>236</v>
      </c>
      <c r="I88" s="72">
        <v>52</v>
      </c>
      <c r="J88" s="73">
        <v>0</v>
      </c>
      <c r="K88" s="418">
        <v>106004.92</v>
      </c>
      <c r="L88" s="75">
        <f t="shared" si="30"/>
        <v>0</v>
      </c>
      <c r="M88" s="76"/>
      <c r="N88" s="77"/>
      <c r="O88" s="73">
        <f t="shared" si="31"/>
        <v>0</v>
      </c>
      <c r="P88" s="76"/>
      <c r="Q88" s="76"/>
      <c r="R88" s="77">
        <f t="shared" si="25"/>
        <v>0</v>
      </c>
      <c r="S88" s="76">
        <f t="shared" si="32"/>
        <v>0</v>
      </c>
      <c r="T88" s="76"/>
      <c r="U88" s="78"/>
      <c r="V88" s="76"/>
      <c r="W88" s="78"/>
      <c r="X88" s="76"/>
      <c r="Y88" s="78"/>
      <c r="Z88" s="73">
        <f t="shared" si="33"/>
        <v>0</v>
      </c>
      <c r="AA88" s="73">
        <f t="shared" si="34"/>
        <v>0</v>
      </c>
      <c r="AB88" s="76"/>
      <c r="AC88" s="77"/>
      <c r="AD88" s="76"/>
      <c r="AE88" s="77"/>
      <c r="AF88" s="76"/>
      <c r="AG88" s="77"/>
    </row>
    <row r="89" spans="1:33" s="17" customFormat="1" ht="50.25" hidden="1" customHeight="1" x14ac:dyDescent="0.25">
      <c r="A89" s="747"/>
      <c r="B89" s="795"/>
      <c r="C89" s="128" t="s">
        <v>200</v>
      </c>
      <c r="D89" s="90" t="s">
        <v>201</v>
      </c>
      <c r="E89" s="91" t="s">
        <v>104</v>
      </c>
      <c r="F89" s="129" t="s">
        <v>202</v>
      </c>
      <c r="G89" s="70">
        <v>13</v>
      </c>
      <c r="H89" s="71">
        <v>235</v>
      </c>
      <c r="I89" s="72">
        <v>53</v>
      </c>
      <c r="J89" s="73">
        <v>0</v>
      </c>
      <c r="K89" s="418">
        <v>106004.92</v>
      </c>
      <c r="L89" s="75">
        <f t="shared" si="30"/>
        <v>0</v>
      </c>
      <c r="M89" s="76"/>
      <c r="N89" s="77"/>
      <c r="O89" s="73">
        <f t="shared" si="31"/>
        <v>0</v>
      </c>
      <c r="P89" s="76"/>
      <c r="Q89" s="76"/>
      <c r="R89" s="77">
        <f t="shared" si="25"/>
        <v>0</v>
      </c>
      <c r="S89" s="76">
        <f t="shared" si="32"/>
        <v>0</v>
      </c>
      <c r="T89" s="76"/>
      <c r="U89" s="78"/>
      <c r="V89" s="76"/>
      <c r="W89" s="78"/>
      <c r="X89" s="76"/>
      <c r="Y89" s="78"/>
      <c r="Z89" s="73">
        <f t="shared" si="33"/>
        <v>0</v>
      </c>
      <c r="AA89" s="73">
        <f t="shared" si="34"/>
        <v>0</v>
      </c>
      <c r="AB89" s="76"/>
      <c r="AC89" s="77"/>
      <c r="AD89" s="76"/>
      <c r="AE89" s="77"/>
      <c r="AF89" s="76"/>
      <c r="AG89" s="77"/>
    </row>
    <row r="90" spans="1:33" s="17" customFormat="1" ht="50.25" hidden="1" customHeight="1" x14ac:dyDescent="0.25">
      <c r="A90" s="747"/>
      <c r="B90" s="795"/>
      <c r="C90" s="128" t="s">
        <v>203</v>
      </c>
      <c r="D90" s="90" t="s">
        <v>204</v>
      </c>
      <c r="E90" s="91" t="s">
        <v>104</v>
      </c>
      <c r="F90" s="129" t="s">
        <v>205</v>
      </c>
      <c r="G90" s="70">
        <v>13</v>
      </c>
      <c r="H90" s="71">
        <v>234</v>
      </c>
      <c r="I90" s="72">
        <v>54</v>
      </c>
      <c r="J90" s="73">
        <v>0</v>
      </c>
      <c r="K90" s="418">
        <v>106004.92</v>
      </c>
      <c r="L90" s="75">
        <f t="shared" si="30"/>
        <v>0</v>
      </c>
      <c r="M90" s="76"/>
      <c r="N90" s="77"/>
      <c r="O90" s="73">
        <f t="shared" si="31"/>
        <v>0</v>
      </c>
      <c r="P90" s="76"/>
      <c r="Q90" s="76"/>
      <c r="R90" s="77">
        <f t="shared" si="25"/>
        <v>0</v>
      </c>
      <c r="S90" s="76">
        <f t="shared" si="32"/>
        <v>0</v>
      </c>
      <c r="T90" s="76"/>
      <c r="U90" s="78"/>
      <c r="V90" s="76"/>
      <c r="W90" s="78"/>
      <c r="X90" s="76"/>
      <c r="Y90" s="78"/>
      <c r="Z90" s="73">
        <f t="shared" si="33"/>
        <v>0</v>
      </c>
      <c r="AA90" s="73">
        <f t="shared" si="34"/>
        <v>0</v>
      </c>
      <c r="AB90" s="76"/>
      <c r="AC90" s="77"/>
      <c r="AD90" s="76"/>
      <c r="AE90" s="77"/>
      <c r="AF90" s="76"/>
      <c r="AG90" s="77"/>
    </row>
    <row r="91" spans="1:33" s="17" customFormat="1" ht="50.25" hidden="1" customHeight="1" x14ac:dyDescent="0.25">
      <c r="A91" s="747"/>
      <c r="B91" s="740"/>
      <c r="C91" s="128" t="s">
        <v>206</v>
      </c>
      <c r="D91" s="90" t="s">
        <v>207</v>
      </c>
      <c r="E91" s="91" t="s">
        <v>104</v>
      </c>
      <c r="F91" s="129" t="s">
        <v>208</v>
      </c>
      <c r="G91" s="70">
        <v>13</v>
      </c>
      <c r="H91" s="71">
        <v>233</v>
      </c>
      <c r="I91" s="72">
        <v>55</v>
      </c>
      <c r="J91" s="73">
        <v>0</v>
      </c>
      <c r="K91" s="418">
        <v>106004.92</v>
      </c>
      <c r="L91" s="75">
        <f t="shared" si="30"/>
        <v>0</v>
      </c>
      <c r="M91" s="76"/>
      <c r="N91" s="77"/>
      <c r="O91" s="73">
        <f t="shared" si="31"/>
        <v>0</v>
      </c>
      <c r="P91" s="76"/>
      <c r="Q91" s="76"/>
      <c r="R91" s="77">
        <f t="shared" si="25"/>
        <v>0</v>
      </c>
      <c r="S91" s="76">
        <f t="shared" si="32"/>
        <v>0</v>
      </c>
      <c r="T91" s="76"/>
      <c r="U91" s="78"/>
      <c r="V91" s="76"/>
      <c r="W91" s="78"/>
      <c r="X91" s="76"/>
      <c r="Y91" s="78"/>
      <c r="Z91" s="73">
        <f t="shared" si="33"/>
        <v>0</v>
      </c>
      <c r="AA91" s="73">
        <f t="shared" si="34"/>
        <v>0</v>
      </c>
      <c r="AB91" s="76"/>
      <c r="AC91" s="77"/>
      <c r="AD91" s="76"/>
      <c r="AE91" s="77"/>
      <c r="AF91" s="76"/>
      <c r="AG91" s="77"/>
    </row>
    <row r="92" spans="1:33" s="17" customFormat="1" ht="50.25" hidden="1" customHeight="1" x14ac:dyDescent="0.25">
      <c r="A92" s="747"/>
      <c r="B92" s="739" t="s">
        <v>209</v>
      </c>
      <c r="C92" s="128" t="s">
        <v>191</v>
      </c>
      <c r="D92" s="90" t="s">
        <v>210</v>
      </c>
      <c r="E92" s="91" t="s">
        <v>104</v>
      </c>
      <c r="F92" s="129" t="s">
        <v>211</v>
      </c>
      <c r="G92" s="70">
        <v>470</v>
      </c>
      <c r="H92" s="71">
        <v>232</v>
      </c>
      <c r="I92" s="72">
        <v>56</v>
      </c>
      <c r="J92" s="73">
        <v>0</v>
      </c>
      <c r="K92" s="418">
        <v>106004.92</v>
      </c>
      <c r="L92" s="75">
        <f t="shared" si="30"/>
        <v>0</v>
      </c>
      <c r="M92" s="76"/>
      <c r="N92" s="77"/>
      <c r="O92" s="73">
        <f t="shared" si="31"/>
        <v>0</v>
      </c>
      <c r="P92" s="76"/>
      <c r="Q92" s="76"/>
      <c r="R92" s="77">
        <f t="shared" si="25"/>
        <v>0</v>
      </c>
      <c r="S92" s="76">
        <f t="shared" si="32"/>
        <v>0</v>
      </c>
      <c r="T92" s="76"/>
      <c r="U92" s="78"/>
      <c r="V92" s="76"/>
      <c r="W92" s="78"/>
      <c r="X92" s="76"/>
      <c r="Y92" s="78"/>
      <c r="Z92" s="73">
        <f t="shared" si="33"/>
        <v>0</v>
      </c>
      <c r="AA92" s="73">
        <f t="shared" si="34"/>
        <v>0</v>
      </c>
      <c r="AB92" s="76"/>
      <c r="AC92" s="77"/>
      <c r="AD92" s="76"/>
      <c r="AE92" s="77"/>
      <c r="AF92" s="76"/>
      <c r="AG92" s="77"/>
    </row>
    <row r="93" spans="1:33" s="17" customFormat="1" ht="50.25" hidden="1" customHeight="1" x14ac:dyDescent="0.25">
      <c r="A93" s="748"/>
      <c r="B93" s="740"/>
      <c r="C93" s="128" t="s">
        <v>197</v>
      </c>
      <c r="D93" s="90" t="s">
        <v>212</v>
      </c>
      <c r="E93" s="91" t="s">
        <v>104</v>
      </c>
      <c r="F93" s="129" t="s">
        <v>213</v>
      </c>
      <c r="G93" s="70">
        <v>470</v>
      </c>
      <c r="H93" s="71">
        <v>231</v>
      </c>
      <c r="I93" s="72">
        <v>57</v>
      </c>
      <c r="J93" s="73">
        <v>0</v>
      </c>
      <c r="K93" s="418">
        <v>106004.92</v>
      </c>
      <c r="L93" s="75">
        <f t="shared" si="30"/>
        <v>0</v>
      </c>
      <c r="M93" s="76"/>
      <c r="N93" s="77"/>
      <c r="O93" s="73">
        <f t="shared" si="31"/>
        <v>0</v>
      </c>
      <c r="P93" s="76"/>
      <c r="Q93" s="76"/>
      <c r="R93" s="77">
        <f t="shared" si="25"/>
        <v>0</v>
      </c>
      <c r="S93" s="76">
        <f t="shared" si="32"/>
        <v>0</v>
      </c>
      <c r="T93" s="76"/>
      <c r="U93" s="78"/>
      <c r="V93" s="76"/>
      <c r="W93" s="78"/>
      <c r="X93" s="76"/>
      <c r="Y93" s="78"/>
      <c r="Z93" s="73">
        <f t="shared" si="33"/>
        <v>0</v>
      </c>
      <c r="AA93" s="73">
        <f t="shared" si="34"/>
        <v>0</v>
      </c>
      <c r="AB93" s="76"/>
      <c r="AC93" s="77"/>
      <c r="AD93" s="76"/>
      <c r="AE93" s="77"/>
      <c r="AF93" s="76"/>
      <c r="AG93" s="77"/>
    </row>
    <row r="94" spans="1:33" s="17" customFormat="1" ht="25.5" hidden="1" x14ac:dyDescent="0.25">
      <c r="A94" s="40" t="s">
        <v>214</v>
      </c>
      <c r="B94" s="188"/>
      <c r="C94" s="189"/>
      <c r="D94" s="189"/>
      <c r="E94" s="189"/>
      <c r="F94" s="190"/>
      <c r="G94" s="159"/>
      <c r="H94" s="191"/>
      <c r="I94" s="192"/>
      <c r="J94" s="73"/>
      <c r="K94" s="436"/>
      <c r="L94" s="138"/>
      <c r="M94" s="195"/>
      <c r="N94" s="196"/>
      <c r="O94" s="195"/>
      <c r="P94" s="195"/>
      <c r="Q94" s="195"/>
      <c r="R94" s="196">
        <f t="shared" si="25"/>
        <v>0</v>
      </c>
      <c r="S94" s="195"/>
      <c r="T94" s="195"/>
      <c r="U94" s="195"/>
      <c r="V94" s="195"/>
      <c r="W94" s="195"/>
      <c r="X94" s="195"/>
      <c r="Y94" s="195"/>
      <c r="Z94" s="195"/>
      <c r="AA94" s="195"/>
      <c r="AB94" s="195"/>
      <c r="AC94" s="196"/>
      <c r="AD94" s="195"/>
      <c r="AE94" s="196"/>
      <c r="AF94" s="195"/>
      <c r="AG94" s="196"/>
    </row>
    <row r="95" spans="1:33" s="17" customFormat="1" ht="26.25" hidden="1" x14ac:dyDescent="0.25">
      <c r="A95" s="109" t="s">
        <v>215</v>
      </c>
      <c r="B95" s="110"/>
      <c r="C95" s="111"/>
      <c r="D95" s="111"/>
      <c r="E95" s="111"/>
      <c r="F95" s="112"/>
      <c r="G95" s="109"/>
      <c r="H95" s="142"/>
      <c r="I95" s="143"/>
      <c r="J95" s="73">
        <v>0</v>
      </c>
      <c r="K95" s="412"/>
      <c r="L95" s="197">
        <f>SUM(L96:L97)</f>
        <v>0</v>
      </c>
      <c r="M95" s="198">
        <f t="shared" ref="M95:AG95" si="35">SUM(M96:M97)</f>
        <v>0</v>
      </c>
      <c r="N95" s="199">
        <f t="shared" si="35"/>
        <v>0</v>
      </c>
      <c r="O95" s="200">
        <f t="shared" si="35"/>
        <v>0</v>
      </c>
      <c r="P95" s="200">
        <f t="shared" si="35"/>
        <v>0</v>
      </c>
      <c r="Q95" s="198">
        <f t="shared" si="35"/>
        <v>0</v>
      </c>
      <c r="R95" s="199">
        <f t="shared" si="25"/>
        <v>0</v>
      </c>
      <c r="S95" s="198">
        <f t="shared" si="35"/>
        <v>0</v>
      </c>
      <c r="T95" s="198">
        <f t="shared" si="35"/>
        <v>0</v>
      </c>
      <c r="U95" s="198">
        <f t="shared" si="35"/>
        <v>0</v>
      </c>
      <c r="V95" s="198">
        <f t="shared" si="35"/>
        <v>0</v>
      </c>
      <c r="W95" s="198">
        <f t="shared" si="35"/>
        <v>0</v>
      </c>
      <c r="X95" s="198">
        <f t="shared" si="35"/>
        <v>0</v>
      </c>
      <c r="Y95" s="198">
        <f t="shared" si="35"/>
        <v>0</v>
      </c>
      <c r="Z95" s="198">
        <f t="shared" si="35"/>
        <v>0</v>
      </c>
      <c r="AA95" s="198">
        <f t="shared" si="35"/>
        <v>0</v>
      </c>
      <c r="AB95" s="198">
        <f t="shared" si="35"/>
        <v>0</v>
      </c>
      <c r="AC95" s="199">
        <f t="shared" si="35"/>
        <v>0</v>
      </c>
      <c r="AD95" s="198">
        <f t="shared" si="35"/>
        <v>0</v>
      </c>
      <c r="AE95" s="199">
        <f t="shared" si="35"/>
        <v>0</v>
      </c>
      <c r="AF95" s="198">
        <f t="shared" si="35"/>
        <v>0</v>
      </c>
      <c r="AG95" s="199">
        <f t="shared" si="35"/>
        <v>0</v>
      </c>
    </row>
    <row r="96" spans="1:33" s="17" customFormat="1" ht="73.5" hidden="1" customHeight="1" x14ac:dyDescent="0.25">
      <c r="A96" s="201" t="s">
        <v>216</v>
      </c>
      <c r="B96" s="202" t="s">
        <v>217</v>
      </c>
      <c r="C96" s="203" t="s">
        <v>218</v>
      </c>
      <c r="D96" s="204" t="s">
        <v>219</v>
      </c>
      <c r="E96" s="203" t="s">
        <v>154</v>
      </c>
      <c r="F96" s="205" t="s">
        <v>220</v>
      </c>
      <c r="G96" s="206">
        <v>15</v>
      </c>
      <c r="H96" s="207">
        <v>230</v>
      </c>
      <c r="I96" s="208">
        <v>537</v>
      </c>
      <c r="J96" s="73">
        <v>0</v>
      </c>
      <c r="K96" s="416">
        <v>554793.28</v>
      </c>
      <c r="L96" s="75">
        <f>ROUND(J96*$K96,2)</f>
        <v>0</v>
      </c>
      <c r="M96" s="76"/>
      <c r="N96" s="77"/>
      <c r="O96" s="73">
        <f>ROUND(J96/12*AH$5,0)</f>
        <v>0</v>
      </c>
      <c r="P96" s="76"/>
      <c r="Q96" s="76"/>
      <c r="R96" s="77">
        <f t="shared" si="25"/>
        <v>0</v>
      </c>
      <c r="S96" s="76">
        <f>J96-P96</f>
        <v>0</v>
      </c>
      <c r="T96" s="76"/>
      <c r="U96" s="78"/>
      <c r="V96" s="76"/>
      <c r="W96" s="78"/>
      <c r="X96" s="76"/>
      <c r="Y96" s="78"/>
      <c r="Z96" s="73">
        <f>P96-O96</f>
        <v>0</v>
      </c>
      <c r="AA96" s="73">
        <f>P96-J96</f>
        <v>0</v>
      </c>
      <c r="AB96" s="76"/>
      <c r="AC96" s="77"/>
      <c r="AD96" s="76"/>
      <c r="AE96" s="77"/>
      <c r="AF96" s="76"/>
      <c r="AG96" s="77"/>
    </row>
    <row r="97" spans="1:33" s="17" customFormat="1" ht="73.5" hidden="1" customHeight="1" x14ac:dyDescent="0.25">
      <c r="A97" s="201" t="s">
        <v>221</v>
      </c>
      <c r="B97" s="202" t="s">
        <v>222</v>
      </c>
      <c r="C97" s="203" t="s">
        <v>218</v>
      </c>
      <c r="D97" s="204" t="s">
        <v>223</v>
      </c>
      <c r="E97" s="203" t="s">
        <v>224</v>
      </c>
      <c r="F97" s="205" t="s">
        <v>220</v>
      </c>
      <c r="G97" s="209">
        <v>16</v>
      </c>
      <c r="H97" s="210">
        <v>230</v>
      </c>
      <c r="I97" s="211">
        <v>538</v>
      </c>
      <c r="J97" s="73">
        <v>0</v>
      </c>
      <c r="K97" s="550">
        <v>1642957.33</v>
      </c>
      <c r="L97" s="75">
        <f>ROUND(J97*$K97,2)</f>
        <v>0</v>
      </c>
      <c r="M97" s="76"/>
      <c r="N97" s="77"/>
      <c r="O97" s="73">
        <f>ROUND(J97/12*AH$5,0)</f>
        <v>0</v>
      </c>
      <c r="P97" s="76"/>
      <c r="Q97" s="76"/>
      <c r="R97" s="77">
        <f t="shared" si="25"/>
        <v>0</v>
      </c>
      <c r="S97" s="76">
        <f>J97-P97</f>
        <v>0</v>
      </c>
      <c r="T97" s="76"/>
      <c r="U97" s="78"/>
      <c r="V97" s="76"/>
      <c r="W97" s="78"/>
      <c r="X97" s="76"/>
      <c r="Y97" s="78"/>
      <c r="Z97" s="73">
        <f>P97-O97</f>
        <v>0</v>
      </c>
      <c r="AA97" s="73">
        <f>P97-J97</f>
        <v>0</v>
      </c>
      <c r="AB97" s="76"/>
      <c r="AC97" s="77"/>
      <c r="AD97" s="76"/>
      <c r="AE97" s="77"/>
      <c r="AF97" s="76"/>
      <c r="AG97" s="77"/>
    </row>
    <row r="98" spans="1:33" s="17" customFormat="1" ht="25.5" hidden="1" x14ac:dyDescent="0.25">
      <c r="A98" s="159" t="s">
        <v>225</v>
      </c>
      <c r="B98" s="188"/>
      <c r="C98" s="189"/>
      <c r="D98" s="189"/>
      <c r="E98" s="189"/>
      <c r="F98" s="190"/>
      <c r="G98" s="159"/>
      <c r="H98" s="191"/>
      <c r="I98" s="192"/>
      <c r="J98" s="73"/>
      <c r="K98" s="436"/>
      <c r="L98" s="138"/>
      <c r="M98" s="212"/>
      <c r="N98" s="196"/>
      <c r="O98" s="212"/>
      <c r="P98" s="212"/>
      <c r="Q98" s="212"/>
      <c r="R98" s="196">
        <f t="shared" si="25"/>
        <v>0</v>
      </c>
      <c r="S98" s="212"/>
      <c r="T98" s="212"/>
      <c r="U98" s="212"/>
      <c r="V98" s="212"/>
      <c r="W98" s="212"/>
      <c r="X98" s="212"/>
      <c r="Y98" s="212"/>
      <c r="Z98" s="195"/>
      <c r="AA98" s="195"/>
      <c r="AB98" s="212"/>
      <c r="AC98" s="196"/>
      <c r="AD98" s="212"/>
      <c r="AE98" s="196"/>
      <c r="AF98" s="212"/>
      <c r="AG98" s="196"/>
    </row>
    <row r="99" spans="1:33" s="17" customFormat="1" ht="26.25" hidden="1" x14ac:dyDescent="0.25">
      <c r="A99" s="109" t="s">
        <v>226</v>
      </c>
      <c r="B99" s="110"/>
      <c r="C99" s="428"/>
      <c r="D99" s="111"/>
      <c r="E99" s="111"/>
      <c r="F99" s="429"/>
      <c r="G99" s="109"/>
      <c r="H99" s="142"/>
      <c r="I99" s="143"/>
      <c r="J99" s="73">
        <v>0</v>
      </c>
      <c r="K99" s="412"/>
      <c r="L99" s="144">
        <f>SUM(L100:L135)</f>
        <v>0</v>
      </c>
      <c r="M99" s="148">
        <f t="shared" ref="M99:AG99" si="36">SUM(M100:M135)</f>
        <v>0</v>
      </c>
      <c r="N99" s="214">
        <f t="shared" si="36"/>
        <v>0</v>
      </c>
      <c r="O99" s="215">
        <f t="shared" si="36"/>
        <v>0</v>
      </c>
      <c r="P99" s="148">
        <f t="shared" si="36"/>
        <v>0</v>
      </c>
      <c r="Q99" s="148">
        <f t="shared" si="36"/>
        <v>0</v>
      </c>
      <c r="R99" s="125">
        <f t="shared" si="25"/>
        <v>0</v>
      </c>
      <c r="S99" s="148">
        <f t="shared" si="36"/>
        <v>0</v>
      </c>
      <c r="T99" s="148">
        <f t="shared" si="36"/>
        <v>0</v>
      </c>
      <c r="U99" s="216">
        <f t="shared" si="36"/>
        <v>0</v>
      </c>
      <c r="V99" s="148">
        <f t="shared" si="36"/>
        <v>0</v>
      </c>
      <c r="W99" s="216">
        <f t="shared" si="36"/>
        <v>0</v>
      </c>
      <c r="X99" s="148">
        <f t="shared" si="36"/>
        <v>0</v>
      </c>
      <c r="Y99" s="216">
        <f t="shared" si="36"/>
        <v>0</v>
      </c>
      <c r="Z99" s="217">
        <f t="shared" si="36"/>
        <v>0</v>
      </c>
      <c r="AA99" s="217">
        <f t="shared" si="36"/>
        <v>0</v>
      </c>
      <c r="AB99" s="148">
        <f t="shared" si="36"/>
        <v>0</v>
      </c>
      <c r="AC99" s="125">
        <f t="shared" si="36"/>
        <v>0</v>
      </c>
      <c r="AD99" s="126">
        <f t="shared" si="36"/>
        <v>0</v>
      </c>
      <c r="AE99" s="126">
        <f t="shared" si="36"/>
        <v>0</v>
      </c>
      <c r="AF99" s="126">
        <f t="shared" si="36"/>
        <v>0</v>
      </c>
      <c r="AG99" s="126">
        <f t="shared" si="36"/>
        <v>0</v>
      </c>
    </row>
    <row r="100" spans="1:33" s="17" customFormat="1" ht="60.75" hidden="1" customHeight="1" x14ac:dyDescent="0.25">
      <c r="A100" s="809" t="s">
        <v>227</v>
      </c>
      <c r="B100" s="736" t="s">
        <v>228</v>
      </c>
      <c r="C100" s="741" t="s">
        <v>229</v>
      </c>
      <c r="D100" s="765" t="s">
        <v>230</v>
      </c>
      <c r="E100" s="768" t="s">
        <v>41</v>
      </c>
      <c r="F100" s="129" t="s">
        <v>231</v>
      </c>
      <c r="G100" s="70">
        <v>17</v>
      </c>
      <c r="H100" s="218">
        <v>0</v>
      </c>
      <c r="I100" s="219">
        <v>58</v>
      </c>
      <c r="J100" s="73">
        <v>0</v>
      </c>
      <c r="K100" s="416">
        <v>170039.19</v>
      </c>
      <c r="L100" s="152">
        <f t="shared" ref="L100:L135" si="37">ROUND(J100*$K100,2)</f>
        <v>0</v>
      </c>
      <c r="M100" s="76"/>
      <c r="N100" s="77"/>
      <c r="O100" s="73">
        <f t="shared" ref="O100:O136" si="38">ROUND(J100/12*AH$5,0)</f>
        <v>0</v>
      </c>
      <c r="P100" s="76"/>
      <c r="Q100" s="76"/>
      <c r="R100" s="77">
        <f t="shared" si="25"/>
        <v>0</v>
      </c>
      <c r="S100" s="76">
        <f t="shared" ref="S100:S135" si="39">J100-P100</f>
        <v>0</v>
      </c>
      <c r="T100" s="76"/>
      <c r="U100" s="77">
        <f t="shared" ref="U100:W112" si="40">ROUND(T100*$K100,2)</f>
        <v>0</v>
      </c>
      <c r="V100" s="76"/>
      <c r="W100" s="77">
        <f t="shared" si="40"/>
        <v>0</v>
      </c>
      <c r="X100" s="76"/>
      <c r="Y100" s="77">
        <f t="shared" ref="Y100:Y112" si="41">ROUND(X100*$K100,2)</f>
        <v>0</v>
      </c>
      <c r="Z100" s="73">
        <f t="shared" ref="Z100:Z135" si="42">P100-O100</f>
        <v>0</v>
      </c>
      <c r="AA100" s="73">
        <f t="shared" ref="AA100:AA135" si="43">P100-J100</f>
        <v>0</v>
      </c>
      <c r="AB100" s="76"/>
      <c r="AC100" s="77">
        <f>ROUND(AB100*$K100,2)</f>
        <v>0</v>
      </c>
      <c r="AD100" s="76"/>
      <c r="AE100" s="73"/>
      <c r="AF100" s="73"/>
      <c r="AG100" s="73"/>
    </row>
    <row r="101" spans="1:33" s="17" customFormat="1" ht="60.75" hidden="1" customHeight="1" x14ac:dyDescent="0.25">
      <c r="A101" s="747"/>
      <c r="B101" s="757"/>
      <c r="C101" s="763"/>
      <c r="D101" s="766"/>
      <c r="E101" s="769"/>
      <c r="F101" s="129" t="s">
        <v>232</v>
      </c>
      <c r="G101" s="70">
        <v>17</v>
      </c>
      <c r="H101" s="71">
        <v>229</v>
      </c>
      <c r="I101" s="72">
        <v>59</v>
      </c>
      <c r="J101" s="73">
        <v>0</v>
      </c>
      <c r="K101" s="418">
        <v>170039.19</v>
      </c>
      <c r="L101" s="75">
        <f t="shared" si="37"/>
        <v>0</v>
      </c>
      <c r="M101" s="76"/>
      <c r="N101" s="77"/>
      <c r="O101" s="73">
        <f t="shared" si="38"/>
        <v>0</v>
      </c>
      <c r="P101" s="76"/>
      <c r="Q101" s="76"/>
      <c r="R101" s="77">
        <f t="shared" si="25"/>
        <v>0</v>
      </c>
      <c r="S101" s="76">
        <f t="shared" si="39"/>
        <v>0</v>
      </c>
      <c r="T101" s="76"/>
      <c r="U101" s="77">
        <f t="shared" si="40"/>
        <v>0</v>
      </c>
      <c r="V101" s="76"/>
      <c r="W101" s="77">
        <f t="shared" si="40"/>
        <v>0</v>
      </c>
      <c r="X101" s="76"/>
      <c r="Y101" s="77">
        <f t="shared" si="41"/>
        <v>0</v>
      </c>
      <c r="Z101" s="73">
        <f t="shared" si="42"/>
        <v>0</v>
      </c>
      <c r="AA101" s="73">
        <f t="shared" si="43"/>
        <v>0</v>
      </c>
      <c r="AB101" s="76"/>
      <c r="AC101" s="77"/>
      <c r="AD101" s="76"/>
      <c r="AE101" s="77"/>
      <c r="AF101" s="76"/>
      <c r="AG101" s="77"/>
    </row>
    <row r="102" spans="1:33" s="17" customFormat="1" ht="60.75" hidden="1" customHeight="1" x14ac:dyDescent="0.25">
      <c r="A102" s="747"/>
      <c r="B102" s="757"/>
      <c r="C102" s="742"/>
      <c r="D102" s="755"/>
      <c r="E102" s="756"/>
      <c r="F102" s="129" t="s">
        <v>233</v>
      </c>
      <c r="G102" s="70">
        <v>17</v>
      </c>
      <c r="H102" s="71">
        <v>227</v>
      </c>
      <c r="I102" s="72">
        <v>60</v>
      </c>
      <c r="J102" s="73">
        <v>0</v>
      </c>
      <c r="K102" s="418">
        <v>170039.19</v>
      </c>
      <c r="L102" s="220">
        <f t="shared" si="37"/>
        <v>0</v>
      </c>
      <c r="M102" s="76"/>
      <c r="N102" s="77"/>
      <c r="O102" s="73">
        <f t="shared" si="38"/>
        <v>0</v>
      </c>
      <c r="P102" s="76"/>
      <c r="Q102" s="76"/>
      <c r="R102" s="77">
        <f t="shared" si="25"/>
        <v>0</v>
      </c>
      <c r="S102" s="76">
        <f t="shared" si="39"/>
        <v>0</v>
      </c>
      <c r="T102" s="76"/>
      <c r="U102" s="77">
        <f t="shared" si="40"/>
        <v>0</v>
      </c>
      <c r="V102" s="76"/>
      <c r="W102" s="77">
        <f t="shared" si="40"/>
        <v>0</v>
      </c>
      <c r="X102" s="76"/>
      <c r="Y102" s="77">
        <f t="shared" si="41"/>
        <v>0</v>
      </c>
      <c r="Z102" s="73">
        <f t="shared" si="42"/>
        <v>0</v>
      </c>
      <c r="AA102" s="73">
        <f t="shared" si="43"/>
        <v>0</v>
      </c>
      <c r="AB102" s="76"/>
      <c r="AC102" s="77">
        <f>ROUND(AB102*$K102,2)</f>
        <v>0</v>
      </c>
      <c r="AD102" s="76"/>
      <c r="AE102" s="77"/>
      <c r="AF102" s="76"/>
      <c r="AG102" s="77"/>
    </row>
    <row r="103" spans="1:33" s="17" customFormat="1" ht="60.75" hidden="1" customHeight="1" x14ac:dyDescent="0.25">
      <c r="A103" s="747"/>
      <c r="B103" s="757"/>
      <c r="C103" s="741" t="s">
        <v>234</v>
      </c>
      <c r="D103" s="765" t="s">
        <v>235</v>
      </c>
      <c r="E103" s="768" t="s">
        <v>41</v>
      </c>
      <c r="F103" s="129" t="s">
        <v>231</v>
      </c>
      <c r="G103" s="70">
        <v>17</v>
      </c>
      <c r="H103" s="71">
        <v>1221</v>
      </c>
      <c r="I103" s="72">
        <v>61</v>
      </c>
      <c r="J103" s="73">
        <v>0</v>
      </c>
      <c r="K103" s="418">
        <v>170039.19</v>
      </c>
      <c r="L103" s="75">
        <f t="shared" si="37"/>
        <v>0</v>
      </c>
      <c r="M103" s="76"/>
      <c r="N103" s="77"/>
      <c r="O103" s="73">
        <f t="shared" si="38"/>
        <v>0</v>
      </c>
      <c r="P103" s="76"/>
      <c r="Q103" s="76"/>
      <c r="R103" s="77">
        <f t="shared" si="25"/>
        <v>0</v>
      </c>
      <c r="S103" s="76">
        <f t="shared" si="39"/>
        <v>0</v>
      </c>
      <c r="T103" s="76"/>
      <c r="U103" s="77">
        <f t="shared" si="40"/>
        <v>0</v>
      </c>
      <c r="V103" s="76"/>
      <c r="W103" s="77">
        <f t="shared" si="40"/>
        <v>0</v>
      </c>
      <c r="X103" s="76"/>
      <c r="Y103" s="77">
        <f t="shared" si="41"/>
        <v>0</v>
      </c>
      <c r="Z103" s="73">
        <f t="shared" si="42"/>
        <v>0</v>
      </c>
      <c r="AA103" s="73">
        <f t="shared" si="43"/>
        <v>0</v>
      </c>
      <c r="AB103" s="76"/>
      <c r="AC103" s="77"/>
      <c r="AD103" s="76"/>
      <c r="AE103" s="77"/>
      <c r="AF103" s="76"/>
      <c r="AG103" s="77"/>
    </row>
    <row r="104" spans="1:33" s="17" customFormat="1" ht="60.75" hidden="1" customHeight="1" x14ac:dyDescent="0.25">
      <c r="A104" s="747"/>
      <c r="B104" s="757"/>
      <c r="C104" s="763"/>
      <c r="D104" s="766"/>
      <c r="E104" s="769"/>
      <c r="F104" s="129" t="s">
        <v>232</v>
      </c>
      <c r="G104" s="70">
        <v>17</v>
      </c>
      <c r="H104" s="71">
        <v>229</v>
      </c>
      <c r="I104" s="72">
        <v>62</v>
      </c>
      <c r="J104" s="73">
        <v>0</v>
      </c>
      <c r="K104" s="418">
        <v>170039.19</v>
      </c>
      <c r="L104" s="75">
        <f t="shared" si="37"/>
        <v>0</v>
      </c>
      <c r="M104" s="76"/>
      <c r="N104" s="77"/>
      <c r="O104" s="73">
        <f t="shared" si="38"/>
        <v>0</v>
      </c>
      <c r="P104" s="76"/>
      <c r="Q104" s="76"/>
      <c r="R104" s="77">
        <f t="shared" si="25"/>
        <v>0</v>
      </c>
      <c r="S104" s="76">
        <f t="shared" si="39"/>
        <v>0</v>
      </c>
      <c r="T104" s="76"/>
      <c r="U104" s="77">
        <f t="shared" si="40"/>
        <v>0</v>
      </c>
      <c r="V104" s="76"/>
      <c r="W104" s="77">
        <f t="shared" si="40"/>
        <v>0</v>
      </c>
      <c r="X104" s="76"/>
      <c r="Y104" s="77">
        <f t="shared" si="41"/>
        <v>0</v>
      </c>
      <c r="Z104" s="73">
        <f t="shared" si="42"/>
        <v>0</v>
      </c>
      <c r="AA104" s="73">
        <f t="shared" si="43"/>
        <v>0</v>
      </c>
      <c r="AB104" s="76"/>
      <c r="AC104" s="77"/>
      <c r="AD104" s="76"/>
      <c r="AE104" s="77"/>
      <c r="AF104" s="76"/>
      <c r="AG104" s="77"/>
    </row>
    <row r="105" spans="1:33" s="17" customFormat="1" ht="60.75" hidden="1" customHeight="1" x14ac:dyDescent="0.25">
      <c r="A105" s="747"/>
      <c r="B105" s="757"/>
      <c r="C105" s="742"/>
      <c r="D105" s="755"/>
      <c r="E105" s="756"/>
      <c r="F105" s="129" t="s">
        <v>233</v>
      </c>
      <c r="G105" s="70">
        <v>17</v>
      </c>
      <c r="H105" s="71">
        <v>227</v>
      </c>
      <c r="I105" s="72">
        <v>63</v>
      </c>
      <c r="J105" s="73">
        <v>0</v>
      </c>
      <c r="K105" s="418">
        <v>170039.19</v>
      </c>
      <c r="L105" s="75">
        <f t="shared" si="37"/>
        <v>0</v>
      </c>
      <c r="M105" s="76"/>
      <c r="N105" s="77"/>
      <c r="O105" s="73">
        <f t="shared" si="38"/>
        <v>0</v>
      </c>
      <c r="P105" s="76"/>
      <c r="Q105" s="76"/>
      <c r="R105" s="77">
        <f t="shared" si="25"/>
        <v>0</v>
      </c>
      <c r="S105" s="76">
        <f t="shared" si="39"/>
        <v>0</v>
      </c>
      <c r="T105" s="76"/>
      <c r="U105" s="77">
        <f t="shared" si="40"/>
        <v>0</v>
      </c>
      <c r="V105" s="76"/>
      <c r="W105" s="77">
        <f t="shared" si="40"/>
        <v>0</v>
      </c>
      <c r="X105" s="76"/>
      <c r="Y105" s="77">
        <f t="shared" si="41"/>
        <v>0</v>
      </c>
      <c r="Z105" s="73">
        <f t="shared" si="42"/>
        <v>0</v>
      </c>
      <c r="AA105" s="73">
        <f t="shared" si="43"/>
        <v>0</v>
      </c>
      <c r="AB105" s="76"/>
      <c r="AC105" s="77"/>
      <c r="AD105" s="76"/>
      <c r="AE105" s="77"/>
      <c r="AF105" s="76"/>
      <c r="AG105" s="77"/>
    </row>
    <row r="106" spans="1:33" s="17" customFormat="1" ht="60.75" hidden="1" customHeight="1" x14ac:dyDescent="0.25">
      <c r="A106" s="747"/>
      <c r="B106" s="757"/>
      <c r="C106" s="741" t="s">
        <v>236</v>
      </c>
      <c r="D106" s="765" t="s">
        <v>237</v>
      </c>
      <c r="E106" s="768" t="s">
        <v>41</v>
      </c>
      <c r="F106" s="129" t="s">
        <v>231</v>
      </c>
      <c r="G106" s="70">
        <v>17</v>
      </c>
      <c r="H106" s="71">
        <v>1221</v>
      </c>
      <c r="I106" s="72">
        <v>64</v>
      </c>
      <c r="J106" s="73">
        <v>0</v>
      </c>
      <c r="K106" s="418">
        <v>170039.19</v>
      </c>
      <c r="L106" s="152">
        <f t="shared" si="37"/>
        <v>0</v>
      </c>
      <c r="M106" s="76"/>
      <c r="N106" s="77"/>
      <c r="O106" s="73">
        <f t="shared" si="38"/>
        <v>0</v>
      </c>
      <c r="P106" s="76"/>
      <c r="Q106" s="76"/>
      <c r="R106" s="77">
        <f t="shared" si="25"/>
        <v>0</v>
      </c>
      <c r="S106" s="76">
        <f t="shared" si="39"/>
        <v>0</v>
      </c>
      <c r="T106" s="76"/>
      <c r="U106" s="77">
        <f t="shared" si="40"/>
        <v>0</v>
      </c>
      <c r="V106" s="76"/>
      <c r="W106" s="77">
        <f t="shared" si="40"/>
        <v>0</v>
      </c>
      <c r="X106" s="76"/>
      <c r="Y106" s="77">
        <f t="shared" si="41"/>
        <v>0</v>
      </c>
      <c r="Z106" s="73">
        <f t="shared" si="42"/>
        <v>0</v>
      </c>
      <c r="AA106" s="73">
        <f t="shared" si="43"/>
        <v>0</v>
      </c>
      <c r="AB106" s="76"/>
      <c r="AC106" s="77"/>
      <c r="AD106" s="76"/>
      <c r="AE106" s="73"/>
      <c r="AF106" s="73"/>
      <c r="AG106" s="73"/>
    </row>
    <row r="107" spans="1:33" s="17" customFormat="1" ht="60.75" hidden="1" customHeight="1" x14ac:dyDescent="0.25">
      <c r="A107" s="747"/>
      <c r="B107" s="757"/>
      <c r="C107" s="763"/>
      <c r="D107" s="766"/>
      <c r="E107" s="769"/>
      <c r="F107" s="129" t="s">
        <v>232</v>
      </c>
      <c r="G107" s="70">
        <v>17</v>
      </c>
      <c r="H107" s="71">
        <v>229</v>
      </c>
      <c r="I107" s="72">
        <v>65</v>
      </c>
      <c r="J107" s="73">
        <v>0</v>
      </c>
      <c r="K107" s="418">
        <v>170039.19</v>
      </c>
      <c r="L107" s="75">
        <f t="shared" si="37"/>
        <v>0</v>
      </c>
      <c r="M107" s="76"/>
      <c r="N107" s="77"/>
      <c r="O107" s="73">
        <f t="shared" si="38"/>
        <v>0</v>
      </c>
      <c r="P107" s="76"/>
      <c r="Q107" s="76"/>
      <c r="R107" s="77">
        <f t="shared" si="25"/>
        <v>0</v>
      </c>
      <c r="S107" s="76">
        <f t="shared" si="39"/>
        <v>0</v>
      </c>
      <c r="T107" s="76"/>
      <c r="U107" s="77">
        <f t="shared" si="40"/>
        <v>0</v>
      </c>
      <c r="V107" s="76"/>
      <c r="W107" s="77">
        <f t="shared" si="40"/>
        <v>0</v>
      </c>
      <c r="X107" s="76"/>
      <c r="Y107" s="77">
        <f t="shared" si="41"/>
        <v>0</v>
      </c>
      <c r="Z107" s="73">
        <f t="shared" si="42"/>
        <v>0</v>
      </c>
      <c r="AA107" s="73">
        <f t="shared" si="43"/>
        <v>0</v>
      </c>
      <c r="AB107" s="76"/>
      <c r="AC107" s="77"/>
      <c r="AD107" s="76"/>
      <c r="AE107" s="77"/>
      <c r="AF107" s="76"/>
      <c r="AG107" s="77"/>
    </row>
    <row r="108" spans="1:33" s="17" customFormat="1" ht="60.75" hidden="1" customHeight="1" x14ac:dyDescent="0.25">
      <c r="A108" s="747"/>
      <c r="B108" s="757"/>
      <c r="C108" s="742"/>
      <c r="D108" s="755"/>
      <c r="E108" s="756"/>
      <c r="F108" s="129" t="s">
        <v>233</v>
      </c>
      <c r="G108" s="70">
        <v>17</v>
      </c>
      <c r="H108" s="71">
        <v>227</v>
      </c>
      <c r="I108" s="72">
        <v>66</v>
      </c>
      <c r="J108" s="73">
        <v>0</v>
      </c>
      <c r="K108" s="418">
        <v>170039.19</v>
      </c>
      <c r="L108" s="75">
        <f t="shared" si="37"/>
        <v>0</v>
      </c>
      <c r="M108" s="76"/>
      <c r="N108" s="77"/>
      <c r="O108" s="73">
        <f t="shared" si="38"/>
        <v>0</v>
      </c>
      <c r="P108" s="76"/>
      <c r="Q108" s="76"/>
      <c r="R108" s="77">
        <f t="shared" si="25"/>
        <v>0</v>
      </c>
      <c r="S108" s="76">
        <f t="shared" si="39"/>
        <v>0</v>
      </c>
      <c r="T108" s="76"/>
      <c r="U108" s="77">
        <f t="shared" si="40"/>
        <v>0</v>
      </c>
      <c r="V108" s="76"/>
      <c r="W108" s="77">
        <f t="shared" si="40"/>
        <v>0</v>
      </c>
      <c r="X108" s="76"/>
      <c r="Y108" s="77">
        <f t="shared" si="41"/>
        <v>0</v>
      </c>
      <c r="Z108" s="73">
        <f t="shared" si="42"/>
        <v>0</v>
      </c>
      <c r="AA108" s="73">
        <f t="shared" si="43"/>
        <v>0</v>
      </c>
      <c r="AB108" s="76"/>
      <c r="AC108" s="77"/>
      <c r="AD108" s="76"/>
      <c r="AE108" s="77"/>
      <c r="AF108" s="76"/>
      <c r="AG108" s="77"/>
    </row>
    <row r="109" spans="1:33" s="17" customFormat="1" ht="60.75" hidden="1" customHeight="1" x14ac:dyDescent="0.25">
      <c r="A109" s="747"/>
      <c r="B109" s="757"/>
      <c r="C109" s="741" t="s">
        <v>238</v>
      </c>
      <c r="D109" s="765" t="s">
        <v>239</v>
      </c>
      <c r="E109" s="768" t="s">
        <v>41</v>
      </c>
      <c r="F109" s="129" t="s">
        <v>240</v>
      </c>
      <c r="G109" s="70">
        <v>17</v>
      </c>
      <c r="H109" s="71">
        <v>1089</v>
      </c>
      <c r="I109" s="72">
        <v>67</v>
      </c>
      <c r="J109" s="73">
        <v>0</v>
      </c>
      <c r="K109" s="418">
        <v>170039.19</v>
      </c>
      <c r="L109" s="75">
        <f t="shared" si="37"/>
        <v>0</v>
      </c>
      <c r="M109" s="76"/>
      <c r="N109" s="77"/>
      <c r="O109" s="73">
        <f t="shared" si="38"/>
        <v>0</v>
      </c>
      <c r="P109" s="76"/>
      <c r="Q109" s="76"/>
      <c r="R109" s="77">
        <f t="shared" si="25"/>
        <v>0</v>
      </c>
      <c r="S109" s="76">
        <f t="shared" si="39"/>
        <v>0</v>
      </c>
      <c r="T109" s="76"/>
      <c r="U109" s="77">
        <f t="shared" si="40"/>
        <v>0</v>
      </c>
      <c r="V109" s="76"/>
      <c r="W109" s="77">
        <f t="shared" si="40"/>
        <v>0</v>
      </c>
      <c r="X109" s="76"/>
      <c r="Y109" s="77">
        <f t="shared" si="41"/>
        <v>0</v>
      </c>
      <c r="Z109" s="73">
        <f t="shared" si="42"/>
        <v>0</v>
      </c>
      <c r="AA109" s="73">
        <f t="shared" si="43"/>
        <v>0</v>
      </c>
      <c r="AB109" s="76"/>
      <c r="AC109" s="77"/>
      <c r="AD109" s="76"/>
      <c r="AE109" s="77"/>
      <c r="AF109" s="76"/>
      <c r="AG109" s="77"/>
    </row>
    <row r="110" spans="1:33" s="17" customFormat="1" ht="60.75" hidden="1" customHeight="1" x14ac:dyDescent="0.25">
      <c r="A110" s="747"/>
      <c r="B110" s="757"/>
      <c r="C110" s="742"/>
      <c r="D110" s="755"/>
      <c r="E110" s="756"/>
      <c r="F110" s="129" t="s">
        <v>241</v>
      </c>
      <c r="G110" s="70">
        <v>17</v>
      </c>
      <c r="H110" s="71">
        <v>1092</v>
      </c>
      <c r="I110" s="72">
        <v>68</v>
      </c>
      <c r="J110" s="73">
        <v>0</v>
      </c>
      <c r="K110" s="418">
        <v>170039.19</v>
      </c>
      <c r="L110" s="75">
        <f t="shared" si="37"/>
        <v>0</v>
      </c>
      <c r="M110" s="76"/>
      <c r="N110" s="77"/>
      <c r="O110" s="73">
        <f t="shared" si="38"/>
        <v>0</v>
      </c>
      <c r="P110" s="76"/>
      <c r="Q110" s="76"/>
      <c r="R110" s="77">
        <f t="shared" si="25"/>
        <v>0</v>
      </c>
      <c r="S110" s="76">
        <f t="shared" si="39"/>
        <v>0</v>
      </c>
      <c r="T110" s="76"/>
      <c r="U110" s="77">
        <f t="shared" si="40"/>
        <v>0</v>
      </c>
      <c r="V110" s="76"/>
      <c r="W110" s="77">
        <f t="shared" si="40"/>
        <v>0</v>
      </c>
      <c r="X110" s="76"/>
      <c r="Y110" s="77">
        <f t="shared" si="41"/>
        <v>0</v>
      </c>
      <c r="Z110" s="73">
        <f t="shared" si="42"/>
        <v>0</v>
      </c>
      <c r="AA110" s="73">
        <f t="shared" si="43"/>
        <v>0</v>
      </c>
      <c r="AB110" s="76"/>
      <c r="AC110" s="77"/>
      <c r="AD110" s="76"/>
      <c r="AE110" s="77"/>
      <c r="AF110" s="76"/>
      <c r="AG110" s="77"/>
    </row>
    <row r="111" spans="1:33" s="17" customFormat="1" ht="60.75" hidden="1" customHeight="1" x14ac:dyDescent="0.25">
      <c r="A111" s="747"/>
      <c r="B111" s="757"/>
      <c r="C111" s="741" t="s">
        <v>242</v>
      </c>
      <c r="D111" s="765" t="s">
        <v>243</v>
      </c>
      <c r="E111" s="768" t="s">
        <v>41</v>
      </c>
      <c r="F111" s="129" t="s">
        <v>244</v>
      </c>
      <c r="G111" s="70">
        <v>17</v>
      </c>
      <c r="H111" s="71">
        <v>1091</v>
      </c>
      <c r="I111" s="72">
        <v>69</v>
      </c>
      <c r="J111" s="73">
        <v>0</v>
      </c>
      <c r="K111" s="418">
        <v>170039.19</v>
      </c>
      <c r="L111" s="75">
        <f t="shared" si="37"/>
        <v>0</v>
      </c>
      <c r="M111" s="76"/>
      <c r="N111" s="77"/>
      <c r="O111" s="73">
        <f t="shared" si="38"/>
        <v>0</v>
      </c>
      <c r="P111" s="76"/>
      <c r="Q111" s="76"/>
      <c r="R111" s="77">
        <f t="shared" si="25"/>
        <v>0</v>
      </c>
      <c r="S111" s="76">
        <f t="shared" si="39"/>
        <v>0</v>
      </c>
      <c r="T111" s="76"/>
      <c r="U111" s="77">
        <f t="shared" si="40"/>
        <v>0</v>
      </c>
      <c r="V111" s="76"/>
      <c r="W111" s="77">
        <f t="shared" si="40"/>
        <v>0</v>
      </c>
      <c r="X111" s="76"/>
      <c r="Y111" s="77">
        <f t="shared" si="41"/>
        <v>0</v>
      </c>
      <c r="Z111" s="73">
        <f t="shared" si="42"/>
        <v>0</v>
      </c>
      <c r="AA111" s="73">
        <f t="shared" si="43"/>
        <v>0</v>
      </c>
      <c r="AB111" s="76"/>
      <c r="AC111" s="77"/>
      <c r="AD111" s="76"/>
      <c r="AE111" s="77"/>
      <c r="AF111" s="76"/>
      <c r="AG111" s="77"/>
    </row>
    <row r="112" spans="1:33" s="17" customFormat="1" ht="60.75" hidden="1" customHeight="1" x14ac:dyDescent="0.25">
      <c r="A112" s="747"/>
      <c r="B112" s="758"/>
      <c r="C112" s="742"/>
      <c r="D112" s="755"/>
      <c r="E112" s="756"/>
      <c r="F112" s="129" t="s">
        <v>231</v>
      </c>
      <c r="G112" s="70">
        <v>17</v>
      </c>
      <c r="H112" s="71">
        <v>1221</v>
      </c>
      <c r="I112" s="72">
        <v>70</v>
      </c>
      <c r="J112" s="73">
        <v>0</v>
      </c>
      <c r="K112" s="418">
        <v>170039.19</v>
      </c>
      <c r="L112" s="75">
        <f t="shared" si="37"/>
        <v>0</v>
      </c>
      <c r="M112" s="76"/>
      <c r="N112" s="77"/>
      <c r="O112" s="73">
        <f t="shared" si="38"/>
        <v>0</v>
      </c>
      <c r="P112" s="76"/>
      <c r="Q112" s="76"/>
      <c r="R112" s="77">
        <f t="shared" si="25"/>
        <v>0</v>
      </c>
      <c r="S112" s="76">
        <f t="shared" si="39"/>
        <v>0</v>
      </c>
      <c r="T112" s="76"/>
      <c r="U112" s="77">
        <f t="shared" si="40"/>
        <v>0</v>
      </c>
      <c r="V112" s="76"/>
      <c r="W112" s="77">
        <f t="shared" si="40"/>
        <v>0</v>
      </c>
      <c r="X112" s="76"/>
      <c r="Y112" s="77">
        <f t="shared" si="41"/>
        <v>0</v>
      </c>
      <c r="Z112" s="73">
        <f t="shared" si="42"/>
        <v>0</v>
      </c>
      <c r="AA112" s="73">
        <f t="shared" si="43"/>
        <v>0</v>
      </c>
      <c r="AB112" s="76"/>
      <c r="AC112" s="77"/>
      <c r="AD112" s="76"/>
      <c r="AE112" s="77"/>
      <c r="AF112" s="76"/>
      <c r="AG112" s="77"/>
    </row>
    <row r="113" spans="1:33" s="17" customFormat="1" ht="60.75" hidden="1" customHeight="1" x14ac:dyDescent="0.25">
      <c r="A113" s="747"/>
      <c r="B113" s="739" t="s">
        <v>245</v>
      </c>
      <c r="C113" s="741" t="s">
        <v>246</v>
      </c>
      <c r="D113" s="765" t="s">
        <v>247</v>
      </c>
      <c r="E113" s="768" t="s">
        <v>41</v>
      </c>
      <c r="F113" s="129" t="s">
        <v>231</v>
      </c>
      <c r="G113" s="70">
        <v>18</v>
      </c>
      <c r="H113" s="71">
        <v>1221</v>
      </c>
      <c r="I113" s="72">
        <v>71</v>
      </c>
      <c r="J113" s="73">
        <v>0</v>
      </c>
      <c r="K113" s="418">
        <v>170039.19</v>
      </c>
      <c r="L113" s="152">
        <f t="shared" si="37"/>
        <v>0</v>
      </c>
      <c r="M113" s="76"/>
      <c r="N113" s="77"/>
      <c r="O113" s="73">
        <f t="shared" si="38"/>
        <v>0</v>
      </c>
      <c r="P113" s="76"/>
      <c r="Q113" s="76"/>
      <c r="R113" s="77">
        <f t="shared" si="25"/>
        <v>0</v>
      </c>
      <c r="S113" s="76">
        <f t="shared" si="39"/>
        <v>0</v>
      </c>
      <c r="T113" s="76"/>
      <c r="U113" s="77">
        <f>ROUND(T113*$K113,2)</f>
        <v>0</v>
      </c>
      <c r="V113" s="76"/>
      <c r="W113" s="77">
        <f>ROUND(V113*$K113,2)</f>
        <v>0</v>
      </c>
      <c r="X113" s="76"/>
      <c r="Y113" s="77">
        <f>ROUND(X113*$K113,2)</f>
        <v>0</v>
      </c>
      <c r="Z113" s="73">
        <f t="shared" si="42"/>
        <v>0</v>
      </c>
      <c r="AA113" s="73">
        <f t="shared" si="43"/>
        <v>0</v>
      </c>
      <c r="AB113" s="76"/>
      <c r="AC113" s="77"/>
      <c r="AD113" s="76"/>
      <c r="AE113" s="73"/>
      <c r="AF113" s="73"/>
      <c r="AG113" s="73"/>
    </row>
    <row r="114" spans="1:33" s="17" customFormat="1" ht="60.75" hidden="1" customHeight="1" x14ac:dyDescent="0.25">
      <c r="A114" s="747"/>
      <c r="B114" s="740"/>
      <c r="C114" s="742"/>
      <c r="D114" s="755"/>
      <c r="E114" s="756"/>
      <c r="F114" s="129" t="s">
        <v>232</v>
      </c>
      <c r="G114" s="70">
        <v>18</v>
      </c>
      <c r="H114" s="71">
        <v>229</v>
      </c>
      <c r="I114" s="72">
        <v>72</v>
      </c>
      <c r="J114" s="73">
        <v>0</v>
      </c>
      <c r="K114" s="418">
        <v>170039.19</v>
      </c>
      <c r="L114" s="75">
        <f t="shared" si="37"/>
        <v>0</v>
      </c>
      <c r="M114" s="76"/>
      <c r="N114" s="77"/>
      <c r="O114" s="73">
        <f t="shared" si="38"/>
        <v>0</v>
      </c>
      <c r="P114" s="76"/>
      <c r="Q114" s="76"/>
      <c r="R114" s="77">
        <f t="shared" si="25"/>
        <v>0</v>
      </c>
      <c r="S114" s="76">
        <f t="shared" si="39"/>
        <v>0</v>
      </c>
      <c r="T114" s="76"/>
      <c r="U114" s="77">
        <f t="shared" ref="U114:W135" si="44">ROUND(T114*$K114,2)</f>
        <v>0</v>
      </c>
      <c r="V114" s="76"/>
      <c r="W114" s="77">
        <f t="shared" si="44"/>
        <v>0</v>
      </c>
      <c r="X114" s="76"/>
      <c r="Y114" s="77">
        <f t="shared" ref="Y114:Y135" si="45">ROUND(X114*$K114,2)</f>
        <v>0</v>
      </c>
      <c r="Z114" s="73">
        <f t="shared" si="42"/>
        <v>0</v>
      </c>
      <c r="AA114" s="73">
        <f t="shared" si="43"/>
        <v>0</v>
      </c>
      <c r="AB114" s="76"/>
      <c r="AC114" s="77"/>
      <c r="AD114" s="76"/>
      <c r="AE114" s="77"/>
      <c r="AF114" s="76"/>
      <c r="AG114" s="77"/>
    </row>
    <row r="115" spans="1:33" s="17" customFormat="1" ht="60.75" hidden="1" customHeight="1" x14ac:dyDescent="0.25">
      <c r="A115" s="747"/>
      <c r="B115" s="739" t="s">
        <v>248</v>
      </c>
      <c r="C115" s="741" t="s">
        <v>249</v>
      </c>
      <c r="D115" s="765" t="s">
        <v>250</v>
      </c>
      <c r="E115" s="768" t="s">
        <v>41</v>
      </c>
      <c r="F115" s="129" t="s">
        <v>231</v>
      </c>
      <c r="G115" s="70">
        <v>19</v>
      </c>
      <c r="H115" s="71">
        <v>1221</v>
      </c>
      <c r="I115" s="72">
        <v>73</v>
      </c>
      <c r="J115" s="73">
        <v>0</v>
      </c>
      <c r="K115" s="418">
        <v>170039.19</v>
      </c>
      <c r="L115" s="75">
        <f t="shared" si="37"/>
        <v>0</v>
      </c>
      <c r="M115" s="76"/>
      <c r="N115" s="77"/>
      <c r="O115" s="73">
        <f t="shared" si="38"/>
        <v>0</v>
      </c>
      <c r="P115" s="76"/>
      <c r="Q115" s="76"/>
      <c r="R115" s="77">
        <f t="shared" si="25"/>
        <v>0</v>
      </c>
      <c r="S115" s="76">
        <f t="shared" si="39"/>
        <v>0</v>
      </c>
      <c r="T115" s="76"/>
      <c r="U115" s="77">
        <f t="shared" si="44"/>
        <v>0</v>
      </c>
      <c r="V115" s="76"/>
      <c r="W115" s="77">
        <f t="shared" si="44"/>
        <v>0</v>
      </c>
      <c r="X115" s="76"/>
      <c r="Y115" s="77">
        <f t="shared" si="45"/>
        <v>0</v>
      </c>
      <c r="Z115" s="73">
        <f t="shared" si="42"/>
        <v>0</v>
      </c>
      <c r="AA115" s="73">
        <f t="shared" si="43"/>
        <v>0</v>
      </c>
      <c r="AB115" s="76"/>
      <c r="AC115" s="77"/>
      <c r="AD115" s="76"/>
      <c r="AE115" s="77"/>
      <c r="AF115" s="76"/>
      <c r="AG115" s="77"/>
    </row>
    <row r="116" spans="1:33" s="17" customFormat="1" ht="60.75" hidden="1" customHeight="1" x14ac:dyDescent="0.25">
      <c r="A116" s="747"/>
      <c r="B116" s="795"/>
      <c r="C116" s="742"/>
      <c r="D116" s="755"/>
      <c r="E116" s="756"/>
      <c r="F116" s="129" t="s">
        <v>251</v>
      </c>
      <c r="G116" s="70">
        <v>19</v>
      </c>
      <c r="H116" s="71">
        <v>228</v>
      </c>
      <c r="I116" s="72">
        <v>74</v>
      </c>
      <c r="J116" s="73">
        <v>0</v>
      </c>
      <c r="K116" s="418">
        <v>170039.19</v>
      </c>
      <c r="L116" s="75">
        <f t="shared" si="37"/>
        <v>0</v>
      </c>
      <c r="M116" s="76"/>
      <c r="N116" s="77"/>
      <c r="O116" s="73">
        <f t="shared" si="38"/>
        <v>0</v>
      </c>
      <c r="P116" s="76"/>
      <c r="Q116" s="76"/>
      <c r="R116" s="77">
        <f t="shared" si="25"/>
        <v>0</v>
      </c>
      <c r="S116" s="76">
        <f t="shared" si="39"/>
        <v>0</v>
      </c>
      <c r="T116" s="76"/>
      <c r="U116" s="77">
        <f t="shared" si="44"/>
        <v>0</v>
      </c>
      <c r="V116" s="76"/>
      <c r="W116" s="77">
        <f t="shared" si="44"/>
        <v>0</v>
      </c>
      <c r="X116" s="76"/>
      <c r="Y116" s="77">
        <f t="shared" si="45"/>
        <v>0</v>
      </c>
      <c r="Z116" s="73">
        <f t="shared" si="42"/>
        <v>0</v>
      </c>
      <c r="AA116" s="73">
        <f t="shared" si="43"/>
        <v>0</v>
      </c>
      <c r="AB116" s="76"/>
      <c r="AC116" s="77"/>
      <c r="AD116" s="76"/>
      <c r="AE116" s="77"/>
      <c r="AF116" s="76"/>
      <c r="AG116" s="77"/>
    </row>
    <row r="117" spans="1:33" s="17" customFormat="1" ht="60.75" hidden="1" customHeight="1" x14ac:dyDescent="0.25">
      <c r="A117" s="747"/>
      <c r="B117" s="795"/>
      <c r="C117" s="741" t="s">
        <v>252</v>
      </c>
      <c r="D117" s="765" t="s">
        <v>253</v>
      </c>
      <c r="E117" s="768" t="s">
        <v>41</v>
      </c>
      <c r="F117" s="129" t="s">
        <v>231</v>
      </c>
      <c r="G117" s="70">
        <v>19</v>
      </c>
      <c r="H117" s="71">
        <v>1221</v>
      </c>
      <c r="I117" s="72">
        <v>75</v>
      </c>
      <c r="J117" s="73">
        <v>0</v>
      </c>
      <c r="K117" s="418">
        <v>170039.19</v>
      </c>
      <c r="L117" s="75">
        <f t="shared" si="37"/>
        <v>0</v>
      </c>
      <c r="M117" s="76"/>
      <c r="N117" s="77"/>
      <c r="O117" s="73">
        <f t="shared" si="38"/>
        <v>0</v>
      </c>
      <c r="P117" s="76"/>
      <c r="Q117" s="76"/>
      <c r="R117" s="77">
        <f t="shared" si="25"/>
        <v>0</v>
      </c>
      <c r="S117" s="76">
        <f t="shared" si="39"/>
        <v>0</v>
      </c>
      <c r="T117" s="76"/>
      <c r="U117" s="77">
        <f t="shared" si="44"/>
        <v>0</v>
      </c>
      <c r="V117" s="76"/>
      <c r="W117" s="77">
        <f t="shared" si="44"/>
        <v>0</v>
      </c>
      <c r="X117" s="76"/>
      <c r="Y117" s="77">
        <f t="shared" si="45"/>
        <v>0</v>
      </c>
      <c r="Z117" s="73">
        <f t="shared" si="42"/>
        <v>0</v>
      </c>
      <c r="AA117" s="73">
        <f t="shared" si="43"/>
        <v>0</v>
      </c>
      <c r="AB117" s="76"/>
      <c r="AC117" s="77"/>
      <c r="AD117" s="76"/>
      <c r="AE117" s="77"/>
      <c r="AF117" s="76"/>
      <c r="AG117" s="77"/>
    </row>
    <row r="118" spans="1:33" s="17" customFormat="1" ht="60.75" hidden="1" customHeight="1" x14ac:dyDescent="0.25">
      <c r="A118" s="747"/>
      <c r="B118" s="740"/>
      <c r="C118" s="742"/>
      <c r="D118" s="755"/>
      <c r="E118" s="756"/>
      <c r="F118" s="129" t="s">
        <v>251</v>
      </c>
      <c r="G118" s="70">
        <v>19</v>
      </c>
      <c r="H118" s="71">
        <v>228</v>
      </c>
      <c r="I118" s="72">
        <v>76</v>
      </c>
      <c r="J118" s="73">
        <v>0</v>
      </c>
      <c r="K118" s="418">
        <v>170039.19</v>
      </c>
      <c r="L118" s="75">
        <f t="shared" si="37"/>
        <v>0</v>
      </c>
      <c r="M118" s="76"/>
      <c r="N118" s="77"/>
      <c r="O118" s="73">
        <f t="shared" si="38"/>
        <v>0</v>
      </c>
      <c r="P118" s="76"/>
      <c r="Q118" s="76"/>
      <c r="R118" s="77">
        <f t="shared" si="25"/>
        <v>0</v>
      </c>
      <c r="S118" s="76">
        <f t="shared" si="39"/>
        <v>0</v>
      </c>
      <c r="T118" s="76"/>
      <c r="U118" s="77">
        <f t="shared" si="44"/>
        <v>0</v>
      </c>
      <c r="V118" s="76"/>
      <c r="W118" s="77">
        <f t="shared" si="44"/>
        <v>0</v>
      </c>
      <c r="X118" s="76"/>
      <c r="Y118" s="77">
        <f t="shared" si="45"/>
        <v>0</v>
      </c>
      <c r="Z118" s="73">
        <f t="shared" si="42"/>
        <v>0</v>
      </c>
      <c r="AA118" s="73">
        <f t="shared" si="43"/>
        <v>0</v>
      </c>
      <c r="AB118" s="76"/>
      <c r="AC118" s="77"/>
      <c r="AD118" s="76"/>
      <c r="AE118" s="77"/>
      <c r="AF118" s="76"/>
      <c r="AG118" s="77"/>
    </row>
    <row r="119" spans="1:33" s="17" customFormat="1" ht="60.75" hidden="1" customHeight="1" x14ac:dyDescent="0.25">
      <c r="A119" s="747"/>
      <c r="B119" s="739" t="s">
        <v>254</v>
      </c>
      <c r="C119" s="770" t="s">
        <v>255</v>
      </c>
      <c r="D119" s="765" t="s">
        <v>256</v>
      </c>
      <c r="E119" s="768" t="s">
        <v>41</v>
      </c>
      <c r="F119" s="129" t="s">
        <v>233</v>
      </c>
      <c r="G119" s="70">
        <v>20</v>
      </c>
      <c r="H119" s="71">
        <v>227</v>
      </c>
      <c r="I119" s="72">
        <v>77</v>
      </c>
      <c r="J119" s="73">
        <v>0</v>
      </c>
      <c r="K119" s="418">
        <v>170039.19</v>
      </c>
      <c r="L119" s="75">
        <f t="shared" si="37"/>
        <v>0</v>
      </c>
      <c r="M119" s="76"/>
      <c r="N119" s="77"/>
      <c r="O119" s="73">
        <f t="shared" si="38"/>
        <v>0</v>
      </c>
      <c r="P119" s="76"/>
      <c r="Q119" s="76"/>
      <c r="R119" s="77">
        <f t="shared" si="25"/>
        <v>0</v>
      </c>
      <c r="S119" s="76">
        <f t="shared" si="39"/>
        <v>0</v>
      </c>
      <c r="T119" s="76"/>
      <c r="U119" s="77">
        <f t="shared" si="44"/>
        <v>0</v>
      </c>
      <c r="V119" s="76"/>
      <c r="W119" s="77">
        <f t="shared" si="44"/>
        <v>0</v>
      </c>
      <c r="X119" s="76"/>
      <c r="Y119" s="77">
        <f t="shared" si="45"/>
        <v>0</v>
      </c>
      <c r="Z119" s="73">
        <f t="shared" si="42"/>
        <v>0</v>
      </c>
      <c r="AA119" s="73">
        <f t="shared" si="43"/>
        <v>0</v>
      </c>
      <c r="AB119" s="76"/>
      <c r="AC119" s="77"/>
      <c r="AD119" s="76"/>
      <c r="AE119" s="77"/>
      <c r="AF119" s="76"/>
      <c r="AG119" s="77"/>
    </row>
    <row r="120" spans="1:33" s="17" customFormat="1" ht="60.75" hidden="1" customHeight="1" x14ac:dyDescent="0.25">
      <c r="A120" s="747"/>
      <c r="B120" s="795"/>
      <c r="C120" s="771"/>
      <c r="D120" s="755"/>
      <c r="E120" s="756"/>
      <c r="F120" s="129" t="s">
        <v>231</v>
      </c>
      <c r="G120" s="70">
        <v>20</v>
      </c>
      <c r="H120" s="71">
        <v>1221</v>
      </c>
      <c r="I120" s="72">
        <v>78</v>
      </c>
      <c r="J120" s="73">
        <v>0</v>
      </c>
      <c r="K120" s="418">
        <v>170039.19</v>
      </c>
      <c r="L120" s="75">
        <f t="shared" si="37"/>
        <v>0</v>
      </c>
      <c r="M120" s="76"/>
      <c r="N120" s="77"/>
      <c r="O120" s="73">
        <f t="shared" si="38"/>
        <v>0</v>
      </c>
      <c r="P120" s="76"/>
      <c r="Q120" s="76"/>
      <c r="R120" s="77">
        <f t="shared" si="25"/>
        <v>0</v>
      </c>
      <c r="S120" s="76">
        <f t="shared" si="39"/>
        <v>0</v>
      </c>
      <c r="T120" s="76"/>
      <c r="U120" s="77">
        <f t="shared" si="44"/>
        <v>0</v>
      </c>
      <c r="V120" s="76"/>
      <c r="W120" s="77">
        <f t="shared" si="44"/>
        <v>0</v>
      </c>
      <c r="X120" s="76"/>
      <c r="Y120" s="77">
        <f t="shared" si="45"/>
        <v>0</v>
      </c>
      <c r="Z120" s="73">
        <f t="shared" si="42"/>
        <v>0</v>
      </c>
      <c r="AA120" s="73">
        <f t="shared" si="43"/>
        <v>0</v>
      </c>
      <c r="AB120" s="76"/>
      <c r="AC120" s="77"/>
      <c r="AD120" s="76"/>
      <c r="AE120" s="77"/>
      <c r="AF120" s="76"/>
      <c r="AG120" s="77"/>
    </row>
    <row r="121" spans="1:33" s="17" customFormat="1" ht="60.75" hidden="1" customHeight="1" x14ac:dyDescent="0.25">
      <c r="A121" s="747"/>
      <c r="B121" s="795"/>
      <c r="C121" s="128" t="s">
        <v>257</v>
      </c>
      <c r="D121" s="90" t="s">
        <v>258</v>
      </c>
      <c r="E121" s="91" t="s">
        <v>41</v>
      </c>
      <c r="F121" s="129" t="s">
        <v>233</v>
      </c>
      <c r="G121" s="70">
        <v>20</v>
      </c>
      <c r="H121" s="71">
        <v>227</v>
      </c>
      <c r="I121" s="72">
        <v>79</v>
      </c>
      <c r="J121" s="73">
        <v>0</v>
      </c>
      <c r="K121" s="418">
        <v>170039.19</v>
      </c>
      <c r="L121" s="75">
        <f t="shared" si="37"/>
        <v>0</v>
      </c>
      <c r="M121" s="76"/>
      <c r="N121" s="77"/>
      <c r="O121" s="73">
        <f t="shared" si="38"/>
        <v>0</v>
      </c>
      <c r="P121" s="76"/>
      <c r="Q121" s="76"/>
      <c r="R121" s="77">
        <f t="shared" si="25"/>
        <v>0</v>
      </c>
      <c r="S121" s="76">
        <f t="shared" si="39"/>
        <v>0</v>
      </c>
      <c r="T121" s="76"/>
      <c r="U121" s="77">
        <f t="shared" si="44"/>
        <v>0</v>
      </c>
      <c r="V121" s="76"/>
      <c r="W121" s="77">
        <f t="shared" si="44"/>
        <v>0</v>
      </c>
      <c r="X121" s="76"/>
      <c r="Y121" s="77">
        <f t="shared" si="45"/>
        <v>0</v>
      </c>
      <c r="Z121" s="73">
        <f t="shared" si="42"/>
        <v>0</v>
      </c>
      <c r="AA121" s="73">
        <f t="shared" si="43"/>
        <v>0</v>
      </c>
      <c r="AB121" s="76"/>
      <c r="AC121" s="77"/>
      <c r="AD121" s="76"/>
      <c r="AE121" s="77"/>
      <c r="AF121" s="76"/>
      <c r="AG121" s="77"/>
    </row>
    <row r="122" spans="1:33" s="17" customFormat="1" ht="60.75" hidden="1" customHeight="1" x14ac:dyDescent="0.25">
      <c r="A122" s="747"/>
      <c r="B122" s="795"/>
      <c r="C122" s="741" t="s">
        <v>259</v>
      </c>
      <c r="D122" s="765" t="s">
        <v>260</v>
      </c>
      <c r="E122" s="768" t="s">
        <v>41</v>
      </c>
      <c r="F122" s="129" t="s">
        <v>261</v>
      </c>
      <c r="G122" s="70">
        <v>20</v>
      </c>
      <c r="H122" s="71">
        <v>1090</v>
      </c>
      <c r="I122" s="72">
        <v>80</v>
      </c>
      <c r="J122" s="73">
        <v>0</v>
      </c>
      <c r="K122" s="418">
        <v>170039.19</v>
      </c>
      <c r="L122" s="75">
        <f t="shared" si="37"/>
        <v>0</v>
      </c>
      <c r="M122" s="76"/>
      <c r="N122" s="77"/>
      <c r="O122" s="73">
        <f t="shared" si="38"/>
        <v>0</v>
      </c>
      <c r="P122" s="76"/>
      <c r="Q122" s="76"/>
      <c r="R122" s="77">
        <f t="shared" si="25"/>
        <v>0</v>
      </c>
      <c r="S122" s="76">
        <f t="shared" si="39"/>
        <v>0</v>
      </c>
      <c r="T122" s="76"/>
      <c r="U122" s="77">
        <f t="shared" si="44"/>
        <v>0</v>
      </c>
      <c r="V122" s="76"/>
      <c r="W122" s="77">
        <f t="shared" si="44"/>
        <v>0</v>
      </c>
      <c r="X122" s="76"/>
      <c r="Y122" s="77">
        <f t="shared" si="45"/>
        <v>0</v>
      </c>
      <c r="Z122" s="73">
        <f t="shared" si="42"/>
        <v>0</v>
      </c>
      <c r="AA122" s="73">
        <f t="shared" si="43"/>
        <v>0</v>
      </c>
      <c r="AB122" s="76"/>
      <c r="AC122" s="77"/>
      <c r="AD122" s="76"/>
      <c r="AE122" s="77"/>
      <c r="AF122" s="76"/>
      <c r="AG122" s="77"/>
    </row>
    <row r="123" spans="1:33" s="17" customFormat="1" ht="60.75" hidden="1" customHeight="1" x14ac:dyDescent="0.25">
      <c r="A123" s="747"/>
      <c r="B123" s="795"/>
      <c r="C123" s="742"/>
      <c r="D123" s="755"/>
      <c r="E123" s="756"/>
      <c r="F123" s="129" t="s">
        <v>233</v>
      </c>
      <c r="G123" s="70">
        <v>20</v>
      </c>
      <c r="H123" s="71">
        <v>227</v>
      </c>
      <c r="I123" s="72">
        <v>81</v>
      </c>
      <c r="J123" s="73">
        <v>0</v>
      </c>
      <c r="K123" s="418">
        <v>170039.19</v>
      </c>
      <c r="L123" s="75">
        <f t="shared" si="37"/>
        <v>0</v>
      </c>
      <c r="M123" s="76"/>
      <c r="N123" s="77"/>
      <c r="O123" s="73">
        <f t="shared" si="38"/>
        <v>0</v>
      </c>
      <c r="P123" s="76"/>
      <c r="Q123" s="76"/>
      <c r="R123" s="77">
        <f t="shared" si="25"/>
        <v>0</v>
      </c>
      <c r="S123" s="76">
        <f t="shared" si="39"/>
        <v>0</v>
      </c>
      <c r="T123" s="76"/>
      <c r="U123" s="77">
        <f t="shared" si="44"/>
        <v>0</v>
      </c>
      <c r="V123" s="76"/>
      <c r="W123" s="77">
        <f t="shared" si="44"/>
        <v>0</v>
      </c>
      <c r="X123" s="76"/>
      <c r="Y123" s="77">
        <f t="shared" si="45"/>
        <v>0</v>
      </c>
      <c r="Z123" s="73">
        <f t="shared" si="42"/>
        <v>0</v>
      </c>
      <c r="AA123" s="73">
        <f t="shared" si="43"/>
        <v>0</v>
      </c>
      <c r="AB123" s="76"/>
      <c r="AC123" s="77"/>
      <c r="AD123" s="76"/>
      <c r="AE123" s="77"/>
      <c r="AF123" s="76"/>
      <c r="AG123" s="77"/>
    </row>
    <row r="124" spans="1:33" s="17" customFormat="1" ht="60.75" hidden="1" customHeight="1" x14ac:dyDescent="0.25">
      <c r="A124" s="747"/>
      <c r="B124" s="740"/>
      <c r="C124" s="128" t="s">
        <v>262</v>
      </c>
      <c r="D124" s="90" t="s">
        <v>263</v>
      </c>
      <c r="E124" s="91" t="s">
        <v>41</v>
      </c>
      <c r="F124" s="129" t="s">
        <v>233</v>
      </c>
      <c r="G124" s="70">
        <v>20</v>
      </c>
      <c r="H124" s="71">
        <v>227</v>
      </c>
      <c r="I124" s="72">
        <v>82</v>
      </c>
      <c r="J124" s="73">
        <v>0</v>
      </c>
      <c r="K124" s="418">
        <v>170039.19</v>
      </c>
      <c r="L124" s="75">
        <f t="shared" si="37"/>
        <v>0</v>
      </c>
      <c r="M124" s="76"/>
      <c r="N124" s="77"/>
      <c r="O124" s="73">
        <f t="shared" si="38"/>
        <v>0</v>
      </c>
      <c r="P124" s="76"/>
      <c r="Q124" s="76"/>
      <c r="R124" s="77">
        <f t="shared" si="25"/>
        <v>0</v>
      </c>
      <c r="S124" s="76">
        <f t="shared" si="39"/>
        <v>0</v>
      </c>
      <c r="T124" s="76"/>
      <c r="U124" s="77">
        <f t="shared" si="44"/>
        <v>0</v>
      </c>
      <c r="V124" s="76"/>
      <c r="W124" s="77">
        <f t="shared" si="44"/>
        <v>0</v>
      </c>
      <c r="X124" s="76"/>
      <c r="Y124" s="77">
        <f t="shared" si="45"/>
        <v>0</v>
      </c>
      <c r="Z124" s="73">
        <f t="shared" si="42"/>
        <v>0</v>
      </c>
      <c r="AA124" s="73">
        <f t="shared" si="43"/>
        <v>0</v>
      </c>
      <c r="AB124" s="76"/>
      <c r="AC124" s="77"/>
      <c r="AD124" s="76"/>
      <c r="AE124" s="77"/>
      <c r="AF124" s="76"/>
      <c r="AG124" s="77"/>
    </row>
    <row r="125" spans="1:33" s="17" customFormat="1" ht="60.75" hidden="1" customHeight="1" x14ac:dyDescent="0.25">
      <c r="A125" s="747"/>
      <c r="B125" s="69" t="s">
        <v>264</v>
      </c>
      <c r="C125" s="128" t="s">
        <v>265</v>
      </c>
      <c r="D125" s="90" t="s">
        <v>266</v>
      </c>
      <c r="E125" s="91" t="s">
        <v>41</v>
      </c>
      <c r="F125" s="129" t="s">
        <v>267</v>
      </c>
      <c r="G125" s="70">
        <v>21</v>
      </c>
      <c r="H125" s="71">
        <v>226</v>
      </c>
      <c r="I125" s="72">
        <v>83</v>
      </c>
      <c r="J125" s="73">
        <v>0</v>
      </c>
      <c r="K125" s="418">
        <v>170039.19</v>
      </c>
      <c r="L125" s="152">
        <f t="shared" si="37"/>
        <v>0</v>
      </c>
      <c r="M125" s="76"/>
      <c r="N125" s="77"/>
      <c r="O125" s="73">
        <f t="shared" si="38"/>
        <v>0</v>
      </c>
      <c r="P125" s="76"/>
      <c r="Q125" s="76"/>
      <c r="R125" s="77">
        <f t="shared" si="25"/>
        <v>0</v>
      </c>
      <c r="S125" s="76">
        <f t="shared" si="39"/>
        <v>0</v>
      </c>
      <c r="T125" s="76"/>
      <c r="U125" s="77">
        <f t="shared" si="44"/>
        <v>0</v>
      </c>
      <c r="V125" s="76"/>
      <c r="W125" s="77">
        <f t="shared" si="44"/>
        <v>0</v>
      </c>
      <c r="X125" s="76"/>
      <c r="Y125" s="77">
        <f t="shared" si="45"/>
        <v>0</v>
      </c>
      <c r="Z125" s="73">
        <f t="shared" si="42"/>
        <v>0</v>
      </c>
      <c r="AA125" s="73">
        <f t="shared" si="43"/>
        <v>0</v>
      </c>
      <c r="AB125" s="76"/>
      <c r="AC125" s="77">
        <f>ROUND(AB125*$K125,2)</f>
        <v>0</v>
      </c>
      <c r="AD125" s="76"/>
      <c r="AE125" s="73"/>
      <c r="AF125" s="73"/>
      <c r="AG125" s="73"/>
    </row>
    <row r="126" spans="1:33" s="17" customFormat="1" ht="60.75" hidden="1" customHeight="1" x14ac:dyDescent="0.25">
      <c r="A126" s="747"/>
      <c r="B126" s="736" t="s">
        <v>268</v>
      </c>
      <c r="C126" s="222" t="s">
        <v>269</v>
      </c>
      <c r="D126" s="90" t="s">
        <v>270</v>
      </c>
      <c r="E126" s="91" t="s">
        <v>41</v>
      </c>
      <c r="F126" s="129" t="s">
        <v>271</v>
      </c>
      <c r="G126" s="70">
        <v>22</v>
      </c>
      <c r="H126" s="71">
        <v>1220</v>
      </c>
      <c r="I126" s="72">
        <v>84</v>
      </c>
      <c r="J126" s="73">
        <v>0</v>
      </c>
      <c r="K126" s="418">
        <v>170039.19</v>
      </c>
      <c r="L126" s="75">
        <f t="shared" si="37"/>
        <v>0</v>
      </c>
      <c r="M126" s="76"/>
      <c r="N126" s="77"/>
      <c r="O126" s="73">
        <f t="shared" si="38"/>
        <v>0</v>
      </c>
      <c r="P126" s="76"/>
      <c r="Q126" s="76"/>
      <c r="R126" s="77">
        <f t="shared" si="25"/>
        <v>0</v>
      </c>
      <c r="S126" s="76">
        <f t="shared" si="39"/>
        <v>0</v>
      </c>
      <c r="T126" s="76"/>
      <c r="U126" s="77">
        <f t="shared" si="44"/>
        <v>0</v>
      </c>
      <c r="V126" s="76"/>
      <c r="W126" s="77">
        <f t="shared" si="44"/>
        <v>0</v>
      </c>
      <c r="X126" s="76"/>
      <c r="Y126" s="77">
        <f t="shared" si="45"/>
        <v>0</v>
      </c>
      <c r="Z126" s="73">
        <f t="shared" si="42"/>
        <v>0</v>
      </c>
      <c r="AA126" s="73">
        <f t="shared" si="43"/>
        <v>0</v>
      </c>
      <c r="AB126" s="76"/>
      <c r="AC126" s="77"/>
      <c r="AD126" s="76"/>
      <c r="AE126" s="77"/>
      <c r="AF126" s="76"/>
      <c r="AG126" s="77"/>
    </row>
    <row r="127" spans="1:33" s="17" customFormat="1" ht="60.75" hidden="1" customHeight="1" x14ac:dyDescent="0.25">
      <c r="A127" s="747"/>
      <c r="B127" s="757"/>
      <c r="C127" s="741" t="s">
        <v>272</v>
      </c>
      <c r="D127" s="765" t="s">
        <v>273</v>
      </c>
      <c r="E127" s="768" t="s">
        <v>41</v>
      </c>
      <c r="F127" s="129" t="s">
        <v>274</v>
      </c>
      <c r="G127" s="70">
        <v>22</v>
      </c>
      <c r="H127" s="71">
        <v>1219</v>
      </c>
      <c r="I127" s="72">
        <v>85</v>
      </c>
      <c r="J127" s="73">
        <v>0</v>
      </c>
      <c r="K127" s="418">
        <v>170039.19</v>
      </c>
      <c r="L127" s="152">
        <f t="shared" si="37"/>
        <v>0</v>
      </c>
      <c r="M127" s="76"/>
      <c r="N127" s="77"/>
      <c r="O127" s="73">
        <f t="shared" si="38"/>
        <v>0</v>
      </c>
      <c r="P127" s="76"/>
      <c r="Q127" s="76"/>
      <c r="R127" s="77">
        <f t="shared" si="25"/>
        <v>0</v>
      </c>
      <c r="S127" s="76">
        <f t="shared" si="39"/>
        <v>0</v>
      </c>
      <c r="T127" s="76"/>
      <c r="U127" s="77">
        <f t="shared" si="44"/>
        <v>0</v>
      </c>
      <c r="V127" s="76"/>
      <c r="W127" s="77">
        <f t="shared" si="44"/>
        <v>0</v>
      </c>
      <c r="X127" s="76"/>
      <c r="Y127" s="77">
        <f t="shared" si="45"/>
        <v>0</v>
      </c>
      <c r="Z127" s="73">
        <f t="shared" si="42"/>
        <v>0</v>
      </c>
      <c r="AA127" s="73">
        <f t="shared" si="43"/>
        <v>0</v>
      </c>
      <c r="AB127" s="76"/>
      <c r="AC127" s="77"/>
      <c r="AD127" s="76"/>
      <c r="AE127" s="73"/>
      <c r="AF127" s="73"/>
      <c r="AG127" s="73"/>
    </row>
    <row r="128" spans="1:33" s="17" customFormat="1" ht="60.75" hidden="1" customHeight="1" x14ac:dyDescent="0.25">
      <c r="A128" s="747"/>
      <c r="B128" s="758"/>
      <c r="C128" s="742"/>
      <c r="D128" s="755"/>
      <c r="E128" s="756"/>
      <c r="F128" s="129" t="s">
        <v>275</v>
      </c>
      <c r="G128" s="70">
        <v>22</v>
      </c>
      <c r="H128" s="71">
        <v>1218</v>
      </c>
      <c r="I128" s="72">
        <v>86</v>
      </c>
      <c r="J128" s="73">
        <v>0</v>
      </c>
      <c r="K128" s="418">
        <v>170039.19</v>
      </c>
      <c r="L128" s="75">
        <f t="shared" si="37"/>
        <v>0</v>
      </c>
      <c r="M128" s="76"/>
      <c r="N128" s="77"/>
      <c r="O128" s="73">
        <f t="shared" si="38"/>
        <v>0</v>
      </c>
      <c r="P128" s="76"/>
      <c r="Q128" s="76"/>
      <c r="R128" s="77">
        <f t="shared" si="25"/>
        <v>0</v>
      </c>
      <c r="S128" s="76">
        <f t="shared" si="39"/>
        <v>0</v>
      </c>
      <c r="T128" s="76"/>
      <c r="U128" s="77">
        <f t="shared" si="44"/>
        <v>0</v>
      </c>
      <c r="V128" s="76"/>
      <c r="W128" s="77">
        <f t="shared" si="44"/>
        <v>0</v>
      </c>
      <c r="X128" s="76"/>
      <c r="Y128" s="77">
        <f t="shared" si="45"/>
        <v>0</v>
      </c>
      <c r="Z128" s="73">
        <f t="shared" si="42"/>
        <v>0</v>
      </c>
      <c r="AA128" s="73">
        <f t="shared" si="43"/>
        <v>0</v>
      </c>
      <c r="AB128" s="76"/>
      <c r="AC128" s="77"/>
      <c r="AD128" s="76"/>
      <c r="AE128" s="77"/>
      <c r="AF128" s="76"/>
      <c r="AG128" s="77"/>
    </row>
    <row r="129" spans="1:33" s="17" customFormat="1" ht="60.75" hidden="1" customHeight="1" x14ac:dyDescent="0.25">
      <c r="A129" s="747"/>
      <c r="B129" s="69" t="s">
        <v>276</v>
      </c>
      <c r="C129" s="128" t="s">
        <v>277</v>
      </c>
      <c r="D129" s="90" t="s">
        <v>278</v>
      </c>
      <c r="E129" s="91" t="s">
        <v>41</v>
      </c>
      <c r="F129" s="129" t="s">
        <v>279</v>
      </c>
      <c r="G129" s="70">
        <v>23</v>
      </c>
      <c r="H129" s="71">
        <v>225</v>
      </c>
      <c r="I129" s="72">
        <v>88</v>
      </c>
      <c r="J129" s="73">
        <v>0</v>
      </c>
      <c r="K129" s="418">
        <v>170039.19</v>
      </c>
      <c r="L129" s="152">
        <f t="shared" si="37"/>
        <v>0</v>
      </c>
      <c r="M129" s="76"/>
      <c r="N129" s="77"/>
      <c r="O129" s="73">
        <f t="shared" si="38"/>
        <v>0</v>
      </c>
      <c r="P129" s="76"/>
      <c r="Q129" s="76"/>
      <c r="R129" s="77">
        <f t="shared" si="25"/>
        <v>0</v>
      </c>
      <c r="S129" s="76">
        <f t="shared" si="39"/>
        <v>0</v>
      </c>
      <c r="T129" s="76"/>
      <c r="U129" s="77">
        <f t="shared" si="44"/>
        <v>0</v>
      </c>
      <c r="V129" s="76"/>
      <c r="W129" s="77">
        <f t="shared" si="44"/>
        <v>0</v>
      </c>
      <c r="X129" s="76"/>
      <c r="Y129" s="77">
        <f t="shared" si="45"/>
        <v>0</v>
      </c>
      <c r="Z129" s="73">
        <f t="shared" si="42"/>
        <v>0</v>
      </c>
      <c r="AA129" s="73">
        <f t="shared" si="43"/>
        <v>0</v>
      </c>
      <c r="AB129" s="76"/>
      <c r="AC129" s="77">
        <f>ROUND(AB129*$K129,2)</f>
        <v>0</v>
      </c>
      <c r="AD129" s="76"/>
      <c r="AE129" s="73"/>
      <c r="AF129" s="73"/>
      <c r="AG129" s="73"/>
    </row>
    <row r="130" spans="1:33" s="17" customFormat="1" ht="60.75" hidden="1" customHeight="1" x14ac:dyDescent="0.25">
      <c r="A130" s="748"/>
      <c r="B130" s="69" t="s">
        <v>280</v>
      </c>
      <c r="C130" s="431" t="s">
        <v>281</v>
      </c>
      <c r="D130" s="90" t="s">
        <v>282</v>
      </c>
      <c r="E130" s="91" t="s">
        <v>41</v>
      </c>
      <c r="F130" s="414" t="s">
        <v>283</v>
      </c>
      <c r="G130" s="70">
        <v>24</v>
      </c>
      <c r="H130" s="71">
        <v>224</v>
      </c>
      <c r="I130" s="72">
        <v>89</v>
      </c>
      <c r="J130" s="73">
        <v>0</v>
      </c>
      <c r="K130" s="418">
        <v>170039.19</v>
      </c>
      <c r="L130" s="152">
        <f t="shared" si="37"/>
        <v>0</v>
      </c>
      <c r="M130" s="76"/>
      <c r="N130" s="77"/>
      <c r="O130" s="73">
        <f t="shared" si="38"/>
        <v>0</v>
      </c>
      <c r="P130" s="76"/>
      <c r="Q130" s="76"/>
      <c r="R130" s="77">
        <f t="shared" si="25"/>
        <v>0</v>
      </c>
      <c r="S130" s="76">
        <f t="shared" si="39"/>
        <v>0</v>
      </c>
      <c r="T130" s="76"/>
      <c r="U130" s="77">
        <f t="shared" si="44"/>
        <v>0</v>
      </c>
      <c r="V130" s="76"/>
      <c r="W130" s="77">
        <f t="shared" si="44"/>
        <v>0</v>
      </c>
      <c r="X130" s="76"/>
      <c r="Y130" s="77">
        <f t="shared" si="45"/>
        <v>0</v>
      </c>
      <c r="Z130" s="73">
        <f t="shared" si="42"/>
        <v>0</v>
      </c>
      <c r="AA130" s="73">
        <f t="shared" si="43"/>
        <v>0</v>
      </c>
      <c r="AB130" s="76"/>
      <c r="AC130" s="77">
        <f>ROUND(AB130*$K130,2)</f>
        <v>0</v>
      </c>
      <c r="AD130" s="76"/>
      <c r="AE130" s="73"/>
      <c r="AF130" s="73"/>
      <c r="AG130" s="73"/>
    </row>
    <row r="131" spans="1:33" s="17" customFormat="1" ht="60.75" hidden="1" customHeight="1" x14ac:dyDescent="0.25">
      <c r="A131" s="131" t="s">
        <v>284</v>
      </c>
      <c r="B131" s="69" t="s">
        <v>285</v>
      </c>
      <c r="C131" s="222" t="s">
        <v>286</v>
      </c>
      <c r="D131" s="90" t="s">
        <v>287</v>
      </c>
      <c r="E131" s="91" t="s">
        <v>41</v>
      </c>
      <c r="F131" s="129" t="s">
        <v>288</v>
      </c>
      <c r="G131" s="70">
        <v>25</v>
      </c>
      <c r="H131" s="71">
        <v>223</v>
      </c>
      <c r="I131" s="72">
        <v>87</v>
      </c>
      <c r="J131" s="73">
        <v>0</v>
      </c>
      <c r="K131" s="416">
        <v>260828.44</v>
      </c>
      <c r="L131" s="75">
        <f t="shared" si="37"/>
        <v>0</v>
      </c>
      <c r="M131" s="76"/>
      <c r="N131" s="77"/>
      <c r="O131" s="73">
        <f t="shared" si="38"/>
        <v>0</v>
      </c>
      <c r="P131" s="76"/>
      <c r="Q131" s="76"/>
      <c r="R131" s="77">
        <f t="shared" si="25"/>
        <v>0</v>
      </c>
      <c r="S131" s="76">
        <f t="shared" si="39"/>
        <v>0</v>
      </c>
      <c r="T131" s="76"/>
      <c r="U131" s="77">
        <f t="shared" si="44"/>
        <v>0</v>
      </c>
      <c r="V131" s="76"/>
      <c r="W131" s="77">
        <f t="shared" si="44"/>
        <v>0</v>
      </c>
      <c r="X131" s="76"/>
      <c r="Y131" s="77">
        <f t="shared" si="45"/>
        <v>0</v>
      </c>
      <c r="Z131" s="73">
        <f t="shared" si="42"/>
        <v>0</v>
      </c>
      <c r="AA131" s="73">
        <f t="shared" si="43"/>
        <v>0</v>
      </c>
      <c r="AB131" s="76"/>
      <c r="AC131" s="77"/>
      <c r="AD131" s="76"/>
      <c r="AE131" s="77"/>
      <c r="AF131" s="76"/>
      <c r="AG131" s="77"/>
    </row>
    <row r="132" spans="1:33" s="17" customFormat="1" ht="60.75" hidden="1" customHeight="1" x14ac:dyDescent="0.25">
      <c r="A132" s="131" t="s">
        <v>289</v>
      </c>
      <c r="B132" s="69" t="s">
        <v>290</v>
      </c>
      <c r="C132" s="128" t="s">
        <v>291</v>
      </c>
      <c r="D132" s="90" t="s">
        <v>292</v>
      </c>
      <c r="E132" s="91" t="s">
        <v>41</v>
      </c>
      <c r="F132" s="129" t="s">
        <v>293</v>
      </c>
      <c r="G132" s="70">
        <v>26</v>
      </c>
      <c r="H132" s="71">
        <v>1217</v>
      </c>
      <c r="I132" s="72">
        <v>486</v>
      </c>
      <c r="J132" s="73">
        <v>0</v>
      </c>
      <c r="K132" s="416">
        <v>167187.72</v>
      </c>
      <c r="L132" s="152">
        <f t="shared" si="37"/>
        <v>0</v>
      </c>
      <c r="M132" s="76"/>
      <c r="N132" s="77"/>
      <c r="O132" s="73">
        <f t="shared" si="38"/>
        <v>0</v>
      </c>
      <c r="P132" s="76"/>
      <c r="Q132" s="76"/>
      <c r="R132" s="77">
        <f t="shared" si="25"/>
        <v>0</v>
      </c>
      <c r="S132" s="76">
        <f t="shared" si="39"/>
        <v>0</v>
      </c>
      <c r="T132" s="76"/>
      <c r="U132" s="77">
        <f t="shared" si="44"/>
        <v>0</v>
      </c>
      <c r="V132" s="76"/>
      <c r="W132" s="77">
        <f t="shared" si="44"/>
        <v>0</v>
      </c>
      <c r="X132" s="76"/>
      <c r="Y132" s="77">
        <f t="shared" si="45"/>
        <v>0</v>
      </c>
      <c r="Z132" s="73">
        <f t="shared" si="42"/>
        <v>0</v>
      </c>
      <c r="AA132" s="73">
        <f t="shared" si="43"/>
        <v>0</v>
      </c>
      <c r="AB132" s="76"/>
      <c r="AC132" s="77"/>
      <c r="AD132" s="76"/>
      <c r="AE132" s="73"/>
      <c r="AF132" s="73"/>
      <c r="AG132" s="73"/>
    </row>
    <row r="133" spans="1:33" s="17" customFormat="1" ht="60.75" hidden="1" customHeight="1" x14ac:dyDescent="0.25">
      <c r="A133" s="131" t="s">
        <v>294</v>
      </c>
      <c r="B133" s="69" t="s">
        <v>295</v>
      </c>
      <c r="C133" s="128" t="s">
        <v>291</v>
      </c>
      <c r="D133" s="90" t="s">
        <v>292</v>
      </c>
      <c r="E133" s="91" t="s">
        <v>41</v>
      </c>
      <c r="F133" s="129" t="s">
        <v>293</v>
      </c>
      <c r="G133" s="70">
        <v>27</v>
      </c>
      <c r="H133" s="71">
        <v>1217</v>
      </c>
      <c r="I133" s="72">
        <v>487</v>
      </c>
      <c r="J133" s="73">
        <v>0</v>
      </c>
      <c r="K133" s="416">
        <v>240244.77</v>
      </c>
      <c r="L133" s="152">
        <f t="shared" si="37"/>
        <v>0</v>
      </c>
      <c r="M133" s="76"/>
      <c r="N133" s="77"/>
      <c r="O133" s="73">
        <f t="shared" si="38"/>
        <v>0</v>
      </c>
      <c r="P133" s="76"/>
      <c r="Q133" s="76"/>
      <c r="R133" s="77">
        <f t="shared" si="25"/>
        <v>0</v>
      </c>
      <c r="S133" s="76">
        <f t="shared" si="39"/>
        <v>0</v>
      </c>
      <c r="T133" s="76"/>
      <c r="U133" s="77">
        <f t="shared" si="44"/>
        <v>0</v>
      </c>
      <c r="V133" s="76"/>
      <c r="W133" s="77">
        <f t="shared" si="44"/>
        <v>0</v>
      </c>
      <c r="X133" s="76"/>
      <c r="Y133" s="77">
        <f t="shared" si="45"/>
        <v>0</v>
      </c>
      <c r="Z133" s="73">
        <f t="shared" si="42"/>
        <v>0</v>
      </c>
      <c r="AA133" s="73">
        <f t="shared" si="43"/>
        <v>0</v>
      </c>
      <c r="AB133" s="76"/>
      <c r="AC133" s="77"/>
      <c r="AD133" s="76"/>
      <c r="AE133" s="77"/>
      <c r="AF133" s="76"/>
      <c r="AG133" s="77"/>
    </row>
    <row r="134" spans="1:33" s="17" customFormat="1" ht="60.75" hidden="1" customHeight="1" x14ac:dyDescent="0.25">
      <c r="A134" s="201" t="s">
        <v>296</v>
      </c>
      <c r="B134" s="223" t="s">
        <v>297</v>
      </c>
      <c r="C134" s="459" t="s">
        <v>298</v>
      </c>
      <c r="D134" s="204" t="s">
        <v>299</v>
      </c>
      <c r="E134" s="203" t="s">
        <v>41</v>
      </c>
      <c r="F134" s="455" t="s">
        <v>300</v>
      </c>
      <c r="G134" s="206">
        <v>28</v>
      </c>
      <c r="H134" s="207">
        <v>1069</v>
      </c>
      <c r="I134" s="208">
        <v>535</v>
      </c>
      <c r="J134" s="73">
        <v>0</v>
      </c>
      <c r="K134" s="416">
        <v>306374.12</v>
      </c>
      <c r="L134" s="152">
        <f t="shared" si="37"/>
        <v>0</v>
      </c>
      <c r="M134" s="76"/>
      <c r="N134" s="77"/>
      <c r="O134" s="73">
        <f t="shared" si="38"/>
        <v>0</v>
      </c>
      <c r="P134" s="76"/>
      <c r="Q134" s="76"/>
      <c r="R134" s="77">
        <f t="shared" si="25"/>
        <v>0</v>
      </c>
      <c r="S134" s="76">
        <f t="shared" si="39"/>
        <v>0</v>
      </c>
      <c r="T134" s="76"/>
      <c r="U134" s="77">
        <f t="shared" si="44"/>
        <v>0</v>
      </c>
      <c r="V134" s="76"/>
      <c r="W134" s="77">
        <f t="shared" si="44"/>
        <v>0</v>
      </c>
      <c r="X134" s="76"/>
      <c r="Y134" s="77">
        <f t="shared" si="45"/>
        <v>0</v>
      </c>
      <c r="Z134" s="73">
        <f t="shared" si="42"/>
        <v>0</v>
      </c>
      <c r="AA134" s="73">
        <f t="shared" si="43"/>
        <v>0</v>
      </c>
      <c r="AB134" s="76"/>
      <c r="AC134" s="77"/>
      <c r="AD134" s="76"/>
      <c r="AE134" s="73"/>
      <c r="AF134" s="73"/>
      <c r="AG134" s="73"/>
    </row>
    <row r="135" spans="1:33" s="17" customFormat="1" ht="60.75" hidden="1" customHeight="1" x14ac:dyDescent="0.25">
      <c r="A135" s="201" t="s">
        <v>301</v>
      </c>
      <c r="B135" s="223" t="s">
        <v>302</v>
      </c>
      <c r="C135" s="204" t="s">
        <v>272</v>
      </c>
      <c r="D135" s="204" t="s">
        <v>273</v>
      </c>
      <c r="E135" s="203" t="s">
        <v>41</v>
      </c>
      <c r="F135" s="205" t="s">
        <v>303</v>
      </c>
      <c r="G135" s="206">
        <v>29</v>
      </c>
      <c r="H135" s="207">
        <v>1088</v>
      </c>
      <c r="I135" s="208">
        <v>539</v>
      </c>
      <c r="J135" s="73">
        <v>0</v>
      </c>
      <c r="K135" s="416">
        <v>414551.93</v>
      </c>
      <c r="L135" s="130">
        <f t="shared" si="37"/>
        <v>0</v>
      </c>
      <c r="M135" s="76"/>
      <c r="N135" s="77"/>
      <c r="O135" s="73">
        <f t="shared" si="38"/>
        <v>0</v>
      </c>
      <c r="P135" s="76"/>
      <c r="Q135" s="76"/>
      <c r="R135" s="77">
        <f t="shared" si="25"/>
        <v>0</v>
      </c>
      <c r="S135" s="76">
        <f t="shared" si="39"/>
        <v>0</v>
      </c>
      <c r="T135" s="73"/>
      <c r="U135" s="77">
        <f t="shared" si="44"/>
        <v>0</v>
      </c>
      <c r="V135" s="73"/>
      <c r="W135" s="77">
        <f t="shared" si="44"/>
        <v>0</v>
      </c>
      <c r="X135" s="73"/>
      <c r="Y135" s="77">
        <f t="shared" si="45"/>
        <v>0</v>
      </c>
      <c r="Z135" s="73">
        <f t="shared" si="42"/>
        <v>0</v>
      </c>
      <c r="AA135" s="73">
        <f t="shared" si="43"/>
        <v>0</v>
      </c>
      <c r="AB135" s="76"/>
      <c r="AC135" s="77">
        <f>ROUND(AB135*$K135,2)</f>
        <v>0</v>
      </c>
      <c r="AD135" s="76"/>
      <c r="AE135" s="73"/>
      <c r="AF135" s="73"/>
      <c r="AG135" s="73"/>
    </row>
    <row r="136" spans="1:33" s="17" customFormat="1" ht="25.5" hidden="1" x14ac:dyDescent="0.25">
      <c r="A136" s="159" t="s">
        <v>304</v>
      </c>
      <c r="B136" s="188"/>
      <c r="C136" s="189"/>
      <c r="D136" s="189"/>
      <c r="E136" s="189"/>
      <c r="F136" s="190"/>
      <c r="G136" s="159"/>
      <c r="H136" s="191"/>
      <c r="I136" s="192"/>
      <c r="J136" s="73"/>
      <c r="K136" s="436"/>
      <c r="L136" s="138"/>
      <c r="M136" s="212"/>
      <c r="N136" s="196"/>
      <c r="O136" s="212">
        <f t="shared" si="38"/>
        <v>0</v>
      </c>
      <c r="P136" s="212"/>
      <c r="Q136" s="212"/>
      <c r="R136" s="196">
        <f t="shared" si="25"/>
        <v>0</v>
      </c>
      <c r="S136" s="212"/>
      <c r="T136" s="212"/>
      <c r="U136" s="212"/>
      <c r="V136" s="212"/>
      <c r="W136" s="212"/>
      <c r="X136" s="212"/>
      <c r="Y136" s="212"/>
      <c r="Z136" s="195"/>
      <c r="AA136" s="195"/>
      <c r="AB136" s="212"/>
      <c r="AC136" s="196"/>
      <c r="AD136" s="212"/>
      <c r="AE136" s="196"/>
      <c r="AF136" s="212"/>
      <c r="AG136" s="196"/>
    </row>
    <row r="137" spans="1:33" s="17" customFormat="1" ht="31.5" hidden="1" customHeight="1" x14ac:dyDescent="0.25">
      <c r="A137" s="109" t="s">
        <v>305</v>
      </c>
      <c r="B137" s="110"/>
      <c r="C137" s="111"/>
      <c r="D137" s="111"/>
      <c r="E137" s="111"/>
      <c r="F137" s="112"/>
      <c r="G137" s="109"/>
      <c r="H137" s="142"/>
      <c r="I137" s="143"/>
      <c r="J137" s="73">
        <v>0</v>
      </c>
      <c r="K137" s="412"/>
      <c r="L137" s="144">
        <f>SUM(L138:L151)</f>
        <v>0</v>
      </c>
      <c r="M137" s="148">
        <f t="shared" ref="M137:AG137" si="46">SUM(M138:M151)</f>
        <v>0</v>
      </c>
      <c r="N137" s="214">
        <f t="shared" si="46"/>
        <v>0</v>
      </c>
      <c r="O137" s="215">
        <f t="shared" si="46"/>
        <v>0</v>
      </c>
      <c r="P137" s="148">
        <f t="shared" si="46"/>
        <v>0</v>
      </c>
      <c r="Q137" s="148">
        <f t="shared" si="46"/>
        <v>0</v>
      </c>
      <c r="R137" s="125">
        <f t="shared" si="25"/>
        <v>0</v>
      </c>
      <c r="S137" s="148">
        <f t="shared" si="46"/>
        <v>0</v>
      </c>
      <c r="T137" s="148">
        <f t="shared" si="46"/>
        <v>0</v>
      </c>
      <c r="U137" s="216">
        <f t="shared" si="46"/>
        <v>0</v>
      </c>
      <c r="V137" s="148">
        <f t="shared" si="46"/>
        <v>0</v>
      </c>
      <c r="W137" s="216">
        <f t="shared" si="46"/>
        <v>0</v>
      </c>
      <c r="X137" s="148">
        <f t="shared" si="46"/>
        <v>0</v>
      </c>
      <c r="Y137" s="216">
        <f t="shared" si="46"/>
        <v>0</v>
      </c>
      <c r="Z137" s="217">
        <f t="shared" si="46"/>
        <v>0</v>
      </c>
      <c r="AA137" s="217">
        <f t="shared" si="46"/>
        <v>0</v>
      </c>
      <c r="AB137" s="148">
        <f t="shared" si="46"/>
        <v>0</v>
      </c>
      <c r="AC137" s="125">
        <f t="shared" si="46"/>
        <v>0</v>
      </c>
      <c r="AD137" s="126">
        <f t="shared" si="46"/>
        <v>0</v>
      </c>
      <c r="AE137" s="126">
        <f t="shared" si="46"/>
        <v>0</v>
      </c>
      <c r="AF137" s="126">
        <f t="shared" si="46"/>
        <v>0</v>
      </c>
      <c r="AG137" s="126">
        <f t="shared" si="46"/>
        <v>0</v>
      </c>
    </row>
    <row r="138" spans="1:33" s="17" customFormat="1" ht="52.5" hidden="1" customHeight="1" x14ac:dyDescent="0.25">
      <c r="A138" s="734" t="s">
        <v>306</v>
      </c>
      <c r="B138" s="739" t="s">
        <v>307</v>
      </c>
      <c r="C138" s="741" t="s">
        <v>308</v>
      </c>
      <c r="D138" s="765" t="s">
        <v>309</v>
      </c>
      <c r="E138" s="768" t="s">
        <v>154</v>
      </c>
      <c r="F138" s="129" t="s">
        <v>310</v>
      </c>
      <c r="G138" s="70">
        <v>30</v>
      </c>
      <c r="H138" s="218">
        <v>0</v>
      </c>
      <c r="I138" s="226">
        <v>91</v>
      </c>
      <c r="J138" s="73">
        <v>0</v>
      </c>
      <c r="K138" s="416">
        <v>262162.81</v>
      </c>
      <c r="L138" s="152">
        <f t="shared" ref="L138:L151" si="47">ROUND(J138*$K138,2)</f>
        <v>0</v>
      </c>
      <c r="M138" s="76"/>
      <c r="N138" s="77"/>
      <c r="O138" s="73">
        <f t="shared" ref="O138:O151" si="48">ROUND(J138/12*AH$5,0)</f>
        <v>0</v>
      </c>
      <c r="P138" s="76"/>
      <c r="Q138" s="76"/>
      <c r="R138" s="77">
        <f t="shared" si="25"/>
        <v>0</v>
      </c>
      <c r="S138" s="76">
        <f t="shared" ref="S138:S151" si="49">J138-P138</f>
        <v>0</v>
      </c>
      <c r="T138" s="76"/>
      <c r="U138" s="93">
        <f>ROUND(T138*$K138,2)</f>
        <v>0</v>
      </c>
      <c r="V138" s="76"/>
      <c r="W138" s="93">
        <f>ROUND(V138*$K138,2)</f>
        <v>0</v>
      </c>
      <c r="X138" s="76"/>
      <c r="Y138" s="93">
        <f>ROUND(X138*$K138,2)</f>
        <v>0</v>
      </c>
      <c r="Z138" s="73">
        <f t="shared" ref="Z138:Z151" si="50">P138-O138</f>
        <v>0</v>
      </c>
      <c r="AA138" s="73">
        <f t="shared" ref="AA138:AA151" si="51">P138-J138</f>
        <v>0</v>
      </c>
      <c r="AB138" s="76"/>
      <c r="AC138" s="77">
        <f>ROUND(AB138*$K138,2)</f>
        <v>0</v>
      </c>
      <c r="AD138" s="76"/>
      <c r="AE138" s="73"/>
      <c r="AF138" s="73"/>
      <c r="AG138" s="73"/>
    </row>
    <row r="139" spans="1:33" s="17" customFormat="1" ht="52.5" hidden="1" customHeight="1" x14ac:dyDescent="0.25">
      <c r="A139" s="799"/>
      <c r="B139" s="795"/>
      <c r="C139" s="763"/>
      <c r="D139" s="766"/>
      <c r="E139" s="769"/>
      <c r="F139" s="129" t="s">
        <v>311</v>
      </c>
      <c r="G139" s="70">
        <v>30</v>
      </c>
      <c r="H139" s="71">
        <v>221</v>
      </c>
      <c r="I139" s="72">
        <v>92</v>
      </c>
      <c r="J139" s="73">
        <v>0</v>
      </c>
      <c r="K139" s="418">
        <v>262162.81</v>
      </c>
      <c r="L139" s="220">
        <f t="shared" si="47"/>
        <v>0</v>
      </c>
      <c r="M139" s="76"/>
      <c r="N139" s="77"/>
      <c r="O139" s="73">
        <f t="shared" si="48"/>
        <v>0</v>
      </c>
      <c r="P139" s="76"/>
      <c r="Q139" s="76"/>
      <c r="R139" s="77">
        <f t="shared" si="25"/>
        <v>0</v>
      </c>
      <c r="S139" s="76">
        <f t="shared" si="49"/>
        <v>0</v>
      </c>
      <c r="T139" s="76"/>
      <c r="U139" s="77">
        <f t="shared" ref="U139:W151" si="52">ROUND(T139*$K139,2)</f>
        <v>0</v>
      </c>
      <c r="V139" s="76"/>
      <c r="W139" s="93">
        <f t="shared" si="52"/>
        <v>0</v>
      </c>
      <c r="X139" s="76"/>
      <c r="Y139" s="93">
        <f t="shared" ref="Y139:Y151" si="53">ROUND(X139*$K139,2)</f>
        <v>0</v>
      </c>
      <c r="Z139" s="73">
        <f t="shared" si="50"/>
        <v>0</v>
      </c>
      <c r="AA139" s="73">
        <f t="shared" si="51"/>
        <v>0</v>
      </c>
      <c r="AB139" s="76"/>
      <c r="AC139" s="77">
        <f>ROUND(AB139*$K139,2)</f>
        <v>0</v>
      </c>
      <c r="AD139" s="76"/>
      <c r="AE139" s="77"/>
      <c r="AF139" s="76"/>
      <c r="AG139" s="77"/>
    </row>
    <row r="140" spans="1:33" s="17" customFormat="1" ht="52.5" hidden="1" customHeight="1" x14ac:dyDescent="0.25">
      <c r="A140" s="799"/>
      <c r="B140" s="795"/>
      <c r="C140" s="763"/>
      <c r="D140" s="766"/>
      <c r="E140" s="769"/>
      <c r="F140" s="129" t="s">
        <v>312</v>
      </c>
      <c r="G140" s="70">
        <v>30</v>
      </c>
      <c r="H140" s="71">
        <v>220</v>
      </c>
      <c r="I140" s="72">
        <v>93</v>
      </c>
      <c r="J140" s="73">
        <v>0</v>
      </c>
      <c r="K140" s="418">
        <v>262162.81</v>
      </c>
      <c r="L140" s="220">
        <f t="shared" si="47"/>
        <v>0</v>
      </c>
      <c r="M140" s="76"/>
      <c r="N140" s="77"/>
      <c r="O140" s="73">
        <f t="shared" si="48"/>
        <v>0</v>
      </c>
      <c r="P140" s="76"/>
      <c r="Q140" s="76"/>
      <c r="R140" s="77">
        <f t="shared" si="25"/>
        <v>0</v>
      </c>
      <c r="S140" s="76">
        <f t="shared" si="49"/>
        <v>0</v>
      </c>
      <c r="T140" s="76"/>
      <c r="U140" s="77">
        <f t="shared" si="52"/>
        <v>0</v>
      </c>
      <c r="V140" s="76"/>
      <c r="W140" s="93">
        <f t="shared" si="52"/>
        <v>0</v>
      </c>
      <c r="X140" s="76"/>
      <c r="Y140" s="93">
        <f t="shared" si="53"/>
        <v>0</v>
      </c>
      <c r="Z140" s="73">
        <f t="shared" si="50"/>
        <v>0</v>
      </c>
      <c r="AA140" s="73">
        <f t="shared" si="51"/>
        <v>0</v>
      </c>
      <c r="AB140" s="76"/>
      <c r="AC140" s="77">
        <f>ROUND(AB140*$K140,2)</f>
        <v>0</v>
      </c>
      <c r="AD140" s="76"/>
      <c r="AE140" s="77"/>
      <c r="AF140" s="76"/>
      <c r="AG140" s="77"/>
    </row>
    <row r="141" spans="1:33" s="17" customFormat="1" ht="52.5" hidden="1" customHeight="1" x14ac:dyDescent="0.25">
      <c r="A141" s="799"/>
      <c r="B141" s="795"/>
      <c r="C141" s="763"/>
      <c r="D141" s="766"/>
      <c r="E141" s="769"/>
      <c r="F141" s="129" t="s">
        <v>313</v>
      </c>
      <c r="G141" s="70">
        <v>30</v>
      </c>
      <c r="H141" s="71">
        <v>219</v>
      </c>
      <c r="I141" s="72">
        <v>94</v>
      </c>
      <c r="J141" s="73">
        <v>0</v>
      </c>
      <c r="K141" s="418">
        <v>262162.81</v>
      </c>
      <c r="L141" s="220">
        <f t="shared" si="47"/>
        <v>0</v>
      </c>
      <c r="M141" s="76"/>
      <c r="N141" s="77"/>
      <c r="O141" s="73">
        <f t="shared" si="48"/>
        <v>0</v>
      </c>
      <c r="P141" s="76"/>
      <c r="Q141" s="76"/>
      <c r="R141" s="77">
        <f t="shared" si="25"/>
        <v>0</v>
      </c>
      <c r="S141" s="76">
        <f t="shared" si="49"/>
        <v>0</v>
      </c>
      <c r="T141" s="76"/>
      <c r="U141" s="77">
        <f t="shared" si="52"/>
        <v>0</v>
      </c>
      <c r="V141" s="76"/>
      <c r="W141" s="93">
        <f t="shared" si="52"/>
        <v>0</v>
      </c>
      <c r="X141" s="76"/>
      <c r="Y141" s="93">
        <f t="shared" si="53"/>
        <v>0</v>
      </c>
      <c r="Z141" s="73">
        <f t="shared" si="50"/>
        <v>0</v>
      </c>
      <c r="AA141" s="73">
        <f t="shared" si="51"/>
        <v>0</v>
      </c>
      <c r="AB141" s="76"/>
      <c r="AC141" s="77">
        <f>ROUND(AB141*$K141,2)</f>
        <v>0</v>
      </c>
      <c r="AD141" s="76"/>
      <c r="AE141" s="77"/>
      <c r="AF141" s="76"/>
      <c r="AG141" s="77"/>
    </row>
    <row r="142" spans="1:33" s="17" customFormat="1" ht="52.5" hidden="1" customHeight="1" x14ac:dyDescent="0.25">
      <c r="A142" s="799"/>
      <c r="B142" s="795"/>
      <c r="C142" s="763"/>
      <c r="D142" s="766"/>
      <c r="E142" s="769"/>
      <c r="F142" s="129" t="s">
        <v>314</v>
      </c>
      <c r="G142" s="70">
        <v>30</v>
      </c>
      <c r="H142" s="71">
        <v>214</v>
      </c>
      <c r="I142" s="72">
        <v>95</v>
      </c>
      <c r="J142" s="73">
        <v>0</v>
      </c>
      <c r="K142" s="418">
        <v>262162.81</v>
      </c>
      <c r="L142" s="75">
        <f t="shared" si="47"/>
        <v>0</v>
      </c>
      <c r="M142" s="76"/>
      <c r="N142" s="77"/>
      <c r="O142" s="73">
        <f t="shared" si="48"/>
        <v>0</v>
      </c>
      <c r="P142" s="76"/>
      <c r="Q142" s="76"/>
      <c r="R142" s="77">
        <f t="shared" ref="R142:R205" si="54">IFERROR(P142/O142*100,0)</f>
        <v>0</v>
      </c>
      <c r="S142" s="76">
        <f t="shared" si="49"/>
        <v>0</v>
      </c>
      <c r="T142" s="76"/>
      <c r="U142" s="93">
        <f t="shared" si="52"/>
        <v>0</v>
      </c>
      <c r="V142" s="76"/>
      <c r="W142" s="93">
        <f t="shared" si="52"/>
        <v>0</v>
      </c>
      <c r="X142" s="76"/>
      <c r="Y142" s="93">
        <f t="shared" si="53"/>
        <v>0</v>
      </c>
      <c r="Z142" s="73">
        <f t="shared" si="50"/>
        <v>0</v>
      </c>
      <c r="AA142" s="73">
        <f t="shared" si="51"/>
        <v>0</v>
      </c>
      <c r="AB142" s="76"/>
      <c r="AC142" s="77"/>
      <c r="AD142" s="76"/>
      <c r="AE142" s="77"/>
      <c r="AF142" s="76"/>
      <c r="AG142" s="77"/>
    </row>
    <row r="143" spans="1:33" s="17" customFormat="1" ht="52.5" hidden="1" customHeight="1" x14ac:dyDescent="0.25">
      <c r="A143" s="738"/>
      <c r="B143" s="740"/>
      <c r="C143" s="742"/>
      <c r="D143" s="755"/>
      <c r="E143" s="756"/>
      <c r="F143" s="129" t="s">
        <v>315</v>
      </c>
      <c r="G143" s="70">
        <v>30</v>
      </c>
      <c r="H143" s="71">
        <v>218</v>
      </c>
      <c r="I143" s="72">
        <v>96</v>
      </c>
      <c r="J143" s="73">
        <v>0</v>
      </c>
      <c r="K143" s="418">
        <v>262162.81</v>
      </c>
      <c r="L143" s="75">
        <f t="shared" si="47"/>
        <v>0</v>
      </c>
      <c r="M143" s="76"/>
      <c r="N143" s="77"/>
      <c r="O143" s="73">
        <f t="shared" si="48"/>
        <v>0</v>
      </c>
      <c r="P143" s="76"/>
      <c r="Q143" s="76"/>
      <c r="R143" s="77">
        <f t="shared" si="54"/>
        <v>0</v>
      </c>
      <c r="S143" s="76">
        <f t="shared" si="49"/>
        <v>0</v>
      </c>
      <c r="T143" s="76"/>
      <c r="U143" s="93">
        <f t="shared" si="52"/>
        <v>0</v>
      </c>
      <c r="V143" s="76"/>
      <c r="W143" s="93">
        <f t="shared" si="52"/>
        <v>0</v>
      </c>
      <c r="X143" s="76"/>
      <c r="Y143" s="93">
        <f t="shared" si="53"/>
        <v>0</v>
      </c>
      <c r="Z143" s="73">
        <f t="shared" si="50"/>
        <v>0</v>
      </c>
      <c r="AA143" s="73">
        <f t="shared" si="51"/>
        <v>0</v>
      </c>
      <c r="AB143" s="76"/>
      <c r="AC143" s="77"/>
      <c r="AD143" s="76"/>
      <c r="AE143" s="77"/>
      <c r="AF143" s="76"/>
      <c r="AG143" s="77"/>
    </row>
    <row r="144" spans="1:33" s="17" customFormat="1" ht="52.5" hidden="1" customHeight="1" x14ac:dyDescent="0.25">
      <c r="A144" s="734" t="s">
        <v>316</v>
      </c>
      <c r="B144" s="739" t="s">
        <v>317</v>
      </c>
      <c r="C144" s="741" t="s">
        <v>318</v>
      </c>
      <c r="D144" s="765" t="s">
        <v>319</v>
      </c>
      <c r="E144" s="768" t="s">
        <v>154</v>
      </c>
      <c r="F144" s="129" t="s">
        <v>320</v>
      </c>
      <c r="G144" s="70">
        <v>469</v>
      </c>
      <c r="H144" s="71">
        <v>217</v>
      </c>
      <c r="I144" s="228">
        <v>97</v>
      </c>
      <c r="J144" s="82">
        <v>0</v>
      </c>
      <c r="K144" s="416">
        <v>530202.13</v>
      </c>
      <c r="L144" s="152">
        <f t="shared" si="47"/>
        <v>0</v>
      </c>
      <c r="M144" s="76"/>
      <c r="N144" s="77"/>
      <c r="O144" s="73">
        <f t="shared" si="48"/>
        <v>0</v>
      </c>
      <c r="P144" s="76"/>
      <c r="Q144" s="76"/>
      <c r="R144" s="77">
        <f t="shared" si="54"/>
        <v>0</v>
      </c>
      <c r="S144" s="76">
        <f t="shared" si="49"/>
        <v>0</v>
      </c>
      <c r="T144" s="76"/>
      <c r="U144" s="93">
        <f t="shared" si="52"/>
        <v>0</v>
      </c>
      <c r="V144" s="76"/>
      <c r="W144" s="93">
        <f t="shared" si="52"/>
        <v>0</v>
      </c>
      <c r="X144" s="76"/>
      <c r="Y144" s="93">
        <f t="shared" si="53"/>
        <v>0</v>
      </c>
      <c r="Z144" s="73">
        <f t="shared" si="50"/>
        <v>0</v>
      </c>
      <c r="AA144" s="73">
        <f t="shared" si="51"/>
        <v>0</v>
      </c>
      <c r="AB144" s="76"/>
      <c r="AC144" s="77">
        <f>ROUND(AB144*$K144,2)</f>
        <v>0</v>
      </c>
      <c r="AD144" s="76"/>
      <c r="AE144" s="73"/>
      <c r="AF144" s="73"/>
      <c r="AG144" s="73"/>
    </row>
    <row r="145" spans="1:33" s="17" customFormat="1" ht="52.5" hidden="1" customHeight="1" x14ac:dyDescent="0.25">
      <c r="A145" s="799"/>
      <c r="B145" s="795"/>
      <c r="C145" s="763"/>
      <c r="D145" s="766"/>
      <c r="E145" s="769"/>
      <c r="F145" s="129" t="s">
        <v>321</v>
      </c>
      <c r="G145" s="70">
        <v>469</v>
      </c>
      <c r="H145" s="71">
        <v>216</v>
      </c>
      <c r="I145" s="72">
        <v>98</v>
      </c>
      <c r="J145" s="73">
        <v>0</v>
      </c>
      <c r="K145" s="418">
        <v>530202.13</v>
      </c>
      <c r="L145" s="75">
        <f t="shared" si="47"/>
        <v>0</v>
      </c>
      <c r="M145" s="76"/>
      <c r="N145" s="77"/>
      <c r="O145" s="73">
        <f t="shared" si="48"/>
        <v>0</v>
      </c>
      <c r="P145" s="76"/>
      <c r="Q145" s="76"/>
      <c r="R145" s="77">
        <f t="shared" si="54"/>
        <v>0</v>
      </c>
      <c r="S145" s="76">
        <f t="shared" si="49"/>
        <v>0</v>
      </c>
      <c r="T145" s="76"/>
      <c r="U145" s="93">
        <f t="shared" si="52"/>
        <v>0</v>
      </c>
      <c r="V145" s="76"/>
      <c r="W145" s="93">
        <f t="shared" si="52"/>
        <v>0</v>
      </c>
      <c r="X145" s="76"/>
      <c r="Y145" s="93">
        <f t="shared" si="53"/>
        <v>0</v>
      </c>
      <c r="Z145" s="73">
        <f t="shared" si="50"/>
        <v>0</v>
      </c>
      <c r="AA145" s="73">
        <f t="shared" si="51"/>
        <v>0</v>
      </c>
      <c r="AB145" s="76"/>
      <c r="AC145" s="77"/>
      <c r="AD145" s="76"/>
      <c r="AE145" s="77"/>
      <c r="AF145" s="76"/>
      <c r="AG145" s="77"/>
    </row>
    <row r="146" spans="1:33" s="17" customFormat="1" ht="52.5" hidden="1" customHeight="1" x14ac:dyDescent="0.25">
      <c r="A146" s="799"/>
      <c r="B146" s="795"/>
      <c r="C146" s="763"/>
      <c r="D146" s="766"/>
      <c r="E146" s="769"/>
      <c r="F146" s="129" t="s">
        <v>322</v>
      </c>
      <c r="G146" s="70">
        <v>469</v>
      </c>
      <c r="H146" s="71">
        <v>215</v>
      </c>
      <c r="I146" s="72">
        <v>99</v>
      </c>
      <c r="J146" s="73">
        <v>0</v>
      </c>
      <c r="K146" s="418">
        <v>530202.13</v>
      </c>
      <c r="L146" s="75">
        <f t="shared" si="47"/>
        <v>0</v>
      </c>
      <c r="M146" s="76"/>
      <c r="N146" s="77"/>
      <c r="O146" s="73">
        <f t="shared" si="48"/>
        <v>0</v>
      </c>
      <c r="P146" s="76"/>
      <c r="Q146" s="76"/>
      <c r="R146" s="77">
        <f t="shared" si="54"/>
        <v>0</v>
      </c>
      <c r="S146" s="76">
        <f t="shared" si="49"/>
        <v>0</v>
      </c>
      <c r="T146" s="76"/>
      <c r="U146" s="93">
        <f t="shared" si="52"/>
        <v>0</v>
      </c>
      <c r="V146" s="76"/>
      <c r="W146" s="93">
        <f t="shared" si="52"/>
        <v>0</v>
      </c>
      <c r="X146" s="76"/>
      <c r="Y146" s="93">
        <f t="shared" si="53"/>
        <v>0</v>
      </c>
      <c r="Z146" s="73">
        <f t="shared" si="50"/>
        <v>0</v>
      </c>
      <c r="AA146" s="73">
        <f t="shared" si="51"/>
        <v>0</v>
      </c>
      <c r="AB146" s="76"/>
      <c r="AC146" s="77"/>
      <c r="AD146" s="76"/>
      <c r="AE146" s="77"/>
      <c r="AF146" s="76"/>
      <c r="AG146" s="77"/>
    </row>
    <row r="147" spans="1:33" s="17" customFormat="1" ht="52.5" hidden="1" customHeight="1" x14ac:dyDescent="0.25">
      <c r="A147" s="799"/>
      <c r="B147" s="795"/>
      <c r="C147" s="763"/>
      <c r="D147" s="766"/>
      <c r="E147" s="769"/>
      <c r="F147" s="129" t="s">
        <v>314</v>
      </c>
      <c r="G147" s="70">
        <v>469</v>
      </c>
      <c r="H147" s="71">
        <v>214</v>
      </c>
      <c r="I147" s="72">
        <v>100</v>
      </c>
      <c r="J147" s="73">
        <v>0</v>
      </c>
      <c r="K147" s="418">
        <v>530202.13</v>
      </c>
      <c r="L147" s="75">
        <f t="shared" si="47"/>
        <v>0</v>
      </c>
      <c r="M147" s="76"/>
      <c r="N147" s="77"/>
      <c r="O147" s="73">
        <f t="shared" si="48"/>
        <v>0</v>
      </c>
      <c r="P147" s="76"/>
      <c r="Q147" s="76"/>
      <c r="R147" s="77">
        <f t="shared" si="54"/>
        <v>0</v>
      </c>
      <c r="S147" s="76">
        <f t="shared" si="49"/>
        <v>0</v>
      </c>
      <c r="T147" s="76"/>
      <c r="U147" s="93">
        <f t="shared" si="52"/>
        <v>0</v>
      </c>
      <c r="V147" s="76"/>
      <c r="W147" s="93">
        <f t="shared" si="52"/>
        <v>0</v>
      </c>
      <c r="X147" s="76"/>
      <c r="Y147" s="93">
        <f t="shared" si="53"/>
        <v>0</v>
      </c>
      <c r="Z147" s="73">
        <f t="shared" si="50"/>
        <v>0</v>
      </c>
      <c r="AA147" s="73">
        <f t="shared" si="51"/>
        <v>0</v>
      </c>
      <c r="AB147" s="76"/>
      <c r="AC147" s="77"/>
      <c r="AD147" s="76"/>
      <c r="AE147" s="77"/>
      <c r="AF147" s="76"/>
      <c r="AG147" s="77"/>
    </row>
    <row r="148" spans="1:33" s="17" customFormat="1" ht="52.5" hidden="1" customHeight="1" x14ac:dyDescent="0.25">
      <c r="A148" s="799"/>
      <c r="B148" s="795"/>
      <c r="C148" s="763"/>
      <c r="D148" s="766"/>
      <c r="E148" s="769"/>
      <c r="F148" s="129" t="s">
        <v>323</v>
      </c>
      <c r="G148" s="70">
        <v>469</v>
      </c>
      <c r="H148" s="71">
        <v>213</v>
      </c>
      <c r="I148" s="72">
        <v>101</v>
      </c>
      <c r="J148" s="73">
        <v>0</v>
      </c>
      <c r="K148" s="418">
        <v>530202.13</v>
      </c>
      <c r="L148" s="75">
        <f t="shared" si="47"/>
        <v>0</v>
      </c>
      <c r="M148" s="76"/>
      <c r="N148" s="77"/>
      <c r="O148" s="73">
        <f t="shared" si="48"/>
        <v>0</v>
      </c>
      <c r="P148" s="76"/>
      <c r="Q148" s="76"/>
      <c r="R148" s="77">
        <f t="shared" si="54"/>
        <v>0</v>
      </c>
      <c r="S148" s="76">
        <f t="shared" si="49"/>
        <v>0</v>
      </c>
      <c r="T148" s="76"/>
      <c r="U148" s="93">
        <f t="shared" si="52"/>
        <v>0</v>
      </c>
      <c r="V148" s="76"/>
      <c r="W148" s="93">
        <f t="shared" si="52"/>
        <v>0</v>
      </c>
      <c r="X148" s="76"/>
      <c r="Y148" s="93">
        <f t="shared" si="53"/>
        <v>0</v>
      </c>
      <c r="Z148" s="73">
        <f t="shared" si="50"/>
        <v>0</v>
      </c>
      <c r="AA148" s="73">
        <f t="shared" si="51"/>
        <v>0</v>
      </c>
      <c r="AB148" s="76"/>
      <c r="AC148" s="77"/>
      <c r="AD148" s="76"/>
      <c r="AE148" s="77"/>
      <c r="AF148" s="76"/>
      <c r="AG148" s="77"/>
    </row>
    <row r="149" spans="1:33" s="17" customFormat="1" ht="52.5" hidden="1" customHeight="1" x14ac:dyDescent="0.25">
      <c r="A149" s="799"/>
      <c r="B149" s="795"/>
      <c r="C149" s="763"/>
      <c r="D149" s="766"/>
      <c r="E149" s="769"/>
      <c r="F149" s="129" t="s">
        <v>324</v>
      </c>
      <c r="G149" s="70">
        <v>469</v>
      </c>
      <c r="H149" s="71">
        <v>212</v>
      </c>
      <c r="I149" s="72">
        <v>102</v>
      </c>
      <c r="J149" s="73">
        <v>0</v>
      </c>
      <c r="K149" s="418">
        <v>530202.13</v>
      </c>
      <c r="L149" s="75">
        <f t="shared" si="47"/>
        <v>0</v>
      </c>
      <c r="M149" s="76"/>
      <c r="N149" s="77"/>
      <c r="O149" s="73">
        <f t="shared" si="48"/>
        <v>0</v>
      </c>
      <c r="P149" s="76"/>
      <c r="Q149" s="76"/>
      <c r="R149" s="77">
        <f t="shared" si="54"/>
        <v>0</v>
      </c>
      <c r="S149" s="76">
        <f t="shared" si="49"/>
        <v>0</v>
      </c>
      <c r="T149" s="76"/>
      <c r="U149" s="93">
        <f t="shared" si="52"/>
        <v>0</v>
      </c>
      <c r="V149" s="76"/>
      <c r="W149" s="93">
        <f t="shared" si="52"/>
        <v>0</v>
      </c>
      <c r="X149" s="76"/>
      <c r="Y149" s="93">
        <f t="shared" si="53"/>
        <v>0</v>
      </c>
      <c r="Z149" s="73">
        <f t="shared" si="50"/>
        <v>0</v>
      </c>
      <c r="AA149" s="73">
        <f t="shared" si="51"/>
        <v>0</v>
      </c>
      <c r="AB149" s="76"/>
      <c r="AC149" s="77"/>
      <c r="AD149" s="76"/>
      <c r="AE149" s="77"/>
      <c r="AF149" s="76"/>
      <c r="AG149" s="77"/>
    </row>
    <row r="150" spans="1:33" s="17" customFormat="1" ht="52.5" hidden="1" customHeight="1" x14ac:dyDescent="0.25">
      <c r="A150" s="799"/>
      <c r="B150" s="795"/>
      <c r="C150" s="763"/>
      <c r="D150" s="766"/>
      <c r="E150" s="769"/>
      <c r="F150" s="129" t="s">
        <v>325</v>
      </c>
      <c r="G150" s="70">
        <v>469</v>
      </c>
      <c r="H150" s="71">
        <v>211</v>
      </c>
      <c r="I150" s="72">
        <v>103</v>
      </c>
      <c r="J150" s="73">
        <v>0</v>
      </c>
      <c r="K150" s="418">
        <v>530202.13</v>
      </c>
      <c r="L150" s="75">
        <f t="shared" si="47"/>
        <v>0</v>
      </c>
      <c r="M150" s="76"/>
      <c r="N150" s="77"/>
      <c r="O150" s="73">
        <f t="shared" si="48"/>
        <v>0</v>
      </c>
      <c r="P150" s="76"/>
      <c r="Q150" s="76"/>
      <c r="R150" s="77">
        <f t="shared" si="54"/>
        <v>0</v>
      </c>
      <c r="S150" s="76">
        <f t="shared" si="49"/>
        <v>0</v>
      </c>
      <c r="T150" s="76"/>
      <c r="U150" s="93">
        <f t="shared" si="52"/>
        <v>0</v>
      </c>
      <c r="V150" s="76"/>
      <c r="W150" s="93">
        <f t="shared" si="52"/>
        <v>0</v>
      </c>
      <c r="X150" s="76"/>
      <c r="Y150" s="93">
        <f t="shared" si="53"/>
        <v>0</v>
      </c>
      <c r="Z150" s="73">
        <f t="shared" si="50"/>
        <v>0</v>
      </c>
      <c r="AA150" s="73">
        <f t="shared" si="51"/>
        <v>0</v>
      </c>
      <c r="AB150" s="76"/>
      <c r="AC150" s="77"/>
      <c r="AD150" s="76"/>
      <c r="AE150" s="77"/>
      <c r="AF150" s="76"/>
      <c r="AG150" s="77"/>
    </row>
    <row r="151" spans="1:33" s="17" customFormat="1" ht="52.5" hidden="1" customHeight="1" x14ac:dyDescent="0.25">
      <c r="A151" s="738"/>
      <c r="B151" s="740"/>
      <c r="C151" s="742"/>
      <c r="D151" s="755"/>
      <c r="E151" s="756"/>
      <c r="F151" s="129" t="s">
        <v>326</v>
      </c>
      <c r="G151" s="70">
        <v>469</v>
      </c>
      <c r="H151" s="71">
        <v>1216</v>
      </c>
      <c r="I151" s="72">
        <v>104</v>
      </c>
      <c r="J151" s="73">
        <v>0</v>
      </c>
      <c r="K151" s="418">
        <v>530202.13</v>
      </c>
      <c r="L151" s="75">
        <f t="shared" si="47"/>
        <v>0</v>
      </c>
      <c r="M151" s="76"/>
      <c r="N151" s="77"/>
      <c r="O151" s="73">
        <f t="shared" si="48"/>
        <v>0</v>
      </c>
      <c r="P151" s="76"/>
      <c r="Q151" s="76"/>
      <c r="R151" s="77">
        <f t="shared" si="54"/>
        <v>0</v>
      </c>
      <c r="S151" s="76">
        <f t="shared" si="49"/>
        <v>0</v>
      </c>
      <c r="T151" s="76"/>
      <c r="U151" s="93">
        <f t="shared" si="52"/>
        <v>0</v>
      </c>
      <c r="V151" s="76"/>
      <c r="W151" s="93">
        <f t="shared" si="52"/>
        <v>0</v>
      </c>
      <c r="X151" s="76"/>
      <c r="Y151" s="93">
        <f t="shared" si="53"/>
        <v>0</v>
      </c>
      <c r="Z151" s="73">
        <f t="shared" si="50"/>
        <v>0</v>
      </c>
      <c r="AA151" s="73">
        <f t="shared" si="51"/>
        <v>0</v>
      </c>
      <c r="AB151" s="76"/>
      <c r="AC151" s="77"/>
      <c r="AD151" s="76"/>
      <c r="AE151" s="77"/>
      <c r="AF151" s="76"/>
      <c r="AG151" s="77"/>
    </row>
    <row r="152" spans="1:33" s="17" customFormat="1" ht="25.5" hidden="1" x14ac:dyDescent="0.25">
      <c r="A152" s="159" t="s">
        <v>327</v>
      </c>
      <c r="B152" s="188"/>
      <c r="C152" s="189"/>
      <c r="D152" s="189"/>
      <c r="E152" s="189"/>
      <c r="F152" s="190"/>
      <c r="G152" s="159"/>
      <c r="H152" s="191"/>
      <c r="I152" s="192"/>
      <c r="J152" s="136"/>
      <c r="K152" s="436"/>
      <c r="L152" s="138"/>
      <c r="M152" s="212"/>
      <c r="N152" s="196"/>
      <c r="O152" s="212"/>
      <c r="P152" s="212"/>
      <c r="Q152" s="212"/>
      <c r="R152" s="196">
        <f t="shared" si="54"/>
        <v>0</v>
      </c>
      <c r="S152" s="212"/>
      <c r="T152" s="212"/>
      <c r="U152" s="212"/>
      <c r="V152" s="212"/>
      <c r="W152" s="212"/>
      <c r="X152" s="212"/>
      <c r="Y152" s="212"/>
      <c r="Z152" s="195"/>
      <c r="AA152" s="195"/>
      <c r="AB152" s="212"/>
      <c r="AC152" s="196"/>
      <c r="AD152" s="212"/>
      <c r="AE152" s="196"/>
      <c r="AF152" s="212"/>
      <c r="AG152" s="196"/>
    </row>
    <row r="153" spans="1:33" s="17" customFormat="1" ht="26.25" hidden="1" x14ac:dyDescent="0.25">
      <c r="A153" s="109" t="s">
        <v>328</v>
      </c>
      <c r="B153" s="110"/>
      <c r="C153" s="111"/>
      <c r="D153" s="111"/>
      <c r="E153" s="111"/>
      <c r="F153" s="112"/>
      <c r="G153" s="109"/>
      <c r="H153" s="142"/>
      <c r="I153" s="143"/>
      <c r="J153" s="229">
        <v>0</v>
      </c>
      <c r="K153" s="412"/>
      <c r="L153" s="184">
        <f t="shared" ref="L153:AC153" si="55">SUM(L154:L423)</f>
        <v>0</v>
      </c>
      <c r="M153" s="124">
        <f t="shared" si="55"/>
        <v>0</v>
      </c>
      <c r="N153" s="125">
        <f t="shared" si="55"/>
        <v>0</v>
      </c>
      <c r="O153" s="124">
        <f t="shared" si="55"/>
        <v>0</v>
      </c>
      <c r="P153" s="124">
        <f t="shared" si="55"/>
        <v>0</v>
      </c>
      <c r="Q153" s="124">
        <f t="shared" si="55"/>
        <v>0</v>
      </c>
      <c r="R153" s="125">
        <f t="shared" si="54"/>
        <v>0</v>
      </c>
      <c r="S153" s="124">
        <f t="shared" si="55"/>
        <v>0</v>
      </c>
      <c r="T153" s="124">
        <f t="shared" ref="T153:Y153" si="56">SUM(T154:T423)</f>
        <v>0</v>
      </c>
      <c r="U153" s="216">
        <f t="shared" si="56"/>
        <v>0</v>
      </c>
      <c r="V153" s="124">
        <f t="shared" si="56"/>
        <v>0</v>
      </c>
      <c r="W153" s="216">
        <f t="shared" si="56"/>
        <v>0</v>
      </c>
      <c r="X153" s="124">
        <f t="shared" si="56"/>
        <v>0</v>
      </c>
      <c r="Y153" s="216">
        <f t="shared" si="56"/>
        <v>0</v>
      </c>
      <c r="Z153" s="126">
        <f t="shared" si="55"/>
        <v>0</v>
      </c>
      <c r="AA153" s="126">
        <f>SUM(AA154:AA423)</f>
        <v>0</v>
      </c>
      <c r="AB153" s="124">
        <f t="shared" si="55"/>
        <v>0</v>
      </c>
      <c r="AC153" s="125">
        <f t="shared" si="55"/>
        <v>0</v>
      </c>
      <c r="AD153" s="124">
        <f>SUM(AD154:AD423)</f>
        <v>0</v>
      </c>
      <c r="AE153" s="125">
        <f>SUM(AE154:AE423)</f>
        <v>0</v>
      </c>
      <c r="AF153" s="124">
        <f>SUM(AF154:AF423)</f>
        <v>0</v>
      </c>
      <c r="AG153" s="125">
        <f>SUM(AG154:AG423)</f>
        <v>0</v>
      </c>
    </row>
    <row r="154" spans="1:33" s="17" customFormat="1" ht="48" hidden="1" customHeight="1" x14ac:dyDescent="0.25">
      <c r="A154" s="823" t="s">
        <v>329</v>
      </c>
      <c r="B154" s="819" t="s">
        <v>330</v>
      </c>
      <c r="C154" s="741" t="s">
        <v>331</v>
      </c>
      <c r="D154" s="765" t="s">
        <v>332</v>
      </c>
      <c r="E154" s="768" t="s">
        <v>41</v>
      </c>
      <c r="F154" s="129" t="s">
        <v>333</v>
      </c>
      <c r="G154" s="92">
        <v>32</v>
      </c>
      <c r="H154" s="79">
        <v>1215</v>
      </c>
      <c r="I154" s="80">
        <v>105</v>
      </c>
      <c r="J154" s="158">
        <v>0</v>
      </c>
      <c r="K154" s="416">
        <v>123168.7</v>
      </c>
      <c r="L154" s="75">
        <f t="shared" ref="L154:L217" si="57">ROUND(J154*$K154,2)</f>
        <v>0</v>
      </c>
      <c r="M154" s="76"/>
      <c r="N154" s="77"/>
      <c r="O154" s="73">
        <f t="shared" ref="O154:O217" si="58">ROUND(J154/12*AH$5,0)</f>
        <v>0</v>
      </c>
      <c r="P154" s="76"/>
      <c r="Q154" s="76"/>
      <c r="R154" s="77">
        <f t="shared" si="54"/>
        <v>0</v>
      </c>
      <c r="S154" s="76">
        <f t="shared" ref="S154:S217" si="59">J154-P154</f>
        <v>0</v>
      </c>
      <c r="T154" s="76"/>
      <c r="U154" s="78"/>
      <c r="V154" s="76"/>
      <c r="W154" s="78"/>
      <c r="X154" s="76"/>
      <c r="Y154" s="78"/>
      <c r="Z154" s="73">
        <f t="shared" ref="Z154:Z217" si="60">P154-O154</f>
        <v>0</v>
      </c>
      <c r="AA154" s="73">
        <f t="shared" ref="AA154:AA217" si="61">P154-J154</f>
        <v>0</v>
      </c>
      <c r="AB154" s="76"/>
      <c r="AC154" s="77"/>
      <c r="AD154" s="76"/>
      <c r="AE154" s="77"/>
      <c r="AF154" s="76"/>
      <c r="AG154" s="77"/>
    </row>
    <row r="155" spans="1:33" s="17" customFormat="1" ht="48" hidden="1" customHeight="1" x14ac:dyDescent="0.25">
      <c r="A155" s="824"/>
      <c r="B155" s="751"/>
      <c r="C155" s="763"/>
      <c r="D155" s="766"/>
      <c r="E155" s="769"/>
      <c r="F155" s="129" t="s">
        <v>334</v>
      </c>
      <c r="G155" s="92">
        <v>32</v>
      </c>
      <c r="H155" s="79">
        <v>1214</v>
      </c>
      <c r="I155" s="80">
        <v>106</v>
      </c>
      <c r="J155" s="158">
        <v>0</v>
      </c>
      <c r="K155" s="418">
        <v>123168.7</v>
      </c>
      <c r="L155" s="75">
        <f t="shared" si="57"/>
        <v>0</v>
      </c>
      <c r="M155" s="76"/>
      <c r="N155" s="77"/>
      <c r="O155" s="73">
        <f t="shared" si="58"/>
        <v>0</v>
      </c>
      <c r="P155" s="76"/>
      <c r="Q155" s="76"/>
      <c r="R155" s="77">
        <f t="shared" si="54"/>
        <v>0</v>
      </c>
      <c r="S155" s="76">
        <f t="shared" si="59"/>
        <v>0</v>
      </c>
      <c r="T155" s="76"/>
      <c r="U155" s="78"/>
      <c r="V155" s="76"/>
      <c r="W155" s="78"/>
      <c r="X155" s="76"/>
      <c r="Y155" s="78"/>
      <c r="Z155" s="73">
        <f t="shared" si="60"/>
        <v>0</v>
      </c>
      <c r="AA155" s="73">
        <f t="shared" si="61"/>
        <v>0</v>
      </c>
      <c r="AB155" s="76"/>
      <c r="AC155" s="77"/>
      <c r="AD155" s="76"/>
      <c r="AE155" s="77"/>
      <c r="AF155" s="76"/>
      <c r="AG155" s="77"/>
    </row>
    <row r="156" spans="1:33" s="17" customFormat="1" ht="48" hidden="1" customHeight="1" x14ac:dyDescent="0.25">
      <c r="A156" s="824"/>
      <c r="B156" s="751"/>
      <c r="C156" s="763"/>
      <c r="D156" s="766"/>
      <c r="E156" s="769"/>
      <c r="F156" s="129" t="s">
        <v>335</v>
      </c>
      <c r="G156" s="92">
        <v>32</v>
      </c>
      <c r="H156" s="79">
        <v>1213</v>
      </c>
      <c r="I156" s="80">
        <v>107</v>
      </c>
      <c r="J156" s="158">
        <v>0</v>
      </c>
      <c r="K156" s="418">
        <v>123168.7</v>
      </c>
      <c r="L156" s="75">
        <f t="shared" si="57"/>
        <v>0</v>
      </c>
      <c r="M156" s="76"/>
      <c r="N156" s="77"/>
      <c r="O156" s="73">
        <f t="shared" si="58"/>
        <v>0</v>
      </c>
      <c r="P156" s="76"/>
      <c r="Q156" s="76"/>
      <c r="R156" s="77">
        <f t="shared" si="54"/>
        <v>0</v>
      </c>
      <c r="S156" s="76">
        <f t="shared" si="59"/>
        <v>0</v>
      </c>
      <c r="T156" s="76"/>
      <c r="U156" s="78"/>
      <c r="V156" s="76"/>
      <c r="W156" s="78"/>
      <c r="X156" s="76"/>
      <c r="Y156" s="78"/>
      <c r="Z156" s="73">
        <f t="shared" si="60"/>
        <v>0</v>
      </c>
      <c r="AA156" s="73">
        <f t="shared" si="61"/>
        <v>0</v>
      </c>
      <c r="AB156" s="76"/>
      <c r="AC156" s="77"/>
      <c r="AD156" s="76"/>
      <c r="AE156" s="77"/>
      <c r="AF156" s="76"/>
      <c r="AG156" s="77"/>
    </row>
    <row r="157" spans="1:33" s="17" customFormat="1" ht="48" hidden="1" customHeight="1" x14ac:dyDescent="0.25">
      <c r="A157" s="824"/>
      <c r="B157" s="751"/>
      <c r="C157" s="763"/>
      <c r="D157" s="766"/>
      <c r="E157" s="769"/>
      <c r="F157" s="129" t="s">
        <v>336</v>
      </c>
      <c r="G157" s="92">
        <v>32</v>
      </c>
      <c r="H157" s="79">
        <v>163</v>
      </c>
      <c r="I157" s="80">
        <v>108</v>
      </c>
      <c r="J157" s="158">
        <v>0</v>
      </c>
      <c r="K157" s="418">
        <v>123168.7</v>
      </c>
      <c r="L157" s="75">
        <f t="shared" si="57"/>
        <v>0</v>
      </c>
      <c r="M157" s="76"/>
      <c r="N157" s="77"/>
      <c r="O157" s="73">
        <f t="shared" si="58"/>
        <v>0</v>
      </c>
      <c r="P157" s="76"/>
      <c r="Q157" s="76"/>
      <c r="R157" s="77">
        <f t="shared" si="54"/>
        <v>0</v>
      </c>
      <c r="S157" s="76">
        <f t="shared" si="59"/>
        <v>0</v>
      </c>
      <c r="T157" s="76"/>
      <c r="U157" s="78"/>
      <c r="V157" s="76"/>
      <c r="W157" s="78"/>
      <c r="X157" s="76"/>
      <c r="Y157" s="78"/>
      <c r="Z157" s="73">
        <f t="shared" si="60"/>
        <v>0</v>
      </c>
      <c r="AA157" s="73">
        <f t="shared" si="61"/>
        <v>0</v>
      </c>
      <c r="AB157" s="76"/>
      <c r="AC157" s="77"/>
      <c r="AD157" s="76"/>
      <c r="AE157" s="77"/>
      <c r="AF157" s="76"/>
      <c r="AG157" s="77"/>
    </row>
    <row r="158" spans="1:33" s="17" customFormat="1" ht="48" hidden="1" customHeight="1" x14ac:dyDescent="0.25">
      <c r="A158" s="824"/>
      <c r="B158" s="751"/>
      <c r="C158" s="763"/>
      <c r="D158" s="766"/>
      <c r="E158" s="769"/>
      <c r="F158" s="129" t="s">
        <v>337</v>
      </c>
      <c r="G158" s="92">
        <v>32</v>
      </c>
      <c r="H158" s="79">
        <v>210</v>
      </c>
      <c r="I158" s="80">
        <v>109</v>
      </c>
      <c r="J158" s="158">
        <v>0</v>
      </c>
      <c r="K158" s="418">
        <v>123168.7</v>
      </c>
      <c r="L158" s="75">
        <f t="shared" si="57"/>
        <v>0</v>
      </c>
      <c r="M158" s="76"/>
      <c r="N158" s="77"/>
      <c r="O158" s="73">
        <f t="shared" si="58"/>
        <v>0</v>
      </c>
      <c r="P158" s="76"/>
      <c r="Q158" s="76"/>
      <c r="R158" s="77">
        <f t="shared" si="54"/>
        <v>0</v>
      </c>
      <c r="S158" s="76">
        <f t="shared" si="59"/>
        <v>0</v>
      </c>
      <c r="T158" s="76"/>
      <c r="U158" s="78"/>
      <c r="V158" s="76"/>
      <c r="W158" s="78"/>
      <c r="X158" s="76"/>
      <c r="Y158" s="78"/>
      <c r="Z158" s="73">
        <f t="shared" si="60"/>
        <v>0</v>
      </c>
      <c r="AA158" s="73">
        <f t="shared" si="61"/>
        <v>0</v>
      </c>
      <c r="AB158" s="76"/>
      <c r="AC158" s="77"/>
      <c r="AD158" s="76"/>
      <c r="AE158" s="77"/>
      <c r="AF158" s="76"/>
      <c r="AG158" s="77"/>
    </row>
    <row r="159" spans="1:33" s="17" customFormat="1" ht="48" hidden="1" customHeight="1" x14ac:dyDescent="0.25">
      <c r="A159" s="824"/>
      <c r="B159" s="751"/>
      <c r="C159" s="763"/>
      <c r="D159" s="766"/>
      <c r="E159" s="769"/>
      <c r="F159" s="129" t="s">
        <v>338</v>
      </c>
      <c r="G159" s="92">
        <v>32</v>
      </c>
      <c r="H159" s="79">
        <v>209</v>
      </c>
      <c r="I159" s="80">
        <v>110</v>
      </c>
      <c r="J159" s="158">
        <v>0</v>
      </c>
      <c r="K159" s="418">
        <v>123168.7</v>
      </c>
      <c r="L159" s="75">
        <f t="shared" si="57"/>
        <v>0</v>
      </c>
      <c r="M159" s="76"/>
      <c r="N159" s="77"/>
      <c r="O159" s="73">
        <f t="shared" si="58"/>
        <v>0</v>
      </c>
      <c r="P159" s="76"/>
      <c r="Q159" s="76"/>
      <c r="R159" s="77">
        <f t="shared" si="54"/>
        <v>0</v>
      </c>
      <c r="S159" s="76">
        <f t="shared" si="59"/>
        <v>0</v>
      </c>
      <c r="T159" s="76"/>
      <c r="U159" s="78"/>
      <c r="V159" s="76"/>
      <c r="W159" s="78"/>
      <c r="X159" s="76"/>
      <c r="Y159" s="78"/>
      <c r="Z159" s="73">
        <f t="shared" si="60"/>
        <v>0</v>
      </c>
      <c r="AA159" s="73">
        <f t="shared" si="61"/>
        <v>0</v>
      </c>
      <c r="AB159" s="76"/>
      <c r="AC159" s="77"/>
      <c r="AD159" s="76"/>
      <c r="AE159" s="77"/>
      <c r="AF159" s="76"/>
      <c r="AG159" s="77"/>
    </row>
    <row r="160" spans="1:33" s="17" customFormat="1" ht="48" hidden="1" customHeight="1" x14ac:dyDescent="0.25">
      <c r="A160" s="824"/>
      <c r="B160" s="751"/>
      <c r="C160" s="763"/>
      <c r="D160" s="766"/>
      <c r="E160" s="769"/>
      <c r="F160" s="129" t="s">
        <v>339</v>
      </c>
      <c r="G160" s="92">
        <v>32</v>
      </c>
      <c r="H160" s="79">
        <v>208</v>
      </c>
      <c r="I160" s="80">
        <v>111</v>
      </c>
      <c r="J160" s="158">
        <v>0</v>
      </c>
      <c r="K160" s="418">
        <v>123168.7</v>
      </c>
      <c r="L160" s="75">
        <f t="shared" si="57"/>
        <v>0</v>
      </c>
      <c r="M160" s="76"/>
      <c r="N160" s="77"/>
      <c r="O160" s="73">
        <f t="shared" si="58"/>
        <v>0</v>
      </c>
      <c r="P160" s="76"/>
      <c r="Q160" s="76"/>
      <c r="R160" s="77">
        <f t="shared" si="54"/>
        <v>0</v>
      </c>
      <c r="S160" s="76">
        <f t="shared" si="59"/>
        <v>0</v>
      </c>
      <c r="T160" s="76"/>
      <c r="U160" s="78"/>
      <c r="V160" s="76"/>
      <c r="W160" s="78"/>
      <c r="X160" s="76"/>
      <c r="Y160" s="78"/>
      <c r="Z160" s="73">
        <f t="shared" si="60"/>
        <v>0</v>
      </c>
      <c r="AA160" s="73">
        <f t="shared" si="61"/>
        <v>0</v>
      </c>
      <c r="AB160" s="76"/>
      <c r="AC160" s="77"/>
      <c r="AD160" s="76"/>
      <c r="AE160" s="77"/>
      <c r="AF160" s="76"/>
      <c r="AG160" s="77"/>
    </row>
    <row r="161" spans="1:33" s="17" customFormat="1" ht="48" hidden="1" customHeight="1" x14ac:dyDescent="0.25">
      <c r="A161" s="824"/>
      <c r="B161" s="751"/>
      <c r="C161" s="763"/>
      <c r="D161" s="766"/>
      <c r="E161" s="769"/>
      <c r="F161" s="129" t="s">
        <v>340</v>
      </c>
      <c r="G161" s="92">
        <v>32</v>
      </c>
      <c r="H161" s="79">
        <v>207</v>
      </c>
      <c r="I161" s="80">
        <v>112</v>
      </c>
      <c r="J161" s="158">
        <v>0</v>
      </c>
      <c r="K161" s="418">
        <v>123168.7</v>
      </c>
      <c r="L161" s="75">
        <f t="shared" si="57"/>
        <v>0</v>
      </c>
      <c r="M161" s="76"/>
      <c r="N161" s="77"/>
      <c r="O161" s="73">
        <f t="shared" si="58"/>
        <v>0</v>
      </c>
      <c r="P161" s="76"/>
      <c r="Q161" s="76"/>
      <c r="R161" s="77">
        <f t="shared" si="54"/>
        <v>0</v>
      </c>
      <c r="S161" s="76">
        <f t="shared" si="59"/>
        <v>0</v>
      </c>
      <c r="T161" s="76"/>
      <c r="U161" s="78"/>
      <c r="V161" s="76"/>
      <c r="W161" s="78"/>
      <c r="X161" s="76"/>
      <c r="Y161" s="78"/>
      <c r="Z161" s="73">
        <f t="shared" si="60"/>
        <v>0</v>
      </c>
      <c r="AA161" s="73">
        <f t="shared" si="61"/>
        <v>0</v>
      </c>
      <c r="AB161" s="76"/>
      <c r="AC161" s="77"/>
      <c r="AD161" s="76"/>
      <c r="AE161" s="77"/>
      <c r="AF161" s="76"/>
      <c r="AG161" s="77"/>
    </row>
    <row r="162" spans="1:33" s="17" customFormat="1" ht="48" hidden="1" customHeight="1" x14ac:dyDescent="0.25">
      <c r="A162" s="824"/>
      <c r="B162" s="751"/>
      <c r="C162" s="763"/>
      <c r="D162" s="766"/>
      <c r="E162" s="769"/>
      <c r="F162" s="129" t="s">
        <v>341</v>
      </c>
      <c r="G162" s="92">
        <v>32</v>
      </c>
      <c r="H162" s="79">
        <v>206</v>
      </c>
      <c r="I162" s="80">
        <v>113</v>
      </c>
      <c r="J162" s="158">
        <v>0</v>
      </c>
      <c r="K162" s="418">
        <v>123168.7</v>
      </c>
      <c r="L162" s="75">
        <f t="shared" si="57"/>
        <v>0</v>
      </c>
      <c r="M162" s="76"/>
      <c r="N162" s="77"/>
      <c r="O162" s="73">
        <f t="shared" si="58"/>
        <v>0</v>
      </c>
      <c r="P162" s="76"/>
      <c r="Q162" s="76"/>
      <c r="R162" s="77">
        <f t="shared" si="54"/>
        <v>0</v>
      </c>
      <c r="S162" s="76">
        <f t="shared" si="59"/>
        <v>0</v>
      </c>
      <c r="T162" s="76"/>
      <c r="U162" s="78"/>
      <c r="V162" s="76"/>
      <c r="W162" s="78"/>
      <c r="X162" s="76"/>
      <c r="Y162" s="78"/>
      <c r="Z162" s="73">
        <f t="shared" si="60"/>
        <v>0</v>
      </c>
      <c r="AA162" s="73">
        <f t="shared" si="61"/>
        <v>0</v>
      </c>
      <c r="AB162" s="76"/>
      <c r="AC162" s="77"/>
      <c r="AD162" s="76"/>
      <c r="AE162" s="77"/>
      <c r="AF162" s="76"/>
      <c r="AG162" s="77"/>
    </row>
    <row r="163" spans="1:33" s="17" customFormat="1" ht="48" hidden="1" customHeight="1" x14ac:dyDescent="0.25">
      <c r="A163" s="824"/>
      <c r="B163" s="751"/>
      <c r="C163" s="763"/>
      <c r="D163" s="766"/>
      <c r="E163" s="769"/>
      <c r="F163" s="129" t="s">
        <v>342</v>
      </c>
      <c r="G163" s="92">
        <v>32</v>
      </c>
      <c r="H163" s="79">
        <v>205</v>
      </c>
      <c r="I163" s="80">
        <v>114</v>
      </c>
      <c r="J163" s="158">
        <v>0</v>
      </c>
      <c r="K163" s="418">
        <v>123168.7</v>
      </c>
      <c r="L163" s="75">
        <f t="shared" si="57"/>
        <v>0</v>
      </c>
      <c r="M163" s="76"/>
      <c r="N163" s="77"/>
      <c r="O163" s="73">
        <f t="shared" si="58"/>
        <v>0</v>
      </c>
      <c r="P163" s="76"/>
      <c r="Q163" s="76"/>
      <c r="R163" s="77">
        <f t="shared" si="54"/>
        <v>0</v>
      </c>
      <c r="S163" s="76">
        <f t="shared" si="59"/>
        <v>0</v>
      </c>
      <c r="T163" s="76"/>
      <c r="U163" s="78"/>
      <c r="V163" s="76"/>
      <c r="W163" s="78"/>
      <c r="X163" s="76"/>
      <c r="Y163" s="78"/>
      <c r="Z163" s="73">
        <f t="shared" si="60"/>
        <v>0</v>
      </c>
      <c r="AA163" s="73">
        <f t="shared" si="61"/>
        <v>0</v>
      </c>
      <c r="AB163" s="76"/>
      <c r="AC163" s="77"/>
      <c r="AD163" s="76"/>
      <c r="AE163" s="77"/>
      <c r="AF163" s="76"/>
      <c r="AG163" s="77"/>
    </row>
    <row r="164" spans="1:33" s="17" customFormat="1" ht="48" hidden="1" customHeight="1" x14ac:dyDescent="0.25">
      <c r="A164" s="824"/>
      <c r="B164" s="751"/>
      <c r="C164" s="763"/>
      <c r="D164" s="766"/>
      <c r="E164" s="769"/>
      <c r="F164" s="129" t="s">
        <v>343</v>
      </c>
      <c r="G164" s="92">
        <v>32</v>
      </c>
      <c r="H164" s="79">
        <v>204</v>
      </c>
      <c r="I164" s="80">
        <v>115</v>
      </c>
      <c r="J164" s="158">
        <v>0</v>
      </c>
      <c r="K164" s="418">
        <v>123168.7</v>
      </c>
      <c r="L164" s="75">
        <f t="shared" si="57"/>
        <v>0</v>
      </c>
      <c r="M164" s="76"/>
      <c r="N164" s="77"/>
      <c r="O164" s="73">
        <f t="shared" si="58"/>
        <v>0</v>
      </c>
      <c r="P164" s="76"/>
      <c r="Q164" s="76"/>
      <c r="R164" s="77">
        <f t="shared" si="54"/>
        <v>0</v>
      </c>
      <c r="S164" s="76">
        <f t="shared" si="59"/>
        <v>0</v>
      </c>
      <c r="T164" s="76"/>
      <c r="U164" s="78"/>
      <c r="V164" s="76"/>
      <c r="W164" s="78"/>
      <c r="X164" s="76"/>
      <c r="Y164" s="78"/>
      <c r="Z164" s="73">
        <f t="shared" si="60"/>
        <v>0</v>
      </c>
      <c r="AA164" s="73">
        <f t="shared" si="61"/>
        <v>0</v>
      </c>
      <c r="AB164" s="76"/>
      <c r="AC164" s="77"/>
      <c r="AD164" s="76"/>
      <c r="AE164" s="77"/>
      <c r="AF164" s="76"/>
      <c r="AG164" s="77"/>
    </row>
    <row r="165" spans="1:33" s="17" customFormat="1" ht="48" hidden="1" customHeight="1" x14ac:dyDescent="0.25">
      <c r="A165" s="824"/>
      <c r="B165" s="751"/>
      <c r="C165" s="742"/>
      <c r="D165" s="755"/>
      <c r="E165" s="756"/>
      <c r="F165" s="129" t="s">
        <v>344</v>
      </c>
      <c r="G165" s="92">
        <v>32</v>
      </c>
      <c r="H165" s="79">
        <v>203</v>
      </c>
      <c r="I165" s="80">
        <v>116</v>
      </c>
      <c r="J165" s="158">
        <v>0</v>
      </c>
      <c r="K165" s="418">
        <v>123168.7</v>
      </c>
      <c r="L165" s="75">
        <f t="shared" si="57"/>
        <v>0</v>
      </c>
      <c r="M165" s="76"/>
      <c r="N165" s="77"/>
      <c r="O165" s="73">
        <f t="shared" si="58"/>
        <v>0</v>
      </c>
      <c r="P165" s="76"/>
      <c r="Q165" s="76"/>
      <c r="R165" s="77">
        <f t="shared" si="54"/>
        <v>0</v>
      </c>
      <c r="S165" s="76">
        <f t="shared" si="59"/>
        <v>0</v>
      </c>
      <c r="T165" s="76"/>
      <c r="U165" s="78"/>
      <c r="V165" s="76"/>
      <c r="W165" s="78"/>
      <c r="X165" s="76"/>
      <c r="Y165" s="78"/>
      <c r="Z165" s="73">
        <f t="shared" si="60"/>
        <v>0</v>
      </c>
      <c r="AA165" s="73">
        <f t="shared" si="61"/>
        <v>0</v>
      </c>
      <c r="AB165" s="76"/>
      <c r="AC165" s="77"/>
      <c r="AD165" s="76"/>
      <c r="AE165" s="77"/>
      <c r="AF165" s="76"/>
      <c r="AG165" s="77"/>
    </row>
    <row r="166" spans="1:33" s="17" customFormat="1" ht="48" hidden="1" customHeight="1" x14ac:dyDescent="0.25">
      <c r="A166" s="824"/>
      <c r="B166" s="751"/>
      <c r="C166" s="741" t="s">
        <v>345</v>
      </c>
      <c r="D166" s="765" t="s">
        <v>346</v>
      </c>
      <c r="E166" s="768" t="s">
        <v>41</v>
      </c>
      <c r="F166" s="129" t="s">
        <v>347</v>
      </c>
      <c r="G166" s="92">
        <v>32</v>
      </c>
      <c r="H166" s="79">
        <v>1211</v>
      </c>
      <c r="I166" s="80">
        <v>117</v>
      </c>
      <c r="J166" s="158">
        <v>0</v>
      </c>
      <c r="K166" s="418">
        <v>123168.7</v>
      </c>
      <c r="L166" s="75">
        <f t="shared" si="57"/>
        <v>0</v>
      </c>
      <c r="M166" s="76"/>
      <c r="N166" s="77"/>
      <c r="O166" s="73">
        <f t="shared" si="58"/>
        <v>0</v>
      </c>
      <c r="P166" s="76"/>
      <c r="Q166" s="76"/>
      <c r="R166" s="77">
        <f t="shared" si="54"/>
        <v>0</v>
      </c>
      <c r="S166" s="76">
        <f t="shared" si="59"/>
        <v>0</v>
      </c>
      <c r="T166" s="76"/>
      <c r="U166" s="78"/>
      <c r="V166" s="76"/>
      <c r="W166" s="78"/>
      <c r="X166" s="76"/>
      <c r="Y166" s="78"/>
      <c r="Z166" s="73">
        <f t="shared" si="60"/>
        <v>0</v>
      </c>
      <c r="AA166" s="73">
        <f t="shared" si="61"/>
        <v>0</v>
      </c>
      <c r="AB166" s="76"/>
      <c r="AC166" s="77"/>
      <c r="AD166" s="76"/>
      <c r="AE166" s="77"/>
      <c r="AF166" s="76"/>
      <c r="AG166" s="77"/>
    </row>
    <row r="167" spans="1:33" s="17" customFormat="1" ht="48" hidden="1" customHeight="1" x14ac:dyDescent="0.25">
      <c r="A167" s="824"/>
      <c r="B167" s="751"/>
      <c r="C167" s="763"/>
      <c r="D167" s="766"/>
      <c r="E167" s="769"/>
      <c r="F167" s="129" t="s">
        <v>348</v>
      </c>
      <c r="G167" s="92">
        <v>32</v>
      </c>
      <c r="H167" s="79">
        <v>1087</v>
      </c>
      <c r="I167" s="80">
        <v>118</v>
      </c>
      <c r="J167" s="158">
        <v>0</v>
      </c>
      <c r="K167" s="418">
        <v>123168.7</v>
      </c>
      <c r="L167" s="75">
        <f t="shared" si="57"/>
        <v>0</v>
      </c>
      <c r="M167" s="76"/>
      <c r="N167" s="77"/>
      <c r="O167" s="73">
        <f t="shared" si="58"/>
        <v>0</v>
      </c>
      <c r="P167" s="76"/>
      <c r="Q167" s="76"/>
      <c r="R167" s="77">
        <f t="shared" si="54"/>
        <v>0</v>
      </c>
      <c r="S167" s="76">
        <f t="shared" si="59"/>
        <v>0</v>
      </c>
      <c r="T167" s="76"/>
      <c r="U167" s="78"/>
      <c r="V167" s="76"/>
      <c r="W167" s="78"/>
      <c r="X167" s="76"/>
      <c r="Y167" s="78"/>
      <c r="Z167" s="73">
        <f t="shared" si="60"/>
        <v>0</v>
      </c>
      <c r="AA167" s="73">
        <f t="shared" si="61"/>
        <v>0</v>
      </c>
      <c r="AB167" s="76"/>
      <c r="AC167" s="77"/>
      <c r="AD167" s="76"/>
      <c r="AE167" s="77"/>
      <c r="AF167" s="76"/>
      <c r="AG167" s="77"/>
    </row>
    <row r="168" spans="1:33" s="17" customFormat="1" ht="48" hidden="1" customHeight="1" x14ac:dyDescent="0.25">
      <c r="A168" s="824"/>
      <c r="B168" s="751"/>
      <c r="C168" s="763"/>
      <c r="D168" s="766"/>
      <c r="E168" s="769"/>
      <c r="F168" s="129" t="s">
        <v>349</v>
      </c>
      <c r="G168" s="92">
        <v>32</v>
      </c>
      <c r="H168" s="79">
        <v>1212</v>
      </c>
      <c r="I168" s="80">
        <v>119</v>
      </c>
      <c r="J168" s="158">
        <v>0</v>
      </c>
      <c r="K168" s="418">
        <v>123168.7</v>
      </c>
      <c r="L168" s="75">
        <f t="shared" si="57"/>
        <v>0</v>
      </c>
      <c r="M168" s="76"/>
      <c r="N168" s="77"/>
      <c r="O168" s="73">
        <f t="shared" si="58"/>
        <v>0</v>
      </c>
      <c r="P168" s="76"/>
      <c r="Q168" s="76"/>
      <c r="R168" s="77">
        <f t="shared" si="54"/>
        <v>0</v>
      </c>
      <c r="S168" s="76">
        <f t="shared" si="59"/>
        <v>0</v>
      </c>
      <c r="T168" s="76"/>
      <c r="U168" s="78"/>
      <c r="V168" s="76"/>
      <c r="W168" s="78"/>
      <c r="X168" s="76"/>
      <c r="Y168" s="78"/>
      <c r="Z168" s="73">
        <f t="shared" si="60"/>
        <v>0</v>
      </c>
      <c r="AA168" s="73">
        <f t="shared" si="61"/>
        <v>0</v>
      </c>
      <c r="AB168" s="76"/>
      <c r="AC168" s="77"/>
      <c r="AD168" s="76"/>
      <c r="AE168" s="77"/>
      <c r="AF168" s="76"/>
      <c r="AG168" s="77"/>
    </row>
    <row r="169" spans="1:33" s="17" customFormat="1" ht="48" hidden="1" customHeight="1" x14ac:dyDescent="0.25">
      <c r="A169" s="824"/>
      <c r="B169" s="751"/>
      <c r="C169" s="763"/>
      <c r="D169" s="766"/>
      <c r="E169" s="769"/>
      <c r="F169" s="129" t="s">
        <v>350</v>
      </c>
      <c r="G169" s="92">
        <v>32</v>
      </c>
      <c r="H169" s="79">
        <v>202</v>
      </c>
      <c r="I169" s="80">
        <v>120</v>
      </c>
      <c r="J169" s="158">
        <v>0</v>
      </c>
      <c r="K169" s="418">
        <v>123168.7</v>
      </c>
      <c r="L169" s="75">
        <f t="shared" si="57"/>
        <v>0</v>
      </c>
      <c r="M169" s="76"/>
      <c r="N169" s="77"/>
      <c r="O169" s="73">
        <f t="shared" si="58"/>
        <v>0</v>
      </c>
      <c r="P169" s="76"/>
      <c r="Q169" s="76"/>
      <c r="R169" s="77">
        <f t="shared" si="54"/>
        <v>0</v>
      </c>
      <c r="S169" s="76">
        <f t="shared" si="59"/>
        <v>0</v>
      </c>
      <c r="T169" s="76"/>
      <c r="U169" s="78"/>
      <c r="V169" s="76"/>
      <c r="W169" s="78"/>
      <c r="X169" s="76"/>
      <c r="Y169" s="78"/>
      <c r="Z169" s="73">
        <f t="shared" si="60"/>
        <v>0</v>
      </c>
      <c r="AA169" s="73">
        <f t="shared" si="61"/>
        <v>0</v>
      </c>
      <c r="AB169" s="76"/>
      <c r="AC169" s="77"/>
      <c r="AD169" s="76"/>
      <c r="AE169" s="77"/>
      <c r="AF169" s="76"/>
      <c r="AG169" s="77"/>
    </row>
    <row r="170" spans="1:33" s="17" customFormat="1" ht="48" hidden="1" customHeight="1" x14ac:dyDescent="0.25">
      <c r="A170" s="824"/>
      <c r="B170" s="751"/>
      <c r="C170" s="763"/>
      <c r="D170" s="766"/>
      <c r="E170" s="769"/>
      <c r="F170" s="129" t="s">
        <v>351</v>
      </c>
      <c r="G170" s="92">
        <v>32</v>
      </c>
      <c r="H170" s="79">
        <v>201</v>
      </c>
      <c r="I170" s="80">
        <v>121</v>
      </c>
      <c r="J170" s="158">
        <v>0</v>
      </c>
      <c r="K170" s="418">
        <v>123168.7</v>
      </c>
      <c r="L170" s="75">
        <f t="shared" si="57"/>
        <v>0</v>
      </c>
      <c r="M170" s="76"/>
      <c r="N170" s="77"/>
      <c r="O170" s="73">
        <f t="shared" si="58"/>
        <v>0</v>
      </c>
      <c r="P170" s="76"/>
      <c r="Q170" s="76"/>
      <c r="R170" s="77">
        <f t="shared" si="54"/>
        <v>0</v>
      </c>
      <c r="S170" s="76">
        <f t="shared" si="59"/>
        <v>0</v>
      </c>
      <c r="T170" s="76"/>
      <c r="U170" s="78"/>
      <c r="V170" s="76"/>
      <c r="W170" s="78"/>
      <c r="X170" s="76"/>
      <c r="Y170" s="78"/>
      <c r="Z170" s="73">
        <f t="shared" si="60"/>
        <v>0</v>
      </c>
      <c r="AA170" s="73">
        <f t="shared" si="61"/>
        <v>0</v>
      </c>
      <c r="AB170" s="76"/>
      <c r="AC170" s="77"/>
      <c r="AD170" s="76"/>
      <c r="AE170" s="77"/>
      <c r="AF170" s="76"/>
      <c r="AG170" s="77"/>
    </row>
    <row r="171" spans="1:33" s="17" customFormat="1" ht="48" hidden="1" customHeight="1" x14ac:dyDescent="0.25">
      <c r="A171" s="824"/>
      <c r="B171" s="751"/>
      <c r="C171" s="763"/>
      <c r="D171" s="766"/>
      <c r="E171" s="769"/>
      <c r="F171" s="129" t="s">
        <v>352</v>
      </c>
      <c r="G171" s="92">
        <v>32</v>
      </c>
      <c r="H171" s="79">
        <v>200</v>
      </c>
      <c r="I171" s="80">
        <v>122</v>
      </c>
      <c r="J171" s="158">
        <v>0</v>
      </c>
      <c r="K171" s="418">
        <v>123168.7</v>
      </c>
      <c r="L171" s="75">
        <f t="shared" si="57"/>
        <v>0</v>
      </c>
      <c r="M171" s="76"/>
      <c r="N171" s="77"/>
      <c r="O171" s="73">
        <f t="shared" si="58"/>
        <v>0</v>
      </c>
      <c r="P171" s="76"/>
      <c r="Q171" s="76"/>
      <c r="R171" s="77">
        <f t="shared" si="54"/>
        <v>0</v>
      </c>
      <c r="S171" s="76">
        <f t="shared" si="59"/>
        <v>0</v>
      </c>
      <c r="T171" s="76"/>
      <c r="U171" s="78"/>
      <c r="V171" s="76"/>
      <c r="W171" s="78"/>
      <c r="X171" s="76"/>
      <c r="Y171" s="78"/>
      <c r="Z171" s="73">
        <f t="shared" si="60"/>
        <v>0</v>
      </c>
      <c r="AA171" s="73">
        <f t="shared" si="61"/>
        <v>0</v>
      </c>
      <c r="AB171" s="76"/>
      <c r="AC171" s="77"/>
      <c r="AD171" s="76"/>
      <c r="AE171" s="77"/>
      <c r="AF171" s="76"/>
      <c r="AG171" s="77"/>
    </row>
    <row r="172" spans="1:33" s="17" customFormat="1" ht="48" hidden="1" customHeight="1" x14ac:dyDescent="0.25">
      <c r="A172" s="824"/>
      <c r="B172" s="751"/>
      <c r="C172" s="763"/>
      <c r="D172" s="766"/>
      <c r="E172" s="769"/>
      <c r="F172" s="129" t="s">
        <v>353</v>
      </c>
      <c r="G172" s="92">
        <v>32</v>
      </c>
      <c r="H172" s="79">
        <v>199</v>
      </c>
      <c r="I172" s="80">
        <v>123</v>
      </c>
      <c r="J172" s="158">
        <v>0</v>
      </c>
      <c r="K172" s="418">
        <v>123168.7</v>
      </c>
      <c r="L172" s="75">
        <f t="shared" si="57"/>
        <v>0</v>
      </c>
      <c r="M172" s="76"/>
      <c r="N172" s="77"/>
      <c r="O172" s="73">
        <f t="shared" si="58"/>
        <v>0</v>
      </c>
      <c r="P172" s="76"/>
      <c r="Q172" s="76"/>
      <c r="R172" s="77">
        <f t="shared" si="54"/>
        <v>0</v>
      </c>
      <c r="S172" s="76">
        <f t="shared" si="59"/>
        <v>0</v>
      </c>
      <c r="T172" s="76"/>
      <c r="U172" s="78"/>
      <c r="V172" s="76"/>
      <c r="W172" s="78"/>
      <c r="X172" s="76"/>
      <c r="Y172" s="78"/>
      <c r="Z172" s="73">
        <f t="shared" si="60"/>
        <v>0</v>
      </c>
      <c r="AA172" s="73">
        <f t="shared" si="61"/>
        <v>0</v>
      </c>
      <c r="AB172" s="76"/>
      <c r="AC172" s="77"/>
      <c r="AD172" s="76"/>
      <c r="AE172" s="77"/>
      <c r="AF172" s="76"/>
      <c r="AG172" s="77"/>
    </row>
    <row r="173" spans="1:33" s="17" customFormat="1" ht="48" hidden="1" customHeight="1" x14ac:dyDescent="0.25">
      <c r="A173" s="824"/>
      <c r="B173" s="751"/>
      <c r="C173" s="742"/>
      <c r="D173" s="755"/>
      <c r="E173" s="756"/>
      <c r="F173" s="129" t="s">
        <v>354</v>
      </c>
      <c r="G173" s="92">
        <v>32</v>
      </c>
      <c r="H173" s="79">
        <v>198</v>
      </c>
      <c r="I173" s="80">
        <v>124</v>
      </c>
      <c r="J173" s="158">
        <v>0</v>
      </c>
      <c r="K173" s="418">
        <v>123168.7</v>
      </c>
      <c r="L173" s="75">
        <f t="shared" si="57"/>
        <v>0</v>
      </c>
      <c r="M173" s="76"/>
      <c r="N173" s="77"/>
      <c r="O173" s="73">
        <f t="shared" si="58"/>
        <v>0</v>
      </c>
      <c r="P173" s="76"/>
      <c r="Q173" s="76"/>
      <c r="R173" s="77">
        <f t="shared" si="54"/>
        <v>0</v>
      </c>
      <c r="S173" s="76">
        <f t="shared" si="59"/>
        <v>0</v>
      </c>
      <c r="T173" s="76"/>
      <c r="U173" s="78"/>
      <c r="V173" s="76"/>
      <c r="W173" s="78"/>
      <c r="X173" s="76"/>
      <c r="Y173" s="78"/>
      <c r="Z173" s="73">
        <f t="shared" si="60"/>
        <v>0</v>
      </c>
      <c r="AA173" s="73">
        <f t="shared" si="61"/>
        <v>0</v>
      </c>
      <c r="AB173" s="76"/>
      <c r="AC173" s="77"/>
      <c r="AD173" s="76"/>
      <c r="AE173" s="77"/>
      <c r="AF173" s="76"/>
      <c r="AG173" s="77"/>
    </row>
    <row r="174" spans="1:33" s="17" customFormat="1" ht="48" hidden="1" customHeight="1" x14ac:dyDescent="0.25">
      <c r="A174" s="824"/>
      <c r="B174" s="751"/>
      <c r="C174" s="741" t="s">
        <v>355</v>
      </c>
      <c r="D174" s="765" t="s">
        <v>356</v>
      </c>
      <c r="E174" s="768" t="s">
        <v>41</v>
      </c>
      <c r="F174" s="129" t="s">
        <v>347</v>
      </c>
      <c r="G174" s="92">
        <v>32</v>
      </c>
      <c r="H174" s="79">
        <v>1211</v>
      </c>
      <c r="I174" s="80">
        <v>125</v>
      </c>
      <c r="J174" s="158">
        <v>0</v>
      </c>
      <c r="K174" s="418">
        <v>123168.7</v>
      </c>
      <c r="L174" s="75">
        <f t="shared" si="57"/>
        <v>0</v>
      </c>
      <c r="M174" s="76"/>
      <c r="N174" s="77"/>
      <c r="O174" s="73">
        <f t="shared" si="58"/>
        <v>0</v>
      </c>
      <c r="P174" s="76"/>
      <c r="Q174" s="76"/>
      <c r="R174" s="77">
        <f t="shared" si="54"/>
        <v>0</v>
      </c>
      <c r="S174" s="76">
        <f t="shared" si="59"/>
        <v>0</v>
      </c>
      <c r="T174" s="76"/>
      <c r="U174" s="78"/>
      <c r="V174" s="76"/>
      <c r="W174" s="78"/>
      <c r="X174" s="76"/>
      <c r="Y174" s="78"/>
      <c r="Z174" s="73">
        <f t="shared" si="60"/>
        <v>0</v>
      </c>
      <c r="AA174" s="73">
        <f t="shared" si="61"/>
        <v>0</v>
      </c>
      <c r="AB174" s="76"/>
      <c r="AC174" s="77"/>
      <c r="AD174" s="76"/>
      <c r="AE174" s="77"/>
      <c r="AF174" s="76"/>
      <c r="AG174" s="77"/>
    </row>
    <row r="175" spans="1:33" s="17" customFormat="1" ht="48" hidden="1" customHeight="1" x14ac:dyDescent="0.25">
      <c r="A175" s="824"/>
      <c r="B175" s="751"/>
      <c r="C175" s="763"/>
      <c r="D175" s="766"/>
      <c r="E175" s="769"/>
      <c r="F175" s="129" t="s">
        <v>357</v>
      </c>
      <c r="G175" s="92">
        <v>32</v>
      </c>
      <c r="H175" s="79">
        <v>1210</v>
      </c>
      <c r="I175" s="80">
        <v>126</v>
      </c>
      <c r="J175" s="158">
        <v>0</v>
      </c>
      <c r="K175" s="418">
        <v>123168.7</v>
      </c>
      <c r="L175" s="75">
        <f t="shared" si="57"/>
        <v>0</v>
      </c>
      <c r="M175" s="76"/>
      <c r="N175" s="77"/>
      <c r="O175" s="73">
        <f t="shared" si="58"/>
        <v>0</v>
      </c>
      <c r="P175" s="76"/>
      <c r="Q175" s="76"/>
      <c r="R175" s="77">
        <f t="shared" si="54"/>
        <v>0</v>
      </c>
      <c r="S175" s="76">
        <f t="shared" si="59"/>
        <v>0</v>
      </c>
      <c r="T175" s="76"/>
      <c r="U175" s="78"/>
      <c r="V175" s="76"/>
      <c r="W175" s="78"/>
      <c r="X175" s="76"/>
      <c r="Y175" s="78"/>
      <c r="Z175" s="73">
        <f t="shared" si="60"/>
        <v>0</v>
      </c>
      <c r="AA175" s="73">
        <f t="shared" si="61"/>
        <v>0</v>
      </c>
      <c r="AB175" s="76"/>
      <c r="AC175" s="77"/>
      <c r="AD175" s="76"/>
      <c r="AE175" s="77"/>
      <c r="AF175" s="76"/>
      <c r="AG175" s="77"/>
    </row>
    <row r="176" spans="1:33" s="17" customFormat="1" ht="48" hidden="1" customHeight="1" x14ac:dyDescent="0.25">
      <c r="A176" s="824"/>
      <c r="B176" s="751"/>
      <c r="C176" s="763"/>
      <c r="D176" s="766"/>
      <c r="E176" s="769"/>
      <c r="F176" s="129" t="s">
        <v>358</v>
      </c>
      <c r="G176" s="92">
        <v>32</v>
      </c>
      <c r="H176" s="79">
        <v>1209</v>
      </c>
      <c r="I176" s="80">
        <v>127</v>
      </c>
      <c r="J176" s="158">
        <v>0</v>
      </c>
      <c r="K176" s="418">
        <v>123168.7</v>
      </c>
      <c r="L176" s="75">
        <f t="shared" si="57"/>
        <v>0</v>
      </c>
      <c r="M176" s="76"/>
      <c r="N176" s="77"/>
      <c r="O176" s="73">
        <f t="shared" si="58"/>
        <v>0</v>
      </c>
      <c r="P176" s="76"/>
      <c r="Q176" s="76"/>
      <c r="R176" s="77">
        <f t="shared" si="54"/>
        <v>0</v>
      </c>
      <c r="S176" s="76">
        <f t="shared" si="59"/>
        <v>0</v>
      </c>
      <c r="T176" s="76"/>
      <c r="U176" s="78"/>
      <c r="V176" s="76"/>
      <c r="W176" s="78"/>
      <c r="X176" s="76"/>
      <c r="Y176" s="78"/>
      <c r="Z176" s="73">
        <f t="shared" si="60"/>
        <v>0</v>
      </c>
      <c r="AA176" s="73">
        <f t="shared" si="61"/>
        <v>0</v>
      </c>
      <c r="AB176" s="76"/>
      <c r="AC176" s="77"/>
      <c r="AD176" s="76"/>
      <c r="AE176" s="77"/>
      <c r="AF176" s="76"/>
      <c r="AG176" s="77"/>
    </row>
    <row r="177" spans="1:33" s="17" customFormat="1" ht="48" hidden="1" customHeight="1" x14ac:dyDescent="0.25">
      <c r="A177" s="824"/>
      <c r="B177" s="751"/>
      <c r="C177" s="763"/>
      <c r="D177" s="766"/>
      <c r="E177" s="769"/>
      <c r="F177" s="129" t="s">
        <v>354</v>
      </c>
      <c r="G177" s="92">
        <v>32</v>
      </c>
      <c r="H177" s="79">
        <v>198</v>
      </c>
      <c r="I177" s="80">
        <v>128</v>
      </c>
      <c r="J177" s="158">
        <v>0</v>
      </c>
      <c r="K177" s="418">
        <v>123168.7</v>
      </c>
      <c r="L177" s="75">
        <f t="shared" si="57"/>
        <v>0</v>
      </c>
      <c r="M177" s="76"/>
      <c r="N177" s="77"/>
      <c r="O177" s="73">
        <f t="shared" si="58"/>
        <v>0</v>
      </c>
      <c r="P177" s="76"/>
      <c r="Q177" s="76"/>
      <c r="R177" s="77">
        <f t="shared" si="54"/>
        <v>0</v>
      </c>
      <c r="S177" s="76">
        <f t="shared" si="59"/>
        <v>0</v>
      </c>
      <c r="T177" s="76"/>
      <c r="U177" s="78"/>
      <c r="V177" s="76"/>
      <c r="W177" s="78"/>
      <c r="X177" s="76"/>
      <c r="Y177" s="78"/>
      <c r="Z177" s="73">
        <f t="shared" si="60"/>
        <v>0</v>
      </c>
      <c r="AA177" s="73">
        <f t="shared" si="61"/>
        <v>0</v>
      </c>
      <c r="AB177" s="76"/>
      <c r="AC177" s="77"/>
      <c r="AD177" s="76"/>
      <c r="AE177" s="77"/>
      <c r="AF177" s="76"/>
      <c r="AG177" s="77"/>
    </row>
    <row r="178" spans="1:33" s="17" customFormat="1" ht="48" hidden="1" customHeight="1" x14ac:dyDescent="0.25">
      <c r="A178" s="824"/>
      <c r="B178" s="751"/>
      <c r="C178" s="763"/>
      <c r="D178" s="766"/>
      <c r="E178" s="769"/>
      <c r="F178" s="129" t="s">
        <v>348</v>
      </c>
      <c r="G178" s="92">
        <v>32</v>
      </c>
      <c r="H178" s="79">
        <v>1087</v>
      </c>
      <c r="I178" s="80">
        <v>129</v>
      </c>
      <c r="J178" s="158">
        <v>0</v>
      </c>
      <c r="K178" s="418">
        <v>123168.7</v>
      </c>
      <c r="L178" s="75">
        <f t="shared" si="57"/>
        <v>0</v>
      </c>
      <c r="M178" s="76"/>
      <c r="N178" s="77"/>
      <c r="O178" s="73">
        <f t="shared" si="58"/>
        <v>0</v>
      </c>
      <c r="P178" s="76"/>
      <c r="Q178" s="76"/>
      <c r="R178" s="77">
        <f t="shared" si="54"/>
        <v>0</v>
      </c>
      <c r="S178" s="76">
        <f t="shared" si="59"/>
        <v>0</v>
      </c>
      <c r="T178" s="76"/>
      <c r="U178" s="78"/>
      <c r="V178" s="76"/>
      <c r="W178" s="78"/>
      <c r="X178" s="76"/>
      <c r="Y178" s="78"/>
      <c r="Z178" s="73">
        <f t="shared" si="60"/>
        <v>0</v>
      </c>
      <c r="AA178" s="73">
        <f t="shared" si="61"/>
        <v>0</v>
      </c>
      <c r="AB178" s="76"/>
      <c r="AC178" s="77"/>
      <c r="AD178" s="76"/>
      <c r="AE178" s="77"/>
      <c r="AF178" s="76"/>
      <c r="AG178" s="77"/>
    </row>
    <row r="179" spans="1:33" s="17" customFormat="1" ht="48" hidden="1" customHeight="1" x14ac:dyDescent="0.25">
      <c r="A179" s="824"/>
      <c r="B179" s="751"/>
      <c r="C179" s="763"/>
      <c r="D179" s="766"/>
      <c r="E179" s="769"/>
      <c r="F179" s="129" t="s">
        <v>359</v>
      </c>
      <c r="G179" s="92">
        <v>32</v>
      </c>
      <c r="H179" s="79">
        <v>1208</v>
      </c>
      <c r="I179" s="80">
        <v>130</v>
      </c>
      <c r="J179" s="158">
        <v>0</v>
      </c>
      <c r="K179" s="418">
        <v>123168.7</v>
      </c>
      <c r="L179" s="75">
        <f t="shared" si="57"/>
        <v>0</v>
      </c>
      <c r="M179" s="76"/>
      <c r="N179" s="77"/>
      <c r="O179" s="73">
        <f t="shared" si="58"/>
        <v>0</v>
      </c>
      <c r="P179" s="76"/>
      <c r="Q179" s="76"/>
      <c r="R179" s="77">
        <f t="shared" si="54"/>
        <v>0</v>
      </c>
      <c r="S179" s="76">
        <f t="shared" si="59"/>
        <v>0</v>
      </c>
      <c r="T179" s="76"/>
      <c r="U179" s="78"/>
      <c r="V179" s="76"/>
      <c r="W179" s="78"/>
      <c r="X179" s="76"/>
      <c r="Y179" s="78"/>
      <c r="Z179" s="73">
        <f t="shared" si="60"/>
        <v>0</v>
      </c>
      <c r="AA179" s="73">
        <f t="shared" si="61"/>
        <v>0</v>
      </c>
      <c r="AB179" s="76"/>
      <c r="AC179" s="77"/>
      <c r="AD179" s="76"/>
      <c r="AE179" s="77"/>
      <c r="AF179" s="76"/>
      <c r="AG179" s="77"/>
    </row>
    <row r="180" spans="1:33" s="17" customFormat="1" ht="48" hidden="1" customHeight="1" x14ac:dyDescent="0.25">
      <c r="A180" s="824"/>
      <c r="B180" s="751"/>
      <c r="C180" s="763"/>
      <c r="D180" s="755"/>
      <c r="E180" s="756"/>
      <c r="F180" s="129" t="s">
        <v>360</v>
      </c>
      <c r="G180" s="92">
        <v>32</v>
      </c>
      <c r="H180" s="79">
        <v>1207</v>
      </c>
      <c r="I180" s="80">
        <v>131</v>
      </c>
      <c r="J180" s="158">
        <v>0</v>
      </c>
      <c r="K180" s="418">
        <v>123168.7</v>
      </c>
      <c r="L180" s="75">
        <f t="shared" si="57"/>
        <v>0</v>
      </c>
      <c r="M180" s="76"/>
      <c r="N180" s="77"/>
      <c r="O180" s="73">
        <f t="shared" si="58"/>
        <v>0</v>
      </c>
      <c r="P180" s="76"/>
      <c r="Q180" s="76"/>
      <c r="R180" s="77">
        <f t="shared" si="54"/>
        <v>0</v>
      </c>
      <c r="S180" s="76">
        <f t="shared" si="59"/>
        <v>0</v>
      </c>
      <c r="T180" s="76"/>
      <c r="U180" s="78"/>
      <c r="V180" s="76"/>
      <c r="W180" s="78"/>
      <c r="X180" s="76"/>
      <c r="Y180" s="78"/>
      <c r="Z180" s="73">
        <f t="shared" si="60"/>
        <v>0</v>
      </c>
      <c r="AA180" s="73">
        <f t="shared" si="61"/>
        <v>0</v>
      </c>
      <c r="AB180" s="76"/>
      <c r="AC180" s="77"/>
      <c r="AD180" s="76"/>
      <c r="AE180" s="77"/>
      <c r="AF180" s="76"/>
      <c r="AG180" s="77"/>
    </row>
    <row r="181" spans="1:33" s="17" customFormat="1" ht="48" hidden="1" customHeight="1" x14ac:dyDescent="0.25">
      <c r="A181" s="824"/>
      <c r="B181" s="751"/>
      <c r="C181" s="742"/>
      <c r="D181" s="90" t="s">
        <v>361</v>
      </c>
      <c r="E181" s="91" t="s">
        <v>41</v>
      </c>
      <c r="F181" s="129" t="s">
        <v>362</v>
      </c>
      <c r="G181" s="92">
        <v>32</v>
      </c>
      <c r="H181" s="79">
        <v>197</v>
      </c>
      <c r="I181" s="80">
        <v>132</v>
      </c>
      <c r="J181" s="158">
        <v>0</v>
      </c>
      <c r="K181" s="418">
        <v>123168.7</v>
      </c>
      <c r="L181" s="75">
        <f t="shared" si="57"/>
        <v>0</v>
      </c>
      <c r="M181" s="76"/>
      <c r="N181" s="77"/>
      <c r="O181" s="73">
        <f t="shared" si="58"/>
        <v>0</v>
      </c>
      <c r="P181" s="76"/>
      <c r="Q181" s="76"/>
      <c r="R181" s="77">
        <f t="shared" si="54"/>
        <v>0</v>
      </c>
      <c r="S181" s="76">
        <f t="shared" si="59"/>
        <v>0</v>
      </c>
      <c r="T181" s="76"/>
      <c r="U181" s="78"/>
      <c r="V181" s="76"/>
      <c r="W181" s="78"/>
      <c r="X181" s="76"/>
      <c r="Y181" s="78"/>
      <c r="Z181" s="73">
        <f t="shared" si="60"/>
        <v>0</v>
      </c>
      <c r="AA181" s="73">
        <f t="shared" si="61"/>
        <v>0</v>
      </c>
      <c r="AB181" s="76"/>
      <c r="AC181" s="77"/>
      <c r="AD181" s="76"/>
      <c r="AE181" s="77"/>
      <c r="AF181" s="76"/>
      <c r="AG181" s="77"/>
    </row>
    <row r="182" spans="1:33" s="17" customFormat="1" ht="48" hidden="1" customHeight="1" x14ac:dyDescent="0.25">
      <c r="A182" s="824"/>
      <c r="B182" s="751"/>
      <c r="C182" s="741" t="s">
        <v>363</v>
      </c>
      <c r="D182" s="765" t="s">
        <v>364</v>
      </c>
      <c r="E182" s="820" t="s">
        <v>365</v>
      </c>
      <c r="F182" s="205" t="s">
        <v>366</v>
      </c>
      <c r="G182" s="92">
        <v>32</v>
      </c>
      <c r="H182" s="79">
        <v>196</v>
      </c>
      <c r="I182" s="80">
        <v>133</v>
      </c>
      <c r="J182" s="158">
        <v>0</v>
      </c>
      <c r="K182" s="418">
        <v>123168.7</v>
      </c>
      <c r="L182" s="75">
        <f t="shared" si="57"/>
        <v>0</v>
      </c>
      <c r="M182" s="76"/>
      <c r="N182" s="77"/>
      <c r="O182" s="73">
        <f t="shared" si="58"/>
        <v>0</v>
      </c>
      <c r="P182" s="76"/>
      <c r="Q182" s="76"/>
      <c r="R182" s="77">
        <f t="shared" si="54"/>
        <v>0</v>
      </c>
      <c r="S182" s="76">
        <f t="shared" si="59"/>
        <v>0</v>
      </c>
      <c r="T182" s="76"/>
      <c r="U182" s="78"/>
      <c r="V182" s="76"/>
      <c r="W182" s="78"/>
      <c r="X182" s="76"/>
      <c r="Y182" s="78"/>
      <c r="Z182" s="73">
        <f t="shared" si="60"/>
        <v>0</v>
      </c>
      <c r="AA182" s="73">
        <f t="shared" si="61"/>
        <v>0</v>
      </c>
      <c r="AB182" s="76"/>
      <c r="AC182" s="77"/>
      <c r="AD182" s="76"/>
      <c r="AE182" s="77"/>
      <c r="AF182" s="76"/>
      <c r="AG182" s="77"/>
    </row>
    <row r="183" spans="1:33" s="17" customFormat="1" ht="48" hidden="1" customHeight="1" x14ac:dyDescent="0.25">
      <c r="A183" s="824"/>
      <c r="B183" s="751"/>
      <c r="C183" s="763"/>
      <c r="D183" s="766"/>
      <c r="E183" s="821"/>
      <c r="F183" s="205" t="s">
        <v>367</v>
      </c>
      <c r="G183" s="92">
        <v>32</v>
      </c>
      <c r="H183" s="79">
        <v>1206</v>
      </c>
      <c r="I183" s="80">
        <v>134</v>
      </c>
      <c r="J183" s="158">
        <v>0</v>
      </c>
      <c r="K183" s="418">
        <v>123168.7</v>
      </c>
      <c r="L183" s="75">
        <f t="shared" si="57"/>
        <v>0</v>
      </c>
      <c r="M183" s="76"/>
      <c r="N183" s="77"/>
      <c r="O183" s="73">
        <f t="shared" si="58"/>
        <v>0</v>
      </c>
      <c r="P183" s="76"/>
      <c r="Q183" s="76"/>
      <c r="R183" s="77">
        <f t="shared" si="54"/>
        <v>0</v>
      </c>
      <c r="S183" s="76">
        <f t="shared" si="59"/>
        <v>0</v>
      </c>
      <c r="T183" s="76"/>
      <c r="U183" s="78"/>
      <c r="V183" s="76"/>
      <c r="W183" s="78"/>
      <c r="X183" s="76"/>
      <c r="Y183" s="78"/>
      <c r="Z183" s="73">
        <f t="shared" si="60"/>
        <v>0</v>
      </c>
      <c r="AA183" s="73">
        <f t="shared" si="61"/>
        <v>0</v>
      </c>
      <c r="AB183" s="76"/>
      <c r="AC183" s="77"/>
      <c r="AD183" s="76"/>
      <c r="AE183" s="77"/>
      <c r="AF183" s="76"/>
      <c r="AG183" s="77"/>
    </row>
    <row r="184" spans="1:33" s="17" customFormat="1" ht="48" hidden="1" customHeight="1" x14ac:dyDescent="0.25">
      <c r="A184" s="824"/>
      <c r="B184" s="751"/>
      <c r="C184" s="763"/>
      <c r="D184" s="766"/>
      <c r="E184" s="821"/>
      <c r="F184" s="205" t="s">
        <v>368</v>
      </c>
      <c r="G184" s="92">
        <v>32</v>
      </c>
      <c r="H184" s="79">
        <v>195</v>
      </c>
      <c r="I184" s="80">
        <v>135</v>
      </c>
      <c r="J184" s="158">
        <v>0</v>
      </c>
      <c r="K184" s="418">
        <v>123168.7</v>
      </c>
      <c r="L184" s="75">
        <f t="shared" si="57"/>
        <v>0</v>
      </c>
      <c r="M184" s="76"/>
      <c r="N184" s="77"/>
      <c r="O184" s="73">
        <f t="shared" si="58"/>
        <v>0</v>
      </c>
      <c r="P184" s="76"/>
      <c r="Q184" s="76"/>
      <c r="R184" s="77">
        <f t="shared" si="54"/>
        <v>0</v>
      </c>
      <c r="S184" s="76">
        <f t="shared" si="59"/>
        <v>0</v>
      </c>
      <c r="T184" s="76"/>
      <c r="U184" s="78"/>
      <c r="V184" s="76"/>
      <c r="W184" s="78"/>
      <c r="X184" s="76"/>
      <c r="Y184" s="78"/>
      <c r="Z184" s="73">
        <f t="shared" si="60"/>
        <v>0</v>
      </c>
      <c r="AA184" s="73">
        <f t="shared" si="61"/>
        <v>0</v>
      </c>
      <c r="AB184" s="76"/>
      <c r="AC184" s="77"/>
      <c r="AD184" s="76"/>
      <c r="AE184" s="77"/>
      <c r="AF184" s="76"/>
      <c r="AG184" s="77"/>
    </row>
    <row r="185" spans="1:33" s="17" customFormat="1" ht="48" hidden="1" customHeight="1" x14ac:dyDescent="0.25">
      <c r="A185" s="824"/>
      <c r="B185" s="751"/>
      <c r="C185" s="763"/>
      <c r="D185" s="766"/>
      <c r="E185" s="821"/>
      <c r="F185" s="205" t="s">
        <v>369</v>
      </c>
      <c r="G185" s="92">
        <v>32</v>
      </c>
      <c r="H185" s="79">
        <v>194</v>
      </c>
      <c r="I185" s="80">
        <v>136</v>
      </c>
      <c r="J185" s="158">
        <v>0</v>
      </c>
      <c r="K185" s="418">
        <v>123168.7</v>
      </c>
      <c r="L185" s="75">
        <f t="shared" si="57"/>
        <v>0</v>
      </c>
      <c r="M185" s="76"/>
      <c r="N185" s="77"/>
      <c r="O185" s="73">
        <f t="shared" si="58"/>
        <v>0</v>
      </c>
      <c r="P185" s="76"/>
      <c r="Q185" s="76"/>
      <c r="R185" s="77">
        <f t="shared" si="54"/>
        <v>0</v>
      </c>
      <c r="S185" s="76">
        <f t="shared" si="59"/>
        <v>0</v>
      </c>
      <c r="T185" s="76"/>
      <c r="U185" s="78"/>
      <c r="V185" s="76"/>
      <c r="W185" s="78"/>
      <c r="X185" s="76"/>
      <c r="Y185" s="78"/>
      <c r="Z185" s="73">
        <f t="shared" si="60"/>
        <v>0</v>
      </c>
      <c r="AA185" s="73">
        <f t="shared" si="61"/>
        <v>0</v>
      </c>
      <c r="AB185" s="76"/>
      <c r="AC185" s="77"/>
      <c r="AD185" s="76"/>
      <c r="AE185" s="77"/>
      <c r="AF185" s="76"/>
      <c r="AG185" s="77"/>
    </row>
    <row r="186" spans="1:33" s="17" customFormat="1" ht="48" hidden="1" customHeight="1" x14ac:dyDescent="0.25">
      <c r="A186" s="824"/>
      <c r="B186" s="751"/>
      <c r="C186" s="763"/>
      <c r="D186" s="766"/>
      <c r="E186" s="821"/>
      <c r="F186" s="205" t="s">
        <v>370</v>
      </c>
      <c r="G186" s="92">
        <v>32</v>
      </c>
      <c r="H186" s="79">
        <v>193</v>
      </c>
      <c r="I186" s="80">
        <v>137</v>
      </c>
      <c r="J186" s="158">
        <v>0</v>
      </c>
      <c r="K186" s="418">
        <v>123168.7</v>
      </c>
      <c r="L186" s="75">
        <f t="shared" si="57"/>
        <v>0</v>
      </c>
      <c r="M186" s="76"/>
      <c r="N186" s="77"/>
      <c r="O186" s="73">
        <f t="shared" si="58"/>
        <v>0</v>
      </c>
      <c r="P186" s="76"/>
      <c r="Q186" s="76"/>
      <c r="R186" s="77">
        <f t="shared" si="54"/>
        <v>0</v>
      </c>
      <c r="S186" s="76">
        <f t="shared" si="59"/>
        <v>0</v>
      </c>
      <c r="T186" s="76"/>
      <c r="U186" s="78"/>
      <c r="V186" s="76"/>
      <c r="W186" s="78"/>
      <c r="X186" s="76"/>
      <c r="Y186" s="78"/>
      <c r="Z186" s="73">
        <f t="shared" si="60"/>
        <v>0</v>
      </c>
      <c r="AA186" s="73">
        <f t="shared" si="61"/>
        <v>0</v>
      </c>
      <c r="AB186" s="76"/>
      <c r="AC186" s="77"/>
      <c r="AD186" s="76"/>
      <c r="AE186" s="77"/>
      <c r="AF186" s="76"/>
      <c r="AG186" s="77"/>
    </row>
    <row r="187" spans="1:33" s="17" customFormat="1" ht="48" hidden="1" customHeight="1" x14ac:dyDescent="0.25">
      <c r="A187" s="824"/>
      <c r="B187" s="751"/>
      <c r="C187" s="763"/>
      <c r="D187" s="755"/>
      <c r="E187" s="822"/>
      <c r="F187" s="129" t="s">
        <v>371</v>
      </c>
      <c r="G187" s="92">
        <v>32</v>
      </c>
      <c r="H187" s="79">
        <v>161</v>
      </c>
      <c r="I187" s="80">
        <v>138</v>
      </c>
      <c r="J187" s="158">
        <v>0</v>
      </c>
      <c r="K187" s="418">
        <v>123168.7</v>
      </c>
      <c r="L187" s="75">
        <f t="shared" si="57"/>
        <v>0</v>
      </c>
      <c r="M187" s="76"/>
      <c r="N187" s="77"/>
      <c r="O187" s="73">
        <f t="shared" si="58"/>
        <v>0</v>
      </c>
      <c r="P187" s="76"/>
      <c r="Q187" s="76"/>
      <c r="R187" s="77">
        <f t="shared" si="54"/>
        <v>0</v>
      </c>
      <c r="S187" s="76">
        <f t="shared" si="59"/>
        <v>0</v>
      </c>
      <c r="T187" s="76"/>
      <c r="U187" s="78"/>
      <c r="V187" s="76"/>
      <c r="W187" s="78"/>
      <c r="X187" s="76"/>
      <c r="Y187" s="78"/>
      <c r="Z187" s="73">
        <f t="shared" si="60"/>
        <v>0</v>
      </c>
      <c r="AA187" s="73">
        <f t="shared" si="61"/>
        <v>0</v>
      </c>
      <c r="AB187" s="76"/>
      <c r="AC187" s="77"/>
      <c r="AD187" s="76"/>
      <c r="AE187" s="77"/>
      <c r="AF187" s="76"/>
      <c r="AG187" s="77"/>
    </row>
    <row r="188" spans="1:33" s="17" customFormat="1" ht="48" hidden="1" customHeight="1" x14ac:dyDescent="0.25">
      <c r="A188" s="824"/>
      <c r="B188" s="751"/>
      <c r="C188" s="763"/>
      <c r="D188" s="765" t="s">
        <v>372</v>
      </c>
      <c r="E188" s="768" t="s">
        <v>41</v>
      </c>
      <c r="F188" s="129" t="s">
        <v>373</v>
      </c>
      <c r="G188" s="92">
        <v>32</v>
      </c>
      <c r="H188" s="79">
        <v>190</v>
      </c>
      <c r="I188" s="80">
        <v>139</v>
      </c>
      <c r="J188" s="158">
        <v>0</v>
      </c>
      <c r="K188" s="418">
        <v>123168.7</v>
      </c>
      <c r="L188" s="75">
        <f t="shared" si="57"/>
        <v>0</v>
      </c>
      <c r="M188" s="76"/>
      <c r="N188" s="77"/>
      <c r="O188" s="73">
        <f t="shared" si="58"/>
        <v>0</v>
      </c>
      <c r="P188" s="76"/>
      <c r="Q188" s="76"/>
      <c r="R188" s="77">
        <f t="shared" si="54"/>
        <v>0</v>
      </c>
      <c r="S188" s="76">
        <f t="shared" si="59"/>
        <v>0</v>
      </c>
      <c r="T188" s="76"/>
      <c r="U188" s="78"/>
      <c r="V188" s="76"/>
      <c r="W188" s="78"/>
      <c r="X188" s="76"/>
      <c r="Y188" s="78"/>
      <c r="Z188" s="73">
        <f t="shared" si="60"/>
        <v>0</v>
      </c>
      <c r="AA188" s="73">
        <f t="shared" si="61"/>
        <v>0</v>
      </c>
      <c r="AB188" s="76"/>
      <c r="AC188" s="77"/>
      <c r="AD188" s="76"/>
      <c r="AE188" s="77"/>
      <c r="AF188" s="76"/>
      <c r="AG188" s="77"/>
    </row>
    <row r="189" spans="1:33" s="17" customFormat="1" ht="48" hidden="1" customHeight="1" x14ac:dyDescent="0.25">
      <c r="A189" s="824"/>
      <c r="B189" s="751"/>
      <c r="C189" s="763"/>
      <c r="D189" s="766"/>
      <c r="E189" s="769"/>
      <c r="F189" s="129" t="s">
        <v>374</v>
      </c>
      <c r="G189" s="92">
        <v>32</v>
      </c>
      <c r="H189" s="79">
        <v>1197</v>
      </c>
      <c r="I189" s="80">
        <v>140</v>
      </c>
      <c r="J189" s="158">
        <v>0</v>
      </c>
      <c r="K189" s="418">
        <v>123168.7</v>
      </c>
      <c r="L189" s="75">
        <f t="shared" si="57"/>
        <v>0</v>
      </c>
      <c r="M189" s="76"/>
      <c r="N189" s="77"/>
      <c r="O189" s="73">
        <f t="shared" si="58"/>
        <v>0</v>
      </c>
      <c r="P189" s="76"/>
      <c r="Q189" s="76"/>
      <c r="R189" s="77">
        <f t="shared" si="54"/>
        <v>0</v>
      </c>
      <c r="S189" s="76">
        <f t="shared" si="59"/>
        <v>0</v>
      </c>
      <c r="T189" s="76"/>
      <c r="U189" s="78"/>
      <c r="V189" s="76"/>
      <c r="W189" s="78"/>
      <c r="X189" s="76"/>
      <c r="Y189" s="78"/>
      <c r="Z189" s="73">
        <f t="shared" si="60"/>
        <v>0</v>
      </c>
      <c r="AA189" s="73">
        <f t="shared" si="61"/>
        <v>0</v>
      </c>
      <c r="AB189" s="76"/>
      <c r="AC189" s="77"/>
      <c r="AD189" s="76"/>
      <c r="AE189" s="77"/>
      <c r="AF189" s="76"/>
      <c r="AG189" s="77"/>
    </row>
    <row r="190" spans="1:33" s="17" customFormat="1" ht="48" hidden="1" customHeight="1" x14ac:dyDescent="0.25">
      <c r="A190" s="824"/>
      <c r="B190" s="751"/>
      <c r="C190" s="763"/>
      <c r="D190" s="755"/>
      <c r="E190" s="756"/>
      <c r="F190" s="129" t="s">
        <v>375</v>
      </c>
      <c r="G190" s="92">
        <v>32</v>
      </c>
      <c r="H190" s="79">
        <v>192</v>
      </c>
      <c r="I190" s="80">
        <v>141</v>
      </c>
      <c r="J190" s="158">
        <v>0</v>
      </c>
      <c r="K190" s="418">
        <v>123168.7</v>
      </c>
      <c r="L190" s="75"/>
      <c r="M190" s="76"/>
      <c r="N190" s="77"/>
      <c r="O190" s="73">
        <f t="shared" si="58"/>
        <v>0</v>
      </c>
      <c r="P190" s="76"/>
      <c r="Q190" s="76"/>
      <c r="R190" s="77">
        <f t="shared" si="54"/>
        <v>0</v>
      </c>
      <c r="S190" s="76"/>
      <c r="T190" s="76"/>
      <c r="U190" s="93">
        <f>ROUND(T190*O190,2)</f>
        <v>0</v>
      </c>
      <c r="V190" s="76"/>
      <c r="W190" s="93">
        <f>ROUND(V190*Q190,2)</f>
        <v>0</v>
      </c>
      <c r="X190" s="76"/>
      <c r="Y190" s="93">
        <f>ROUND(X190*S190,2)</f>
        <v>0</v>
      </c>
      <c r="Z190" s="73">
        <f t="shared" si="60"/>
        <v>0</v>
      </c>
      <c r="AA190" s="73">
        <f t="shared" si="61"/>
        <v>0</v>
      </c>
      <c r="AB190" s="76"/>
      <c r="AC190" s="77"/>
      <c r="AD190" s="76"/>
      <c r="AE190" s="77"/>
      <c r="AF190" s="76"/>
      <c r="AG190" s="77"/>
    </row>
    <row r="191" spans="1:33" s="17" customFormat="1" ht="48" hidden="1" customHeight="1" x14ac:dyDescent="0.25">
      <c r="A191" s="824"/>
      <c r="B191" s="751"/>
      <c r="C191" s="763"/>
      <c r="D191" s="765" t="s">
        <v>376</v>
      </c>
      <c r="E191" s="768" t="s">
        <v>41</v>
      </c>
      <c r="F191" s="129" t="s">
        <v>377</v>
      </c>
      <c r="G191" s="92">
        <v>32</v>
      </c>
      <c r="H191" s="79">
        <v>1205</v>
      </c>
      <c r="I191" s="80">
        <v>142</v>
      </c>
      <c r="J191" s="158">
        <v>0</v>
      </c>
      <c r="K191" s="418">
        <v>123168.7</v>
      </c>
      <c r="L191" s="75">
        <f t="shared" si="57"/>
        <v>0</v>
      </c>
      <c r="M191" s="76"/>
      <c r="N191" s="77"/>
      <c r="O191" s="73">
        <f t="shared" si="58"/>
        <v>0</v>
      </c>
      <c r="P191" s="76"/>
      <c r="Q191" s="76"/>
      <c r="R191" s="77">
        <f t="shared" si="54"/>
        <v>0</v>
      </c>
      <c r="S191" s="76">
        <f t="shared" si="59"/>
        <v>0</v>
      </c>
      <c r="T191" s="76"/>
      <c r="U191" s="78"/>
      <c r="V191" s="76"/>
      <c r="W191" s="78"/>
      <c r="X191" s="76"/>
      <c r="Y191" s="78"/>
      <c r="Z191" s="73">
        <f t="shared" si="60"/>
        <v>0</v>
      </c>
      <c r="AA191" s="73">
        <f t="shared" si="61"/>
        <v>0</v>
      </c>
      <c r="AB191" s="76"/>
      <c r="AC191" s="77"/>
      <c r="AD191" s="76"/>
      <c r="AE191" s="77"/>
      <c r="AF191" s="76"/>
      <c r="AG191" s="77"/>
    </row>
    <row r="192" spans="1:33" s="17" customFormat="1" ht="48" hidden="1" customHeight="1" x14ac:dyDescent="0.25">
      <c r="A192" s="824"/>
      <c r="B192" s="751"/>
      <c r="C192" s="763"/>
      <c r="D192" s="766"/>
      <c r="E192" s="769"/>
      <c r="F192" s="129" t="s">
        <v>378</v>
      </c>
      <c r="G192" s="92">
        <v>32</v>
      </c>
      <c r="H192" s="79">
        <v>1204</v>
      </c>
      <c r="I192" s="80">
        <v>143</v>
      </c>
      <c r="J192" s="158">
        <v>0</v>
      </c>
      <c r="K192" s="418">
        <v>123168.7</v>
      </c>
      <c r="L192" s="75">
        <f t="shared" si="57"/>
        <v>0</v>
      </c>
      <c r="M192" s="76"/>
      <c r="N192" s="77"/>
      <c r="O192" s="73">
        <f t="shared" si="58"/>
        <v>0</v>
      </c>
      <c r="P192" s="76"/>
      <c r="Q192" s="76"/>
      <c r="R192" s="77">
        <f t="shared" si="54"/>
        <v>0</v>
      </c>
      <c r="S192" s="76">
        <f t="shared" si="59"/>
        <v>0</v>
      </c>
      <c r="T192" s="76"/>
      <c r="U192" s="78"/>
      <c r="V192" s="76"/>
      <c r="W192" s="78"/>
      <c r="X192" s="76"/>
      <c r="Y192" s="78"/>
      <c r="Z192" s="73">
        <f t="shared" si="60"/>
        <v>0</v>
      </c>
      <c r="AA192" s="73">
        <f t="shared" si="61"/>
        <v>0</v>
      </c>
      <c r="AB192" s="76"/>
      <c r="AC192" s="77"/>
      <c r="AD192" s="76"/>
      <c r="AE192" s="77"/>
      <c r="AF192" s="76"/>
      <c r="AG192" s="77"/>
    </row>
    <row r="193" spans="1:33" s="17" customFormat="1" ht="48" hidden="1" customHeight="1" x14ac:dyDescent="0.25">
      <c r="A193" s="824"/>
      <c r="B193" s="751"/>
      <c r="C193" s="763"/>
      <c r="D193" s="766"/>
      <c r="E193" s="769"/>
      <c r="F193" s="129" t="s">
        <v>379</v>
      </c>
      <c r="G193" s="92">
        <v>32</v>
      </c>
      <c r="H193" s="79">
        <v>1203</v>
      </c>
      <c r="I193" s="80">
        <v>144</v>
      </c>
      <c r="J193" s="158">
        <v>0</v>
      </c>
      <c r="K193" s="418">
        <v>123168.7</v>
      </c>
      <c r="L193" s="75">
        <f t="shared" si="57"/>
        <v>0</v>
      </c>
      <c r="M193" s="76"/>
      <c r="N193" s="77"/>
      <c r="O193" s="73">
        <f t="shared" si="58"/>
        <v>0</v>
      </c>
      <c r="P193" s="76"/>
      <c r="Q193" s="76"/>
      <c r="R193" s="77">
        <f t="shared" si="54"/>
        <v>0</v>
      </c>
      <c r="S193" s="76">
        <f t="shared" si="59"/>
        <v>0</v>
      </c>
      <c r="T193" s="76"/>
      <c r="U193" s="78"/>
      <c r="V193" s="76"/>
      <c r="W193" s="78"/>
      <c r="X193" s="76"/>
      <c r="Y193" s="78"/>
      <c r="Z193" s="73">
        <f t="shared" si="60"/>
        <v>0</v>
      </c>
      <c r="AA193" s="73">
        <f t="shared" si="61"/>
        <v>0</v>
      </c>
      <c r="AB193" s="76"/>
      <c r="AC193" s="77"/>
      <c r="AD193" s="76"/>
      <c r="AE193" s="77"/>
      <c r="AF193" s="76"/>
      <c r="AG193" s="77"/>
    </row>
    <row r="194" spans="1:33" s="17" customFormat="1" ht="48" hidden="1" customHeight="1" x14ac:dyDescent="0.25">
      <c r="A194" s="824"/>
      <c r="B194" s="751"/>
      <c r="C194" s="763"/>
      <c r="D194" s="766"/>
      <c r="E194" s="769"/>
      <c r="F194" s="129" t="s">
        <v>380</v>
      </c>
      <c r="G194" s="92">
        <v>32</v>
      </c>
      <c r="H194" s="79">
        <v>1202</v>
      </c>
      <c r="I194" s="80">
        <v>145</v>
      </c>
      <c r="J194" s="158">
        <v>0</v>
      </c>
      <c r="K194" s="418">
        <v>123168.7</v>
      </c>
      <c r="L194" s="75">
        <f t="shared" si="57"/>
        <v>0</v>
      </c>
      <c r="M194" s="76"/>
      <c r="N194" s="77"/>
      <c r="O194" s="73">
        <f t="shared" si="58"/>
        <v>0</v>
      </c>
      <c r="P194" s="76"/>
      <c r="Q194" s="76"/>
      <c r="R194" s="77">
        <f t="shared" si="54"/>
        <v>0</v>
      </c>
      <c r="S194" s="76">
        <f t="shared" si="59"/>
        <v>0</v>
      </c>
      <c r="T194" s="76"/>
      <c r="U194" s="78"/>
      <c r="V194" s="76"/>
      <c r="W194" s="78"/>
      <c r="X194" s="76"/>
      <c r="Y194" s="78"/>
      <c r="Z194" s="73">
        <f t="shared" si="60"/>
        <v>0</v>
      </c>
      <c r="AA194" s="73">
        <f t="shared" si="61"/>
        <v>0</v>
      </c>
      <c r="AB194" s="76"/>
      <c r="AC194" s="77"/>
      <c r="AD194" s="76"/>
      <c r="AE194" s="77"/>
      <c r="AF194" s="76"/>
      <c r="AG194" s="77"/>
    </row>
    <row r="195" spans="1:33" s="17" customFormat="1" ht="48" hidden="1" customHeight="1" x14ac:dyDescent="0.25">
      <c r="A195" s="824"/>
      <c r="B195" s="751"/>
      <c r="C195" s="763"/>
      <c r="D195" s="766"/>
      <c r="E195" s="769"/>
      <c r="F195" s="129" t="s">
        <v>381</v>
      </c>
      <c r="G195" s="92">
        <v>32</v>
      </c>
      <c r="H195" s="79">
        <v>1201</v>
      </c>
      <c r="I195" s="80">
        <v>146</v>
      </c>
      <c r="J195" s="158">
        <v>0</v>
      </c>
      <c r="K195" s="418">
        <v>123168.7</v>
      </c>
      <c r="L195" s="75">
        <f t="shared" si="57"/>
        <v>0</v>
      </c>
      <c r="M195" s="76"/>
      <c r="N195" s="77"/>
      <c r="O195" s="73">
        <f t="shared" si="58"/>
        <v>0</v>
      </c>
      <c r="P195" s="76"/>
      <c r="Q195" s="76"/>
      <c r="R195" s="77">
        <f t="shared" si="54"/>
        <v>0</v>
      </c>
      <c r="S195" s="76">
        <f t="shared" si="59"/>
        <v>0</v>
      </c>
      <c r="T195" s="76"/>
      <c r="U195" s="78"/>
      <c r="V195" s="76"/>
      <c r="W195" s="78"/>
      <c r="X195" s="76"/>
      <c r="Y195" s="78"/>
      <c r="Z195" s="73">
        <f t="shared" si="60"/>
        <v>0</v>
      </c>
      <c r="AA195" s="73">
        <f t="shared" si="61"/>
        <v>0</v>
      </c>
      <c r="AB195" s="76"/>
      <c r="AC195" s="77"/>
      <c r="AD195" s="76"/>
      <c r="AE195" s="77"/>
      <c r="AF195" s="76"/>
      <c r="AG195" s="77"/>
    </row>
    <row r="196" spans="1:33" s="17" customFormat="1" ht="48" hidden="1" customHeight="1" x14ac:dyDescent="0.25">
      <c r="A196" s="824"/>
      <c r="B196" s="751"/>
      <c r="C196" s="763"/>
      <c r="D196" s="766"/>
      <c r="E196" s="769"/>
      <c r="F196" s="129" t="s">
        <v>373</v>
      </c>
      <c r="G196" s="92">
        <v>32</v>
      </c>
      <c r="H196" s="79">
        <v>190</v>
      </c>
      <c r="I196" s="80">
        <v>147</v>
      </c>
      <c r="J196" s="158">
        <v>0</v>
      </c>
      <c r="K196" s="418">
        <v>123168.7</v>
      </c>
      <c r="L196" s="75">
        <f t="shared" si="57"/>
        <v>0</v>
      </c>
      <c r="M196" s="76"/>
      <c r="N196" s="77"/>
      <c r="O196" s="73">
        <f t="shared" si="58"/>
        <v>0</v>
      </c>
      <c r="P196" s="76"/>
      <c r="Q196" s="76"/>
      <c r="R196" s="77">
        <f t="shared" si="54"/>
        <v>0</v>
      </c>
      <c r="S196" s="76">
        <f t="shared" si="59"/>
        <v>0</v>
      </c>
      <c r="T196" s="76"/>
      <c r="U196" s="78"/>
      <c r="V196" s="76"/>
      <c r="W196" s="78"/>
      <c r="X196" s="76"/>
      <c r="Y196" s="78"/>
      <c r="Z196" s="73">
        <f t="shared" si="60"/>
        <v>0</v>
      </c>
      <c r="AA196" s="73">
        <f t="shared" si="61"/>
        <v>0</v>
      </c>
      <c r="AB196" s="76"/>
      <c r="AC196" s="77"/>
      <c r="AD196" s="76"/>
      <c r="AE196" s="77"/>
      <c r="AF196" s="76"/>
      <c r="AG196" s="77"/>
    </row>
    <row r="197" spans="1:33" s="17" customFormat="1" ht="48" hidden="1" customHeight="1" x14ac:dyDescent="0.25">
      <c r="A197" s="824"/>
      <c r="B197" s="751"/>
      <c r="C197" s="763"/>
      <c r="D197" s="766"/>
      <c r="E197" s="769"/>
      <c r="F197" s="129" t="s">
        <v>374</v>
      </c>
      <c r="G197" s="92">
        <v>32</v>
      </c>
      <c r="H197" s="79">
        <v>1197</v>
      </c>
      <c r="I197" s="80">
        <v>148</v>
      </c>
      <c r="J197" s="158">
        <v>0</v>
      </c>
      <c r="K197" s="418">
        <v>123168.7</v>
      </c>
      <c r="L197" s="75">
        <f t="shared" si="57"/>
        <v>0</v>
      </c>
      <c r="M197" s="76"/>
      <c r="N197" s="77"/>
      <c r="O197" s="73">
        <f t="shared" si="58"/>
        <v>0</v>
      </c>
      <c r="P197" s="76"/>
      <c r="Q197" s="76"/>
      <c r="R197" s="77">
        <f t="shared" si="54"/>
        <v>0</v>
      </c>
      <c r="S197" s="76">
        <f t="shared" si="59"/>
        <v>0</v>
      </c>
      <c r="T197" s="76"/>
      <c r="U197" s="78"/>
      <c r="V197" s="76"/>
      <c r="W197" s="78"/>
      <c r="X197" s="76"/>
      <c r="Y197" s="78"/>
      <c r="Z197" s="73">
        <f t="shared" si="60"/>
        <v>0</v>
      </c>
      <c r="AA197" s="73">
        <f t="shared" si="61"/>
        <v>0</v>
      </c>
      <c r="AB197" s="76"/>
      <c r="AC197" s="77"/>
      <c r="AD197" s="76"/>
      <c r="AE197" s="77"/>
      <c r="AF197" s="76"/>
      <c r="AG197" s="77"/>
    </row>
    <row r="198" spans="1:33" s="17" customFormat="1" ht="48" hidden="1" customHeight="1" x14ac:dyDescent="0.25">
      <c r="A198" s="824"/>
      <c r="B198" s="751"/>
      <c r="C198" s="763"/>
      <c r="D198" s="755"/>
      <c r="E198" s="756"/>
      <c r="F198" s="129" t="s">
        <v>382</v>
      </c>
      <c r="G198" s="92">
        <v>32</v>
      </c>
      <c r="H198" s="79">
        <v>1086</v>
      </c>
      <c r="I198" s="80">
        <v>149</v>
      </c>
      <c r="J198" s="158">
        <v>0</v>
      </c>
      <c r="K198" s="418">
        <v>123168.7</v>
      </c>
      <c r="L198" s="75">
        <f t="shared" si="57"/>
        <v>0</v>
      </c>
      <c r="M198" s="76"/>
      <c r="N198" s="77"/>
      <c r="O198" s="73">
        <f t="shared" si="58"/>
        <v>0</v>
      </c>
      <c r="P198" s="76"/>
      <c r="Q198" s="76"/>
      <c r="R198" s="77">
        <f t="shared" si="54"/>
        <v>0</v>
      </c>
      <c r="S198" s="76">
        <f t="shared" si="59"/>
        <v>0</v>
      </c>
      <c r="T198" s="76"/>
      <c r="U198" s="78"/>
      <c r="V198" s="76"/>
      <c r="W198" s="78"/>
      <c r="X198" s="76"/>
      <c r="Y198" s="78"/>
      <c r="Z198" s="73">
        <f t="shared" si="60"/>
        <v>0</v>
      </c>
      <c r="AA198" s="73">
        <f t="shared" si="61"/>
        <v>0</v>
      </c>
      <c r="AB198" s="76"/>
      <c r="AC198" s="77"/>
      <c r="AD198" s="76"/>
      <c r="AE198" s="77"/>
      <c r="AF198" s="76"/>
      <c r="AG198" s="77"/>
    </row>
    <row r="199" spans="1:33" s="17" customFormat="1" ht="48" hidden="1" customHeight="1" x14ac:dyDescent="0.25">
      <c r="A199" s="824"/>
      <c r="B199" s="751"/>
      <c r="C199" s="742"/>
      <c r="D199" s="90" t="s">
        <v>383</v>
      </c>
      <c r="E199" s="91" t="s">
        <v>41</v>
      </c>
      <c r="F199" s="129" t="s">
        <v>381</v>
      </c>
      <c r="G199" s="92">
        <v>32</v>
      </c>
      <c r="H199" s="79">
        <v>1201</v>
      </c>
      <c r="I199" s="80">
        <v>150</v>
      </c>
      <c r="J199" s="158">
        <v>0</v>
      </c>
      <c r="K199" s="418">
        <v>123168.7</v>
      </c>
      <c r="L199" s="75">
        <f t="shared" si="57"/>
        <v>0</v>
      </c>
      <c r="M199" s="76"/>
      <c r="N199" s="77"/>
      <c r="O199" s="73">
        <f t="shared" si="58"/>
        <v>0</v>
      </c>
      <c r="P199" s="76"/>
      <c r="Q199" s="76"/>
      <c r="R199" s="77">
        <f t="shared" si="54"/>
        <v>0</v>
      </c>
      <c r="S199" s="76">
        <f t="shared" si="59"/>
        <v>0</v>
      </c>
      <c r="T199" s="76"/>
      <c r="U199" s="78"/>
      <c r="V199" s="76"/>
      <c r="W199" s="78"/>
      <c r="X199" s="76"/>
      <c r="Y199" s="78"/>
      <c r="Z199" s="73">
        <f t="shared" si="60"/>
        <v>0</v>
      </c>
      <c r="AA199" s="73">
        <f t="shared" si="61"/>
        <v>0</v>
      </c>
      <c r="AB199" s="76"/>
      <c r="AC199" s="77"/>
      <c r="AD199" s="76"/>
      <c r="AE199" s="77"/>
      <c r="AF199" s="76"/>
      <c r="AG199" s="77"/>
    </row>
    <row r="200" spans="1:33" s="17" customFormat="1" ht="48" hidden="1" customHeight="1" x14ac:dyDescent="0.25">
      <c r="A200" s="824"/>
      <c r="B200" s="751"/>
      <c r="C200" s="770" t="s">
        <v>384</v>
      </c>
      <c r="D200" s="765" t="s">
        <v>385</v>
      </c>
      <c r="E200" s="768" t="s">
        <v>41</v>
      </c>
      <c r="F200" s="129" t="s">
        <v>373</v>
      </c>
      <c r="G200" s="92">
        <v>32</v>
      </c>
      <c r="H200" s="79">
        <v>190</v>
      </c>
      <c r="I200" s="80">
        <v>151</v>
      </c>
      <c r="J200" s="158">
        <v>0</v>
      </c>
      <c r="K200" s="418">
        <v>123168.7</v>
      </c>
      <c r="L200" s="75">
        <f t="shared" si="57"/>
        <v>0</v>
      </c>
      <c r="M200" s="76"/>
      <c r="N200" s="77"/>
      <c r="O200" s="73">
        <f t="shared" si="58"/>
        <v>0</v>
      </c>
      <c r="P200" s="76"/>
      <c r="Q200" s="76"/>
      <c r="R200" s="77">
        <f t="shared" si="54"/>
        <v>0</v>
      </c>
      <c r="S200" s="76">
        <f t="shared" si="59"/>
        <v>0</v>
      </c>
      <c r="T200" s="76"/>
      <c r="U200" s="78"/>
      <c r="V200" s="76"/>
      <c r="W200" s="78"/>
      <c r="X200" s="76"/>
      <c r="Y200" s="78"/>
      <c r="Z200" s="73">
        <f t="shared" si="60"/>
        <v>0</v>
      </c>
      <c r="AA200" s="73">
        <f t="shared" si="61"/>
        <v>0</v>
      </c>
      <c r="AB200" s="76"/>
      <c r="AC200" s="77"/>
      <c r="AD200" s="76"/>
      <c r="AE200" s="77"/>
      <c r="AF200" s="76"/>
      <c r="AG200" s="77"/>
    </row>
    <row r="201" spans="1:33" s="17" customFormat="1" ht="48" hidden="1" customHeight="1" x14ac:dyDescent="0.25">
      <c r="A201" s="824"/>
      <c r="B201" s="751"/>
      <c r="C201" s="804"/>
      <c r="D201" s="766"/>
      <c r="E201" s="769"/>
      <c r="F201" s="129" t="s">
        <v>374</v>
      </c>
      <c r="G201" s="92">
        <v>32</v>
      </c>
      <c r="H201" s="79">
        <v>1197</v>
      </c>
      <c r="I201" s="80">
        <v>152</v>
      </c>
      <c r="J201" s="158">
        <v>0</v>
      </c>
      <c r="K201" s="418">
        <v>123168.7</v>
      </c>
      <c r="L201" s="75">
        <f t="shared" si="57"/>
        <v>0</v>
      </c>
      <c r="M201" s="76"/>
      <c r="N201" s="77"/>
      <c r="O201" s="73">
        <f t="shared" si="58"/>
        <v>0</v>
      </c>
      <c r="P201" s="76"/>
      <c r="Q201" s="76"/>
      <c r="R201" s="77">
        <f t="shared" si="54"/>
        <v>0</v>
      </c>
      <c r="S201" s="76">
        <f t="shared" si="59"/>
        <v>0</v>
      </c>
      <c r="T201" s="76"/>
      <c r="U201" s="78"/>
      <c r="V201" s="76"/>
      <c r="W201" s="78"/>
      <c r="X201" s="76"/>
      <c r="Y201" s="78"/>
      <c r="Z201" s="73">
        <f t="shared" si="60"/>
        <v>0</v>
      </c>
      <c r="AA201" s="73">
        <f t="shared" si="61"/>
        <v>0</v>
      </c>
      <c r="AB201" s="76"/>
      <c r="AC201" s="77"/>
      <c r="AD201" s="76"/>
      <c r="AE201" s="77"/>
      <c r="AF201" s="76"/>
      <c r="AG201" s="77"/>
    </row>
    <row r="202" spans="1:33" s="17" customFormat="1" ht="48" hidden="1" customHeight="1" x14ac:dyDescent="0.25">
      <c r="A202" s="824"/>
      <c r="B202" s="751"/>
      <c r="C202" s="804"/>
      <c r="D202" s="766"/>
      <c r="E202" s="769"/>
      <c r="F202" s="129" t="s">
        <v>386</v>
      </c>
      <c r="G202" s="92">
        <v>32</v>
      </c>
      <c r="H202" s="79">
        <v>1200</v>
      </c>
      <c r="I202" s="80">
        <v>153</v>
      </c>
      <c r="J202" s="158">
        <v>0</v>
      </c>
      <c r="K202" s="418">
        <v>123168.7</v>
      </c>
      <c r="L202" s="75">
        <f t="shared" si="57"/>
        <v>0</v>
      </c>
      <c r="M202" s="76"/>
      <c r="N202" s="77"/>
      <c r="O202" s="73">
        <f t="shared" si="58"/>
        <v>0</v>
      </c>
      <c r="P202" s="76"/>
      <c r="Q202" s="76"/>
      <c r="R202" s="77">
        <f t="shared" si="54"/>
        <v>0</v>
      </c>
      <c r="S202" s="76">
        <f t="shared" si="59"/>
        <v>0</v>
      </c>
      <c r="T202" s="76"/>
      <c r="U202" s="78"/>
      <c r="V202" s="76"/>
      <c r="W202" s="78"/>
      <c r="X202" s="76"/>
      <c r="Y202" s="78"/>
      <c r="Z202" s="73">
        <f t="shared" si="60"/>
        <v>0</v>
      </c>
      <c r="AA202" s="73">
        <f t="shared" si="61"/>
        <v>0</v>
      </c>
      <c r="AB202" s="76"/>
      <c r="AC202" s="77"/>
      <c r="AD202" s="76"/>
      <c r="AE202" s="77"/>
      <c r="AF202" s="76"/>
      <c r="AG202" s="77"/>
    </row>
    <row r="203" spans="1:33" s="17" customFormat="1" ht="48" hidden="1" customHeight="1" x14ac:dyDescent="0.25">
      <c r="A203" s="824"/>
      <c r="B203" s="751"/>
      <c r="C203" s="771"/>
      <c r="D203" s="755"/>
      <c r="E203" s="756"/>
      <c r="F203" s="129" t="s">
        <v>382</v>
      </c>
      <c r="G203" s="92">
        <v>32</v>
      </c>
      <c r="H203" s="79">
        <v>1086</v>
      </c>
      <c r="I203" s="80">
        <v>154</v>
      </c>
      <c r="J203" s="158">
        <v>0</v>
      </c>
      <c r="K203" s="418">
        <v>123168.7</v>
      </c>
      <c r="L203" s="75">
        <f t="shared" si="57"/>
        <v>0</v>
      </c>
      <c r="M203" s="76"/>
      <c r="N203" s="77"/>
      <c r="O203" s="73">
        <f t="shared" si="58"/>
        <v>0</v>
      </c>
      <c r="P203" s="76"/>
      <c r="Q203" s="76"/>
      <c r="R203" s="77">
        <f t="shared" si="54"/>
        <v>0</v>
      </c>
      <c r="S203" s="76">
        <f t="shared" si="59"/>
        <v>0</v>
      </c>
      <c r="T203" s="76"/>
      <c r="U203" s="78"/>
      <c r="V203" s="76"/>
      <c r="W203" s="78"/>
      <c r="X203" s="76"/>
      <c r="Y203" s="78"/>
      <c r="Z203" s="73">
        <f t="shared" si="60"/>
        <v>0</v>
      </c>
      <c r="AA203" s="73">
        <f t="shared" si="61"/>
        <v>0</v>
      </c>
      <c r="AB203" s="76"/>
      <c r="AC203" s="77"/>
      <c r="AD203" s="76"/>
      <c r="AE203" s="77"/>
      <c r="AF203" s="76"/>
      <c r="AG203" s="77"/>
    </row>
    <row r="204" spans="1:33" s="17" customFormat="1" ht="48" hidden="1" customHeight="1" x14ac:dyDescent="0.25">
      <c r="A204" s="824"/>
      <c r="B204" s="751"/>
      <c r="C204" s="770" t="s">
        <v>387</v>
      </c>
      <c r="D204" s="765" t="s">
        <v>388</v>
      </c>
      <c r="E204" s="768" t="s">
        <v>41</v>
      </c>
      <c r="F204" s="129" t="s">
        <v>389</v>
      </c>
      <c r="G204" s="92">
        <v>32</v>
      </c>
      <c r="H204" s="79">
        <v>1199</v>
      </c>
      <c r="I204" s="80">
        <v>155</v>
      </c>
      <c r="J204" s="158">
        <v>0</v>
      </c>
      <c r="K204" s="418">
        <v>123168.7</v>
      </c>
      <c r="L204" s="75">
        <f t="shared" si="57"/>
        <v>0</v>
      </c>
      <c r="M204" s="76"/>
      <c r="N204" s="77"/>
      <c r="O204" s="73">
        <f t="shared" si="58"/>
        <v>0</v>
      </c>
      <c r="P204" s="76"/>
      <c r="Q204" s="76"/>
      <c r="R204" s="77">
        <f t="shared" si="54"/>
        <v>0</v>
      </c>
      <c r="S204" s="76">
        <f t="shared" si="59"/>
        <v>0</v>
      </c>
      <c r="T204" s="76"/>
      <c r="U204" s="78"/>
      <c r="V204" s="76"/>
      <c r="W204" s="78"/>
      <c r="X204" s="76"/>
      <c r="Y204" s="78"/>
      <c r="Z204" s="73">
        <f t="shared" si="60"/>
        <v>0</v>
      </c>
      <c r="AA204" s="73">
        <f t="shared" si="61"/>
        <v>0</v>
      </c>
      <c r="AB204" s="76"/>
      <c r="AC204" s="77"/>
      <c r="AD204" s="76"/>
      <c r="AE204" s="77"/>
      <c r="AF204" s="76"/>
      <c r="AG204" s="77"/>
    </row>
    <row r="205" spans="1:33" s="17" customFormat="1" ht="48" hidden="1" customHeight="1" x14ac:dyDescent="0.25">
      <c r="A205" s="824"/>
      <c r="B205" s="751"/>
      <c r="C205" s="804"/>
      <c r="D205" s="766"/>
      <c r="E205" s="769"/>
      <c r="F205" s="129" t="s">
        <v>373</v>
      </c>
      <c r="G205" s="92">
        <v>32</v>
      </c>
      <c r="H205" s="79">
        <v>190</v>
      </c>
      <c r="I205" s="80">
        <v>156</v>
      </c>
      <c r="J205" s="158">
        <v>0</v>
      </c>
      <c r="K205" s="418">
        <v>123168.7</v>
      </c>
      <c r="L205" s="75">
        <f t="shared" si="57"/>
        <v>0</v>
      </c>
      <c r="M205" s="76"/>
      <c r="N205" s="77"/>
      <c r="O205" s="73">
        <f t="shared" si="58"/>
        <v>0</v>
      </c>
      <c r="P205" s="76"/>
      <c r="Q205" s="76"/>
      <c r="R205" s="77">
        <f t="shared" si="54"/>
        <v>0</v>
      </c>
      <c r="S205" s="76">
        <f t="shared" si="59"/>
        <v>0</v>
      </c>
      <c r="T205" s="76"/>
      <c r="U205" s="78"/>
      <c r="V205" s="76"/>
      <c r="W205" s="78"/>
      <c r="X205" s="76"/>
      <c r="Y205" s="78"/>
      <c r="Z205" s="73">
        <f t="shared" si="60"/>
        <v>0</v>
      </c>
      <c r="AA205" s="73">
        <f t="shared" si="61"/>
        <v>0</v>
      </c>
      <c r="AB205" s="76"/>
      <c r="AC205" s="77"/>
      <c r="AD205" s="76"/>
      <c r="AE205" s="77"/>
      <c r="AF205" s="76"/>
      <c r="AG205" s="77"/>
    </row>
    <row r="206" spans="1:33" s="17" customFormat="1" ht="48" hidden="1" customHeight="1" x14ac:dyDescent="0.25">
      <c r="A206" s="824"/>
      <c r="B206" s="751"/>
      <c r="C206" s="804"/>
      <c r="D206" s="766"/>
      <c r="E206" s="769"/>
      <c r="F206" s="129" t="s">
        <v>374</v>
      </c>
      <c r="G206" s="92">
        <v>32</v>
      </c>
      <c r="H206" s="79">
        <v>1197</v>
      </c>
      <c r="I206" s="80">
        <v>157</v>
      </c>
      <c r="J206" s="158">
        <v>0</v>
      </c>
      <c r="K206" s="418">
        <v>123168.7</v>
      </c>
      <c r="L206" s="75">
        <f t="shared" si="57"/>
        <v>0</v>
      </c>
      <c r="M206" s="76"/>
      <c r="N206" s="77"/>
      <c r="O206" s="73">
        <f t="shared" si="58"/>
        <v>0</v>
      </c>
      <c r="P206" s="76"/>
      <c r="Q206" s="76"/>
      <c r="R206" s="77">
        <f t="shared" ref="R206:R269" si="62">IFERROR(P206/O206*100,0)</f>
        <v>0</v>
      </c>
      <c r="S206" s="76">
        <f t="shared" si="59"/>
        <v>0</v>
      </c>
      <c r="T206" s="76"/>
      <c r="U206" s="78"/>
      <c r="V206" s="76"/>
      <c r="W206" s="78"/>
      <c r="X206" s="76"/>
      <c r="Y206" s="78"/>
      <c r="Z206" s="73">
        <f t="shared" si="60"/>
        <v>0</v>
      </c>
      <c r="AA206" s="73">
        <f t="shared" si="61"/>
        <v>0</v>
      </c>
      <c r="AB206" s="76"/>
      <c r="AC206" s="77"/>
      <c r="AD206" s="76"/>
      <c r="AE206" s="77"/>
      <c r="AF206" s="76"/>
      <c r="AG206" s="77"/>
    </row>
    <row r="207" spans="1:33" s="17" customFormat="1" ht="48" hidden="1" customHeight="1" x14ac:dyDescent="0.25">
      <c r="A207" s="824"/>
      <c r="B207" s="751"/>
      <c r="C207" s="771"/>
      <c r="D207" s="755"/>
      <c r="E207" s="756"/>
      <c r="F207" s="129" t="s">
        <v>382</v>
      </c>
      <c r="G207" s="92">
        <v>32</v>
      </c>
      <c r="H207" s="79">
        <v>1086</v>
      </c>
      <c r="I207" s="80">
        <v>158</v>
      </c>
      <c r="J207" s="158">
        <v>0</v>
      </c>
      <c r="K207" s="418">
        <v>123168.7</v>
      </c>
      <c r="L207" s="75">
        <f t="shared" si="57"/>
        <v>0</v>
      </c>
      <c r="M207" s="76"/>
      <c r="N207" s="77"/>
      <c r="O207" s="73">
        <f t="shared" si="58"/>
        <v>0</v>
      </c>
      <c r="P207" s="76"/>
      <c r="Q207" s="76"/>
      <c r="R207" s="77">
        <f t="shared" si="62"/>
        <v>0</v>
      </c>
      <c r="S207" s="76">
        <f t="shared" si="59"/>
        <v>0</v>
      </c>
      <c r="T207" s="76"/>
      <c r="U207" s="78"/>
      <c r="V207" s="76"/>
      <c r="W207" s="78"/>
      <c r="X207" s="76"/>
      <c r="Y207" s="78"/>
      <c r="Z207" s="73">
        <f t="shared" si="60"/>
        <v>0</v>
      </c>
      <c r="AA207" s="73">
        <f t="shared" si="61"/>
        <v>0</v>
      </c>
      <c r="AB207" s="76"/>
      <c r="AC207" s="77"/>
      <c r="AD207" s="76"/>
      <c r="AE207" s="77"/>
      <c r="AF207" s="76"/>
      <c r="AG207" s="77"/>
    </row>
    <row r="208" spans="1:33" s="17" customFormat="1" ht="48" hidden="1" customHeight="1" x14ac:dyDescent="0.25">
      <c r="A208" s="824"/>
      <c r="B208" s="751"/>
      <c r="C208" s="770" t="s">
        <v>390</v>
      </c>
      <c r="D208" s="765" t="s">
        <v>391</v>
      </c>
      <c r="E208" s="768" t="s">
        <v>41</v>
      </c>
      <c r="F208" s="129" t="s">
        <v>392</v>
      </c>
      <c r="G208" s="92">
        <v>32</v>
      </c>
      <c r="H208" s="79">
        <v>1198</v>
      </c>
      <c r="I208" s="80">
        <v>159</v>
      </c>
      <c r="J208" s="158">
        <v>0</v>
      </c>
      <c r="K208" s="418">
        <v>123168.7</v>
      </c>
      <c r="L208" s="75">
        <f t="shared" si="57"/>
        <v>0</v>
      </c>
      <c r="M208" s="76"/>
      <c r="N208" s="77"/>
      <c r="O208" s="73">
        <f t="shared" si="58"/>
        <v>0</v>
      </c>
      <c r="P208" s="76"/>
      <c r="Q208" s="76"/>
      <c r="R208" s="77">
        <f t="shared" si="62"/>
        <v>0</v>
      </c>
      <c r="S208" s="76">
        <f t="shared" si="59"/>
        <v>0</v>
      </c>
      <c r="T208" s="76"/>
      <c r="U208" s="78"/>
      <c r="V208" s="76"/>
      <c r="W208" s="78"/>
      <c r="X208" s="76"/>
      <c r="Y208" s="78"/>
      <c r="Z208" s="73">
        <f t="shared" si="60"/>
        <v>0</v>
      </c>
      <c r="AA208" s="73">
        <f t="shared" si="61"/>
        <v>0</v>
      </c>
      <c r="AB208" s="76"/>
      <c r="AC208" s="77"/>
      <c r="AD208" s="76"/>
      <c r="AE208" s="77"/>
      <c r="AF208" s="76"/>
      <c r="AG208" s="77"/>
    </row>
    <row r="209" spans="1:33" s="17" customFormat="1" ht="48" hidden="1" customHeight="1" x14ac:dyDescent="0.25">
      <c r="A209" s="824"/>
      <c r="B209" s="751"/>
      <c r="C209" s="804"/>
      <c r="D209" s="766"/>
      <c r="E209" s="769"/>
      <c r="F209" s="129" t="s">
        <v>393</v>
      </c>
      <c r="G209" s="92">
        <v>32</v>
      </c>
      <c r="H209" s="79">
        <v>191</v>
      </c>
      <c r="I209" s="80">
        <v>160</v>
      </c>
      <c r="J209" s="158">
        <v>0</v>
      </c>
      <c r="K209" s="418">
        <v>123168.7</v>
      </c>
      <c r="L209" s="75">
        <f t="shared" si="57"/>
        <v>0</v>
      </c>
      <c r="M209" s="76"/>
      <c r="N209" s="77"/>
      <c r="O209" s="73">
        <f t="shared" si="58"/>
        <v>0</v>
      </c>
      <c r="P209" s="76"/>
      <c r="Q209" s="76"/>
      <c r="R209" s="77">
        <f t="shared" si="62"/>
        <v>0</v>
      </c>
      <c r="S209" s="76">
        <f t="shared" si="59"/>
        <v>0</v>
      </c>
      <c r="T209" s="76"/>
      <c r="U209" s="78"/>
      <c r="V209" s="76"/>
      <c r="W209" s="78"/>
      <c r="X209" s="76"/>
      <c r="Y209" s="78"/>
      <c r="Z209" s="73">
        <f t="shared" si="60"/>
        <v>0</v>
      </c>
      <c r="AA209" s="73">
        <f t="shared" si="61"/>
        <v>0</v>
      </c>
      <c r="AB209" s="76"/>
      <c r="AC209" s="77"/>
      <c r="AD209" s="76"/>
      <c r="AE209" s="77"/>
      <c r="AF209" s="76"/>
      <c r="AG209" s="77"/>
    </row>
    <row r="210" spans="1:33" s="17" customFormat="1" ht="48" hidden="1" customHeight="1" x14ac:dyDescent="0.25">
      <c r="A210" s="824"/>
      <c r="B210" s="751"/>
      <c r="C210" s="804"/>
      <c r="D210" s="766"/>
      <c r="E210" s="769"/>
      <c r="F210" s="129" t="s">
        <v>373</v>
      </c>
      <c r="G210" s="92">
        <v>32</v>
      </c>
      <c r="H210" s="79">
        <v>190</v>
      </c>
      <c r="I210" s="80">
        <v>161</v>
      </c>
      <c r="J210" s="158">
        <v>0</v>
      </c>
      <c r="K210" s="418">
        <v>123168.7</v>
      </c>
      <c r="L210" s="75">
        <f t="shared" si="57"/>
        <v>0</v>
      </c>
      <c r="M210" s="76"/>
      <c r="N210" s="77"/>
      <c r="O210" s="73">
        <f t="shared" si="58"/>
        <v>0</v>
      </c>
      <c r="P210" s="76"/>
      <c r="Q210" s="76"/>
      <c r="R210" s="77">
        <f t="shared" si="62"/>
        <v>0</v>
      </c>
      <c r="S210" s="76">
        <f t="shared" si="59"/>
        <v>0</v>
      </c>
      <c r="T210" s="76"/>
      <c r="U210" s="78"/>
      <c r="V210" s="76"/>
      <c r="W210" s="78"/>
      <c r="X210" s="76"/>
      <c r="Y210" s="78"/>
      <c r="Z210" s="73">
        <f t="shared" si="60"/>
        <v>0</v>
      </c>
      <c r="AA210" s="73">
        <f t="shared" si="61"/>
        <v>0</v>
      </c>
      <c r="AB210" s="76"/>
      <c r="AC210" s="77"/>
      <c r="AD210" s="76"/>
      <c r="AE210" s="77"/>
      <c r="AF210" s="76"/>
      <c r="AG210" s="77"/>
    </row>
    <row r="211" spans="1:33" s="17" customFormat="1" ht="48" hidden="1" customHeight="1" x14ac:dyDescent="0.25">
      <c r="A211" s="824"/>
      <c r="B211" s="751"/>
      <c r="C211" s="804"/>
      <c r="D211" s="766"/>
      <c r="E211" s="769"/>
      <c r="F211" s="129" t="s">
        <v>374</v>
      </c>
      <c r="G211" s="92">
        <v>32</v>
      </c>
      <c r="H211" s="79">
        <v>1197</v>
      </c>
      <c r="I211" s="80">
        <v>162</v>
      </c>
      <c r="J211" s="158">
        <v>0</v>
      </c>
      <c r="K211" s="418">
        <v>123168.7</v>
      </c>
      <c r="L211" s="75">
        <f t="shared" si="57"/>
        <v>0</v>
      </c>
      <c r="M211" s="76"/>
      <c r="N211" s="77"/>
      <c r="O211" s="73">
        <f t="shared" si="58"/>
        <v>0</v>
      </c>
      <c r="P211" s="76"/>
      <c r="Q211" s="76"/>
      <c r="R211" s="77">
        <f t="shared" si="62"/>
        <v>0</v>
      </c>
      <c r="S211" s="76">
        <f t="shared" si="59"/>
        <v>0</v>
      </c>
      <c r="T211" s="76"/>
      <c r="U211" s="78"/>
      <c r="V211" s="76"/>
      <c r="W211" s="78"/>
      <c r="X211" s="76"/>
      <c r="Y211" s="78"/>
      <c r="Z211" s="73">
        <f t="shared" si="60"/>
        <v>0</v>
      </c>
      <c r="AA211" s="73">
        <f t="shared" si="61"/>
        <v>0</v>
      </c>
      <c r="AB211" s="76"/>
      <c r="AC211" s="77"/>
      <c r="AD211" s="76"/>
      <c r="AE211" s="77"/>
      <c r="AF211" s="76"/>
      <c r="AG211" s="77"/>
    </row>
    <row r="212" spans="1:33" s="17" customFormat="1" ht="48" hidden="1" customHeight="1" x14ac:dyDescent="0.25">
      <c r="A212" s="824"/>
      <c r="B212" s="751"/>
      <c r="C212" s="804"/>
      <c r="D212" s="766"/>
      <c r="E212" s="769"/>
      <c r="F212" s="129" t="s">
        <v>394</v>
      </c>
      <c r="G212" s="92">
        <v>32</v>
      </c>
      <c r="H212" s="79">
        <v>1196</v>
      </c>
      <c r="I212" s="80">
        <v>163</v>
      </c>
      <c r="J212" s="158">
        <v>0</v>
      </c>
      <c r="K212" s="418">
        <v>123168.7</v>
      </c>
      <c r="L212" s="75">
        <f t="shared" si="57"/>
        <v>0</v>
      </c>
      <c r="M212" s="76"/>
      <c r="N212" s="77"/>
      <c r="O212" s="73">
        <f t="shared" si="58"/>
        <v>0</v>
      </c>
      <c r="P212" s="76"/>
      <c r="Q212" s="76"/>
      <c r="R212" s="77">
        <f t="shared" si="62"/>
        <v>0</v>
      </c>
      <c r="S212" s="76">
        <f t="shared" si="59"/>
        <v>0</v>
      </c>
      <c r="T212" s="76"/>
      <c r="U212" s="78"/>
      <c r="V212" s="76"/>
      <c r="W212" s="78"/>
      <c r="X212" s="76"/>
      <c r="Y212" s="78"/>
      <c r="Z212" s="73">
        <f t="shared" si="60"/>
        <v>0</v>
      </c>
      <c r="AA212" s="73">
        <f t="shared" si="61"/>
        <v>0</v>
      </c>
      <c r="AB212" s="76"/>
      <c r="AC212" s="77"/>
      <c r="AD212" s="76"/>
      <c r="AE212" s="77"/>
      <c r="AF212" s="76"/>
      <c r="AG212" s="77"/>
    </row>
    <row r="213" spans="1:33" s="17" customFormat="1" ht="48" hidden="1" customHeight="1" x14ac:dyDescent="0.25">
      <c r="A213" s="824"/>
      <c r="B213" s="751"/>
      <c r="C213" s="804"/>
      <c r="D213" s="766"/>
      <c r="E213" s="769"/>
      <c r="F213" s="129" t="s">
        <v>395</v>
      </c>
      <c r="G213" s="92">
        <v>32</v>
      </c>
      <c r="H213" s="79">
        <v>189</v>
      </c>
      <c r="I213" s="80">
        <v>164</v>
      </c>
      <c r="J213" s="158">
        <v>0</v>
      </c>
      <c r="K213" s="418">
        <v>123168.7</v>
      </c>
      <c r="L213" s="75">
        <f t="shared" si="57"/>
        <v>0</v>
      </c>
      <c r="M213" s="76"/>
      <c r="N213" s="77"/>
      <c r="O213" s="73">
        <f t="shared" si="58"/>
        <v>0</v>
      </c>
      <c r="P213" s="76"/>
      <c r="Q213" s="76"/>
      <c r="R213" s="77">
        <f t="shared" si="62"/>
        <v>0</v>
      </c>
      <c r="S213" s="76">
        <f t="shared" si="59"/>
        <v>0</v>
      </c>
      <c r="T213" s="76"/>
      <c r="U213" s="78"/>
      <c r="V213" s="76"/>
      <c r="W213" s="78"/>
      <c r="X213" s="76"/>
      <c r="Y213" s="78"/>
      <c r="Z213" s="73">
        <f t="shared" si="60"/>
        <v>0</v>
      </c>
      <c r="AA213" s="73">
        <f t="shared" si="61"/>
        <v>0</v>
      </c>
      <c r="AB213" s="76"/>
      <c r="AC213" s="77"/>
      <c r="AD213" s="76"/>
      <c r="AE213" s="77"/>
      <c r="AF213" s="76"/>
      <c r="AG213" s="77"/>
    </row>
    <row r="214" spans="1:33" s="17" customFormat="1" ht="48" hidden="1" customHeight="1" x14ac:dyDescent="0.25">
      <c r="A214" s="824"/>
      <c r="B214" s="751"/>
      <c r="C214" s="804"/>
      <c r="D214" s="766"/>
      <c r="E214" s="769"/>
      <c r="F214" s="129" t="s">
        <v>396</v>
      </c>
      <c r="G214" s="92">
        <v>32</v>
      </c>
      <c r="H214" s="79">
        <v>188</v>
      </c>
      <c r="I214" s="80">
        <v>165</v>
      </c>
      <c r="J214" s="158">
        <v>0</v>
      </c>
      <c r="K214" s="418">
        <v>123168.7</v>
      </c>
      <c r="L214" s="75">
        <f t="shared" si="57"/>
        <v>0</v>
      </c>
      <c r="M214" s="76"/>
      <c r="N214" s="77"/>
      <c r="O214" s="73">
        <f t="shared" si="58"/>
        <v>0</v>
      </c>
      <c r="P214" s="76"/>
      <c r="Q214" s="76"/>
      <c r="R214" s="77">
        <f t="shared" si="62"/>
        <v>0</v>
      </c>
      <c r="S214" s="76">
        <f t="shared" si="59"/>
        <v>0</v>
      </c>
      <c r="T214" s="76"/>
      <c r="U214" s="78"/>
      <c r="V214" s="76"/>
      <c r="W214" s="78"/>
      <c r="X214" s="76"/>
      <c r="Y214" s="78"/>
      <c r="Z214" s="73">
        <f t="shared" si="60"/>
        <v>0</v>
      </c>
      <c r="AA214" s="73">
        <f t="shared" si="61"/>
        <v>0</v>
      </c>
      <c r="AB214" s="76"/>
      <c r="AC214" s="77"/>
      <c r="AD214" s="76"/>
      <c r="AE214" s="77"/>
      <c r="AF214" s="76"/>
      <c r="AG214" s="77"/>
    </row>
    <row r="215" spans="1:33" s="17" customFormat="1" ht="48" hidden="1" customHeight="1" x14ac:dyDescent="0.25">
      <c r="A215" s="824"/>
      <c r="B215" s="751"/>
      <c r="C215" s="771"/>
      <c r="D215" s="755"/>
      <c r="E215" s="756"/>
      <c r="F215" s="129" t="s">
        <v>397</v>
      </c>
      <c r="G215" s="92">
        <v>32</v>
      </c>
      <c r="H215" s="79">
        <v>187</v>
      </c>
      <c r="I215" s="80">
        <v>166</v>
      </c>
      <c r="J215" s="158">
        <v>0</v>
      </c>
      <c r="K215" s="418">
        <v>123168.7</v>
      </c>
      <c r="L215" s="75">
        <f t="shared" si="57"/>
        <v>0</v>
      </c>
      <c r="M215" s="76"/>
      <c r="N215" s="77"/>
      <c r="O215" s="73">
        <f t="shared" si="58"/>
        <v>0</v>
      </c>
      <c r="P215" s="76"/>
      <c r="Q215" s="76"/>
      <c r="R215" s="77">
        <f t="shared" si="62"/>
        <v>0</v>
      </c>
      <c r="S215" s="76">
        <f t="shared" si="59"/>
        <v>0</v>
      </c>
      <c r="T215" s="76"/>
      <c r="U215" s="78"/>
      <c r="V215" s="76"/>
      <c r="W215" s="78"/>
      <c r="X215" s="76"/>
      <c r="Y215" s="78"/>
      <c r="Z215" s="73">
        <f t="shared" si="60"/>
        <v>0</v>
      </c>
      <c r="AA215" s="73">
        <f t="shared" si="61"/>
        <v>0</v>
      </c>
      <c r="AB215" s="76"/>
      <c r="AC215" s="77"/>
      <c r="AD215" s="76"/>
      <c r="AE215" s="77"/>
      <c r="AF215" s="76"/>
      <c r="AG215" s="77"/>
    </row>
    <row r="216" spans="1:33" s="17" customFormat="1" ht="48" hidden="1" customHeight="1" x14ac:dyDescent="0.25">
      <c r="A216" s="824"/>
      <c r="B216" s="751"/>
      <c r="C216" s="741" t="s">
        <v>398</v>
      </c>
      <c r="D216" s="765" t="s">
        <v>399</v>
      </c>
      <c r="E216" s="768" t="s">
        <v>41</v>
      </c>
      <c r="F216" s="129" t="s">
        <v>400</v>
      </c>
      <c r="G216" s="92">
        <v>32</v>
      </c>
      <c r="H216" s="79">
        <v>1195</v>
      </c>
      <c r="I216" s="80">
        <v>167</v>
      </c>
      <c r="J216" s="158">
        <v>0</v>
      </c>
      <c r="K216" s="418">
        <v>123168.7</v>
      </c>
      <c r="L216" s="75">
        <f t="shared" si="57"/>
        <v>0</v>
      </c>
      <c r="M216" s="76"/>
      <c r="N216" s="77"/>
      <c r="O216" s="73">
        <f t="shared" si="58"/>
        <v>0</v>
      </c>
      <c r="P216" s="76"/>
      <c r="Q216" s="76"/>
      <c r="R216" s="77">
        <f t="shared" si="62"/>
        <v>0</v>
      </c>
      <c r="S216" s="76">
        <f t="shared" si="59"/>
        <v>0</v>
      </c>
      <c r="T216" s="76"/>
      <c r="U216" s="78"/>
      <c r="V216" s="76"/>
      <c r="W216" s="78"/>
      <c r="X216" s="76"/>
      <c r="Y216" s="78"/>
      <c r="Z216" s="73">
        <f t="shared" si="60"/>
        <v>0</v>
      </c>
      <c r="AA216" s="73">
        <f t="shared" si="61"/>
        <v>0</v>
      </c>
      <c r="AB216" s="76"/>
      <c r="AC216" s="77"/>
      <c r="AD216" s="76"/>
      <c r="AE216" s="77"/>
      <c r="AF216" s="76"/>
      <c r="AG216" s="77"/>
    </row>
    <row r="217" spans="1:33" s="17" customFormat="1" ht="48" hidden="1" customHeight="1" x14ac:dyDescent="0.25">
      <c r="A217" s="824"/>
      <c r="B217" s="751"/>
      <c r="C217" s="763"/>
      <c r="D217" s="766"/>
      <c r="E217" s="769"/>
      <c r="F217" s="129" t="s">
        <v>401</v>
      </c>
      <c r="G217" s="92">
        <v>32</v>
      </c>
      <c r="H217" s="79">
        <v>1194</v>
      </c>
      <c r="I217" s="80">
        <v>168</v>
      </c>
      <c r="J217" s="158">
        <v>0</v>
      </c>
      <c r="K217" s="418">
        <v>123168.7</v>
      </c>
      <c r="L217" s="75">
        <f t="shared" si="57"/>
        <v>0</v>
      </c>
      <c r="M217" s="76"/>
      <c r="N217" s="77"/>
      <c r="O217" s="73">
        <f t="shared" si="58"/>
        <v>0</v>
      </c>
      <c r="P217" s="76"/>
      <c r="Q217" s="76"/>
      <c r="R217" s="77">
        <f t="shared" si="62"/>
        <v>0</v>
      </c>
      <c r="S217" s="76">
        <f t="shared" si="59"/>
        <v>0</v>
      </c>
      <c r="T217" s="76"/>
      <c r="U217" s="78"/>
      <c r="V217" s="76"/>
      <c r="W217" s="78"/>
      <c r="X217" s="76"/>
      <c r="Y217" s="78"/>
      <c r="Z217" s="73">
        <f t="shared" si="60"/>
        <v>0</v>
      </c>
      <c r="AA217" s="73">
        <f t="shared" si="61"/>
        <v>0</v>
      </c>
      <c r="AB217" s="76"/>
      <c r="AC217" s="77"/>
      <c r="AD217" s="76"/>
      <c r="AE217" s="77"/>
      <c r="AF217" s="76"/>
      <c r="AG217" s="77"/>
    </row>
    <row r="218" spans="1:33" s="17" customFormat="1" ht="48" hidden="1" customHeight="1" x14ac:dyDescent="0.25">
      <c r="A218" s="824"/>
      <c r="B218" s="751"/>
      <c r="C218" s="763"/>
      <c r="D218" s="766"/>
      <c r="E218" s="769"/>
      <c r="F218" s="129" t="s">
        <v>402</v>
      </c>
      <c r="G218" s="92">
        <v>32</v>
      </c>
      <c r="H218" s="79">
        <v>1193</v>
      </c>
      <c r="I218" s="80">
        <v>169</v>
      </c>
      <c r="J218" s="158">
        <v>0</v>
      </c>
      <c r="K218" s="418">
        <v>123168.7</v>
      </c>
      <c r="L218" s="75">
        <f t="shared" ref="L218:L281" si="63">ROUND(J218*$K218,2)</f>
        <v>0</v>
      </c>
      <c r="M218" s="76"/>
      <c r="N218" s="77"/>
      <c r="O218" s="73">
        <f t="shared" ref="O218:O281" si="64">ROUND(J218/12*AH$5,0)</f>
        <v>0</v>
      </c>
      <c r="P218" s="76"/>
      <c r="Q218" s="76"/>
      <c r="R218" s="77">
        <f t="shared" si="62"/>
        <v>0</v>
      </c>
      <c r="S218" s="76">
        <f t="shared" ref="S218:S281" si="65">J218-P218</f>
        <v>0</v>
      </c>
      <c r="T218" s="76"/>
      <c r="U218" s="78"/>
      <c r="V218" s="76"/>
      <c r="W218" s="78"/>
      <c r="X218" s="76"/>
      <c r="Y218" s="78"/>
      <c r="Z218" s="73">
        <f t="shared" ref="Z218:Z281" si="66">P218-O218</f>
        <v>0</v>
      </c>
      <c r="AA218" s="73">
        <f t="shared" ref="AA218:AA281" si="67">P218-J218</f>
        <v>0</v>
      </c>
      <c r="AB218" s="76"/>
      <c r="AC218" s="77"/>
      <c r="AD218" s="76"/>
      <c r="AE218" s="77"/>
      <c r="AF218" s="76"/>
      <c r="AG218" s="77"/>
    </row>
    <row r="219" spans="1:33" s="17" customFormat="1" ht="48" hidden="1" customHeight="1" x14ac:dyDescent="0.25">
      <c r="A219" s="824"/>
      <c r="B219" s="751"/>
      <c r="C219" s="763"/>
      <c r="D219" s="766"/>
      <c r="E219" s="769"/>
      <c r="F219" s="129" t="s">
        <v>403</v>
      </c>
      <c r="G219" s="92">
        <v>32</v>
      </c>
      <c r="H219" s="79">
        <v>1192</v>
      </c>
      <c r="I219" s="80">
        <v>170</v>
      </c>
      <c r="J219" s="158">
        <v>0</v>
      </c>
      <c r="K219" s="418">
        <v>123168.7</v>
      </c>
      <c r="L219" s="75">
        <f t="shared" si="63"/>
        <v>0</v>
      </c>
      <c r="M219" s="76"/>
      <c r="N219" s="77"/>
      <c r="O219" s="73">
        <f t="shared" si="64"/>
        <v>0</v>
      </c>
      <c r="P219" s="76"/>
      <c r="Q219" s="76"/>
      <c r="R219" s="77">
        <f t="shared" si="62"/>
        <v>0</v>
      </c>
      <c r="S219" s="76">
        <f t="shared" si="65"/>
        <v>0</v>
      </c>
      <c r="T219" s="76"/>
      <c r="U219" s="78"/>
      <c r="V219" s="76"/>
      <c r="W219" s="78"/>
      <c r="X219" s="76"/>
      <c r="Y219" s="78"/>
      <c r="Z219" s="73">
        <f t="shared" si="66"/>
        <v>0</v>
      </c>
      <c r="AA219" s="73">
        <f t="shared" si="67"/>
        <v>0</v>
      </c>
      <c r="AB219" s="76"/>
      <c r="AC219" s="77"/>
      <c r="AD219" s="76"/>
      <c r="AE219" s="77"/>
      <c r="AF219" s="76"/>
      <c r="AG219" s="77"/>
    </row>
    <row r="220" spans="1:33" s="17" customFormat="1" ht="48" hidden="1" customHeight="1" x14ac:dyDescent="0.25">
      <c r="A220" s="824"/>
      <c r="B220" s="751"/>
      <c r="C220" s="742"/>
      <c r="D220" s="755"/>
      <c r="E220" s="756"/>
      <c r="F220" s="129" t="s">
        <v>404</v>
      </c>
      <c r="G220" s="92">
        <v>32</v>
      </c>
      <c r="H220" s="79">
        <v>1191</v>
      </c>
      <c r="I220" s="80">
        <v>171</v>
      </c>
      <c r="J220" s="158">
        <v>0</v>
      </c>
      <c r="K220" s="418">
        <v>123168.7</v>
      </c>
      <c r="L220" s="75">
        <f t="shared" si="63"/>
        <v>0</v>
      </c>
      <c r="M220" s="76"/>
      <c r="N220" s="77"/>
      <c r="O220" s="73">
        <f t="shared" si="64"/>
        <v>0</v>
      </c>
      <c r="P220" s="76"/>
      <c r="Q220" s="76"/>
      <c r="R220" s="77">
        <f t="shared" si="62"/>
        <v>0</v>
      </c>
      <c r="S220" s="76">
        <f t="shared" si="65"/>
        <v>0</v>
      </c>
      <c r="T220" s="76"/>
      <c r="U220" s="78"/>
      <c r="V220" s="76"/>
      <c r="W220" s="78"/>
      <c r="X220" s="76"/>
      <c r="Y220" s="78"/>
      <c r="Z220" s="73">
        <f t="shared" si="66"/>
        <v>0</v>
      </c>
      <c r="AA220" s="73">
        <f t="shared" si="67"/>
        <v>0</v>
      </c>
      <c r="AB220" s="76"/>
      <c r="AC220" s="77"/>
      <c r="AD220" s="76"/>
      <c r="AE220" s="77"/>
      <c r="AF220" s="76"/>
      <c r="AG220" s="77"/>
    </row>
    <row r="221" spans="1:33" s="17" customFormat="1" ht="48" hidden="1" customHeight="1" x14ac:dyDescent="0.25">
      <c r="A221" s="824"/>
      <c r="B221" s="751"/>
      <c r="C221" s="741" t="s">
        <v>398</v>
      </c>
      <c r="D221" s="765" t="s">
        <v>405</v>
      </c>
      <c r="E221" s="768" t="s">
        <v>41</v>
      </c>
      <c r="F221" s="129" t="s">
        <v>406</v>
      </c>
      <c r="G221" s="92">
        <v>32</v>
      </c>
      <c r="H221" s="79">
        <v>1190</v>
      </c>
      <c r="I221" s="80">
        <v>172</v>
      </c>
      <c r="J221" s="158">
        <v>0</v>
      </c>
      <c r="K221" s="418">
        <v>123168.7</v>
      </c>
      <c r="L221" s="75">
        <f t="shared" si="63"/>
        <v>0</v>
      </c>
      <c r="M221" s="76"/>
      <c r="N221" s="77"/>
      <c r="O221" s="73">
        <f t="shared" si="64"/>
        <v>0</v>
      </c>
      <c r="P221" s="76"/>
      <c r="Q221" s="76"/>
      <c r="R221" s="77">
        <f t="shared" si="62"/>
        <v>0</v>
      </c>
      <c r="S221" s="76">
        <f t="shared" si="65"/>
        <v>0</v>
      </c>
      <c r="T221" s="76"/>
      <c r="U221" s="78"/>
      <c r="V221" s="76"/>
      <c r="W221" s="78"/>
      <c r="X221" s="76"/>
      <c r="Y221" s="78"/>
      <c r="Z221" s="73">
        <f t="shared" si="66"/>
        <v>0</v>
      </c>
      <c r="AA221" s="73">
        <f t="shared" si="67"/>
        <v>0</v>
      </c>
      <c r="AB221" s="76"/>
      <c r="AC221" s="77"/>
      <c r="AD221" s="76"/>
      <c r="AE221" s="77"/>
      <c r="AF221" s="76"/>
      <c r="AG221" s="77"/>
    </row>
    <row r="222" spans="1:33" s="17" customFormat="1" ht="48" hidden="1" customHeight="1" x14ac:dyDescent="0.25">
      <c r="A222" s="824"/>
      <c r="B222" s="751"/>
      <c r="C222" s="763"/>
      <c r="D222" s="766"/>
      <c r="E222" s="769"/>
      <c r="F222" s="129" t="s">
        <v>407</v>
      </c>
      <c r="G222" s="92">
        <v>32</v>
      </c>
      <c r="H222" s="79">
        <v>1071</v>
      </c>
      <c r="I222" s="80">
        <v>173</v>
      </c>
      <c r="J222" s="158">
        <v>0</v>
      </c>
      <c r="K222" s="418">
        <v>123168.7</v>
      </c>
      <c r="L222" s="75">
        <f t="shared" si="63"/>
        <v>0</v>
      </c>
      <c r="M222" s="76"/>
      <c r="N222" s="77"/>
      <c r="O222" s="73">
        <f t="shared" si="64"/>
        <v>0</v>
      </c>
      <c r="P222" s="76"/>
      <c r="Q222" s="76"/>
      <c r="R222" s="77">
        <f t="shared" si="62"/>
        <v>0</v>
      </c>
      <c r="S222" s="76">
        <f t="shared" si="65"/>
        <v>0</v>
      </c>
      <c r="T222" s="76"/>
      <c r="U222" s="78"/>
      <c r="V222" s="76"/>
      <c r="W222" s="78"/>
      <c r="X222" s="76"/>
      <c r="Y222" s="78"/>
      <c r="Z222" s="73">
        <f t="shared" si="66"/>
        <v>0</v>
      </c>
      <c r="AA222" s="73">
        <f t="shared" si="67"/>
        <v>0</v>
      </c>
      <c r="AB222" s="76"/>
      <c r="AC222" s="77"/>
      <c r="AD222" s="76"/>
      <c r="AE222" s="77"/>
      <c r="AF222" s="76"/>
      <c r="AG222" s="77"/>
    </row>
    <row r="223" spans="1:33" s="17" customFormat="1" ht="48" hidden="1" customHeight="1" x14ac:dyDescent="0.25">
      <c r="A223" s="824"/>
      <c r="B223" s="751"/>
      <c r="C223" s="763"/>
      <c r="D223" s="766"/>
      <c r="E223" s="769"/>
      <c r="F223" s="129" t="s">
        <v>408</v>
      </c>
      <c r="G223" s="92">
        <v>32</v>
      </c>
      <c r="H223" s="79">
        <v>1189</v>
      </c>
      <c r="I223" s="80">
        <v>174</v>
      </c>
      <c r="J223" s="158">
        <v>0</v>
      </c>
      <c r="K223" s="418">
        <v>123168.7</v>
      </c>
      <c r="L223" s="75">
        <f t="shared" si="63"/>
        <v>0</v>
      </c>
      <c r="M223" s="76"/>
      <c r="N223" s="77"/>
      <c r="O223" s="73">
        <f t="shared" si="64"/>
        <v>0</v>
      </c>
      <c r="P223" s="76"/>
      <c r="Q223" s="76"/>
      <c r="R223" s="77">
        <f t="shared" si="62"/>
        <v>0</v>
      </c>
      <c r="S223" s="76">
        <f t="shared" si="65"/>
        <v>0</v>
      </c>
      <c r="T223" s="76"/>
      <c r="U223" s="78"/>
      <c r="V223" s="76"/>
      <c r="W223" s="78"/>
      <c r="X223" s="76"/>
      <c r="Y223" s="78"/>
      <c r="Z223" s="73">
        <f t="shared" si="66"/>
        <v>0</v>
      </c>
      <c r="AA223" s="73">
        <f t="shared" si="67"/>
        <v>0</v>
      </c>
      <c r="AB223" s="76"/>
      <c r="AC223" s="77"/>
      <c r="AD223" s="76"/>
      <c r="AE223" s="77"/>
      <c r="AF223" s="76"/>
      <c r="AG223" s="77"/>
    </row>
    <row r="224" spans="1:33" s="17" customFormat="1" ht="48" hidden="1" customHeight="1" x14ac:dyDescent="0.25">
      <c r="A224" s="824"/>
      <c r="B224" s="751"/>
      <c r="C224" s="763"/>
      <c r="D224" s="755"/>
      <c r="E224" s="756"/>
      <c r="F224" s="129" t="s">
        <v>409</v>
      </c>
      <c r="G224" s="92">
        <v>32</v>
      </c>
      <c r="H224" s="79">
        <v>1070</v>
      </c>
      <c r="I224" s="80">
        <v>175</v>
      </c>
      <c r="J224" s="158">
        <v>0</v>
      </c>
      <c r="K224" s="418">
        <v>123168.7</v>
      </c>
      <c r="L224" s="75">
        <f t="shared" si="63"/>
        <v>0</v>
      </c>
      <c r="M224" s="76"/>
      <c r="N224" s="77"/>
      <c r="O224" s="73">
        <f t="shared" si="64"/>
        <v>0</v>
      </c>
      <c r="P224" s="76"/>
      <c r="Q224" s="76"/>
      <c r="R224" s="77">
        <f t="shared" si="62"/>
        <v>0</v>
      </c>
      <c r="S224" s="76">
        <f t="shared" si="65"/>
        <v>0</v>
      </c>
      <c r="T224" s="76"/>
      <c r="U224" s="78"/>
      <c r="V224" s="76"/>
      <c r="W224" s="78"/>
      <c r="X224" s="76"/>
      <c r="Y224" s="78"/>
      <c r="Z224" s="73">
        <f t="shared" si="66"/>
        <v>0</v>
      </c>
      <c r="AA224" s="73">
        <f t="shared" si="67"/>
        <v>0</v>
      </c>
      <c r="AB224" s="76"/>
      <c r="AC224" s="77"/>
      <c r="AD224" s="76"/>
      <c r="AE224" s="77"/>
      <c r="AF224" s="76"/>
      <c r="AG224" s="77"/>
    </row>
    <row r="225" spans="1:33" s="17" customFormat="1" ht="48" hidden="1" customHeight="1" x14ac:dyDescent="0.25">
      <c r="A225" s="824"/>
      <c r="B225" s="751"/>
      <c r="C225" s="763"/>
      <c r="D225" s="765" t="s">
        <v>410</v>
      </c>
      <c r="E225" s="768" t="s">
        <v>41</v>
      </c>
      <c r="F225" s="129" t="s">
        <v>411</v>
      </c>
      <c r="G225" s="92">
        <v>32</v>
      </c>
      <c r="H225" s="79">
        <v>1188</v>
      </c>
      <c r="I225" s="80">
        <v>176</v>
      </c>
      <c r="J225" s="158">
        <v>0</v>
      </c>
      <c r="K225" s="418">
        <v>123168.7</v>
      </c>
      <c r="L225" s="75">
        <f t="shared" si="63"/>
        <v>0</v>
      </c>
      <c r="M225" s="76"/>
      <c r="N225" s="77"/>
      <c r="O225" s="73">
        <f t="shared" si="64"/>
        <v>0</v>
      </c>
      <c r="P225" s="76"/>
      <c r="Q225" s="76"/>
      <c r="R225" s="77">
        <f t="shared" si="62"/>
        <v>0</v>
      </c>
      <c r="S225" s="76">
        <f t="shared" si="65"/>
        <v>0</v>
      </c>
      <c r="T225" s="76"/>
      <c r="U225" s="78"/>
      <c r="V225" s="76"/>
      <c r="W225" s="78"/>
      <c r="X225" s="76"/>
      <c r="Y225" s="78"/>
      <c r="Z225" s="73">
        <f t="shared" si="66"/>
        <v>0</v>
      </c>
      <c r="AA225" s="73">
        <f t="shared" si="67"/>
        <v>0</v>
      </c>
      <c r="AB225" s="76"/>
      <c r="AC225" s="77"/>
      <c r="AD225" s="76"/>
      <c r="AE225" s="77"/>
      <c r="AF225" s="76"/>
      <c r="AG225" s="77"/>
    </row>
    <row r="226" spans="1:33" s="17" customFormat="1" ht="48" hidden="1" customHeight="1" x14ac:dyDescent="0.25">
      <c r="A226" s="824"/>
      <c r="B226" s="751"/>
      <c r="C226" s="763"/>
      <c r="D226" s="766"/>
      <c r="E226" s="769"/>
      <c r="F226" s="230" t="s">
        <v>409</v>
      </c>
      <c r="G226" s="92">
        <v>32</v>
      </c>
      <c r="H226" s="79">
        <v>1070</v>
      </c>
      <c r="I226" s="80">
        <v>177</v>
      </c>
      <c r="J226" s="158">
        <v>0</v>
      </c>
      <c r="K226" s="418">
        <v>123168.7</v>
      </c>
      <c r="L226" s="75">
        <f t="shared" si="63"/>
        <v>0</v>
      </c>
      <c r="M226" s="76"/>
      <c r="N226" s="77"/>
      <c r="O226" s="73">
        <f t="shared" si="64"/>
        <v>0</v>
      </c>
      <c r="P226" s="76"/>
      <c r="Q226" s="76"/>
      <c r="R226" s="77">
        <f t="shared" si="62"/>
        <v>0</v>
      </c>
      <c r="S226" s="76">
        <f t="shared" si="65"/>
        <v>0</v>
      </c>
      <c r="T226" s="76"/>
      <c r="U226" s="78"/>
      <c r="V226" s="76"/>
      <c r="W226" s="78"/>
      <c r="X226" s="76"/>
      <c r="Y226" s="78"/>
      <c r="Z226" s="73">
        <f t="shared" si="66"/>
        <v>0</v>
      </c>
      <c r="AA226" s="73">
        <f t="shared" si="67"/>
        <v>0</v>
      </c>
      <c r="AB226" s="76"/>
      <c r="AC226" s="77"/>
      <c r="AD226" s="76"/>
      <c r="AE226" s="77"/>
      <c r="AF226" s="76"/>
      <c r="AG226" s="77"/>
    </row>
    <row r="227" spans="1:33" s="17" customFormat="1" ht="48" hidden="1" customHeight="1" x14ac:dyDescent="0.25">
      <c r="A227" s="824"/>
      <c r="B227" s="751"/>
      <c r="C227" s="763"/>
      <c r="D227" s="766"/>
      <c r="E227" s="769"/>
      <c r="F227" s="129" t="s">
        <v>412</v>
      </c>
      <c r="G227" s="92">
        <v>32</v>
      </c>
      <c r="H227" s="79">
        <v>1187</v>
      </c>
      <c r="I227" s="80">
        <v>178</v>
      </c>
      <c r="J227" s="158">
        <v>0</v>
      </c>
      <c r="K227" s="418">
        <v>123168.7</v>
      </c>
      <c r="L227" s="75">
        <f t="shared" si="63"/>
        <v>0</v>
      </c>
      <c r="M227" s="76"/>
      <c r="N227" s="77"/>
      <c r="O227" s="73">
        <f t="shared" si="64"/>
        <v>0</v>
      </c>
      <c r="P227" s="76"/>
      <c r="Q227" s="76"/>
      <c r="R227" s="77">
        <f t="shared" si="62"/>
        <v>0</v>
      </c>
      <c r="S227" s="76">
        <f t="shared" si="65"/>
        <v>0</v>
      </c>
      <c r="T227" s="76"/>
      <c r="U227" s="78"/>
      <c r="V227" s="76"/>
      <c r="W227" s="78"/>
      <c r="X227" s="76"/>
      <c r="Y227" s="78"/>
      <c r="Z227" s="73">
        <f t="shared" si="66"/>
        <v>0</v>
      </c>
      <c r="AA227" s="73">
        <f t="shared" si="67"/>
        <v>0</v>
      </c>
      <c r="AB227" s="76"/>
      <c r="AC227" s="77"/>
      <c r="AD227" s="76"/>
      <c r="AE227" s="77"/>
      <c r="AF227" s="76"/>
      <c r="AG227" s="77"/>
    </row>
    <row r="228" spans="1:33" s="17" customFormat="1" ht="48" hidden="1" customHeight="1" x14ac:dyDescent="0.25">
      <c r="A228" s="824"/>
      <c r="B228" s="751"/>
      <c r="C228" s="763"/>
      <c r="D228" s="755"/>
      <c r="E228" s="756"/>
      <c r="F228" s="129" t="s">
        <v>413</v>
      </c>
      <c r="G228" s="92">
        <v>32</v>
      </c>
      <c r="H228" s="79">
        <v>1186</v>
      </c>
      <c r="I228" s="80">
        <v>179</v>
      </c>
      <c r="J228" s="158">
        <v>0</v>
      </c>
      <c r="K228" s="418">
        <v>123168.7</v>
      </c>
      <c r="L228" s="75">
        <f t="shared" si="63"/>
        <v>0</v>
      </c>
      <c r="M228" s="76"/>
      <c r="N228" s="77"/>
      <c r="O228" s="73">
        <f t="shared" si="64"/>
        <v>0</v>
      </c>
      <c r="P228" s="76"/>
      <c r="Q228" s="76"/>
      <c r="R228" s="77">
        <f t="shared" si="62"/>
        <v>0</v>
      </c>
      <c r="S228" s="76">
        <f t="shared" si="65"/>
        <v>0</v>
      </c>
      <c r="T228" s="76"/>
      <c r="U228" s="78"/>
      <c r="V228" s="76"/>
      <c r="W228" s="78"/>
      <c r="X228" s="76"/>
      <c r="Y228" s="78"/>
      <c r="Z228" s="73">
        <f t="shared" si="66"/>
        <v>0</v>
      </c>
      <c r="AA228" s="73">
        <f t="shared" si="67"/>
        <v>0</v>
      </c>
      <c r="AB228" s="76"/>
      <c r="AC228" s="77"/>
      <c r="AD228" s="76"/>
      <c r="AE228" s="77"/>
      <c r="AF228" s="76"/>
      <c r="AG228" s="77"/>
    </row>
    <row r="229" spans="1:33" s="17" customFormat="1" ht="48" hidden="1" customHeight="1" x14ac:dyDescent="0.25">
      <c r="A229" s="824"/>
      <c r="B229" s="751"/>
      <c r="C229" s="763"/>
      <c r="D229" s="90" t="s">
        <v>414</v>
      </c>
      <c r="E229" s="768" t="s">
        <v>41</v>
      </c>
      <c r="F229" s="129" t="s">
        <v>415</v>
      </c>
      <c r="G229" s="92">
        <v>32</v>
      </c>
      <c r="H229" s="79">
        <v>186</v>
      </c>
      <c r="I229" s="80">
        <v>180</v>
      </c>
      <c r="J229" s="158">
        <v>0</v>
      </c>
      <c r="K229" s="418">
        <v>123168.7</v>
      </c>
      <c r="L229" s="75">
        <f t="shared" si="63"/>
        <v>0</v>
      </c>
      <c r="M229" s="76"/>
      <c r="N229" s="77"/>
      <c r="O229" s="73">
        <f t="shared" si="64"/>
        <v>0</v>
      </c>
      <c r="P229" s="76"/>
      <c r="Q229" s="76"/>
      <c r="R229" s="77">
        <f t="shared" si="62"/>
        <v>0</v>
      </c>
      <c r="S229" s="76">
        <f t="shared" si="65"/>
        <v>0</v>
      </c>
      <c r="T229" s="76"/>
      <c r="U229" s="78"/>
      <c r="V229" s="76"/>
      <c r="W229" s="78"/>
      <c r="X229" s="76"/>
      <c r="Y229" s="78"/>
      <c r="Z229" s="73">
        <f t="shared" si="66"/>
        <v>0</v>
      </c>
      <c r="AA229" s="73">
        <f t="shared" si="67"/>
        <v>0</v>
      </c>
      <c r="AB229" s="76"/>
      <c r="AC229" s="77"/>
      <c r="AD229" s="76"/>
      <c r="AE229" s="77"/>
      <c r="AF229" s="76"/>
      <c r="AG229" s="77"/>
    </row>
    <row r="230" spans="1:33" s="17" customFormat="1" ht="48" hidden="1" customHeight="1" x14ac:dyDescent="0.25">
      <c r="A230" s="824"/>
      <c r="B230" s="751"/>
      <c r="C230" s="742"/>
      <c r="D230" s="90" t="s">
        <v>416</v>
      </c>
      <c r="E230" s="756"/>
      <c r="F230" s="129" t="s">
        <v>417</v>
      </c>
      <c r="G230" s="92">
        <v>32</v>
      </c>
      <c r="H230" s="79">
        <v>185</v>
      </c>
      <c r="I230" s="80">
        <v>454</v>
      </c>
      <c r="J230" s="158">
        <v>0</v>
      </c>
      <c r="K230" s="418">
        <v>123168.7</v>
      </c>
      <c r="L230" s="75">
        <f t="shared" si="63"/>
        <v>0</v>
      </c>
      <c r="M230" s="76"/>
      <c r="N230" s="77"/>
      <c r="O230" s="73">
        <f t="shared" si="64"/>
        <v>0</v>
      </c>
      <c r="P230" s="76"/>
      <c r="Q230" s="76"/>
      <c r="R230" s="77">
        <f t="shared" si="62"/>
        <v>0</v>
      </c>
      <c r="S230" s="76">
        <f t="shared" si="65"/>
        <v>0</v>
      </c>
      <c r="T230" s="76"/>
      <c r="U230" s="78"/>
      <c r="V230" s="76"/>
      <c r="W230" s="78"/>
      <c r="X230" s="76"/>
      <c r="Y230" s="78"/>
      <c r="Z230" s="73">
        <f t="shared" si="66"/>
        <v>0</v>
      </c>
      <c r="AA230" s="73">
        <f t="shared" si="67"/>
        <v>0</v>
      </c>
      <c r="AB230" s="76"/>
      <c r="AC230" s="77"/>
      <c r="AD230" s="76"/>
      <c r="AE230" s="77"/>
      <c r="AF230" s="76"/>
      <c r="AG230" s="77"/>
    </row>
    <row r="231" spans="1:33" s="17" customFormat="1" ht="48" hidden="1" customHeight="1" x14ac:dyDescent="0.25">
      <c r="A231" s="824"/>
      <c r="B231" s="751"/>
      <c r="C231" s="741" t="s">
        <v>418</v>
      </c>
      <c r="D231" s="765" t="s">
        <v>419</v>
      </c>
      <c r="E231" s="768" t="s">
        <v>41</v>
      </c>
      <c r="F231" s="129" t="s">
        <v>420</v>
      </c>
      <c r="G231" s="92">
        <v>32</v>
      </c>
      <c r="H231" s="79">
        <v>184</v>
      </c>
      <c r="I231" s="80">
        <v>182</v>
      </c>
      <c r="J231" s="158">
        <v>0</v>
      </c>
      <c r="K231" s="418">
        <v>123168.7</v>
      </c>
      <c r="L231" s="75">
        <f t="shared" si="63"/>
        <v>0</v>
      </c>
      <c r="M231" s="76"/>
      <c r="N231" s="77"/>
      <c r="O231" s="73">
        <f t="shared" si="64"/>
        <v>0</v>
      </c>
      <c r="P231" s="76"/>
      <c r="Q231" s="76"/>
      <c r="R231" s="77">
        <f t="shared" si="62"/>
        <v>0</v>
      </c>
      <c r="S231" s="76">
        <f t="shared" si="65"/>
        <v>0</v>
      </c>
      <c r="T231" s="76"/>
      <c r="U231" s="78"/>
      <c r="V231" s="76"/>
      <c r="W231" s="78"/>
      <c r="X231" s="76"/>
      <c r="Y231" s="78"/>
      <c r="Z231" s="73">
        <f t="shared" si="66"/>
        <v>0</v>
      </c>
      <c r="AA231" s="73">
        <f t="shared" si="67"/>
        <v>0</v>
      </c>
      <c r="AB231" s="76"/>
      <c r="AC231" s="77"/>
      <c r="AD231" s="76"/>
      <c r="AE231" s="77"/>
      <c r="AF231" s="76"/>
      <c r="AG231" s="77"/>
    </row>
    <row r="232" spans="1:33" s="17" customFormat="1" ht="48" hidden="1" customHeight="1" x14ac:dyDescent="0.25">
      <c r="A232" s="824"/>
      <c r="B232" s="751"/>
      <c r="C232" s="742"/>
      <c r="D232" s="755"/>
      <c r="E232" s="756"/>
      <c r="F232" s="129" t="s">
        <v>421</v>
      </c>
      <c r="G232" s="92">
        <v>32</v>
      </c>
      <c r="H232" s="79">
        <v>1185</v>
      </c>
      <c r="I232" s="80">
        <v>183</v>
      </c>
      <c r="J232" s="158">
        <v>0</v>
      </c>
      <c r="K232" s="418">
        <v>123168.7</v>
      </c>
      <c r="L232" s="75">
        <f t="shared" si="63"/>
        <v>0</v>
      </c>
      <c r="M232" s="76"/>
      <c r="N232" s="77"/>
      <c r="O232" s="73">
        <f t="shared" si="64"/>
        <v>0</v>
      </c>
      <c r="P232" s="76"/>
      <c r="Q232" s="76"/>
      <c r="R232" s="77">
        <f t="shared" si="62"/>
        <v>0</v>
      </c>
      <c r="S232" s="76">
        <f t="shared" si="65"/>
        <v>0</v>
      </c>
      <c r="T232" s="76"/>
      <c r="U232" s="78"/>
      <c r="V232" s="76"/>
      <c r="W232" s="78"/>
      <c r="X232" s="76"/>
      <c r="Y232" s="78"/>
      <c r="Z232" s="73">
        <f t="shared" si="66"/>
        <v>0</v>
      </c>
      <c r="AA232" s="73">
        <f t="shared" si="67"/>
        <v>0</v>
      </c>
      <c r="AB232" s="76"/>
      <c r="AC232" s="77"/>
      <c r="AD232" s="76"/>
      <c r="AE232" s="77"/>
      <c r="AF232" s="76"/>
      <c r="AG232" s="77"/>
    </row>
    <row r="233" spans="1:33" s="17" customFormat="1" ht="48" hidden="1" customHeight="1" x14ac:dyDescent="0.25">
      <c r="A233" s="824"/>
      <c r="B233" s="751"/>
      <c r="C233" s="770" t="s">
        <v>422</v>
      </c>
      <c r="D233" s="765" t="s">
        <v>423</v>
      </c>
      <c r="E233" s="768" t="s">
        <v>41</v>
      </c>
      <c r="F233" s="129" t="s">
        <v>424</v>
      </c>
      <c r="G233" s="92">
        <v>32</v>
      </c>
      <c r="H233" s="79">
        <v>183</v>
      </c>
      <c r="I233" s="80">
        <v>184</v>
      </c>
      <c r="J233" s="158">
        <v>0</v>
      </c>
      <c r="K233" s="418">
        <v>123168.7</v>
      </c>
      <c r="L233" s="75">
        <f t="shared" si="63"/>
        <v>0</v>
      </c>
      <c r="M233" s="76"/>
      <c r="N233" s="77"/>
      <c r="O233" s="73">
        <f t="shared" si="64"/>
        <v>0</v>
      </c>
      <c r="P233" s="76"/>
      <c r="Q233" s="76"/>
      <c r="R233" s="77">
        <f t="shared" si="62"/>
        <v>0</v>
      </c>
      <c r="S233" s="76">
        <f t="shared" si="65"/>
        <v>0</v>
      </c>
      <c r="T233" s="76"/>
      <c r="U233" s="78"/>
      <c r="V233" s="76"/>
      <c r="W233" s="78"/>
      <c r="X233" s="76"/>
      <c r="Y233" s="78"/>
      <c r="Z233" s="73">
        <f t="shared" si="66"/>
        <v>0</v>
      </c>
      <c r="AA233" s="73">
        <f t="shared" si="67"/>
        <v>0</v>
      </c>
      <c r="AB233" s="76"/>
      <c r="AC233" s="77"/>
      <c r="AD233" s="76"/>
      <c r="AE233" s="77"/>
      <c r="AF233" s="76"/>
      <c r="AG233" s="77"/>
    </row>
    <row r="234" spans="1:33" s="17" customFormat="1" ht="48" hidden="1" customHeight="1" x14ac:dyDescent="0.25">
      <c r="A234" s="824"/>
      <c r="B234" s="751"/>
      <c r="C234" s="771"/>
      <c r="D234" s="755"/>
      <c r="E234" s="756"/>
      <c r="F234" s="129" t="s">
        <v>425</v>
      </c>
      <c r="G234" s="92">
        <v>32</v>
      </c>
      <c r="H234" s="79">
        <v>182</v>
      </c>
      <c r="I234" s="80">
        <v>185</v>
      </c>
      <c r="J234" s="158">
        <v>0</v>
      </c>
      <c r="K234" s="418">
        <v>123168.7</v>
      </c>
      <c r="L234" s="75">
        <f t="shared" si="63"/>
        <v>0</v>
      </c>
      <c r="M234" s="76"/>
      <c r="N234" s="77"/>
      <c r="O234" s="73">
        <f t="shared" si="64"/>
        <v>0</v>
      </c>
      <c r="P234" s="76"/>
      <c r="Q234" s="76"/>
      <c r="R234" s="77">
        <f t="shared" si="62"/>
        <v>0</v>
      </c>
      <c r="S234" s="76">
        <f t="shared" si="65"/>
        <v>0</v>
      </c>
      <c r="T234" s="76"/>
      <c r="U234" s="78"/>
      <c r="V234" s="76"/>
      <c r="W234" s="78"/>
      <c r="X234" s="76"/>
      <c r="Y234" s="78"/>
      <c r="Z234" s="73">
        <f t="shared" si="66"/>
        <v>0</v>
      </c>
      <c r="AA234" s="73">
        <f t="shared" si="67"/>
        <v>0</v>
      </c>
      <c r="AB234" s="76"/>
      <c r="AC234" s="77"/>
      <c r="AD234" s="76"/>
      <c r="AE234" s="77"/>
      <c r="AF234" s="76"/>
      <c r="AG234" s="77"/>
    </row>
    <row r="235" spans="1:33" s="17" customFormat="1" ht="48" hidden="1" customHeight="1" x14ac:dyDescent="0.25">
      <c r="A235" s="824"/>
      <c r="B235" s="751"/>
      <c r="C235" s="128" t="s">
        <v>426</v>
      </c>
      <c r="D235" s="90" t="s">
        <v>427</v>
      </c>
      <c r="E235" s="91" t="s">
        <v>41</v>
      </c>
      <c r="F235" s="129" t="s">
        <v>428</v>
      </c>
      <c r="G235" s="92">
        <v>32</v>
      </c>
      <c r="H235" s="79">
        <v>1184</v>
      </c>
      <c r="I235" s="80">
        <v>186</v>
      </c>
      <c r="J235" s="158">
        <v>0</v>
      </c>
      <c r="K235" s="418">
        <v>123168.7</v>
      </c>
      <c r="L235" s="75">
        <f t="shared" si="63"/>
        <v>0</v>
      </c>
      <c r="M235" s="76"/>
      <c r="N235" s="77"/>
      <c r="O235" s="73">
        <f t="shared" si="64"/>
        <v>0</v>
      </c>
      <c r="P235" s="76"/>
      <c r="Q235" s="76"/>
      <c r="R235" s="77">
        <f t="shared" si="62"/>
        <v>0</v>
      </c>
      <c r="S235" s="76">
        <f t="shared" si="65"/>
        <v>0</v>
      </c>
      <c r="T235" s="76"/>
      <c r="U235" s="78"/>
      <c r="V235" s="76"/>
      <c r="W235" s="78"/>
      <c r="X235" s="76"/>
      <c r="Y235" s="78"/>
      <c r="Z235" s="73">
        <f t="shared" si="66"/>
        <v>0</v>
      </c>
      <c r="AA235" s="73">
        <f t="shared" si="67"/>
        <v>0</v>
      </c>
      <c r="AB235" s="76"/>
      <c r="AC235" s="77"/>
      <c r="AD235" s="76"/>
      <c r="AE235" s="77"/>
      <c r="AF235" s="76"/>
      <c r="AG235" s="77"/>
    </row>
    <row r="236" spans="1:33" s="17" customFormat="1" ht="48" hidden="1" customHeight="1" x14ac:dyDescent="0.25">
      <c r="A236" s="824"/>
      <c r="B236" s="751"/>
      <c r="C236" s="770" t="s">
        <v>429</v>
      </c>
      <c r="D236" s="765" t="s">
        <v>430</v>
      </c>
      <c r="E236" s="768" t="s">
        <v>41</v>
      </c>
      <c r="F236" s="129" t="s">
        <v>431</v>
      </c>
      <c r="G236" s="92">
        <v>32</v>
      </c>
      <c r="H236" s="79">
        <v>1182</v>
      </c>
      <c r="I236" s="80">
        <v>187</v>
      </c>
      <c r="J236" s="158">
        <v>0</v>
      </c>
      <c r="K236" s="418">
        <v>123168.7</v>
      </c>
      <c r="L236" s="75">
        <f t="shared" si="63"/>
        <v>0</v>
      </c>
      <c r="M236" s="76"/>
      <c r="N236" s="77"/>
      <c r="O236" s="73">
        <f t="shared" si="64"/>
        <v>0</v>
      </c>
      <c r="P236" s="76"/>
      <c r="Q236" s="76"/>
      <c r="R236" s="77">
        <f t="shared" si="62"/>
        <v>0</v>
      </c>
      <c r="S236" s="76">
        <f t="shared" si="65"/>
        <v>0</v>
      </c>
      <c r="T236" s="76"/>
      <c r="U236" s="78"/>
      <c r="V236" s="76"/>
      <c r="W236" s="78"/>
      <c r="X236" s="76"/>
      <c r="Y236" s="78"/>
      <c r="Z236" s="73">
        <f t="shared" si="66"/>
        <v>0</v>
      </c>
      <c r="AA236" s="73">
        <f t="shared" si="67"/>
        <v>0</v>
      </c>
      <c r="AB236" s="76"/>
      <c r="AC236" s="77"/>
      <c r="AD236" s="76"/>
      <c r="AE236" s="77"/>
      <c r="AF236" s="76"/>
      <c r="AG236" s="77"/>
    </row>
    <row r="237" spans="1:33" s="17" customFormat="1" ht="48" hidden="1" customHeight="1" x14ac:dyDescent="0.25">
      <c r="A237" s="824"/>
      <c r="B237" s="751"/>
      <c r="C237" s="804"/>
      <c r="D237" s="766"/>
      <c r="E237" s="769"/>
      <c r="F237" s="129" t="s">
        <v>432</v>
      </c>
      <c r="G237" s="92">
        <v>32</v>
      </c>
      <c r="H237" s="79">
        <v>1183</v>
      </c>
      <c r="I237" s="80">
        <v>188</v>
      </c>
      <c r="J237" s="158">
        <v>0</v>
      </c>
      <c r="K237" s="418">
        <v>123168.7</v>
      </c>
      <c r="L237" s="75">
        <f t="shared" si="63"/>
        <v>0</v>
      </c>
      <c r="M237" s="76"/>
      <c r="N237" s="77"/>
      <c r="O237" s="73">
        <f t="shared" si="64"/>
        <v>0</v>
      </c>
      <c r="P237" s="76"/>
      <c r="Q237" s="76"/>
      <c r="R237" s="77">
        <f t="shared" si="62"/>
        <v>0</v>
      </c>
      <c r="S237" s="76">
        <f t="shared" si="65"/>
        <v>0</v>
      </c>
      <c r="T237" s="76"/>
      <c r="U237" s="78"/>
      <c r="V237" s="76"/>
      <c r="W237" s="78"/>
      <c r="X237" s="76"/>
      <c r="Y237" s="78"/>
      <c r="Z237" s="73">
        <f t="shared" si="66"/>
        <v>0</v>
      </c>
      <c r="AA237" s="73">
        <f t="shared" si="67"/>
        <v>0</v>
      </c>
      <c r="AB237" s="76"/>
      <c r="AC237" s="77"/>
      <c r="AD237" s="76"/>
      <c r="AE237" s="77"/>
      <c r="AF237" s="76"/>
      <c r="AG237" s="77"/>
    </row>
    <row r="238" spans="1:33" s="17" customFormat="1" ht="48" hidden="1" customHeight="1" x14ac:dyDescent="0.25">
      <c r="A238" s="824"/>
      <c r="B238" s="751"/>
      <c r="C238" s="804"/>
      <c r="D238" s="766"/>
      <c r="E238" s="769"/>
      <c r="F238" s="129" t="s">
        <v>433</v>
      </c>
      <c r="G238" s="92">
        <v>32</v>
      </c>
      <c r="H238" s="79">
        <v>181</v>
      </c>
      <c r="I238" s="80">
        <v>189</v>
      </c>
      <c r="J238" s="158">
        <v>0</v>
      </c>
      <c r="K238" s="418">
        <v>123168.7</v>
      </c>
      <c r="L238" s="75">
        <f t="shared" si="63"/>
        <v>0</v>
      </c>
      <c r="M238" s="76"/>
      <c r="N238" s="77"/>
      <c r="O238" s="73">
        <f t="shared" si="64"/>
        <v>0</v>
      </c>
      <c r="P238" s="76"/>
      <c r="Q238" s="76"/>
      <c r="R238" s="77">
        <f t="shared" si="62"/>
        <v>0</v>
      </c>
      <c r="S238" s="76">
        <f t="shared" si="65"/>
        <v>0</v>
      </c>
      <c r="T238" s="76"/>
      <c r="U238" s="78"/>
      <c r="V238" s="76"/>
      <c r="W238" s="78"/>
      <c r="X238" s="76"/>
      <c r="Y238" s="78"/>
      <c r="Z238" s="73">
        <f t="shared" si="66"/>
        <v>0</v>
      </c>
      <c r="AA238" s="73">
        <f t="shared" si="67"/>
        <v>0</v>
      </c>
      <c r="AB238" s="76"/>
      <c r="AC238" s="77"/>
      <c r="AD238" s="76"/>
      <c r="AE238" s="77"/>
      <c r="AF238" s="76"/>
      <c r="AG238" s="77"/>
    </row>
    <row r="239" spans="1:33" s="17" customFormat="1" ht="48" hidden="1" customHeight="1" x14ac:dyDescent="0.25">
      <c r="A239" s="824"/>
      <c r="B239" s="751"/>
      <c r="C239" s="804"/>
      <c r="D239" s="755"/>
      <c r="E239" s="756"/>
      <c r="F239" s="129" t="s">
        <v>434</v>
      </c>
      <c r="G239" s="92">
        <v>32</v>
      </c>
      <c r="H239" s="79">
        <v>1085</v>
      </c>
      <c r="I239" s="80">
        <v>190</v>
      </c>
      <c r="J239" s="158">
        <v>0</v>
      </c>
      <c r="K239" s="418">
        <v>123168.7</v>
      </c>
      <c r="L239" s="75"/>
      <c r="M239" s="76"/>
      <c r="N239" s="77"/>
      <c r="O239" s="73">
        <f t="shared" si="64"/>
        <v>0</v>
      </c>
      <c r="P239" s="76"/>
      <c r="Q239" s="76"/>
      <c r="R239" s="77">
        <f t="shared" si="62"/>
        <v>0</v>
      </c>
      <c r="S239" s="76"/>
      <c r="T239" s="76"/>
      <c r="U239" s="93">
        <f>ROUND(T239*O239,2)</f>
        <v>0</v>
      </c>
      <c r="V239" s="76"/>
      <c r="W239" s="93">
        <f>ROUND(V239*Q239,2)</f>
        <v>0</v>
      </c>
      <c r="X239" s="76"/>
      <c r="Y239" s="93">
        <f>ROUND(X239*S239,2)</f>
        <v>0</v>
      </c>
      <c r="Z239" s="73">
        <f t="shared" si="66"/>
        <v>0</v>
      </c>
      <c r="AA239" s="73">
        <f t="shared" si="67"/>
        <v>0</v>
      </c>
      <c r="AB239" s="76"/>
      <c r="AC239" s="77"/>
      <c r="AD239" s="76"/>
      <c r="AE239" s="77"/>
      <c r="AF239" s="76"/>
      <c r="AG239" s="77"/>
    </row>
    <row r="240" spans="1:33" s="17" customFormat="1" ht="48" hidden="1" customHeight="1" x14ac:dyDescent="0.25">
      <c r="A240" s="824"/>
      <c r="B240" s="751"/>
      <c r="C240" s="771"/>
      <c r="D240" s="90" t="s">
        <v>435</v>
      </c>
      <c r="E240" s="91" t="s">
        <v>41</v>
      </c>
      <c r="F240" s="129" t="s">
        <v>436</v>
      </c>
      <c r="G240" s="92">
        <v>32</v>
      </c>
      <c r="H240" s="79">
        <v>180</v>
      </c>
      <c r="I240" s="80">
        <v>191</v>
      </c>
      <c r="J240" s="158">
        <v>0</v>
      </c>
      <c r="K240" s="418">
        <v>123168.7</v>
      </c>
      <c r="L240" s="75">
        <f t="shared" si="63"/>
        <v>0</v>
      </c>
      <c r="M240" s="76"/>
      <c r="N240" s="77"/>
      <c r="O240" s="73">
        <f t="shared" si="64"/>
        <v>0</v>
      </c>
      <c r="P240" s="76"/>
      <c r="Q240" s="76"/>
      <c r="R240" s="77">
        <f t="shared" si="62"/>
        <v>0</v>
      </c>
      <c r="S240" s="76">
        <f t="shared" si="65"/>
        <v>0</v>
      </c>
      <c r="T240" s="76"/>
      <c r="U240" s="78"/>
      <c r="V240" s="76"/>
      <c r="W240" s="78"/>
      <c r="X240" s="76"/>
      <c r="Y240" s="78"/>
      <c r="Z240" s="73">
        <f t="shared" si="66"/>
        <v>0</v>
      </c>
      <c r="AA240" s="73">
        <f t="shared" si="67"/>
        <v>0</v>
      </c>
      <c r="AB240" s="76"/>
      <c r="AC240" s="77"/>
      <c r="AD240" s="76"/>
      <c r="AE240" s="77"/>
      <c r="AF240" s="76"/>
      <c r="AG240" s="77"/>
    </row>
    <row r="241" spans="1:33" s="17" customFormat="1" ht="48" hidden="1" customHeight="1" x14ac:dyDescent="0.25">
      <c r="A241" s="824"/>
      <c r="B241" s="751"/>
      <c r="C241" s="770" t="s">
        <v>437</v>
      </c>
      <c r="D241" s="765" t="s">
        <v>438</v>
      </c>
      <c r="E241" s="768" t="s">
        <v>41</v>
      </c>
      <c r="F241" s="129" t="s">
        <v>439</v>
      </c>
      <c r="G241" s="92">
        <v>32</v>
      </c>
      <c r="H241" s="79">
        <v>179</v>
      </c>
      <c r="I241" s="80">
        <v>192</v>
      </c>
      <c r="J241" s="158">
        <v>0</v>
      </c>
      <c r="K241" s="418">
        <v>123168.7</v>
      </c>
      <c r="L241" s="75">
        <f t="shared" si="63"/>
        <v>0</v>
      </c>
      <c r="M241" s="76"/>
      <c r="N241" s="77"/>
      <c r="O241" s="73">
        <f t="shared" si="64"/>
        <v>0</v>
      </c>
      <c r="P241" s="76"/>
      <c r="Q241" s="76"/>
      <c r="R241" s="77">
        <f t="shared" si="62"/>
        <v>0</v>
      </c>
      <c r="S241" s="76">
        <f t="shared" si="65"/>
        <v>0</v>
      </c>
      <c r="T241" s="76"/>
      <c r="U241" s="78"/>
      <c r="V241" s="76"/>
      <c r="W241" s="78"/>
      <c r="X241" s="76"/>
      <c r="Y241" s="78"/>
      <c r="Z241" s="73">
        <f t="shared" si="66"/>
        <v>0</v>
      </c>
      <c r="AA241" s="73">
        <f t="shared" si="67"/>
        <v>0</v>
      </c>
      <c r="AB241" s="76"/>
      <c r="AC241" s="77"/>
      <c r="AD241" s="76"/>
      <c r="AE241" s="77"/>
      <c r="AF241" s="76"/>
      <c r="AG241" s="77"/>
    </row>
    <row r="242" spans="1:33" s="17" customFormat="1" ht="48" hidden="1" customHeight="1" x14ac:dyDescent="0.25">
      <c r="A242" s="824"/>
      <c r="B242" s="751"/>
      <c r="C242" s="804"/>
      <c r="D242" s="766"/>
      <c r="E242" s="769"/>
      <c r="F242" s="129" t="s">
        <v>431</v>
      </c>
      <c r="G242" s="92">
        <v>32</v>
      </c>
      <c r="H242" s="79">
        <v>1182</v>
      </c>
      <c r="I242" s="80">
        <v>193</v>
      </c>
      <c r="J242" s="158">
        <v>0</v>
      </c>
      <c r="K242" s="418">
        <v>123168.7</v>
      </c>
      <c r="L242" s="75">
        <f t="shared" si="63"/>
        <v>0</v>
      </c>
      <c r="M242" s="76"/>
      <c r="N242" s="77"/>
      <c r="O242" s="73">
        <f t="shared" si="64"/>
        <v>0</v>
      </c>
      <c r="P242" s="76"/>
      <c r="Q242" s="76"/>
      <c r="R242" s="77">
        <f t="shared" si="62"/>
        <v>0</v>
      </c>
      <c r="S242" s="76">
        <f t="shared" si="65"/>
        <v>0</v>
      </c>
      <c r="T242" s="76"/>
      <c r="U242" s="78"/>
      <c r="V242" s="76"/>
      <c r="W242" s="78"/>
      <c r="X242" s="76"/>
      <c r="Y242" s="78"/>
      <c r="Z242" s="73">
        <f t="shared" si="66"/>
        <v>0</v>
      </c>
      <c r="AA242" s="73">
        <f t="shared" si="67"/>
        <v>0</v>
      </c>
      <c r="AB242" s="76"/>
      <c r="AC242" s="77"/>
      <c r="AD242" s="76"/>
      <c r="AE242" s="77"/>
      <c r="AF242" s="76"/>
      <c r="AG242" s="77"/>
    </row>
    <row r="243" spans="1:33" s="17" customFormat="1" ht="48" hidden="1" customHeight="1" x14ac:dyDescent="0.25">
      <c r="A243" s="824"/>
      <c r="B243" s="751"/>
      <c r="C243" s="804"/>
      <c r="D243" s="766"/>
      <c r="E243" s="769"/>
      <c r="F243" s="129" t="s">
        <v>440</v>
      </c>
      <c r="G243" s="92">
        <v>32</v>
      </c>
      <c r="H243" s="79">
        <v>178</v>
      </c>
      <c r="I243" s="80">
        <v>194</v>
      </c>
      <c r="J243" s="158">
        <v>0</v>
      </c>
      <c r="K243" s="418">
        <v>123168.7</v>
      </c>
      <c r="L243" s="75">
        <f t="shared" si="63"/>
        <v>0</v>
      </c>
      <c r="M243" s="76"/>
      <c r="N243" s="77"/>
      <c r="O243" s="73">
        <f t="shared" si="64"/>
        <v>0</v>
      </c>
      <c r="P243" s="76"/>
      <c r="Q243" s="76"/>
      <c r="R243" s="77">
        <f t="shared" si="62"/>
        <v>0</v>
      </c>
      <c r="S243" s="76">
        <f t="shared" si="65"/>
        <v>0</v>
      </c>
      <c r="T243" s="76"/>
      <c r="U243" s="78"/>
      <c r="V243" s="76"/>
      <c r="W243" s="78"/>
      <c r="X243" s="76"/>
      <c r="Y243" s="78"/>
      <c r="Z243" s="73">
        <f t="shared" si="66"/>
        <v>0</v>
      </c>
      <c r="AA243" s="73">
        <f t="shared" si="67"/>
        <v>0</v>
      </c>
      <c r="AB243" s="76"/>
      <c r="AC243" s="77"/>
      <c r="AD243" s="76"/>
      <c r="AE243" s="77"/>
      <c r="AF243" s="76"/>
      <c r="AG243" s="77"/>
    </row>
    <row r="244" spans="1:33" s="17" customFormat="1" ht="48" hidden="1" customHeight="1" x14ac:dyDescent="0.25">
      <c r="A244" s="824"/>
      <c r="B244" s="751"/>
      <c r="C244" s="771"/>
      <c r="D244" s="755"/>
      <c r="E244" s="756"/>
      <c r="F244" s="129" t="s">
        <v>441</v>
      </c>
      <c r="G244" s="92">
        <v>32</v>
      </c>
      <c r="H244" s="79">
        <v>1181</v>
      </c>
      <c r="I244" s="80">
        <v>195</v>
      </c>
      <c r="J244" s="158">
        <v>0</v>
      </c>
      <c r="K244" s="418">
        <v>123168.7</v>
      </c>
      <c r="L244" s="75">
        <f t="shared" si="63"/>
        <v>0</v>
      </c>
      <c r="M244" s="76"/>
      <c r="N244" s="77"/>
      <c r="O244" s="73">
        <f t="shared" si="64"/>
        <v>0</v>
      </c>
      <c r="P244" s="76"/>
      <c r="Q244" s="76"/>
      <c r="R244" s="77">
        <f t="shared" si="62"/>
        <v>0</v>
      </c>
      <c r="S244" s="76">
        <f t="shared" si="65"/>
        <v>0</v>
      </c>
      <c r="T244" s="76"/>
      <c r="U244" s="78"/>
      <c r="V244" s="76"/>
      <c r="W244" s="78"/>
      <c r="X244" s="76"/>
      <c r="Y244" s="78"/>
      <c r="Z244" s="73">
        <f t="shared" si="66"/>
        <v>0</v>
      </c>
      <c r="AA244" s="73">
        <f t="shared" si="67"/>
        <v>0</v>
      </c>
      <c r="AB244" s="76"/>
      <c r="AC244" s="77"/>
      <c r="AD244" s="76"/>
      <c r="AE244" s="77"/>
      <c r="AF244" s="76"/>
      <c r="AG244" s="77"/>
    </row>
    <row r="245" spans="1:33" s="17" customFormat="1" ht="48" hidden="1" customHeight="1" x14ac:dyDescent="0.25">
      <c r="A245" s="824"/>
      <c r="B245" s="751"/>
      <c r="C245" s="770" t="s">
        <v>442</v>
      </c>
      <c r="D245" s="765" t="s">
        <v>443</v>
      </c>
      <c r="E245" s="768" t="s">
        <v>41</v>
      </c>
      <c r="F245" s="129" t="s">
        <v>444</v>
      </c>
      <c r="G245" s="92">
        <v>32</v>
      </c>
      <c r="H245" s="79">
        <v>1180</v>
      </c>
      <c r="I245" s="80">
        <v>196</v>
      </c>
      <c r="J245" s="158">
        <v>0</v>
      </c>
      <c r="K245" s="418">
        <v>123168.7</v>
      </c>
      <c r="L245" s="75">
        <f t="shared" si="63"/>
        <v>0</v>
      </c>
      <c r="M245" s="76"/>
      <c r="N245" s="77"/>
      <c r="O245" s="73">
        <f t="shared" si="64"/>
        <v>0</v>
      </c>
      <c r="P245" s="76"/>
      <c r="Q245" s="76"/>
      <c r="R245" s="77">
        <f t="shared" si="62"/>
        <v>0</v>
      </c>
      <c r="S245" s="76">
        <f t="shared" si="65"/>
        <v>0</v>
      </c>
      <c r="T245" s="76"/>
      <c r="U245" s="78"/>
      <c r="V245" s="76"/>
      <c r="W245" s="78"/>
      <c r="X245" s="76"/>
      <c r="Y245" s="78"/>
      <c r="Z245" s="73">
        <f t="shared" si="66"/>
        <v>0</v>
      </c>
      <c r="AA245" s="73">
        <f t="shared" si="67"/>
        <v>0</v>
      </c>
      <c r="AB245" s="76"/>
      <c r="AC245" s="77"/>
      <c r="AD245" s="76"/>
      <c r="AE245" s="77"/>
      <c r="AF245" s="76"/>
      <c r="AG245" s="77"/>
    </row>
    <row r="246" spans="1:33" s="17" customFormat="1" ht="48" hidden="1" customHeight="1" x14ac:dyDescent="0.25">
      <c r="A246" s="824"/>
      <c r="B246" s="751"/>
      <c r="C246" s="771"/>
      <c r="D246" s="755"/>
      <c r="E246" s="756"/>
      <c r="F246" s="129" t="s">
        <v>445</v>
      </c>
      <c r="G246" s="92">
        <v>32</v>
      </c>
      <c r="H246" s="79">
        <v>1179</v>
      </c>
      <c r="I246" s="80">
        <v>197</v>
      </c>
      <c r="J246" s="158">
        <v>0</v>
      </c>
      <c r="K246" s="418">
        <v>123168.7</v>
      </c>
      <c r="L246" s="75">
        <f t="shared" si="63"/>
        <v>0</v>
      </c>
      <c r="M246" s="76"/>
      <c r="N246" s="77"/>
      <c r="O246" s="73">
        <f t="shared" si="64"/>
        <v>0</v>
      </c>
      <c r="P246" s="76"/>
      <c r="Q246" s="76"/>
      <c r="R246" s="77">
        <f t="shared" si="62"/>
        <v>0</v>
      </c>
      <c r="S246" s="76">
        <f t="shared" si="65"/>
        <v>0</v>
      </c>
      <c r="T246" s="76"/>
      <c r="U246" s="78"/>
      <c r="V246" s="76"/>
      <c r="W246" s="78"/>
      <c r="X246" s="76"/>
      <c r="Y246" s="78"/>
      <c r="Z246" s="73">
        <f t="shared" si="66"/>
        <v>0</v>
      </c>
      <c r="AA246" s="73">
        <f t="shared" si="67"/>
        <v>0</v>
      </c>
      <c r="AB246" s="76"/>
      <c r="AC246" s="77"/>
      <c r="AD246" s="76"/>
      <c r="AE246" s="77"/>
      <c r="AF246" s="76"/>
      <c r="AG246" s="77"/>
    </row>
    <row r="247" spans="1:33" s="17" customFormat="1" ht="48" hidden="1" customHeight="1" x14ac:dyDescent="0.25">
      <c r="A247" s="824"/>
      <c r="B247" s="751"/>
      <c r="C247" s="128" t="s">
        <v>446</v>
      </c>
      <c r="D247" s="90" t="s">
        <v>447</v>
      </c>
      <c r="E247" s="91" t="s">
        <v>41</v>
      </c>
      <c r="F247" s="129" t="s">
        <v>448</v>
      </c>
      <c r="G247" s="92">
        <v>32</v>
      </c>
      <c r="H247" s="79">
        <v>177</v>
      </c>
      <c r="I247" s="80">
        <v>198</v>
      </c>
      <c r="J247" s="158">
        <v>0</v>
      </c>
      <c r="K247" s="418">
        <v>123168.7</v>
      </c>
      <c r="L247" s="75">
        <f t="shared" si="63"/>
        <v>0</v>
      </c>
      <c r="M247" s="76"/>
      <c r="N247" s="77"/>
      <c r="O247" s="73">
        <f t="shared" si="64"/>
        <v>0</v>
      </c>
      <c r="P247" s="76"/>
      <c r="Q247" s="76"/>
      <c r="R247" s="77">
        <f t="shared" si="62"/>
        <v>0</v>
      </c>
      <c r="S247" s="76">
        <f t="shared" si="65"/>
        <v>0</v>
      </c>
      <c r="T247" s="76"/>
      <c r="U247" s="78"/>
      <c r="V247" s="76"/>
      <c r="W247" s="78"/>
      <c r="X247" s="76"/>
      <c r="Y247" s="78"/>
      <c r="Z247" s="73">
        <f t="shared" si="66"/>
        <v>0</v>
      </c>
      <c r="AA247" s="73">
        <f t="shared" si="67"/>
        <v>0</v>
      </c>
      <c r="AB247" s="76"/>
      <c r="AC247" s="77"/>
      <c r="AD247" s="76"/>
      <c r="AE247" s="77"/>
      <c r="AF247" s="76"/>
      <c r="AG247" s="77"/>
    </row>
    <row r="248" spans="1:33" s="17" customFormat="1" ht="48" hidden="1" customHeight="1" x14ac:dyDescent="0.25">
      <c r="A248" s="824"/>
      <c r="B248" s="751"/>
      <c r="C248" s="770" t="s">
        <v>449</v>
      </c>
      <c r="D248" s="90" t="s">
        <v>450</v>
      </c>
      <c r="E248" s="91" t="s">
        <v>41</v>
      </c>
      <c r="F248" s="129" t="s">
        <v>451</v>
      </c>
      <c r="G248" s="92">
        <v>32</v>
      </c>
      <c r="H248" s="79">
        <v>1178</v>
      </c>
      <c r="I248" s="80">
        <v>199</v>
      </c>
      <c r="J248" s="158">
        <v>0</v>
      </c>
      <c r="K248" s="418">
        <v>123168.7</v>
      </c>
      <c r="L248" s="75">
        <f t="shared" si="63"/>
        <v>0</v>
      </c>
      <c r="M248" s="76"/>
      <c r="N248" s="77"/>
      <c r="O248" s="73">
        <f t="shared" si="64"/>
        <v>0</v>
      </c>
      <c r="P248" s="76"/>
      <c r="Q248" s="76"/>
      <c r="R248" s="77">
        <f t="shared" si="62"/>
        <v>0</v>
      </c>
      <c r="S248" s="76">
        <f t="shared" si="65"/>
        <v>0</v>
      </c>
      <c r="T248" s="76"/>
      <c r="U248" s="78"/>
      <c r="V248" s="76"/>
      <c r="W248" s="78"/>
      <c r="X248" s="76"/>
      <c r="Y248" s="78"/>
      <c r="Z248" s="73">
        <f t="shared" si="66"/>
        <v>0</v>
      </c>
      <c r="AA248" s="73">
        <f t="shared" si="67"/>
        <v>0</v>
      </c>
      <c r="AB248" s="76"/>
      <c r="AC248" s="77"/>
      <c r="AD248" s="76"/>
      <c r="AE248" s="77"/>
      <c r="AF248" s="76"/>
      <c r="AG248" s="77"/>
    </row>
    <row r="249" spans="1:33" s="17" customFormat="1" ht="48" hidden="1" customHeight="1" x14ac:dyDescent="0.25">
      <c r="A249" s="824"/>
      <c r="B249" s="751"/>
      <c r="C249" s="804"/>
      <c r="D249" s="765" t="s">
        <v>452</v>
      </c>
      <c r="E249" s="768" t="s">
        <v>41</v>
      </c>
      <c r="F249" s="129" t="s">
        <v>453</v>
      </c>
      <c r="G249" s="92">
        <v>32</v>
      </c>
      <c r="H249" s="79">
        <v>176</v>
      </c>
      <c r="I249" s="80">
        <v>200</v>
      </c>
      <c r="J249" s="158">
        <v>0</v>
      </c>
      <c r="K249" s="418">
        <v>123168.7</v>
      </c>
      <c r="L249" s="75">
        <f t="shared" si="63"/>
        <v>0</v>
      </c>
      <c r="M249" s="76"/>
      <c r="N249" s="77"/>
      <c r="O249" s="73">
        <f t="shared" si="64"/>
        <v>0</v>
      </c>
      <c r="P249" s="76"/>
      <c r="Q249" s="76"/>
      <c r="R249" s="77">
        <f t="shared" si="62"/>
        <v>0</v>
      </c>
      <c r="S249" s="76">
        <f t="shared" si="65"/>
        <v>0</v>
      </c>
      <c r="T249" s="76"/>
      <c r="U249" s="78"/>
      <c r="V249" s="76"/>
      <c r="W249" s="78"/>
      <c r="X249" s="76"/>
      <c r="Y249" s="78"/>
      <c r="Z249" s="73">
        <f t="shared" si="66"/>
        <v>0</v>
      </c>
      <c r="AA249" s="73">
        <f t="shared" si="67"/>
        <v>0</v>
      </c>
      <c r="AB249" s="76"/>
      <c r="AC249" s="77"/>
      <c r="AD249" s="76"/>
      <c r="AE249" s="77"/>
      <c r="AF249" s="76"/>
      <c r="AG249" s="77"/>
    </row>
    <row r="250" spans="1:33" s="17" customFormat="1" ht="48" hidden="1" customHeight="1" x14ac:dyDescent="0.25">
      <c r="A250" s="824"/>
      <c r="B250" s="751"/>
      <c r="C250" s="804"/>
      <c r="D250" s="755"/>
      <c r="E250" s="756"/>
      <c r="F250" s="129" t="s">
        <v>454</v>
      </c>
      <c r="G250" s="92">
        <v>32</v>
      </c>
      <c r="H250" s="79">
        <v>175</v>
      </c>
      <c r="I250" s="80">
        <v>201</v>
      </c>
      <c r="J250" s="158">
        <v>0</v>
      </c>
      <c r="K250" s="418">
        <v>123168.7</v>
      </c>
      <c r="L250" s="75">
        <f t="shared" si="63"/>
        <v>0</v>
      </c>
      <c r="M250" s="76"/>
      <c r="N250" s="77"/>
      <c r="O250" s="73">
        <f t="shared" si="64"/>
        <v>0</v>
      </c>
      <c r="P250" s="76"/>
      <c r="Q250" s="76"/>
      <c r="R250" s="77">
        <f t="shared" si="62"/>
        <v>0</v>
      </c>
      <c r="S250" s="76">
        <f t="shared" si="65"/>
        <v>0</v>
      </c>
      <c r="T250" s="76"/>
      <c r="U250" s="78"/>
      <c r="V250" s="76"/>
      <c r="W250" s="78"/>
      <c r="X250" s="76"/>
      <c r="Y250" s="78"/>
      <c r="Z250" s="73">
        <f t="shared" si="66"/>
        <v>0</v>
      </c>
      <c r="AA250" s="73">
        <f t="shared" si="67"/>
        <v>0</v>
      </c>
      <c r="AB250" s="76"/>
      <c r="AC250" s="77"/>
      <c r="AD250" s="76"/>
      <c r="AE250" s="77"/>
      <c r="AF250" s="76"/>
      <c r="AG250" s="77"/>
    </row>
    <row r="251" spans="1:33" s="17" customFormat="1" ht="48" hidden="1" customHeight="1" x14ac:dyDescent="0.25">
      <c r="A251" s="824"/>
      <c r="B251" s="751"/>
      <c r="C251" s="804"/>
      <c r="D251" s="765" t="s">
        <v>455</v>
      </c>
      <c r="E251" s="768" t="s">
        <v>41</v>
      </c>
      <c r="F251" s="129" t="s">
        <v>456</v>
      </c>
      <c r="G251" s="92">
        <v>32</v>
      </c>
      <c r="H251" s="79">
        <v>170</v>
      </c>
      <c r="I251" s="80">
        <v>202</v>
      </c>
      <c r="J251" s="158">
        <v>0</v>
      </c>
      <c r="K251" s="418">
        <v>123168.7</v>
      </c>
      <c r="L251" s="75"/>
      <c r="M251" s="76"/>
      <c r="N251" s="77"/>
      <c r="O251" s="73">
        <f t="shared" si="64"/>
        <v>0</v>
      </c>
      <c r="P251" s="76"/>
      <c r="Q251" s="76"/>
      <c r="R251" s="77">
        <f t="shared" si="62"/>
        <v>0</v>
      </c>
      <c r="S251" s="76"/>
      <c r="T251" s="76"/>
      <c r="U251" s="93">
        <f>ROUND(T251*O251,2)</f>
        <v>0</v>
      </c>
      <c r="V251" s="76"/>
      <c r="W251" s="93">
        <f>ROUND(V251*Q251,2)</f>
        <v>0</v>
      </c>
      <c r="X251" s="76"/>
      <c r="Y251" s="93">
        <f>ROUND(X251*S251,2)</f>
        <v>0</v>
      </c>
      <c r="Z251" s="73">
        <f t="shared" si="66"/>
        <v>0</v>
      </c>
      <c r="AA251" s="73">
        <f t="shared" si="67"/>
        <v>0</v>
      </c>
      <c r="AB251" s="76"/>
      <c r="AC251" s="77"/>
      <c r="AD251" s="76"/>
      <c r="AE251" s="77"/>
      <c r="AF251" s="76"/>
      <c r="AG251" s="77"/>
    </row>
    <row r="252" spans="1:33" s="17" customFormat="1" ht="48" hidden="1" customHeight="1" x14ac:dyDescent="0.25">
      <c r="A252" s="824"/>
      <c r="B252" s="751"/>
      <c r="C252" s="771"/>
      <c r="D252" s="755"/>
      <c r="E252" s="756"/>
      <c r="F252" s="129" t="s">
        <v>371</v>
      </c>
      <c r="G252" s="92">
        <v>32</v>
      </c>
      <c r="H252" s="79">
        <v>161</v>
      </c>
      <c r="I252" s="80">
        <v>203</v>
      </c>
      <c r="J252" s="158">
        <v>0</v>
      </c>
      <c r="K252" s="418">
        <v>123168.7</v>
      </c>
      <c r="L252" s="75">
        <f t="shared" si="63"/>
        <v>0</v>
      </c>
      <c r="M252" s="76"/>
      <c r="N252" s="77"/>
      <c r="O252" s="73">
        <f t="shared" si="64"/>
        <v>0</v>
      </c>
      <c r="P252" s="76"/>
      <c r="Q252" s="76"/>
      <c r="R252" s="77">
        <f t="shared" si="62"/>
        <v>0</v>
      </c>
      <c r="S252" s="76">
        <f t="shared" si="65"/>
        <v>0</v>
      </c>
      <c r="T252" s="76"/>
      <c r="U252" s="78"/>
      <c r="V252" s="76"/>
      <c r="W252" s="78"/>
      <c r="X252" s="76"/>
      <c r="Y252" s="78"/>
      <c r="Z252" s="73">
        <f t="shared" si="66"/>
        <v>0</v>
      </c>
      <c r="AA252" s="73">
        <f t="shared" si="67"/>
        <v>0</v>
      </c>
      <c r="AB252" s="76"/>
      <c r="AC252" s="77"/>
      <c r="AD252" s="76"/>
      <c r="AE252" s="77"/>
      <c r="AF252" s="76"/>
      <c r="AG252" s="77"/>
    </row>
    <row r="253" spans="1:33" s="17" customFormat="1" ht="48" hidden="1" customHeight="1" x14ac:dyDescent="0.25">
      <c r="A253" s="824"/>
      <c r="B253" s="751"/>
      <c r="C253" s="231" t="s">
        <v>457</v>
      </c>
      <c r="D253" s="90" t="s">
        <v>458</v>
      </c>
      <c r="E253" s="91" t="s">
        <v>41</v>
      </c>
      <c r="F253" s="129" t="s">
        <v>459</v>
      </c>
      <c r="G253" s="92">
        <v>32</v>
      </c>
      <c r="H253" s="79">
        <v>1177</v>
      </c>
      <c r="I253" s="80">
        <v>204</v>
      </c>
      <c r="J253" s="158">
        <v>0</v>
      </c>
      <c r="K253" s="418">
        <v>123168.7</v>
      </c>
      <c r="L253" s="75">
        <f t="shared" si="63"/>
        <v>0</v>
      </c>
      <c r="M253" s="76"/>
      <c r="N253" s="77"/>
      <c r="O253" s="73">
        <f t="shared" si="64"/>
        <v>0</v>
      </c>
      <c r="P253" s="76"/>
      <c r="Q253" s="76"/>
      <c r="R253" s="77">
        <f t="shared" si="62"/>
        <v>0</v>
      </c>
      <c r="S253" s="76">
        <f t="shared" si="65"/>
        <v>0</v>
      </c>
      <c r="T253" s="76"/>
      <c r="U253" s="78"/>
      <c r="V253" s="76"/>
      <c r="W253" s="78"/>
      <c r="X253" s="76"/>
      <c r="Y253" s="78"/>
      <c r="Z253" s="73">
        <f t="shared" si="66"/>
        <v>0</v>
      </c>
      <c r="AA253" s="73">
        <f t="shared" si="67"/>
        <v>0</v>
      </c>
      <c r="AB253" s="76"/>
      <c r="AC253" s="77"/>
      <c r="AD253" s="76"/>
      <c r="AE253" s="77"/>
      <c r="AF253" s="76"/>
      <c r="AG253" s="77"/>
    </row>
    <row r="254" spans="1:33" s="17" customFormat="1" ht="48" hidden="1" customHeight="1" x14ac:dyDescent="0.25">
      <c r="A254" s="824"/>
      <c r="B254" s="751"/>
      <c r="C254" s="231" t="s">
        <v>460</v>
      </c>
      <c r="D254" s="90" t="s">
        <v>461</v>
      </c>
      <c r="E254" s="91" t="s">
        <v>41</v>
      </c>
      <c r="F254" s="129" t="s">
        <v>462</v>
      </c>
      <c r="G254" s="92">
        <v>32</v>
      </c>
      <c r="H254" s="79">
        <v>174</v>
      </c>
      <c r="I254" s="80">
        <v>205</v>
      </c>
      <c r="J254" s="158">
        <v>0</v>
      </c>
      <c r="K254" s="418">
        <v>123168.7</v>
      </c>
      <c r="L254" s="75">
        <f t="shared" si="63"/>
        <v>0</v>
      </c>
      <c r="M254" s="76"/>
      <c r="N254" s="77"/>
      <c r="O254" s="73">
        <f t="shared" si="64"/>
        <v>0</v>
      </c>
      <c r="P254" s="76"/>
      <c r="Q254" s="76"/>
      <c r="R254" s="77">
        <f t="shared" si="62"/>
        <v>0</v>
      </c>
      <c r="S254" s="76">
        <f t="shared" si="65"/>
        <v>0</v>
      </c>
      <c r="T254" s="76"/>
      <c r="U254" s="78"/>
      <c r="V254" s="76"/>
      <c r="W254" s="78"/>
      <c r="X254" s="76"/>
      <c r="Y254" s="78"/>
      <c r="Z254" s="73">
        <f t="shared" si="66"/>
        <v>0</v>
      </c>
      <c r="AA254" s="73">
        <f t="shared" si="67"/>
        <v>0</v>
      </c>
      <c r="AB254" s="76"/>
      <c r="AC254" s="77"/>
      <c r="AD254" s="76"/>
      <c r="AE254" s="77"/>
      <c r="AF254" s="76"/>
      <c r="AG254" s="77"/>
    </row>
    <row r="255" spans="1:33" s="17" customFormat="1" ht="48" hidden="1" customHeight="1" x14ac:dyDescent="0.25">
      <c r="A255" s="824"/>
      <c r="B255" s="751"/>
      <c r="C255" s="770" t="s">
        <v>463</v>
      </c>
      <c r="D255" s="765" t="s">
        <v>464</v>
      </c>
      <c r="E255" s="768" t="s">
        <v>41</v>
      </c>
      <c r="F255" s="129" t="s">
        <v>465</v>
      </c>
      <c r="G255" s="92">
        <v>32</v>
      </c>
      <c r="H255" s="79">
        <v>173</v>
      </c>
      <c r="I255" s="80">
        <v>206</v>
      </c>
      <c r="J255" s="158">
        <v>0</v>
      </c>
      <c r="K255" s="418">
        <v>123168.7</v>
      </c>
      <c r="L255" s="75">
        <f t="shared" si="63"/>
        <v>0</v>
      </c>
      <c r="M255" s="76"/>
      <c r="N255" s="77"/>
      <c r="O255" s="73">
        <f t="shared" si="64"/>
        <v>0</v>
      </c>
      <c r="P255" s="76"/>
      <c r="Q255" s="76"/>
      <c r="R255" s="77">
        <f t="shared" si="62"/>
        <v>0</v>
      </c>
      <c r="S255" s="76">
        <f t="shared" si="65"/>
        <v>0</v>
      </c>
      <c r="T255" s="76"/>
      <c r="U255" s="78"/>
      <c r="V255" s="76"/>
      <c r="W255" s="78"/>
      <c r="X255" s="76"/>
      <c r="Y255" s="78"/>
      <c r="Z255" s="73">
        <f t="shared" si="66"/>
        <v>0</v>
      </c>
      <c r="AA255" s="73">
        <f t="shared" si="67"/>
        <v>0</v>
      </c>
      <c r="AB255" s="76"/>
      <c r="AC255" s="77"/>
      <c r="AD255" s="76"/>
      <c r="AE255" s="77"/>
      <c r="AF255" s="76"/>
      <c r="AG255" s="77"/>
    </row>
    <row r="256" spans="1:33" s="17" customFormat="1" ht="48" hidden="1" customHeight="1" x14ac:dyDescent="0.25">
      <c r="A256" s="824"/>
      <c r="B256" s="751"/>
      <c r="C256" s="771"/>
      <c r="D256" s="755"/>
      <c r="E256" s="756"/>
      <c r="F256" s="129" t="s">
        <v>466</v>
      </c>
      <c r="G256" s="92">
        <v>32</v>
      </c>
      <c r="H256" s="79">
        <v>172</v>
      </c>
      <c r="I256" s="80">
        <v>207</v>
      </c>
      <c r="J256" s="158">
        <v>0</v>
      </c>
      <c r="K256" s="418">
        <v>123168.7</v>
      </c>
      <c r="L256" s="75"/>
      <c r="M256" s="76"/>
      <c r="N256" s="77"/>
      <c r="O256" s="73">
        <f t="shared" si="64"/>
        <v>0</v>
      </c>
      <c r="P256" s="76"/>
      <c r="Q256" s="76"/>
      <c r="R256" s="77">
        <f t="shared" si="62"/>
        <v>0</v>
      </c>
      <c r="S256" s="76"/>
      <c r="T256" s="76"/>
      <c r="U256" s="93">
        <f>ROUND(T256*O256,2)</f>
        <v>0</v>
      </c>
      <c r="V256" s="76"/>
      <c r="W256" s="93">
        <f>ROUND(V256*Q256,2)</f>
        <v>0</v>
      </c>
      <c r="X256" s="76"/>
      <c r="Y256" s="93">
        <f>ROUND(X256*S256,2)</f>
        <v>0</v>
      </c>
      <c r="Z256" s="73">
        <f t="shared" si="66"/>
        <v>0</v>
      </c>
      <c r="AA256" s="73">
        <f t="shared" si="67"/>
        <v>0</v>
      </c>
      <c r="AB256" s="76"/>
      <c r="AC256" s="77"/>
      <c r="AD256" s="76"/>
      <c r="AE256" s="77"/>
      <c r="AF256" s="76"/>
      <c r="AG256" s="77"/>
    </row>
    <row r="257" spans="1:33" s="17" customFormat="1" ht="48" hidden="1" customHeight="1" x14ac:dyDescent="0.25">
      <c r="A257" s="824"/>
      <c r="B257" s="751"/>
      <c r="C257" s="770" t="s">
        <v>467</v>
      </c>
      <c r="D257" s="90" t="s">
        <v>468</v>
      </c>
      <c r="E257" s="91" t="s">
        <v>41</v>
      </c>
      <c r="F257" s="129" t="s">
        <v>469</v>
      </c>
      <c r="G257" s="92">
        <v>32</v>
      </c>
      <c r="H257" s="79">
        <v>171</v>
      </c>
      <c r="I257" s="80">
        <v>208</v>
      </c>
      <c r="J257" s="158">
        <v>0</v>
      </c>
      <c r="K257" s="418">
        <v>123168.7</v>
      </c>
      <c r="L257" s="75">
        <f t="shared" si="63"/>
        <v>0</v>
      </c>
      <c r="M257" s="76"/>
      <c r="N257" s="77"/>
      <c r="O257" s="73">
        <f t="shared" si="64"/>
        <v>0</v>
      </c>
      <c r="P257" s="76"/>
      <c r="Q257" s="76"/>
      <c r="R257" s="77">
        <f t="shared" si="62"/>
        <v>0</v>
      </c>
      <c r="S257" s="76">
        <f t="shared" si="65"/>
        <v>0</v>
      </c>
      <c r="T257" s="76"/>
      <c r="U257" s="78"/>
      <c r="V257" s="76"/>
      <c r="W257" s="78"/>
      <c r="X257" s="76"/>
      <c r="Y257" s="78"/>
      <c r="Z257" s="73">
        <f t="shared" si="66"/>
        <v>0</v>
      </c>
      <c r="AA257" s="73">
        <f t="shared" si="67"/>
        <v>0</v>
      </c>
      <c r="AB257" s="76"/>
      <c r="AC257" s="77"/>
      <c r="AD257" s="76"/>
      <c r="AE257" s="77"/>
      <c r="AF257" s="76"/>
      <c r="AG257" s="77"/>
    </row>
    <row r="258" spans="1:33" s="17" customFormat="1" ht="48" hidden="1" customHeight="1" x14ac:dyDescent="0.25">
      <c r="A258" s="824"/>
      <c r="B258" s="751"/>
      <c r="C258" s="771"/>
      <c r="D258" s="90" t="s">
        <v>470</v>
      </c>
      <c r="E258" s="91" t="s">
        <v>41</v>
      </c>
      <c r="F258" s="129" t="s">
        <v>456</v>
      </c>
      <c r="G258" s="92">
        <v>32</v>
      </c>
      <c r="H258" s="79">
        <v>170</v>
      </c>
      <c r="I258" s="80">
        <v>209</v>
      </c>
      <c r="J258" s="158">
        <v>0</v>
      </c>
      <c r="K258" s="418">
        <v>123168.7</v>
      </c>
      <c r="L258" s="75"/>
      <c r="M258" s="76"/>
      <c r="N258" s="77"/>
      <c r="O258" s="73">
        <f t="shared" si="64"/>
        <v>0</v>
      </c>
      <c r="P258" s="76"/>
      <c r="Q258" s="76"/>
      <c r="R258" s="77">
        <f t="shared" si="62"/>
        <v>0</v>
      </c>
      <c r="S258" s="76"/>
      <c r="T258" s="76"/>
      <c r="U258" s="93">
        <f>ROUND(T258*O258,2)</f>
        <v>0</v>
      </c>
      <c r="V258" s="76"/>
      <c r="W258" s="93">
        <f>ROUND(V258*Q258,2)</f>
        <v>0</v>
      </c>
      <c r="X258" s="76"/>
      <c r="Y258" s="93">
        <f>ROUND(X258*S258,2)</f>
        <v>0</v>
      </c>
      <c r="Z258" s="73">
        <f t="shared" si="66"/>
        <v>0</v>
      </c>
      <c r="AA258" s="73">
        <f t="shared" si="67"/>
        <v>0</v>
      </c>
      <c r="AB258" s="76"/>
      <c r="AC258" s="77"/>
      <c r="AD258" s="76"/>
      <c r="AE258" s="77"/>
      <c r="AF258" s="76"/>
      <c r="AG258" s="77"/>
    </row>
    <row r="259" spans="1:33" s="17" customFormat="1" ht="48" hidden="1" customHeight="1" x14ac:dyDescent="0.25">
      <c r="A259" s="824"/>
      <c r="B259" s="751"/>
      <c r="C259" s="770" t="s">
        <v>471</v>
      </c>
      <c r="D259" s="765" t="s">
        <v>472</v>
      </c>
      <c r="E259" s="768" t="s">
        <v>41</v>
      </c>
      <c r="F259" s="129" t="s">
        <v>473</v>
      </c>
      <c r="G259" s="92">
        <v>32</v>
      </c>
      <c r="H259" s="79">
        <v>169</v>
      </c>
      <c r="I259" s="80">
        <v>210</v>
      </c>
      <c r="J259" s="158">
        <v>0</v>
      </c>
      <c r="K259" s="418">
        <v>123168.7</v>
      </c>
      <c r="L259" s="75">
        <f t="shared" si="63"/>
        <v>0</v>
      </c>
      <c r="M259" s="76"/>
      <c r="N259" s="77"/>
      <c r="O259" s="73">
        <f t="shared" si="64"/>
        <v>0</v>
      </c>
      <c r="P259" s="76"/>
      <c r="Q259" s="76"/>
      <c r="R259" s="77">
        <f t="shared" si="62"/>
        <v>0</v>
      </c>
      <c r="S259" s="76">
        <f t="shared" si="65"/>
        <v>0</v>
      </c>
      <c r="T259" s="76"/>
      <c r="U259" s="78"/>
      <c r="V259" s="76"/>
      <c r="W259" s="78"/>
      <c r="X259" s="76"/>
      <c r="Y259" s="78"/>
      <c r="Z259" s="73">
        <f t="shared" si="66"/>
        <v>0</v>
      </c>
      <c r="AA259" s="73">
        <f t="shared" si="67"/>
        <v>0</v>
      </c>
      <c r="AB259" s="76"/>
      <c r="AC259" s="77"/>
      <c r="AD259" s="76"/>
      <c r="AE259" s="77"/>
      <c r="AF259" s="76"/>
      <c r="AG259" s="77"/>
    </row>
    <row r="260" spans="1:33" s="17" customFormat="1" ht="48" hidden="1" customHeight="1" x14ac:dyDescent="0.25">
      <c r="A260" s="824"/>
      <c r="B260" s="751"/>
      <c r="C260" s="771"/>
      <c r="D260" s="755"/>
      <c r="E260" s="756"/>
      <c r="F260" s="129" t="s">
        <v>474</v>
      </c>
      <c r="G260" s="92">
        <v>32</v>
      </c>
      <c r="H260" s="79">
        <v>168</v>
      </c>
      <c r="I260" s="80">
        <v>211</v>
      </c>
      <c r="J260" s="158">
        <v>0</v>
      </c>
      <c r="K260" s="418">
        <v>123168.7</v>
      </c>
      <c r="L260" s="75">
        <f t="shared" si="63"/>
        <v>0</v>
      </c>
      <c r="M260" s="76"/>
      <c r="N260" s="77"/>
      <c r="O260" s="73">
        <f t="shared" si="64"/>
        <v>0</v>
      </c>
      <c r="P260" s="76"/>
      <c r="Q260" s="76"/>
      <c r="R260" s="77">
        <f t="shared" si="62"/>
        <v>0</v>
      </c>
      <c r="S260" s="76">
        <f t="shared" si="65"/>
        <v>0</v>
      </c>
      <c r="T260" s="76"/>
      <c r="U260" s="78"/>
      <c r="V260" s="76"/>
      <c r="W260" s="78"/>
      <c r="X260" s="76"/>
      <c r="Y260" s="78"/>
      <c r="Z260" s="73">
        <f t="shared" si="66"/>
        <v>0</v>
      </c>
      <c r="AA260" s="73">
        <f t="shared" si="67"/>
        <v>0</v>
      </c>
      <c r="AB260" s="76"/>
      <c r="AC260" s="77"/>
      <c r="AD260" s="76"/>
      <c r="AE260" s="77"/>
      <c r="AF260" s="76"/>
      <c r="AG260" s="77"/>
    </row>
    <row r="261" spans="1:33" s="17" customFormat="1" ht="48" hidden="1" customHeight="1" x14ac:dyDescent="0.25">
      <c r="A261" s="824"/>
      <c r="B261" s="751"/>
      <c r="C261" s="741" t="s">
        <v>475</v>
      </c>
      <c r="D261" s="765" t="s">
        <v>476</v>
      </c>
      <c r="E261" s="768" t="s">
        <v>41</v>
      </c>
      <c r="F261" s="129" t="s">
        <v>477</v>
      </c>
      <c r="G261" s="92">
        <v>32</v>
      </c>
      <c r="H261" s="79">
        <v>167</v>
      </c>
      <c r="I261" s="80">
        <v>212</v>
      </c>
      <c r="J261" s="158">
        <v>0</v>
      </c>
      <c r="K261" s="418">
        <v>123168.7</v>
      </c>
      <c r="L261" s="75">
        <f t="shared" si="63"/>
        <v>0</v>
      </c>
      <c r="M261" s="76"/>
      <c r="N261" s="77"/>
      <c r="O261" s="73">
        <f t="shared" si="64"/>
        <v>0</v>
      </c>
      <c r="P261" s="76"/>
      <c r="Q261" s="76"/>
      <c r="R261" s="77">
        <f t="shared" si="62"/>
        <v>0</v>
      </c>
      <c r="S261" s="76">
        <f t="shared" si="65"/>
        <v>0</v>
      </c>
      <c r="T261" s="76"/>
      <c r="U261" s="78"/>
      <c r="V261" s="76"/>
      <c r="W261" s="78"/>
      <c r="X261" s="76"/>
      <c r="Y261" s="78"/>
      <c r="Z261" s="73">
        <f t="shared" si="66"/>
        <v>0</v>
      </c>
      <c r="AA261" s="73">
        <f t="shared" si="67"/>
        <v>0</v>
      </c>
      <c r="AB261" s="76"/>
      <c r="AC261" s="77"/>
      <c r="AD261" s="76"/>
      <c r="AE261" s="77"/>
      <c r="AF261" s="76"/>
      <c r="AG261" s="77"/>
    </row>
    <row r="262" spans="1:33" s="17" customFormat="1" ht="48" hidden="1" customHeight="1" x14ac:dyDescent="0.25">
      <c r="A262" s="824"/>
      <c r="B262" s="751"/>
      <c r="C262" s="763"/>
      <c r="D262" s="766"/>
      <c r="E262" s="769"/>
      <c r="F262" s="129" t="s">
        <v>478</v>
      </c>
      <c r="G262" s="92">
        <v>32</v>
      </c>
      <c r="H262" s="79">
        <v>166</v>
      </c>
      <c r="I262" s="80">
        <v>213</v>
      </c>
      <c r="J262" s="158">
        <v>0</v>
      </c>
      <c r="K262" s="418">
        <v>123168.7</v>
      </c>
      <c r="L262" s="75">
        <f t="shared" si="63"/>
        <v>0</v>
      </c>
      <c r="M262" s="76"/>
      <c r="N262" s="77"/>
      <c r="O262" s="73">
        <f t="shared" si="64"/>
        <v>0</v>
      </c>
      <c r="P262" s="76"/>
      <c r="Q262" s="76"/>
      <c r="R262" s="77">
        <f t="shared" si="62"/>
        <v>0</v>
      </c>
      <c r="S262" s="76">
        <f t="shared" si="65"/>
        <v>0</v>
      </c>
      <c r="T262" s="76"/>
      <c r="U262" s="78"/>
      <c r="V262" s="76"/>
      <c r="W262" s="78"/>
      <c r="X262" s="76"/>
      <c r="Y262" s="78"/>
      <c r="Z262" s="73">
        <f t="shared" si="66"/>
        <v>0</v>
      </c>
      <c r="AA262" s="73">
        <f t="shared" si="67"/>
        <v>0</v>
      </c>
      <c r="AB262" s="76"/>
      <c r="AC262" s="77"/>
      <c r="AD262" s="76"/>
      <c r="AE262" s="77"/>
      <c r="AF262" s="76"/>
      <c r="AG262" s="77"/>
    </row>
    <row r="263" spans="1:33" s="17" customFormat="1" ht="48" hidden="1" customHeight="1" x14ac:dyDescent="0.25">
      <c r="A263" s="824"/>
      <c r="B263" s="751"/>
      <c r="C263" s="742"/>
      <c r="D263" s="755"/>
      <c r="E263" s="756"/>
      <c r="F263" s="129" t="s">
        <v>371</v>
      </c>
      <c r="G263" s="92">
        <v>32</v>
      </c>
      <c r="H263" s="79">
        <v>161</v>
      </c>
      <c r="I263" s="80">
        <v>214</v>
      </c>
      <c r="J263" s="158">
        <v>0</v>
      </c>
      <c r="K263" s="418">
        <v>123168.7</v>
      </c>
      <c r="L263" s="75">
        <f t="shared" si="63"/>
        <v>0</v>
      </c>
      <c r="M263" s="76"/>
      <c r="N263" s="77"/>
      <c r="O263" s="73">
        <f t="shared" si="64"/>
        <v>0</v>
      </c>
      <c r="P263" s="76"/>
      <c r="Q263" s="76"/>
      <c r="R263" s="77">
        <f t="shared" si="62"/>
        <v>0</v>
      </c>
      <c r="S263" s="76">
        <f t="shared" si="65"/>
        <v>0</v>
      </c>
      <c r="T263" s="76"/>
      <c r="U263" s="78"/>
      <c r="V263" s="76"/>
      <c r="W263" s="78"/>
      <c r="X263" s="76"/>
      <c r="Y263" s="78"/>
      <c r="Z263" s="73">
        <f t="shared" si="66"/>
        <v>0</v>
      </c>
      <c r="AA263" s="73">
        <f t="shared" si="67"/>
        <v>0</v>
      </c>
      <c r="AB263" s="76"/>
      <c r="AC263" s="77"/>
      <c r="AD263" s="76"/>
      <c r="AE263" s="77"/>
      <c r="AF263" s="76"/>
      <c r="AG263" s="77"/>
    </row>
    <row r="264" spans="1:33" s="17" customFormat="1" ht="48" hidden="1" customHeight="1" x14ac:dyDescent="0.25">
      <c r="A264" s="824"/>
      <c r="B264" s="751"/>
      <c r="C264" s="741" t="s">
        <v>475</v>
      </c>
      <c r="D264" s="765" t="s">
        <v>479</v>
      </c>
      <c r="E264" s="768" t="s">
        <v>41</v>
      </c>
      <c r="F264" s="129" t="s">
        <v>480</v>
      </c>
      <c r="G264" s="92">
        <v>32</v>
      </c>
      <c r="H264" s="79">
        <v>1084</v>
      </c>
      <c r="I264" s="80">
        <v>215</v>
      </c>
      <c r="J264" s="158">
        <v>0</v>
      </c>
      <c r="K264" s="418">
        <v>123168.7</v>
      </c>
      <c r="L264" s="75">
        <f t="shared" si="63"/>
        <v>0</v>
      </c>
      <c r="M264" s="76"/>
      <c r="N264" s="77"/>
      <c r="O264" s="73">
        <f t="shared" si="64"/>
        <v>0</v>
      </c>
      <c r="P264" s="76"/>
      <c r="Q264" s="76"/>
      <c r="R264" s="77">
        <f t="shared" si="62"/>
        <v>0</v>
      </c>
      <c r="S264" s="76">
        <f t="shared" si="65"/>
        <v>0</v>
      </c>
      <c r="T264" s="76"/>
      <c r="U264" s="78"/>
      <c r="V264" s="76"/>
      <c r="W264" s="78"/>
      <c r="X264" s="76"/>
      <c r="Y264" s="78"/>
      <c r="Z264" s="73">
        <f t="shared" si="66"/>
        <v>0</v>
      </c>
      <c r="AA264" s="73">
        <f t="shared" si="67"/>
        <v>0</v>
      </c>
      <c r="AB264" s="76"/>
      <c r="AC264" s="77"/>
      <c r="AD264" s="76"/>
      <c r="AE264" s="77"/>
      <c r="AF264" s="76"/>
      <c r="AG264" s="77"/>
    </row>
    <row r="265" spans="1:33" s="17" customFormat="1" ht="48" hidden="1" customHeight="1" x14ac:dyDescent="0.25">
      <c r="A265" s="824"/>
      <c r="B265" s="751"/>
      <c r="C265" s="742"/>
      <c r="D265" s="755"/>
      <c r="E265" s="756"/>
      <c r="F265" s="129" t="s">
        <v>481</v>
      </c>
      <c r="G265" s="92">
        <v>32</v>
      </c>
      <c r="H265" s="79">
        <v>1083</v>
      </c>
      <c r="I265" s="80">
        <v>216</v>
      </c>
      <c r="J265" s="158">
        <v>0</v>
      </c>
      <c r="K265" s="418">
        <v>123168.7</v>
      </c>
      <c r="L265" s="75">
        <f t="shared" si="63"/>
        <v>0</v>
      </c>
      <c r="M265" s="76"/>
      <c r="N265" s="77"/>
      <c r="O265" s="73">
        <f t="shared" si="64"/>
        <v>0</v>
      </c>
      <c r="P265" s="76"/>
      <c r="Q265" s="76"/>
      <c r="R265" s="77">
        <f t="shared" si="62"/>
        <v>0</v>
      </c>
      <c r="S265" s="76">
        <f t="shared" si="65"/>
        <v>0</v>
      </c>
      <c r="T265" s="76"/>
      <c r="U265" s="78"/>
      <c r="V265" s="76"/>
      <c r="W265" s="78"/>
      <c r="X265" s="76"/>
      <c r="Y265" s="78"/>
      <c r="Z265" s="73">
        <f t="shared" si="66"/>
        <v>0</v>
      </c>
      <c r="AA265" s="73">
        <f t="shared" si="67"/>
        <v>0</v>
      </c>
      <c r="AB265" s="76"/>
      <c r="AC265" s="77"/>
      <c r="AD265" s="76"/>
      <c r="AE265" s="77"/>
      <c r="AF265" s="76"/>
      <c r="AG265" s="77"/>
    </row>
    <row r="266" spans="1:33" s="17" customFormat="1" ht="48" hidden="1" customHeight="1" x14ac:dyDescent="0.25">
      <c r="A266" s="824"/>
      <c r="B266" s="751"/>
      <c r="C266" s="128" t="s">
        <v>482</v>
      </c>
      <c r="D266" s="90" t="s">
        <v>483</v>
      </c>
      <c r="E266" s="91" t="s">
        <v>41</v>
      </c>
      <c r="F266" s="129" t="s">
        <v>484</v>
      </c>
      <c r="G266" s="92">
        <v>32</v>
      </c>
      <c r="H266" s="79">
        <v>162</v>
      </c>
      <c r="I266" s="80">
        <v>217</v>
      </c>
      <c r="J266" s="158">
        <v>0</v>
      </c>
      <c r="K266" s="418">
        <v>123168.7</v>
      </c>
      <c r="L266" s="75">
        <f t="shared" si="63"/>
        <v>0</v>
      </c>
      <c r="M266" s="76"/>
      <c r="N266" s="77"/>
      <c r="O266" s="73">
        <f t="shared" si="64"/>
        <v>0</v>
      </c>
      <c r="P266" s="76"/>
      <c r="Q266" s="76"/>
      <c r="R266" s="77">
        <f t="shared" si="62"/>
        <v>0</v>
      </c>
      <c r="S266" s="76">
        <f t="shared" si="65"/>
        <v>0</v>
      </c>
      <c r="T266" s="76"/>
      <c r="U266" s="78"/>
      <c r="V266" s="76"/>
      <c r="W266" s="78"/>
      <c r="X266" s="76"/>
      <c r="Y266" s="78"/>
      <c r="Z266" s="73">
        <f t="shared" si="66"/>
        <v>0</v>
      </c>
      <c r="AA266" s="73">
        <f t="shared" si="67"/>
        <v>0</v>
      </c>
      <c r="AB266" s="76"/>
      <c r="AC266" s="77"/>
      <c r="AD266" s="76"/>
      <c r="AE266" s="77"/>
      <c r="AF266" s="76"/>
      <c r="AG266" s="77"/>
    </row>
    <row r="267" spans="1:33" s="17" customFormat="1" ht="48" hidden="1" customHeight="1" x14ac:dyDescent="0.25">
      <c r="A267" s="824"/>
      <c r="B267" s="751"/>
      <c r="C267" s="741" t="s">
        <v>485</v>
      </c>
      <c r="D267" s="765" t="s">
        <v>486</v>
      </c>
      <c r="E267" s="768" t="s">
        <v>41</v>
      </c>
      <c r="F267" s="129" t="s">
        <v>487</v>
      </c>
      <c r="G267" s="92">
        <v>32</v>
      </c>
      <c r="H267" s="79">
        <v>165</v>
      </c>
      <c r="I267" s="80">
        <v>218</v>
      </c>
      <c r="J267" s="158">
        <v>0</v>
      </c>
      <c r="K267" s="418">
        <v>123168.7</v>
      </c>
      <c r="L267" s="75">
        <f t="shared" si="63"/>
        <v>0</v>
      </c>
      <c r="M267" s="76"/>
      <c r="N267" s="77"/>
      <c r="O267" s="73">
        <f t="shared" si="64"/>
        <v>0</v>
      </c>
      <c r="P267" s="76"/>
      <c r="Q267" s="76"/>
      <c r="R267" s="77">
        <f t="shared" si="62"/>
        <v>0</v>
      </c>
      <c r="S267" s="76">
        <f t="shared" si="65"/>
        <v>0</v>
      </c>
      <c r="T267" s="76"/>
      <c r="U267" s="78"/>
      <c r="V267" s="76"/>
      <c r="W267" s="78"/>
      <c r="X267" s="76"/>
      <c r="Y267" s="78"/>
      <c r="Z267" s="73">
        <f t="shared" si="66"/>
        <v>0</v>
      </c>
      <c r="AA267" s="73">
        <f t="shared" si="67"/>
        <v>0</v>
      </c>
      <c r="AB267" s="76"/>
      <c r="AC267" s="77"/>
      <c r="AD267" s="76"/>
      <c r="AE267" s="77"/>
      <c r="AF267" s="76"/>
      <c r="AG267" s="77"/>
    </row>
    <row r="268" spans="1:33" s="17" customFormat="1" ht="48" hidden="1" customHeight="1" x14ac:dyDescent="0.25">
      <c r="A268" s="824"/>
      <c r="B268" s="751"/>
      <c r="C268" s="763"/>
      <c r="D268" s="766"/>
      <c r="E268" s="769"/>
      <c r="F268" s="129" t="s">
        <v>488</v>
      </c>
      <c r="G268" s="92">
        <v>32</v>
      </c>
      <c r="H268" s="79">
        <v>164</v>
      </c>
      <c r="I268" s="80">
        <v>219</v>
      </c>
      <c r="J268" s="158">
        <v>0</v>
      </c>
      <c r="K268" s="418">
        <v>123168.7</v>
      </c>
      <c r="L268" s="75">
        <f t="shared" si="63"/>
        <v>0</v>
      </c>
      <c r="M268" s="76"/>
      <c r="N268" s="77"/>
      <c r="O268" s="73">
        <f t="shared" si="64"/>
        <v>0</v>
      </c>
      <c r="P268" s="76"/>
      <c r="Q268" s="76"/>
      <c r="R268" s="77">
        <f t="shared" si="62"/>
        <v>0</v>
      </c>
      <c r="S268" s="76">
        <f t="shared" si="65"/>
        <v>0</v>
      </c>
      <c r="T268" s="76"/>
      <c r="U268" s="78"/>
      <c r="V268" s="76"/>
      <c r="W268" s="78"/>
      <c r="X268" s="76"/>
      <c r="Y268" s="78"/>
      <c r="Z268" s="73">
        <f t="shared" si="66"/>
        <v>0</v>
      </c>
      <c r="AA268" s="73">
        <f t="shared" si="67"/>
        <v>0</v>
      </c>
      <c r="AB268" s="76"/>
      <c r="AC268" s="77"/>
      <c r="AD268" s="76"/>
      <c r="AE268" s="77"/>
      <c r="AF268" s="76"/>
      <c r="AG268" s="77"/>
    </row>
    <row r="269" spans="1:33" s="17" customFormat="1" ht="48" hidden="1" customHeight="1" x14ac:dyDescent="0.25">
      <c r="A269" s="824"/>
      <c r="B269" s="751"/>
      <c r="C269" s="763"/>
      <c r="D269" s="766"/>
      <c r="E269" s="769"/>
      <c r="F269" s="129" t="s">
        <v>489</v>
      </c>
      <c r="G269" s="92">
        <v>32</v>
      </c>
      <c r="H269" s="79">
        <v>1176</v>
      </c>
      <c r="I269" s="80">
        <v>220</v>
      </c>
      <c r="J269" s="158">
        <v>0</v>
      </c>
      <c r="K269" s="418">
        <v>123168.7</v>
      </c>
      <c r="L269" s="75">
        <f t="shared" si="63"/>
        <v>0</v>
      </c>
      <c r="M269" s="76"/>
      <c r="N269" s="77"/>
      <c r="O269" s="73">
        <f t="shared" si="64"/>
        <v>0</v>
      </c>
      <c r="P269" s="76"/>
      <c r="Q269" s="76"/>
      <c r="R269" s="77">
        <f t="shared" si="62"/>
        <v>0</v>
      </c>
      <c r="S269" s="76">
        <f t="shared" si="65"/>
        <v>0</v>
      </c>
      <c r="T269" s="76"/>
      <c r="U269" s="78"/>
      <c r="V269" s="76"/>
      <c r="W269" s="78"/>
      <c r="X269" s="76"/>
      <c r="Y269" s="78"/>
      <c r="Z269" s="73">
        <f t="shared" si="66"/>
        <v>0</v>
      </c>
      <c r="AA269" s="73">
        <f t="shared" si="67"/>
        <v>0</v>
      </c>
      <c r="AB269" s="76"/>
      <c r="AC269" s="77"/>
      <c r="AD269" s="76"/>
      <c r="AE269" s="77"/>
      <c r="AF269" s="76"/>
      <c r="AG269" s="77"/>
    </row>
    <row r="270" spans="1:33" s="17" customFormat="1" ht="48" hidden="1" customHeight="1" x14ac:dyDescent="0.25">
      <c r="A270" s="824"/>
      <c r="B270" s="751"/>
      <c r="C270" s="763"/>
      <c r="D270" s="766"/>
      <c r="E270" s="769"/>
      <c r="F270" s="129" t="s">
        <v>336</v>
      </c>
      <c r="G270" s="92">
        <v>32</v>
      </c>
      <c r="H270" s="79">
        <v>163</v>
      </c>
      <c r="I270" s="80">
        <v>221</v>
      </c>
      <c r="J270" s="158">
        <v>0</v>
      </c>
      <c r="K270" s="418">
        <v>123168.7</v>
      </c>
      <c r="L270" s="75">
        <f t="shared" si="63"/>
        <v>0</v>
      </c>
      <c r="M270" s="76"/>
      <c r="N270" s="77"/>
      <c r="O270" s="73">
        <f t="shared" si="64"/>
        <v>0</v>
      </c>
      <c r="P270" s="76"/>
      <c r="Q270" s="76"/>
      <c r="R270" s="77">
        <f t="shared" ref="R270:R333" si="68">IFERROR(P270/O270*100,0)</f>
        <v>0</v>
      </c>
      <c r="S270" s="76">
        <f t="shared" si="65"/>
        <v>0</v>
      </c>
      <c r="T270" s="76"/>
      <c r="U270" s="78"/>
      <c r="V270" s="76"/>
      <c r="W270" s="78"/>
      <c r="X270" s="76"/>
      <c r="Y270" s="78"/>
      <c r="Z270" s="73">
        <f t="shared" si="66"/>
        <v>0</v>
      </c>
      <c r="AA270" s="73">
        <f t="shared" si="67"/>
        <v>0</v>
      </c>
      <c r="AB270" s="76"/>
      <c r="AC270" s="77"/>
      <c r="AD270" s="76"/>
      <c r="AE270" s="77"/>
      <c r="AF270" s="76"/>
      <c r="AG270" s="77"/>
    </row>
    <row r="271" spans="1:33" s="17" customFormat="1" ht="48" hidden="1" customHeight="1" x14ac:dyDescent="0.25">
      <c r="A271" s="824"/>
      <c r="B271" s="751"/>
      <c r="C271" s="763"/>
      <c r="D271" s="766"/>
      <c r="E271" s="769"/>
      <c r="F271" s="129" t="s">
        <v>484</v>
      </c>
      <c r="G271" s="92">
        <v>32</v>
      </c>
      <c r="H271" s="79">
        <v>162</v>
      </c>
      <c r="I271" s="80">
        <v>222</v>
      </c>
      <c r="J271" s="158">
        <v>0</v>
      </c>
      <c r="K271" s="418">
        <v>123168.7</v>
      </c>
      <c r="L271" s="75">
        <f t="shared" si="63"/>
        <v>0</v>
      </c>
      <c r="M271" s="76"/>
      <c r="N271" s="77"/>
      <c r="O271" s="73">
        <f t="shared" si="64"/>
        <v>0</v>
      </c>
      <c r="P271" s="76"/>
      <c r="Q271" s="76"/>
      <c r="R271" s="77">
        <f t="shared" si="68"/>
        <v>0</v>
      </c>
      <c r="S271" s="76">
        <f t="shared" si="65"/>
        <v>0</v>
      </c>
      <c r="T271" s="76"/>
      <c r="U271" s="78"/>
      <c r="V271" s="76"/>
      <c r="W271" s="78"/>
      <c r="X271" s="76"/>
      <c r="Y271" s="78"/>
      <c r="Z271" s="73">
        <f t="shared" si="66"/>
        <v>0</v>
      </c>
      <c r="AA271" s="73">
        <f t="shared" si="67"/>
        <v>0</v>
      </c>
      <c r="AB271" s="76"/>
      <c r="AC271" s="77"/>
      <c r="AD271" s="76"/>
      <c r="AE271" s="77"/>
      <c r="AF271" s="76"/>
      <c r="AG271" s="77"/>
    </row>
    <row r="272" spans="1:33" s="17" customFormat="1" ht="48" hidden="1" customHeight="1" x14ac:dyDescent="0.25">
      <c r="A272" s="824"/>
      <c r="B272" s="752"/>
      <c r="C272" s="742"/>
      <c r="D272" s="755"/>
      <c r="E272" s="756"/>
      <c r="F272" s="129" t="s">
        <v>490</v>
      </c>
      <c r="G272" s="92">
        <v>32</v>
      </c>
      <c r="H272" s="79">
        <v>161</v>
      </c>
      <c r="I272" s="80">
        <v>223</v>
      </c>
      <c r="J272" s="158">
        <v>0</v>
      </c>
      <c r="K272" s="418">
        <v>123168.7</v>
      </c>
      <c r="L272" s="75">
        <f t="shared" si="63"/>
        <v>0</v>
      </c>
      <c r="M272" s="76"/>
      <c r="N272" s="77"/>
      <c r="O272" s="73">
        <f t="shared" si="64"/>
        <v>0</v>
      </c>
      <c r="P272" s="76"/>
      <c r="Q272" s="76"/>
      <c r="R272" s="77">
        <f t="shared" si="68"/>
        <v>0</v>
      </c>
      <c r="S272" s="76">
        <f t="shared" si="65"/>
        <v>0</v>
      </c>
      <c r="T272" s="76"/>
      <c r="U272" s="78"/>
      <c r="V272" s="76"/>
      <c r="W272" s="78"/>
      <c r="X272" s="76"/>
      <c r="Y272" s="78"/>
      <c r="Z272" s="73">
        <f t="shared" si="66"/>
        <v>0</v>
      </c>
      <c r="AA272" s="73">
        <f t="shared" si="67"/>
        <v>0</v>
      </c>
      <c r="AB272" s="76"/>
      <c r="AC272" s="77"/>
      <c r="AD272" s="76"/>
      <c r="AE272" s="77"/>
      <c r="AF272" s="76"/>
      <c r="AG272" s="77"/>
    </row>
    <row r="273" spans="1:33" s="17" customFormat="1" ht="48" hidden="1" customHeight="1" x14ac:dyDescent="0.25">
      <c r="A273" s="824"/>
      <c r="B273" s="819" t="s">
        <v>491</v>
      </c>
      <c r="C273" s="741" t="s">
        <v>492</v>
      </c>
      <c r="D273" s="768" t="s">
        <v>493</v>
      </c>
      <c r="E273" s="768" t="s">
        <v>41</v>
      </c>
      <c r="F273" s="129" t="s">
        <v>494</v>
      </c>
      <c r="G273" s="92">
        <v>33</v>
      </c>
      <c r="H273" s="79">
        <v>160</v>
      </c>
      <c r="I273" s="80">
        <v>224</v>
      </c>
      <c r="J273" s="158">
        <v>0</v>
      </c>
      <c r="K273" s="418">
        <v>123168.7</v>
      </c>
      <c r="L273" s="75">
        <f t="shared" si="63"/>
        <v>0</v>
      </c>
      <c r="M273" s="76"/>
      <c r="N273" s="77"/>
      <c r="O273" s="73">
        <f t="shared" si="64"/>
        <v>0</v>
      </c>
      <c r="P273" s="76"/>
      <c r="Q273" s="76"/>
      <c r="R273" s="77">
        <f t="shared" si="68"/>
        <v>0</v>
      </c>
      <c r="S273" s="76">
        <f t="shared" si="65"/>
        <v>0</v>
      </c>
      <c r="T273" s="76"/>
      <c r="U273" s="78"/>
      <c r="V273" s="76"/>
      <c r="W273" s="78"/>
      <c r="X273" s="76"/>
      <c r="Y273" s="78"/>
      <c r="Z273" s="73">
        <f t="shared" si="66"/>
        <v>0</v>
      </c>
      <c r="AA273" s="73">
        <f t="shared" si="67"/>
        <v>0</v>
      </c>
      <c r="AB273" s="76"/>
      <c r="AC273" s="77"/>
      <c r="AD273" s="76"/>
      <c r="AE273" s="77"/>
      <c r="AF273" s="76"/>
      <c r="AG273" s="77"/>
    </row>
    <row r="274" spans="1:33" s="17" customFormat="1" ht="48" hidden="1" customHeight="1" x14ac:dyDescent="0.25">
      <c r="A274" s="824"/>
      <c r="B274" s="751"/>
      <c r="C274" s="763"/>
      <c r="D274" s="769"/>
      <c r="E274" s="769"/>
      <c r="F274" s="129" t="s">
        <v>495</v>
      </c>
      <c r="G274" s="92">
        <v>33</v>
      </c>
      <c r="H274" s="79">
        <v>159</v>
      </c>
      <c r="I274" s="80">
        <v>225</v>
      </c>
      <c r="J274" s="158">
        <v>0</v>
      </c>
      <c r="K274" s="418">
        <v>123168.7</v>
      </c>
      <c r="L274" s="75">
        <f t="shared" si="63"/>
        <v>0</v>
      </c>
      <c r="M274" s="76"/>
      <c r="N274" s="77"/>
      <c r="O274" s="73">
        <f t="shared" si="64"/>
        <v>0</v>
      </c>
      <c r="P274" s="76"/>
      <c r="Q274" s="76"/>
      <c r="R274" s="77">
        <f t="shared" si="68"/>
        <v>0</v>
      </c>
      <c r="S274" s="76">
        <f t="shared" si="65"/>
        <v>0</v>
      </c>
      <c r="T274" s="76"/>
      <c r="U274" s="78"/>
      <c r="V274" s="76"/>
      <c r="W274" s="78"/>
      <c r="X274" s="76"/>
      <c r="Y274" s="78"/>
      <c r="Z274" s="73">
        <f t="shared" si="66"/>
        <v>0</v>
      </c>
      <c r="AA274" s="73">
        <f t="shared" si="67"/>
        <v>0</v>
      </c>
      <c r="AB274" s="76"/>
      <c r="AC274" s="77"/>
      <c r="AD274" s="76"/>
      <c r="AE274" s="77"/>
      <c r="AF274" s="76"/>
      <c r="AG274" s="77"/>
    </row>
    <row r="275" spans="1:33" s="17" customFormat="1" ht="48" hidden="1" customHeight="1" x14ac:dyDescent="0.25">
      <c r="A275" s="824"/>
      <c r="B275" s="751"/>
      <c r="C275" s="763"/>
      <c r="D275" s="769"/>
      <c r="E275" s="769"/>
      <c r="F275" s="129" t="s">
        <v>496</v>
      </c>
      <c r="G275" s="92">
        <v>33</v>
      </c>
      <c r="H275" s="79">
        <v>1175</v>
      </c>
      <c r="I275" s="80">
        <v>226</v>
      </c>
      <c r="J275" s="158">
        <v>0</v>
      </c>
      <c r="K275" s="418">
        <v>123168.7</v>
      </c>
      <c r="L275" s="75">
        <f t="shared" si="63"/>
        <v>0</v>
      </c>
      <c r="M275" s="76"/>
      <c r="N275" s="77"/>
      <c r="O275" s="73">
        <f t="shared" si="64"/>
        <v>0</v>
      </c>
      <c r="P275" s="76"/>
      <c r="Q275" s="76"/>
      <c r="R275" s="77">
        <f t="shared" si="68"/>
        <v>0</v>
      </c>
      <c r="S275" s="76">
        <f t="shared" si="65"/>
        <v>0</v>
      </c>
      <c r="T275" s="76"/>
      <c r="U275" s="78"/>
      <c r="V275" s="76"/>
      <c r="W275" s="78"/>
      <c r="X275" s="76"/>
      <c r="Y275" s="78"/>
      <c r="Z275" s="73">
        <f t="shared" si="66"/>
        <v>0</v>
      </c>
      <c r="AA275" s="73">
        <f t="shared" si="67"/>
        <v>0</v>
      </c>
      <c r="AB275" s="76"/>
      <c r="AC275" s="77"/>
      <c r="AD275" s="76"/>
      <c r="AE275" s="77"/>
      <c r="AF275" s="76"/>
      <c r="AG275" s="77"/>
    </row>
    <row r="276" spans="1:33" s="17" customFormat="1" ht="48" hidden="1" customHeight="1" x14ac:dyDescent="0.25">
      <c r="A276" s="824"/>
      <c r="B276" s="751"/>
      <c r="C276" s="763"/>
      <c r="D276" s="769"/>
      <c r="E276" s="769"/>
      <c r="F276" s="129" t="s">
        <v>497</v>
      </c>
      <c r="G276" s="92">
        <v>33</v>
      </c>
      <c r="H276" s="79">
        <v>1174</v>
      </c>
      <c r="I276" s="80">
        <v>227</v>
      </c>
      <c r="J276" s="158">
        <v>0</v>
      </c>
      <c r="K276" s="418">
        <v>123168.7</v>
      </c>
      <c r="L276" s="75">
        <f t="shared" si="63"/>
        <v>0</v>
      </c>
      <c r="M276" s="76"/>
      <c r="N276" s="77"/>
      <c r="O276" s="73">
        <f t="shared" si="64"/>
        <v>0</v>
      </c>
      <c r="P276" s="76"/>
      <c r="Q276" s="76"/>
      <c r="R276" s="77">
        <f t="shared" si="68"/>
        <v>0</v>
      </c>
      <c r="S276" s="76">
        <f t="shared" si="65"/>
        <v>0</v>
      </c>
      <c r="T276" s="76"/>
      <c r="U276" s="78"/>
      <c r="V276" s="76"/>
      <c r="W276" s="78"/>
      <c r="X276" s="76"/>
      <c r="Y276" s="78"/>
      <c r="Z276" s="73">
        <f t="shared" si="66"/>
        <v>0</v>
      </c>
      <c r="AA276" s="73">
        <f t="shared" si="67"/>
        <v>0</v>
      </c>
      <c r="AB276" s="76"/>
      <c r="AC276" s="77"/>
      <c r="AD276" s="76"/>
      <c r="AE276" s="77"/>
      <c r="AF276" s="76"/>
      <c r="AG276" s="77"/>
    </row>
    <row r="277" spans="1:33" s="17" customFormat="1" ht="48" hidden="1" customHeight="1" x14ac:dyDescent="0.25">
      <c r="A277" s="824"/>
      <c r="B277" s="751"/>
      <c r="C277" s="763"/>
      <c r="D277" s="769"/>
      <c r="E277" s="769"/>
      <c r="F277" s="129" t="s">
        <v>498</v>
      </c>
      <c r="G277" s="92">
        <v>33</v>
      </c>
      <c r="H277" s="79">
        <v>1173</v>
      </c>
      <c r="I277" s="80">
        <v>228</v>
      </c>
      <c r="J277" s="158">
        <v>0</v>
      </c>
      <c r="K277" s="418">
        <v>123168.7</v>
      </c>
      <c r="L277" s="75">
        <f t="shared" si="63"/>
        <v>0</v>
      </c>
      <c r="M277" s="76"/>
      <c r="N277" s="77"/>
      <c r="O277" s="73">
        <f t="shared" si="64"/>
        <v>0</v>
      </c>
      <c r="P277" s="76"/>
      <c r="Q277" s="76"/>
      <c r="R277" s="77">
        <f t="shared" si="68"/>
        <v>0</v>
      </c>
      <c r="S277" s="76">
        <f t="shared" si="65"/>
        <v>0</v>
      </c>
      <c r="T277" s="76"/>
      <c r="U277" s="78"/>
      <c r="V277" s="76"/>
      <c r="W277" s="78"/>
      <c r="X277" s="76"/>
      <c r="Y277" s="78"/>
      <c r="Z277" s="73">
        <f t="shared" si="66"/>
        <v>0</v>
      </c>
      <c r="AA277" s="73">
        <f t="shared" si="67"/>
        <v>0</v>
      </c>
      <c r="AB277" s="76"/>
      <c r="AC277" s="77"/>
      <c r="AD277" s="76"/>
      <c r="AE277" s="77"/>
      <c r="AF277" s="76"/>
      <c r="AG277" s="77"/>
    </row>
    <row r="278" spans="1:33" s="17" customFormat="1" ht="48" hidden="1" customHeight="1" x14ac:dyDescent="0.25">
      <c r="A278" s="824"/>
      <c r="B278" s="751"/>
      <c r="C278" s="763"/>
      <c r="D278" s="769"/>
      <c r="E278" s="769"/>
      <c r="F278" s="129" t="s">
        <v>499</v>
      </c>
      <c r="G278" s="92">
        <v>33</v>
      </c>
      <c r="H278" s="79">
        <v>1172</v>
      </c>
      <c r="I278" s="80">
        <v>229</v>
      </c>
      <c r="J278" s="158">
        <v>0</v>
      </c>
      <c r="K278" s="418">
        <v>123168.7</v>
      </c>
      <c r="L278" s="75">
        <f t="shared" si="63"/>
        <v>0</v>
      </c>
      <c r="M278" s="76"/>
      <c r="N278" s="77"/>
      <c r="O278" s="73">
        <f t="shared" si="64"/>
        <v>0</v>
      </c>
      <c r="P278" s="76"/>
      <c r="Q278" s="76"/>
      <c r="R278" s="77">
        <f t="shared" si="68"/>
        <v>0</v>
      </c>
      <c r="S278" s="76">
        <f t="shared" si="65"/>
        <v>0</v>
      </c>
      <c r="T278" s="76"/>
      <c r="U278" s="78"/>
      <c r="V278" s="76"/>
      <c r="W278" s="78"/>
      <c r="X278" s="76"/>
      <c r="Y278" s="78"/>
      <c r="Z278" s="73">
        <f t="shared" si="66"/>
        <v>0</v>
      </c>
      <c r="AA278" s="73">
        <f t="shared" si="67"/>
        <v>0</v>
      </c>
      <c r="AB278" s="76"/>
      <c r="AC278" s="77"/>
      <c r="AD278" s="76"/>
      <c r="AE278" s="77"/>
      <c r="AF278" s="76"/>
      <c r="AG278" s="77"/>
    </row>
    <row r="279" spans="1:33" s="17" customFormat="1" ht="48" hidden="1" customHeight="1" x14ac:dyDescent="0.25">
      <c r="A279" s="824"/>
      <c r="B279" s="751"/>
      <c r="C279" s="763"/>
      <c r="D279" s="769"/>
      <c r="E279" s="769"/>
      <c r="F279" s="129" t="s">
        <v>500</v>
      </c>
      <c r="G279" s="92">
        <v>33</v>
      </c>
      <c r="H279" s="79">
        <v>1171</v>
      </c>
      <c r="I279" s="80">
        <v>230</v>
      </c>
      <c r="J279" s="158">
        <v>0</v>
      </c>
      <c r="K279" s="418">
        <v>123168.7</v>
      </c>
      <c r="L279" s="75">
        <f t="shared" si="63"/>
        <v>0</v>
      </c>
      <c r="M279" s="76"/>
      <c r="N279" s="77"/>
      <c r="O279" s="73">
        <f t="shared" si="64"/>
        <v>0</v>
      </c>
      <c r="P279" s="76"/>
      <c r="Q279" s="76"/>
      <c r="R279" s="77">
        <f t="shared" si="68"/>
        <v>0</v>
      </c>
      <c r="S279" s="76">
        <f t="shared" si="65"/>
        <v>0</v>
      </c>
      <c r="T279" s="76"/>
      <c r="U279" s="78"/>
      <c r="V279" s="76"/>
      <c r="W279" s="78"/>
      <c r="X279" s="76"/>
      <c r="Y279" s="78"/>
      <c r="Z279" s="73">
        <f t="shared" si="66"/>
        <v>0</v>
      </c>
      <c r="AA279" s="73">
        <f t="shared" si="67"/>
        <v>0</v>
      </c>
      <c r="AB279" s="76"/>
      <c r="AC279" s="77"/>
      <c r="AD279" s="76"/>
      <c r="AE279" s="77"/>
      <c r="AF279" s="76"/>
      <c r="AG279" s="77"/>
    </row>
    <row r="280" spans="1:33" s="17" customFormat="1" ht="48" hidden="1" customHeight="1" x14ac:dyDescent="0.25">
      <c r="A280" s="824"/>
      <c r="B280" s="751"/>
      <c r="C280" s="763"/>
      <c r="D280" s="769"/>
      <c r="E280" s="769"/>
      <c r="F280" s="129" t="s">
        <v>501</v>
      </c>
      <c r="G280" s="92">
        <v>33</v>
      </c>
      <c r="H280" s="79">
        <v>1170</v>
      </c>
      <c r="I280" s="80">
        <v>231</v>
      </c>
      <c r="J280" s="158">
        <v>0</v>
      </c>
      <c r="K280" s="418">
        <v>123168.7</v>
      </c>
      <c r="L280" s="75">
        <f t="shared" si="63"/>
        <v>0</v>
      </c>
      <c r="M280" s="76"/>
      <c r="N280" s="77"/>
      <c r="O280" s="73">
        <f t="shared" si="64"/>
        <v>0</v>
      </c>
      <c r="P280" s="76"/>
      <c r="Q280" s="76"/>
      <c r="R280" s="77">
        <f t="shared" si="68"/>
        <v>0</v>
      </c>
      <c r="S280" s="76">
        <f t="shared" si="65"/>
        <v>0</v>
      </c>
      <c r="T280" s="76"/>
      <c r="U280" s="78"/>
      <c r="V280" s="76"/>
      <c r="W280" s="78"/>
      <c r="X280" s="76"/>
      <c r="Y280" s="78"/>
      <c r="Z280" s="73">
        <f t="shared" si="66"/>
        <v>0</v>
      </c>
      <c r="AA280" s="73">
        <f t="shared" si="67"/>
        <v>0</v>
      </c>
      <c r="AB280" s="76"/>
      <c r="AC280" s="77"/>
      <c r="AD280" s="76"/>
      <c r="AE280" s="77"/>
      <c r="AF280" s="76"/>
      <c r="AG280" s="77"/>
    </row>
    <row r="281" spans="1:33" s="17" customFormat="1" ht="48" hidden="1" customHeight="1" x14ac:dyDescent="0.25">
      <c r="A281" s="824"/>
      <c r="B281" s="751"/>
      <c r="C281" s="763"/>
      <c r="D281" s="769"/>
      <c r="E281" s="769"/>
      <c r="F281" s="129" t="s">
        <v>502</v>
      </c>
      <c r="G281" s="92">
        <v>33</v>
      </c>
      <c r="H281" s="79">
        <v>158</v>
      </c>
      <c r="I281" s="80">
        <v>232</v>
      </c>
      <c r="J281" s="158">
        <v>0</v>
      </c>
      <c r="K281" s="418">
        <v>123168.7</v>
      </c>
      <c r="L281" s="75">
        <f t="shared" si="63"/>
        <v>0</v>
      </c>
      <c r="M281" s="76"/>
      <c r="N281" s="77"/>
      <c r="O281" s="73">
        <f t="shared" si="64"/>
        <v>0</v>
      </c>
      <c r="P281" s="76"/>
      <c r="Q281" s="76"/>
      <c r="R281" s="77">
        <f t="shared" si="68"/>
        <v>0</v>
      </c>
      <c r="S281" s="76">
        <f t="shared" si="65"/>
        <v>0</v>
      </c>
      <c r="T281" s="76"/>
      <c r="U281" s="78"/>
      <c r="V281" s="76"/>
      <c r="W281" s="78"/>
      <c r="X281" s="76"/>
      <c r="Y281" s="78"/>
      <c r="Z281" s="73">
        <f t="shared" si="66"/>
        <v>0</v>
      </c>
      <c r="AA281" s="73">
        <f t="shared" si="67"/>
        <v>0</v>
      </c>
      <c r="AB281" s="76"/>
      <c r="AC281" s="77"/>
      <c r="AD281" s="76"/>
      <c r="AE281" s="77"/>
      <c r="AF281" s="76"/>
      <c r="AG281" s="77"/>
    </row>
    <row r="282" spans="1:33" s="17" customFormat="1" ht="48" hidden="1" customHeight="1" x14ac:dyDescent="0.25">
      <c r="A282" s="824"/>
      <c r="B282" s="751"/>
      <c r="C282" s="763"/>
      <c r="D282" s="769"/>
      <c r="E282" s="769"/>
      <c r="F282" s="129" t="s">
        <v>503</v>
      </c>
      <c r="G282" s="92">
        <v>33</v>
      </c>
      <c r="H282" s="79">
        <v>157</v>
      </c>
      <c r="I282" s="80">
        <v>233</v>
      </c>
      <c r="J282" s="158">
        <v>0</v>
      </c>
      <c r="K282" s="418">
        <v>123168.7</v>
      </c>
      <c r="L282" s="75">
        <f t="shared" ref="L282:L345" si="69">ROUND(J282*$K282,2)</f>
        <v>0</v>
      </c>
      <c r="M282" s="76"/>
      <c r="N282" s="77"/>
      <c r="O282" s="73">
        <f t="shared" ref="O282:O345" si="70">ROUND(J282/12*AH$5,0)</f>
        <v>0</v>
      </c>
      <c r="P282" s="76"/>
      <c r="Q282" s="76"/>
      <c r="R282" s="77">
        <f t="shared" si="68"/>
        <v>0</v>
      </c>
      <c r="S282" s="76">
        <f t="shared" ref="S282:S345" si="71">J282-P282</f>
        <v>0</v>
      </c>
      <c r="T282" s="76"/>
      <c r="U282" s="78"/>
      <c r="V282" s="76"/>
      <c r="W282" s="78"/>
      <c r="X282" s="76"/>
      <c r="Y282" s="78"/>
      <c r="Z282" s="73">
        <f t="shared" ref="Z282:Z345" si="72">P282-O282</f>
        <v>0</v>
      </c>
      <c r="AA282" s="73">
        <f t="shared" ref="AA282:AA345" si="73">P282-J282</f>
        <v>0</v>
      </c>
      <c r="AB282" s="76"/>
      <c r="AC282" s="77"/>
      <c r="AD282" s="76"/>
      <c r="AE282" s="77"/>
      <c r="AF282" s="76"/>
      <c r="AG282" s="77"/>
    </row>
    <row r="283" spans="1:33" s="17" customFormat="1" ht="48" hidden="1" customHeight="1" x14ac:dyDescent="0.25">
      <c r="A283" s="824"/>
      <c r="B283" s="751"/>
      <c r="C283" s="763"/>
      <c r="D283" s="769"/>
      <c r="E283" s="769"/>
      <c r="F283" s="129" t="s">
        <v>504</v>
      </c>
      <c r="G283" s="92">
        <v>33</v>
      </c>
      <c r="H283" s="79">
        <v>1169</v>
      </c>
      <c r="I283" s="80">
        <v>234</v>
      </c>
      <c r="J283" s="158">
        <v>0</v>
      </c>
      <c r="K283" s="418">
        <v>123168.7</v>
      </c>
      <c r="L283" s="75">
        <f t="shared" si="69"/>
        <v>0</v>
      </c>
      <c r="M283" s="76"/>
      <c r="N283" s="77"/>
      <c r="O283" s="73">
        <f t="shared" si="70"/>
        <v>0</v>
      </c>
      <c r="P283" s="76"/>
      <c r="Q283" s="76"/>
      <c r="R283" s="77">
        <f t="shared" si="68"/>
        <v>0</v>
      </c>
      <c r="S283" s="76">
        <f t="shared" si="71"/>
        <v>0</v>
      </c>
      <c r="T283" s="76"/>
      <c r="U283" s="78"/>
      <c r="V283" s="76"/>
      <c r="W283" s="78"/>
      <c r="X283" s="76"/>
      <c r="Y283" s="78"/>
      <c r="Z283" s="73">
        <f t="shared" si="72"/>
        <v>0</v>
      </c>
      <c r="AA283" s="73">
        <f t="shared" si="73"/>
        <v>0</v>
      </c>
      <c r="AB283" s="76"/>
      <c r="AC283" s="77"/>
      <c r="AD283" s="76"/>
      <c r="AE283" s="77"/>
      <c r="AF283" s="76"/>
      <c r="AG283" s="77"/>
    </row>
    <row r="284" spans="1:33" s="17" customFormat="1" ht="48" hidden="1" customHeight="1" x14ac:dyDescent="0.25">
      <c r="A284" s="824"/>
      <c r="B284" s="751"/>
      <c r="C284" s="763"/>
      <c r="D284" s="769"/>
      <c r="E284" s="769"/>
      <c r="F284" s="129" t="s">
        <v>505</v>
      </c>
      <c r="G284" s="92">
        <v>33</v>
      </c>
      <c r="H284" s="79">
        <v>1168</v>
      </c>
      <c r="I284" s="80">
        <v>235</v>
      </c>
      <c r="J284" s="158">
        <v>0</v>
      </c>
      <c r="K284" s="418">
        <v>123168.7</v>
      </c>
      <c r="L284" s="75">
        <f t="shared" si="69"/>
        <v>0</v>
      </c>
      <c r="M284" s="76"/>
      <c r="N284" s="77"/>
      <c r="O284" s="73">
        <f t="shared" si="70"/>
        <v>0</v>
      </c>
      <c r="P284" s="76"/>
      <c r="Q284" s="76"/>
      <c r="R284" s="77">
        <f t="shared" si="68"/>
        <v>0</v>
      </c>
      <c r="S284" s="76">
        <f t="shared" si="71"/>
        <v>0</v>
      </c>
      <c r="T284" s="76"/>
      <c r="U284" s="78"/>
      <c r="V284" s="76"/>
      <c r="W284" s="78"/>
      <c r="X284" s="76"/>
      <c r="Y284" s="78"/>
      <c r="Z284" s="73">
        <f t="shared" si="72"/>
        <v>0</v>
      </c>
      <c r="AA284" s="73">
        <f t="shared" si="73"/>
        <v>0</v>
      </c>
      <c r="AB284" s="76"/>
      <c r="AC284" s="77"/>
      <c r="AD284" s="76"/>
      <c r="AE284" s="77"/>
      <c r="AF284" s="76"/>
      <c r="AG284" s="77"/>
    </row>
    <row r="285" spans="1:33" s="17" customFormat="1" ht="48" hidden="1" customHeight="1" x14ac:dyDescent="0.25">
      <c r="A285" s="824"/>
      <c r="B285" s="751"/>
      <c r="C285" s="763"/>
      <c r="D285" s="769"/>
      <c r="E285" s="769"/>
      <c r="F285" s="129" t="s">
        <v>506</v>
      </c>
      <c r="G285" s="92">
        <v>33</v>
      </c>
      <c r="H285" s="79">
        <v>156</v>
      </c>
      <c r="I285" s="80">
        <v>236</v>
      </c>
      <c r="J285" s="158">
        <v>0</v>
      </c>
      <c r="K285" s="418">
        <v>123168.7</v>
      </c>
      <c r="L285" s="75">
        <f t="shared" si="69"/>
        <v>0</v>
      </c>
      <c r="M285" s="76"/>
      <c r="N285" s="77"/>
      <c r="O285" s="73">
        <f t="shared" si="70"/>
        <v>0</v>
      </c>
      <c r="P285" s="76"/>
      <c r="Q285" s="76"/>
      <c r="R285" s="77">
        <f t="shared" si="68"/>
        <v>0</v>
      </c>
      <c r="S285" s="76">
        <f t="shared" si="71"/>
        <v>0</v>
      </c>
      <c r="T285" s="76"/>
      <c r="U285" s="78"/>
      <c r="V285" s="76"/>
      <c r="W285" s="78"/>
      <c r="X285" s="76"/>
      <c r="Y285" s="78"/>
      <c r="Z285" s="73">
        <f t="shared" si="72"/>
        <v>0</v>
      </c>
      <c r="AA285" s="73">
        <f t="shared" si="73"/>
        <v>0</v>
      </c>
      <c r="AB285" s="76"/>
      <c r="AC285" s="77"/>
      <c r="AD285" s="76"/>
      <c r="AE285" s="77"/>
      <c r="AF285" s="76"/>
      <c r="AG285" s="77"/>
    </row>
    <row r="286" spans="1:33" s="17" customFormat="1" ht="48" hidden="1" customHeight="1" x14ac:dyDescent="0.25">
      <c r="A286" s="824"/>
      <c r="B286" s="751"/>
      <c r="C286" s="763"/>
      <c r="D286" s="769"/>
      <c r="E286" s="769"/>
      <c r="F286" s="129" t="s">
        <v>507</v>
      </c>
      <c r="G286" s="92">
        <v>33</v>
      </c>
      <c r="H286" s="79">
        <v>1130</v>
      </c>
      <c r="I286" s="80">
        <v>237</v>
      </c>
      <c r="J286" s="158">
        <v>0</v>
      </c>
      <c r="K286" s="418">
        <v>123168.7</v>
      </c>
      <c r="L286" s="75">
        <f t="shared" si="69"/>
        <v>0</v>
      </c>
      <c r="M286" s="76"/>
      <c r="N286" s="77"/>
      <c r="O286" s="73">
        <f t="shared" si="70"/>
        <v>0</v>
      </c>
      <c r="P286" s="76"/>
      <c r="Q286" s="76"/>
      <c r="R286" s="77">
        <f t="shared" si="68"/>
        <v>0</v>
      </c>
      <c r="S286" s="76">
        <f t="shared" si="71"/>
        <v>0</v>
      </c>
      <c r="T286" s="76"/>
      <c r="U286" s="78"/>
      <c r="V286" s="76"/>
      <c r="W286" s="78"/>
      <c r="X286" s="76"/>
      <c r="Y286" s="78"/>
      <c r="Z286" s="73">
        <f t="shared" si="72"/>
        <v>0</v>
      </c>
      <c r="AA286" s="73">
        <f t="shared" si="73"/>
        <v>0</v>
      </c>
      <c r="AB286" s="76"/>
      <c r="AC286" s="77"/>
      <c r="AD286" s="76"/>
      <c r="AE286" s="77"/>
      <c r="AF286" s="76"/>
      <c r="AG286" s="77"/>
    </row>
    <row r="287" spans="1:33" s="17" customFormat="1" ht="48" hidden="1" customHeight="1" x14ac:dyDescent="0.25">
      <c r="A287" s="824"/>
      <c r="B287" s="751"/>
      <c r="C287" s="763"/>
      <c r="D287" s="769"/>
      <c r="E287" s="769"/>
      <c r="F287" s="129" t="s">
        <v>508</v>
      </c>
      <c r="G287" s="92">
        <v>33</v>
      </c>
      <c r="H287" s="79">
        <v>1167</v>
      </c>
      <c r="I287" s="80">
        <v>238</v>
      </c>
      <c r="J287" s="158">
        <v>0</v>
      </c>
      <c r="K287" s="418">
        <v>123168.7</v>
      </c>
      <c r="L287" s="75">
        <f t="shared" si="69"/>
        <v>0</v>
      </c>
      <c r="M287" s="76"/>
      <c r="N287" s="77"/>
      <c r="O287" s="73">
        <f t="shared" si="70"/>
        <v>0</v>
      </c>
      <c r="P287" s="76"/>
      <c r="Q287" s="76"/>
      <c r="R287" s="77">
        <f t="shared" si="68"/>
        <v>0</v>
      </c>
      <c r="S287" s="76">
        <f t="shared" si="71"/>
        <v>0</v>
      </c>
      <c r="T287" s="76"/>
      <c r="U287" s="78"/>
      <c r="V287" s="76"/>
      <c r="W287" s="78"/>
      <c r="X287" s="76"/>
      <c r="Y287" s="78"/>
      <c r="Z287" s="73">
        <f t="shared" si="72"/>
        <v>0</v>
      </c>
      <c r="AA287" s="73">
        <f t="shared" si="73"/>
        <v>0</v>
      </c>
      <c r="AB287" s="76"/>
      <c r="AC287" s="77"/>
      <c r="AD287" s="76"/>
      <c r="AE287" s="77"/>
      <c r="AF287" s="76"/>
      <c r="AG287" s="77"/>
    </row>
    <row r="288" spans="1:33" s="17" customFormat="1" ht="48" hidden="1" customHeight="1" x14ac:dyDescent="0.25">
      <c r="A288" s="824"/>
      <c r="B288" s="751"/>
      <c r="C288" s="763"/>
      <c r="D288" s="769"/>
      <c r="E288" s="769"/>
      <c r="F288" s="129" t="s">
        <v>509</v>
      </c>
      <c r="G288" s="92">
        <v>33</v>
      </c>
      <c r="H288" s="79">
        <v>1166</v>
      </c>
      <c r="I288" s="80">
        <v>239</v>
      </c>
      <c r="J288" s="158">
        <v>0</v>
      </c>
      <c r="K288" s="418">
        <v>123168.7</v>
      </c>
      <c r="L288" s="75">
        <f t="shared" si="69"/>
        <v>0</v>
      </c>
      <c r="M288" s="76"/>
      <c r="N288" s="77"/>
      <c r="O288" s="73">
        <f t="shared" si="70"/>
        <v>0</v>
      </c>
      <c r="P288" s="76"/>
      <c r="Q288" s="76"/>
      <c r="R288" s="77">
        <f t="shared" si="68"/>
        <v>0</v>
      </c>
      <c r="S288" s="76">
        <f t="shared" si="71"/>
        <v>0</v>
      </c>
      <c r="T288" s="76"/>
      <c r="U288" s="78"/>
      <c r="V288" s="76"/>
      <c r="W288" s="78"/>
      <c r="X288" s="76"/>
      <c r="Y288" s="78"/>
      <c r="Z288" s="73">
        <f t="shared" si="72"/>
        <v>0</v>
      </c>
      <c r="AA288" s="73">
        <f t="shared" si="73"/>
        <v>0</v>
      </c>
      <c r="AB288" s="76"/>
      <c r="AC288" s="77"/>
      <c r="AD288" s="76"/>
      <c r="AE288" s="77"/>
      <c r="AF288" s="76"/>
      <c r="AG288" s="77"/>
    </row>
    <row r="289" spans="1:33" s="17" customFormat="1" ht="48" hidden="1" customHeight="1" x14ac:dyDescent="0.25">
      <c r="A289" s="824"/>
      <c r="B289" s="751"/>
      <c r="C289" s="763"/>
      <c r="D289" s="769"/>
      <c r="E289" s="769"/>
      <c r="F289" s="129" t="s">
        <v>510</v>
      </c>
      <c r="G289" s="92">
        <v>33</v>
      </c>
      <c r="H289" s="79">
        <v>1165</v>
      </c>
      <c r="I289" s="80">
        <v>240</v>
      </c>
      <c r="J289" s="158">
        <v>0</v>
      </c>
      <c r="K289" s="418">
        <v>123168.7</v>
      </c>
      <c r="L289" s="75">
        <f t="shared" si="69"/>
        <v>0</v>
      </c>
      <c r="M289" s="76"/>
      <c r="N289" s="77"/>
      <c r="O289" s="73">
        <f t="shared" si="70"/>
        <v>0</v>
      </c>
      <c r="P289" s="76"/>
      <c r="Q289" s="76"/>
      <c r="R289" s="77">
        <f t="shared" si="68"/>
        <v>0</v>
      </c>
      <c r="S289" s="76">
        <f t="shared" si="71"/>
        <v>0</v>
      </c>
      <c r="T289" s="76"/>
      <c r="U289" s="78"/>
      <c r="V289" s="76"/>
      <c r="W289" s="78"/>
      <c r="X289" s="76"/>
      <c r="Y289" s="78"/>
      <c r="Z289" s="73">
        <f t="shared" si="72"/>
        <v>0</v>
      </c>
      <c r="AA289" s="73">
        <f t="shared" si="73"/>
        <v>0</v>
      </c>
      <c r="AB289" s="76"/>
      <c r="AC289" s="77"/>
      <c r="AD289" s="76"/>
      <c r="AE289" s="77"/>
      <c r="AF289" s="76"/>
      <c r="AG289" s="77"/>
    </row>
    <row r="290" spans="1:33" s="17" customFormat="1" ht="48" hidden="1" customHeight="1" x14ac:dyDescent="0.25">
      <c r="A290" s="824"/>
      <c r="B290" s="751"/>
      <c r="C290" s="763"/>
      <c r="D290" s="769"/>
      <c r="E290" s="769"/>
      <c r="F290" s="129" t="s">
        <v>511</v>
      </c>
      <c r="G290" s="92">
        <v>33</v>
      </c>
      <c r="H290" s="79">
        <v>155</v>
      </c>
      <c r="I290" s="80">
        <v>241</v>
      </c>
      <c r="J290" s="158">
        <v>0</v>
      </c>
      <c r="K290" s="418">
        <v>123168.7</v>
      </c>
      <c r="L290" s="75">
        <f t="shared" si="69"/>
        <v>0</v>
      </c>
      <c r="M290" s="76"/>
      <c r="N290" s="77"/>
      <c r="O290" s="73">
        <f t="shared" si="70"/>
        <v>0</v>
      </c>
      <c r="P290" s="76"/>
      <c r="Q290" s="76"/>
      <c r="R290" s="77">
        <f t="shared" si="68"/>
        <v>0</v>
      </c>
      <c r="S290" s="76">
        <f t="shared" si="71"/>
        <v>0</v>
      </c>
      <c r="T290" s="76"/>
      <c r="U290" s="78"/>
      <c r="V290" s="76"/>
      <c r="W290" s="78"/>
      <c r="X290" s="76"/>
      <c r="Y290" s="78"/>
      <c r="Z290" s="73">
        <f t="shared" si="72"/>
        <v>0</v>
      </c>
      <c r="AA290" s="73">
        <f t="shared" si="73"/>
        <v>0</v>
      </c>
      <c r="AB290" s="76"/>
      <c r="AC290" s="77"/>
      <c r="AD290" s="76"/>
      <c r="AE290" s="77"/>
      <c r="AF290" s="76"/>
      <c r="AG290" s="77"/>
    </row>
    <row r="291" spans="1:33" s="17" customFormat="1" ht="48" hidden="1" customHeight="1" x14ac:dyDescent="0.25">
      <c r="A291" s="824"/>
      <c r="B291" s="751"/>
      <c r="C291" s="763"/>
      <c r="D291" s="769"/>
      <c r="E291" s="769"/>
      <c r="F291" s="129" t="s">
        <v>512</v>
      </c>
      <c r="G291" s="92">
        <v>33</v>
      </c>
      <c r="H291" s="79">
        <v>154</v>
      </c>
      <c r="I291" s="80">
        <v>242</v>
      </c>
      <c r="J291" s="158">
        <v>0</v>
      </c>
      <c r="K291" s="418">
        <v>123168.7</v>
      </c>
      <c r="L291" s="75">
        <f t="shared" si="69"/>
        <v>0</v>
      </c>
      <c r="M291" s="76"/>
      <c r="N291" s="77"/>
      <c r="O291" s="73">
        <f t="shared" si="70"/>
        <v>0</v>
      </c>
      <c r="P291" s="76"/>
      <c r="Q291" s="76"/>
      <c r="R291" s="77">
        <f t="shared" si="68"/>
        <v>0</v>
      </c>
      <c r="S291" s="76">
        <f t="shared" si="71"/>
        <v>0</v>
      </c>
      <c r="T291" s="76"/>
      <c r="U291" s="78"/>
      <c r="V291" s="76"/>
      <c r="W291" s="78"/>
      <c r="X291" s="76"/>
      <c r="Y291" s="78"/>
      <c r="Z291" s="73">
        <f t="shared" si="72"/>
        <v>0</v>
      </c>
      <c r="AA291" s="73">
        <f t="shared" si="73"/>
        <v>0</v>
      </c>
      <c r="AB291" s="76"/>
      <c r="AC291" s="77"/>
      <c r="AD291" s="76"/>
      <c r="AE291" s="77"/>
      <c r="AF291" s="76"/>
      <c r="AG291" s="77"/>
    </row>
    <row r="292" spans="1:33" s="17" customFormat="1" ht="48" hidden="1" customHeight="1" x14ac:dyDescent="0.25">
      <c r="A292" s="824"/>
      <c r="B292" s="751"/>
      <c r="C292" s="763"/>
      <c r="D292" s="769"/>
      <c r="E292" s="769"/>
      <c r="F292" s="129" t="s">
        <v>513</v>
      </c>
      <c r="G292" s="92">
        <v>33</v>
      </c>
      <c r="H292" s="79">
        <v>153</v>
      </c>
      <c r="I292" s="80">
        <v>243</v>
      </c>
      <c r="J292" s="158">
        <v>0</v>
      </c>
      <c r="K292" s="418">
        <v>123168.7</v>
      </c>
      <c r="L292" s="75">
        <f t="shared" si="69"/>
        <v>0</v>
      </c>
      <c r="M292" s="76"/>
      <c r="N292" s="77"/>
      <c r="O292" s="73">
        <f t="shared" si="70"/>
        <v>0</v>
      </c>
      <c r="P292" s="76"/>
      <c r="Q292" s="76"/>
      <c r="R292" s="77">
        <f t="shared" si="68"/>
        <v>0</v>
      </c>
      <c r="S292" s="76">
        <f t="shared" si="71"/>
        <v>0</v>
      </c>
      <c r="T292" s="76"/>
      <c r="U292" s="78"/>
      <c r="V292" s="76"/>
      <c r="W292" s="78"/>
      <c r="X292" s="76"/>
      <c r="Y292" s="78"/>
      <c r="Z292" s="73">
        <f t="shared" si="72"/>
        <v>0</v>
      </c>
      <c r="AA292" s="73">
        <f t="shared" si="73"/>
        <v>0</v>
      </c>
      <c r="AB292" s="76"/>
      <c r="AC292" s="77"/>
      <c r="AD292" s="76"/>
      <c r="AE292" s="77"/>
      <c r="AF292" s="76"/>
      <c r="AG292" s="77"/>
    </row>
    <row r="293" spans="1:33" s="17" customFormat="1" ht="48" hidden="1" customHeight="1" x14ac:dyDescent="0.25">
      <c r="A293" s="824"/>
      <c r="B293" s="751"/>
      <c r="C293" s="742"/>
      <c r="D293" s="756"/>
      <c r="E293" s="756"/>
      <c r="F293" s="129" t="s">
        <v>514</v>
      </c>
      <c r="G293" s="92">
        <v>33</v>
      </c>
      <c r="H293" s="79">
        <v>152</v>
      </c>
      <c r="I293" s="80">
        <v>244</v>
      </c>
      <c r="J293" s="158">
        <v>0</v>
      </c>
      <c r="K293" s="418">
        <v>123168.7</v>
      </c>
      <c r="L293" s="75">
        <f t="shared" si="69"/>
        <v>0</v>
      </c>
      <c r="M293" s="76"/>
      <c r="N293" s="77"/>
      <c r="O293" s="73">
        <f t="shared" si="70"/>
        <v>0</v>
      </c>
      <c r="P293" s="76"/>
      <c r="Q293" s="76"/>
      <c r="R293" s="77">
        <f t="shared" si="68"/>
        <v>0</v>
      </c>
      <c r="S293" s="76">
        <f t="shared" si="71"/>
        <v>0</v>
      </c>
      <c r="T293" s="76"/>
      <c r="U293" s="78"/>
      <c r="V293" s="76"/>
      <c r="W293" s="78"/>
      <c r="X293" s="76"/>
      <c r="Y293" s="78"/>
      <c r="Z293" s="73">
        <f t="shared" si="72"/>
        <v>0</v>
      </c>
      <c r="AA293" s="73">
        <f t="shared" si="73"/>
        <v>0</v>
      </c>
      <c r="AB293" s="76"/>
      <c r="AC293" s="77"/>
      <c r="AD293" s="76"/>
      <c r="AE293" s="77"/>
      <c r="AF293" s="76"/>
      <c r="AG293" s="77"/>
    </row>
    <row r="294" spans="1:33" s="17" customFormat="1" ht="48" hidden="1" customHeight="1" x14ac:dyDescent="0.25">
      <c r="A294" s="824"/>
      <c r="B294" s="751"/>
      <c r="C294" s="770" t="s">
        <v>515</v>
      </c>
      <c r="D294" s="765" t="s">
        <v>516</v>
      </c>
      <c r="E294" s="768" t="s">
        <v>41</v>
      </c>
      <c r="F294" s="129" t="s">
        <v>517</v>
      </c>
      <c r="G294" s="92">
        <v>33</v>
      </c>
      <c r="H294" s="79">
        <v>151</v>
      </c>
      <c r="I294" s="80">
        <v>245</v>
      </c>
      <c r="J294" s="158">
        <v>0</v>
      </c>
      <c r="K294" s="418">
        <v>123168.7</v>
      </c>
      <c r="L294" s="75">
        <f t="shared" si="69"/>
        <v>0</v>
      </c>
      <c r="M294" s="76"/>
      <c r="N294" s="77"/>
      <c r="O294" s="73">
        <f t="shared" si="70"/>
        <v>0</v>
      </c>
      <c r="P294" s="76"/>
      <c r="Q294" s="76"/>
      <c r="R294" s="77">
        <f t="shared" si="68"/>
        <v>0</v>
      </c>
      <c r="S294" s="76">
        <f t="shared" si="71"/>
        <v>0</v>
      </c>
      <c r="T294" s="76"/>
      <c r="U294" s="78"/>
      <c r="V294" s="76"/>
      <c r="W294" s="78"/>
      <c r="X294" s="76"/>
      <c r="Y294" s="78"/>
      <c r="Z294" s="73">
        <f t="shared" si="72"/>
        <v>0</v>
      </c>
      <c r="AA294" s="73">
        <f t="shared" si="73"/>
        <v>0</v>
      </c>
      <c r="AB294" s="76"/>
      <c r="AC294" s="77"/>
      <c r="AD294" s="76"/>
      <c r="AE294" s="77"/>
      <c r="AF294" s="76"/>
      <c r="AG294" s="77"/>
    </row>
    <row r="295" spans="1:33" s="17" customFormat="1" ht="48" hidden="1" customHeight="1" x14ac:dyDescent="0.25">
      <c r="A295" s="824"/>
      <c r="B295" s="751"/>
      <c r="C295" s="804"/>
      <c r="D295" s="766"/>
      <c r="E295" s="769"/>
      <c r="F295" s="129" t="s">
        <v>518</v>
      </c>
      <c r="G295" s="92">
        <v>33</v>
      </c>
      <c r="H295" s="79">
        <v>150</v>
      </c>
      <c r="I295" s="80">
        <v>246</v>
      </c>
      <c r="J295" s="158">
        <v>0</v>
      </c>
      <c r="K295" s="418">
        <v>123168.7</v>
      </c>
      <c r="L295" s="75">
        <f t="shared" si="69"/>
        <v>0</v>
      </c>
      <c r="M295" s="76"/>
      <c r="N295" s="77"/>
      <c r="O295" s="73">
        <f t="shared" si="70"/>
        <v>0</v>
      </c>
      <c r="P295" s="76"/>
      <c r="Q295" s="76"/>
      <c r="R295" s="77">
        <f t="shared" si="68"/>
        <v>0</v>
      </c>
      <c r="S295" s="76">
        <f t="shared" si="71"/>
        <v>0</v>
      </c>
      <c r="T295" s="76"/>
      <c r="U295" s="78"/>
      <c r="V295" s="76"/>
      <c r="W295" s="78"/>
      <c r="X295" s="76"/>
      <c r="Y295" s="78"/>
      <c r="Z295" s="73">
        <f t="shared" si="72"/>
        <v>0</v>
      </c>
      <c r="AA295" s="73">
        <f t="shared" si="73"/>
        <v>0</v>
      </c>
      <c r="AB295" s="76"/>
      <c r="AC295" s="77"/>
      <c r="AD295" s="76"/>
      <c r="AE295" s="77"/>
      <c r="AF295" s="76"/>
      <c r="AG295" s="77"/>
    </row>
    <row r="296" spans="1:33" s="17" customFormat="1" ht="48" hidden="1" customHeight="1" x14ac:dyDescent="0.25">
      <c r="A296" s="824"/>
      <c r="B296" s="751"/>
      <c r="C296" s="771"/>
      <c r="D296" s="755"/>
      <c r="E296" s="756"/>
      <c r="F296" s="129" t="s">
        <v>519</v>
      </c>
      <c r="G296" s="92">
        <v>33</v>
      </c>
      <c r="H296" s="79">
        <v>149</v>
      </c>
      <c r="I296" s="80">
        <v>247</v>
      </c>
      <c r="J296" s="158">
        <v>0</v>
      </c>
      <c r="K296" s="418">
        <v>123168.7</v>
      </c>
      <c r="L296" s="75">
        <f t="shared" si="69"/>
        <v>0</v>
      </c>
      <c r="M296" s="76"/>
      <c r="N296" s="77"/>
      <c r="O296" s="73">
        <f t="shared" si="70"/>
        <v>0</v>
      </c>
      <c r="P296" s="76"/>
      <c r="Q296" s="76"/>
      <c r="R296" s="77">
        <f t="shared" si="68"/>
        <v>0</v>
      </c>
      <c r="S296" s="76">
        <f t="shared" si="71"/>
        <v>0</v>
      </c>
      <c r="T296" s="76"/>
      <c r="U296" s="78"/>
      <c r="V296" s="76"/>
      <c r="W296" s="78"/>
      <c r="X296" s="76"/>
      <c r="Y296" s="78"/>
      <c r="Z296" s="73">
        <f t="shared" si="72"/>
        <v>0</v>
      </c>
      <c r="AA296" s="73">
        <f t="shared" si="73"/>
        <v>0</v>
      </c>
      <c r="AB296" s="76"/>
      <c r="AC296" s="77"/>
      <c r="AD296" s="76"/>
      <c r="AE296" s="77"/>
      <c r="AF296" s="76"/>
      <c r="AG296" s="77"/>
    </row>
    <row r="297" spans="1:33" s="17" customFormat="1" ht="48" hidden="1" customHeight="1" x14ac:dyDescent="0.25">
      <c r="A297" s="824"/>
      <c r="B297" s="751"/>
      <c r="C297" s="770" t="s">
        <v>520</v>
      </c>
      <c r="D297" s="768" t="s">
        <v>521</v>
      </c>
      <c r="E297" s="768" t="s">
        <v>41</v>
      </c>
      <c r="F297" s="129" t="s">
        <v>522</v>
      </c>
      <c r="G297" s="92">
        <v>33</v>
      </c>
      <c r="H297" s="79">
        <v>1164</v>
      </c>
      <c r="I297" s="80">
        <v>248</v>
      </c>
      <c r="J297" s="158">
        <v>0</v>
      </c>
      <c r="K297" s="418">
        <v>123168.7</v>
      </c>
      <c r="L297" s="75">
        <f t="shared" si="69"/>
        <v>0</v>
      </c>
      <c r="M297" s="76"/>
      <c r="N297" s="77"/>
      <c r="O297" s="73">
        <f t="shared" si="70"/>
        <v>0</v>
      </c>
      <c r="P297" s="76"/>
      <c r="Q297" s="76"/>
      <c r="R297" s="77">
        <f t="shared" si="68"/>
        <v>0</v>
      </c>
      <c r="S297" s="76">
        <f t="shared" si="71"/>
        <v>0</v>
      </c>
      <c r="T297" s="76"/>
      <c r="U297" s="78"/>
      <c r="V297" s="76"/>
      <c r="W297" s="78"/>
      <c r="X297" s="76"/>
      <c r="Y297" s="78"/>
      <c r="Z297" s="73">
        <f t="shared" si="72"/>
        <v>0</v>
      </c>
      <c r="AA297" s="73">
        <f t="shared" si="73"/>
        <v>0</v>
      </c>
      <c r="AB297" s="76"/>
      <c r="AC297" s="77"/>
      <c r="AD297" s="76"/>
      <c r="AE297" s="77"/>
      <c r="AF297" s="76"/>
      <c r="AG297" s="77"/>
    </row>
    <row r="298" spans="1:33" s="17" customFormat="1" ht="48" hidden="1" customHeight="1" x14ac:dyDescent="0.25">
      <c r="A298" s="824"/>
      <c r="B298" s="751"/>
      <c r="C298" s="804"/>
      <c r="D298" s="769"/>
      <c r="E298" s="769"/>
      <c r="F298" s="129" t="s">
        <v>523</v>
      </c>
      <c r="G298" s="92">
        <v>33</v>
      </c>
      <c r="H298" s="79">
        <v>1163</v>
      </c>
      <c r="I298" s="80">
        <v>249</v>
      </c>
      <c r="J298" s="158">
        <v>0</v>
      </c>
      <c r="K298" s="418">
        <v>123168.7</v>
      </c>
      <c r="L298" s="75">
        <f t="shared" si="69"/>
        <v>0</v>
      </c>
      <c r="M298" s="76"/>
      <c r="N298" s="77"/>
      <c r="O298" s="73">
        <f t="shared" si="70"/>
        <v>0</v>
      </c>
      <c r="P298" s="76"/>
      <c r="Q298" s="76"/>
      <c r="R298" s="77">
        <f t="shared" si="68"/>
        <v>0</v>
      </c>
      <c r="S298" s="76">
        <f t="shared" si="71"/>
        <v>0</v>
      </c>
      <c r="T298" s="76"/>
      <c r="U298" s="78"/>
      <c r="V298" s="76"/>
      <c r="W298" s="78"/>
      <c r="X298" s="76"/>
      <c r="Y298" s="78"/>
      <c r="Z298" s="73">
        <f t="shared" si="72"/>
        <v>0</v>
      </c>
      <c r="AA298" s="73">
        <f t="shared" si="73"/>
        <v>0</v>
      </c>
      <c r="AB298" s="76"/>
      <c r="AC298" s="77"/>
      <c r="AD298" s="76"/>
      <c r="AE298" s="77"/>
      <c r="AF298" s="76"/>
      <c r="AG298" s="77"/>
    </row>
    <row r="299" spans="1:33" s="17" customFormat="1" ht="48" hidden="1" customHeight="1" x14ac:dyDescent="0.25">
      <c r="A299" s="824"/>
      <c r="B299" s="751"/>
      <c r="C299" s="804"/>
      <c r="D299" s="769"/>
      <c r="E299" s="769"/>
      <c r="F299" s="129" t="s">
        <v>524</v>
      </c>
      <c r="G299" s="92">
        <v>33</v>
      </c>
      <c r="H299" s="79">
        <v>148</v>
      </c>
      <c r="I299" s="80">
        <v>250</v>
      </c>
      <c r="J299" s="158">
        <v>0</v>
      </c>
      <c r="K299" s="418">
        <v>123168.7</v>
      </c>
      <c r="L299" s="75">
        <f t="shared" si="69"/>
        <v>0</v>
      </c>
      <c r="M299" s="76"/>
      <c r="N299" s="77"/>
      <c r="O299" s="73">
        <f t="shared" si="70"/>
        <v>0</v>
      </c>
      <c r="P299" s="76"/>
      <c r="Q299" s="76"/>
      <c r="R299" s="77">
        <f t="shared" si="68"/>
        <v>0</v>
      </c>
      <c r="S299" s="76">
        <f t="shared" si="71"/>
        <v>0</v>
      </c>
      <c r="T299" s="76"/>
      <c r="U299" s="78"/>
      <c r="V299" s="76"/>
      <c r="W299" s="78"/>
      <c r="X299" s="76"/>
      <c r="Y299" s="78"/>
      <c r="Z299" s="73">
        <f t="shared" si="72"/>
        <v>0</v>
      </c>
      <c r="AA299" s="73">
        <f t="shared" si="73"/>
        <v>0</v>
      </c>
      <c r="AB299" s="76"/>
      <c r="AC299" s="77"/>
      <c r="AD299" s="76"/>
      <c r="AE299" s="77"/>
      <c r="AF299" s="76"/>
      <c r="AG299" s="77"/>
    </row>
    <row r="300" spans="1:33" s="17" customFormat="1" ht="48" hidden="1" customHeight="1" x14ac:dyDescent="0.25">
      <c r="A300" s="824"/>
      <c r="B300" s="751"/>
      <c r="C300" s="804"/>
      <c r="D300" s="769"/>
      <c r="E300" s="769"/>
      <c r="F300" s="129" t="s">
        <v>525</v>
      </c>
      <c r="G300" s="92">
        <v>33</v>
      </c>
      <c r="H300" s="79">
        <v>1162</v>
      </c>
      <c r="I300" s="80">
        <v>251</v>
      </c>
      <c r="J300" s="158">
        <v>0</v>
      </c>
      <c r="K300" s="418">
        <v>123168.7</v>
      </c>
      <c r="L300" s="75">
        <f t="shared" si="69"/>
        <v>0</v>
      </c>
      <c r="M300" s="76"/>
      <c r="N300" s="77"/>
      <c r="O300" s="73">
        <f t="shared" si="70"/>
        <v>0</v>
      </c>
      <c r="P300" s="76"/>
      <c r="Q300" s="76"/>
      <c r="R300" s="77">
        <f t="shared" si="68"/>
        <v>0</v>
      </c>
      <c r="S300" s="76">
        <f t="shared" si="71"/>
        <v>0</v>
      </c>
      <c r="T300" s="76"/>
      <c r="U300" s="78"/>
      <c r="V300" s="76"/>
      <c r="W300" s="78"/>
      <c r="X300" s="76"/>
      <c r="Y300" s="78"/>
      <c r="Z300" s="73">
        <f t="shared" si="72"/>
        <v>0</v>
      </c>
      <c r="AA300" s="73">
        <f t="shared" si="73"/>
        <v>0</v>
      </c>
      <c r="AB300" s="76"/>
      <c r="AC300" s="77"/>
      <c r="AD300" s="76"/>
      <c r="AE300" s="77"/>
      <c r="AF300" s="76"/>
      <c r="AG300" s="77"/>
    </row>
    <row r="301" spans="1:33" s="17" customFormat="1" ht="48" hidden="1" customHeight="1" x14ac:dyDescent="0.25">
      <c r="A301" s="824"/>
      <c r="B301" s="751"/>
      <c r="C301" s="804"/>
      <c r="D301" s="769"/>
      <c r="E301" s="769"/>
      <c r="F301" s="129" t="s">
        <v>526</v>
      </c>
      <c r="G301" s="92">
        <v>33</v>
      </c>
      <c r="H301" s="79">
        <v>1161</v>
      </c>
      <c r="I301" s="80">
        <v>252</v>
      </c>
      <c r="J301" s="158">
        <v>0</v>
      </c>
      <c r="K301" s="418">
        <v>123168.7</v>
      </c>
      <c r="L301" s="75">
        <f t="shared" si="69"/>
        <v>0</v>
      </c>
      <c r="M301" s="76"/>
      <c r="N301" s="77"/>
      <c r="O301" s="73">
        <f t="shared" si="70"/>
        <v>0</v>
      </c>
      <c r="P301" s="76"/>
      <c r="Q301" s="76"/>
      <c r="R301" s="77">
        <f t="shared" si="68"/>
        <v>0</v>
      </c>
      <c r="S301" s="76">
        <f t="shared" si="71"/>
        <v>0</v>
      </c>
      <c r="T301" s="76"/>
      <c r="U301" s="78"/>
      <c r="V301" s="76"/>
      <c r="W301" s="78"/>
      <c r="X301" s="76"/>
      <c r="Y301" s="78"/>
      <c r="Z301" s="73">
        <f t="shared" si="72"/>
        <v>0</v>
      </c>
      <c r="AA301" s="73">
        <f t="shared" si="73"/>
        <v>0</v>
      </c>
      <c r="AB301" s="76"/>
      <c r="AC301" s="77"/>
      <c r="AD301" s="76"/>
      <c r="AE301" s="77"/>
      <c r="AF301" s="76"/>
      <c r="AG301" s="77"/>
    </row>
    <row r="302" spans="1:33" s="17" customFormat="1" ht="48" hidden="1" customHeight="1" x14ac:dyDescent="0.25">
      <c r="A302" s="824"/>
      <c r="B302" s="751"/>
      <c r="C302" s="804"/>
      <c r="D302" s="769"/>
      <c r="E302" s="769"/>
      <c r="F302" s="129" t="s">
        <v>527</v>
      </c>
      <c r="G302" s="92">
        <v>33</v>
      </c>
      <c r="H302" s="79">
        <v>1160</v>
      </c>
      <c r="I302" s="80">
        <v>253</v>
      </c>
      <c r="J302" s="158">
        <v>0</v>
      </c>
      <c r="K302" s="418">
        <v>123168.7</v>
      </c>
      <c r="L302" s="75">
        <f t="shared" si="69"/>
        <v>0</v>
      </c>
      <c r="M302" s="76"/>
      <c r="N302" s="77"/>
      <c r="O302" s="73">
        <f t="shared" si="70"/>
        <v>0</v>
      </c>
      <c r="P302" s="76"/>
      <c r="Q302" s="76"/>
      <c r="R302" s="77">
        <f t="shared" si="68"/>
        <v>0</v>
      </c>
      <c r="S302" s="76">
        <f t="shared" si="71"/>
        <v>0</v>
      </c>
      <c r="T302" s="76"/>
      <c r="U302" s="78"/>
      <c r="V302" s="76"/>
      <c r="W302" s="78"/>
      <c r="X302" s="76"/>
      <c r="Y302" s="78"/>
      <c r="Z302" s="73">
        <f t="shared" si="72"/>
        <v>0</v>
      </c>
      <c r="AA302" s="73">
        <f t="shared" si="73"/>
        <v>0</v>
      </c>
      <c r="AB302" s="76"/>
      <c r="AC302" s="77"/>
      <c r="AD302" s="76"/>
      <c r="AE302" s="77"/>
      <c r="AF302" s="76"/>
      <c r="AG302" s="77"/>
    </row>
    <row r="303" spans="1:33" s="17" customFormat="1" ht="48" hidden="1" customHeight="1" x14ac:dyDescent="0.25">
      <c r="A303" s="824"/>
      <c r="B303" s="751"/>
      <c r="C303" s="804"/>
      <c r="D303" s="769"/>
      <c r="E303" s="769"/>
      <c r="F303" s="129" t="s">
        <v>528</v>
      </c>
      <c r="G303" s="92">
        <v>33</v>
      </c>
      <c r="H303" s="79">
        <v>1159</v>
      </c>
      <c r="I303" s="80">
        <v>254</v>
      </c>
      <c r="J303" s="158">
        <v>0</v>
      </c>
      <c r="K303" s="418">
        <v>123168.7</v>
      </c>
      <c r="L303" s="75">
        <f t="shared" si="69"/>
        <v>0</v>
      </c>
      <c r="M303" s="76"/>
      <c r="N303" s="77"/>
      <c r="O303" s="73">
        <f t="shared" si="70"/>
        <v>0</v>
      </c>
      <c r="P303" s="76"/>
      <c r="Q303" s="76"/>
      <c r="R303" s="77">
        <f t="shared" si="68"/>
        <v>0</v>
      </c>
      <c r="S303" s="76">
        <f t="shared" si="71"/>
        <v>0</v>
      </c>
      <c r="T303" s="76"/>
      <c r="U303" s="78"/>
      <c r="V303" s="76"/>
      <c r="W303" s="78"/>
      <c r="X303" s="76"/>
      <c r="Y303" s="78"/>
      <c r="Z303" s="73">
        <f t="shared" si="72"/>
        <v>0</v>
      </c>
      <c r="AA303" s="73">
        <f t="shared" si="73"/>
        <v>0</v>
      </c>
      <c r="AB303" s="76"/>
      <c r="AC303" s="77"/>
      <c r="AD303" s="76"/>
      <c r="AE303" s="77"/>
      <c r="AF303" s="76"/>
      <c r="AG303" s="77"/>
    </row>
    <row r="304" spans="1:33" s="17" customFormat="1" ht="48" hidden="1" customHeight="1" x14ac:dyDescent="0.25">
      <c r="A304" s="824"/>
      <c r="B304" s="751"/>
      <c r="C304" s="804"/>
      <c r="D304" s="769"/>
      <c r="E304" s="769"/>
      <c r="F304" s="129" t="s">
        <v>529</v>
      </c>
      <c r="G304" s="92">
        <v>33</v>
      </c>
      <c r="H304" s="79">
        <v>1158</v>
      </c>
      <c r="I304" s="80">
        <v>255</v>
      </c>
      <c r="J304" s="158">
        <v>0</v>
      </c>
      <c r="K304" s="418">
        <v>123168.7</v>
      </c>
      <c r="L304" s="75">
        <f t="shared" si="69"/>
        <v>0</v>
      </c>
      <c r="M304" s="76"/>
      <c r="N304" s="77"/>
      <c r="O304" s="73">
        <f t="shared" si="70"/>
        <v>0</v>
      </c>
      <c r="P304" s="76"/>
      <c r="Q304" s="76"/>
      <c r="R304" s="77">
        <f t="shared" si="68"/>
        <v>0</v>
      </c>
      <c r="S304" s="76">
        <f t="shared" si="71"/>
        <v>0</v>
      </c>
      <c r="T304" s="76"/>
      <c r="U304" s="78"/>
      <c r="V304" s="76"/>
      <c r="W304" s="78"/>
      <c r="X304" s="76"/>
      <c r="Y304" s="78"/>
      <c r="Z304" s="73">
        <f t="shared" si="72"/>
        <v>0</v>
      </c>
      <c r="AA304" s="73">
        <f t="shared" si="73"/>
        <v>0</v>
      </c>
      <c r="AB304" s="76"/>
      <c r="AC304" s="77"/>
      <c r="AD304" s="76"/>
      <c r="AE304" s="77"/>
      <c r="AF304" s="76"/>
      <c r="AG304" s="77"/>
    </row>
    <row r="305" spans="1:33" s="17" customFormat="1" ht="48" hidden="1" customHeight="1" x14ac:dyDescent="0.25">
      <c r="A305" s="824"/>
      <c r="B305" s="751"/>
      <c r="C305" s="804"/>
      <c r="D305" s="769"/>
      <c r="E305" s="769"/>
      <c r="F305" s="129" t="s">
        <v>530</v>
      </c>
      <c r="G305" s="92">
        <v>33</v>
      </c>
      <c r="H305" s="79">
        <v>147</v>
      </c>
      <c r="I305" s="80">
        <v>256</v>
      </c>
      <c r="J305" s="158">
        <v>0</v>
      </c>
      <c r="K305" s="418">
        <v>123168.7</v>
      </c>
      <c r="L305" s="75">
        <f t="shared" si="69"/>
        <v>0</v>
      </c>
      <c r="M305" s="76"/>
      <c r="N305" s="77"/>
      <c r="O305" s="73">
        <f t="shared" si="70"/>
        <v>0</v>
      </c>
      <c r="P305" s="76"/>
      <c r="Q305" s="76"/>
      <c r="R305" s="77">
        <f t="shared" si="68"/>
        <v>0</v>
      </c>
      <c r="S305" s="76">
        <f t="shared" si="71"/>
        <v>0</v>
      </c>
      <c r="T305" s="76"/>
      <c r="U305" s="78"/>
      <c r="V305" s="76"/>
      <c r="W305" s="78"/>
      <c r="X305" s="76"/>
      <c r="Y305" s="78"/>
      <c r="Z305" s="73">
        <f t="shared" si="72"/>
        <v>0</v>
      </c>
      <c r="AA305" s="73">
        <f t="shared" si="73"/>
        <v>0</v>
      </c>
      <c r="AB305" s="76"/>
      <c r="AC305" s="77"/>
      <c r="AD305" s="76"/>
      <c r="AE305" s="77"/>
      <c r="AF305" s="76"/>
      <c r="AG305" s="77"/>
    </row>
    <row r="306" spans="1:33" s="17" customFormat="1" ht="48" hidden="1" customHeight="1" x14ac:dyDescent="0.25">
      <c r="A306" s="824"/>
      <c r="B306" s="751"/>
      <c r="C306" s="804"/>
      <c r="D306" s="769"/>
      <c r="E306" s="769"/>
      <c r="F306" s="129" t="s">
        <v>531</v>
      </c>
      <c r="G306" s="92">
        <v>33</v>
      </c>
      <c r="H306" s="79">
        <v>1157</v>
      </c>
      <c r="I306" s="80">
        <v>257</v>
      </c>
      <c r="J306" s="158">
        <v>0</v>
      </c>
      <c r="K306" s="418">
        <v>123168.7</v>
      </c>
      <c r="L306" s="75">
        <f t="shared" si="69"/>
        <v>0</v>
      </c>
      <c r="M306" s="76"/>
      <c r="N306" s="77"/>
      <c r="O306" s="73">
        <f t="shared" si="70"/>
        <v>0</v>
      </c>
      <c r="P306" s="76"/>
      <c r="Q306" s="76"/>
      <c r="R306" s="77">
        <f t="shared" si="68"/>
        <v>0</v>
      </c>
      <c r="S306" s="76">
        <f t="shared" si="71"/>
        <v>0</v>
      </c>
      <c r="T306" s="76"/>
      <c r="U306" s="78"/>
      <c r="V306" s="76"/>
      <c r="W306" s="78"/>
      <c r="X306" s="76"/>
      <c r="Y306" s="78"/>
      <c r="Z306" s="73">
        <f t="shared" si="72"/>
        <v>0</v>
      </c>
      <c r="AA306" s="73">
        <f t="shared" si="73"/>
        <v>0</v>
      </c>
      <c r="AB306" s="76"/>
      <c r="AC306" s="77"/>
      <c r="AD306" s="76"/>
      <c r="AE306" s="77"/>
      <c r="AF306" s="76"/>
      <c r="AG306" s="77"/>
    </row>
    <row r="307" spans="1:33" s="17" customFormat="1" ht="48" hidden="1" customHeight="1" x14ac:dyDescent="0.25">
      <c r="A307" s="824"/>
      <c r="B307" s="751"/>
      <c r="C307" s="804"/>
      <c r="D307" s="769"/>
      <c r="E307" s="769"/>
      <c r="F307" s="129" t="s">
        <v>532</v>
      </c>
      <c r="G307" s="92">
        <v>33</v>
      </c>
      <c r="H307" s="79">
        <v>1156</v>
      </c>
      <c r="I307" s="80">
        <v>258</v>
      </c>
      <c r="J307" s="158">
        <v>0</v>
      </c>
      <c r="K307" s="418">
        <v>123168.7</v>
      </c>
      <c r="L307" s="75">
        <f t="shared" si="69"/>
        <v>0</v>
      </c>
      <c r="M307" s="76"/>
      <c r="N307" s="77"/>
      <c r="O307" s="73">
        <f t="shared" si="70"/>
        <v>0</v>
      </c>
      <c r="P307" s="76"/>
      <c r="Q307" s="76"/>
      <c r="R307" s="77">
        <f t="shared" si="68"/>
        <v>0</v>
      </c>
      <c r="S307" s="76">
        <f t="shared" si="71"/>
        <v>0</v>
      </c>
      <c r="T307" s="76"/>
      <c r="U307" s="78"/>
      <c r="V307" s="76"/>
      <c r="W307" s="78"/>
      <c r="X307" s="76"/>
      <c r="Y307" s="78"/>
      <c r="Z307" s="73">
        <f t="shared" si="72"/>
        <v>0</v>
      </c>
      <c r="AA307" s="73">
        <f t="shared" si="73"/>
        <v>0</v>
      </c>
      <c r="AB307" s="76"/>
      <c r="AC307" s="77"/>
      <c r="AD307" s="76"/>
      <c r="AE307" s="77"/>
      <c r="AF307" s="76"/>
      <c r="AG307" s="77"/>
    </row>
    <row r="308" spans="1:33" s="17" customFormat="1" ht="48" hidden="1" customHeight="1" x14ac:dyDescent="0.25">
      <c r="A308" s="824"/>
      <c r="B308" s="751"/>
      <c r="C308" s="804"/>
      <c r="D308" s="769"/>
      <c r="E308" s="769"/>
      <c r="F308" s="129" t="s">
        <v>533</v>
      </c>
      <c r="G308" s="92">
        <v>33</v>
      </c>
      <c r="H308" s="79">
        <v>146</v>
      </c>
      <c r="I308" s="80">
        <v>259</v>
      </c>
      <c r="J308" s="158">
        <v>0</v>
      </c>
      <c r="K308" s="418">
        <v>123168.7</v>
      </c>
      <c r="L308" s="75">
        <f t="shared" si="69"/>
        <v>0</v>
      </c>
      <c r="M308" s="76"/>
      <c r="N308" s="77"/>
      <c r="O308" s="73">
        <f t="shared" si="70"/>
        <v>0</v>
      </c>
      <c r="P308" s="76"/>
      <c r="Q308" s="76"/>
      <c r="R308" s="77">
        <f t="shared" si="68"/>
        <v>0</v>
      </c>
      <c r="S308" s="76">
        <f t="shared" si="71"/>
        <v>0</v>
      </c>
      <c r="T308" s="76"/>
      <c r="U308" s="78"/>
      <c r="V308" s="76"/>
      <c r="W308" s="78"/>
      <c r="X308" s="76"/>
      <c r="Y308" s="78"/>
      <c r="Z308" s="73">
        <f t="shared" si="72"/>
        <v>0</v>
      </c>
      <c r="AA308" s="73">
        <f t="shared" si="73"/>
        <v>0</v>
      </c>
      <c r="AB308" s="76"/>
      <c r="AC308" s="77"/>
      <c r="AD308" s="76"/>
      <c r="AE308" s="77"/>
      <c r="AF308" s="76"/>
      <c r="AG308" s="77"/>
    </row>
    <row r="309" spans="1:33" s="17" customFormat="1" ht="48" hidden="1" customHeight="1" x14ac:dyDescent="0.25">
      <c r="A309" s="824"/>
      <c r="B309" s="751"/>
      <c r="C309" s="804"/>
      <c r="D309" s="769"/>
      <c r="E309" s="769"/>
      <c r="F309" s="129" t="s">
        <v>534</v>
      </c>
      <c r="G309" s="92">
        <v>33</v>
      </c>
      <c r="H309" s="79">
        <v>145</v>
      </c>
      <c r="I309" s="80">
        <v>260</v>
      </c>
      <c r="J309" s="158">
        <v>0</v>
      </c>
      <c r="K309" s="418">
        <v>123168.7</v>
      </c>
      <c r="L309" s="75">
        <f t="shared" si="69"/>
        <v>0</v>
      </c>
      <c r="M309" s="76"/>
      <c r="N309" s="77"/>
      <c r="O309" s="73">
        <f t="shared" si="70"/>
        <v>0</v>
      </c>
      <c r="P309" s="76"/>
      <c r="Q309" s="76"/>
      <c r="R309" s="77">
        <f t="shared" si="68"/>
        <v>0</v>
      </c>
      <c r="S309" s="76">
        <f t="shared" si="71"/>
        <v>0</v>
      </c>
      <c r="T309" s="76"/>
      <c r="U309" s="78"/>
      <c r="V309" s="76"/>
      <c r="W309" s="78"/>
      <c r="X309" s="76"/>
      <c r="Y309" s="78"/>
      <c r="Z309" s="73">
        <f t="shared" si="72"/>
        <v>0</v>
      </c>
      <c r="AA309" s="73">
        <f t="shared" si="73"/>
        <v>0</v>
      </c>
      <c r="AB309" s="76"/>
      <c r="AC309" s="77"/>
      <c r="AD309" s="76"/>
      <c r="AE309" s="77"/>
      <c r="AF309" s="76"/>
      <c r="AG309" s="77"/>
    </row>
    <row r="310" spans="1:33" s="17" customFormat="1" ht="48" hidden="1" customHeight="1" x14ac:dyDescent="0.25">
      <c r="A310" s="824"/>
      <c r="B310" s="751"/>
      <c r="C310" s="804"/>
      <c r="D310" s="769"/>
      <c r="E310" s="769"/>
      <c r="F310" s="129" t="s">
        <v>535</v>
      </c>
      <c r="G310" s="92">
        <v>33</v>
      </c>
      <c r="H310" s="79">
        <v>144</v>
      </c>
      <c r="I310" s="80">
        <v>261</v>
      </c>
      <c r="J310" s="158">
        <v>0</v>
      </c>
      <c r="K310" s="418">
        <v>123168.7</v>
      </c>
      <c r="L310" s="75">
        <f t="shared" si="69"/>
        <v>0</v>
      </c>
      <c r="M310" s="76"/>
      <c r="N310" s="77"/>
      <c r="O310" s="73">
        <f t="shared" si="70"/>
        <v>0</v>
      </c>
      <c r="P310" s="76"/>
      <c r="Q310" s="76"/>
      <c r="R310" s="77">
        <f t="shared" si="68"/>
        <v>0</v>
      </c>
      <c r="S310" s="76">
        <f t="shared" si="71"/>
        <v>0</v>
      </c>
      <c r="T310" s="76"/>
      <c r="U310" s="78"/>
      <c r="V310" s="76"/>
      <c r="W310" s="78"/>
      <c r="X310" s="76"/>
      <c r="Y310" s="78"/>
      <c r="Z310" s="73">
        <f t="shared" si="72"/>
        <v>0</v>
      </c>
      <c r="AA310" s="73">
        <f t="shared" si="73"/>
        <v>0</v>
      </c>
      <c r="AB310" s="76"/>
      <c r="AC310" s="77"/>
      <c r="AD310" s="76"/>
      <c r="AE310" s="77"/>
      <c r="AF310" s="76"/>
      <c r="AG310" s="77"/>
    </row>
    <row r="311" spans="1:33" s="17" customFormat="1" ht="48" hidden="1" customHeight="1" x14ac:dyDescent="0.25">
      <c r="A311" s="824"/>
      <c r="B311" s="751"/>
      <c r="C311" s="804"/>
      <c r="D311" s="769"/>
      <c r="E311" s="769"/>
      <c r="F311" s="129" t="s">
        <v>536</v>
      </c>
      <c r="G311" s="92">
        <v>33</v>
      </c>
      <c r="H311" s="79">
        <v>143</v>
      </c>
      <c r="I311" s="80">
        <v>262</v>
      </c>
      <c r="J311" s="158">
        <v>0</v>
      </c>
      <c r="K311" s="418">
        <v>123168.7</v>
      </c>
      <c r="L311" s="75">
        <f t="shared" si="69"/>
        <v>0</v>
      </c>
      <c r="M311" s="76"/>
      <c r="N311" s="77"/>
      <c r="O311" s="73">
        <f t="shared" si="70"/>
        <v>0</v>
      </c>
      <c r="P311" s="76"/>
      <c r="Q311" s="76"/>
      <c r="R311" s="77">
        <f t="shared" si="68"/>
        <v>0</v>
      </c>
      <c r="S311" s="76">
        <f t="shared" si="71"/>
        <v>0</v>
      </c>
      <c r="T311" s="76"/>
      <c r="U311" s="78"/>
      <c r="V311" s="76"/>
      <c r="W311" s="78"/>
      <c r="X311" s="76"/>
      <c r="Y311" s="78"/>
      <c r="Z311" s="73">
        <f t="shared" si="72"/>
        <v>0</v>
      </c>
      <c r="AA311" s="73">
        <f t="shared" si="73"/>
        <v>0</v>
      </c>
      <c r="AB311" s="76"/>
      <c r="AC311" s="77"/>
      <c r="AD311" s="76"/>
      <c r="AE311" s="77"/>
      <c r="AF311" s="76"/>
      <c r="AG311" s="77"/>
    </row>
    <row r="312" spans="1:33" s="17" customFormat="1" ht="48" hidden="1" customHeight="1" x14ac:dyDescent="0.25">
      <c r="A312" s="824"/>
      <c r="B312" s="751"/>
      <c r="C312" s="804"/>
      <c r="D312" s="769"/>
      <c r="E312" s="769"/>
      <c r="F312" s="129" t="s">
        <v>537</v>
      </c>
      <c r="G312" s="92">
        <v>33</v>
      </c>
      <c r="H312" s="79">
        <v>142</v>
      </c>
      <c r="I312" s="80">
        <v>263</v>
      </c>
      <c r="J312" s="158">
        <v>0</v>
      </c>
      <c r="K312" s="418">
        <v>123168.7</v>
      </c>
      <c r="L312" s="75">
        <f t="shared" si="69"/>
        <v>0</v>
      </c>
      <c r="M312" s="76"/>
      <c r="N312" s="77"/>
      <c r="O312" s="73">
        <f t="shared" si="70"/>
        <v>0</v>
      </c>
      <c r="P312" s="76"/>
      <c r="Q312" s="76"/>
      <c r="R312" s="77">
        <f t="shared" si="68"/>
        <v>0</v>
      </c>
      <c r="S312" s="76">
        <f t="shared" si="71"/>
        <v>0</v>
      </c>
      <c r="T312" s="76"/>
      <c r="U312" s="78"/>
      <c r="V312" s="76"/>
      <c r="W312" s="78"/>
      <c r="X312" s="76"/>
      <c r="Y312" s="78"/>
      <c r="Z312" s="73">
        <f t="shared" si="72"/>
        <v>0</v>
      </c>
      <c r="AA312" s="73">
        <f t="shared" si="73"/>
        <v>0</v>
      </c>
      <c r="AB312" s="76"/>
      <c r="AC312" s="77"/>
      <c r="AD312" s="76"/>
      <c r="AE312" s="77"/>
      <c r="AF312" s="76"/>
      <c r="AG312" s="77"/>
    </row>
    <row r="313" spans="1:33" s="17" customFormat="1" ht="48" hidden="1" customHeight="1" x14ac:dyDescent="0.25">
      <c r="A313" s="824"/>
      <c r="B313" s="751"/>
      <c r="C313" s="804"/>
      <c r="D313" s="769"/>
      <c r="E313" s="769"/>
      <c r="F313" s="129" t="s">
        <v>538</v>
      </c>
      <c r="G313" s="92">
        <v>33</v>
      </c>
      <c r="H313" s="79">
        <v>141</v>
      </c>
      <c r="I313" s="80">
        <v>264</v>
      </c>
      <c r="J313" s="158">
        <v>0</v>
      </c>
      <c r="K313" s="418">
        <v>123168.7</v>
      </c>
      <c r="L313" s="75">
        <f t="shared" si="69"/>
        <v>0</v>
      </c>
      <c r="M313" s="76"/>
      <c r="N313" s="77"/>
      <c r="O313" s="73">
        <f t="shared" si="70"/>
        <v>0</v>
      </c>
      <c r="P313" s="76"/>
      <c r="Q313" s="76"/>
      <c r="R313" s="77">
        <f t="shared" si="68"/>
        <v>0</v>
      </c>
      <c r="S313" s="76">
        <f t="shared" si="71"/>
        <v>0</v>
      </c>
      <c r="T313" s="76"/>
      <c r="U313" s="78"/>
      <c r="V313" s="76"/>
      <c r="W313" s="78"/>
      <c r="X313" s="76"/>
      <c r="Y313" s="78"/>
      <c r="Z313" s="73">
        <f t="shared" si="72"/>
        <v>0</v>
      </c>
      <c r="AA313" s="73">
        <f t="shared" si="73"/>
        <v>0</v>
      </c>
      <c r="AB313" s="76"/>
      <c r="AC313" s="77"/>
      <c r="AD313" s="76"/>
      <c r="AE313" s="77"/>
      <c r="AF313" s="76"/>
      <c r="AG313" s="77"/>
    </row>
    <row r="314" spans="1:33" s="17" customFormat="1" ht="48" hidden="1" customHeight="1" x14ac:dyDescent="0.25">
      <c r="A314" s="824"/>
      <c r="B314" s="751"/>
      <c r="C314" s="771"/>
      <c r="D314" s="756"/>
      <c r="E314" s="756"/>
      <c r="F314" s="129" t="s">
        <v>539</v>
      </c>
      <c r="G314" s="92">
        <v>33</v>
      </c>
      <c r="H314" s="79">
        <v>140</v>
      </c>
      <c r="I314" s="80">
        <v>265</v>
      </c>
      <c r="J314" s="158">
        <v>0</v>
      </c>
      <c r="K314" s="418">
        <v>123168.7</v>
      </c>
      <c r="L314" s="75">
        <f t="shared" si="69"/>
        <v>0</v>
      </c>
      <c r="M314" s="76"/>
      <c r="N314" s="77"/>
      <c r="O314" s="73">
        <f t="shared" si="70"/>
        <v>0</v>
      </c>
      <c r="P314" s="76"/>
      <c r="Q314" s="76"/>
      <c r="R314" s="77">
        <f t="shared" si="68"/>
        <v>0</v>
      </c>
      <c r="S314" s="76">
        <f t="shared" si="71"/>
        <v>0</v>
      </c>
      <c r="T314" s="76"/>
      <c r="U314" s="78"/>
      <c r="V314" s="76"/>
      <c r="W314" s="78"/>
      <c r="X314" s="76"/>
      <c r="Y314" s="78"/>
      <c r="Z314" s="73">
        <f t="shared" si="72"/>
        <v>0</v>
      </c>
      <c r="AA314" s="73">
        <f t="shared" si="73"/>
        <v>0</v>
      </c>
      <c r="AB314" s="76"/>
      <c r="AC314" s="77"/>
      <c r="AD314" s="76"/>
      <c r="AE314" s="77"/>
      <c r="AF314" s="76"/>
      <c r="AG314" s="77"/>
    </row>
    <row r="315" spans="1:33" s="17" customFormat="1" ht="48" hidden="1" customHeight="1" x14ac:dyDescent="0.25">
      <c r="A315" s="824"/>
      <c r="B315" s="751"/>
      <c r="C315" s="222" t="s">
        <v>540</v>
      </c>
      <c r="D315" s="90" t="s">
        <v>541</v>
      </c>
      <c r="E315" s="91" t="s">
        <v>41</v>
      </c>
      <c r="F315" s="129" t="s">
        <v>542</v>
      </c>
      <c r="G315" s="92">
        <v>33</v>
      </c>
      <c r="H315" s="79">
        <v>139</v>
      </c>
      <c r="I315" s="80">
        <v>266</v>
      </c>
      <c r="J315" s="158">
        <v>0</v>
      </c>
      <c r="K315" s="418">
        <v>123168.7</v>
      </c>
      <c r="L315" s="75">
        <f t="shared" si="69"/>
        <v>0</v>
      </c>
      <c r="M315" s="76"/>
      <c r="N315" s="77"/>
      <c r="O315" s="73">
        <f t="shared" si="70"/>
        <v>0</v>
      </c>
      <c r="P315" s="76"/>
      <c r="Q315" s="76"/>
      <c r="R315" s="77">
        <f t="shared" si="68"/>
        <v>0</v>
      </c>
      <c r="S315" s="76">
        <f t="shared" si="71"/>
        <v>0</v>
      </c>
      <c r="T315" s="76"/>
      <c r="U315" s="78"/>
      <c r="V315" s="76"/>
      <c r="W315" s="78"/>
      <c r="X315" s="76"/>
      <c r="Y315" s="78"/>
      <c r="Z315" s="73">
        <f t="shared" si="72"/>
        <v>0</v>
      </c>
      <c r="AA315" s="73">
        <f t="shared" si="73"/>
        <v>0</v>
      </c>
      <c r="AB315" s="76"/>
      <c r="AC315" s="77"/>
      <c r="AD315" s="76"/>
      <c r="AE315" s="77"/>
      <c r="AF315" s="76"/>
      <c r="AG315" s="77"/>
    </row>
    <row r="316" spans="1:33" s="17" customFormat="1" ht="48" hidden="1" customHeight="1" x14ac:dyDescent="0.25">
      <c r="A316" s="824"/>
      <c r="B316" s="751"/>
      <c r="C316" s="741" t="s">
        <v>543</v>
      </c>
      <c r="D316" s="768" t="s">
        <v>544</v>
      </c>
      <c r="E316" s="768" t="s">
        <v>41</v>
      </c>
      <c r="F316" s="129" t="s">
        <v>545</v>
      </c>
      <c r="G316" s="92">
        <v>33</v>
      </c>
      <c r="H316" s="79">
        <v>1155</v>
      </c>
      <c r="I316" s="80">
        <v>267</v>
      </c>
      <c r="J316" s="158">
        <v>0</v>
      </c>
      <c r="K316" s="418">
        <v>123168.7</v>
      </c>
      <c r="L316" s="75">
        <f t="shared" si="69"/>
        <v>0</v>
      </c>
      <c r="M316" s="76"/>
      <c r="N316" s="77"/>
      <c r="O316" s="73">
        <f t="shared" si="70"/>
        <v>0</v>
      </c>
      <c r="P316" s="76"/>
      <c r="Q316" s="76"/>
      <c r="R316" s="77">
        <f t="shared" si="68"/>
        <v>0</v>
      </c>
      <c r="S316" s="76">
        <f t="shared" si="71"/>
        <v>0</v>
      </c>
      <c r="T316" s="76"/>
      <c r="U316" s="78"/>
      <c r="V316" s="76"/>
      <c r="W316" s="78"/>
      <c r="X316" s="76"/>
      <c r="Y316" s="78"/>
      <c r="Z316" s="73">
        <f t="shared" si="72"/>
        <v>0</v>
      </c>
      <c r="AA316" s="73">
        <f t="shared" si="73"/>
        <v>0</v>
      </c>
      <c r="AB316" s="76"/>
      <c r="AC316" s="77"/>
      <c r="AD316" s="76"/>
      <c r="AE316" s="77"/>
      <c r="AF316" s="76"/>
      <c r="AG316" s="77"/>
    </row>
    <row r="317" spans="1:33" s="17" customFormat="1" ht="48" hidden="1" customHeight="1" x14ac:dyDescent="0.25">
      <c r="A317" s="824"/>
      <c r="B317" s="751"/>
      <c r="C317" s="763"/>
      <c r="D317" s="769"/>
      <c r="E317" s="769"/>
      <c r="F317" s="129" t="s">
        <v>546</v>
      </c>
      <c r="G317" s="92">
        <v>33</v>
      </c>
      <c r="H317" s="79">
        <v>138</v>
      </c>
      <c r="I317" s="80">
        <v>268</v>
      </c>
      <c r="J317" s="158">
        <v>0</v>
      </c>
      <c r="K317" s="418">
        <v>123168.7</v>
      </c>
      <c r="L317" s="75">
        <f t="shared" si="69"/>
        <v>0</v>
      </c>
      <c r="M317" s="76"/>
      <c r="N317" s="77"/>
      <c r="O317" s="73">
        <f t="shared" si="70"/>
        <v>0</v>
      </c>
      <c r="P317" s="76"/>
      <c r="Q317" s="76"/>
      <c r="R317" s="77">
        <f t="shared" si="68"/>
        <v>0</v>
      </c>
      <c r="S317" s="76">
        <f t="shared" si="71"/>
        <v>0</v>
      </c>
      <c r="T317" s="76"/>
      <c r="U317" s="78"/>
      <c r="V317" s="76"/>
      <c r="W317" s="78"/>
      <c r="X317" s="76"/>
      <c r="Y317" s="78"/>
      <c r="Z317" s="73">
        <f t="shared" si="72"/>
        <v>0</v>
      </c>
      <c r="AA317" s="73">
        <f t="shared" si="73"/>
        <v>0</v>
      </c>
      <c r="AB317" s="76"/>
      <c r="AC317" s="77"/>
      <c r="AD317" s="76"/>
      <c r="AE317" s="77"/>
      <c r="AF317" s="76"/>
      <c r="AG317" s="77"/>
    </row>
    <row r="318" spans="1:33" s="17" customFormat="1" ht="48" hidden="1" customHeight="1" x14ac:dyDescent="0.25">
      <c r="A318" s="824"/>
      <c r="B318" s="751"/>
      <c r="C318" s="763"/>
      <c r="D318" s="769"/>
      <c r="E318" s="769"/>
      <c r="F318" s="129" t="s">
        <v>547</v>
      </c>
      <c r="G318" s="92">
        <v>33</v>
      </c>
      <c r="H318" s="79">
        <v>1154</v>
      </c>
      <c r="I318" s="80">
        <v>269</v>
      </c>
      <c r="J318" s="158">
        <v>0</v>
      </c>
      <c r="K318" s="418">
        <v>123168.7</v>
      </c>
      <c r="L318" s="75">
        <f t="shared" si="69"/>
        <v>0</v>
      </c>
      <c r="M318" s="76"/>
      <c r="N318" s="77"/>
      <c r="O318" s="73">
        <f t="shared" si="70"/>
        <v>0</v>
      </c>
      <c r="P318" s="76"/>
      <c r="Q318" s="76"/>
      <c r="R318" s="77">
        <f t="shared" si="68"/>
        <v>0</v>
      </c>
      <c r="S318" s="76">
        <f t="shared" si="71"/>
        <v>0</v>
      </c>
      <c r="T318" s="76"/>
      <c r="U318" s="78"/>
      <c r="V318" s="76"/>
      <c r="W318" s="78"/>
      <c r="X318" s="76"/>
      <c r="Y318" s="78"/>
      <c r="Z318" s="73">
        <f t="shared" si="72"/>
        <v>0</v>
      </c>
      <c r="AA318" s="73">
        <f t="shared" si="73"/>
        <v>0</v>
      </c>
      <c r="AB318" s="76"/>
      <c r="AC318" s="77"/>
      <c r="AD318" s="76"/>
      <c r="AE318" s="77"/>
      <c r="AF318" s="76"/>
      <c r="AG318" s="77"/>
    </row>
    <row r="319" spans="1:33" s="17" customFormat="1" ht="48" hidden="1" customHeight="1" x14ac:dyDescent="0.25">
      <c r="A319" s="824"/>
      <c r="B319" s="751"/>
      <c r="C319" s="763"/>
      <c r="D319" s="769"/>
      <c r="E319" s="769"/>
      <c r="F319" s="129" t="s">
        <v>548</v>
      </c>
      <c r="G319" s="92">
        <v>33</v>
      </c>
      <c r="H319" s="79">
        <v>137</v>
      </c>
      <c r="I319" s="80">
        <v>270</v>
      </c>
      <c r="J319" s="158">
        <v>0</v>
      </c>
      <c r="K319" s="418">
        <v>123168.7</v>
      </c>
      <c r="L319" s="75">
        <f t="shared" si="69"/>
        <v>0</v>
      </c>
      <c r="M319" s="76"/>
      <c r="N319" s="77"/>
      <c r="O319" s="73">
        <f t="shared" si="70"/>
        <v>0</v>
      </c>
      <c r="P319" s="76"/>
      <c r="Q319" s="76"/>
      <c r="R319" s="77">
        <f t="shared" si="68"/>
        <v>0</v>
      </c>
      <c r="S319" s="76">
        <f t="shared" si="71"/>
        <v>0</v>
      </c>
      <c r="T319" s="76"/>
      <c r="U319" s="78"/>
      <c r="V319" s="76"/>
      <c r="W319" s="78"/>
      <c r="X319" s="76"/>
      <c r="Y319" s="78"/>
      <c r="Z319" s="73">
        <f t="shared" si="72"/>
        <v>0</v>
      </c>
      <c r="AA319" s="73">
        <f t="shared" si="73"/>
        <v>0</v>
      </c>
      <c r="AB319" s="76"/>
      <c r="AC319" s="77"/>
      <c r="AD319" s="76"/>
      <c r="AE319" s="77"/>
      <c r="AF319" s="76"/>
      <c r="AG319" s="77"/>
    </row>
    <row r="320" spans="1:33" s="17" customFormat="1" ht="48" hidden="1" customHeight="1" x14ac:dyDescent="0.25">
      <c r="A320" s="824"/>
      <c r="B320" s="751"/>
      <c r="C320" s="763"/>
      <c r="D320" s="769"/>
      <c r="E320" s="769"/>
      <c r="F320" s="129" t="s">
        <v>549</v>
      </c>
      <c r="G320" s="92">
        <v>33</v>
      </c>
      <c r="H320" s="79">
        <v>136</v>
      </c>
      <c r="I320" s="80">
        <v>271</v>
      </c>
      <c r="J320" s="158">
        <v>0</v>
      </c>
      <c r="K320" s="418">
        <v>123168.7</v>
      </c>
      <c r="L320" s="75">
        <f t="shared" si="69"/>
        <v>0</v>
      </c>
      <c r="M320" s="76"/>
      <c r="N320" s="77"/>
      <c r="O320" s="73">
        <f t="shared" si="70"/>
        <v>0</v>
      </c>
      <c r="P320" s="76"/>
      <c r="Q320" s="76"/>
      <c r="R320" s="77">
        <f t="shared" si="68"/>
        <v>0</v>
      </c>
      <c r="S320" s="76">
        <f t="shared" si="71"/>
        <v>0</v>
      </c>
      <c r="T320" s="76"/>
      <c r="U320" s="78"/>
      <c r="V320" s="76"/>
      <c r="W320" s="78"/>
      <c r="X320" s="76"/>
      <c r="Y320" s="78"/>
      <c r="Z320" s="73">
        <f t="shared" si="72"/>
        <v>0</v>
      </c>
      <c r="AA320" s="73">
        <f t="shared" si="73"/>
        <v>0</v>
      </c>
      <c r="AB320" s="76"/>
      <c r="AC320" s="77"/>
      <c r="AD320" s="76"/>
      <c r="AE320" s="77"/>
      <c r="AF320" s="76"/>
      <c r="AG320" s="77"/>
    </row>
    <row r="321" spans="1:33" s="17" customFormat="1" ht="48" hidden="1" customHeight="1" x14ac:dyDescent="0.25">
      <c r="A321" s="824"/>
      <c r="B321" s="751"/>
      <c r="C321" s="763"/>
      <c r="D321" s="769"/>
      <c r="E321" s="769"/>
      <c r="F321" s="129" t="s">
        <v>550</v>
      </c>
      <c r="G321" s="92">
        <v>33</v>
      </c>
      <c r="H321" s="79">
        <v>135</v>
      </c>
      <c r="I321" s="80">
        <v>272</v>
      </c>
      <c r="J321" s="158">
        <v>0</v>
      </c>
      <c r="K321" s="418">
        <v>123168.7</v>
      </c>
      <c r="L321" s="75">
        <f t="shared" si="69"/>
        <v>0</v>
      </c>
      <c r="M321" s="76"/>
      <c r="N321" s="77"/>
      <c r="O321" s="73">
        <f t="shared" si="70"/>
        <v>0</v>
      </c>
      <c r="P321" s="76"/>
      <c r="Q321" s="76"/>
      <c r="R321" s="77">
        <f t="shared" si="68"/>
        <v>0</v>
      </c>
      <c r="S321" s="76">
        <f t="shared" si="71"/>
        <v>0</v>
      </c>
      <c r="T321" s="76"/>
      <c r="U321" s="78"/>
      <c r="V321" s="76"/>
      <c r="W321" s="78"/>
      <c r="X321" s="76"/>
      <c r="Y321" s="78"/>
      <c r="Z321" s="73">
        <f t="shared" si="72"/>
        <v>0</v>
      </c>
      <c r="AA321" s="73">
        <f t="shared" si="73"/>
        <v>0</v>
      </c>
      <c r="AB321" s="76"/>
      <c r="AC321" s="77"/>
      <c r="AD321" s="76"/>
      <c r="AE321" s="77"/>
      <c r="AF321" s="76"/>
      <c r="AG321" s="77"/>
    </row>
    <row r="322" spans="1:33" s="17" customFormat="1" ht="48" hidden="1" customHeight="1" x14ac:dyDescent="0.25">
      <c r="A322" s="824"/>
      <c r="B322" s="751"/>
      <c r="C322" s="763"/>
      <c r="D322" s="769"/>
      <c r="E322" s="769"/>
      <c r="F322" s="129" t="s">
        <v>551</v>
      </c>
      <c r="G322" s="92">
        <v>33</v>
      </c>
      <c r="H322" s="79">
        <v>1153</v>
      </c>
      <c r="I322" s="80">
        <v>273</v>
      </c>
      <c r="J322" s="158">
        <v>0</v>
      </c>
      <c r="K322" s="418">
        <v>123168.7</v>
      </c>
      <c r="L322" s="75">
        <f t="shared" si="69"/>
        <v>0</v>
      </c>
      <c r="M322" s="76"/>
      <c r="N322" s="77"/>
      <c r="O322" s="73">
        <f t="shared" si="70"/>
        <v>0</v>
      </c>
      <c r="P322" s="76"/>
      <c r="Q322" s="76"/>
      <c r="R322" s="77">
        <f t="shared" si="68"/>
        <v>0</v>
      </c>
      <c r="S322" s="76">
        <f t="shared" si="71"/>
        <v>0</v>
      </c>
      <c r="T322" s="76"/>
      <c r="U322" s="78"/>
      <c r="V322" s="76"/>
      <c r="W322" s="78"/>
      <c r="X322" s="76"/>
      <c r="Y322" s="78"/>
      <c r="Z322" s="73">
        <f t="shared" si="72"/>
        <v>0</v>
      </c>
      <c r="AA322" s="73">
        <f t="shared" si="73"/>
        <v>0</v>
      </c>
      <c r="AB322" s="76"/>
      <c r="AC322" s="77"/>
      <c r="AD322" s="76"/>
      <c r="AE322" s="77"/>
      <c r="AF322" s="76"/>
      <c r="AG322" s="77"/>
    </row>
    <row r="323" spans="1:33" s="17" customFormat="1" ht="48" hidden="1" customHeight="1" x14ac:dyDescent="0.25">
      <c r="A323" s="824"/>
      <c r="B323" s="751"/>
      <c r="C323" s="763"/>
      <c r="D323" s="769"/>
      <c r="E323" s="769"/>
      <c r="F323" s="129" t="s">
        <v>552</v>
      </c>
      <c r="G323" s="92">
        <v>33</v>
      </c>
      <c r="H323" s="79">
        <v>134</v>
      </c>
      <c r="I323" s="80">
        <v>274</v>
      </c>
      <c r="J323" s="158">
        <v>0</v>
      </c>
      <c r="K323" s="418">
        <v>123168.7</v>
      </c>
      <c r="L323" s="75">
        <f t="shared" si="69"/>
        <v>0</v>
      </c>
      <c r="M323" s="76"/>
      <c r="N323" s="77"/>
      <c r="O323" s="73">
        <f t="shared" si="70"/>
        <v>0</v>
      </c>
      <c r="P323" s="76"/>
      <c r="Q323" s="76"/>
      <c r="R323" s="77">
        <f t="shared" si="68"/>
        <v>0</v>
      </c>
      <c r="S323" s="76">
        <f t="shared" si="71"/>
        <v>0</v>
      </c>
      <c r="T323" s="76"/>
      <c r="U323" s="78"/>
      <c r="V323" s="76"/>
      <c r="W323" s="78"/>
      <c r="X323" s="76"/>
      <c r="Y323" s="78"/>
      <c r="Z323" s="73">
        <f t="shared" si="72"/>
        <v>0</v>
      </c>
      <c r="AA323" s="73">
        <f t="shared" si="73"/>
        <v>0</v>
      </c>
      <c r="AB323" s="76"/>
      <c r="AC323" s="77"/>
      <c r="AD323" s="76"/>
      <c r="AE323" s="77"/>
      <c r="AF323" s="76"/>
      <c r="AG323" s="77"/>
    </row>
    <row r="324" spans="1:33" s="17" customFormat="1" ht="48" hidden="1" customHeight="1" x14ac:dyDescent="0.25">
      <c r="A324" s="824"/>
      <c r="B324" s="751"/>
      <c r="C324" s="763"/>
      <c r="D324" s="756"/>
      <c r="E324" s="756"/>
      <c r="F324" s="129" t="s">
        <v>553</v>
      </c>
      <c r="G324" s="92">
        <v>33</v>
      </c>
      <c r="H324" s="79">
        <v>133</v>
      </c>
      <c r="I324" s="80">
        <v>275</v>
      </c>
      <c r="J324" s="158">
        <v>0</v>
      </c>
      <c r="K324" s="418">
        <v>123168.7</v>
      </c>
      <c r="L324" s="75">
        <f t="shared" si="69"/>
        <v>0</v>
      </c>
      <c r="M324" s="76"/>
      <c r="N324" s="77"/>
      <c r="O324" s="73">
        <f t="shared" si="70"/>
        <v>0</v>
      </c>
      <c r="P324" s="76"/>
      <c r="Q324" s="76"/>
      <c r="R324" s="77">
        <f t="shared" si="68"/>
        <v>0</v>
      </c>
      <c r="S324" s="76">
        <f t="shared" si="71"/>
        <v>0</v>
      </c>
      <c r="T324" s="76"/>
      <c r="U324" s="78"/>
      <c r="V324" s="76"/>
      <c r="W324" s="78"/>
      <c r="X324" s="76"/>
      <c r="Y324" s="78"/>
      <c r="Z324" s="73">
        <f t="shared" si="72"/>
        <v>0</v>
      </c>
      <c r="AA324" s="73">
        <f t="shared" si="73"/>
        <v>0</v>
      </c>
      <c r="AB324" s="76"/>
      <c r="AC324" s="77"/>
      <c r="AD324" s="76"/>
      <c r="AE324" s="77"/>
      <c r="AF324" s="76"/>
      <c r="AG324" s="77"/>
    </row>
    <row r="325" spans="1:33" s="17" customFormat="1" ht="48" hidden="1" customHeight="1" x14ac:dyDescent="0.25">
      <c r="A325" s="824"/>
      <c r="B325" s="751"/>
      <c r="C325" s="763"/>
      <c r="D325" s="765" t="s">
        <v>554</v>
      </c>
      <c r="E325" s="768" t="s">
        <v>41</v>
      </c>
      <c r="F325" s="129" t="s">
        <v>555</v>
      </c>
      <c r="G325" s="92">
        <v>33</v>
      </c>
      <c r="H325" s="79">
        <v>132</v>
      </c>
      <c r="I325" s="80">
        <v>276</v>
      </c>
      <c r="J325" s="158">
        <v>0</v>
      </c>
      <c r="K325" s="418">
        <v>123168.7</v>
      </c>
      <c r="L325" s="75">
        <f t="shared" si="69"/>
        <v>0</v>
      </c>
      <c r="M325" s="76"/>
      <c r="N325" s="77"/>
      <c r="O325" s="73">
        <f t="shared" si="70"/>
        <v>0</v>
      </c>
      <c r="P325" s="76"/>
      <c r="Q325" s="76"/>
      <c r="R325" s="77">
        <f t="shared" si="68"/>
        <v>0</v>
      </c>
      <c r="S325" s="76">
        <f t="shared" si="71"/>
        <v>0</v>
      </c>
      <c r="T325" s="76"/>
      <c r="U325" s="78"/>
      <c r="V325" s="76"/>
      <c r="W325" s="78"/>
      <c r="X325" s="76"/>
      <c r="Y325" s="78"/>
      <c r="Z325" s="73">
        <f t="shared" si="72"/>
        <v>0</v>
      </c>
      <c r="AA325" s="73">
        <f t="shared" si="73"/>
        <v>0</v>
      </c>
      <c r="AB325" s="76"/>
      <c r="AC325" s="77"/>
      <c r="AD325" s="76"/>
      <c r="AE325" s="77"/>
      <c r="AF325" s="76"/>
      <c r="AG325" s="77"/>
    </row>
    <row r="326" spans="1:33" s="17" customFormat="1" ht="48" hidden="1" customHeight="1" x14ac:dyDescent="0.25">
      <c r="A326" s="824"/>
      <c r="B326" s="751"/>
      <c r="C326" s="763"/>
      <c r="D326" s="766"/>
      <c r="E326" s="769"/>
      <c r="F326" s="129" t="s">
        <v>556</v>
      </c>
      <c r="G326" s="92">
        <v>33</v>
      </c>
      <c r="H326" s="79">
        <v>1152</v>
      </c>
      <c r="I326" s="80">
        <v>277</v>
      </c>
      <c r="J326" s="158">
        <v>0</v>
      </c>
      <c r="K326" s="418">
        <v>123168.7</v>
      </c>
      <c r="L326" s="75">
        <f t="shared" si="69"/>
        <v>0</v>
      </c>
      <c r="M326" s="76"/>
      <c r="N326" s="77"/>
      <c r="O326" s="73">
        <f t="shared" si="70"/>
        <v>0</v>
      </c>
      <c r="P326" s="76"/>
      <c r="Q326" s="76"/>
      <c r="R326" s="77">
        <f t="shared" si="68"/>
        <v>0</v>
      </c>
      <c r="S326" s="76">
        <f t="shared" si="71"/>
        <v>0</v>
      </c>
      <c r="T326" s="76"/>
      <c r="U326" s="78"/>
      <c r="V326" s="76"/>
      <c r="W326" s="78"/>
      <c r="X326" s="76"/>
      <c r="Y326" s="78"/>
      <c r="Z326" s="73">
        <f t="shared" si="72"/>
        <v>0</v>
      </c>
      <c r="AA326" s="73">
        <f t="shared" si="73"/>
        <v>0</v>
      </c>
      <c r="AB326" s="76"/>
      <c r="AC326" s="77"/>
      <c r="AD326" s="76"/>
      <c r="AE326" s="77"/>
      <c r="AF326" s="76"/>
      <c r="AG326" s="77"/>
    </row>
    <row r="327" spans="1:33" s="17" customFormat="1" ht="48" hidden="1" customHeight="1" x14ac:dyDescent="0.25">
      <c r="A327" s="824"/>
      <c r="B327" s="751"/>
      <c r="C327" s="763"/>
      <c r="D327" s="766"/>
      <c r="E327" s="769"/>
      <c r="F327" s="129" t="s">
        <v>557</v>
      </c>
      <c r="G327" s="92">
        <v>33</v>
      </c>
      <c r="H327" s="79">
        <v>1151</v>
      </c>
      <c r="I327" s="80">
        <v>278</v>
      </c>
      <c r="J327" s="158">
        <v>0</v>
      </c>
      <c r="K327" s="418">
        <v>123168.7</v>
      </c>
      <c r="L327" s="75">
        <f t="shared" si="69"/>
        <v>0</v>
      </c>
      <c r="M327" s="76"/>
      <c r="N327" s="77"/>
      <c r="O327" s="73">
        <f t="shared" si="70"/>
        <v>0</v>
      </c>
      <c r="P327" s="76"/>
      <c r="Q327" s="76"/>
      <c r="R327" s="77">
        <f t="shared" si="68"/>
        <v>0</v>
      </c>
      <c r="S327" s="76">
        <f t="shared" si="71"/>
        <v>0</v>
      </c>
      <c r="T327" s="76"/>
      <c r="U327" s="78"/>
      <c r="V327" s="76"/>
      <c r="W327" s="78"/>
      <c r="X327" s="76"/>
      <c r="Y327" s="78"/>
      <c r="Z327" s="73">
        <f t="shared" si="72"/>
        <v>0</v>
      </c>
      <c r="AA327" s="73">
        <f t="shared" si="73"/>
        <v>0</v>
      </c>
      <c r="AB327" s="76"/>
      <c r="AC327" s="77"/>
      <c r="AD327" s="76"/>
      <c r="AE327" s="77"/>
      <c r="AF327" s="76"/>
      <c r="AG327" s="77"/>
    </row>
    <row r="328" spans="1:33" s="17" customFormat="1" ht="48" hidden="1" customHeight="1" x14ac:dyDescent="0.25">
      <c r="A328" s="824"/>
      <c r="B328" s="751"/>
      <c r="C328" s="763"/>
      <c r="D328" s="766"/>
      <c r="E328" s="769"/>
      <c r="F328" s="129" t="s">
        <v>558</v>
      </c>
      <c r="G328" s="92">
        <v>33</v>
      </c>
      <c r="H328" s="79">
        <v>131</v>
      </c>
      <c r="I328" s="80">
        <v>279</v>
      </c>
      <c r="J328" s="158">
        <v>0</v>
      </c>
      <c r="K328" s="418">
        <v>123168.7</v>
      </c>
      <c r="L328" s="75">
        <f t="shared" si="69"/>
        <v>0</v>
      </c>
      <c r="M328" s="76"/>
      <c r="N328" s="77"/>
      <c r="O328" s="73">
        <f t="shared" si="70"/>
        <v>0</v>
      </c>
      <c r="P328" s="76"/>
      <c r="Q328" s="76"/>
      <c r="R328" s="77">
        <f t="shared" si="68"/>
        <v>0</v>
      </c>
      <c r="S328" s="76">
        <f t="shared" si="71"/>
        <v>0</v>
      </c>
      <c r="T328" s="76"/>
      <c r="U328" s="78"/>
      <c r="V328" s="76"/>
      <c r="W328" s="78"/>
      <c r="X328" s="76"/>
      <c r="Y328" s="78"/>
      <c r="Z328" s="73">
        <f t="shared" si="72"/>
        <v>0</v>
      </c>
      <c r="AA328" s="73">
        <f t="shared" si="73"/>
        <v>0</v>
      </c>
      <c r="AB328" s="76"/>
      <c r="AC328" s="77"/>
      <c r="AD328" s="76"/>
      <c r="AE328" s="77"/>
      <c r="AF328" s="76"/>
      <c r="AG328" s="77"/>
    </row>
    <row r="329" spans="1:33" s="17" customFormat="1" ht="48" hidden="1" customHeight="1" x14ac:dyDescent="0.25">
      <c r="A329" s="824"/>
      <c r="B329" s="751"/>
      <c r="C329" s="763"/>
      <c r="D329" s="766"/>
      <c r="E329" s="769"/>
      <c r="F329" s="129" t="s">
        <v>559</v>
      </c>
      <c r="G329" s="92">
        <v>33</v>
      </c>
      <c r="H329" s="79">
        <v>1150</v>
      </c>
      <c r="I329" s="80">
        <v>280</v>
      </c>
      <c r="J329" s="158">
        <v>0</v>
      </c>
      <c r="K329" s="418">
        <v>123168.7</v>
      </c>
      <c r="L329" s="75">
        <f t="shared" si="69"/>
        <v>0</v>
      </c>
      <c r="M329" s="76"/>
      <c r="N329" s="77"/>
      <c r="O329" s="73">
        <f t="shared" si="70"/>
        <v>0</v>
      </c>
      <c r="P329" s="76"/>
      <c r="Q329" s="76"/>
      <c r="R329" s="77">
        <f t="shared" si="68"/>
        <v>0</v>
      </c>
      <c r="S329" s="76">
        <f t="shared" si="71"/>
        <v>0</v>
      </c>
      <c r="T329" s="76"/>
      <c r="U329" s="78"/>
      <c r="V329" s="76"/>
      <c r="W329" s="78"/>
      <c r="X329" s="76"/>
      <c r="Y329" s="78"/>
      <c r="Z329" s="73">
        <f t="shared" si="72"/>
        <v>0</v>
      </c>
      <c r="AA329" s="73">
        <f t="shared" si="73"/>
        <v>0</v>
      </c>
      <c r="AB329" s="76"/>
      <c r="AC329" s="77"/>
      <c r="AD329" s="76"/>
      <c r="AE329" s="77"/>
      <c r="AF329" s="76"/>
      <c r="AG329" s="77"/>
    </row>
    <row r="330" spans="1:33" s="17" customFormat="1" ht="48" hidden="1" customHeight="1" x14ac:dyDescent="0.25">
      <c r="A330" s="824"/>
      <c r="B330" s="751"/>
      <c r="C330" s="763"/>
      <c r="D330" s="766"/>
      <c r="E330" s="769"/>
      <c r="F330" s="129" t="s">
        <v>560</v>
      </c>
      <c r="G330" s="92">
        <v>33</v>
      </c>
      <c r="H330" s="79">
        <v>1149</v>
      </c>
      <c r="I330" s="80">
        <v>281</v>
      </c>
      <c r="J330" s="158">
        <v>0</v>
      </c>
      <c r="K330" s="418">
        <v>123168.7</v>
      </c>
      <c r="L330" s="75">
        <f t="shared" si="69"/>
        <v>0</v>
      </c>
      <c r="M330" s="76"/>
      <c r="N330" s="77"/>
      <c r="O330" s="73">
        <f t="shared" si="70"/>
        <v>0</v>
      </c>
      <c r="P330" s="76"/>
      <c r="Q330" s="76"/>
      <c r="R330" s="77">
        <f t="shared" si="68"/>
        <v>0</v>
      </c>
      <c r="S330" s="76">
        <f t="shared" si="71"/>
        <v>0</v>
      </c>
      <c r="T330" s="76"/>
      <c r="U330" s="78"/>
      <c r="V330" s="76"/>
      <c r="W330" s="78"/>
      <c r="X330" s="76"/>
      <c r="Y330" s="78"/>
      <c r="Z330" s="73">
        <f t="shared" si="72"/>
        <v>0</v>
      </c>
      <c r="AA330" s="73">
        <f t="shared" si="73"/>
        <v>0</v>
      </c>
      <c r="AB330" s="76"/>
      <c r="AC330" s="77"/>
      <c r="AD330" s="76"/>
      <c r="AE330" s="77"/>
      <c r="AF330" s="76"/>
      <c r="AG330" s="77"/>
    </row>
    <row r="331" spans="1:33" s="17" customFormat="1" ht="48" hidden="1" customHeight="1" x14ac:dyDescent="0.25">
      <c r="A331" s="824"/>
      <c r="B331" s="751"/>
      <c r="C331" s="763"/>
      <c r="D331" s="766"/>
      <c r="E331" s="769"/>
      <c r="F331" s="129" t="s">
        <v>561</v>
      </c>
      <c r="G331" s="92">
        <v>33</v>
      </c>
      <c r="H331" s="79">
        <v>130</v>
      </c>
      <c r="I331" s="80">
        <v>282</v>
      </c>
      <c r="J331" s="158">
        <v>0</v>
      </c>
      <c r="K331" s="418">
        <v>123168.7</v>
      </c>
      <c r="L331" s="75">
        <f t="shared" si="69"/>
        <v>0</v>
      </c>
      <c r="M331" s="76"/>
      <c r="N331" s="77"/>
      <c r="O331" s="73">
        <f t="shared" si="70"/>
        <v>0</v>
      </c>
      <c r="P331" s="76"/>
      <c r="Q331" s="76"/>
      <c r="R331" s="77">
        <f t="shared" si="68"/>
        <v>0</v>
      </c>
      <c r="S331" s="76">
        <f t="shared" si="71"/>
        <v>0</v>
      </c>
      <c r="T331" s="76"/>
      <c r="U331" s="78"/>
      <c r="V331" s="76"/>
      <c r="W331" s="78"/>
      <c r="X331" s="76"/>
      <c r="Y331" s="78"/>
      <c r="Z331" s="73">
        <f t="shared" si="72"/>
        <v>0</v>
      </c>
      <c r="AA331" s="73">
        <f t="shared" si="73"/>
        <v>0</v>
      </c>
      <c r="AB331" s="76"/>
      <c r="AC331" s="77"/>
      <c r="AD331" s="76"/>
      <c r="AE331" s="77"/>
      <c r="AF331" s="76"/>
      <c r="AG331" s="77"/>
    </row>
    <row r="332" spans="1:33" s="17" customFormat="1" ht="48" hidden="1" customHeight="1" x14ac:dyDescent="0.25">
      <c r="A332" s="824"/>
      <c r="B332" s="751"/>
      <c r="C332" s="763"/>
      <c r="D332" s="766"/>
      <c r="E332" s="769"/>
      <c r="F332" s="129" t="s">
        <v>562</v>
      </c>
      <c r="G332" s="92">
        <v>33</v>
      </c>
      <c r="H332" s="79">
        <v>1148</v>
      </c>
      <c r="I332" s="80">
        <v>283</v>
      </c>
      <c r="J332" s="158">
        <v>0</v>
      </c>
      <c r="K332" s="418">
        <v>123168.7</v>
      </c>
      <c r="L332" s="75">
        <f t="shared" si="69"/>
        <v>0</v>
      </c>
      <c r="M332" s="76"/>
      <c r="N332" s="77"/>
      <c r="O332" s="73">
        <f t="shared" si="70"/>
        <v>0</v>
      </c>
      <c r="P332" s="76"/>
      <c r="Q332" s="76"/>
      <c r="R332" s="77">
        <f t="shared" si="68"/>
        <v>0</v>
      </c>
      <c r="S332" s="76">
        <f t="shared" si="71"/>
        <v>0</v>
      </c>
      <c r="T332" s="76"/>
      <c r="U332" s="78"/>
      <c r="V332" s="76"/>
      <c r="W332" s="78"/>
      <c r="X332" s="76"/>
      <c r="Y332" s="78"/>
      <c r="Z332" s="73">
        <f t="shared" si="72"/>
        <v>0</v>
      </c>
      <c r="AA332" s="73">
        <f t="shared" si="73"/>
        <v>0</v>
      </c>
      <c r="AB332" s="76"/>
      <c r="AC332" s="77"/>
      <c r="AD332" s="76"/>
      <c r="AE332" s="77"/>
      <c r="AF332" s="76"/>
      <c r="AG332" s="77"/>
    </row>
    <row r="333" spans="1:33" s="17" customFormat="1" ht="48" hidden="1" customHeight="1" x14ac:dyDescent="0.25">
      <c r="A333" s="824"/>
      <c r="B333" s="751"/>
      <c r="C333" s="763"/>
      <c r="D333" s="766"/>
      <c r="E333" s="769"/>
      <c r="F333" s="129" t="s">
        <v>563</v>
      </c>
      <c r="G333" s="92">
        <v>33</v>
      </c>
      <c r="H333" s="79">
        <v>1147</v>
      </c>
      <c r="I333" s="80">
        <v>284</v>
      </c>
      <c r="J333" s="158">
        <v>0</v>
      </c>
      <c r="K333" s="418">
        <v>123168.7</v>
      </c>
      <c r="L333" s="75">
        <f t="shared" si="69"/>
        <v>0</v>
      </c>
      <c r="M333" s="76"/>
      <c r="N333" s="77"/>
      <c r="O333" s="73">
        <f t="shared" si="70"/>
        <v>0</v>
      </c>
      <c r="P333" s="76"/>
      <c r="Q333" s="76"/>
      <c r="R333" s="77">
        <f t="shared" si="68"/>
        <v>0</v>
      </c>
      <c r="S333" s="76">
        <f t="shared" si="71"/>
        <v>0</v>
      </c>
      <c r="T333" s="76"/>
      <c r="U333" s="78"/>
      <c r="V333" s="76"/>
      <c r="W333" s="78"/>
      <c r="X333" s="76"/>
      <c r="Y333" s="78"/>
      <c r="Z333" s="73">
        <f t="shared" si="72"/>
        <v>0</v>
      </c>
      <c r="AA333" s="73">
        <f t="shared" si="73"/>
        <v>0</v>
      </c>
      <c r="AB333" s="76"/>
      <c r="AC333" s="77"/>
      <c r="AD333" s="76"/>
      <c r="AE333" s="77"/>
      <c r="AF333" s="76"/>
      <c r="AG333" s="77"/>
    </row>
    <row r="334" spans="1:33" s="17" customFormat="1" ht="48" hidden="1" customHeight="1" x14ac:dyDescent="0.25">
      <c r="A334" s="824"/>
      <c r="B334" s="751"/>
      <c r="C334" s="763"/>
      <c r="D334" s="766"/>
      <c r="E334" s="769"/>
      <c r="F334" s="129" t="s">
        <v>564</v>
      </c>
      <c r="G334" s="92">
        <v>33</v>
      </c>
      <c r="H334" s="79">
        <v>1146</v>
      </c>
      <c r="I334" s="80">
        <v>285</v>
      </c>
      <c r="J334" s="158">
        <v>0</v>
      </c>
      <c r="K334" s="418">
        <v>123168.7</v>
      </c>
      <c r="L334" s="75">
        <f t="shared" si="69"/>
        <v>0</v>
      </c>
      <c r="M334" s="76"/>
      <c r="N334" s="77"/>
      <c r="O334" s="73">
        <f t="shared" si="70"/>
        <v>0</v>
      </c>
      <c r="P334" s="76"/>
      <c r="Q334" s="76"/>
      <c r="R334" s="77">
        <f t="shared" ref="R334:R397" si="74">IFERROR(P334/O334*100,0)</f>
        <v>0</v>
      </c>
      <c r="S334" s="76">
        <f t="shared" si="71"/>
        <v>0</v>
      </c>
      <c r="T334" s="76"/>
      <c r="U334" s="78"/>
      <c r="V334" s="76"/>
      <c r="W334" s="78"/>
      <c r="X334" s="76"/>
      <c r="Y334" s="78"/>
      <c r="Z334" s="73">
        <f t="shared" si="72"/>
        <v>0</v>
      </c>
      <c r="AA334" s="73">
        <f t="shared" si="73"/>
        <v>0</v>
      </c>
      <c r="AB334" s="76"/>
      <c r="AC334" s="77"/>
      <c r="AD334" s="76"/>
      <c r="AE334" s="77"/>
      <c r="AF334" s="76"/>
      <c r="AG334" s="77"/>
    </row>
    <row r="335" spans="1:33" s="17" customFormat="1" ht="48" hidden="1" customHeight="1" x14ac:dyDescent="0.25">
      <c r="A335" s="824"/>
      <c r="B335" s="751"/>
      <c r="C335" s="742"/>
      <c r="D335" s="755"/>
      <c r="E335" s="756"/>
      <c r="F335" s="129" t="s">
        <v>565</v>
      </c>
      <c r="G335" s="92">
        <v>33</v>
      </c>
      <c r="H335" s="79">
        <v>1145</v>
      </c>
      <c r="I335" s="80">
        <v>286</v>
      </c>
      <c r="J335" s="158">
        <v>0</v>
      </c>
      <c r="K335" s="418">
        <v>123168.7</v>
      </c>
      <c r="L335" s="75">
        <f t="shared" si="69"/>
        <v>0</v>
      </c>
      <c r="M335" s="76"/>
      <c r="N335" s="77"/>
      <c r="O335" s="73">
        <f t="shared" si="70"/>
        <v>0</v>
      </c>
      <c r="P335" s="76"/>
      <c r="Q335" s="76"/>
      <c r="R335" s="77">
        <f t="shared" si="74"/>
        <v>0</v>
      </c>
      <c r="S335" s="76">
        <f t="shared" si="71"/>
        <v>0</v>
      </c>
      <c r="T335" s="76"/>
      <c r="U335" s="78"/>
      <c r="V335" s="76"/>
      <c r="W335" s="78"/>
      <c r="X335" s="76"/>
      <c r="Y335" s="78"/>
      <c r="Z335" s="73">
        <f t="shared" si="72"/>
        <v>0</v>
      </c>
      <c r="AA335" s="73">
        <f t="shared" si="73"/>
        <v>0</v>
      </c>
      <c r="AB335" s="76"/>
      <c r="AC335" s="77"/>
      <c r="AD335" s="76"/>
      <c r="AE335" s="77"/>
      <c r="AF335" s="76"/>
      <c r="AG335" s="77"/>
    </row>
    <row r="336" spans="1:33" s="17" customFormat="1" ht="48" hidden="1" customHeight="1" x14ac:dyDescent="0.25">
      <c r="A336" s="824"/>
      <c r="B336" s="751"/>
      <c r="C336" s="222" t="s">
        <v>566</v>
      </c>
      <c r="D336" s="90" t="s">
        <v>567</v>
      </c>
      <c r="E336" s="91" t="s">
        <v>41</v>
      </c>
      <c r="F336" s="129" t="s">
        <v>568</v>
      </c>
      <c r="G336" s="92">
        <v>33</v>
      </c>
      <c r="H336" s="79">
        <v>1144</v>
      </c>
      <c r="I336" s="80">
        <v>287</v>
      </c>
      <c r="J336" s="158">
        <v>0</v>
      </c>
      <c r="K336" s="418">
        <v>123168.7</v>
      </c>
      <c r="L336" s="75">
        <f t="shared" si="69"/>
        <v>0</v>
      </c>
      <c r="M336" s="76"/>
      <c r="N336" s="77"/>
      <c r="O336" s="73">
        <f t="shared" si="70"/>
        <v>0</v>
      </c>
      <c r="P336" s="76"/>
      <c r="Q336" s="76"/>
      <c r="R336" s="77">
        <f t="shared" si="74"/>
        <v>0</v>
      </c>
      <c r="S336" s="76">
        <f t="shared" si="71"/>
        <v>0</v>
      </c>
      <c r="T336" s="76"/>
      <c r="U336" s="78"/>
      <c r="V336" s="76"/>
      <c r="W336" s="78"/>
      <c r="X336" s="76"/>
      <c r="Y336" s="78"/>
      <c r="Z336" s="73">
        <f t="shared" si="72"/>
        <v>0</v>
      </c>
      <c r="AA336" s="73">
        <f t="shared" si="73"/>
        <v>0</v>
      </c>
      <c r="AB336" s="76"/>
      <c r="AC336" s="77"/>
      <c r="AD336" s="76"/>
      <c r="AE336" s="77"/>
      <c r="AF336" s="76"/>
      <c r="AG336" s="77"/>
    </row>
    <row r="337" spans="1:33" s="17" customFormat="1" ht="48" hidden="1" customHeight="1" x14ac:dyDescent="0.25">
      <c r="A337" s="824"/>
      <c r="B337" s="751"/>
      <c r="C337" s="741" t="s">
        <v>569</v>
      </c>
      <c r="D337" s="765" t="s">
        <v>570</v>
      </c>
      <c r="E337" s="768" t="s">
        <v>41</v>
      </c>
      <c r="F337" s="129" t="s">
        <v>571</v>
      </c>
      <c r="G337" s="92">
        <v>33</v>
      </c>
      <c r="H337" s="79">
        <v>1143</v>
      </c>
      <c r="I337" s="80">
        <v>288</v>
      </c>
      <c r="J337" s="158">
        <v>0</v>
      </c>
      <c r="K337" s="418">
        <v>123168.7</v>
      </c>
      <c r="L337" s="75">
        <f t="shared" si="69"/>
        <v>0</v>
      </c>
      <c r="M337" s="76"/>
      <c r="N337" s="77"/>
      <c r="O337" s="73">
        <f t="shared" si="70"/>
        <v>0</v>
      </c>
      <c r="P337" s="76"/>
      <c r="Q337" s="76"/>
      <c r="R337" s="77">
        <f t="shared" si="74"/>
        <v>0</v>
      </c>
      <c r="S337" s="76">
        <f t="shared" si="71"/>
        <v>0</v>
      </c>
      <c r="T337" s="76"/>
      <c r="U337" s="78"/>
      <c r="V337" s="76"/>
      <c r="W337" s="78"/>
      <c r="X337" s="76"/>
      <c r="Y337" s="78"/>
      <c r="Z337" s="73">
        <f t="shared" si="72"/>
        <v>0</v>
      </c>
      <c r="AA337" s="73">
        <f t="shared" si="73"/>
        <v>0</v>
      </c>
      <c r="AB337" s="76"/>
      <c r="AC337" s="77"/>
      <c r="AD337" s="76"/>
      <c r="AE337" s="77"/>
      <c r="AF337" s="76"/>
      <c r="AG337" s="77"/>
    </row>
    <row r="338" spans="1:33" s="17" customFormat="1" ht="48" hidden="1" customHeight="1" x14ac:dyDescent="0.25">
      <c r="A338" s="824"/>
      <c r="B338" s="751"/>
      <c r="C338" s="763"/>
      <c r="D338" s="766"/>
      <c r="E338" s="769"/>
      <c r="F338" s="129" t="s">
        <v>572</v>
      </c>
      <c r="G338" s="92">
        <v>33</v>
      </c>
      <c r="H338" s="79">
        <v>1142</v>
      </c>
      <c r="I338" s="80">
        <v>289</v>
      </c>
      <c r="J338" s="158">
        <v>0</v>
      </c>
      <c r="K338" s="418">
        <v>123168.7</v>
      </c>
      <c r="L338" s="75">
        <f t="shared" si="69"/>
        <v>0</v>
      </c>
      <c r="M338" s="76"/>
      <c r="N338" s="77"/>
      <c r="O338" s="73">
        <f t="shared" si="70"/>
        <v>0</v>
      </c>
      <c r="P338" s="76"/>
      <c r="Q338" s="76"/>
      <c r="R338" s="77">
        <f t="shared" si="74"/>
        <v>0</v>
      </c>
      <c r="S338" s="76">
        <f t="shared" si="71"/>
        <v>0</v>
      </c>
      <c r="T338" s="76"/>
      <c r="U338" s="78"/>
      <c r="V338" s="76"/>
      <c r="W338" s="78"/>
      <c r="X338" s="76"/>
      <c r="Y338" s="78"/>
      <c r="Z338" s="73">
        <f t="shared" si="72"/>
        <v>0</v>
      </c>
      <c r="AA338" s="73">
        <f t="shared" si="73"/>
        <v>0</v>
      </c>
      <c r="AB338" s="76"/>
      <c r="AC338" s="77"/>
      <c r="AD338" s="76"/>
      <c r="AE338" s="77"/>
      <c r="AF338" s="76"/>
      <c r="AG338" s="77"/>
    </row>
    <row r="339" spans="1:33" s="17" customFormat="1" ht="48" hidden="1" customHeight="1" x14ac:dyDescent="0.25">
      <c r="A339" s="824"/>
      <c r="B339" s="751"/>
      <c r="C339" s="763"/>
      <c r="D339" s="766"/>
      <c r="E339" s="769"/>
      <c r="F339" s="129" t="s">
        <v>573</v>
      </c>
      <c r="G339" s="92">
        <v>33</v>
      </c>
      <c r="H339" s="79">
        <v>1141</v>
      </c>
      <c r="I339" s="80">
        <v>290</v>
      </c>
      <c r="J339" s="158">
        <v>0</v>
      </c>
      <c r="K339" s="418">
        <v>123168.7</v>
      </c>
      <c r="L339" s="75">
        <f t="shared" si="69"/>
        <v>0</v>
      </c>
      <c r="M339" s="76"/>
      <c r="N339" s="77"/>
      <c r="O339" s="73">
        <f t="shared" si="70"/>
        <v>0</v>
      </c>
      <c r="P339" s="76"/>
      <c r="Q339" s="76"/>
      <c r="R339" s="77">
        <f t="shared" si="74"/>
        <v>0</v>
      </c>
      <c r="S339" s="76">
        <f t="shared" si="71"/>
        <v>0</v>
      </c>
      <c r="T339" s="76"/>
      <c r="U339" s="78"/>
      <c r="V339" s="76"/>
      <c r="W339" s="78"/>
      <c r="X339" s="76"/>
      <c r="Y339" s="78"/>
      <c r="Z339" s="73">
        <f t="shared" si="72"/>
        <v>0</v>
      </c>
      <c r="AA339" s="73">
        <f t="shared" si="73"/>
        <v>0</v>
      </c>
      <c r="AB339" s="76"/>
      <c r="AC339" s="77"/>
      <c r="AD339" s="76"/>
      <c r="AE339" s="77"/>
      <c r="AF339" s="76"/>
      <c r="AG339" s="77"/>
    </row>
    <row r="340" spans="1:33" s="17" customFormat="1" ht="48" hidden="1" customHeight="1" x14ac:dyDescent="0.25">
      <c r="A340" s="824"/>
      <c r="B340" s="751"/>
      <c r="C340" s="763"/>
      <c r="D340" s="766"/>
      <c r="E340" s="769"/>
      <c r="F340" s="129" t="s">
        <v>574</v>
      </c>
      <c r="G340" s="92">
        <v>33</v>
      </c>
      <c r="H340" s="79">
        <v>129</v>
      </c>
      <c r="I340" s="80">
        <v>291</v>
      </c>
      <c r="J340" s="158">
        <v>0</v>
      </c>
      <c r="K340" s="418">
        <v>123168.7</v>
      </c>
      <c r="L340" s="75">
        <f t="shared" si="69"/>
        <v>0</v>
      </c>
      <c r="M340" s="76"/>
      <c r="N340" s="77"/>
      <c r="O340" s="73">
        <f t="shared" si="70"/>
        <v>0</v>
      </c>
      <c r="P340" s="76"/>
      <c r="Q340" s="76"/>
      <c r="R340" s="77">
        <f t="shared" si="74"/>
        <v>0</v>
      </c>
      <c r="S340" s="76">
        <f t="shared" si="71"/>
        <v>0</v>
      </c>
      <c r="T340" s="76"/>
      <c r="U340" s="78"/>
      <c r="V340" s="76"/>
      <c r="W340" s="78"/>
      <c r="X340" s="76"/>
      <c r="Y340" s="78"/>
      <c r="Z340" s="73">
        <f t="shared" si="72"/>
        <v>0</v>
      </c>
      <c r="AA340" s="73">
        <f t="shared" si="73"/>
        <v>0</v>
      </c>
      <c r="AB340" s="76"/>
      <c r="AC340" s="77"/>
      <c r="AD340" s="76"/>
      <c r="AE340" s="77"/>
      <c r="AF340" s="76"/>
      <c r="AG340" s="77"/>
    </row>
    <row r="341" spans="1:33" s="17" customFormat="1" ht="48" hidden="1" customHeight="1" x14ac:dyDescent="0.25">
      <c r="A341" s="824"/>
      <c r="B341" s="751"/>
      <c r="C341" s="763"/>
      <c r="D341" s="766"/>
      <c r="E341" s="769"/>
      <c r="F341" s="129" t="s">
        <v>575</v>
      </c>
      <c r="G341" s="92">
        <v>33</v>
      </c>
      <c r="H341" s="79">
        <v>128</v>
      </c>
      <c r="I341" s="80">
        <v>292</v>
      </c>
      <c r="J341" s="158">
        <v>0</v>
      </c>
      <c r="K341" s="418">
        <v>123168.7</v>
      </c>
      <c r="L341" s="75">
        <f t="shared" si="69"/>
        <v>0</v>
      </c>
      <c r="M341" s="76"/>
      <c r="N341" s="77"/>
      <c r="O341" s="73">
        <f t="shared" si="70"/>
        <v>0</v>
      </c>
      <c r="P341" s="76"/>
      <c r="Q341" s="76"/>
      <c r="R341" s="77">
        <f t="shared" si="74"/>
        <v>0</v>
      </c>
      <c r="S341" s="76">
        <f t="shared" si="71"/>
        <v>0</v>
      </c>
      <c r="T341" s="76"/>
      <c r="U341" s="78"/>
      <c r="V341" s="76"/>
      <c r="W341" s="78"/>
      <c r="X341" s="76"/>
      <c r="Y341" s="78"/>
      <c r="Z341" s="73">
        <f t="shared" si="72"/>
        <v>0</v>
      </c>
      <c r="AA341" s="73">
        <f t="shared" si="73"/>
        <v>0</v>
      </c>
      <c r="AB341" s="76"/>
      <c r="AC341" s="77"/>
      <c r="AD341" s="76"/>
      <c r="AE341" s="77"/>
      <c r="AF341" s="76"/>
      <c r="AG341" s="77"/>
    </row>
    <row r="342" spans="1:33" s="17" customFormat="1" ht="48" hidden="1" customHeight="1" x14ac:dyDescent="0.25">
      <c r="A342" s="824"/>
      <c r="B342" s="751"/>
      <c r="C342" s="763"/>
      <c r="D342" s="766"/>
      <c r="E342" s="769"/>
      <c r="F342" s="129" t="s">
        <v>576</v>
      </c>
      <c r="G342" s="92">
        <v>33</v>
      </c>
      <c r="H342" s="79">
        <v>127</v>
      </c>
      <c r="I342" s="80">
        <v>293</v>
      </c>
      <c r="J342" s="158">
        <v>0</v>
      </c>
      <c r="K342" s="418">
        <v>123168.7</v>
      </c>
      <c r="L342" s="75">
        <f t="shared" si="69"/>
        <v>0</v>
      </c>
      <c r="M342" s="76"/>
      <c r="N342" s="77"/>
      <c r="O342" s="73">
        <f t="shared" si="70"/>
        <v>0</v>
      </c>
      <c r="P342" s="76"/>
      <c r="Q342" s="76"/>
      <c r="R342" s="77">
        <f t="shared" si="74"/>
        <v>0</v>
      </c>
      <c r="S342" s="76">
        <f t="shared" si="71"/>
        <v>0</v>
      </c>
      <c r="T342" s="76"/>
      <c r="U342" s="78"/>
      <c r="V342" s="76"/>
      <c r="W342" s="78"/>
      <c r="X342" s="76"/>
      <c r="Y342" s="78"/>
      <c r="Z342" s="73">
        <f t="shared" si="72"/>
        <v>0</v>
      </c>
      <c r="AA342" s="73">
        <f t="shared" si="73"/>
        <v>0</v>
      </c>
      <c r="AB342" s="76"/>
      <c r="AC342" s="77"/>
      <c r="AD342" s="76"/>
      <c r="AE342" s="77"/>
      <c r="AF342" s="76"/>
      <c r="AG342" s="77"/>
    </row>
    <row r="343" spans="1:33" s="17" customFormat="1" ht="48" hidden="1" customHeight="1" x14ac:dyDescent="0.25">
      <c r="A343" s="824"/>
      <c r="B343" s="751"/>
      <c r="C343" s="763"/>
      <c r="D343" s="766"/>
      <c r="E343" s="769"/>
      <c r="F343" s="129" t="s">
        <v>577</v>
      </c>
      <c r="G343" s="92">
        <v>33</v>
      </c>
      <c r="H343" s="79">
        <v>126</v>
      </c>
      <c r="I343" s="80">
        <v>294</v>
      </c>
      <c r="J343" s="158">
        <v>0</v>
      </c>
      <c r="K343" s="418">
        <v>123168.7</v>
      </c>
      <c r="L343" s="75">
        <f t="shared" si="69"/>
        <v>0</v>
      </c>
      <c r="M343" s="76"/>
      <c r="N343" s="77"/>
      <c r="O343" s="73">
        <f t="shared" si="70"/>
        <v>0</v>
      </c>
      <c r="P343" s="76"/>
      <c r="Q343" s="76"/>
      <c r="R343" s="77">
        <f t="shared" si="74"/>
        <v>0</v>
      </c>
      <c r="S343" s="76">
        <f t="shared" si="71"/>
        <v>0</v>
      </c>
      <c r="T343" s="76"/>
      <c r="U343" s="78"/>
      <c r="V343" s="76"/>
      <c r="W343" s="78"/>
      <c r="X343" s="76"/>
      <c r="Y343" s="78"/>
      <c r="Z343" s="73">
        <f t="shared" si="72"/>
        <v>0</v>
      </c>
      <c r="AA343" s="73">
        <f t="shared" si="73"/>
        <v>0</v>
      </c>
      <c r="AB343" s="76"/>
      <c r="AC343" s="77"/>
      <c r="AD343" s="76"/>
      <c r="AE343" s="77"/>
      <c r="AF343" s="76"/>
      <c r="AG343" s="77"/>
    </row>
    <row r="344" spans="1:33" s="17" customFormat="1" ht="48" hidden="1" customHeight="1" x14ac:dyDescent="0.25">
      <c r="A344" s="824"/>
      <c r="B344" s="751"/>
      <c r="C344" s="763"/>
      <c r="D344" s="766"/>
      <c r="E344" s="769"/>
      <c r="F344" s="129" t="s">
        <v>578</v>
      </c>
      <c r="G344" s="92">
        <v>33</v>
      </c>
      <c r="H344" s="79">
        <v>125</v>
      </c>
      <c r="I344" s="80">
        <v>295</v>
      </c>
      <c r="J344" s="158">
        <v>0</v>
      </c>
      <c r="K344" s="418">
        <v>123168.7</v>
      </c>
      <c r="L344" s="75">
        <f t="shared" si="69"/>
        <v>0</v>
      </c>
      <c r="M344" s="76"/>
      <c r="N344" s="77"/>
      <c r="O344" s="73">
        <f t="shared" si="70"/>
        <v>0</v>
      </c>
      <c r="P344" s="76"/>
      <c r="Q344" s="76"/>
      <c r="R344" s="77">
        <f t="shared" si="74"/>
        <v>0</v>
      </c>
      <c r="S344" s="76">
        <f t="shared" si="71"/>
        <v>0</v>
      </c>
      <c r="T344" s="76"/>
      <c r="U344" s="78"/>
      <c r="V344" s="76"/>
      <c r="W344" s="78"/>
      <c r="X344" s="76"/>
      <c r="Y344" s="78"/>
      <c r="Z344" s="73">
        <f t="shared" si="72"/>
        <v>0</v>
      </c>
      <c r="AA344" s="73">
        <f t="shared" si="73"/>
        <v>0</v>
      </c>
      <c r="AB344" s="76"/>
      <c r="AC344" s="77"/>
      <c r="AD344" s="76"/>
      <c r="AE344" s="77"/>
      <c r="AF344" s="76"/>
      <c r="AG344" s="77"/>
    </row>
    <row r="345" spans="1:33" s="17" customFormat="1" ht="48" hidden="1" customHeight="1" x14ac:dyDescent="0.25">
      <c r="A345" s="824"/>
      <c r="B345" s="751"/>
      <c r="C345" s="763"/>
      <c r="D345" s="766"/>
      <c r="E345" s="769"/>
      <c r="F345" s="129" t="s">
        <v>579</v>
      </c>
      <c r="G345" s="92">
        <v>33</v>
      </c>
      <c r="H345" s="79">
        <v>124</v>
      </c>
      <c r="I345" s="80">
        <v>296</v>
      </c>
      <c r="J345" s="158">
        <v>0</v>
      </c>
      <c r="K345" s="418">
        <v>123168.7</v>
      </c>
      <c r="L345" s="75">
        <f t="shared" si="69"/>
        <v>0</v>
      </c>
      <c r="M345" s="76"/>
      <c r="N345" s="77"/>
      <c r="O345" s="73">
        <f t="shared" si="70"/>
        <v>0</v>
      </c>
      <c r="P345" s="76"/>
      <c r="Q345" s="76"/>
      <c r="R345" s="77">
        <f t="shared" si="74"/>
        <v>0</v>
      </c>
      <c r="S345" s="76">
        <f t="shared" si="71"/>
        <v>0</v>
      </c>
      <c r="T345" s="76"/>
      <c r="U345" s="78"/>
      <c r="V345" s="76"/>
      <c r="W345" s="78"/>
      <c r="X345" s="76"/>
      <c r="Y345" s="78"/>
      <c r="Z345" s="73">
        <f t="shared" si="72"/>
        <v>0</v>
      </c>
      <c r="AA345" s="73">
        <f t="shared" si="73"/>
        <v>0</v>
      </c>
      <c r="AB345" s="76"/>
      <c r="AC345" s="77"/>
      <c r="AD345" s="76"/>
      <c r="AE345" s="77"/>
      <c r="AF345" s="76"/>
      <c r="AG345" s="77"/>
    </row>
    <row r="346" spans="1:33" s="17" customFormat="1" ht="48" hidden="1" customHeight="1" x14ac:dyDescent="0.25">
      <c r="A346" s="824"/>
      <c r="B346" s="751"/>
      <c r="C346" s="763"/>
      <c r="D346" s="766"/>
      <c r="E346" s="769"/>
      <c r="F346" s="129" t="s">
        <v>580</v>
      </c>
      <c r="G346" s="92">
        <v>33</v>
      </c>
      <c r="H346" s="79">
        <v>123</v>
      </c>
      <c r="I346" s="80">
        <v>297</v>
      </c>
      <c r="J346" s="158">
        <v>0</v>
      </c>
      <c r="K346" s="418">
        <v>123168.7</v>
      </c>
      <c r="L346" s="75">
        <f t="shared" ref="L346:L409" si="75">ROUND(J346*$K346,2)</f>
        <v>0</v>
      </c>
      <c r="M346" s="76"/>
      <c r="N346" s="77"/>
      <c r="O346" s="73">
        <f t="shared" ref="O346:O409" si="76">ROUND(J346/12*AH$5,0)</f>
        <v>0</v>
      </c>
      <c r="P346" s="76"/>
      <c r="Q346" s="76"/>
      <c r="R346" s="77">
        <f t="shared" si="74"/>
        <v>0</v>
      </c>
      <c r="S346" s="76">
        <f t="shared" ref="S346:S409" si="77">J346-P346</f>
        <v>0</v>
      </c>
      <c r="T346" s="76"/>
      <c r="U346" s="78"/>
      <c r="V346" s="76"/>
      <c r="W346" s="78"/>
      <c r="X346" s="76"/>
      <c r="Y346" s="78"/>
      <c r="Z346" s="73">
        <f t="shared" ref="Z346:Z409" si="78">P346-O346</f>
        <v>0</v>
      </c>
      <c r="AA346" s="73">
        <f t="shared" ref="AA346:AA409" si="79">P346-J346</f>
        <v>0</v>
      </c>
      <c r="AB346" s="76"/>
      <c r="AC346" s="77"/>
      <c r="AD346" s="76"/>
      <c r="AE346" s="77"/>
      <c r="AF346" s="76"/>
      <c r="AG346" s="77"/>
    </row>
    <row r="347" spans="1:33" s="17" customFormat="1" ht="48" hidden="1" customHeight="1" x14ac:dyDescent="0.25">
      <c r="A347" s="824"/>
      <c r="B347" s="751"/>
      <c r="C347" s="763"/>
      <c r="D347" s="766"/>
      <c r="E347" s="769"/>
      <c r="F347" s="129" t="s">
        <v>581</v>
      </c>
      <c r="G347" s="92">
        <v>33</v>
      </c>
      <c r="H347" s="79">
        <v>1140</v>
      </c>
      <c r="I347" s="80">
        <v>298</v>
      </c>
      <c r="J347" s="158">
        <v>0</v>
      </c>
      <c r="K347" s="418">
        <v>123168.7</v>
      </c>
      <c r="L347" s="75">
        <f t="shared" si="75"/>
        <v>0</v>
      </c>
      <c r="M347" s="76"/>
      <c r="N347" s="77"/>
      <c r="O347" s="73">
        <f t="shared" si="76"/>
        <v>0</v>
      </c>
      <c r="P347" s="76"/>
      <c r="Q347" s="76"/>
      <c r="R347" s="77">
        <f t="shared" si="74"/>
        <v>0</v>
      </c>
      <c r="S347" s="76">
        <f t="shared" si="77"/>
        <v>0</v>
      </c>
      <c r="T347" s="76"/>
      <c r="U347" s="78"/>
      <c r="V347" s="76"/>
      <c r="W347" s="78"/>
      <c r="X347" s="76"/>
      <c r="Y347" s="78"/>
      <c r="Z347" s="73">
        <f t="shared" si="78"/>
        <v>0</v>
      </c>
      <c r="AA347" s="73">
        <f t="shared" si="79"/>
        <v>0</v>
      </c>
      <c r="AB347" s="76"/>
      <c r="AC347" s="77"/>
      <c r="AD347" s="76"/>
      <c r="AE347" s="77"/>
      <c r="AF347" s="76"/>
      <c r="AG347" s="77"/>
    </row>
    <row r="348" spans="1:33" s="17" customFormat="1" ht="48" hidden="1" customHeight="1" x14ac:dyDescent="0.25">
      <c r="A348" s="824"/>
      <c r="B348" s="751"/>
      <c r="C348" s="742"/>
      <c r="D348" s="755"/>
      <c r="E348" s="756"/>
      <c r="F348" s="129" t="s">
        <v>582</v>
      </c>
      <c r="G348" s="92">
        <v>33</v>
      </c>
      <c r="H348" s="79">
        <v>1139</v>
      </c>
      <c r="I348" s="80">
        <v>299</v>
      </c>
      <c r="J348" s="158">
        <v>0</v>
      </c>
      <c r="K348" s="418">
        <v>123168.7</v>
      </c>
      <c r="L348" s="75">
        <f t="shared" si="75"/>
        <v>0</v>
      </c>
      <c r="M348" s="76"/>
      <c r="N348" s="77"/>
      <c r="O348" s="73">
        <f t="shared" si="76"/>
        <v>0</v>
      </c>
      <c r="P348" s="76"/>
      <c r="Q348" s="76"/>
      <c r="R348" s="77">
        <f t="shared" si="74"/>
        <v>0</v>
      </c>
      <c r="S348" s="76">
        <f t="shared" si="77"/>
        <v>0</v>
      </c>
      <c r="T348" s="76"/>
      <c r="U348" s="78"/>
      <c r="V348" s="76"/>
      <c r="W348" s="78"/>
      <c r="X348" s="76"/>
      <c r="Y348" s="78"/>
      <c r="Z348" s="73">
        <f t="shared" si="78"/>
        <v>0</v>
      </c>
      <c r="AA348" s="73">
        <f t="shared" si="79"/>
        <v>0</v>
      </c>
      <c r="AB348" s="76"/>
      <c r="AC348" s="77"/>
      <c r="AD348" s="76"/>
      <c r="AE348" s="77"/>
      <c r="AF348" s="76"/>
      <c r="AG348" s="77"/>
    </row>
    <row r="349" spans="1:33" s="17" customFormat="1" ht="48" hidden="1" customHeight="1" x14ac:dyDescent="0.25">
      <c r="A349" s="824"/>
      <c r="B349" s="751"/>
      <c r="C349" s="770" t="s">
        <v>583</v>
      </c>
      <c r="D349" s="765" t="s">
        <v>584</v>
      </c>
      <c r="E349" s="768" t="s">
        <v>41</v>
      </c>
      <c r="F349" s="129" t="s">
        <v>585</v>
      </c>
      <c r="G349" s="92">
        <v>33</v>
      </c>
      <c r="H349" s="79">
        <v>1138</v>
      </c>
      <c r="I349" s="80">
        <v>300</v>
      </c>
      <c r="J349" s="158">
        <v>0</v>
      </c>
      <c r="K349" s="418">
        <v>123168.7</v>
      </c>
      <c r="L349" s="75">
        <f t="shared" si="75"/>
        <v>0</v>
      </c>
      <c r="M349" s="76"/>
      <c r="N349" s="77"/>
      <c r="O349" s="73">
        <f t="shared" si="76"/>
        <v>0</v>
      </c>
      <c r="P349" s="76"/>
      <c r="Q349" s="76"/>
      <c r="R349" s="77">
        <f t="shared" si="74"/>
        <v>0</v>
      </c>
      <c r="S349" s="76">
        <f t="shared" si="77"/>
        <v>0</v>
      </c>
      <c r="T349" s="76"/>
      <c r="U349" s="78"/>
      <c r="V349" s="76"/>
      <c r="W349" s="78"/>
      <c r="X349" s="76"/>
      <c r="Y349" s="78"/>
      <c r="Z349" s="73">
        <f t="shared" si="78"/>
        <v>0</v>
      </c>
      <c r="AA349" s="73">
        <f t="shared" si="79"/>
        <v>0</v>
      </c>
      <c r="AB349" s="76"/>
      <c r="AC349" s="77"/>
      <c r="AD349" s="76"/>
      <c r="AE349" s="77"/>
      <c r="AF349" s="76"/>
      <c r="AG349" s="77"/>
    </row>
    <row r="350" spans="1:33" s="17" customFormat="1" ht="48" hidden="1" customHeight="1" x14ac:dyDescent="0.25">
      <c r="A350" s="824"/>
      <c r="B350" s="751"/>
      <c r="C350" s="804"/>
      <c r="D350" s="766"/>
      <c r="E350" s="769"/>
      <c r="F350" s="129" t="s">
        <v>586</v>
      </c>
      <c r="G350" s="92">
        <v>33</v>
      </c>
      <c r="H350" s="79">
        <v>1137</v>
      </c>
      <c r="I350" s="80">
        <v>301</v>
      </c>
      <c r="J350" s="158">
        <v>0</v>
      </c>
      <c r="K350" s="418">
        <v>123168.7</v>
      </c>
      <c r="L350" s="75">
        <f t="shared" si="75"/>
        <v>0</v>
      </c>
      <c r="M350" s="76"/>
      <c r="N350" s="77"/>
      <c r="O350" s="73">
        <f t="shared" si="76"/>
        <v>0</v>
      </c>
      <c r="P350" s="76"/>
      <c r="Q350" s="76"/>
      <c r="R350" s="77">
        <f t="shared" si="74"/>
        <v>0</v>
      </c>
      <c r="S350" s="76">
        <f t="shared" si="77"/>
        <v>0</v>
      </c>
      <c r="T350" s="76"/>
      <c r="U350" s="78"/>
      <c r="V350" s="76"/>
      <c r="W350" s="78"/>
      <c r="X350" s="76"/>
      <c r="Y350" s="78"/>
      <c r="Z350" s="73">
        <f t="shared" si="78"/>
        <v>0</v>
      </c>
      <c r="AA350" s="73">
        <f t="shared" si="79"/>
        <v>0</v>
      </c>
      <c r="AB350" s="76"/>
      <c r="AC350" s="77"/>
      <c r="AD350" s="76"/>
      <c r="AE350" s="77"/>
      <c r="AF350" s="76"/>
      <c r="AG350" s="77"/>
    </row>
    <row r="351" spans="1:33" s="17" customFormat="1" ht="48" hidden="1" customHeight="1" x14ac:dyDescent="0.25">
      <c r="A351" s="824"/>
      <c r="B351" s="751"/>
      <c r="C351" s="771"/>
      <c r="D351" s="755"/>
      <c r="E351" s="756"/>
      <c r="F351" s="129" t="s">
        <v>587</v>
      </c>
      <c r="G351" s="92">
        <v>33</v>
      </c>
      <c r="H351" s="79">
        <v>1136</v>
      </c>
      <c r="I351" s="80">
        <v>302</v>
      </c>
      <c r="J351" s="158">
        <v>0</v>
      </c>
      <c r="K351" s="418">
        <v>123168.7</v>
      </c>
      <c r="L351" s="75">
        <f t="shared" si="75"/>
        <v>0</v>
      </c>
      <c r="M351" s="76"/>
      <c r="N351" s="77"/>
      <c r="O351" s="73">
        <f t="shared" si="76"/>
        <v>0</v>
      </c>
      <c r="P351" s="76"/>
      <c r="Q351" s="76"/>
      <c r="R351" s="77">
        <f t="shared" si="74"/>
        <v>0</v>
      </c>
      <c r="S351" s="76">
        <f t="shared" si="77"/>
        <v>0</v>
      </c>
      <c r="T351" s="76"/>
      <c r="U351" s="78"/>
      <c r="V351" s="76"/>
      <c r="W351" s="78"/>
      <c r="X351" s="76"/>
      <c r="Y351" s="78"/>
      <c r="Z351" s="73">
        <f t="shared" si="78"/>
        <v>0</v>
      </c>
      <c r="AA351" s="73">
        <f t="shared" si="79"/>
        <v>0</v>
      </c>
      <c r="AB351" s="76"/>
      <c r="AC351" s="77"/>
      <c r="AD351" s="76"/>
      <c r="AE351" s="77"/>
      <c r="AF351" s="76"/>
      <c r="AG351" s="77"/>
    </row>
    <row r="352" spans="1:33" s="17" customFormat="1" ht="48" hidden="1" customHeight="1" x14ac:dyDescent="0.25">
      <c r="A352" s="824"/>
      <c r="B352" s="751"/>
      <c r="C352" s="128" t="s">
        <v>588</v>
      </c>
      <c r="D352" s="90" t="s">
        <v>589</v>
      </c>
      <c r="E352" s="91" t="s">
        <v>41</v>
      </c>
      <c r="F352" s="129" t="s">
        <v>590</v>
      </c>
      <c r="G352" s="92">
        <v>33</v>
      </c>
      <c r="H352" s="79">
        <v>1135</v>
      </c>
      <c r="I352" s="80">
        <v>303</v>
      </c>
      <c r="J352" s="158">
        <v>0</v>
      </c>
      <c r="K352" s="418">
        <v>123168.7</v>
      </c>
      <c r="L352" s="75">
        <f t="shared" si="75"/>
        <v>0</v>
      </c>
      <c r="M352" s="76"/>
      <c r="N352" s="77"/>
      <c r="O352" s="73">
        <f t="shared" si="76"/>
        <v>0</v>
      </c>
      <c r="P352" s="76"/>
      <c r="Q352" s="76"/>
      <c r="R352" s="77">
        <f t="shared" si="74"/>
        <v>0</v>
      </c>
      <c r="S352" s="76">
        <f t="shared" si="77"/>
        <v>0</v>
      </c>
      <c r="T352" s="76"/>
      <c r="U352" s="78"/>
      <c r="V352" s="76"/>
      <c r="W352" s="78"/>
      <c r="X352" s="76"/>
      <c r="Y352" s="78"/>
      <c r="Z352" s="73">
        <f t="shared" si="78"/>
        <v>0</v>
      </c>
      <c r="AA352" s="73">
        <f t="shared" si="79"/>
        <v>0</v>
      </c>
      <c r="AB352" s="76"/>
      <c r="AC352" s="77"/>
      <c r="AD352" s="76"/>
      <c r="AE352" s="77"/>
      <c r="AF352" s="76"/>
      <c r="AG352" s="77"/>
    </row>
    <row r="353" spans="1:33" s="17" customFormat="1" ht="48" hidden="1" customHeight="1" x14ac:dyDescent="0.25">
      <c r="A353" s="824"/>
      <c r="B353" s="751"/>
      <c r="C353" s="128" t="s">
        <v>591</v>
      </c>
      <c r="D353" s="90" t="s">
        <v>476</v>
      </c>
      <c r="E353" s="91" t="s">
        <v>41</v>
      </c>
      <c r="F353" s="129" t="s">
        <v>592</v>
      </c>
      <c r="G353" s="92">
        <v>33</v>
      </c>
      <c r="H353" s="79">
        <v>122</v>
      </c>
      <c r="I353" s="80">
        <v>304</v>
      </c>
      <c r="J353" s="158">
        <v>0</v>
      </c>
      <c r="K353" s="418">
        <v>123168.7</v>
      </c>
      <c r="L353" s="75">
        <f t="shared" si="75"/>
        <v>0</v>
      </c>
      <c r="M353" s="76"/>
      <c r="N353" s="77"/>
      <c r="O353" s="73">
        <f t="shared" si="76"/>
        <v>0</v>
      </c>
      <c r="P353" s="76"/>
      <c r="Q353" s="76"/>
      <c r="R353" s="77">
        <f t="shared" si="74"/>
        <v>0</v>
      </c>
      <c r="S353" s="76">
        <f t="shared" si="77"/>
        <v>0</v>
      </c>
      <c r="T353" s="76"/>
      <c r="U353" s="78"/>
      <c r="V353" s="76"/>
      <c r="W353" s="78"/>
      <c r="X353" s="76"/>
      <c r="Y353" s="78"/>
      <c r="Z353" s="73">
        <f t="shared" si="78"/>
        <v>0</v>
      </c>
      <c r="AA353" s="73">
        <f t="shared" si="79"/>
        <v>0</v>
      </c>
      <c r="AB353" s="76"/>
      <c r="AC353" s="77"/>
      <c r="AD353" s="76"/>
      <c r="AE353" s="77"/>
      <c r="AF353" s="76"/>
      <c r="AG353" s="77"/>
    </row>
    <row r="354" spans="1:33" s="17" customFormat="1" ht="48" hidden="1" customHeight="1" x14ac:dyDescent="0.25">
      <c r="A354" s="824"/>
      <c r="B354" s="751"/>
      <c r="C354" s="741" t="s">
        <v>593</v>
      </c>
      <c r="D354" s="765" t="s">
        <v>594</v>
      </c>
      <c r="E354" s="768" t="s">
        <v>41</v>
      </c>
      <c r="F354" s="129" t="s">
        <v>595</v>
      </c>
      <c r="G354" s="92">
        <v>33</v>
      </c>
      <c r="H354" s="79">
        <v>1134</v>
      </c>
      <c r="I354" s="80">
        <v>305</v>
      </c>
      <c r="J354" s="158">
        <v>0</v>
      </c>
      <c r="K354" s="418">
        <v>123168.7</v>
      </c>
      <c r="L354" s="75">
        <f t="shared" si="75"/>
        <v>0</v>
      </c>
      <c r="M354" s="76"/>
      <c r="N354" s="77"/>
      <c r="O354" s="73">
        <f t="shared" si="76"/>
        <v>0</v>
      </c>
      <c r="P354" s="76"/>
      <c r="Q354" s="76"/>
      <c r="R354" s="77">
        <f t="shared" si="74"/>
        <v>0</v>
      </c>
      <c r="S354" s="76">
        <f t="shared" si="77"/>
        <v>0</v>
      </c>
      <c r="T354" s="76"/>
      <c r="U354" s="78"/>
      <c r="V354" s="76"/>
      <c r="W354" s="78"/>
      <c r="X354" s="76"/>
      <c r="Y354" s="78"/>
      <c r="Z354" s="73">
        <f t="shared" si="78"/>
        <v>0</v>
      </c>
      <c r="AA354" s="73">
        <f t="shared" si="79"/>
        <v>0</v>
      </c>
      <c r="AB354" s="76"/>
      <c r="AC354" s="77"/>
      <c r="AD354" s="76"/>
      <c r="AE354" s="77"/>
      <c r="AF354" s="76"/>
      <c r="AG354" s="77"/>
    </row>
    <row r="355" spans="1:33" s="17" customFormat="1" ht="48" hidden="1" customHeight="1" x14ac:dyDescent="0.25">
      <c r="A355" s="824"/>
      <c r="B355" s="751"/>
      <c r="C355" s="763"/>
      <c r="D355" s="766"/>
      <c r="E355" s="769"/>
      <c r="F355" s="129" t="s">
        <v>596</v>
      </c>
      <c r="G355" s="92">
        <v>33</v>
      </c>
      <c r="H355" s="79">
        <v>121</v>
      </c>
      <c r="I355" s="80">
        <v>306</v>
      </c>
      <c r="J355" s="158">
        <v>0</v>
      </c>
      <c r="K355" s="418">
        <v>123168.7</v>
      </c>
      <c r="L355" s="75">
        <f t="shared" si="75"/>
        <v>0</v>
      </c>
      <c r="M355" s="76"/>
      <c r="N355" s="77"/>
      <c r="O355" s="73">
        <f t="shared" si="76"/>
        <v>0</v>
      </c>
      <c r="P355" s="76"/>
      <c r="Q355" s="76"/>
      <c r="R355" s="77">
        <f t="shared" si="74"/>
        <v>0</v>
      </c>
      <c r="S355" s="76">
        <f t="shared" si="77"/>
        <v>0</v>
      </c>
      <c r="T355" s="76"/>
      <c r="U355" s="78"/>
      <c r="V355" s="76"/>
      <c r="W355" s="78"/>
      <c r="X355" s="76"/>
      <c r="Y355" s="78"/>
      <c r="Z355" s="73">
        <f t="shared" si="78"/>
        <v>0</v>
      </c>
      <c r="AA355" s="73">
        <f t="shared" si="79"/>
        <v>0</v>
      </c>
      <c r="AB355" s="76"/>
      <c r="AC355" s="77"/>
      <c r="AD355" s="76"/>
      <c r="AE355" s="77"/>
      <c r="AF355" s="76"/>
      <c r="AG355" s="77"/>
    </row>
    <row r="356" spans="1:33" s="17" customFormat="1" ht="48" hidden="1" customHeight="1" x14ac:dyDescent="0.25">
      <c r="A356" s="824"/>
      <c r="B356" s="751"/>
      <c r="C356" s="763"/>
      <c r="D356" s="766"/>
      <c r="E356" s="769"/>
      <c r="F356" s="129" t="s">
        <v>597</v>
      </c>
      <c r="G356" s="92">
        <v>33</v>
      </c>
      <c r="H356" s="79">
        <v>120</v>
      </c>
      <c r="I356" s="80">
        <v>307</v>
      </c>
      <c r="J356" s="158">
        <v>0</v>
      </c>
      <c r="K356" s="418">
        <v>123168.7</v>
      </c>
      <c r="L356" s="75">
        <f t="shared" si="75"/>
        <v>0</v>
      </c>
      <c r="M356" s="76"/>
      <c r="N356" s="77"/>
      <c r="O356" s="73">
        <f t="shared" si="76"/>
        <v>0</v>
      </c>
      <c r="P356" s="76"/>
      <c r="Q356" s="76"/>
      <c r="R356" s="77">
        <f t="shared" si="74"/>
        <v>0</v>
      </c>
      <c r="S356" s="76">
        <f t="shared" si="77"/>
        <v>0</v>
      </c>
      <c r="T356" s="76"/>
      <c r="U356" s="78"/>
      <c r="V356" s="76"/>
      <c r="W356" s="78"/>
      <c r="X356" s="76"/>
      <c r="Y356" s="78"/>
      <c r="Z356" s="73">
        <f t="shared" si="78"/>
        <v>0</v>
      </c>
      <c r="AA356" s="73">
        <f t="shared" si="79"/>
        <v>0</v>
      </c>
      <c r="AB356" s="76"/>
      <c r="AC356" s="77"/>
      <c r="AD356" s="76"/>
      <c r="AE356" s="77"/>
      <c r="AF356" s="76"/>
      <c r="AG356" s="77"/>
    </row>
    <row r="357" spans="1:33" s="17" customFormat="1" ht="48" hidden="1" customHeight="1" x14ac:dyDescent="0.25">
      <c r="A357" s="824"/>
      <c r="B357" s="751"/>
      <c r="C357" s="742"/>
      <c r="D357" s="755"/>
      <c r="E357" s="756"/>
      <c r="F357" s="129" t="s">
        <v>598</v>
      </c>
      <c r="G357" s="92">
        <v>33</v>
      </c>
      <c r="H357" s="79">
        <v>119</v>
      </c>
      <c r="I357" s="80">
        <v>308</v>
      </c>
      <c r="J357" s="158">
        <v>0</v>
      </c>
      <c r="K357" s="418">
        <v>123168.7</v>
      </c>
      <c r="L357" s="75">
        <f t="shared" si="75"/>
        <v>0</v>
      </c>
      <c r="M357" s="76"/>
      <c r="N357" s="77"/>
      <c r="O357" s="73">
        <f t="shared" si="76"/>
        <v>0</v>
      </c>
      <c r="P357" s="76"/>
      <c r="Q357" s="76"/>
      <c r="R357" s="77">
        <f t="shared" si="74"/>
        <v>0</v>
      </c>
      <c r="S357" s="76">
        <f t="shared" si="77"/>
        <v>0</v>
      </c>
      <c r="T357" s="76"/>
      <c r="U357" s="78"/>
      <c r="V357" s="76"/>
      <c r="W357" s="78"/>
      <c r="X357" s="76"/>
      <c r="Y357" s="78"/>
      <c r="Z357" s="73">
        <f t="shared" si="78"/>
        <v>0</v>
      </c>
      <c r="AA357" s="73">
        <f t="shared" si="79"/>
        <v>0</v>
      </c>
      <c r="AB357" s="76"/>
      <c r="AC357" s="77"/>
      <c r="AD357" s="76"/>
      <c r="AE357" s="77"/>
      <c r="AF357" s="76"/>
      <c r="AG357" s="77"/>
    </row>
    <row r="358" spans="1:33" s="17" customFormat="1" ht="48" hidden="1" customHeight="1" x14ac:dyDescent="0.25">
      <c r="A358" s="824"/>
      <c r="B358" s="751"/>
      <c r="C358" s="741" t="s">
        <v>599</v>
      </c>
      <c r="D358" s="768" t="s">
        <v>600</v>
      </c>
      <c r="E358" s="768" t="s">
        <v>41</v>
      </c>
      <c r="F358" s="129" t="s">
        <v>601</v>
      </c>
      <c r="G358" s="92">
        <v>33</v>
      </c>
      <c r="H358" s="79">
        <v>1133</v>
      </c>
      <c r="I358" s="80">
        <v>309</v>
      </c>
      <c r="J358" s="158">
        <v>0</v>
      </c>
      <c r="K358" s="418">
        <v>123168.7</v>
      </c>
      <c r="L358" s="75">
        <f t="shared" si="75"/>
        <v>0</v>
      </c>
      <c r="M358" s="76"/>
      <c r="N358" s="77"/>
      <c r="O358" s="73">
        <f t="shared" si="76"/>
        <v>0</v>
      </c>
      <c r="P358" s="76"/>
      <c r="Q358" s="76"/>
      <c r="R358" s="77">
        <f t="shared" si="74"/>
        <v>0</v>
      </c>
      <c r="S358" s="76">
        <f t="shared" si="77"/>
        <v>0</v>
      </c>
      <c r="T358" s="76"/>
      <c r="U358" s="78"/>
      <c r="V358" s="76"/>
      <c r="W358" s="78"/>
      <c r="X358" s="76"/>
      <c r="Y358" s="78"/>
      <c r="Z358" s="73">
        <f t="shared" si="78"/>
        <v>0</v>
      </c>
      <c r="AA358" s="73">
        <f t="shared" si="79"/>
        <v>0</v>
      </c>
      <c r="AB358" s="76"/>
      <c r="AC358" s="77"/>
      <c r="AD358" s="76"/>
      <c r="AE358" s="77"/>
      <c r="AF358" s="76"/>
      <c r="AG358" s="77"/>
    </row>
    <row r="359" spans="1:33" s="17" customFormat="1" ht="48" hidden="1" customHeight="1" x14ac:dyDescent="0.25">
      <c r="A359" s="824"/>
      <c r="B359" s="751"/>
      <c r="C359" s="763"/>
      <c r="D359" s="769"/>
      <c r="E359" s="769"/>
      <c r="F359" s="129" t="s">
        <v>602</v>
      </c>
      <c r="G359" s="92">
        <v>33</v>
      </c>
      <c r="H359" s="79">
        <v>118</v>
      </c>
      <c r="I359" s="80">
        <v>310</v>
      </c>
      <c r="J359" s="158">
        <v>0</v>
      </c>
      <c r="K359" s="418">
        <v>123168.7</v>
      </c>
      <c r="L359" s="75">
        <f t="shared" si="75"/>
        <v>0</v>
      </c>
      <c r="M359" s="76"/>
      <c r="N359" s="77"/>
      <c r="O359" s="73">
        <f t="shared" si="76"/>
        <v>0</v>
      </c>
      <c r="P359" s="76"/>
      <c r="Q359" s="76"/>
      <c r="R359" s="77">
        <f t="shared" si="74"/>
        <v>0</v>
      </c>
      <c r="S359" s="76">
        <f t="shared" si="77"/>
        <v>0</v>
      </c>
      <c r="T359" s="76"/>
      <c r="U359" s="78"/>
      <c r="V359" s="76"/>
      <c r="W359" s="78"/>
      <c r="X359" s="76"/>
      <c r="Y359" s="78"/>
      <c r="Z359" s="73">
        <f t="shared" si="78"/>
        <v>0</v>
      </c>
      <c r="AA359" s="73">
        <f t="shared" si="79"/>
        <v>0</v>
      </c>
      <c r="AB359" s="76"/>
      <c r="AC359" s="77"/>
      <c r="AD359" s="76"/>
      <c r="AE359" s="77"/>
      <c r="AF359" s="76"/>
      <c r="AG359" s="77"/>
    </row>
    <row r="360" spans="1:33" s="17" customFormat="1" ht="48" hidden="1" customHeight="1" x14ac:dyDescent="0.25">
      <c r="A360" s="824"/>
      <c r="B360" s="751"/>
      <c r="C360" s="763"/>
      <c r="D360" s="769"/>
      <c r="E360" s="769"/>
      <c r="F360" s="129" t="s">
        <v>603</v>
      </c>
      <c r="G360" s="92">
        <v>33</v>
      </c>
      <c r="H360" s="79">
        <v>1132</v>
      </c>
      <c r="I360" s="80">
        <v>311</v>
      </c>
      <c r="J360" s="158">
        <v>0</v>
      </c>
      <c r="K360" s="418">
        <v>123168.7</v>
      </c>
      <c r="L360" s="75">
        <f t="shared" si="75"/>
        <v>0</v>
      </c>
      <c r="M360" s="76"/>
      <c r="N360" s="77"/>
      <c r="O360" s="73">
        <f t="shared" si="76"/>
        <v>0</v>
      </c>
      <c r="P360" s="76"/>
      <c r="Q360" s="76"/>
      <c r="R360" s="77">
        <f t="shared" si="74"/>
        <v>0</v>
      </c>
      <c r="S360" s="76">
        <f t="shared" si="77"/>
        <v>0</v>
      </c>
      <c r="T360" s="76"/>
      <c r="U360" s="78"/>
      <c r="V360" s="76"/>
      <c r="W360" s="78"/>
      <c r="X360" s="76"/>
      <c r="Y360" s="78"/>
      <c r="Z360" s="73">
        <f t="shared" si="78"/>
        <v>0</v>
      </c>
      <c r="AA360" s="73">
        <f t="shared" si="79"/>
        <v>0</v>
      </c>
      <c r="AB360" s="76"/>
      <c r="AC360" s="77"/>
      <c r="AD360" s="76"/>
      <c r="AE360" s="77"/>
      <c r="AF360" s="76"/>
      <c r="AG360" s="77"/>
    </row>
    <row r="361" spans="1:33" s="17" customFormat="1" ht="48" hidden="1" customHeight="1" x14ac:dyDescent="0.25">
      <c r="A361" s="824"/>
      <c r="B361" s="751"/>
      <c r="C361" s="763"/>
      <c r="D361" s="769"/>
      <c r="E361" s="769"/>
      <c r="F361" s="129" t="s">
        <v>604</v>
      </c>
      <c r="G361" s="92">
        <v>33</v>
      </c>
      <c r="H361" s="79">
        <v>1131</v>
      </c>
      <c r="I361" s="80">
        <v>312</v>
      </c>
      <c r="J361" s="158">
        <v>0</v>
      </c>
      <c r="K361" s="418">
        <v>123168.7</v>
      </c>
      <c r="L361" s="75">
        <f t="shared" si="75"/>
        <v>0</v>
      </c>
      <c r="M361" s="76"/>
      <c r="N361" s="77"/>
      <c r="O361" s="73">
        <f t="shared" si="76"/>
        <v>0</v>
      </c>
      <c r="P361" s="76"/>
      <c r="Q361" s="76"/>
      <c r="R361" s="77">
        <f t="shared" si="74"/>
        <v>0</v>
      </c>
      <c r="S361" s="76">
        <f t="shared" si="77"/>
        <v>0</v>
      </c>
      <c r="T361" s="76"/>
      <c r="U361" s="78"/>
      <c r="V361" s="76"/>
      <c r="W361" s="78"/>
      <c r="X361" s="76"/>
      <c r="Y361" s="78"/>
      <c r="Z361" s="73">
        <f t="shared" si="78"/>
        <v>0</v>
      </c>
      <c r="AA361" s="73">
        <f t="shared" si="79"/>
        <v>0</v>
      </c>
      <c r="AB361" s="76"/>
      <c r="AC361" s="77"/>
      <c r="AD361" s="76"/>
      <c r="AE361" s="77"/>
      <c r="AF361" s="76"/>
      <c r="AG361" s="77"/>
    </row>
    <row r="362" spans="1:33" s="17" customFormat="1" ht="48" hidden="1" customHeight="1" x14ac:dyDescent="0.25">
      <c r="A362" s="824"/>
      <c r="B362" s="751"/>
      <c r="C362" s="763"/>
      <c r="D362" s="769"/>
      <c r="E362" s="769"/>
      <c r="F362" s="129" t="s">
        <v>507</v>
      </c>
      <c r="G362" s="92">
        <v>33</v>
      </c>
      <c r="H362" s="79">
        <v>1130</v>
      </c>
      <c r="I362" s="80">
        <v>314</v>
      </c>
      <c r="J362" s="158">
        <v>0</v>
      </c>
      <c r="K362" s="418">
        <v>123168.7</v>
      </c>
      <c r="L362" s="75">
        <f t="shared" si="75"/>
        <v>0</v>
      </c>
      <c r="M362" s="76"/>
      <c r="N362" s="77"/>
      <c r="O362" s="73">
        <f t="shared" si="76"/>
        <v>0</v>
      </c>
      <c r="P362" s="76"/>
      <c r="Q362" s="76"/>
      <c r="R362" s="77">
        <f t="shared" si="74"/>
        <v>0</v>
      </c>
      <c r="S362" s="76">
        <f t="shared" si="77"/>
        <v>0</v>
      </c>
      <c r="T362" s="76"/>
      <c r="U362" s="78"/>
      <c r="V362" s="76"/>
      <c r="W362" s="78"/>
      <c r="X362" s="76"/>
      <c r="Y362" s="78"/>
      <c r="Z362" s="73">
        <f t="shared" si="78"/>
        <v>0</v>
      </c>
      <c r="AA362" s="73">
        <f t="shared" si="79"/>
        <v>0</v>
      </c>
      <c r="AB362" s="76"/>
      <c r="AC362" s="77"/>
      <c r="AD362" s="76"/>
      <c r="AE362" s="77"/>
      <c r="AF362" s="76"/>
      <c r="AG362" s="77"/>
    </row>
    <row r="363" spans="1:33" s="17" customFormat="1" ht="48" hidden="1" customHeight="1" x14ac:dyDescent="0.25">
      <c r="A363" s="824"/>
      <c r="B363" s="751"/>
      <c r="C363" s="742"/>
      <c r="D363" s="756"/>
      <c r="E363" s="756"/>
      <c r="F363" s="232" t="s">
        <v>605</v>
      </c>
      <c r="G363" s="233">
        <v>33</v>
      </c>
      <c r="H363" s="234">
        <v>117</v>
      </c>
      <c r="I363" s="89">
        <v>575</v>
      </c>
      <c r="J363" s="158">
        <v>0</v>
      </c>
      <c r="K363" s="418">
        <v>123168.7</v>
      </c>
      <c r="L363" s="75">
        <f t="shared" si="75"/>
        <v>0</v>
      </c>
      <c r="M363" s="76"/>
      <c r="N363" s="77"/>
      <c r="O363" s="73">
        <f t="shared" si="76"/>
        <v>0</v>
      </c>
      <c r="P363" s="76"/>
      <c r="Q363" s="76"/>
      <c r="R363" s="77">
        <f t="shared" si="74"/>
        <v>0</v>
      </c>
      <c r="S363" s="76">
        <f t="shared" si="77"/>
        <v>0</v>
      </c>
      <c r="T363" s="76"/>
      <c r="U363" s="78"/>
      <c r="V363" s="76"/>
      <c r="W363" s="78"/>
      <c r="X363" s="76"/>
      <c r="Y363" s="78"/>
      <c r="Z363" s="73">
        <f t="shared" si="78"/>
        <v>0</v>
      </c>
      <c r="AA363" s="73">
        <f t="shared" si="79"/>
        <v>0</v>
      </c>
      <c r="AB363" s="76"/>
      <c r="AC363" s="77"/>
      <c r="AD363" s="76"/>
      <c r="AE363" s="77"/>
      <c r="AF363" s="76"/>
      <c r="AG363" s="77"/>
    </row>
    <row r="364" spans="1:33" s="17" customFormat="1" ht="48" hidden="1" customHeight="1" x14ac:dyDescent="0.25">
      <c r="A364" s="824"/>
      <c r="B364" s="751"/>
      <c r="C364" s="770" t="s">
        <v>606</v>
      </c>
      <c r="D364" s="90" t="s">
        <v>607</v>
      </c>
      <c r="E364" s="91" t="s">
        <v>41</v>
      </c>
      <c r="F364" s="129" t="s">
        <v>608</v>
      </c>
      <c r="G364" s="92">
        <v>33</v>
      </c>
      <c r="H364" s="79">
        <v>116</v>
      </c>
      <c r="I364" s="80">
        <v>315</v>
      </c>
      <c r="J364" s="158">
        <v>0</v>
      </c>
      <c r="K364" s="418">
        <v>123168.7</v>
      </c>
      <c r="L364" s="75">
        <f t="shared" si="75"/>
        <v>0</v>
      </c>
      <c r="M364" s="76"/>
      <c r="N364" s="77"/>
      <c r="O364" s="73">
        <f t="shared" si="76"/>
        <v>0</v>
      </c>
      <c r="P364" s="76"/>
      <c r="Q364" s="76"/>
      <c r="R364" s="77">
        <f t="shared" si="74"/>
        <v>0</v>
      </c>
      <c r="S364" s="76">
        <f t="shared" si="77"/>
        <v>0</v>
      </c>
      <c r="T364" s="76"/>
      <c r="U364" s="78"/>
      <c r="V364" s="76"/>
      <c r="W364" s="78"/>
      <c r="X364" s="76"/>
      <c r="Y364" s="78"/>
      <c r="Z364" s="73">
        <f t="shared" si="78"/>
        <v>0</v>
      </c>
      <c r="AA364" s="73">
        <f t="shared" si="79"/>
        <v>0</v>
      </c>
      <c r="AB364" s="76"/>
      <c r="AC364" s="77"/>
      <c r="AD364" s="76"/>
      <c r="AE364" s="77"/>
      <c r="AF364" s="76"/>
      <c r="AG364" s="77"/>
    </row>
    <row r="365" spans="1:33" s="17" customFormat="1" ht="48" hidden="1" customHeight="1" x14ac:dyDescent="0.25">
      <c r="A365" s="824"/>
      <c r="B365" s="751"/>
      <c r="C365" s="771"/>
      <c r="D365" s="90" t="s">
        <v>609</v>
      </c>
      <c r="E365" s="91" t="s">
        <v>41</v>
      </c>
      <c r="F365" s="129" t="s">
        <v>610</v>
      </c>
      <c r="G365" s="92">
        <v>33</v>
      </c>
      <c r="H365" s="79">
        <v>115</v>
      </c>
      <c r="I365" s="80">
        <v>316</v>
      </c>
      <c r="J365" s="158">
        <v>0</v>
      </c>
      <c r="K365" s="418">
        <v>123168.7</v>
      </c>
      <c r="L365" s="75">
        <f t="shared" si="75"/>
        <v>0</v>
      </c>
      <c r="M365" s="76"/>
      <c r="N365" s="77"/>
      <c r="O365" s="73">
        <f t="shared" si="76"/>
        <v>0</v>
      </c>
      <c r="P365" s="76"/>
      <c r="Q365" s="76"/>
      <c r="R365" s="77">
        <f t="shared" si="74"/>
        <v>0</v>
      </c>
      <c r="S365" s="76">
        <f t="shared" si="77"/>
        <v>0</v>
      </c>
      <c r="T365" s="76"/>
      <c r="U365" s="78"/>
      <c r="V365" s="76"/>
      <c r="W365" s="78"/>
      <c r="X365" s="76"/>
      <c r="Y365" s="78"/>
      <c r="Z365" s="73">
        <f t="shared" si="78"/>
        <v>0</v>
      </c>
      <c r="AA365" s="73">
        <f t="shared" si="79"/>
        <v>0</v>
      </c>
      <c r="AB365" s="76"/>
      <c r="AC365" s="77"/>
      <c r="AD365" s="76"/>
      <c r="AE365" s="77"/>
      <c r="AF365" s="76"/>
      <c r="AG365" s="77"/>
    </row>
    <row r="366" spans="1:33" s="17" customFormat="1" ht="48" hidden="1" customHeight="1" x14ac:dyDescent="0.25">
      <c r="A366" s="824"/>
      <c r="B366" s="751"/>
      <c r="C366" s="128" t="s">
        <v>611</v>
      </c>
      <c r="D366" s="90" t="s">
        <v>612</v>
      </c>
      <c r="E366" s="91" t="s">
        <v>41</v>
      </c>
      <c r="F366" s="129" t="s">
        <v>613</v>
      </c>
      <c r="G366" s="92">
        <v>33</v>
      </c>
      <c r="H366" s="79">
        <v>1082</v>
      </c>
      <c r="I366" s="80">
        <v>317</v>
      </c>
      <c r="J366" s="158">
        <v>0</v>
      </c>
      <c r="K366" s="418">
        <v>123168.7</v>
      </c>
      <c r="L366" s="75">
        <f t="shared" si="75"/>
        <v>0</v>
      </c>
      <c r="M366" s="76"/>
      <c r="N366" s="77"/>
      <c r="O366" s="73">
        <f t="shared" si="76"/>
        <v>0</v>
      </c>
      <c r="P366" s="76"/>
      <c r="Q366" s="76"/>
      <c r="R366" s="77">
        <f t="shared" si="74"/>
        <v>0</v>
      </c>
      <c r="S366" s="76">
        <f t="shared" si="77"/>
        <v>0</v>
      </c>
      <c r="T366" s="76"/>
      <c r="U366" s="78"/>
      <c r="V366" s="76"/>
      <c r="W366" s="78"/>
      <c r="X366" s="76"/>
      <c r="Y366" s="78"/>
      <c r="Z366" s="73">
        <f t="shared" si="78"/>
        <v>0</v>
      </c>
      <c r="AA366" s="73">
        <f t="shared" si="79"/>
        <v>0</v>
      </c>
      <c r="AB366" s="76"/>
      <c r="AC366" s="77"/>
      <c r="AD366" s="76"/>
      <c r="AE366" s="77"/>
      <c r="AF366" s="76"/>
      <c r="AG366" s="77"/>
    </row>
    <row r="367" spans="1:33" s="17" customFormat="1" ht="48" hidden="1" customHeight="1" x14ac:dyDescent="0.25">
      <c r="A367" s="824"/>
      <c r="B367" s="751"/>
      <c r="C367" s="770" t="s">
        <v>614</v>
      </c>
      <c r="D367" s="765" t="s">
        <v>615</v>
      </c>
      <c r="E367" s="768" t="s">
        <v>41</v>
      </c>
      <c r="F367" s="129" t="s">
        <v>616</v>
      </c>
      <c r="G367" s="92">
        <v>33</v>
      </c>
      <c r="H367" s="79">
        <v>1129</v>
      </c>
      <c r="I367" s="80">
        <v>318</v>
      </c>
      <c r="J367" s="158">
        <v>0</v>
      </c>
      <c r="K367" s="418">
        <v>123168.7</v>
      </c>
      <c r="L367" s="75">
        <f t="shared" si="75"/>
        <v>0</v>
      </c>
      <c r="M367" s="76"/>
      <c r="N367" s="77"/>
      <c r="O367" s="73">
        <f t="shared" si="76"/>
        <v>0</v>
      </c>
      <c r="P367" s="76"/>
      <c r="Q367" s="76"/>
      <c r="R367" s="77">
        <f t="shared" si="74"/>
        <v>0</v>
      </c>
      <c r="S367" s="76">
        <f t="shared" si="77"/>
        <v>0</v>
      </c>
      <c r="T367" s="76"/>
      <c r="U367" s="78"/>
      <c r="V367" s="76"/>
      <c r="W367" s="78"/>
      <c r="X367" s="76"/>
      <c r="Y367" s="78"/>
      <c r="Z367" s="73">
        <f t="shared" si="78"/>
        <v>0</v>
      </c>
      <c r="AA367" s="73">
        <f t="shared" si="79"/>
        <v>0</v>
      </c>
      <c r="AB367" s="76"/>
      <c r="AC367" s="77"/>
      <c r="AD367" s="76"/>
      <c r="AE367" s="77"/>
      <c r="AF367" s="76"/>
      <c r="AG367" s="77"/>
    </row>
    <row r="368" spans="1:33" s="17" customFormat="1" ht="48" hidden="1" customHeight="1" x14ac:dyDescent="0.25">
      <c r="A368" s="824"/>
      <c r="B368" s="751"/>
      <c r="C368" s="804"/>
      <c r="D368" s="766"/>
      <c r="E368" s="769"/>
      <c r="F368" s="129" t="s">
        <v>617</v>
      </c>
      <c r="G368" s="92">
        <v>33</v>
      </c>
      <c r="H368" s="79">
        <v>114</v>
      </c>
      <c r="I368" s="80">
        <v>319</v>
      </c>
      <c r="J368" s="158">
        <v>0</v>
      </c>
      <c r="K368" s="418">
        <v>123168.7</v>
      </c>
      <c r="L368" s="75">
        <f t="shared" si="75"/>
        <v>0</v>
      </c>
      <c r="M368" s="76"/>
      <c r="N368" s="77"/>
      <c r="O368" s="73">
        <f t="shared" si="76"/>
        <v>0</v>
      </c>
      <c r="P368" s="76"/>
      <c r="Q368" s="76"/>
      <c r="R368" s="77">
        <f t="shared" si="74"/>
        <v>0</v>
      </c>
      <c r="S368" s="76">
        <f t="shared" si="77"/>
        <v>0</v>
      </c>
      <c r="T368" s="76"/>
      <c r="U368" s="78"/>
      <c r="V368" s="76"/>
      <c r="W368" s="78"/>
      <c r="X368" s="76"/>
      <c r="Y368" s="78"/>
      <c r="Z368" s="73">
        <f t="shared" si="78"/>
        <v>0</v>
      </c>
      <c r="AA368" s="73">
        <f t="shared" si="79"/>
        <v>0</v>
      </c>
      <c r="AB368" s="76"/>
      <c r="AC368" s="77"/>
      <c r="AD368" s="76"/>
      <c r="AE368" s="77"/>
      <c r="AF368" s="76"/>
      <c r="AG368" s="77"/>
    </row>
    <row r="369" spans="1:33" s="17" customFormat="1" ht="48" hidden="1" customHeight="1" x14ac:dyDescent="0.25">
      <c r="A369" s="824"/>
      <c r="B369" s="751"/>
      <c r="C369" s="804"/>
      <c r="D369" s="766"/>
      <c r="E369" s="769"/>
      <c r="F369" s="129" t="s">
        <v>618</v>
      </c>
      <c r="G369" s="92">
        <v>33</v>
      </c>
      <c r="H369" s="79">
        <v>113</v>
      </c>
      <c r="I369" s="80">
        <v>320</v>
      </c>
      <c r="J369" s="158">
        <v>0</v>
      </c>
      <c r="K369" s="418">
        <v>123168.7</v>
      </c>
      <c r="L369" s="75">
        <f t="shared" si="75"/>
        <v>0</v>
      </c>
      <c r="M369" s="76"/>
      <c r="N369" s="77"/>
      <c r="O369" s="73">
        <f t="shared" si="76"/>
        <v>0</v>
      </c>
      <c r="P369" s="76"/>
      <c r="Q369" s="76"/>
      <c r="R369" s="77">
        <f t="shared" si="74"/>
        <v>0</v>
      </c>
      <c r="S369" s="76">
        <f t="shared" si="77"/>
        <v>0</v>
      </c>
      <c r="T369" s="76"/>
      <c r="U369" s="78"/>
      <c r="V369" s="76"/>
      <c r="W369" s="78"/>
      <c r="X369" s="76"/>
      <c r="Y369" s="78"/>
      <c r="Z369" s="73">
        <f t="shared" si="78"/>
        <v>0</v>
      </c>
      <c r="AA369" s="73">
        <f t="shared" si="79"/>
        <v>0</v>
      </c>
      <c r="AB369" s="76"/>
      <c r="AC369" s="77"/>
      <c r="AD369" s="76"/>
      <c r="AE369" s="77"/>
      <c r="AF369" s="76"/>
      <c r="AG369" s="77"/>
    </row>
    <row r="370" spans="1:33" s="17" customFormat="1" ht="48" hidden="1" customHeight="1" x14ac:dyDescent="0.25">
      <c r="A370" s="824"/>
      <c r="B370" s="751"/>
      <c r="C370" s="771"/>
      <c r="D370" s="755"/>
      <c r="E370" s="756"/>
      <c r="F370" s="129" t="s">
        <v>619</v>
      </c>
      <c r="G370" s="92">
        <v>33</v>
      </c>
      <c r="H370" s="79">
        <v>112</v>
      </c>
      <c r="I370" s="80">
        <v>321</v>
      </c>
      <c r="J370" s="158">
        <v>0</v>
      </c>
      <c r="K370" s="418">
        <v>123168.7</v>
      </c>
      <c r="L370" s="75">
        <f t="shared" si="75"/>
        <v>0</v>
      </c>
      <c r="M370" s="76"/>
      <c r="N370" s="77"/>
      <c r="O370" s="73">
        <f t="shared" si="76"/>
        <v>0</v>
      </c>
      <c r="P370" s="76"/>
      <c r="Q370" s="76"/>
      <c r="R370" s="77">
        <f t="shared" si="74"/>
        <v>0</v>
      </c>
      <c r="S370" s="76">
        <f t="shared" si="77"/>
        <v>0</v>
      </c>
      <c r="T370" s="76"/>
      <c r="U370" s="78"/>
      <c r="V370" s="76"/>
      <c r="W370" s="78"/>
      <c r="X370" s="76"/>
      <c r="Y370" s="78"/>
      <c r="Z370" s="73">
        <f t="shared" si="78"/>
        <v>0</v>
      </c>
      <c r="AA370" s="73">
        <f t="shared" si="79"/>
        <v>0</v>
      </c>
      <c r="AB370" s="76"/>
      <c r="AC370" s="77"/>
      <c r="AD370" s="76"/>
      <c r="AE370" s="77"/>
      <c r="AF370" s="76"/>
      <c r="AG370" s="77"/>
    </row>
    <row r="371" spans="1:33" s="17" customFormat="1" ht="48" hidden="1" customHeight="1" x14ac:dyDescent="0.25">
      <c r="A371" s="824"/>
      <c r="B371" s="751"/>
      <c r="C371" s="231" t="s">
        <v>429</v>
      </c>
      <c r="D371" s="90" t="s">
        <v>620</v>
      </c>
      <c r="E371" s="91" t="s">
        <v>41</v>
      </c>
      <c r="F371" s="129" t="s">
        <v>621</v>
      </c>
      <c r="G371" s="92">
        <v>33</v>
      </c>
      <c r="H371" s="79">
        <v>1128</v>
      </c>
      <c r="I371" s="80">
        <v>322</v>
      </c>
      <c r="J371" s="158">
        <v>0</v>
      </c>
      <c r="K371" s="418">
        <v>123168.7</v>
      </c>
      <c r="L371" s="75">
        <f t="shared" si="75"/>
        <v>0</v>
      </c>
      <c r="M371" s="76"/>
      <c r="N371" s="77"/>
      <c r="O371" s="73">
        <f t="shared" si="76"/>
        <v>0</v>
      </c>
      <c r="P371" s="76"/>
      <c r="Q371" s="76"/>
      <c r="R371" s="77">
        <f t="shared" si="74"/>
        <v>0</v>
      </c>
      <c r="S371" s="76">
        <f t="shared" si="77"/>
        <v>0</v>
      </c>
      <c r="T371" s="76"/>
      <c r="U371" s="78"/>
      <c r="V371" s="76"/>
      <c r="W371" s="78"/>
      <c r="X371" s="76"/>
      <c r="Y371" s="78"/>
      <c r="Z371" s="73">
        <f t="shared" si="78"/>
        <v>0</v>
      </c>
      <c r="AA371" s="73">
        <f t="shared" si="79"/>
        <v>0</v>
      </c>
      <c r="AB371" s="76"/>
      <c r="AC371" s="77"/>
      <c r="AD371" s="76"/>
      <c r="AE371" s="77"/>
      <c r="AF371" s="76"/>
      <c r="AG371" s="77"/>
    </row>
    <row r="372" spans="1:33" s="17" customFormat="1" ht="48" hidden="1" customHeight="1" x14ac:dyDescent="0.25">
      <c r="A372" s="824"/>
      <c r="B372" s="751"/>
      <c r="C372" s="770" t="s">
        <v>437</v>
      </c>
      <c r="D372" s="765" t="s">
        <v>622</v>
      </c>
      <c r="E372" s="768" t="s">
        <v>41</v>
      </c>
      <c r="F372" s="129" t="s">
        <v>623</v>
      </c>
      <c r="G372" s="92">
        <v>33</v>
      </c>
      <c r="H372" s="79">
        <v>1127</v>
      </c>
      <c r="I372" s="80">
        <v>323</v>
      </c>
      <c r="J372" s="158">
        <v>0</v>
      </c>
      <c r="K372" s="418">
        <v>123168.7</v>
      </c>
      <c r="L372" s="75">
        <f t="shared" si="75"/>
        <v>0</v>
      </c>
      <c r="M372" s="76"/>
      <c r="N372" s="77"/>
      <c r="O372" s="73">
        <f t="shared" si="76"/>
        <v>0</v>
      </c>
      <c r="P372" s="76"/>
      <c r="Q372" s="76"/>
      <c r="R372" s="77">
        <f t="shared" si="74"/>
        <v>0</v>
      </c>
      <c r="S372" s="76">
        <f t="shared" si="77"/>
        <v>0</v>
      </c>
      <c r="T372" s="76"/>
      <c r="U372" s="78"/>
      <c r="V372" s="76"/>
      <c r="W372" s="78"/>
      <c r="X372" s="76"/>
      <c r="Y372" s="78"/>
      <c r="Z372" s="73">
        <f t="shared" si="78"/>
        <v>0</v>
      </c>
      <c r="AA372" s="73">
        <f t="shared" si="79"/>
        <v>0</v>
      </c>
      <c r="AB372" s="76"/>
      <c r="AC372" s="77"/>
      <c r="AD372" s="76"/>
      <c r="AE372" s="77"/>
      <c r="AF372" s="76"/>
      <c r="AG372" s="77"/>
    </row>
    <row r="373" spans="1:33" s="17" customFormat="1" ht="48" hidden="1" customHeight="1" x14ac:dyDescent="0.25">
      <c r="A373" s="824"/>
      <c r="B373" s="751"/>
      <c r="C373" s="804"/>
      <c r="D373" s="766"/>
      <c r="E373" s="769"/>
      <c r="F373" s="129" t="s">
        <v>624</v>
      </c>
      <c r="G373" s="92">
        <v>33</v>
      </c>
      <c r="H373" s="79">
        <v>111</v>
      </c>
      <c r="I373" s="80">
        <v>324</v>
      </c>
      <c r="J373" s="158">
        <v>0</v>
      </c>
      <c r="K373" s="418">
        <v>123168.7</v>
      </c>
      <c r="L373" s="75">
        <f t="shared" si="75"/>
        <v>0</v>
      </c>
      <c r="M373" s="76"/>
      <c r="N373" s="77"/>
      <c r="O373" s="73">
        <f t="shared" si="76"/>
        <v>0</v>
      </c>
      <c r="P373" s="76"/>
      <c r="Q373" s="76"/>
      <c r="R373" s="77">
        <f t="shared" si="74"/>
        <v>0</v>
      </c>
      <c r="S373" s="76">
        <f t="shared" si="77"/>
        <v>0</v>
      </c>
      <c r="T373" s="76"/>
      <c r="U373" s="78"/>
      <c r="V373" s="76"/>
      <c r="W373" s="78"/>
      <c r="X373" s="76"/>
      <c r="Y373" s="78"/>
      <c r="Z373" s="73">
        <f t="shared" si="78"/>
        <v>0</v>
      </c>
      <c r="AA373" s="73">
        <f t="shared" si="79"/>
        <v>0</v>
      </c>
      <c r="AB373" s="76"/>
      <c r="AC373" s="77"/>
      <c r="AD373" s="76"/>
      <c r="AE373" s="77"/>
      <c r="AF373" s="76"/>
      <c r="AG373" s="77"/>
    </row>
    <row r="374" spans="1:33" s="17" customFormat="1" ht="48" hidden="1" customHeight="1" x14ac:dyDescent="0.25">
      <c r="A374" s="824"/>
      <c r="B374" s="751"/>
      <c r="C374" s="771"/>
      <c r="D374" s="755"/>
      <c r="E374" s="756"/>
      <c r="F374" s="129" t="s">
        <v>625</v>
      </c>
      <c r="G374" s="92">
        <v>33</v>
      </c>
      <c r="H374" s="79">
        <v>110</v>
      </c>
      <c r="I374" s="80">
        <v>325</v>
      </c>
      <c r="J374" s="158">
        <v>0</v>
      </c>
      <c r="K374" s="418">
        <v>123168.7</v>
      </c>
      <c r="L374" s="75">
        <f t="shared" si="75"/>
        <v>0</v>
      </c>
      <c r="M374" s="76"/>
      <c r="N374" s="77"/>
      <c r="O374" s="73">
        <f t="shared" si="76"/>
        <v>0</v>
      </c>
      <c r="P374" s="76"/>
      <c r="Q374" s="76"/>
      <c r="R374" s="77">
        <f t="shared" si="74"/>
        <v>0</v>
      </c>
      <c r="S374" s="76">
        <f t="shared" si="77"/>
        <v>0</v>
      </c>
      <c r="T374" s="76"/>
      <c r="U374" s="78"/>
      <c r="V374" s="76"/>
      <c r="W374" s="78"/>
      <c r="X374" s="76"/>
      <c r="Y374" s="78"/>
      <c r="Z374" s="73">
        <f t="shared" si="78"/>
        <v>0</v>
      </c>
      <c r="AA374" s="73">
        <f t="shared" si="79"/>
        <v>0</v>
      </c>
      <c r="AB374" s="76"/>
      <c r="AC374" s="77"/>
      <c r="AD374" s="76"/>
      <c r="AE374" s="77"/>
      <c r="AF374" s="76"/>
      <c r="AG374" s="77"/>
    </row>
    <row r="375" spans="1:33" s="17" customFormat="1" ht="48" hidden="1" customHeight="1" x14ac:dyDescent="0.25">
      <c r="A375" s="824"/>
      <c r="B375" s="751"/>
      <c r="C375" s="770" t="s">
        <v>442</v>
      </c>
      <c r="D375" s="765" t="s">
        <v>626</v>
      </c>
      <c r="E375" s="768" t="s">
        <v>41</v>
      </c>
      <c r="F375" s="129" t="s">
        <v>627</v>
      </c>
      <c r="G375" s="92">
        <v>33</v>
      </c>
      <c r="H375" s="79">
        <v>109</v>
      </c>
      <c r="I375" s="80">
        <v>326</v>
      </c>
      <c r="J375" s="158">
        <v>0</v>
      </c>
      <c r="K375" s="418">
        <v>123168.7</v>
      </c>
      <c r="L375" s="75">
        <f t="shared" si="75"/>
        <v>0</v>
      </c>
      <c r="M375" s="76"/>
      <c r="N375" s="77"/>
      <c r="O375" s="73">
        <f t="shared" si="76"/>
        <v>0</v>
      </c>
      <c r="P375" s="76"/>
      <c r="Q375" s="76"/>
      <c r="R375" s="77">
        <f t="shared" si="74"/>
        <v>0</v>
      </c>
      <c r="S375" s="76">
        <f t="shared" si="77"/>
        <v>0</v>
      </c>
      <c r="T375" s="76"/>
      <c r="U375" s="78"/>
      <c r="V375" s="76"/>
      <c r="W375" s="78"/>
      <c r="X375" s="76"/>
      <c r="Y375" s="78"/>
      <c r="Z375" s="73">
        <f t="shared" si="78"/>
        <v>0</v>
      </c>
      <c r="AA375" s="73">
        <f t="shared" si="79"/>
        <v>0</v>
      </c>
      <c r="AB375" s="76"/>
      <c r="AC375" s="77"/>
      <c r="AD375" s="76"/>
      <c r="AE375" s="77"/>
      <c r="AF375" s="76"/>
      <c r="AG375" s="77"/>
    </row>
    <row r="376" spans="1:33" s="17" customFormat="1" ht="48" hidden="1" customHeight="1" x14ac:dyDescent="0.25">
      <c r="A376" s="824"/>
      <c r="B376" s="751"/>
      <c r="C376" s="804"/>
      <c r="D376" s="766"/>
      <c r="E376" s="769"/>
      <c r="F376" s="129" t="s">
        <v>628</v>
      </c>
      <c r="G376" s="92">
        <v>33</v>
      </c>
      <c r="H376" s="79">
        <v>108</v>
      </c>
      <c r="I376" s="80">
        <v>327</v>
      </c>
      <c r="J376" s="158">
        <v>0</v>
      </c>
      <c r="K376" s="418">
        <v>123168.7</v>
      </c>
      <c r="L376" s="75">
        <f t="shared" si="75"/>
        <v>0</v>
      </c>
      <c r="M376" s="76"/>
      <c r="N376" s="77"/>
      <c r="O376" s="73">
        <f t="shared" si="76"/>
        <v>0</v>
      </c>
      <c r="P376" s="76"/>
      <c r="Q376" s="76"/>
      <c r="R376" s="77">
        <f t="shared" si="74"/>
        <v>0</v>
      </c>
      <c r="S376" s="76">
        <f t="shared" si="77"/>
        <v>0</v>
      </c>
      <c r="T376" s="76"/>
      <c r="U376" s="78"/>
      <c r="V376" s="76"/>
      <c r="W376" s="78"/>
      <c r="X376" s="76"/>
      <c r="Y376" s="78"/>
      <c r="Z376" s="73">
        <f t="shared" si="78"/>
        <v>0</v>
      </c>
      <c r="AA376" s="73">
        <f t="shared" si="79"/>
        <v>0</v>
      </c>
      <c r="AB376" s="76"/>
      <c r="AC376" s="77"/>
      <c r="AD376" s="76"/>
      <c r="AE376" s="77"/>
      <c r="AF376" s="76"/>
      <c r="AG376" s="77"/>
    </row>
    <row r="377" spans="1:33" s="17" customFormat="1" ht="48" hidden="1" customHeight="1" x14ac:dyDescent="0.25">
      <c r="A377" s="824"/>
      <c r="B377" s="751"/>
      <c r="C377" s="804"/>
      <c r="D377" s="766"/>
      <c r="E377" s="769"/>
      <c r="F377" s="129" t="s">
        <v>629</v>
      </c>
      <c r="G377" s="92">
        <v>33</v>
      </c>
      <c r="H377" s="79">
        <v>107</v>
      </c>
      <c r="I377" s="80">
        <v>328</v>
      </c>
      <c r="J377" s="158">
        <v>0</v>
      </c>
      <c r="K377" s="418">
        <v>123168.7</v>
      </c>
      <c r="L377" s="75">
        <f t="shared" si="75"/>
        <v>0</v>
      </c>
      <c r="M377" s="76"/>
      <c r="N377" s="77"/>
      <c r="O377" s="73">
        <f t="shared" si="76"/>
        <v>0</v>
      </c>
      <c r="P377" s="76"/>
      <c r="Q377" s="76"/>
      <c r="R377" s="77">
        <f t="shared" si="74"/>
        <v>0</v>
      </c>
      <c r="S377" s="76">
        <f t="shared" si="77"/>
        <v>0</v>
      </c>
      <c r="T377" s="76"/>
      <c r="U377" s="78"/>
      <c r="V377" s="76"/>
      <c r="W377" s="78"/>
      <c r="X377" s="76"/>
      <c r="Y377" s="78"/>
      <c r="Z377" s="73">
        <f t="shared" si="78"/>
        <v>0</v>
      </c>
      <c r="AA377" s="73">
        <f t="shared" si="79"/>
        <v>0</v>
      </c>
      <c r="AB377" s="76"/>
      <c r="AC377" s="77"/>
      <c r="AD377" s="76"/>
      <c r="AE377" s="77"/>
      <c r="AF377" s="76"/>
      <c r="AG377" s="77"/>
    </row>
    <row r="378" spans="1:33" s="17" customFormat="1" ht="48" hidden="1" customHeight="1" x14ac:dyDescent="0.25">
      <c r="A378" s="824"/>
      <c r="B378" s="751"/>
      <c r="C378" s="804"/>
      <c r="D378" s="766"/>
      <c r="E378" s="769"/>
      <c r="F378" s="129" t="s">
        <v>630</v>
      </c>
      <c r="G378" s="92">
        <v>33</v>
      </c>
      <c r="H378" s="79">
        <v>106</v>
      </c>
      <c r="I378" s="80">
        <v>329</v>
      </c>
      <c r="J378" s="158">
        <v>0</v>
      </c>
      <c r="K378" s="418">
        <v>123168.7</v>
      </c>
      <c r="L378" s="75">
        <f t="shared" si="75"/>
        <v>0</v>
      </c>
      <c r="M378" s="76"/>
      <c r="N378" s="77"/>
      <c r="O378" s="73">
        <f t="shared" si="76"/>
        <v>0</v>
      </c>
      <c r="P378" s="76"/>
      <c r="Q378" s="76"/>
      <c r="R378" s="77">
        <f t="shared" si="74"/>
        <v>0</v>
      </c>
      <c r="S378" s="76">
        <f t="shared" si="77"/>
        <v>0</v>
      </c>
      <c r="T378" s="76"/>
      <c r="U378" s="78"/>
      <c r="V378" s="76"/>
      <c r="W378" s="78"/>
      <c r="X378" s="76"/>
      <c r="Y378" s="78"/>
      <c r="Z378" s="73">
        <f t="shared" si="78"/>
        <v>0</v>
      </c>
      <c r="AA378" s="73">
        <f t="shared" si="79"/>
        <v>0</v>
      </c>
      <c r="AB378" s="76"/>
      <c r="AC378" s="77"/>
      <c r="AD378" s="76"/>
      <c r="AE378" s="77"/>
      <c r="AF378" s="76"/>
      <c r="AG378" s="77"/>
    </row>
    <row r="379" spans="1:33" s="17" customFormat="1" ht="48" hidden="1" customHeight="1" x14ac:dyDescent="0.25">
      <c r="A379" s="824"/>
      <c r="B379" s="751"/>
      <c r="C379" s="771"/>
      <c r="D379" s="755"/>
      <c r="E379" s="756"/>
      <c r="F379" s="129" t="s">
        <v>631</v>
      </c>
      <c r="G379" s="92">
        <v>33</v>
      </c>
      <c r="H379" s="79">
        <v>105</v>
      </c>
      <c r="I379" s="80">
        <v>330</v>
      </c>
      <c r="J379" s="158">
        <v>0</v>
      </c>
      <c r="K379" s="418">
        <v>123168.7</v>
      </c>
      <c r="L379" s="75">
        <f t="shared" si="75"/>
        <v>0</v>
      </c>
      <c r="M379" s="76"/>
      <c r="N379" s="77"/>
      <c r="O379" s="73">
        <f t="shared" si="76"/>
        <v>0</v>
      </c>
      <c r="P379" s="76"/>
      <c r="Q379" s="76"/>
      <c r="R379" s="77">
        <f t="shared" si="74"/>
        <v>0</v>
      </c>
      <c r="S379" s="76">
        <f t="shared" si="77"/>
        <v>0</v>
      </c>
      <c r="T379" s="76"/>
      <c r="U379" s="78"/>
      <c r="V379" s="76"/>
      <c r="W379" s="78"/>
      <c r="X379" s="76"/>
      <c r="Y379" s="78"/>
      <c r="Z379" s="73">
        <f t="shared" si="78"/>
        <v>0</v>
      </c>
      <c r="AA379" s="73">
        <f t="shared" si="79"/>
        <v>0</v>
      </c>
      <c r="AB379" s="76"/>
      <c r="AC379" s="77"/>
      <c r="AD379" s="76"/>
      <c r="AE379" s="77"/>
      <c r="AF379" s="76"/>
      <c r="AG379" s="77"/>
    </row>
    <row r="380" spans="1:33" s="17" customFormat="1" ht="48" hidden="1" customHeight="1" x14ac:dyDescent="0.25">
      <c r="A380" s="824"/>
      <c r="B380" s="751"/>
      <c r="C380" s="741" t="s">
        <v>632</v>
      </c>
      <c r="D380" s="765" t="s">
        <v>633</v>
      </c>
      <c r="E380" s="768" t="s">
        <v>41</v>
      </c>
      <c r="F380" s="129" t="s">
        <v>634</v>
      </c>
      <c r="G380" s="92">
        <v>33</v>
      </c>
      <c r="H380" s="79">
        <v>1126</v>
      </c>
      <c r="I380" s="80">
        <v>331</v>
      </c>
      <c r="J380" s="158">
        <v>0</v>
      </c>
      <c r="K380" s="418">
        <v>123168.7</v>
      </c>
      <c r="L380" s="75">
        <f t="shared" si="75"/>
        <v>0</v>
      </c>
      <c r="M380" s="76"/>
      <c r="N380" s="77"/>
      <c r="O380" s="73">
        <f t="shared" si="76"/>
        <v>0</v>
      </c>
      <c r="P380" s="76"/>
      <c r="Q380" s="76"/>
      <c r="R380" s="77">
        <f t="shared" si="74"/>
        <v>0</v>
      </c>
      <c r="S380" s="76">
        <f t="shared" si="77"/>
        <v>0</v>
      </c>
      <c r="T380" s="76"/>
      <c r="U380" s="78"/>
      <c r="V380" s="76"/>
      <c r="W380" s="78"/>
      <c r="X380" s="76"/>
      <c r="Y380" s="78"/>
      <c r="Z380" s="73">
        <f t="shared" si="78"/>
        <v>0</v>
      </c>
      <c r="AA380" s="73">
        <f t="shared" si="79"/>
        <v>0</v>
      </c>
      <c r="AB380" s="76"/>
      <c r="AC380" s="77"/>
      <c r="AD380" s="76"/>
      <c r="AE380" s="77"/>
      <c r="AF380" s="76"/>
      <c r="AG380" s="77"/>
    </row>
    <row r="381" spans="1:33" s="17" customFormat="1" ht="48" hidden="1" customHeight="1" x14ac:dyDescent="0.25">
      <c r="A381" s="824"/>
      <c r="B381" s="751"/>
      <c r="C381" s="742"/>
      <c r="D381" s="755"/>
      <c r="E381" s="756"/>
      <c r="F381" s="129" t="s">
        <v>635</v>
      </c>
      <c r="G381" s="92">
        <v>33</v>
      </c>
      <c r="H381" s="79">
        <v>104</v>
      </c>
      <c r="I381" s="80">
        <v>332</v>
      </c>
      <c r="J381" s="158">
        <v>0</v>
      </c>
      <c r="K381" s="418">
        <v>123168.7</v>
      </c>
      <c r="L381" s="75">
        <f t="shared" si="75"/>
        <v>0</v>
      </c>
      <c r="M381" s="76"/>
      <c r="N381" s="77"/>
      <c r="O381" s="73">
        <f t="shared" si="76"/>
        <v>0</v>
      </c>
      <c r="P381" s="76"/>
      <c r="Q381" s="76"/>
      <c r="R381" s="77">
        <f t="shared" si="74"/>
        <v>0</v>
      </c>
      <c r="S381" s="76">
        <f t="shared" si="77"/>
        <v>0</v>
      </c>
      <c r="T381" s="76"/>
      <c r="U381" s="78"/>
      <c r="V381" s="76"/>
      <c r="W381" s="78"/>
      <c r="X381" s="76"/>
      <c r="Y381" s="78"/>
      <c r="Z381" s="73">
        <f t="shared" si="78"/>
        <v>0</v>
      </c>
      <c r="AA381" s="73">
        <f t="shared" si="79"/>
        <v>0</v>
      </c>
      <c r="AB381" s="76"/>
      <c r="AC381" s="77"/>
      <c r="AD381" s="76"/>
      <c r="AE381" s="77"/>
      <c r="AF381" s="76"/>
      <c r="AG381" s="77"/>
    </row>
    <row r="382" spans="1:33" s="17" customFormat="1" ht="48" hidden="1" customHeight="1" x14ac:dyDescent="0.25">
      <c r="A382" s="824"/>
      <c r="B382" s="751"/>
      <c r="C382" s="231" t="s">
        <v>460</v>
      </c>
      <c r="D382" s="90" t="s">
        <v>636</v>
      </c>
      <c r="E382" s="91" t="s">
        <v>41</v>
      </c>
      <c r="F382" s="129" t="s">
        <v>637</v>
      </c>
      <c r="G382" s="92">
        <v>33</v>
      </c>
      <c r="H382" s="79">
        <v>103</v>
      </c>
      <c r="I382" s="80">
        <v>333</v>
      </c>
      <c r="J382" s="158">
        <v>0</v>
      </c>
      <c r="K382" s="418">
        <v>123168.7</v>
      </c>
      <c r="L382" s="75">
        <f t="shared" si="75"/>
        <v>0</v>
      </c>
      <c r="M382" s="76"/>
      <c r="N382" s="77"/>
      <c r="O382" s="73">
        <f t="shared" si="76"/>
        <v>0</v>
      </c>
      <c r="P382" s="76"/>
      <c r="Q382" s="76"/>
      <c r="R382" s="77">
        <f t="shared" si="74"/>
        <v>0</v>
      </c>
      <c r="S382" s="76">
        <f t="shared" si="77"/>
        <v>0</v>
      </c>
      <c r="T382" s="76"/>
      <c r="U382" s="78"/>
      <c r="V382" s="76"/>
      <c r="W382" s="78"/>
      <c r="X382" s="76"/>
      <c r="Y382" s="78"/>
      <c r="Z382" s="73">
        <f t="shared" si="78"/>
        <v>0</v>
      </c>
      <c r="AA382" s="73">
        <f t="shared" si="79"/>
        <v>0</v>
      </c>
      <c r="AB382" s="76"/>
      <c r="AC382" s="77"/>
      <c r="AD382" s="76"/>
      <c r="AE382" s="77"/>
      <c r="AF382" s="76"/>
      <c r="AG382" s="77"/>
    </row>
    <row r="383" spans="1:33" s="17" customFormat="1" ht="48" hidden="1" customHeight="1" x14ac:dyDescent="0.25">
      <c r="A383" s="824"/>
      <c r="B383" s="751"/>
      <c r="C383" s="231" t="s">
        <v>449</v>
      </c>
      <c r="D383" s="90" t="s">
        <v>638</v>
      </c>
      <c r="E383" s="91" t="s">
        <v>41</v>
      </c>
      <c r="F383" s="129" t="s">
        <v>639</v>
      </c>
      <c r="G383" s="92">
        <v>33</v>
      </c>
      <c r="H383" s="79">
        <v>1125</v>
      </c>
      <c r="I383" s="80">
        <v>334</v>
      </c>
      <c r="J383" s="158">
        <v>0</v>
      </c>
      <c r="K383" s="418">
        <v>123168.7</v>
      </c>
      <c r="L383" s="75">
        <f t="shared" si="75"/>
        <v>0</v>
      </c>
      <c r="M383" s="76"/>
      <c r="N383" s="77"/>
      <c r="O383" s="73">
        <f t="shared" si="76"/>
        <v>0</v>
      </c>
      <c r="P383" s="76"/>
      <c r="Q383" s="76"/>
      <c r="R383" s="77">
        <f t="shared" si="74"/>
        <v>0</v>
      </c>
      <c r="S383" s="76">
        <f t="shared" si="77"/>
        <v>0</v>
      </c>
      <c r="T383" s="76"/>
      <c r="U383" s="78"/>
      <c r="V383" s="76"/>
      <c r="W383" s="78"/>
      <c r="X383" s="76"/>
      <c r="Y383" s="78"/>
      <c r="Z383" s="73">
        <f t="shared" si="78"/>
        <v>0</v>
      </c>
      <c r="AA383" s="73">
        <f t="shared" si="79"/>
        <v>0</v>
      </c>
      <c r="AB383" s="76"/>
      <c r="AC383" s="77"/>
      <c r="AD383" s="76"/>
      <c r="AE383" s="77"/>
      <c r="AF383" s="76"/>
      <c r="AG383" s="77"/>
    </row>
    <row r="384" spans="1:33" s="17" customFormat="1" ht="48" hidden="1" customHeight="1" x14ac:dyDescent="0.25">
      <c r="A384" s="824"/>
      <c r="B384" s="751"/>
      <c r="C384" s="231" t="s">
        <v>457</v>
      </c>
      <c r="D384" s="90" t="s">
        <v>640</v>
      </c>
      <c r="E384" s="91" t="s">
        <v>41</v>
      </c>
      <c r="F384" s="129" t="s">
        <v>641</v>
      </c>
      <c r="G384" s="92">
        <v>33</v>
      </c>
      <c r="H384" s="79">
        <v>1124</v>
      </c>
      <c r="I384" s="80">
        <v>335</v>
      </c>
      <c r="J384" s="158">
        <v>0</v>
      </c>
      <c r="K384" s="418">
        <v>123168.7</v>
      </c>
      <c r="L384" s="75">
        <f t="shared" si="75"/>
        <v>0</v>
      </c>
      <c r="M384" s="76"/>
      <c r="N384" s="77"/>
      <c r="O384" s="73">
        <f t="shared" si="76"/>
        <v>0</v>
      </c>
      <c r="P384" s="76"/>
      <c r="Q384" s="76"/>
      <c r="R384" s="77">
        <f t="shared" si="74"/>
        <v>0</v>
      </c>
      <c r="S384" s="76">
        <f t="shared" si="77"/>
        <v>0</v>
      </c>
      <c r="T384" s="76"/>
      <c r="U384" s="78"/>
      <c r="V384" s="76"/>
      <c r="W384" s="78"/>
      <c r="X384" s="76"/>
      <c r="Y384" s="78"/>
      <c r="Z384" s="73">
        <f t="shared" si="78"/>
        <v>0</v>
      </c>
      <c r="AA384" s="73">
        <f t="shared" si="79"/>
        <v>0</v>
      </c>
      <c r="AB384" s="76"/>
      <c r="AC384" s="77"/>
      <c r="AD384" s="76"/>
      <c r="AE384" s="77"/>
      <c r="AF384" s="76"/>
      <c r="AG384" s="77"/>
    </row>
    <row r="385" spans="1:33" s="17" customFormat="1" ht="48" hidden="1" customHeight="1" x14ac:dyDescent="0.25">
      <c r="A385" s="824"/>
      <c r="B385" s="751"/>
      <c r="C385" s="770" t="s">
        <v>463</v>
      </c>
      <c r="D385" s="90" t="s">
        <v>642</v>
      </c>
      <c r="E385" s="91" t="s">
        <v>41</v>
      </c>
      <c r="F385" s="129" t="s">
        <v>643</v>
      </c>
      <c r="G385" s="92">
        <v>33</v>
      </c>
      <c r="H385" s="79">
        <v>1123</v>
      </c>
      <c r="I385" s="80">
        <v>336</v>
      </c>
      <c r="J385" s="158">
        <v>0</v>
      </c>
      <c r="K385" s="418">
        <v>123168.7</v>
      </c>
      <c r="L385" s="75">
        <f t="shared" si="75"/>
        <v>0</v>
      </c>
      <c r="M385" s="76"/>
      <c r="N385" s="77"/>
      <c r="O385" s="73">
        <f t="shared" si="76"/>
        <v>0</v>
      </c>
      <c r="P385" s="76"/>
      <c r="Q385" s="76"/>
      <c r="R385" s="77">
        <f t="shared" si="74"/>
        <v>0</v>
      </c>
      <c r="S385" s="76">
        <f t="shared" si="77"/>
        <v>0</v>
      </c>
      <c r="T385" s="76"/>
      <c r="U385" s="78"/>
      <c r="V385" s="76"/>
      <c r="W385" s="78"/>
      <c r="X385" s="76"/>
      <c r="Y385" s="78"/>
      <c r="Z385" s="73">
        <f t="shared" si="78"/>
        <v>0</v>
      </c>
      <c r="AA385" s="73">
        <f t="shared" si="79"/>
        <v>0</v>
      </c>
      <c r="AB385" s="76"/>
      <c r="AC385" s="77"/>
      <c r="AD385" s="76"/>
      <c r="AE385" s="77"/>
      <c r="AF385" s="76"/>
      <c r="AG385" s="77"/>
    </row>
    <row r="386" spans="1:33" s="17" customFormat="1" ht="48" hidden="1" customHeight="1" x14ac:dyDescent="0.25">
      <c r="A386" s="824"/>
      <c r="B386" s="751"/>
      <c r="C386" s="804"/>
      <c r="D386" s="765" t="s">
        <v>644</v>
      </c>
      <c r="E386" s="768" t="s">
        <v>41</v>
      </c>
      <c r="F386" s="129" t="s">
        <v>645</v>
      </c>
      <c r="G386" s="92">
        <v>33</v>
      </c>
      <c r="H386" s="79">
        <v>102</v>
      </c>
      <c r="I386" s="80">
        <v>337</v>
      </c>
      <c r="J386" s="158">
        <v>0</v>
      </c>
      <c r="K386" s="418">
        <v>123168.7</v>
      </c>
      <c r="L386" s="75">
        <f t="shared" si="75"/>
        <v>0</v>
      </c>
      <c r="M386" s="76"/>
      <c r="N386" s="77"/>
      <c r="O386" s="73">
        <f t="shared" si="76"/>
        <v>0</v>
      </c>
      <c r="P386" s="76"/>
      <c r="Q386" s="76"/>
      <c r="R386" s="77">
        <f t="shared" si="74"/>
        <v>0</v>
      </c>
      <c r="S386" s="76">
        <f t="shared" si="77"/>
        <v>0</v>
      </c>
      <c r="T386" s="76"/>
      <c r="U386" s="78"/>
      <c r="V386" s="76"/>
      <c r="W386" s="78"/>
      <c r="X386" s="76"/>
      <c r="Y386" s="78"/>
      <c r="Z386" s="73">
        <f t="shared" si="78"/>
        <v>0</v>
      </c>
      <c r="AA386" s="73">
        <f t="shared" si="79"/>
        <v>0</v>
      </c>
      <c r="AB386" s="76"/>
      <c r="AC386" s="77"/>
      <c r="AD386" s="76"/>
      <c r="AE386" s="77"/>
      <c r="AF386" s="76"/>
      <c r="AG386" s="77"/>
    </row>
    <row r="387" spans="1:33" s="17" customFormat="1" ht="48" hidden="1" customHeight="1" x14ac:dyDescent="0.25">
      <c r="A387" s="824"/>
      <c r="B387" s="751"/>
      <c r="C387" s="771"/>
      <c r="D387" s="755"/>
      <c r="E387" s="756"/>
      <c r="F387" s="129" t="s">
        <v>646</v>
      </c>
      <c r="G387" s="92">
        <v>33</v>
      </c>
      <c r="H387" s="79">
        <v>101</v>
      </c>
      <c r="I387" s="80">
        <v>338</v>
      </c>
      <c r="J387" s="158">
        <v>0</v>
      </c>
      <c r="K387" s="418">
        <v>123168.7</v>
      </c>
      <c r="L387" s="75">
        <f t="shared" si="75"/>
        <v>0</v>
      </c>
      <c r="M387" s="76"/>
      <c r="N387" s="77"/>
      <c r="O387" s="73">
        <f t="shared" si="76"/>
        <v>0</v>
      </c>
      <c r="P387" s="76"/>
      <c r="Q387" s="76"/>
      <c r="R387" s="77">
        <f t="shared" si="74"/>
        <v>0</v>
      </c>
      <c r="S387" s="76">
        <f t="shared" si="77"/>
        <v>0</v>
      </c>
      <c r="T387" s="76"/>
      <c r="U387" s="78"/>
      <c r="V387" s="76"/>
      <c r="W387" s="78"/>
      <c r="X387" s="76"/>
      <c r="Y387" s="78"/>
      <c r="Z387" s="73">
        <f t="shared" si="78"/>
        <v>0</v>
      </c>
      <c r="AA387" s="73">
        <f t="shared" si="79"/>
        <v>0</v>
      </c>
      <c r="AB387" s="76"/>
      <c r="AC387" s="77"/>
      <c r="AD387" s="76"/>
      <c r="AE387" s="77"/>
      <c r="AF387" s="76"/>
      <c r="AG387" s="77"/>
    </row>
    <row r="388" spans="1:33" s="17" customFormat="1" ht="48" hidden="1" customHeight="1" x14ac:dyDescent="0.25">
      <c r="A388" s="824"/>
      <c r="B388" s="751"/>
      <c r="C388" s="770" t="s">
        <v>467</v>
      </c>
      <c r="D388" s="765" t="s">
        <v>647</v>
      </c>
      <c r="E388" s="768" t="s">
        <v>41</v>
      </c>
      <c r="F388" s="129" t="s">
        <v>648</v>
      </c>
      <c r="G388" s="92">
        <v>33</v>
      </c>
      <c r="H388" s="79">
        <v>1122</v>
      </c>
      <c r="I388" s="80">
        <v>339</v>
      </c>
      <c r="J388" s="158">
        <v>0</v>
      </c>
      <c r="K388" s="418">
        <v>123168.7</v>
      </c>
      <c r="L388" s="75">
        <f t="shared" si="75"/>
        <v>0</v>
      </c>
      <c r="M388" s="76"/>
      <c r="N388" s="77"/>
      <c r="O388" s="73">
        <f t="shared" si="76"/>
        <v>0</v>
      </c>
      <c r="P388" s="76"/>
      <c r="Q388" s="76"/>
      <c r="R388" s="77">
        <f t="shared" si="74"/>
        <v>0</v>
      </c>
      <c r="S388" s="76">
        <f t="shared" si="77"/>
        <v>0</v>
      </c>
      <c r="T388" s="76"/>
      <c r="U388" s="78"/>
      <c r="V388" s="76"/>
      <c r="W388" s="78"/>
      <c r="X388" s="76"/>
      <c r="Y388" s="78"/>
      <c r="Z388" s="73">
        <f t="shared" si="78"/>
        <v>0</v>
      </c>
      <c r="AA388" s="73">
        <f t="shared" si="79"/>
        <v>0</v>
      </c>
      <c r="AB388" s="76"/>
      <c r="AC388" s="77"/>
      <c r="AD388" s="76"/>
      <c r="AE388" s="77"/>
      <c r="AF388" s="76"/>
      <c r="AG388" s="77"/>
    </row>
    <row r="389" spans="1:33" s="17" customFormat="1" ht="48" hidden="1" customHeight="1" x14ac:dyDescent="0.25">
      <c r="A389" s="824"/>
      <c r="B389" s="751"/>
      <c r="C389" s="804"/>
      <c r="D389" s="766"/>
      <c r="E389" s="769"/>
      <c r="F389" s="129" t="s">
        <v>649</v>
      </c>
      <c r="G389" s="92">
        <v>33</v>
      </c>
      <c r="H389" s="79">
        <v>100</v>
      </c>
      <c r="I389" s="80">
        <v>340</v>
      </c>
      <c r="J389" s="158">
        <v>0</v>
      </c>
      <c r="K389" s="418">
        <v>123168.7</v>
      </c>
      <c r="L389" s="75">
        <f t="shared" si="75"/>
        <v>0</v>
      </c>
      <c r="M389" s="76"/>
      <c r="N389" s="77"/>
      <c r="O389" s="73">
        <f t="shared" si="76"/>
        <v>0</v>
      </c>
      <c r="P389" s="76"/>
      <c r="Q389" s="76"/>
      <c r="R389" s="77">
        <f t="shared" si="74"/>
        <v>0</v>
      </c>
      <c r="S389" s="76">
        <f t="shared" si="77"/>
        <v>0</v>
      </c>
      <c r="T389" s="76"/>
      <c r="U389" s="78"/>
      <c r="V389" s="76"/>
      <c r="W389" s="78"/>
      <c r="X389" s="76"/>
      <c r="Y389" s="78"/>
      <c r="Z389" s="73">
        <f t="shared" si="78"/>
        <v>0</v>
      </c>
      <c r="AA389" s="73">
        <f t="shared" si="79"/>
        <v>0</v>
      </c>
      <c r="AB389" s="76"/>
      <c r="AC389" s="77"/>
      <c r="AD389" s="76"/>
      <c r="AE389" s="77"/>
      <c r="AF389" s="76"/>
      <c r="AG389" s="77"/>
    </row>
    <row r="390" spans="1:33" s="17" customFormat="1" ht="48" hidden="1" customHeight="1" x14ac:dyDescent="0.25">
      <c r="A390" s="824"/>
      <c r="B390" s="751"/>
      <c r="C390" s="771"/>
      <c r="D390" s="755"/>
      <c r="E390" s="756"/>
      <c r="F390" s="129" t="s">
        <v>650</v>
      </c>
      <c r="G390" s="92">
        <v>33</v>
      </c>
      <c r="H390" s="79">
        <v>99</v>
      </c>
      <c r="I390" s="80">
        <v>341</v>
      </c>
      <c r="J390" s="158">
        <v>0</v>
      </c>
      <c r="K390" s="418">
        <v>123168.7</v>
      </c>
      <c r="L390" s="75">
        <f t="shared" si="75"/>
        <v>0</v>
      </c>
      <c r="M390" s="76"/>
      <c r="N390" s="77"/>
      <c r="O390" s="73">
        <f t="shared" si="76"/>
        <v>0</v>
      </c>
      <c r="P390" s="76"/>
      <c r="Q390" s="76"/>
      <c r="R390" s="77">
        <f t="shared" si="74"/>
        <v>0</v>
      </c>
      <c r="S390" s="76">
        <f t="shared" si="77"/>
        <v>0</v>
      </c>
      <c r="T390" s="76"/>
      <c r="U390" s="78"/>
      <c r="V390" s="76"/>
      <c r="W390" s="78"/>
      <c r="X390" s="76"/>
      <c r="Y390" s="78"/>
      <c r="Z390" s="73">
        <f t="shared" si="78"/>
        <v>0</v>
      </c>
      <c r="AA390" s="73">
        <f t="shared" si="79"/>
        <v>0</v>
      </c>
      <c r="AB390" s="76"/>
      <c r="AC390" s="77"/>
      <c r="AD390" s="76"/>
      <c r="AE390" s="77"/>
      <c r="AF390" s="76"/>
      <c r="AG390" s="77"/>
    </row>
    <row r="391" spans="1:33" s="17" customFormat="1" ht="48" hidden="1" customHeight="1" x14ac:dyDescent="0.25">
      <c r="A391" s="824"/>
      <c r="B391" s="751"/>
      <c r="C391" s="770" t="s">
        <v>651</v>
      </c>
      <c r="D391" s="90" t="s">
        <v>652</v>
      </c>
      <c r="E391" s="91" t="s">
        <v>41</v>
      </c>
      <c r="F391" s="129" t="s">
        <v>653</v>
      </c>
      <c r="G391" s="92">
        <v>33</v>
      </c>
      <c r="H391" s="79">
        <v>1121</v>
      </c>
      <c r="I391" s="80">
        <v>342</v>
      </c>
      <c r="J391" s="158">
        <v>0</v>
      </c>
      <c r="K391" s="418">
        <v>123168.7</v>
      </c>
      <c r="L391" s="75">
        <f t="shared" si="75"/>
        <v>0</v>
      </c>
      <c r="M391" s="76"/>
      <c r="N391" s="77"/>
      <c r="O391" s="73">
        <f t="shared" si="76"/>
        <v>0</v>
      </c>
      <c r="P391" s="76"/>
      <c r="Q391" s="76"/>
      <c r="R391" s="77">
        <f t="shared" si="74"/>
        <v>0</v>
      </c>
      <c r="S391" s="76">
        <f t="shared" si="77"/>
        <v>0</v>
      </c>
      <c r="T391" s="76"/>
      <c r="U391" s="78"/>
      <c r="V391" s="76"/>
      <c r="W391" s="78"/>
      <c r="X391" s="76"/>
      <c r="Y391" s="78"/>
      <c r="Z391" s="73">
        <f t="shared" si="78"/>
        <v>0</v>
      </c>
      <c r="AA391" s="73">
        <f t="shared" si="79"/>
        <v>0</v>
      </c>
      <c r="AB391" s="76"/>
      <c r="AC391" s="77"/>
      <c r="AD391" s="76"/>
      <c r="AE391" s="77"/>
      <c r="AF391" s="76"/>
      <c r="AG391" s="77"/>
    </row>
    <row r="392" spans="1:33" s="17" customFormat="1" ht="48" hidden="1" customHeight="1" x14ac:dyDescent="0.25">
      <c r="A392" s="824"/>
      <c r="B392" s="751"/>
      <c r="C392" s="771"/>
      <c r="D392" s="90" t="s">
        <v>654</v>
      </c>
      <c r="E392" s="91" t="s">
        <v>41</v>
      </c>
      <c r="F392" s="129" t="s">
        <v>655</v>
      </c>
      <c r="G392" s="92">
        <v>33</v>
      </c>
      <c r="H392" s="79">
        <v>98</v>
      </c>
      <c r="I392" s="80">
        <v>343</v>
      </c>
      <c r="J392" s="158">
        <v>0</v>
      </c>
      <c r="K392" s="418">
        <v>123168.7</v>
      </c>
      <c r="L392" s="75">
        <f t="shared" si="75"/>
        <v>0</v>
      </c>
      <c r="M392" s="76"/>
      <c r="N392" s="77"/>
      <c r="O392" s="73">
        <f t="shared" si="76"/>
        <v>0</v>
      </c>
      <c r="P392" s="76"/>
      <c r="Q392" s="76"/>
      <c r="R392" s="77">
        <f t="shared" si="74"/>
        <v>0</v>
      </c>
      <c r="S392" s="76">
        <f t="shared" si="77"/>
        <v>0</v>
      </c>
      <c r="T392" s="76"/>
      <c r="U392" s="78"/>
      <c r="V392" s="76"/>
      <c r="W392" s="78"/>
      <c r="X392" s="76"/>
      <c r="Y392" s="78"/>
      <c r="Z392" s="73">
        <f t="shared" si="78"/>
        <v>0</v>
      </c>
      <c r="AA392" s="73">
        <f t="shared" si="79"/>
        <v>0</v>
      </c>
      <c r="AB392" s="76"/>
      <c r="AC392" s="77"/>
      <c r="AD392" s="76"/>
      <c r="AE392" s="77"/>
      <c r="AF392" s="76"/>
      <c r="AG392" s="77"/>
    </row>
    <row r="393" spans="1:33" s="17" customFormat="1" ht="48" hidden="1" customHeight="1" x14ac:dyDescent="0.25">
      <c r="A393" s="824"/>
      <c r="B393" s="751"/>
      <c r="C393" s="770" t="s">
        <v>471</v>
      </c>
      <c r="D393" s="768" t="s">
        <v>472</v>
      </c>
      <c r="E393" s="768" t="s">
        <v>41</v>
      </c>
      <c r="F393" s="129" t="s">
        <v>656</v>
      </c>
      <c r="G393" s="92">
        <v>33</v>
      </c>
      <c r="H393" s="79">
        <v>97</v>
      </c>
      <c r="I393" s="80">
        <v>344</v>
      </c>
      <c r="J393" s="158">
        <v>0</v>
      </c>
      <c r="K393" s="418">
        <v>123168.7</v>
      </c>
      <c r="L393" s="75">
        <f t="shared" si="75"/>
        <v>0</v>
      </c>
      <c r="M393" s="76"/>
      <c r="N393" s="77"/>
      <c r="O393" s="73">
        <f t="shared" si="76"/>
        <v>0</v>
      </c>
      <c r="P393" s="76"/>
      <c r="Q393" s="76"/>
      <c r="R393" s="77">
        <f t="shared" si="74"/>
        <v>0</v>
      </c>
      <c r="S393" s="76">
        <f t="shared" si="77"/>
        <v>0</v>
      </c>
      <c r="T393" s="76"/>
      <c r="U393" s="78"/>
      <c r="V393" s="76"/>
      <c r="W393" s="78"/>
      <c r="X393" s="76"/>
      <c r="Y393" s="78"/>
      <c r="Z393" s="73">
        <f t="shared" si="78"/>
        <v>0</v>
      </c>
      <c r="AA393" s="73">
        <f t="shared" si="79"/>
        <v>0</v>
      </c>
      <c r="AB393" s="76"/>
      <c r="AC393" s="77"/>
      <c r="AD393" s="76"/>
      <c r="AE393" s="77"/>
      <c r="AF393" s="76"/>
      <c r="AG393" s="77"/>
    </row>
    <row r="394" spans="1:33" s="17" customFormat="1" ht="48" hidden="1" customHeight="1" x14ac:dyDescent="0.25">
      <c r="A394" s="824"/>
      <c r="B394" s="751"/>
      <c r="C394" s="804"/>
      <c r="D394" s="769"/>
      <c r="E394" s="769"/>
      <c r="F394" s="129" t="s">
        <v>657</v>
      </c>
      <c r="G394" s="92">
        <v>33</v>
      </c>
      <c r="H394" s="79">
        <v>1120</v>
      </c>
      <c r="I394" s="80">
        <v>345</v>
      </c>
      <c r="J394" s="158">
        <v>0</v>
      </c>
      <c r="K394" s="418">
        <v>123168.7</v>
      </c>
      <c r="L394" s="75">
        <f t="shared" si="75"/>
        <v>0</v>
      </c>
      <c r="M394" s="76"/>
      <c r="N394" s="77"/>
      <c r="O394" s="73">
        <f t="shared" si="76"/>
        <v>0</v>
      </c>
      <c r="P394" s="76"/>
      <c r="Q394" s="76"/>
      <c r="R394" s="77">
        <f t="shared" si="74"/>
        <v>0</v>
      </c>
      <c r="S394" s="76">
        <f t="shared" si="77"/>
        <v>0</v>
      </c>
      <c r="T394" s="76"/>
      <c r="U394" s="78"/>
      <c r="V394" s="76"/>
      <c r="W394" s="78"/>
      <c r="X394" s="76"/>
      <c r="Y394" s="78"/>
      <c r="Z394" s="73">
        <f t="shared" si="78"/>
        <v>0</v>
      </c>
      <c r="AA394" s="73">
        <f t="shared" si="79"/>
        <v>0</v>
      </c>
      <c r="AB394" s="76"/>
      <c r="AC394" s="77"/>
      <c r="AD394" s="76"/>
      <c r="AE394" s="77"/>
      <c r="AF394" s="76"/>
      <c r="AG394" s="77"/>
    </row>
    <row r="395" spans="1:33" s="17" customFormat="1" ht="48" hidden="1" customHeight="1" x14ac:dyDescent="0.25">
      <c r="A395" s="824"/>
      <c r="B395" s="752"/>
      <c r="C395" s="771"/>
      <c r="D395" s="756"/>
      <c r="E395" s="756"/>
      <c r="F395" s="129" t="s">
        <v>658</v>
      </c>
      <c r="G395" s="92">
        <v>33</v>
      </c>
      <c r="H395" s="79">
        <v>96</v>
      </c>
      <c r="I395" s="80">
        <v>346</v>
      </c>
      <c r="J395" s="158">
        <v>0</v>
      </c>
      <c r="K395" s="418">
        <v>123168.7</v>
      </c>
      <c r="L395" s="75">
        <f t="shared" si="75"/>
        <v>0</v>
      </c>
      <c r="M395" s="76"/>
      <c r="N395" s="77"/>
      <c r="O395" s="73">
        <f t="shared" si="76"/>
        <v>0</v>
      </c>
      <c r="P395" s="76"/>
      <c r="Q395" s="76"/>
      <c r="R395" s="77">
        <f t="shared" si="74"/>
        <v>0</v>
      </c>
      <c r="S395" s="76">
        <f t="shared" si="77"/>
        <v>0</v>
      </c>
      <c r="T395" s="76"/>
      <c r="U395" s="78"/>
      <c r="V395" s="76"/>
      <c r="W395" s="78"/>
      <c r="X395" s="76"/>
      <c r="Y395" s="78"/>
      <c r="Z395" s="73">
        <f t="shared" si="78"/>
        <v>0</v>
      </c>
      <c r="AA395" s="73">
        <f t="shared" si="79"/>
        <v>0</v>
      </c>
      <c r="AB395" s="76"/>
      <c r="AC395" s="77"/>
      <c r="AD395" s="76"/>
      <c r="AE395" s="77"/>
      <c r="AF395" s="76"/>
      <c r="AG395" s="77"/>
    </row>
    <row r="396" spans="1:33" s="17" customFormat="1" ht="48" hidden="1" customHeight="1" x14ac:dyDescent="0.25">
      <c r="A396" s="824"/>
      <c r="B396" s="739" t="s">
        <v>659</v>
      </c>
      <c r="C396" s="128" t="s">
        <v>660</v>
      </c>
      <c r="D396" s="90" t="s">
        <v>661</v>
      </c>
      <c r="E396" s="91" t="s">
        <v>154</v>
      </c>
      <c r="F396" s="129" t="s">
        <v>662</v>
      </c>
      <c r="G396" s="92">
        <v>34</v>
      </c>
      <c r="H396" s="79">
        <v>1080</v>
      </c>
      <c r="I396" s="80">
        <v>347</v>
      </c>
      <c r="J396" s="158">
        <v>0</v>
      </c>
      <c r="K396" s="418">
        <v>123168.7</v>
      </c>
      <c r="L396" s="75">
        <f t="shared" si="75"/>
        <v>0</v>
      </c>
      <c r="M396" s="76"/>
      <c r="N396" s="77"/>
      <c r="O396" s="73">
        <f t="shared" si="76"/>
        <v>0</v>
      </c>
      <c r="P396" s="76"/>
      <c r="Q396" s="76"/>
      <c r="R396" s="77">
        <f t="shared" si="74"/>
        <v>0</v>
      </c>
      <c r="S396" s="76">
        <f t="shared" si="77"/>
        <v>0</v>
      </c>
      <c r="T396" s="76"/>
      <c r="U396" s="78"/>
      <c r="V396" s="76"/>
      <c r="W396" s="78"/>
      <c r="X396" s="76"/>
      <c r="Y396" s="78"/>
      <c r="Z396" s="73">
        <f t="shared" si="78"/>
        <v>0</v>
      </c>
      <c r="AA396" s="73">
        <f t="shared" si="79"/>
        <v>0</v>
      </c>
      <c r="AB396" s="76"/>
      <c r="AC396" s="77"/>
      <c r="AD396" s="76"/>
      <c r="AE396" s="77"/>
      <c r="AF396" s="76"/>
      <c r="AG396" s="77"/>
    </row>
    <row r="397" spans="1:33" s="17" customFormat="1" ht="48" hidden="1" customHeight="1" x14ac:dyDescent="0.25">
      <c r="A397" s="824"/>
      <c r="B397" s="795"/>
      <c r="C397" s="770" t="s">
        <v>614</v>
      </c>
      <c r="D397" s="765" t="s">
        <v>663</v>
      </c>
      <c r="E397" s="768" t="s">
        <v>154</v>
      </c>
      <c r="F397" s="129" t="s">
        <v>664</v>
      </c>
      <c r="G397" s="92">
        <v>34</v>
      </c>
      <c r="H397" s="79">
        <v>1081</v>
      </c>
      <c r="I397" s="80">
        <v>348</v>
      </c>
      <c r="J397" s="158">
        <v>0</v>
      </c>
      <c r="K397" s="418">
        <v>123168.7</v>
      </c>
      <c r="L397" s="75">
        <f t="shared" si="75"/>
        <v>0</v>
      </c>
      <c r="M397" s="76"/>
      <c r="N397" s="77"/>
      <c r="O397" s="73">
        <f t="shared" si="76"/>
        <v>0</v>
      </c>
      <c r="P397" s="76"/>
      <c r="Q397" s="76"/>
      <c r="R397" s="77">
        <f t="shared" si="74"/>
        <v>0</v>
      </c>
      <c r="S397" s="76">
        <f t="shared" si="77"/>
        <v>0</v>
      </c>
      <c r="T397" s="76"/>
      <c r="U397" s="78"/>
      <c r="V397" s="76"/>
      <c r="W397" s="78"/>
      <c r="X397" s="76"/>
      <c r="Y397" s="78"/>
      <c r="Z397" s="73">
        <f t="shared" si="78"/>
        <v>0</v>
      </c>
      <c r="AA397" s="73">
        <f t="shared" si="79"/>
        <v>0</v>
      </c>
      <c r="AB397" s="76"/>
      <c r="AC397" s="77"/>
      <c r="AD397" s="76"/>
      <c r="AE397" s="77"/>
      <c r="AF397" s="76"/>
      <c r="AG397" s="77"/>
    </row>
    <row r="398" spans="1:33" s="17" customFormat="1" ht="48" hidden="1" customHeight="1" x14ac:dyDescent="0.25">
      <c r="A398" s="825"/>
      <c r="B398" s="740"/>
      <c r="C398" s="771"/>
      <c r="D398" s="755"/>
      <c r="E398" s="756"/>
      <c r="F398" s="129" t="s">
        <v>662</v>
      </c>
      <c r="G398" s="92">
        <v>34</v>
      </c>
      <c r="H398" s="79">
        <v>1080</v>
      </c>
      <c r="I398" s="80">
        <v>349</v>
      </c>
      <c r="J398" s="158">
        <v>0</v>
      </c>
      <c r="K398" s="418">
        <v>123168.7</v>
      </c>
      <c r="L398" s="75">
        <f t="shared" si="75"/>
        <v>0</v>
      </c>
      <c r="M398" s="76"/>
      <c r="N398" s="77"/>
      <c r="O398" s="73">
        <f t="shared" si="76"/>
        <v>0</v>
      </c>
      <c r="P398" s="76"/>
      <c r="Q398" s="76"/>
      <c r="R398" s="77">
        <f t="shared" ref="R398:R463" si="80">IFERROR(P398/O398*100,0)</f>
        <v>0</v>
      </c>
      <c r="S398" s="76">
        <f t="shared" si="77"/>
        <v>0</v>
      </c>
      <c r="T398" s="76"/>
      <c r="U398" s="78"/>
      <c r="V398" s="76"/>
      <c r="W398" s="78"/>
      <c r="X398" s="76"/>
      <c r="Y398" s="78"/>
      <c r="Z398" s="73">
        <f t="shared" si="78"/>
        <v>0</v>
      </c>
      <c r="AA398" s="73">
        <f t="shared" si="79"/>
        <v>0</v>
      </c>
      <c r="AB398" s="76"/>
      <c r="AC398" s="77"/>
      <c r="AD398" s="76"/>
      <c r="AE398" s="77"/>
      <c r="AF398" s="76"/>
      <c r="AG398" s="77"/>
    </row>
    <row r="399" spans="1:33" s="17" customFormat="1" ht="48" hidden="1" customHeight="1" x14ac:dyDescent="0.25">
      <c r="A399" s="816" t="s">
        <v>665</v>
      </c>
      <c r="B399" s="736" t="s">
        <v>666</v>
      </c>
      <c r="C399" s="231" t="s">
        <v>667</v>
      </c>
      <c r="D399" s="90" t="s">
        <v>668</v>
      </c>
      <c r="E399" s="91" t="s">
        <v>104</v>
      </c>
      <c r="F399" s="129" t="s">
        <v>669</v>
      </c>
      <c r="G399" s="92">
        <v>177</v>
      </c>
      <c r="H399" s="79">
        <v>1119</v>
      </c>
      <c r="I399" s="80">
        <v>455</v>
      </c>
      <c r="J399" s="158">
        <v>0</v>
      </c>
      <c r="K399" s="416">
        <v>103315.06</v>
      </c>
      <c r="L399" s="75">
        <f t="shared" si="75"/>
        <v>0</v>
      </c>
      <c r="M399" s="76"/>
      <c r="N399" s="77"/>
      <c r="O399" s="73">
        <f t="shared" si="76"/>
        <v>0</v>
      </c>
      <c r="P399" s="76"/>
      <c r="Q399" s="76"/>
      <c r="R399" s="77">
        <f t="shared" si="80"/>
        <v>0</v>
      </c>
      <c r="S399" s="76">
        <f t="shared" si="77"/>
        <v>0</v>
      </c>
      <c r="T399" s="76"/>
      <c r="U399" s="78"/>
      <c r="V399" s="76"/>
      <c r="W399" s="78"/>
      <c r="X399" s="76"/>
      <c r="Y399" s="78"/>
      <c r="Z399" s="73">
        <f t="shared" si="78"/>
        <v>0</v>
      </c>
      <c r="AA399" s="73">
        <f t="shared" si="79"/>
        <v>0</v>
      </c>
      <c r="AB399" s="76"/>
      <c r="AC399" s="77"/>
      <c r="AD399" s="76"/>
      <c r="AE399" s="77"/>
      <c r="AF399" s="76"/>
      <c r="AG399" s="77"/>
    </row>
    <row r="400" spans="1:33" s="17" customFormat="1" ht="48" hidden="1" customHeight="1" x14ac:dyDescent="0.25">
      <c r="A400" s="817"/>
      <c r="B400" s="757"/>
      <c r="C400" s="231" t="s">
        <v>390</v>
      </c>
      <c r="D400" s="90" t="s">
        <v>670</v>
      </c>
      <c r="E400" s="91" t="s">
        <v>104</v>
      </c>
      <c r="F400" s="129" t="s">
        <v>671</v>
      </c>
      <c r="G400" s="92">
        <v>177</v>
      </c>
      <c r="H400" s="79">
        <v>95</v>
      </c>
      <c r="I400" s="80">
        <v>350</v>
      </c>
      <c r="J400" s="158">
        <v>0</v>
      </c>
      <c r="K400" s="418">
        <v>103315.06</v>
      </c>
      <c r="L400" s="75">
        <f t="shared" si="75"/>
        <v>0</v>
      </c>
      <c r="M400" s="76"/>
      <c r="N400" s="77"/>
      <c r="O400" s="73">
        <f t="shared" si="76"/>
        <v>0</v>
      </c>
      <c r="P400" s="76"/>
      <c r="Q400" s="76"/>
      <c r="R400" s="77">
        <f t="shared" si="80"/>
        <v>0</v>
      </c>
      <c r="S400" s="76">
        <f t="shared" si="77"/>
        <v>0</v>
      </c>
      <c r="T400" s="76"/>
      <c r="U400" s="78"/>
      <c r="V400" s="76"/>
      <c r="W400" s="78"/>
      <c r="X400" s="76"/>
      <c r="Y400" s="78"/>
      <c r="Z400" s="73">
        <f t="shared" si="78"/>
        <v>0</v>
      </c>
      <c r="AA400" s="73">
        <f t="shared" si="79"/>
        <v>0</v>
      </c>
      <c r="AB400" s="76"/>
      <c r="AC400" s="77"/>
      <c r="AD400" s="76"/>
      <c r="AE400" s="77"/>
      <c r="AF400" s="76"/>
      <c r="AG400" s="77"/>
    </row>
    <row r="401" spans="1:33" s="17" customFormat="1" ht="48" hidden="1" customHeight="1" x14ac:dyDescent="0.25">
      <c r="A401" s="817"/>
      <c r="B401" s="757"/>
      <c r="C401" s="128" t="s">
        <v>672</v>
      </c>
      <c r="D401" s="90" t="s">
        <v>673</v>
      </c>
      <c r="E401" s="91" t="s">
        <v>104</v>
      </c>
      <c r="F401" s="129" t="s">
        <v>674</v>
      </c>
      <c r="G401" s="92">
        <v>177</v>
      </c>
      <c r="H401" s="79">
        <v>94</v>
      </c>
      <c r="I401" s="80">
        <v>351</v>
      </c>
      <c r="J401" s="158">
        <v>0</v>
      </c>
      <c r="K401" s="418">
        <v>103315.06</v>
      </c>
      <c r="L401" s="75">
        <f t="shared" si="75"/>
        <v>0</v>
      </c>
      <c r="M401" s="76"/>
      <c r="N401" s="77"/>
      <c r="O401" s="73">
        <f t="shared" si="76"/>
        <v>0</v>
      </c>
      <c r="P401" s="76"/>
      <c r="Q401" s="76"/>
      <c r="R401" s="77">
        <f t="shared" si="80"/>
        <v>0</v>
      </c>
      <c r="S401" s="76">
        <f t="shared" si="77"/>
        <v>0</v>
      </c>
      <c r="T401" s="76"/>
      <c r="U401" s="78"/>
      <c r="V401" s="76"/>
      <c r="W401" s="78"/>
      <c r="X401" s="76"/>
      <c r="Y401" s="78"/>
      <c r="Z401" s="73">
        <f t="shared" si="78"/>
        <v>0</v>
      </c>
      <c r="AA401" s="73">
        <f t="shared" si="79"/>
        <v>0</v>
      </c>
      <c r="AB401" s="76"/>
      <c r="AC401" s="77"/>
      <c r="AD401" s="76"/>
      <c r="AE401" s="77"/>
      <c r="AF401" s="76"/>
      <c r="AG401" s="77"/>
    </row>
    <row r="402" spans="1:33" s="17" customFormat="1" ht="48" hidden="1" customHeight="1" x14ac:dyDescent="0.25">
      <c r="A402" s="817"/>
      <c r="B402" s="757"/>
      <c r="C402" s="128" t="s">
        <v>675</v>
      </c>
      <c r="D402" s="90" t="s">
        <v>676</v>
      </c>
      <c r="E402" s="91" t="s">
        <v>104</v>
      </c>
      <c r="F402" s="129" t="s">
        <v>677</v>
      </c>
      <c r="G402" s="92">
        <v>177</v>
      </c>
      <c r="H402" s="79">
        <v>93</v>
      </c>
      <c r="I402" s="80">
        <v>353</v>
      </c>
      <c r="J402" s="158">
        <v>0</v>
      </c>
      <c r="K402" s="418">
        <v>103315.06</v>
      </c>
      <c r="L402" s="75">
        <f t="shared" si="75"/>
        <v>0</v>
      </c>
      <c r="M402" s="76"/>
      <c r="N402" s="77"/>
      <c r="O402" s="73">
        <f t="shared" si="76"/>
        <v>0</v>
      </c>
      <c r="P402" s="76"/>
      <c r="Q402" s="76"/>
      <c r="R402" s="77">
        <f t="shared" si="80"/>
        <v>0</v>
      </c>
      <c r="S402" s="76">
        <f t="shared" si="77"/>
        <v>0</v>
      </c>
      <c r="T402" s="76"/>
      <c r="U402" s="78"/>
      <c r="V402" s="76"/>
      <c r="W402" s="78"/>
      <c r="X402" s="76"/>
      <c r="Y402" s="78"/>
      <c r="Z402" s="73">
        <f t="shared" si="78"/>
        <v>0</v>
      </c>
      <c r="AA402" s="73">
        <f t="shared" si="79"/>
        <v>0</v>
      </c>
      <c r="AB402" s="76"/>
      <c r="AC402" s="77"/>
      <c r="AD402" s="76"/>
      <c r="AE402" s="77"/>
      <c r="AF402" s="76"/>
      <c r="AG402" s="77"/>
    </row>
    <row r="403" spans="1:33" s="17" customFormat="1" ht="48" hidden="1" customHeight="1" x14ac:dyDescent="0.25">
      <c r="A403" s="817"/>
      <c r="B403" s="757"/>
      <c r="C403" s="128" t="s">
        <v>678</v>
      </c>
      <c r="D403" s="90" t="s">
        <v>679</v>
      </c>
      <c r="E403" s="91" t="s">
        <v>104</v>
      </c>
      <c r="F403" s="129" t="s">
        <v>680</v>
      </c>
      <c r="G403" s="92">
        <v>177</v>
      </c>
      <c r="H403" s="79">
        <v>92</v>
      </c>
      <c r="I403" s="80">
        <v>354</v>
      </c>
      <c r="J403" s="158">
        <v>0</v>
      </c>
      <c r="K403" s="418">
        <v>103315.06</v>
      </c>
      <c r="L403" s="75">
        <f t="shared" si="75"/>
        <v>0</v>
      </c>
      <c r="M403" s="76"/>
      <c r="N403" s="77"/>
      <c r="O403" s="73">
        <f t="shared" si="76"/>
        <v>0</v>
      </c>
      <c r="P403" s="76"/>
      <c r="Q403" s="76"/>
      <c r="R403" s="77">
        <f t="shared" si="80"/>
        <v>0</v>
      </c>
      <c r="S403" s="76">
        <f t="shared" si="77"/>
        <v>0</v>
      </c>
      <c r="T403" s="76"/>
      <c r="U403" s="78"/>
      <c r="V403" s="76"/>
      <c r="W403" s="78"/>
      <c r="X403" s="76"/>
      <c r="Y403" s="78"/>
      <c r="Z403" s="73">
        <f t="shared" si="78"/>
        <v>0</v>
      </c>
      <c r="AA403" s="73">
        <f t="shared" si="79"/>
        <v>0</v>
      </c>
      <c r="AB403" s="76"/>
      <c r="AC403" s="77"/>
      <c r="AD403" s="76"/>
      <c r="AE403" s="77"/>
      <c r="AF403" s="76"/>
      <c r="AG403" s="77"/>
    </row>
    <row r="404" spans="1:33" s="17" customFormat="1" ht="48" hidden="1" customHeight="1" x14ac:dyDescent="0.25">
      <c r="A404" s="818"/>
      <c r="B404" s="758"/>
      <c r="C404" s="222" t="s">
        <v>449</v>
      </c>
      <c r="D404" s="90" t="s">
        <v>681</v>
      </c>
      <c r="E404" s="91" t="s">
        <v>104</v>
      </c>
      <c r="F404" s="129" t="s">
        <v>682</v>
      </c>
      <c r="G404" s="92">
        <v>177</v>
      </c>
      <c r="H404" s="79">
        <v>91</v>
      </c>
      <c r="I404" s="80">
        <v>355</v>
      </c>
      <c r="J404" s="158">
        <v>0</v>
      </c>
      <c r="K404" s="418">
        <v>103315.06</v>
      </c>
      <c r="L404" s="75">
        <f t="shared" si="75"/>
        <v>0</v>
      </c>
      <c r="M404" s="76"/>
      <c r="N404" s="77"/>
      <c r="O404" s="73">
        <f t="shared" si="76"/>
        <v>0</v>
      </c>
      <c r="P404" s="76"/>
      <c r="Q404" s="76"/>
      <c r="R404" s="77">
        <f t="shared" si="80"/>
        <v>0</v>
      </c>
      <c r="S404" s="76">
        <f t="shared" si="77"/>
        <v>0</v>
      </c>
      <c r="T404" s="76"/>
      <c r="U404" s="78"/>
      <c r="V404" s="76"/>
      <c r="W404" s="78"/>
      <c r="X404" s="76"/>
      <c r="Y404" s="78"/>
      <c r="Z404" s="73">
        <f t="shared" si="78"/>
        <v>0</v>
      </c>
      <c r="AA404" s="73">
        <f t="shared" si="79"/>
        <v>0</v>
      </c>
      <c r="AB404" s="76"/>
      <c r="AC404" s="77"/>
      <c r="AD404" s="76"/>
      <c r="AE404" s="77"/>
      <c r="AF404" s="76"/>
      <c r="AG404" s="77"/>
    </row>
    <row r="405" spans="1:33" s="17" customFormat="1" ht="48" hidden="1" customHeight="1" x14ac:dyDescent="0.25">
      <c r="A405" s="131" t="s">
        <v>683</v>
      </c>
      <c r="B405" s="69" t="s">
        <v>684</v>
      </c>
      <c r="C405" s="128" t="s">
        <v>685</v>
      </c>
      <c r="D405" s="90" t="s">
        <v>686</v>
      </c>
      <c r="E405" s="91" t="s">
        <v>104</v>
      </c>
      <c r="F405" s="129" t="s">
        <v>687</v>
      </c>
      <c r="G405" s="92">
        <v>36</v>
      </c>
      <c r="H405" s="235">
        <v>90</v>
      </c>
      <c r="I405" s="236" t="s">
        <v>688</v>
      </c>
      <c r="J405" s="158">
        <v>0</v>
      </c>
      <c r="K405" s="416">
        <v>141238.19</v>
      </c>
      <c r="L405" s="75">
        <f t="shared" si="75"/>
        <v>0</v>
      </c>
      <c r="M405" s="76"/>
      <c r="N405" s="77"/>
      <c r="O405" s="73">
        <f t="shared" si="76"/>
        <v>0</v>
      </c>
      <c r="P405" s="76"/>
      <c r="Q405" s="76"/>
      <c r="R405" s="77">
        <f t="shared" si="80"/>
        <v>0</v>
      </c>
      <c r="S405" s="76">
        <f t="shared" si="77"/>
        <v>0</v>
      </c>
      <c r="T405" s="76"/>
      <c r="U405" s="78"/>
      <c r="V405" s="76"/>
      <c r="W405" s="78"/>
      <c r="X405" s="76"/>
      <c r="Y405" s="78"/>
      <c r="Z405" s="73">
        <f t="shared" si="78"/>
        <v>0</v>
      </c>
      <c r="AA405" s="73">
        <f t="shared" si="79"/>
        <v>0</v>
      </c>
      <c r="AB405" s="76"/>
      <c r="AC405" s="77"/>
      <c r="AD405" s="76"/>
      <c r="AE405" s="77"/>
      <c r="AF405" s="76"/>
      <c r="AG405" s="77"/>
    </row>
    <row r="406" spans="1:33" s="17" customFormat="1" ht="48" hidden="1" customHeight="1" x14ac:dyDescent="0.25">
      <c r="A406" s="810" t="s">
        <v>689</v>
      </c>
      <c r="B406" s="813" t="s">
        <v>690</v>
      </c>
      <c r="C406" s="237" t="s">
        <v>691</v>
      </c>
      <c r="D406" s="238" t="s">
        <v>692</v>
      </c>
      <c r="E406" s="237" t="s">
        <v>104</v>
      </c>
      <c r="F406" s="238" t="s">
        <v>693</v>
      </c>
      <c r="G406" s="239">
        <v>178</v>
      </c>
      <c r="H406" s="240">
        <v>88</v>
      </c>
      <c r="I406" s="241">
        <v>557</v>
      </c>
      <c r="J406" s="158">
        <v>0</v>
      </c>
      <c r="K406" s="467">
        <v>74987.490000000005</v>
      </c>
      <c r="L406" s="75">
        <f t="shared" si="75"/>
        <v>0</v>
      </c>
      <c r="M406" s="76"/>
      <c r="N406" s="77"/>
      <c r="O406" s="73">
        <f t="shared" si="76"/>
        <v>0</v>
      </c>
      <c r="P406" s="76"/>
      <c r="Q406" s="76"/>
      <c r="R406" s="77">
        <f t="shared" si="80"/>
        <v>0</v>
      </c>
      <c r="S406" s="76">
        <f t="shared" si="77"/>
        <v>0</v>
      </c>
      <c r="T406" s="76"/>
      <c r="U406" s="78"/>
      <c r="V406" s="76"/>
      <c r="W406" s="78"/>
      <c r="X406" s="76"/>
      <c r="Y406" s="78"/>
      <c r="Z406" s="73">
        <f t="shared" si="78"/>
        <v>0</v>
      </c>
      <c r="AA406" s="73">
        <f t="shared" si="79"/>
        <v>0</v>
      </c>
      <c r="AB406" s="76"/>
      <c r="AC406" s="77"/>
      <c r="AD406" s="76"/>
      <c r="AE406" s="77"/>
      <c r="AF406" s="76"/>
      <c r="AG406" s="77"/>
    </row>
    <row r="407" spans="1:33" s="17" customFormat="1" ht="48" hidden="1" customHeight="1" x14ac:dyDescent="0.25">
      <c r="A407" s="811"/>
      <c r="B407" s="814"/>
      <c r="C407" s="237" t="s">
        <v>694</v>
      </c>
      <c r="D407" s="243" t="s">
        <v>695</v>
      </c>
      <c r="E407" s="237" t="s">
        <v>104</v>
      </c>
      <c r="F407" s="238" t="s">
        <v>696</v>
      </c>
      <c r="G407" s="239">
        <v>178</v>
      </c>
      <c r="H407" s="240">
        <v>89</v>
      </c>
      <c r="I407" s="241">
        <v>558</v>
      </c>
      <c r="J407" s="158">
        <v>0</v>
      </c>
      <c r="K407" s="418">
        <v>74987.490000000005</v>
      </c>
      <c r="L407" s="75">
        <f t="shared" si="75"/>
        <v>0</v>
      </c>
      <c r="M407" s="76"/>
      <c r="N407" s="77"/>
      <c r="O407" s="73">
        <f t="shared" si="76"/>
        <v>0</v>
      </c>
      <c r="P407" s="76"/>
      <c r="Q407" s="76"/>
      <c r="R407" s="77">
        <f t="shared" si="80"/>
        <v>0</v>
      </c>
      <c r="S407" s="76">
        <f t="shared" si="77"/>
        <v>0</v>
      </c>
      <c r="T407" s="76"/>
      <c r="U407" s="78"/>
      <c r="V407" s="76"/>
      <c r="W407" s="78"/>
      <c r="X407" s="76"/>
      <c r="Y407" s="78"/>
      <c r="Z407" s="73">
        <f t="shared" si="78"/>
        <v>0</v>
      </c>
      <c r="AA407" s="73">
        <f t="shared" si="79"/>
        <v>0</v>
      </c>
      <c r="AB407" s="76"/>
      <c r="AC407" s="77"/>
      <c r="AD407" s="76"/>
      <c r="AE407" s="77"/>
      <c r="AF407" s="76"/>
      <c r="AG407" s="77"/>
    </row>
    <row r="408" spans="1:33" s="17" customFormat="1" ht="48" hidden="1" customHeight="1" x14ac:dyDescent="0.25">
      <c r="A408" s="811"/>
      <c r="B408" s="814"/>
      <c r="C408" s="237" t="s">
        <v>442</v>
      </c>
      <c r="D408" s="243" t="s">
        <v>697</v>
      </c>
      <c r="E408" s="237" t="s">
        <v>104</v>
      </c>
      <c r="F408" s="238" t="s">
        <v>698</v>
      </c>
      <c r="G408" s="239">
        <v>178</v>
      </c>
      <c r="H408" s="240">
        <v>89</v>
      </c>
      <c r="I408" s="241">
        <v>559</v>
      </c>
      <c r="J408" s="158">
        <v>0</v>
      </c>
      <c r="K408" s="418">
        <v>74987.490000000005</v>
      </c>
      <c r="L408" s="75">
        <f t="shared" si="75"/>
        <v>0</v>
      </c>
      <c r="M408" s="76"/>
      <c r="N408" s="77"/>
      <c r="O408" s="73">
        <f t="shared" si="76"/>
        <v>0</v>
      </c>
      <c r="P408" s="76"/>
      <c r="Q408" s="76"/>
      <c r="R408" s="77">
        <f t="shared" si="80"/>
        <v>0</v>
      </c>
      <c r="S408" s="76">
        <f t="shared" si="77"/>
        <v>0</v>
      </c>
      <c r="T408" s="76"/>
      <c r="U408" s="78"/>
      <c r="V408" s="76"/>
      <c r="W408" s="78"/>
      <c r="X408" s="76"/>
      <c r="Y408" s="78"/>
      <c r="Z408" s="73">
        <f t="shared" si="78"/>
        <v>0</v>
      </c>
      <c r="AA408" s="73">
        <f t="shared" si="79"/>
        <v>0</v>
      </c>
      <c r="AB408" s="76"/>
      <c r="AC408" s="77"/>
      <c r="AD408" s="76"/>
      <c r="AE408" s="77"/>
      <c r="AF408" s="76"/>
      <c r="AG408" s="77"/>
    </row>
    <row r="409" spans="1:33" s="17" customFormat="1" ht="48" hidden="1" customHeight="1" x14ac:dyDescent="0.25">
      <c r="A409" s="811"/>
      <c r="B409" s="814"/>
      <c r="C409" s="237" t="s">
        <v>699</v>
      </c>
      <c r="D409" s="243" t="s">
        <v>700</v>
      </c>
      <c r="E409" s="237" t="s">
        <v>104</v>
      </c>
      <c r="F409" s="238" t="s">
        <v>701</v>
      </c>
      <c r="G409" s="239">
        <v>178</v>
      </c>
      <c r="H409" s="240">
        <v>89</v>
      </c>
      <c r="I409" s="241">
        <v>560</v>
      </c>
      <c r="J409" s="158">
        <v>0</v>
      </c>
      <c r="K409" s="418">
        <v>74987.490000000005</v>
      </c>
      <c r="L409" s="75">
        <f t="shared" si="75"/>
        <v>0</v>
      </c>
      <c r="M409" s="76"/>
      <c r="N409" s="77"/>
      <c r="O409" s="73">
        <f t="shared" si="76"/>
        <v>0</v>
      </c>
      <c r="P409" s="76"/>
      <c r="Q409" s="76"/>
      <c r="R409" s="77">
        <f t="shared" si="80"/>
        <v>0</v>
      </c>
      <c r="S409" s="76">
        <f t="shared" si="77"/>
        <v>0</v>
      </c>
      <c r="T409" s="76"/>
      <c r="U409" s="78"/>
      <c r="V409" s="76"/>
      <c r="W409" s="78"/>
      <c r="X409" s="76"/>
      <c r="Y409" s="78"/>
      <c r="Z409" s="73">
        <f t="shared" si="78"/>
        <v>0</v>
      </c>
      <c r="AA409" s="73">
        <f t="shared" si="79"/>
        <v>0</v>
      </c>
      <c r="AB409" s="76"/>
      <c r="AC409" s="77"/>
      <c r="AD409" s="76"/>
      <c r="AE409" s="77"/>
      <c r="AF409" s="76"/>
      <c r="AG409" s="77"/>
    </row>
    <row r="410" spans="1:33" s="17" customFormat="1" ht="48" hidden="1" customHeight="1" x14ac:dyDescent="0.25">
      <c r="A410" s="811"/>
      <c r="B410" s="814"/>
      <c r="C410" s="237" t="s">
        <v>702</v>
      </c>
      <c r="D410" s="243" t="s">
        <v>703</v>
      </c>
      <c r="E410" s="237" t="s">
        <v>104</v>
      </c>
      <c r="F410" s="238" t="s">
        <v>698</v>
      </c>
      <c r="G410" s="239">
        <v>178</v>
      </c>
      <c r="H410" s="240">
        <v>89</v>
      </c>
      <c r="I410" s="241">
        <v>561</v>
      </c>
      <c r="J410" s="158">
        <v>0</v>
      </c>
      <c r="K410" s="418">
        <v>74987.490000000005</v>
      </c>
      <c r="L410" s="75">
        <f t="shared" ref="L410:L423" si="81">ROUND(J410*$K410,2)</f>
        <v>0</v>
      </c>
      <c r="M410" s="76"/>
      <c r="N410" s="77"/>
      <c r="O410" s="73">
        <f t="shared" ref="O410:O423" si="82">ROUND(J410/12*AH$5,0)</f>
        <v>0</v>
      </c>
      <c r="P410" s="76"/>
      <c r="Q410" s="76"/>
      <c r="R410" s="77">
        <f t="shared" si="80"/>
        <v>0</v>
      </c>
      <c r="S410" s="76">
        <f t="shared" ref="S410:S423" si="83">J410-P410</f>
        <v>0</v>
      </c>
      <c r="T410" s="76"/>
      <c r="U410" s="78"/>
      <c r="V410" s="76"/>
      <c r="W410" s="78"/>
      <c r="X410" s="76"/>
      <c r="Y410" s="78"/>
      <c r="Z410" s="73">
        <f t="shared" ref="Z410:Z423" si="84">P410-O410</f>
        <v>0</v>
      </c>
      <c r="AA410" s="73">
        <f t="shared" ref="AA410:AA423" si="85">P410-J410</f>
        <v>0</v>
      </c>
      <c r="AB410" s="76"/>
      <c r="AC410" s="77"/>
      <c r="AD410" s="76"/>
      <c r="AE410" s="77"/>
      <c r="AF410" s="76"/>
      <c r="AG410" s="77"/>
    </row>
    <row r="411" spans="1:33" s="17" customFormat="1" ht="48" hidden="1" customHeight="1" x14ac:dyDescent="0.25">
      <c r="A411" s="812"/>
      <c r="B411" s="815"/>
      <c r="C411" s="237" t="s">
        <v>704</v>
      </c>
      <c r="D411" s="243" t="s">
        <v>705</v>
      </c>
      <c r="E411" s="237" t="s">
        <v>104</v>
      </c>
      <c r="F411" s="238" t="s">
        <v>706</v>
      </c>
      <c r="G411" s="239">
        <v>178</v>
      </c>
      <c r="H411" s="240">
        <v>88</v>
      </c>
      <c r="I411" s="241">
        <v>562</v>
      </c>
      <c r="J411" s="158">
        <v>0</v>
      </c>
      <c r="K411" s="418">
        <v>74987.490000000005</v>
      </c>
      <c r="L411" s="75">
        <f t="shared" si="81"/>
        <v>0</v>
      </c>
      <c r="M411" s="76"/>
      <c r="N411" s="77"/>
      <c r="O411" s="73">
        <f t="shared" si="82"/>
        <v>0</v>
      </c>
      <c r="P411" s="76"/>
      <c r="Q411" s="76"/>
      <c r="R411" s="77">
        <f t="shared" si="80"/>
        <v>0</v>
      </c>
      <c r="S411" s="76">
        <f t="shared" si="83"/>
        <v>0</v>
      </c>
      <c r="T411" s="76"/>
      <c r="U411" s="78"/>
      <c r="V411" s="76"/>
      <c r="W411" s="78"/>
      <c r="X411" s="76"/>
      <c r="Y411" s="78"/>
      <c r="Z411" s="73">
        <f t="shared" si="84"/>
        <v>0</v>
      </c>
      <c r="AA411" s="73">
        <f t="shared" si="85"/>
        <v>0</v>
      </c>
      <c r="AB411" s="76"/>
      <c r="AC411" s="77"/>
      <c r="AD411" s="76"/>
      <c r="AE411" s="77"/>
      <c r="AF411" s="76"/>
      <c r="AG411" s="77"/>
    </row>
    <row r="412" spans="1:33" s="17" customFormat="1" ht="48" hidden="1" customHeight="1" x14ac:dyDescent="0.25">
      <c r="A412" s="810" t="s">
        <v>707</v>
      </c>
      <c r="B412" s="813" t="s">
        <v>708</v>
      </c>
      <c r="C412" s="237" t="s">
        <v>691</v>
      </c>
      <c r="D412" s="243" t="s">
        <v>692</v>
      </c>
      <c r="E412" s="237" t="s">
        <v>104</v>
      </c>
      <c r="F412" s="238" t="s">
        <v>709</v>
      </c>
      <c r="G412" s="239">
        <v>178</v>
      </c>
      <c r="H412" s="240">
        <v>87</v>
      </c>
      <c r="I412" s="241">
        <v>563</v>
      </c>
      <c r="J412" s="158">
        <v>0</v>
      </c>
      <c r="K412" s="467">
        <v>169952.53</v>
      </c>
      <c r="L412" s="75">
        <f t="shared" si="81"/>
        <v>0</v>
      </c>
      <c r="M412" s="76"/>
      <c r="N412" s="77"/>
      <c r="O412" s="73">
        <f t="shared" si="82"/>
        <v>0</v>
      </c>
      <c r="P412" s="76"/>
      <c r="Q412" s="76"/>
      <c r="R412" s="77">
        <f t="shared" si="80"/>
        <v>0</v>
      </c>
      <c r="S412" s="76">
        <f t="shared" si="83"/>
        <v>0</v>
      </c>
      <c r="T412" s="76"/>
      <c r="U412" s="78"/>
      <c r="V412" s="76"/>
      <c r="W412" s="78"/>
      <c r="X412" s="76"/>
      <c r="Y412" s="78"/>
      <c r="Z412" s="73">
        <f t="shared" si="84"/>
        <v>0</v>
      </c>
      <c r="AA412" s="73">
        <f t="shared" si="85"/>
        <v>0</v>
      </c>
      <c r="AB412" s="76"/>
      <c r="AC412" s="77"/>
      <c r="AD412" s="76"/>
      <c r="AE412" s="77"/>
      <c r="AF412" s="76"/>
      <c r="AG412" s="77"/>
    </row>
    <row r="413" spans="1:33" s="17" customFormat="1" ht="48" hidden="1" customHeight="1" x14ac:dyDescent="0.25">
      <c r="A413" s="811"/>
      <c r="B413" s="814"/>
      <c r="C413" s="237" t="s">
        <v>694</v>
      </c>
      <c r="D413" s="243" t="s">
        <v>695</v>
      </c>
      <c r="E413" s="237" t="s">
        <v>104</v>
      </c>
      <c r="F413" s="238" t="s">
        <v>710</v>
      </c>
      <c r="G413" s="239">
        <v>178</v>
      </c>
      <c r="H413" s="240">
        <v>85</v>
      </c>
      <c r="I413" s="241">
        <v>564</v>
      </c>
      <c r="J413" s="158">
        <v>0</v>
      </c>
      <c r="K413" s="418">
        <v>169952.53</v>
      </c>
      <c r="L413" s="75">
        <f t="shared" si="81"/>
        <v>0</v>
      </c>
      <c r="M413" s="76"/>
      <c r="N413" s="77"/>
      <c r="O413" s="73">
        <f t="shared" si="82"/>
        <v>0</v>
      </c>
      <c r="P413" s="76"/>
      <c r="Q413" s="76"/>
      <c r="R413" s="77">
        <f t="shared" si="80"/>
        <v>0</v>
      </c>
      <c r="S413" s="76">
        <f t="shared" si="83"/>
        <v>0</v>
      </c>
      <c r="T413" s="76"/>
      <c r="U413" s="78"/>
      <c r="V413" s="76"/>
      <c r="W413" s="78"/>
      <c r="X413" s="76"/>
      <c r="Y413" s="78"/>
      <c r="Z413" s="73">
        <f t="shared" si="84"/>
        <v>0</v>
      </c>
      <c r="AA413" s="73">
        <f t="shared" si="85"/>
        <v>0</v>
      </c>
      <c r="AB413" s="76"/>
      <c r="AC413" s="77"/>
      <c r="AD413" s="76"/>
      <c r="AE413" s="77"/>
      <c r="AF413" s="76"/>
      <c r="AG413" s="77"/>
    </row>
    <row r="414" spans="1:33" s="17" customFormat="1" ht="48" hidden="1" customHeight="1" x14ac:dyDescent="0.25">
      <c r="A414" s="811"/>
      <c r="B414" s="814"/>
      <c r="C414" s="237" t="s">
        <v>442</v>
      </c>
      <c r="D414" s="243" t="s">
        <v>697</v>
      </c>
      <c r="E414" s="237" t="s">
        <v>104</v>
      </c>
      <c r="F414" s="238" t="s">
        <v>711</v>
      </c>
      <c r="G414" s="239">
        <v>178</v>
      </c>
      <c r="H414" s="240">
        <v>86</v>
      </c>
      <c r="I414" s="241">
        <v>565</v>
      </c>
      <c r="J414" s="158">
        <v>0</v>
      </c>
      <c r="K414" s="418">
        <v>169952.53</v>
      </c>
      <c r="L414" s="75">
        <f t="shared" si="81"/>
        <v>0</v>
      </c>
      <c r="M414" s="76"/>
      <c r="N414" s="77"/>
      <c r="O414" s="73">
        <f t="shared" si="82"/>
        <v>0</v>
      </c>
      <c r="P414" s="76"/>
      <c r="Q414" s="76"/>
      <c r="R414" s="77">
        <f t="shared" si="80"/>
        <v>0</v>
      </c>
      <c r="S414" s="76">
        <f t="shared" si="83"/>
        <v>0</v>
      </c>
      <c r="T414" s="76"/>
      <c r="U414" s="78"/>
      <c r="V414" s="76"/>
      <c r="W414" s="78"/>
      <c r="X414" s="76"/>
      <c r="Y414" s="78"/>
      <c r="Z414" s="73">
        <f t="shared" si="84"/>
        <v>0</v>
      </c>
      <c r="AA414" s="73">
        <f t="shared" si="85"/>
        <v>0</v>
      </c>
      <c r="AB414" s="76"/>
      <c r="AC414" s="77"/>
      <c r="AD414" s="76"/>
      <c r="AE414" s="77"/>
      <c r="AF414" s="76"/>
      <c r="AG414" s="77"/>
    </row>
    <row r="415" spans="1:33" s="17" customFormat="1" ht="48" hidden="1" customHeight="1" x14ac:dyDescent="0.25">
      <c r="A415" s="811"/>
      <c r="B415" s="814"/>
      <c r="C415" s="237" t="s">
        <v>699</v>
      </c>
      <c r="D415" s="243" t="s">
        <v>700</v>
      </c>
      <c r="E415" s="237" t="s">
        <v>104</v>
      </c>
      <c r="F415" s="238" t="s">
        <v>711</v>
      </c>
      <c r="G415" s="239">
        <v>178</v>
      </c>
      <c r="H415" s="240">
        <v>86</v>
      </c>
      <c r="I415" s="241">
        <v>566</v>
      </c>
      <c r="J415" s="158">
        <v>0</v>
      </c>
      <c r="K415" s="418">
        <v>169952.53</v>
      </c>
      <c r="L415" s="75">
        <f t="shared" si="81"/>
        <v>0</v>
      </c>
      <c r="M415" s="76"/>
      <c r="N415" s="77"/>
      <c r="O415" s="73">
        <f t="shared" si="82"/>
        <v>0</v>
      </c>
      <c r="P415" s="76"/>
      <c r="Q415" s="76"/>
      <c r="R415" s="77">
        <f t="shared" si="80"/>
        <v>0</v>
      </c>
      <c r="S415" s="76">
        <f t="shared" si="83"/>
        <v>0</v>
      </c>
      <c r="T415" s="76"/>
      <c r="U415" s="78"/>
      <c r="V415" s="76"/>
      <c r="W415" s="78"/>
      <c r="X415" s="76"/>
      <c r="Y415" s="78"/>
      <c r="Z415" s="73">
        <f t="shared" si="84"/>
        <v>0</v>
      </c>
      <c r="AA415" s="73">
        <f t="shared" si="85"/>
        <v>0</v>
      </c>
      <c r="AB415" s="76"/>
      <c r="AC415" s="77"/>
      <c r="AD415" s="76"/>
      <c r="AE415" s="77"/>
      <c r="AF415" s="76"/>
      <c r="AG415" s="77"/>
    </row>
    <row r="416" spans="1:33" s="17" customFormat="1" ht="48" hidden="1" customHeight="1" x14ac:dyDescent="0.25">
      <c r="A416" s="811"/>
      <c r="B416" s="814"/>
      <c r="C416" s="237" t="s">
        <v>702</v>
      </c>
      <c r="D416" s="243" t="s">
        <v>703</v>
      </c>
      <c r="E416" s="237" t="s">
        <v>104</v>
      </c>
      <c r="F416" s="238" t="s">
        <v>712</v>
      </c>
      <c r="G416" s="239">
        <v>178</v>
      </c>
      <c r="H416" s="240">
        <v>85</v>
      </c>
      <c r="I416" s="241">
        <v>567</v>
      </c>
      <c r="J416" s="158">
        <v>0</v>
      </c>
      <c r="K416" s="418">
        <v>169952.53</v>
      </c>
      <c r="L416" s="75">
        <f t="shared" si="81"/>
        <v>0</v>
      </c>
      <c r="M416" s="76"/>
      <c r="N416" s="77"/>
      <c r="O416" s="73">
        <f t="shared" si="82"/>
        <v>0</v>
      </c>
      <c r="P416" s="76"/>
      <c r="Q416" s="76"/>
      <c r="R416" s="77">
        <f t="shared" si="80"/>
        <v>0</v>
      </c>
      <c r="S416" s="76">
        <f t="shared" si="83"/>
        <v>0</v>
      </c>
      <c r="T416" s="76"/>
      <c r="U416" s="78"/>
      <c r="V416" s="76"/>
      <c r="W416" s="78"/>
      <c r="X416" s="76"/>
      <c r="Y416" s="78"/>
      <c r="Z416" s="73">
        <f t="shared" si="84"/>
        <v>0</v>
      </c>
      <c r="AA416" s="73">
        <f t="shared" si="85"/>
        <v>0</v>
      </c>
      <c r="AB416" s="76"/>
      <c r="AC416" s="77"/>
      <c r="AD416" s="76"/>
      <c r="AE416" s="77"/>
      <c r="AF416" s="76"/>
      <c r="AG416" s="77"/>
    </row>
    <row r="417" spans="1:33" s="17" customFormat="1" ht="48" hidden="1" customHeight="1" x14ac:dyDescent="0.25">
      <c r="A417" s="812"/>
      <c r="B417" s="815"/>
      <c r="C417" s="237" t="s">
        <v>704</v>
      </c>
      <c r="D417" s="243" t="s">
        <v>705</v>
      </c>
      <c r="E417" s="237" t="s">
        <v>104</v>
      </c>
      <c r="F417" s="238" t="s">
        <v>713</v>
      </c>
      <c r="G417" s="239">
        <v>178</v>
      </c>
      <c r="H417" s="240">
        <v>82</v>
      </c>
      <c r="I417" s="241">
        <v>568</v>
      </c>
      <c r="J417" s="158">
        <v>0</v>
      </c>
      <c r="K417" s="418">
        <v>169952.53</v>
      </c>
      <c r="L417" s="75">
        <f t="shared" si="81"/>
        <v>0</v>
      </c>
      <c r="M417" s="76"/>
      <c r="N417" s="77"/>
      <c r="O417" s="73">
        <f t="shared" si="82"/>
        <v>0</v>
      </c>
      <c r="P417" s="76"/>
      <c r="Q417" s="76"/>
      <c r="R417" s="77">
        <f t="shared" si="80"/>
        <v>0</v>
      </c>
      <c r="S417" s="76">
        <f t="shared" si="83"/>
        <v>0</v>
      </c>
      <c r="T417" s="76"/>
      <c r="U417" s="78"/>
      <c r="V417" s="76"/>
      <c r="W417" s="78"/>
      <c r="X417" s="76"/>
      <c r="Y417" s="78"/>
      <c r="Z417" s="73">
        <f t="shared" si="84"/>
        <v>0</v>
      </c>
      <c r="AA417" s="73">
        <f t="shared" si="85"/>
        <v>0</v>
      </c>
      <c r="AB417" s="76"/>
      <c r="AC417" s="77"/>
      <c r="AD417" s="76"/>
      <c r="AE417" s="77"/>
      <c r="AF417" s="76"/>
      <c r="AG417" s="77"/>
    </row>
    <row r="418" spans="1:33" s="17" customFormat="1" ht="48" hidden="1" customHeight="1" x14ac:dyDescent="0.25">
      <c r="A418" s="810" t="s">
        <v>714</v>
      </c>
      <c r="B418" s="813" t="s">
        <v>708</v>
      </c>
      <c r="C418" s="237" t="s">
        <v>691</v>
      </c>
      <c r="D418" s="243" t="s">
        <v>692</v>
      </c>
      <c r="E418" s="237" t="s">
        <v>104</v>
      </c>
      <c r="F418" s="238" t="s">
        <v>715</v>
      </c>
      <c r="G418" s="239">
        <v>178</v>
      </c>
      <c r="H418" s="240">
        <v>84</v>
      </c>
      <c r="I418" s="241">
        <v>569</v>
      </c>
      <c r="J418" s="158">
        <v>0</v>
      </c>
      <c r="K418" s="467">
        <v>226393.76</v>
      </c>
      <c r="L418" s="75">
        <f t="shared" si="81"/>
        <v>0</v>
      </c>
      <c r="M418" s="76"/>
      <c r="N418" s="77"/>
      <c r="O418" s="73">
        <f t="shared" si="82"/>
        <v>0</v>
      </c>
      <c r="P418" s="76"/>
      <c r="Q418" s="76"/>
      <c r="R418" s="77">
        <f t="shared" si="80"/>
        <v>0</v>
      </c>
      <c r="S418" s="76">
        <f t="shared" si="83"/>
        <v>0</v>
      </c>
      <c r="T418" s="76"/>
      <c r="U418" s="78"/>
      <c r="V418" s="76"/>
      <c r="W418" s="78"/>
      <c r="X418" s="76"/>
      <c r="Y418" s="78"/>
      <c r="Z418" s="73">
        <f t="shared" si="84"/>
        <v>0</v>
      </c>
      <c r="AA418" s="73">
        <f t="shared" si="85"/>
        <v>0</v>
      </c>
      <c r="AB418" s="76"/>
      <c r="AC418" s="77"/>
      <c r="AD418" s="76"/>
      <c r="AE418" s="77"/>
      <c r="AF418" s="76"/>
      <c r="AG418" s="77"/>
    </row>
    <row r="419" spans="1:33" s="17" customFormat="1" ht="48" hidden="1" customHeight="1" x14ac:dyDescent="0.25">
      <c r="A419" s="811"/>
      <c r="B419" s="814"/>
      <c r="C419" s="237" t="s">
        <v>694</v>
      </c>
      <c r="D419" s="243" t="s">
        <v>695</v>
      </c>
      <c r="E419" s="237" t="s">
        <v>104</v>
      </c>
      <c r="F419" s="238" t="s">
        <v>716</v>
      </c>
      <c r="G419" s="239">
        <v>178</v>
      </c>
      <c r="H419" s="240">
        <v>83</v>
      </c>
      <c r="I419" s="241">
        <v>570</v>
      </c>
      <c r="J419" s="158">
        <v>0</v>
      </c>
      <c r="K419" s="418">
        <v>226393.76</v>
      </c>
      <c r="L419" s="75">
        <f t="shared" si="81"/>
        <v>0</v>
      </c>
      <c r="M419" s="76"/>
      <c r="N419" s="77"/>
      <c r="O419" s="73">
        <f t="shared" si="82"/>
        <v>0</v>
      </c>
      <c r="P419" s="76"/>
      <c r="Q419" s="76"/>
      <c r="R419" s="77">
        <f t="shared" si="80"/>
        <v>0</v>
      </c>
      <c r="S419" s="76">
        <f t="shared" si="83"/>
        <v>0</v>
      </c>
      <c r="T419" s="76"/>
      <c r="U419" s="78"/>
      <c r="V419" s="76"/>
      <c r="W419" s="78"/>
      <c r="X419" s="76"/>
      <c r="Y419" s="78"/>
      <c r="Z419" s="73">
        <f t="shared" si="84"/>
        <v>0</v>
      </c>
      <c r="AA419" s="73">
        <f t="shared" si="85"/>
        <v>0</v>
      </c>
      <c r="AB419" s="76"/>
      <c r="AC419" s="77"/>
      <c r="AD419" s="76"/>
      <c r="AE419" s="77"/>
      <c r="AF419" s="76"/>
      <c r="AG419" s="77"/>
    </row>
    <row r="420" spans="1:33" s="17" customFormat="1" ht="48" hidden="1" customHeight="1" x14ac:dyDescent="0.25">
      <c r="A420" s="811"/>
      <c r="B420" s="814"/>
      <c r="C420" s="237" t="s">
        <v>442</v>
      </c>
      <c r="D420" s="243" t="s">
        <v>697</v>
      </c>
      <c r="E420" s="237" t="s">
        <v>104</v>
      </c>
      <c r="F420" s="238" t="s">
        <v>717</v>
      </c>
      <c r="G420" s="239">
        <v>178</v>
      </c>
      <c r="H420" s="240">
        <v>83</v>
      </c>
      <c r="I420" s="241">
        <v>571</v>
      </c>
      <c r="J420" s="158">
        <v>0</v>
      </c>
      <c r="K420" s="418">
        <v>226393.76</v>
      </c>
      <c r="L420" s="75">
        <f t="shared" si="81"/>
        <v>0</v>
      </c>
      <c r="M420" s="76"/>
      <c r="N420" s="77"/>
      <c r="O420" s="73">
        <f t="shared" si="82"/>
        <v>0</v>
      </c>
      <c r="P420" s="76"/>
      <c r="Q420" s="76"/>
      <c r="R420" s="77">
        <f t="shared" si="80"/>
        <v>0</v>
      </c>
      <c r="S420" s="76">
        <f t="shared" si="83"/>
        <v>0</v>
      </c>
      <c r="T420" s="76"/>
      <c r="U420" s="78"/>
      <c r="V420" s="76"/>
      <c r="W420" s="78"/>
      <c r="X420" s="76"/>
      <c r="Y420" s="78"/>
      <c r="Z420" s="73">
        <f t="shared" si="84"/>
        <v>0</v>
      </c>
      <c r="AA420" s="73">
        <f t="shared" si="85"/>
        <v>0</v>
      </c>
      <c r="AB420" s="76"/>
      <c r="AC420" s="77"/>
      <c r="AD420" s="76"/>
      <c r="AE420" s="77"/>
      <c r="AF420" s="76"/>
      <c r="AG420" s="77"/>
    </row>
    <row r="421" spans="1:33" s="17" customFormat="1" ht="48" hidden="1" customHeight="1" x14ac:dyDescent="0.25">
      <c r="A421" s="811"/>
      <c r="B421" s="814"/>
      <c r="C421" s="237" t="s">
        <v>699</v>
      </c>
      <c r="D421" s="243" t="s">
        <v>718</v>
      </c>
      <c r="E421" s="237" t="s">
        <v>104</v>
      </c>
      <c r="F421" s="238" t="s">
        <v>717</v>
      </c>
      <c r="G421" s="239">
        <v>178</v>
      </c>
      <c r="H421" s="240">
        <v>83</v>
      </c>
      <c r="I421" s="241">
        <v>572</v>
      </c>
      <c r="J421" s="158">
        <v>0</v>
      </c>
      <c r="K421" s="418">
        <v>226393.76</v>
      </c>
      <c r="L421" s="75">
        <f t="shared" si="81"/>
        <v>0</v>
      </c>
      <c r="M421" s="76"/>
      <c r="N421" s="77"/>
      <c r="O421" s="73">
        <f t="shared" si="82"/>
        <v>0</v>
      </c>
      <c r="P421" s="76"/>
      <c r="Q421" s="76"/>
      <c r="R421" s="77">
        <f t="shared" si="80"/>
        <v>0</v>
      </c>
      <c r="S421" s="76">
        <f t="shared" si="83"/>
        <v>0</v>
      </c>
      <c r="T421" s="76"/>
      <c r="U421" s="78"/>
      <c r="V421" s="76"/>
      <c r="W421" s="78"/>
      <c r="X421" s="76"/>
      <c r="Y421" s="78"/>
      <c r="Z421" s="73">
        <f t="shared" si="84"/>
        <v>0</v>
      </c>
      <c r="AA421" s="73">
        <f t="shared" si="85"/>
        <v>0</v>
      </c>
      <c r="AB421" s="76"/>
      <c r="AC421" s="77"/>
      <c r="AD421" s="76"/>
      <c r="AE421" s="77"/>
      <c r="AF421" s="76"/>
      <c r="AG421" s="77"/>
    </row>
    <row r="422" spans="1:33" s="17" customFormat="1" ht="48" hidden="1" customHeight="1" x14ac:dyDescent="0.25">
      <c r="A422" s="811"/>
      <c r="B422" s="814"/>
      <c r="C422" s="237" t="s">
        <v>702</v>
      </c>
      <c r="D422" s="243" t="s">
        <v>703</v>
      </c>
      <c r="E422" s="237" t="s">
        <v>104</v>
      </c>
      <c r="F422" s="238" t="s">
        <v>717</v>
      </c>
      <c r="G422" s="239">
        <v>178</v>
      </c>
      <c r="H422" s="240">
        <v>83</v>
      </c>
      <c r="I422" s="241">
        <v>573</v>
      </c>
      <c r="J422" s="158">
        <v>0</v>
      </c>
      <c r="K422" s="418">
        <v>226393.76</v>
      </c>
      <c r="L422" s="75">
        <f t="shared" si="81"/>
        <v>0</v>
      </c>
      <c r="M422" s="76"/>
      <c r="N422" s="77"/>
      <c r="O422" s="73">
        <f t="shared" si="82"/>
        <v>0</v>
      </c>
      <c r="P422" s="76"/>
      <c r="Q422" s="76"/>
      <c r="R422" s="77">
        <f t="shared" si="80"/>
        <v>0</v>
      </c>
      <c r="S422" s="76">
        <f t="shared" si="83"/>
        <v>0</v>
      </c>
      <c r="T422" s="76"/>
      <c r="U422" s="78"/>
      <c r="V422" s="76"/>
      <c r="W422" s="78"/>
      <c r="X422" s="76"/>
      <c r="Y422" s="78"/>
      <c r="Z422" s="73">
        <f t="shared" si="84"/>
        <v>0</v>
      </c>
      <c r="AA422" s="73">
        <f t="shared" si="85"/>
        <v>0</v>
      </c>
      <c r="AB422" s="76"/>
      <c r="AC422" s="77"/>
      <c r="AD422" s="76"/>
      <c r="AE422" s="77"/>
      <c r="AF422" s="76"/>
      <c r="AG422" s="77"/>
    </row>
    <row r="423" spans="1:33" s="17" customFormat="1" ht="48" hidden="1" customHeight="1" x14ac:dyDescent="0.25">
      <c r="A423" s="812"/>
      <c r="B423" s="815"/>
      <c r="C423" s="237" t="s">
        <v>704</v>
      </c>
      <c r="D423" s="243" t="s">
        <v>705</v>
      </c>
      <c r="E423" s="237" t="s">
        <v>104</v>
      </c>
      <c r="F423" s="238" t="s">
        <v>719</v>
      </c>
      <c r="G423" s="239">
        <v>178</v>
      </c>
      <c r="H423" s="240">
        <v>2598</v>
      </c>
      <c r="I423" s="241">
        <v>574</v>
      </c>
      <c r="J423" s="158">
        <v>0</v>
      </c>
      <c r="K423" s="418">
        <v>226393.76</v>
      </c>
      <c r="L423" s="75">
        <f t="shared" si="81"/>
        <v>0</v>
      </c>
      <c r="M423" s="76"/>
      <c r="N423" s="77"/>
      <c r="O423" s="73">
        <f t="shared" si="82"/>
        <v>0</v>
      </c>
      <c r="P423" s="76"/>
      <c r="Q423" s="76"/>
      <c r="R423" s="77">
        <f t="shared" si="80"/>
        <v>0</v>
      </c>
      <c r="S423" s="76">
        <f t="shared" si="83"/>
        <v>0</v>
      </c>
      <c r="T423" s="76"/>
      <c r="U423" s="78"/>
      <c r="V423" s="76"/>
      <c r="W423" s="78"/>
      <c r="X423" s="76"/>
      <c r="Y423" s="78"/>
      <c r="Z423" s="73">
        <f t="shared" si="84"/>
        <v>0</v>
      </c>
      <c r="AA423" s="73">
        <f t="shared" si="85"/>
        <v>0</v>
      </c>
      <c r="AB423" s="76"/>
      <c r="AC423" s="77"/>
      <c r="AD423" s="76"/>
      <c r="AE423" s="77"/>
      <c r="AF423" s="76"/>
      <c r="AG423" s="77"/>
    </row>
    <row r="424" spans="1:33" s="17" customFormat="1" ht="25.5" hidden="1" x14ac:dyDescent="0.25">
      <c r="A424" s="244" t="s">
        <v>720</v>
      </c>
      <c r="B424" s="245"/>
      <c r="C424" s="246"/>
      <c r="D424" s="246"/>
      <c r="E424" s="246"/>
      <c r="F424" s="247"/>
      <c r="G424" s="244"/>
      <c r="H424" s="248"/>
      <c r="I424" s="249"/>
      <c r="J424" s="136"/>
      <c r="K424" s="470"/>
      <c r="L424" s="251"/>
      <c r="M424" s="251"/>
      <c r="N424" s="251"/>
      <c r="O424" s="251"/>
      <c r="P424" s="251"/>
      <c r="Q424" s="251"/>
      <c r="R424" s="251">
        <f t="shared" si="80"/>
        <v>0</v>
      </c>
      <c r="S424" s="251"/>
      <c r="T424" s="251"/>
      <c r="U424" s="251"/>
      <c r="V424" s="251"/>
      <c r="W424" s="251"/>
      <c r="X424" s="251"/>
      <c r="Y424" s="251"/>
      <c r="Z424" s="252"/>
      <c r="AA424" s="252"/>
      <c r="AB424" s="251"/>
      <c r="AC424" s="251"/>
      <c r="AD424" s="251"/>
      <c r="AE424" s="251"/>
      <c r="AF424" s="251"/>
      <c r="AG424" s="251"/>
    </row>
    <row r="425" spans="1:33" s="17" customFormat="1" ht="26.25" hidden="1" x14ac:dyDescent="0.25">
      <c r="A425" s="253" t="s">
        <v>721</v>
      </c>
      <c r="B425" s="254"/>
      <c r="C425" s="472"/>
      <c r="D425" s="255"/>
      <c r="E425" s="255"/>
      <c r="F425" s="473"/>
      <c r="G425" s="253"/>
      <c r="H425" s="257"/>
      <c r="I425" s="258"/>
      <c r="J425" s="116">
        <v>0</v>
      </c>
      <c r="K425" s="412"/>
      <c r="L425" s="144">
        <f>SUM(L426:L443)</f>
        <v>0</v>
      </c>
      <c r="M425" s="259">
        <f t="shared" ref="M425:N425" si="86">SUM(M426:M441)</f>
        <v>0</v>
      </c>
      <c r="N425" s="259">
        <f t="shared" si="86"/>
        <v>0</v>
      </c>
      <c r="O425" s="259">
        <f t="shared" ref="O425:AG425" si="87">SUM(O426:O443)</f>
        <v>0</v>
      </c>
      <c r="P425" s="259">
        <f t="shared" si="87"/>
        <v>0</v>
      </c>
      <c r="Q425" s="259">
        <f t="shared" si="87"/>
        <v>0</v>
      </c>
      <c r="R425" s="259">
        <f t="shared" si="87"/>
        <v>0</v>
      </c>
      <c r="S425" s="259">
        <f t="shared" si="87"/>
        <v>0</v>
      </c>
      <c r="T425" s="259">
        <f t="shared" si="87"/>
        <v>0</v>
      </c>
      <c r="U425" s="259">
        <f t="shared" si="87"/>
        <v>0</v>
      </c>
      <c r="V425" s="259">
        <f t="shared" si="87"/>
        <v>0</v>
      </c>
      <c r="W425" s="259">
        <f t="shared" si="87"/>
        <v>0</v>
      </c>
      <c r="X425" s="259">
        <f t="shared" si="87"/>
        <v>0</v>
      </c>
      <c r="Y425" s="259">
        <f t="shared" si="87"/>
        <v>0</v>
      </c>
      <c r="Z425" s="260">
        <f t="shared" si="87"/>
        <v>0</v>
      </c>
      <c r="AA425" s="260">
        <f t="shared" si="87"/>
        <v>0</v>
      </c>
      <c r="AB425" s="148">
        <f t="shared" si="87"/>
        <v>0</v>
      </c>
      <c r="AC425" s="125">
        <f t="shared" si="87"/>
        <v>0</v>
      </c>
      <c r="AD425" s="126">
        <f t="shared" si="87"/>
        <v>0</v>
      </c>
      <c r="AE425" s="126">
        <f t="shared" si="87"/>
        <v>0</v>
      </c>
      <c r="AF425" s="126">
        <f t="shared" si="87"/>
        <v>0</v>
      </c>
      <c r="AG425" s="126">
        <f t="shared" si="87"/>
        <v>0</v>
      </c>
    </row>
    <row r="426" spans="1:33" s="17" customFormat="1" ht="51" hidden="1" customHeight="1" x14ac:dyDescent="0.25">
      <c r="A426" s="809" t="s">
        <v>722</v>
      </c>
      <c r="B426" s="736" t="s">
        <v>723</v>
      </c>
      <c r="C426" s="741" t="s">
        <v>724</v>
      </c>
      <c r="D426" s="765" t="s">
        <v>725</v>
      </c>
      <c r="E426" s="768" t="s">
        <v>41</v>
      </c>
      <c r="F426" s="129" t="s">
        <v>726</v>
      </c>
      <c r="G426" s="92">
        <v>208</v>
      </c>
      <c r="H426" s="79">
        <v>81</v>
      </c>
      <c r="I426" s="80">
        <v>357</v>
      </c>
      <c r="J426" s="73">
        <v>0</v>
      </c>
      <c r="K426" s="416">
        <v>119123.1</v>
      </c>
      <c r="L426" s="75">
        <f t="shared" ref="L426:L443" si="88">ROUND(J426*$K426,2)</f>
        <v>0</v>
      </c>
      <c r="M426" s="76"/>
      <c r="N426" s="77"/>
      <c r="O426" s="73">
        <f t="shared" ref="O426:O443" si="89">ROUND(J426/12*AH$5,0)</f>
        <v>0</v>
      </c>
      <c r="P426" s="76"/>
      <c r="Q426" s="76"/>
      <c r="R426" s="77">
        <f t="shared" si="80"/>
        <v>0</v>
      </c>
      <c r="S426" s="76">
        <f t="shared" ref="S426:S481" si="90">J426-P426</f>
        <v>0</v>
      </c>
      <c r="T426" s="76"/>
      <c r="U426" s="78"/>
      <c r="V426" s="76"/>
      <c r="W426" s="78"/>
      <c r="X426" s="76"/>
      <c r="Y426" s="78"/>
      <c r="Z426" s="73">
        <f t="shared" ref="Z426:Z443" si="91">P426-O426</f>
        <v>0</v>
      </c>
      <c r="AA426" s="73">
        <f t="shared" ref="AA426:AA443" si="92">P426-J426</f>
        <v>0</v>
      </c>
      <c r="AB426" s="76"/>
      <c r="AC426" s="77"/>
      <c r="AD426" s="76"/>
      <c r="AE426" s="77"/>
      <c r="AF426" s="76"/>
      <c r="AG426" s="77"/>
    </row>
    <row r="427" spans="1:33" s="17" customFormat="1" ht="51" hidden="1" customHeight="1" x14ac:dyDescent="0.25">
      <c r="A427" s="747"/>
      <c r="B427" s="757"/>
      <c r="C427" s="763"/>
      <c r="D427" s="766"/>
      <c r="E427" s="769"/>
      <c r="F427" s="129" t="s">
        <v>727</v>
      </c>
      <c r="G427" s="92">
        <v>208</v>
      </c>
      <c r="H427" s="79">
        <v>80</v>
      </c>
      <c r="I427" s="80">
        <v>358</v>
      </c>
      <c r="J427" s="73">
        <v>0</v>
      </c>
      <c r="K427" s="418">
        <v>119123.1</v>
      </c>
      <c r="L427" s="75">
        <f t="shared" si="88"/>
        <v>0</v>
      </c>
      <c r="M427" s="76"/>
      <c r="N427" s="77"/>
      <c r="O427" s="73">
        <f t="shared" si="89"/>
        <v>0</v>
      </c>
      <c r="P427" s="76"/>
      <c r="Q427" s="76"/>
      <c r="R427" s="77">
        <f t="shared" si="80"/>
        <v>0</v>
      </c>
      <c r="S427" s="76">
        <f t="shared" si="90"/>
        <v>0</v>
      </c>
      <c r="T427" s="76"/>
      <c r="U427" s="78"/>
      <c r="V427" s="76"/>
      <c r="W427" s="78"/>
      <c r="X427" s="76"/>
      <c r="Y427" s="78"/>
      <c r="Z427" s="73">
        <f t="shared" si="91"/>
        <v>0</v>
      </c>
      <c r="AA427" s="73">
        <f t="shared" si="92"/>
        <v>0</v>
      </c>
      <c r="AB427" s="76"/>
      <c r="AC427" s="77"/>
      <c r="AD427" s="76"/>
      <c r="AE427" s="77"/>
      <c r="AF427" s="76"/>
      <c r="AG427" s="77"/>
    </row>
    <row r="428" spans="1:33" s="17" customFormat="1" ht="51" hidden="1" customHeight="1" x14ac:dyDescent="0.25">
      <c r="A428" s="747"/>
      <c r="B428" s="757"/>
      <c r="C428" s="763"/>
      <c r="D428" s="766"/>
      <c r="E428" s="769"/>
      <c r="F428" s="129" t="s">
        <v>728</v>
      </c>
      <c r="G428" s="92">
        <v>208</v>
      </c>
      <c r="H428" s="79">
        <v>79</v>
      </c>
      <c r="I428" s="80">
        <v>359</v>
      </c>
      <c r="J428" s="73">
        <v>0</v>
      </c>
      <c r="K428" s="418">
        <v>119123.1</v>
      </c>
      <c r="L428" s="75">
        <f t="shared" si="88"/>
        <v>0</v>
      </c>
      <c r="M428" s="76"/>
      <c r="N428" s="77"/>
      <c r="O428" s="73">
        <f t="shared" si="89"/>
        <v>0</v>
      </c>
      <c r="P428" s="76"/>
      <c r="Q428" s="76"/>
      <c r="R428" s="77">
        <f t="shared" si="80"/>
        <v>0</v>
      </c>
      <c r="S428" s="76">
        <f t="shared" si="90"/>
        <v>0</v>
      </c>
      <c r="T428" s="76"/>
      <c r="U428" s="78"/>
      <c r="V428" s="76"/>
      <c r="W428" s="78"/>
      <c r="X428" s="76"/>
      <c r="Y428" s="78"/>
      <c r="Z428" s="73">
        <f t="shared" si="91"/>
        <v>0</v>
      </c>
      <c r="AA428" s="73">
        <f t="shared" si="92"/>
        <v>0</v>
      </c>
      <c r="AB428" s="76"/>
      <c r="AC428" s="77"/>
      <c r="AD428" s="76"/>
      <c r="AE428" s="77"/>
      <c r="AF428" s="76"/>
      <c r="AG428" s="77"/>
    </row>
    <row r="429" spans="1:33" s="17" customFormat="1" ht="51" hidden="1" customHeight="1" x14ac:dyDescent="0.25">
      <c r="A429" s="747"/>
      <c r="B429" s="757"/>
      <c r="C429" s="742"/>
      <c r="D429" s="755"/>
      <c r="E429" s="756"/>
      <c r="F429" s="129" t="s">
        <v>729</v>
      </c>
      <c r="G429" s="92">
        <v>208</v>
      </c>
      <c r="H429" s="79">
        <v>78</v>
      </c>
      <c r="I429" s="80">
        <v>360</v>
      </c>
      <c r="J429" s="73">
        <v>0</v>
      </c>
      <c r="K429" s="418">
        <v>119123.1</v>
      </c>
      <c r="L429" s="75">
        <f t="shared" si="88"/>
        <v>0</v>
      </c>
      <c r="M429" s="76"/>
      <c r="N429" s="77"/>
      <c r="O429" s="73">
        <f t="shared" si="89"/>
        <v>0</v>
      </c>
      <c r="P429" s="76"/>
      <c r="Q429" s="76"/>
      <c r="R429" s="77">
        <f t="shared" si="80"/>
        <v>0</v>
      </c>
      <c r="S429" s="76">
        <f t="shared" si="90"/>
        <v>0</v>
      </c>
      <c r="T429" s="76"/>
      <c r="U429" s="78"/>
      <c r="V429" s="76"/>
      <c r="W429" s="78"/>
      <c r="X429" s="76"/>
      <c r="Y429" s="78"/>
      <c r="Z429" s="73">
        <f t="shared" si="91"/>
        <v>0</v>
      </c>
      <c r="AA429" s="73">
        <f t="shared" si="92"/>
        <v>0</v>
      </c>
      <c r="AB429" s="76"/>
      <c r="AC429" s="77"/>
      <c r="AD429" s="76"/>
      <c r="AE429" s="77"/>
      <c r="AF429" s="76"/>
      <c r="AG429" s="77"/>
    </row>
    <row r="430" spans="1:33" s="17" customFormat="1" ht="51" hidden="1" customHeight="1" x14ac:dyDescent="0.25">
      <c r="A430" s="747"/>
      <c r="B430" s="757"/>
      <c r="C430" s="741" t="s">
        <v>730</v>
      </c>
      <c r="D430" s="765" t="s">
        <v>731</v>
      </c>
      <c r="E430" s="768" t="s">
        <v>41</v>
      </c>
      <c r="F430" s="129" t="s">
        <v>732</v>
      </c>
      <c r="G430" s="92">
        <v>208</v>
      </c>
      <c r="H430" s="79">
        <v>1118</v>
      </c>
      <c r="I430" s="80">
        <v>361</v>
      </c>
      <c r="J430" s="73">
        <v>0</v>
      </c>
      <c r="K430" s="418">
        <v>119123.1</v>
      </c>
      <c r="L430" s="75">
        <f t="shared" si="88"/>
        <v>0</v>
      </c>
      <c r="M430" s="76"/>
      <c r="N430" s="77"/>
      <c r="O430" s="73">
        <f t="shared" si="89"/>
        <v>0</v>
      </c>
      <c r="P430" s="76"/>
      <c r="Q430" s="76"/>
      <c r="R430" s="77">
        <f t="shared" si="80"/>
        <v>0</v>
      </c>
      <c r="S430" s="76">
        <f t="shared" si="90"/>
        <v>0</v>
      </c>
      <c r="T430" s="76"/>
      <c r="U430" s="78"/>
      <c r="V430" s="76"/>
      <c r="W430" s="78"/>
      <c r="X430" s="76"/>
      <c r="Y430" s="78"/>
      <c r="Z430" s="73">
        <f t="shared" si="91"/>
        <v>0</v>
      </c>
      <c r="AA430" s="73">
        <f t="shared" si="92"/>
        <v>0</v>
      </c>
      <c r="AB430" s="76"/>
      <c r="AC430" s="77"/>
      <c r="AD430" s="76"/>
      <c r="AE430" s="77"/>
      <c r="AF430" s="76"/>
      <c r="AG430" s="77"/>
    </row>
    <row r="431" spans="1:33" s="17" customFormat="1" ht="51" hidden="1" customHeight="1" x14ac:dyDescent="0.25">
      <c r="A431" s="747"/>
      <c r="B431" s="757"/>
      <c r="C431" s="763"/>
      <c r="D431" s="766"/>
      <c r="E431" s="769"/>
      <c r="F431" s="129" t="s">
        <v>733</v>
      </c>
      <c r="G431" s="92">
        <v>208</v>
      </c>
      <c r="H431" s="79">
        <v>1078</v>
      </c>
      <c r="I431" s="80">
        <v>362</v>
      </c>
      <c r="J431" s="73">
        <v>0</v>
      </c>
      <c r="K431" s="418">
        <v>119123.1</v>
      </c>
      <c r="L431" s="75">
        <f t="shared" si="88"/>
        <v>0</v>
      </c>
      <c r="M431" s="76"/>
      <c r="N431" s="77"/>
      <c r="O431" s="73">
        <f t="shared" si="89"/>
        <v>0</v>
      </c>
      <c r="P431" s="76"/>
      <c r="Q431" s="76"/>
      <c r="R431" s="77">
        <f t="shared" si="80"/>
        <v>0</v>
      </c>
      <c r="S431" s="76">
        <f t="shared" si="90"/>
        <v>0</v>
      </c>
      <c r="T431" s="76"/>
      <c r="U431" s="78"/>
      <c r="V431" s="76"/>
      <c r="W431" s="78"/>
      <c r="X431" s="76"/>
      <c r="Y431" s="78"/>
      <c r="Z431" s="73">
        <f t="shared" si="91"/>
        <v>0</v>
      </c>
      <c r="AA431" s="73">
        <f t="shared" si="92"/>
        <v>0</v>
      </c>
      <c r="AB431" s="76"/>
      <c r="AC431" s="77"/>
      <c r="AD431" s="76"/>
      <c r="AE431" s="77"/>
      <c r="AF431" s="76"/>
      <c r="AG431" s="77"/>
    </row>
    <row r="432" spans="1:33" s="17" customFormat="1" ht="51" hidden="1" customHeight="1" x14ac:dyDescent="0.25">
      <c r="A432" s="748"/>
      <c r="B432" s="758"/>
      <c r="C432" s="742"/>
      <c r="D432" s="755"/>
      <c r="E432" s="756"/>
      <c r="F432" s="129" t="s">
        <v>734</v>
      </c>
      <c r="G432" s="92">
        <v>208</v>
      </c>
      <c r="H432" s="79">
        <v>1077</v>
      </c>
      <c r="I432" s="80">
        <v>363</v>
      </c>
      <c r="J432" s="73">
        <v>0</v>
      </c>
      <c r="K432" s="418">
        <v>119123.1</v>
      </c>
      <c r="L432" s="75">
        <f t="shared" si="88"/>
        <v>0</v>
      </c>
      <c r="M432" s="76"/>
      <c r="N432" s="77"/>
      <c r="O432" s="73">
        <f t="shared" si="89"/>
        <v>0</v>
      </c>
      <c r="P432" s="76"/>
      <c r="Q432" s="76"/>
      <c r="R432" s="77">
        <f t="shared" si="80"/>
        <v>0</v>
      </c>
      <c r="S432" s="76">
        <f t="shared" si="90"/>
        <v>0</v>
      </c>
      <c r="T432" s="76"/>
      <c r="U432" s="78"/>
      <c r="V432" s="76"/>
      <c r="W432" s="78"/>
      <c r="X432" s="76"/>
      <c r="Y432" s="78"/>
      <c r="Z432" s="73">
        <f t="shared" si="91"/>
        <v>0</v>
      </c>
      <c r="AA432" s="73">
        <f t="shared" si="92"/>
        <v>0</v>
      </c>
      <c r="AB432" s="76"/>
      <c r="AC432" s="77"/>
      <c r="AD432" s="76"/>
      <c r="AE432" s="77"/>
      <c r="AF432" s="76"/>
      <c r="AG432" s="77"/>
    </row>
    <row r="433" spans="1:33" s="17" customFormat="1" ht="51" hidden="1" customHeight="1" x14ac:dyDescent="0.25">
      <c r="A433" s="809" t="s">
        <v>735</v>
      </c>
      <c r="B433" s="739" t="s">
        <v>736</v>
      </c>
      <c r="C433" s="741" t="s">
        <v>737</v>
      </c>
      <c r="D433" s="765" t="s">
        <v>738</v>
      </c>
      <c r="E433" s="768" t="s">
        <v>41</v>
      </c>
      <c r="F433" s="129" t="s">
        <v>739</v>
      </c>
      <c r="G433" s="92">
        <v>217</v>
      </c>
      <c r="H433" s="79">
        <v>77</v>
      </c>
      <c r="I433" s="80">
        <v>364</v>
      </c>
      <c r="J433" s="73">
        <v>0</v>
      </c>
      <c r="K433" s="416">
        <v>70941.23</v>
      </c>
      <c r="L433" s="75">
        <f t="shared" si="88"/>
        <v>0</v>
      </c>
      <c r="M433" s="76"/>
      <c r="N433" s="77"/>
      <c r="O433" s="73">
        <f t="shared" si="89"/>
        <v>0</v>
      </c>
      <c r="P433" s="76"/>
      <c r="Q433" s="76"/>
      <c r="R433" s="77">
        <f t="shared" si="80"/>
        <v>0</v>
      </c>
      <c r="S433" s="76">
        <f t="shared" si="90"/>
        <v>0</v>
      </c>
      <c r="T433" s="76"/>
      <c r="U433" s="78"/>
      <c r="V433" s="76"/>
      <c r="W433" s="78"/>
      <c r="X433" s="76"/>
      <c r="Y433" s="78"/>
      <c r="Z433" s="73">
        <f t="shared" si="91"/>
        <v>0</v>
      </c>
      <c r="AA433" s="73">
        <f t="shared" si="92"/>
        <v>0</v>
      </c>
      <c r="AB433" s="76"/>
      <c r="AC433" s="77"/>
      <c r="AD433" s="76"/>
      <c r="AE433" s="77"/>
      <c r="AF433" s="76"/>
      <c r="AG433" s="77"/>
    </row>
    <row r="434" spans="1:33" s="17" customFormat="1" ht="51" hidden="1" customHeight="1" x14ac:dyDescent="0.25">
      <c r="A434" s="747"/>
      <c r="B434" s="795"/>
      <c r="C434" s="742"/>
      <c r="D434" s="755"/>
      <c r="E434" s="756"/>
      <c r="F434" s="129" t="s">
        <v>740</v>
      </c>
      <c r="G434" s="92">
        <v>217</v>
      </c>
      <c r="H434" s="79">
        <v>76</v>
      </c>
      <c r="I434" s="80">
        <v>365</v>
      </c>
      <c r="J434" s="73">
        <v>0</v>
      </c>
      <c r="K434" s="418">
        <v>70941.23</v>
      </c>
      <c r="L434" s="75">
        <f t="shared" si="88"/>
        <v>0</v>
      </c>
      <c r="M434" s="76"/>
      <c r="N434" s="77"/>
      <c r="O434" s="73">
        <f t="shared" si="89"/>
        <v>0</v>
      </c>
      <c r="P434" s="76"/>
      <c r="Q434" s="76"/>
      <c r="R434" s="77">
        <f t="shared" si="80"/>
        <v>0</v>
      </c>
      <c r="S434" s="76">
        <f t="shared" si="90"/>
        <v>0</v>
      </c>
      <c r="T434" s="76"/>
      <c r="U434" s="78"/>
      <c r="V434" s="76"/>
      <c r="W434" s="78"/>
      <c r="X434" s="76"/>
      <c r="Y434" s="78"/>
      <c r="Z434" s="73">
        <f t="shared" si="91"/>
        <v>0</v>
      </c>
      <c r="AA434" s="73">
        <f t="shared" si="92"/>
        <v>0</v>
      </c>
      <c r="AB434" s="76"/>
      <c r="AC434" s="77"/>
      <c r="AD434" s="76"/>
      <c r="AE434" s="77"/>
      <c r="AF434" s="76"/>
      <c r="AG434" s="77"/>
    </row>
    <row r="435" spans="1:33" s="17" customFormat="1" ht="51" hidden="1" customHeight="1" x14ac:dyDescent="0.25">
      <c r="A435" s="747"/>
      <c r="B435" s="740"/>
      <c r="C435" s="128" t="s">
        <v>741</v>
      </c>
      <c r="D435" s="90" t="s">
        <v>742</v>
      </c>
      <c r="E435" s="91" t="s">
        <v>41</v>
      </c>
      <c r="F435" s="129" t="s">
        <v>743</v>
      </c>
      <c r="G435" s="92">
        <v>217</v>
      </c>
      <c r="H435" s="79">
        <v>1076</v>
      </c>
      <c r="I435" s="80">
        <v>366</v>
      </c>
      <c r="J435" s="73">
        <v>0</v>
      </c>
      <c r="K435" s="418">
        <v>70941.23</v>
      </c>
      <c r="L435" s="75">
        <f t="shared" si="88"/>
        <v>0</v>
      </c>
      <c r="M435" s="76"/>
      <c r="N435" s="77"/>
      <c r="O435" s="73">
        <f t="shared" si="89"/>
        <v>0</v>
      </c>
      <c r="P435" s="76"/>
      <c r="Q435" s="76"/>
      <c r="R435" s="77">
        <f t="shared" si="80"/>
        <v>0</v>
      </c>
      <c r="S435" s="76">
        <f t="shared" si="90"/>
        <v>0</v>
      </c>
      <c r="T435" s="76"/>
      <c r="U435" s="78"/>
      <c r="V435" s="76"/>
      <c r="W435" s="78"/>
      <c r="X435" s="76"/>
      <c r="Y435" s="78"/>
      <c r="Z435" s="73">
        <f t="shared" si="91"/>
        <v>0</v>
      </c>
      <c r="AA435" s="73">
        <f t="shared" si="92"/>
        <v>0</v>
      </c>
      <c r="AB435" s="76"/>
      <c r="AC435" s="77"/>
      <c r="AD435" s="76"/>
      <c r="AE435" s="77"/>
      <c r="AF435" s="76"/>
      <c r="AG435" s="77"/>
    </row>
    <row r="436" spans="1:33" s="17" customFormat="1" ht="51" hidden="1" customHeight="1" x14ac:dyDescent="0.25">
      <c r="A436" s="747"/>
      <c r="B436" s="149" t="s">
        <v>744</v>
      </c>
      <c r="C436" s="222" t="s">
        <v>745</v>
      </c>
      <c r="D436" s="90" t="s">
        <v>746</v>
      </c>
      <c r="E436" s="91" t="s">
        <v>41</v>
      </c>
      <c r="F436" s="129" t="s">
        <v>747</v>
      </c>
      <c r="G436" s="92">
        <v>218</v>
      </c>
      <c r="H436" s="79">
        <v>75</v>
      </c>
      <c r="I436" s="80">
        <v>367</v>
      </c>
      <c r="J436" s="73">
        <v>0</v>
      </c>
      <c r="K436" s="418">
        <v>70941.23</v>
      </c>
      <c r="L436" s="75">
        <f t="shared" si="88"/>
        <v>0</v>
      </c>
      <c r="M436" s="76"/>
      <c r="N436" s="77"/>
      <c r="O436" s="73">
        <f t="shared" si="89"/>
        <v>0</v>
      </c>
      <c r="P436" s="76"/>
      <c r="Q436" s="76"/>
      <c r="R436" s="77">
        <f t="shared" si="80"/>
        <v>0</v>
      </c>
      <c r="S436" s="76">
        <f t="shared" si="90"/>
        <v>0</v>
      </c>
      <c r="T436" s="76"/>
      <c r="U436" s="78"/>
      <c r="V436" s="76"/>
      <c r="W436" s="78"/>
      <c r="X436" s="76"/>
      <c r="Y436" s="78"/>
      <c r="Z436" s="73">
        <f t="shared" si="91"/>
        <v>0</v>
      </c>
      <c r="AA436" s="73">
        <f t="shared" si="92"/>
        <v>0</v>
      </c>
      <c r="AB436" s="76"/>
      <c r="AC436" s="77"/>
      <c r="AD436" s="76"/>
      <c r="AE436" s="77"/>
      <c r="AF436" s="76"/>
      <c r="AG436" s="77"/>
    </row>
    <row r="437" spans="1:33" s="17" customFormat="1" ht="51" hidden="1" customHeight="1" x14ac:dyDescent="0.25">
      <c r="A437" s="747"/>
      <c r="B437" s="739" t="s">
        <v>748</v>
      </c>
      <c r="C437" s="741" t="s">
        <v>749</v>
      </c>
      <c r="D437" s="765" t="s">
        <v>750</v>
      </c>
      <c r="E437" s="768" t="s">
        <v>41</v>
      </c>
      <c r="F437" s="129" t="s">
        <v>751</v>
      </c>
      <c r="G437" s="92">
        <v>204</v>
      </c>
      <c r="H437" s="79">
        <v>74</v>
      </c>
      <c r="I437" s="80">
        <v>368</v>
      </c>
      <c r="J437" s="73">
        <v>0</v>
      </c>
      <c r="K437" s="418">
        <v>70941.23</v>
      </c>
      <c r="L437" s="75">
        <f t="shared" si="88"/>
        <v>0</v>
      </c>
      <c r="M437" s="76"/>
      <c r="N437" s="77"/>
      <c r="O437" s="73">
        <f t="shared" si="89"/>
        <v>0</v>
      </c>
      <c r="P437" s="76"/>
      <c r="Q437" s="76"/>
      <c r="R437" s="77">
        <f t="shared" si="80"/>
        <v>0</v>
      </c>
      <c r="S437" s="76">
        <f t="shared" si="90"/>
        <v>0</v>
      </c>
      <c r="T437" s="76"/>
      <c r="U437" s="78"/>
      <c r="V437" s="76"/>
      <c r="W437" s="78"/>
      <c r="X437" s="76"/>
      <c r="Y437" s="78"/>
      <c r="Z437" s="73">
        <f t="shared" si="91"/>
        <v>0</v>
      </c>
      <c r="AA437" s="73">
        <f t="shared" si="92"/>
        <v>0</v>
      </c>
      <c r="AB437" s="76"/>
      <c r="AC437" s="77"/>
      <c r="AD437" s="76"/>
      <c r="AE437" s="77"/>
      <c r="AF437" s="76"/>
      <c r="AG437" s="77"/>
    </row>
    <row r="438" spans="1:33" s="17" customFormat="1" ht="51" hidden="1" customHeight="1" x14ac:dyDescent="0.25">
      <c r="A438" s="747"/>
      <c r="B438" s="795"/>
      <c r="C438" s="742"/>
      <c r="D438" s="755"/>
      <c r="E438" s="756"/>
      <c r="F438" s="129" t="s">
        <v>752</v>
      </c>
      <c r="G438" s="92">
        <v>204</v>
      </c>
      <c r="H438" s="79">
        <v>73</v>
      </c>
      <c r="I438" s="80">
        <v>369</v>
      </c>
      <c r="J438" s="73">
        <v>0</v>
      </c>
      <c r="K438" s="418">
        <v>70941.23</v>
      </c>
      <c r="L438" s="75">
        <f t="shared" si="88"/>
        <v>0</v>
      </c>
      <c r="M438" s="76"/>
      <c r="N438" s="77"/>
      <c r="O438" s="73">
        <f t="shared" si="89"/>
        <v>0</v>
      </c>
      <c r="P438" s="76"/>
      <c r="Q438" s="76"/>
      <c r="R438" s="77">
        <f t="shared" si="80"/>
        <v>0</v>
      </c>
      <c r="S438" s="76">
        <f t="shared" si="90"/>
        <v>0</v>
      </c>
      <c r="T438" s="76"/>
      <c r="U438" s="78"/>
      <c r="V438" s="76"/>
      <c r="W438" s="78"/>
      <c r="X438" s="76"/>
      <c r="Y438" s="78"/>
      <c r="Z438" s="73">
        <f t="shared" si="91"/>
        <v>0</v>
      </c>
      <c r="AA438" s="73">
        <f t="shared" si="92"/>
        <v>0</v>
      </c>
      <c r="AB438" s="76"/>
      <c r="AC438" s="77"/>
      <c r="AD438" s="76"/>
      <c r="AE438" s="77"/>
      <c r="AF438" s="76"/>
      <c r="AG438" s="77"/>
    </row>
    <row r="439" spans="1:33" s="17" customFormat="1" ht="51" hidden="1" customHeight="1" x14ac:dyDescent="0.25">
      <c r="A439" s="747"/>
      <c r="B439" s="795"/>
      <c r="C439" s="741" t="s">
        <v>753</v>
      </c>
      <c r="D439" s="765" t="s">
        <v>754</v>
      </c>
      <c r="E439" s="768" t="s">
        <v>41</v>
      </c>
      <c r="F439" s="129" t="s">
        <v>755</v>
      </c>
      <c r="G439" s="92">
        <v>204</v>
      </c>
      <c r="H439" s="79">
        <v>1075</v>
      </c>
      <c r="I439" s="80">
        <v>370</v>
      </c>
      <c r="J439" s="73">
        <v>0</v>
      </c>
      <c r="K439" s="418">
        <v>70941.23</v>
      </c>
      <c r="L439" s="75">
        <f t="shared" si="88"/>
        <v>0</v>
      </c>
      <c r="M439" s="76"/>
      <c r="N439" s="77"/>
      <c r="O439" s="73">
        <f t="shared" si="89"/>
        <v>0</v>
      </c>
      <c r="P439" s="76"/>
      <c r="Q439" s="76"/>
      <c r="R439" s="77">
        <f t="shared" si="80"/>
        <v>0</v>
      </c>
      <c r="S439" s="76">
        <f t="shared" si="90"/>
        <v>0</v>
      </c>
      <c r="T439" s="76"/>
      <c r="U439" s="78"/>
      <c r="V439" s="76"/>
      <c r="W439" s="78"/>
      <c r="X439" s="76"/>
      <c r="Y439" s="78"/>
      <c r="Z439" s="73">
        <f t="shared" si="91"/>
        <v>0</v>
      </c>
      <c r="AA439" s="73">
        <f t="shared" si="92"/>
        <v>0</v>
      </c>
      <c r="AB439" s="76"/>
      <c r="AC439" s="77"/>
      <c r="AD439" s="76"/>
      <c r="AE439" s="77"/>
      <c r="AF439" s="76"/>
      <c r="AG439" s="77"/>
    </row>
    <row r="440" spans="1:33" s="17" customFormat="1" ht="51" hidden="1" customHeight="1" x14ac:dyDescent="0.25">
      <c r="A440" s="747"/>
      <c r="B440" s="740"/>
      <c r="C440" s="742"/>
      <c r="D440" s="755"/>
      <c r="E440" s="756"/>
      <c r="F440" s="129" t="s">
        <v>756</v>
      </c>
      <c r="G440" s="92">
        <v>204</v>
      </c>
      <c r="H440" s="79">
        <v>1074</v>
      </c>
      <c r="I440" s="80">
        <v>371</v>
      </c>
      <c r="J440" s="73">
        <v>0</v>
      </c>
      <c r="K440" s="418">
        <v>70941.23</v>
      </c>
      <c r="L440" s="75">
        <f t="shared" si="88"/>
        <v>0</v>
      </c>
      <c r="M440" s="76"/>
      <c r="N440" s="77"/>
      <c r="O440" s="73">
        <f t="shared" si="89"/>
        <v>0</v>
      </c>
      <c r="P440" s="76"/>
      <c r="Q440" s="76"/>
      <c r="R440" s="77">
        <f t="shared" si="80"/>
        <v>0</v>
      </c>
      <c r="S440" s="76">
        <f t="shared" si="90"/>
        <v>0</v>
      </c>
      <c r="T440" s="76"/>
      <c r="U440" s="78"/>
      <c r="V440" s="76"/>
      <c r="W440" s="78"/>
      <c r="X440" s="76"/>
      <c r="Y440" s="78"/>
      <c r="Z440" s="73">
        <f t="shared" si="91"/>
        <v>0</v>
      </c>
      <c r="AA440" s="73">
        <f t="shared" si="92"/>
        <v>0</v>
      </c>
      <c r="AB440" s="76"/>
      <c r="AC440" s="77"/>
      <c r="AD440" s="76"/>
      <c r="AE440" s="77"/>
      <c r="AF440" s="76"/>
      <c r="AG440" s="77"/>
    </row>
    <row r="441" spans="1:33" s="17" customFormat="1" ht="51" hidden="1" customHeight="1" x14ac:dyDescent="0.25">
      <c r="A441" s="748"/>
      <c r="B441" s="149" t="s">
        <v>757</v>
      </c>
      <c r="C441" s="128" t="s">
        <v>758</v>
      </c>
      <c r="D441" s="90" t="s">
        <v>759</v>
      </c>
      <c r="E441" s="91" t="s">
        <v>41</v>
      </c>
      <c r="F441" s="129" t="s">
        <v>760</v>
      </c>
      <c r="G441" s="92">
        <v>214</v>
      </c>
      <c r="H441" s="79">
        <v>1117</v>
      </c>
      <c r="I441" s="80">
        <v>372</v>
      </c>
      <c r="J441" s="73">
        <v>0</v>
      </c>
      <c r="K441" s="418">
        <v>70941.23</v>
      </c>
      <c r="L441" s="75">
        <f t="shared" si="88"/>
        <v>0</v>
      </c>
      <c r="M441" s="76"/>
      <c r="N441" s="77"/>
      <c r="O441" s="73">
        <f t="shared" si="89"/>
        <v>0</v>
      </c>
      <c r="P441" s="76"/>
      <c r="Q441" s="76"/>
      <c r="R441" s="77">
        <f t="shared" si="80"/>
        <v>0</v>
      </c>
      <c r="S441" s="76">
        <f t="shared" si="90"/>
        <v>0</v>
      </c>
      <c r="T441" s="76"/>
      <c r="U441" s="78"/>
      <c r="V441" s="76"/>
      <c r="W441" s="78"/>
      <c r="X441" s="76"/>
      <c r="Y441" s="78"/>
      <c r="Z441" s="73">
        <f t="shared" si="91"/>
        <v>0</v>
      </c>
      <c r="AA441" s="73">
        <f t="shared" si="92"/>
        <v>0</v>
      </c>
      <c r="AB441" s="76"/>
      <c r="AC441" s="77"/>
      <c r="AD441" s="76"/>
      <c r="AE441" s="77"/>
      <c r="AF441" s="76"/>
      <c r="AG441" s="77"/>
    </row>
    <row r="442" spans="1:33" s="17" customFormat="1" ht="51" hidden="1" customHeight="1" x14ac:dyDescent="0.25">
      <c r="A442" s="805">
        <v>28</v>
      </c>
      <c r="B442" s="807" t="s">
        <v>761</v>
      </c>
      <c r="C442" s="807" t="s">
        <v>762</v>
      </c>
      <c r="D442" s="807" t="s">
        <v>763</v>
      </c>
      <c r="E442" s="807" t="s">
        <v>41</v>
      </c>
      <c r="F442" s="232" t="s">
        <v>764</v>
      </c>
      <c r="G442" s="261">
        <v>457</v>
      </c>
      <c r="H442" s="262">
        <v>2579</v>
      </c>
      <c r="I442" s="263">
        <v>701</v>
      </c>
      <c r="J442" s="73">
        <v>0</v>
      </c>
      <c r="K442" s="418">
        <v>134104.44</v>
      </c>
      <c r="L442" s="75">
        <f t="shared" si="88"/>
        <v>0</v>
      </c>
      <c r="M442" s="76"/>
      <c r="N442" s="77"/>
      <c r="O442" s="73">
        <f t="shared" si="89"/>
        <v>0</v>
      </c>
      <c r="P442" s="76"/>
      <c r="Q442" s="76"/>
      <c r="R442" s="77">
        <f t="shared" si="80"/>
        <v>0</v>
      </c>
      <c r="S442" s="76">
        <f t="shared" si="90"/>
        <v>0</v>
      </c>
      <c r="T442" s="76"/>
      <c r="U442" s="78"/>
      <c r="V442" s="76"/>
      <c r="W442" s="78"/>
      <c r="X442" s="76"/>
      <c r="Y442" s="78"/>
      <c r="Z442" s="73">
        <f t="shared" si="91"/>
        <v>0</v>
      </c>
      <c r="AA442" s="73">
        <f t="shared" si="92"/>
        <v>0</v>
      </c>
      <c r="AB442" s="76"/>
      <c r="AC442" s="77"/>
      <c r="AD442" s="76"/>
      <c r="AE442" s="77"/>
      <c r="AF442" s="76"/>
      <c r="AG442" s="77"/>
    </row>
    <row r="443" spans="1:33" s="17" customFormat="1" ht="51" hidden="1" customHeight="1" x14ac:dyDescent="0.25">
      <c r="A443" s="806"/>
      <c r="B443" s="808"/>
      <c r="C443" s="897"/>
      <c r="D443" s="808"/>
      <c r="E443" s="808"/>
      <c r="F443" s="419" t="s">
        <v>765</v>
      </c>
      <c r="G443" s="261">
        <v>457</v>
      </c>
      <c r="H443" s="262">
        <v>2580</v>
      </c>
      <c r="I443" s="263">
        <v>702</v>
      </c>
      <c r="J443" s="73">
        <v>0</v>
      </c>
      <c r="K443" s="418">
        <v>134104.44</v>
      </c>
      <c r="L443" s="75">
        <f t="shared" si="88"/>
        <v>0</v>
      </c>
      <c r="M443" s="76"/>
      <c r="N443" s="77"/>
      <c r="O443" s="73">
        <f t="shared" si="89"/>
        <v>0</v>
      </c>
      <c r="P443" s="76"/>
      <c r="Q443" s="76"/>
      <c r="R443" s="77">
        <f t="shared" si="80"/>
        <v>0</v>
      </c>
      <c r="S443" s="76">
        <f t="shared" si="90"/>
        <v>0</v>
      </c>
      <c r="T443" s="76"/>
      <c r="U443" s="78"/>
      <c r="V443" s="76"/>
      <c r="W443" s="78"/>
      <c r="X443" s="76"/>
      <c r="Y443" s="78"/>
      <c r="Z443" s="73">
        <f t="shared" si="91"/>
        <v>0</v>
      </c>
      <c r="AA443" s="73">
        <f t="shared" si="92"/>
        <v>0</v>
      </c>
      <c r="AB443" s="76"/>
      <c r="AC443" s="77"/>
      <c r="AD443" s="76"/>
      <c r="AE443" s="77"/>
      <c r="AF443" s="76"/>
      <c r="AG443" s="77"/>
    </row>
    <row r="444" spans="1:33" s="17" customFormat="1" ht="25.5" hidden="1" x14ac:dyDescent="0.25">
      <c r="A444" s="244" t="s">
        <v>766</v>
      </c>
      <c r="B444" s="245"/>
      <c r="C444" s="246"/>
      <c r="D444" s="246"/>
      <c r="E444" s="246"/>
      <c r="F444" s="247"/>
      <c r="G444" s="244"/>
      <c r="H444" s="248"/>
      <c r="I444" s="249"/>
      <c r="J444" s="136"/>
      <c r="K444" s="470"/>
      <c r="L444" s="251"/>
      <c r="M444" s="251"/>
      <c r="N444" s="251"/>
      <c r="O444" s="251"/>
      <c r="P444" s="251"/>
      <c r="Q444" s="251"/>
      <c r="R444" s="251">
        <f t="shared" si="80"/>
        <v>0</v>
      </c>
      <c r="S444" s="251"/>
      <c r="T444" s="251"/>
      <c r="U444" s="251"/>
      <c r="V444" s="251"/>
      <c r="W444" s="251"/>
      <c r="X444" s="251"/>
      <c r="Y444" s="251"/>
      <c r="Z444" s="252"/>
      <c r="AA444" s="252"/>
      <c r="AB444" s="251"/>
      <c r="AC444" s="251"/>
      <c r="AD444" s="251"/>
      <c r="AE444" s="251"/>
      <c r="AF444" s="251"/>
      <c r="AG444" s="251"/>
    </row>
    <row r="445" spans="1:33" ht="39.75" customHeight="1" x14ac:dyDescent="0.25">
      <c r="A445" s="591" t="s">
        <v>767</v>
      </c>
      <c r="B445" s="592"/>
      <c r="C445" s="593"/>
      <c r="D445" s="593"/>
      <c r="E445" s="593"/>
      <c r="F445" s="691"/>
      <c r="G445" s="591"/>
      <c r="H445" s="595"/>
      <c r="I445" s="596"/>
      <c r="J445" s="116">
        <v>12</v>
      </c>
      <c r="K445" s="412"/>
      <c r="L445" s="692">
        <f t="shared" ref="L445:AC445" si="93">SUM(L446:L481)</f>
        <v>760577.88</v>
      </c>
      <c r="M445" s="275">
        <f t="shared" si="93"/>
        <v>11</v>
      </c>
      <c r="N445" s="61">
        <f t="shared" si="93"/>
        <v>0</v>
      </c>
      <c r="O445" s="62">
        <f t="shared" si="93"/>
        <v>10</v>
      </c>
      <c r="P445" s="60">
        <f t="shared" si="93"/>
        <v>12</v>
      </c>
      <c r="Q445" s="60">
        <f t="shared" si="93"/>
        <v>0</v>
      </c>
      <c r="R445" s="61">
        <f t="shared" si="80"/>
        <v>120</v>
      </c>
      <c r="S445" s="60">
        <f t="shared" si="93"/>
        <v>1</v>
      </c>
      <c r="T445" s="60">
        <f t="shared" ref="T445:Y445" si="94">SUM(T446:T481)</f>
        <v>0</v>
      </c>
      <c r="U445" s="63">
        <f t="shared" si="94"/>
        <v>0</v>
      </c>
      <c r="V445" s="60">
        <f t="shared" si="94"/>
        <v>0</v>
      </c>
      <c r="W445" s="63">
        <f t="shared" si="94"/>
        <v>0</v>
      </c>
      <c r="X445" s="60">
        <f t="shared" si="94"/>
        <v>0</v>
      </c>
      <c r="Y445" s="63">
        <f t="shared" si="94"/>
        <v>0</v>
      </c>
      <c r="Z445" s="64">
        <f t="shared" si="93"/>
        <v>2</v>
      </c>
      <c r="AA445" s="64">
        <f>SUM(AA446:AA481)</f>
        <v>0</v>
      </c>
      <c r="AB445" s="65">
        <f t="shared" si="93"/>
        <v>0</v>
      </c>
      <c r="AC445" s="66">
        <f t="shared" si="93"/>
        <v>0</v>
      </c>
      <c r="AD445" s="65">
        <f>SUM(AD446:AD481)</f>
        <v>0</v>
      </c>
      <c r="AE445" s="65">
        <f>SUM(AE446:AE481)</f>
        <v>1</v>
      </c>
      <c r="AF445" s="65">
        <f>SUM(AF446:AF481)</f>
        <v>-1</v>
      </c>
      <c r="AG445" s="65">
        <f>SUM(AG446:AG481)</f>
        <v>0</v>
      </c>
    </row>
    <row r="446" spans="1:33" ht="57.75" customHeight="1" x14ac:dyDescent="0.25">
      <c r="A446" s="745" t="s">
        <v>768</v>
      </c>
      <c r="B446" s="828" t="s">
        <v>769</v>
      </c>
      <c r="C446" s="741" t="s">
        <v>770</v>
      </c>
      <c r="D446" s="754" t="s">
        <v>771</v>
      </c>
      <c r="E446" s="741" t="s">
        <v>41</v>
      </c>
      <c r="F446" s="635" t="s">
        <v>772</v>
      </c>
      <c r="G446" s="590">
        <v>182</v>
      </c>
      <c r="H446" s="267">
        <v>72</v>
      </c>
      <c r="I446" s="268">
        <v>373</v>
      </c>
      <c r="J446" s="73">
        <v>12</v>
      </c>
      <c r="K446" s="490">
        <v>63381.49</v>
      </c>
      <c r="L446" s="75">
        <f t="shared" ref="L446:L481" si="95">ROUND(J446*$K446,2)</f>
        <v>760577.88</v>
      </c>
      <c r="M446" s="224">
        <v>11</v>
      </c>
      <c r="N446" s="77"/>
      <c r="O446" s="73">
        <f>ROUND(J446/12*AH$5,0)+6</f>
        <v>10</v>
      </c>
      <c r="P446" s="323">
        <v>12</v>
      </c>
      <c r="Q446" s="76"/>
      <c r="R446" s="77">
        <f t="shared" si="80"/>
        <v>120</v>
      </c>
      <c r="S446" s="73">
        <f>P446-M446</f>
        <v>1</v>
      </c>
      <c r="T446" s="76"/>
      <c r="U446" s="78"/>
      <c r="V446" s="76"/>
      <c r="W446" s="77">
        <f t="shared" ref="W446" si="96">ROUND(V446*$K446,2)</f>
        <v>0</v>
      </c>
      <c r="X446" s="76"/>
      <c r="Y446" s="78"/>
      <c r="Z446" s="73">
        <f>P446-O446</f>
        <v>2</v>
      </c>
      <c r="AA446" s="73">
        <f t="shared" ref="AA446:AA481" si="97">P446-J446</f>
        <v>0</v>
      </c>
      <c r="AB446" s="76"/>
      <c r="AC446" s="77">
        <f t="shared" ref="AC446" si="98">ROUND(AB446*$K446,2)</f>
        <v>0</v>
      </c>
      <c r="AD446" s="76"/>
      <c r="AE446" s="76">
        <v>1</v>
      </c>
      <c r="AF446" s="76">
        <v>-1</v>
      </c>
      <c r="AG446" s="76"/>
    </row>
    <row r="447" spans="1:33" s="17" customFormat="1" ht="57.75" hidden="1" customHeight="1" x14ac:dyDescent="0.25">
      <c r="A447" s="747"/>
      <c r="B447" s="757"/>
      <c r="C447" s="763"/>
      <c r="D447" s="766"/>
      <c r="E447" s="769"/>
      <c r="F447" s="129" t="s">
        <v>773</v>
      </c>
      <c r="G447" s="92">
        <v>182</v>
      </c>
      <c r="H447" s="79">
        <v>71</v>
      </c>
      <c r="I447" s="80">
        <v>456</v>
      </c>
      <c r="J447" s="73">
        <v>0</v>
      </c>
      <c r="K447" s="418">
        <v>63381.49</v>
      </c>
      <c r="L447" s="75">
        <f t="shared" si="95"/>
        <v>0</v>
      </c>
      <c r="M447" s="76"/>
      <c r="N447" s="77"/>
      <c r="O447" s="73">
        <f t="shared" ref="O447:O481" si="99">ROUND(J447/12*AH$5,0)</f>
        <v>0</v>
      </c>
      <c r="P447" s="76"/>
      <c r="Q447" s="76"/>
      <c r="R447" s="77">
        <f t="shared" si="80"/>
        <v>0</v>
      </c>
      <c r="S447" s="76">
        <f t="shared" si="90"/>
        <v>0</v>
      </c>
      <c r="T447" s="76"/>
      <c r="U447" s="78"/>
      <c r="V447" s="76"/>
      <c r="W447" s="78"/>
      <c r="X447" s="76"/>
      <c r="Y447" s="78"/>
      <c r="Z447" s="73">
        <f t="shared" ref="Z447:Z481" si="100">P447-O447</f>
        <v>0</v>
      </c>
      <c r="AA447" s="73">
        <f t="shared" si="97"/>
        <v>0</v>
      </c>
      <c r="AB447" s="76"/>
      <c r="AC447" s="77"/>
      <c r="AD447" s="76"/>
      <c r="AE447" s="77"/>
      <c r="AF447" s="76"/>
      <c r="AG447" s="76"/>
    </row>
    <row r="448" spans="1:33" s="17" customFormat="1" ht="57.75" hidden="1" customHeight="1" x14ac:dyDescent="0.25">
      <c r="A448" s="747"/>
      <c r="B448" s="757"/>
      <c r="C448" s="763"/>
      <c r="D448" s="766"/>
      <c r="E448" s="769"/>
      <c r="F448" s="129" t="s">
        <v>774</v>
      </c>
      <c r="G448" s="92">
        <v>182</v>
      </c>
      <c r="H448" s="79">
        <v>70</v>
      </c>
      <c r="I448" s="80">
        <v>375</v>
      </c>
      <c r="J448" s="73">
        <v>0</v>
      </c>
      <c r="K448" s="418">
        <v>63381.49</v>
      </c>
      <c r="L448" s="75">
        <f t="shared" si="95"/>
        <v>0</v>
      </c>
      <c r="M448" s="76"/>
      <c r="N448" s="77"/>
      <c r="O448" s="73">
        <f t="shared" si="99"/>
        <v>0</v>
      </c>
      <c r="P448" s="76"/>
      <c r="Q448" s="76"/>
      <c r="R448" s="77">
        <f t="shared" si="80"/>
        <v>0</v>
      </c>
      <c r="S448" s="76">
        <f t="shared" si="90"/>
        <v>0</v>
      </c>
      <c r="T448" s="76"/>
      <c r="U448" s="78"/>
      <c r="V448" s="76"/>
      <c r="W448" s="78"/>
      <c r="X448" s="76"/>
      <c r="Y448" s="78"/>
      <c r="Z448" s="73">
        <f t="shared" si="100"/>
        <v>0</v>
      </c>
      <c r="AA448" s="73">
        <f t="shared" si="97"/>
        <v>0</v>
      </c>
      <c r="AB448" s="76"/>
      <c r="AC448" s="77"/>
      <c r="AD448" s="76"/>
      <c r="AE448" s="77"/>
      <c r="AF448" s="76"/>
      <c r="AG448" s="76"/>
    </row>
    <row r="449" spans="1:36" s="17" customFormat="1" ht="57.75" hidden="1" customHeight="1" x14ac:dyDescent="0.25">
      <c r="A449" s="747"/>
      <c r="B449" s="757"/>
      <c r="C449" s="763"/>
      <c r="D449" s="766"/>
      <c r="E449" s="769"/>
      <c r="F449" s="129" t="s">
        <v>775</v>
      </c>
      <c r="G449" s="92">
        <v>182</v>
      </c>
      <c r="H449" s="79">
        <v>69</v>
      </c>
      <c r="I449" s="80">
        <v>376</v>
      </c>
      <c r="J449" s="73">
        <v>0</v>
      </c>
      <c r="K449" s="418">
        <v>63381.49</v>
      </c>
      <c r="L449" s="75">
        <f t="shared" si="95"/>
        <v>0</v>
      </c>
      <c r="M449" s="76"/>
      <c r="N449" s="77"/>
      <c r="O449" s="73">
        <f t="shared" si="99"/>
        <v>0</v>
      </c>
      <c r="P449" s="76"/>
      <c r="Q449" s="76"/>
      <c r="R449" s="77">
        <f t="shared" si="80"/>
        <v>0</v>
      </c>
      <c r="S449" s="76">
        <f t="shared" si="90"/>
        <v>0</v>
      </c>
      <c r="T449" s="76"/>
      <c r="U449" s="78"/>
      <c r="V449" s="76"/>
      <c r="W449" s="78"/>
      <c r="X449" s="76"/>
      <c r="Y449" s="78"/>
      <c r="Z449" s="73">
        <f t="shared" si="100"/>
        <v>0</v>
      </c>
      <c r="AA449" s="73">
        <f t="shared" si="97"/>
        <v>0</v>
      </c>
      <c r="AB449" s="76"/>
      <c r="AC449" s="77"/>
      <c r="AD449" s="76"/>
      <c r="AE449" s="77"/>
      <c r="AF449" s="76"/>
      <c r="AG449" s="77"/>
    </row>
    <row r="450" spans="1:36" s="17" customFormat="1" ht="57.75" hidden="1" customHeight="1" x14ac:dyDescent="0.25">
      <c r="A450" s="747"/>
      <c r="B450" s="757"/>
      <c r="C450" s="763"/>
      <c r="D450" s="766"/>
      <c r="E450" s="769"/>
      <c r="F450" s="129" t="s">
        <v>776</v>
      </c>
      <c r="G450" s="92">
        <v>182</v>
      </c>
      <c r="H450" s="79">
        <v>1116</v>
      </c>
      <c r="I450" s="80">
        <v>377</v>
      </c>
      <c r="J450" s="73">
        <v>0</v>
      </c>
      <c r="K450" s="418">
        <v>63381.49</v>
      </c>
      <c r="L450" s="75">
        <f t="shared" si="95"/>
        <v>0</v>
      </c>
      <c r="M450" s="76"/>
      <c r="N450" s="77"/>
      <c r="O450" s="73">
        <f t="shared" si="99"/>
        <v>0</v>
      </c>
      <c r="P450" s="76"/>
      <c r="Q450" s="76"/>
      <c r="R450" s="77">
        <f t="shared" si="80"/>
        <v>0</v>
      </c>
      <c r="S450" s="76">
        <f t="shared" si="90"/>
        <v>0</v>
      </c>
      <c r="T450" s="76"/>
      <c r="U450" s="78"/>
      <c r="V450" s="76"/>
      <c r="W450" s="78"/>
      <c r="X450" s="76"/>
      <c r="Y450" s="78"/>
      <c r="Z450" s="73">
        <f t="shared" si="100"/>
        <v>0</v>
      </c>
      <c r="AA450" s="73">
        <f t="shared" si="97"/>
        <v>0</v>
      </c>
      <c r="AB450" s="76"/>
      <c r="AC450" s="77"/>
      <c r="AD450" s="76"/>
      <c r="AE450" s="77"/>
      <c r="AF450" s="76"/>
      <c r="AG450" s="77"/>
      <c r="AI450" s="17">
        <v>1</v>
      </c>
      <c r="AJ450" s="17">
        <v>0</v>
      </c>
    </row>
    <row r="451" spans="1:36" s="17" customFormat="1" ht="57.75" hidden="1" customHeight="1" x14ac:dyDescent="0.25">
      <c r="A451" s="747"/>
      <c r="B451" s="757"/>
      <c r="C451" s="763"/>
      <c r="D451" s="766"/>
      <c r="E451" s="769"/>
      <c r="F451" s="129" t="s">
        <v>777</v>
      </c>
      <c r="G451" s="92">
        <v>182</v>
      </c>
      <c r="H451" s="79">
        <v>1115</v>
      </c>
      <c r="I451" s="80">
        <v>378</v>
      </c>
      <c r="J451" s="73">
        <v>0</v>
      </c>
      <c r="K451" s="418">
        <v>63381.49</v>
      </c>
      <c r="L451" s="75">
        <f t="shared" si="95"/>
        <v>0</v>
      </c>
      <c r="M451" s="76"/>
      <c r="N451" s="77"/>
      <c r="O451" s="73">
        <f t="shared" si="99"/>
        <v>0</v>
      </c>
      <c r="P451" s="76"/>
      <c r="Q451" s="76"/>
      <c r="R451" s="77">
        <f t="shared" si="80"/>
        <v>0</v>
      </c>
      <c r="S451" s="76">
        <f t="shared" si="90"/>
        <v>0</v>
      </c>
      <c r="T451" s="76"/>
      <c r="U451" s="78"/>
      <c r="V451" s="76"/>
      <c r="W451" s="78"/>
      <c r="X451" s="76"/>
      <c r="Y451" s="78"/>
      <c r="Z451" s="73">
        <f t="shared" si="100"/>
        <v>0</v>
      </c>
      <c r="AA451" s="73">
        <f t="shared" si="97"/>
        <v>0</v>
      </c>
      <c r="AB451" s="76"/>
      <c r="AC451" s="77"/>
      <c r="AD451" s="76"/>
      <c r="AE451" s="77"/>
      <c r="AF451" s="76"/>
      <c r="AG451" s="77"/>
    </row>
    <row r="452" spans="1:36" ht="57.75" customHeight="1" x14ac:dyDescent="0.25">
      <c r="A452" s="746"/>
      <c r="B452" s="762"/>
      <c r="C452" s="763"/>
      <c r="D452" s="767"/>
      <c r="E452" s="763"/>
      <c r="F452" s="635" t="s">
        <v>778</v>
      </c>
      <c r="G452" s="590">
        <v>182</v>
      </c>
      <c r="H452" s="267">
        <v>68</v>
      </c>
      <c r="I452" s="268">
        <v>379</v>
      </c>
      <c r="J452" s="151">
        <v>0</v>
      </c>
      <c r="K452" s="491">
        <v>63381.49</v>
      </c>
      <c r="L452" s="75">
        <f t="shared" si="95"/>
        <v>0</v>
      </c>
      <c r="M452" s="153"/>
      <c r="N452" s="77"/>
      <c r="O452" s="73">
        <f>ROUND(J452/12*AH$5,0)</f>
        <v>0</v>
      </c>
      <c r="P452" s="76"/>
      <c r="Q452" s="76"/>
      <c r="R452" s="77">
        <f t="shared" si="80"/>
        <v>0</v>
      </c>
      <c r="S452" s="73">
        <f>P452-M452</f>
        <v>0</v>
      </c>
      <c r="T452" s="76"/>
      <c r="U452" s="78"/>
      <c r="V452" s="349"/>
      <c r="W452" s="350">
        <f t="shared" ref="W452" si="101">ROUND(V452*$K452,2)</f>
        <v>0</v>
      </c>
      <c r="X452" s="76"/>
      <c r="Y452" s="78"/>
      <c r="Z452" s="73">
        <f t="shared" si="100"/>
        <v>0</v>
      </c>
      <c r="AA452" s="73">
        <f t="shared" si="97"/>
        <v>0</v>
      </c>
      <c r="AB452" s="76"/>
      <c r="AC452" s="77">
        <f t="shared" ref="AC452" si="102">ROUND(AB452*$K452,2)</f>
        <v>0</v>
      </c>
      <c r="AD452" s="76"/>
      <c r="AE452" s="77"/>
      <c r="AF452" s="76"/>
      <c r="AG452" s="77"/>
    </row>
    <row r="453" spans="1:36" s="17" customFormat="1" ht="57.75" hidden="1" customHeight="1" x14ac:dyDescent="0.25">
      <c r="A453" s="747"/>
      <c r="B453" s="757"/>
      <c r="C453" s="763"/>
      <c r="D453" s="766"/>
      <c r="E453" s="769"/>
      <c r="F453" s="129" t="s">
        <v>779</v>
      </c>
      <c r="G453" s="92">
        <v>182</v>
      </c>
      <c r="H453" s="79">
        <v>67</v>
      </c>
      <c r="I453" s="80">
        <v>380</v>
      </c>
      <c r="J453" s="73">
        <v>0</v>
      </c>
      <c r="K453" s="418">
        <v>63381.49</v>
      </c>
      <c r="L453" s="75">
        <f t="shared" si="95"/>
        <v>0</v>
      </c>
      <c r="M453" s="76"/>
      <c r="N453" s="77"/>
      <c r="O453" s="73">
        <f t="shared" si="99"/>
        <v>0</v>
      </c>
      <c r="P453" s="76"/>
      <c r="Q453" s="76"/>
      <c r="R453" s="77">
        <f t="shared" si="80"/>
        <v>0</v>
      </c>
      <c r="S453" s="76">
        <f t="shared" si="90"/>
        <v>0</v>
      </c>
      <c r="T453" s="76"/>
      <c r="U453" s="78"/>
      <c r="V453" s="76"/>
      <c r="W453" s="78"/>
      <c r="X453" s="76"/>
      <c r="Y453" s="78"/>
      <c r="Z453" s="73">
        <f t="shared" si="100"/>
        <v>0</v>
      </c>
      <c r="AA453" s="73">
        <f t="shared" si="97"/>
        <v>0</v>
      </c>
      <c r="AB453" s="76"/>
      <c r="AC453" s="77"/>
      <c r="AD453" s="76"/>
      <c r="AE453" s="77"/>
      <c r="AF453" s="76"/>
      <c r="AG453" s="77"/>
    </row>
    <row r="454" spans="1:36" s="17" customFormat="1" ht="57.75" hidden="1" customHeight="1" x14ac:dyDescent="0.25">
      <c r="A454" s="747"/>
      <c r="B454" s="757"/>
      <c r="C454" s="763"/>
      <c r="D454" s="766"/>
      <c r="E454" s="769"/>
      <c r="F454" s="129" t="s">
        <v>780</v>
      </c>
      <c r="G454" s="92">
        <v>182</v>
      </c>
      <c r="H454" s="79">
        <v>66</v>
      </c>
      <c r="I454" s="80">
        <v>381</v>
      </c>
      <c r="J454" s="73">
        <v>0</v>
      </c>
      <c r="K454" s="418">
        <v>63381.49</v>
      </c>
      <c r="L454" s="75">
        <f t="shared" si="95"/>
        <v>0</v>
      </c>
      <c r="M454" s="76"/>
      <c r="N454" s="77"/>
      <c r="O454" s="73">
        <f t="shared" si="99"/>
        <v>0</v>
      </c>
      <c r="P454" s="76"/>
      <c r="Q454" s="76"/>
      <c r="R454" s="77">
        <f t="shared" si="80"/>
        <v>0</v>
      </c>
      <c r="S454" s="76">
        <f t="shared" si="90"/>
        <v>0</v>
      </c>
      <c r="T454" s="76"/>
      <c r="U454" s="78"/>
      <c r="V454" s="76"/>
      <c r="W454" s="78"/>
      <c r="X454" s="76"/>
      <c r="Y454" s="78"/>
      <c r="Z454" s="73">
        <f t="shared" si="100"/>
        <v>0</v>
      </c>
      <c r="AA454" s="73">
        <f t="shared" si="97"/>
        <v>0</v>
      </c>
      <c r="AB454" s="76"/>
      <c r="AC454" s="77"/>
      <c r="AD454" s="76"/>
      <c r="AE454" s="77"/>
      <c r="AF454" s="76"/>
      <c r="AG454" s="77"/>
    </row>
    <row r="455" spans="1:36" s="17" customFormat="1" ht="57.75" hidden="1" customHeight="1" x14ac:dyDescent="0.25">
      <c r="A455" s="747"/>
      <c r="B455" s="757"/>
      <c r="C455" s="763"/>
      <c r="D455" s="766"/>
      <c r="E455" s="769"/>
      <c r="F455" s="129" t="s">
        <v>781</v>
      </c>
      <c r="G455" s="92">
        <v>182</v>
      </c>
      <c r="H455" s="79">
        <v>65</v>
      </c>
      <c r="I455" s="80">
        <v>382</v>
      </c>
      <c r="J455" s="73">
        <v>0</v>
      </c>
      <c r="K455" s="418">
        <v>63381.49</v>
      </c>
      <c r="L455" s="75">
        <f t="shared" si="95"/>
        <v>0</v>
      </c>
      <c r="M455" s="76"/>
      <c r="N455" s="77"/>
      <c r="O455" s="73">
        <f t="shared" si="99"/>
        <v>0</v>
      </c>
      <c r="P455" s="76"/>
      <c r="Q455" s="76"/>
      <c r="R455" s="77">
        <f t="shared" si="80"/>
        <v>0</v>
      </c>
      <c r="S455" s="76">
        <f t="shared" si="90"/>
        <v>0</v>
      </c>
      <c r="T455" s="76"/>
      <c r="U455" s="78"/>
      <c r="V455" s="76"/>
      <c r="W455" s="78"/>
      <c r="X455" s="76"/>
      <c r="Y455" s="78"/>
      <c r="Z455" s="73">
        <f t="shared" si="100"/>
        <v>0</v>
      </c>
      <c r="AA455" s="73">
        <f t="shared" si="97"/>
        <v>0</v>
      </c>
      <c r="AB455" s="76"/>
      <c r="AC455" s="77"/>
      <c r="AD455" s="76"/>
      <c r="AE455" s="77"/>
      <c r="AF455" s="76"/>
      <c r="AG455" s="77"/>
    </row>
    <row r="456" spans="1:36" s="17" customFormat="1" ht="57.75" hidden="1" customHeight="1" x14ac:dyDescent="0.25">
      <c r="A456" s="747"/>
      <c r="B456" s="757"/>
      <c r="C456" s="763"/>
      <c r="D456" s="766"/>
      <c r="E456" s="769"/>
      <c r="F456" s="232" t="s">
        <v>782</v>
      </c>
      <c r="G456" s="264">
        <v>182</v>
      </c>
      <c r="H456" s="265">
        <v>64</v>
      </c>
      <c r="I456" s="89">
        <v>457</v>
      </c>
      <c r="J456" s="73">
        <v>0</v>
      </c>
      <c r="K456" s="418">
        <v>63381.49</v>
      </c>
      <c r="L456" s="75">
        <f t="shared" si="95"/>
        <v>0</v>
      </c>
      <c r="M456" s="76"/>
      <c r="N456" s="77"/>
      <c r="O456" s="73">
        <f t="shared" si="99"/>
        <v>0</v>
      </c>
      <c r="P456" s="76"/>
      <c r="Q456" s="76"/>
      <c r="R456" s="77">
        <f t="shared" si="80"/>
        <v>0</v>
      </c>
      <c r="S456" s="76">
        <f t="shared" si="90"/>
        <v>0</v>
      </c>
      <c r="T456" s="76"/>
      <c r="U456" s="78"/>
      <c r="V456" s="76"/>
      <c r="W456" s="78"/>
      <c r="X456" s="76"/>
      <c r="Y456" s="78"/>
      <c r="Z456" s="73">
        <f t="shared" si="100"/>
        <v>0</v>
      </c>
      <c r="AA456" s="73">
        <f t="shared" si="97"/>
        <v>0</v>
      </c>
      <c r="AB456" s="76"/>
      <c r="AC456" s="77"/>
      <c r="AD456" s="76"/>
      <c r="AE456" s="77"/>
      <c r="AF456" s="76"/>
      <c r="AG456" s="77"/>
    </row>
    <row r="457" spans="1:36" s="17" customFormat="1" ht="57.75" hidden="1" customHeight="1" x14ac:dyDescent="0.25">
      <c r="A457" s="747"/>
      <c r="B457" s="757"/>
      <c r="C457" s="763"/>
      <c r="D457" s="766"/>
      <c r="E457" s="769"/>
      <c r="F457" s="232" t="s">
        <v>783</v>
      </c>
      <c r="G457" s="264">
        <v>182</v>
      </c>
      <c r="H457" s="265">
        <v>2599</v>
      </c>
      <c r="I457" s="266">
        <v>488</v>
      </c>
      <c r="J457" s="73">
        <v>0</v>
      </c>
      <c r="K457" s="418">
        <v>63381.49</v>
      </c>
      <c r="L457" s="75">
        <f t="shared" si="95"/>
        <v>0</v>
      </c>
      <c r="M457" s="76"/>
      <c r="N457" s="77"/>
      <c r="O457" s="73">
        <f t="shared" si="99"/>
        <v>0</v>
      </c>
      <c r="P457" s="76"/>
      <c r="Q457" s="76"/>
      <c r="R457" s="77">
        <f t="shared" si="80"/>
        <v>0</v>
      </c>
      <c r="S457" s="76">
        <f t="shared" si="90"/>
        <v>0</v>
      </c>
      <c r="T457" s="76"/>
      <c r="U457" s="78"/>
      <c r="V457" s="76"/>
      <c r="W457" s="78"/>
      <c r="X457" s="76"/>
      <c r="Y457" s="78"/>
      <c r="Z457" s="73">
        <f t="shared" si="100"/>
        <v>0</v>
      </c>
      <c r="AA457" s="73">
        <f t="shared" si="97"/>
        <v>0</v>
      </c>
      <c r="AB457" s="76"/>
      <c r="AC457" s="77"/>
      <c r="AD457" s="76"/>
      <c r="AE457" s="77"/>
      <c r="AF457" s="76"/>
      <c r="AG457" s="77"/>
    </row>
    <row r="458" spans="1:36" s="17" customFormat="1" ht="57.75" hidden="1" customHeight="1" x14ac:dyDescent="0.25">
      <c r="A458" s="747"/>
      <c r="B458" s="757"/>
      <c r="C458" s="763"/>
      <c r="D458" s="766"/>
      <c r="E458" s="769"/>
      <c r="F458" s="129" t="s">
        <v>784</v>
      </c>
      <c r="G458" s="92">
        <v>182</v>
      </c>
      <c r="H458" s="267">
        <v>2597</v>
      </c>
      <c r="I458" s="268">
        <v>489</v>
      </c>
      <c r="J458" s="73">
        <v>0</v>
      </c>
      <c r="K458" s="418">
        <v>63381.49</v>
      </c>
      <c r="L458" s="75">
        <f t="shared" si="95"/>
        <v>0</v>
      </c>
      <c r="M458" s="76"/>
      <c r="N458" s="77"/>
      <c r="O458" s="73">
        <f t="shared" si="99"/>
        <v>0</v>
      </c>
      <c r="P458" s="76"/>
      <c r="Q458" s="76"/>
      <c r="R458" s="77">
        <f t="shared" si="80"/>
        <v>0</v>
      </c>
      <c r="S458" s="76">
        <f t="shared" si="90"/>
        <v>0</v>
      </c>
      <c r="T458" s="76"/>
      <c r="U458" s="78"/>
      <c r="V458" s="76"/>
      <c r="W458" s="78"/>
      <c r="X458" s="76"/>
      <c r="Y458" s="78"/>
      <c r="Z458" s="73">
        <f t="shared" si="100"/>
        <v>0</v>
      </c>
      <c r="AA458" s="73">
        <f t="shared" si="97"/>
        <v>0</v>
      </c>
      <c r="AB458" s="76"/>
      <c r="AC458" s="77"/>
      <c r="AD458" s="76"/>
      <c r="AE458" s="77"/>
      <c r="AF458" s="76"/>
      <c r="AG458" s="77"/>
    </row>
    <row r="459" spans="1:36" ht="57.75" customHeight="1" x14ac:dyDescent="0.25">
      <c r="A459" s="746"/>
      <c r="B459" s="737"/>
      <c r="C459" s="742"/>
      <c r="D459" s="798"/>
      <c r="E459" s="742"/>
      <c r="F459" s="635" t="s">
        <v>785</v>
      </c>
      <c r="G459" s="590">
        <v>182</v>
      </c>
      <c r="H459" s="267">
        <v>3</v>
      </c>
      <c r="I459" s="268">
        <v>490</v>
      </c>
      <c r="J459" s="151">
        <v>0</v>
      </c>
      <c r="K459" s="491">
        <v>63381.49</v>
      </c>
      <c r="L459" s="75">
        <f t="shared" si="95"/>
        <v>0</v>
      </c>
      <c r="M459" s="153"/>
      <c r="N459" s="77"/>
      <c r="O459" s="73">
        <f t="shared" si="99"/>
        <v>0</v>
      </c>
      <c r="P459" s="76"/>
      <c r="Q459" s="76"/>
      <c r="R459" s="77">
        <f t="shared" si="80"/>
        <v>0</v>
      </c>
      <c r="S459" s="73">
        <f>P459-M459</f>
        <v>0</v>
      </c>
      <c r="T459" s="76"/>
      <c r="U459" s="78"/>
      <c r="V459" s="349"/>
      <c r="W459" s="350">
        <f t="shared" ref="W459" si="103">ROUND(V459*$K459,2)</f>
        <v>0</v>
      </c>
      <c r="X459" s="76"/>
      <c r="Y459" s="78"/>
      <c r="Z459" s="73">
        <f t="shared" si="100"/>
        <v>0</v>
      </c>
      <c r="AA459" s="73">
        <f t="shared" si="97"/>
        <v>0</v>
      </c>
      <c r="AB459" s="76"/>
      <c r="AC459" s="77">
        <f t="shared" ref="AC459" si="104">ROUND(AB459*$K459,2)</f>
        <v>0</v>
      </c>
      <c r="AD459" s="76"/>
      <c r="AE459" s="76"/>
      <c r="AF459" s="76"/>
      <c r="AG459" s="76"/>
    </row>
    <row r="460" spans="1:36" s="17" customFormat="1" ht="57.75" hidden="1" customHeight="1" x14ac:dyDescent="0.25">
      <c r="A460" s="747"/>
      <c r="B460" s="736" t="s">
        <v>786</v>
      </c>
      <c r="C460" s="768" t="s">
        <v>787</v>
      </c>
      <c r="D460" s="765" t="s">
        <v>788</v>
      </c>
      <c r="E460" s="768" t="s">
        <v>41</v>
      </c>
      <c r="F460" s="129" t="s">
        <v>789</v>
      </c>
      <c r="G460" s="92">
        <v>213</v>
      </c>
      <c r="H460" s="79">
        <v>63</v>
      </c>
      <c r="I460" s="80">
        <v>385</v>
      </c>
      <c r="J460" s="73">
        <v>0</v>
      </c>
      <c r="K460" s="418">
        <v>63381.49</v>
      </c>
      <c r="L460" s="75">
        <f t="shared" si="95"/>
        <v>0</v>
      </c>
      <c r="M460" s="76"/>
      <c r="N460" s="77"/>
      <c r="O460" s="73">
        <f t="shared" si="99"/>
        <v>0</v>
      </c>
      <c r="P460" s="76"/>
      <c r="Q460" s="76"/>
      <c r="R460" s="77">
        <f t="shared" si="80"/>
        <v>0</v>
      </c>
      <c r="S460" s="76">
        <f t="shared" si="90"/>
        <v>0</v>
      </c>
      <c r="T460" s="76"/>
      <c r="U460" s="78"/>
      <c r="V460" s="76"/>
      <c r="W460" s="78"/>
      <c r="X460" s="76"/>
      <c r="Y460" s="78"/>
      <c r="Z460" s="73">
        <f t="shared" si="100"/>
        <v>0</v>
      </c>
      <c r="AA460" s="73">
        <f t="shared" si="97"/>
        <v>0</v>
      </c>
      <c r="AB460" s="76"/>
      <c r="AC460" s="77"/>
      <c r="AD460" s="76"/>
      <c r="AE460" s="77"/>
      <c r="AF460" s="76"/>
      <c r="AG460" s="77"/>
    </row>
    <row r="461" spans="1:36" s="17" customFormat="1" ht="57.75" hidden="1" customHeight="1" x14ac:dyDescent="0.25">
      <c r="A461" s="747"/>
      <c r="B461" s="757"/>
      <c r="C461" s="769"/>
      <c r="D461" s="766"/>
      <c r="E461" s="769"/>
      <c r="F461" s="129" t="s">
        <v>790</v>
      </c>
      <c r="G461" s="92">
        <v>213</v>
      </c>
      <c r="H461" s="79">
        <v>62</v>
      </c>
      <c r="I461" s="80">
        <v>386</v>
      </c>
      <c r="J461" s="73">
        <v>0</v>
      </c>
      <c r="K461" s="418">
        <v>63381.49</v>
      </c>
      <c r="L461" s="75">
        <f t="shared" si="95"/>
        <v>0</v>
      </c>
      <c r="M461" s="76"/>
      <c r="N461" s="77"/>
      <c r="O461" s="73">
        <f t="shared" si="99"/>
        <v>0</v>
      </c>
      <c r="P461" s="76"/>
      <c r="Q461" s="76"/>
      <c r="R461" s="77">
        <f t="shared" si="80"/>
        <v>0</v>
      </c>
      <c r="S461" s="76">
        <f t="shared" si="90"/>
        <v>0</v>
      </c>
      <c r="T461" s="76"/>
      <c r="U461" s="78"/>
      <c r="V461" s="76"/>
      <c r="W461" s="78"/>
      <c r="X461" s="76"/>
      <c r="Y461" s="78"/>
      <c r="Z461" s="73">
        <f t="shared" si="100"/>
        <v>0</v>
      </c>
      <c r="AA461" s="73">
        <f t="shared" si="97"/>
        <v>0</v>
      </c>
      <c r="AB461" s="76"/>
      <c r="AC461" s="77"/>
      <c r="AD461" s="76"/>
      <c r="AE461" s="77"/>
      <c r="AF461" s="76"/>
      <c r="AG461" s="77"/>
    </row>
    <row r="462" spans="1:36" s="17" customFormat="1" ht="57.75" hidden="1" customHeight="1" x14ac:dyDescent="0.25">
      <c r="A462" s="747"/>
      <c r="B462" s="758"/>
      <c r="C462" s="756"/>
      <c r="D462" s="755"/>
      <c r="E462" s="756"/>
      <c r="F462" s="129" t="s">
        <v>791</v>
      </c>
      <c r="G462" s="92">
        <v>213</v>
      </c>
      <c r="H462" s="79">
        <v>61</v>
      </c>
      <c r="I462" s="80">
        <v>387</v>
      </c>
      <c r="J462" s="73">
        <v>0</v>
      </c>
      <c r="K462" s="418">
        <v>63381.49</v>
      </c>
      <c r="L462" s="75">
        <f t="shared" si="95"/>
        <v>0</v>
      </c>
      <c r="M462" s="76"/>
      <c r="N462" s="77"/>
      <c r="O462" s="73">
        <f t="shared" si="99"/>
        <v>0</v>
      </c>
      <c r="P462" s="76"/>
      <c r="Q462" s="76"/>
      <c r="R462" s="77">
        <f t="shared" si="80"/>
        <v>0</v>
      </c>
      <c r="S462" s="76">
        <f t="shared" si="90"/>
        <v>0</v>
      </c>
      <c r="T462" s="76"/>
      <c r="U462" s="78"/>
      <c r="V462" s="76"/>
      <c r="W462" s="78"/>
      <c r="X462" s="76"/>
      <c r="Y462" s="78"/>
      <c r="Z462" s="73">
        <f t="shared" si="100"/>
        <v>0</v>
      </c>
      <c r="AA462" s="73">
        <f t="shared" si="97"/>
        <v>0</v>
      </c>
      <c r="AB462" s="76"/>
      <c r="AC462" s="77"/>
      <c r="AD462" s="76"/>
      <c r="AE462" s="77"/>
      <c r="AF462" s="76"/>
      <c r="AG462" s="77"/>
    </row>
    <row r="463" spans="1:36" s="17" customFormat="1" ht="57.75" hidden="1" customHeight="1" x14ac:dyDescent="0.25">
      <c r="A463" s="747"/>
      <c r="B463" s="736" t="s">
        <v>792</v>
      </c>
      <c r="C463" s="741" t="s">
        <v>793</v>
      </c>
      <c r="D463" s="765" t="s">
        <v>794</v>
      </c>
      <c r="E463" s="768" t="s">
        <v>41</v>
      </c>
      <c r="F463" s="129" t="s">
        <v>795</v>
      </c>
      <c r="G463" s="92">
        <v>197</v>
      </c>
      <c r="H463" s="79">
        <v>1114</v>
      </c>
      <c r="I463" s="80">
        <v>388</v>
      </c>
      <c r="J463" s="73">
        <v>0</v>
      </c>
      <c r="K463" s="418">
        <v>63381.49</v>
      </c>
      <c r="L463" s="75">
        <f t="shared" si="95"/>
        <v>0</v>
      </c>
      <c r="M463" s="76"/>
      <c r="N463" s="77"/>
      <c r="O463" s="73">
        <f t="shared" si="99"/>
        <v>0</v>
      </c>
      <c r="P463" s="76"/>
      <c r="Q463" s="76"/>
      <c r="R463" s="77">
        <f t="shared" si="80"/>
        <v>0</v>
      </c>
      <c r="S463" s="76">
        <f t="shared" si="90"/>
        <v>0</v>
      </c>
      <c r="T463" s="76"/>
      <c r="U463" s="78"/>
      <c r="V463" s="76"/>
      <c r="W463" s="78"/>
      <c r="X463" s="76"/>
      <c r="Y463" s="78"/>
      <c r="Z463" s="73">
        <f t="shared" si="100"/>
        <v>0</v>
      </c>
      <c r="AA463" s="73">
        <f t="shared" si="97"/>
        <v>0</v>
      </c>
      <c r="AB463" s="76"/>
      <c r="AC463" s="77"/>
      <c r="AD463" s="76"/>
      <c r="AE463" s="77"/>
      <c r="AF463" s="76"/>
      <c r="AG463" s="77"/>
    </row>
    <row r="464" spans="1:36" s="17" customFormat="1" ht="57.75" hidden="1" customHeight="1" x14ac:dyDescent="0.25">
      <c r="A464" s="747"/>
      <c r="B464" s="757"/>
      <c r="C464" s="763"/>
      <c r="D464" s="766"/>
      <c r="E464" s="769"/>
      <c r="F464" s="129" t="s">
        <v>796</v>
      </c>
      <c r="G464" s="92">
        <v>197</v>
      </c>
      <c r="H464" s="79">
        <v>1113</v>
      </c>
      <c r="I464" s="80">
        <v>389</v>
      </c>
      <c r="J464" s="73">
        <v>0</v>
      </c>
      <c r="K464" s="418">
        <v>63381.49</v>
      </c>
      <c r="L464" s="75">
        <f t="shared" si="95"/>
        <v>0</v>
      </c>
      <c r="M464" s="76"/>
      <c r="N464" s="77"/>
      <c r="O464" s="73">
        <f t="shared" si="99"/>
        <v>0</v>
      </c>
      <c r="P464" s="76"/>
      <c r="Q464" s="76"/>
      <c r="R464" s="77">
        <f t="shared" ref="R464:R528" si="105">IFERROR(P464/O464*100,0)</f>
        <v>0</v>
      </c>
      <c r="S464" s="76">
        <f t="shared" si="90"/>
        <v>0</v>
      </c>
      <c r="T464" s="76"/>
      <c r="U464" s="78"/>
      <c r="V464" s="76"/>
      <c r="W464" s="78"/>
      <c r="X464" s="76"/>
      <c r="Y464" s="78"/>
      <c r="Z464" s="73">
        <f t="shared" si="100"/>
        <v>0</v>
      </c>
      <c r="AA464" s="73">
        <f t="shared" si="97"/>
        <v>0</v>
      </c>
      <c r="AB464" s="76"/>
      <c r="AC464" s="77"/>
      <c r="AD464" s="76"/>
      <c r="AE464" s="77"/>
      <c r="AF464" s="76"/>
      <c r="AG464" s="77"/>
    </row>
    <row r="465" spans="1:33" s="17" customFormat="1" ht="57.75" hidden="1" customHeight="1" x14ac:dyDescent="0.25">
      <c r="A465" s="747"/>
      <c r="B465" s="757"/>
      <c r="C465" s="763"/>
      <c r="D465" s="766"/>
      <c r="E465" s="769"/>
      <c r="F465" s="129" t="s">
        <v>797</v>
      </c>
      <c r="G465" s="92">
        <v>197</v>
      </c>
      <c r="H465" s="79">
        <v>60</v>
      </c>
      <c r="I465" s="80">
        <v>390</v>
      </c>
      <c r="J465" s="73">
        <v>0</v>
      </c>
      <c r="K465" s="418">
        <v>63381.49</v>
      </c>
      <c r="L465" s="75">
        <f t="shared" si="95"/>
        <v>0</v>
      </c>
      <c r="M465" s="76"/>
      <c r="N465" s="77"/>
      <c r="O465" s="73">
        <f t="shared" si="99"/>
        <v>0</v>
      </c>
      <c r="P465" s="76"/>
      <c r="Q465" s="76"/>
      <c r="R465" s="77">
        <f t="shared" si="105"/>
        <v>0</v>
      </c>
      <c r="S465" s="76">
        <f t="shared" si="90"/>
        <v>0</v>
      </c>
      <c r="T465" s="76"/>
      <c r="U465" s="78"/>
      <c r="V465" s="76"/>
      <c r="W465" s="78"/>
      <c r="X465" s="76"/>
      <c r="Y465" s="78"/>
      <c r="Z465" s="73">
        <f t="shared" si="100"/>
        <v>0</v>
      </c>
      <c r="AA465" s="73">
        <f t="shared" si="97"/>
        <v>0</v>
      </c>
      <c r="AB465" s="76"/>
      <c r="AC465" s="77"/>
      <c r="AD465" s="76"/>
      <c r="AE465" s="77"/>
      <c r="AF465" s="76"/>
      <c r="AG465" s="77"/>
    </row>
    <row r="466" spans="1:33" ht="57.75" customHeight="1" x14ac:dyDescent="0.25">
      <c r="A466" s="746"/>
      <c r="B466" s="737"/>
      <c r="C466" s="742"/>
      <c r="D466" s="798"/>
      <c r="E466" s="742"/>
      <c r="F466" s="635" t="s">
        <v>798</v>
      </c>
      <c r="G466" s="590">
        <v>197</v>
      </c>
      <c r="H466" s="267">
        <v>59</v>
      </c>
      <c r="I466" s="268">
        <v>391</v>
      </c>
      <c r="J466" s="151">
        <v>0</v>
      </c>
      <c r="K466" s="491">
        <v>63381.49</v>
      </c>
      <c r="L466" s="75">
        <f t="shared" si="95"/>
        <v>0</v>
      </c>
      <c r="M466" s="153"/>
      <c r="N466" s="77"/>
      <c r="O466" s="73">
        <f>ROUND(J466/12*AH$5,0)</f>
        <v>0</v>
      </c>
      <c r="P466" s="76"/>
      <c r="Q466" s="76"/>
      <c r="R466" s="77">
        <f t="shared" si="105"/>
        <v>0</v>
      </c>
      <c r="S466" s="73">
        <f>P466-M466</f>
        <v>0</v>
      </c>
      <c r="T466" s="76"/>
      <c r="U466" s="78"/>
      <c r="V466" s="349"/>
      <c r="W466" s="350">
        <f t="shared" ref="W466" si="106">ROUND(V466*$K466,2)</f>
        <v>0</v>
      </c>
      <c r="X466" s="76"/>
      <c r="Y466" s="78"/>
      <c r="Z466" s="73">
        <f t="shared" si="100"/>
        <v>0</v>
      </c>
      <c r="AA466" s="73">
        <f t="shared" si="97"/>
        <v>0</v>
      </c>
      <c r="AB466" s="76"/>
      <c r="AC466" s="77">
        <f t="shared" ref="AC466" si="107">ROUND(AB466*$K466,2)</f>
        <v>0</v>
      </c>
      <c r="AD466" s="76"/>
      <c r="AE466" s="77"/>
      <c r="AF466" s="76"/>
      <c r="AG466" s="77"/>
    </row>
    <row r="467" spans="1:33" s="17" customFormat="1" ht="57.75" hidden="1" customHeight="1" x14ac:dyDescent="0.25">
      <c r="A467" s="747"/>
      <c r="B467" s="736" t="s">
        <v>799</v>
      </c>
      <c r="C467" s="741" t="s">
        <v>800</v>
      </c>
      <c r="D467" s="765" t="s">
        <v>801</v>
      </c>
      <c r="E467" s="768" t="s">
        <v>154</v>
      </c>
      <c r="F467" s="129" t="s">
        <v>802</v>
      </c>
      <c r="G467" s="92">
        <v>216</v>
      </c>
      <c r="H467" s="79">
        <v>1112</v>
      </c>
      <c r="I467" s="80">
        <v>392</v>
      </c>
      <c r="J467" s="73">
        <v>0</v>
      </c>
      <c r="K467" s="418">
        <v>63381.49</v>
      </c>
      <c r="L467" s="75">
        <f t="shared" si="95"/>
        <v>0</v>
      </c>
      <c r="M467" s="76"/>
      <c r="N467" s="77"/>
      <c r="O467" s="73">
        <f t="shared" si="99"/>
        <v>0</v>
      </c>
      <c r="P467" s="76"/>
      <c r="Q467" s="76"/>
      <c r="R467" s="77">
        <f t="shared" si="105"/>
        <v>0</v>
      </c>
      <c r="S467" s="76">
        <f t="shared" si="90"/>
        <v>0</v>
      </c>
      <c r="T467" s="76"/>
      <c r="U467" s="78"/>
      <c r="V467" s="76"/>
      <c r="W467" s="78"/>
      <c r="X467" s="76"/>
      <c r="Y467" s="78"/>
      <c r="Z467" s="73">
        <f t="shared" si="100"/>
        <v>0</v>
      </c>
      <c r="AA467" s="73">
        <f t="shared" si="97"/>
        <v>0</v>
      </c>
      <c r="AB467" s="76"/>
      <c r="AC467" s="77"/>
      <c r="AD467" s="76"/>
      <c r="AE467" s="77"/>
      <c r="AF467" s="76"/>
      <c r="AG467" s="77"/>
    </row>
    <row r="468" spans="1:33" s="17" customFormat="1" ht="57.75" hidden="1" customHeight="1" x14ac:dyDescent="0.25">
      <c r="A468" s="747"/>
      <c r="B468" s="757"/>
      <c r="C468" s="763"/>
      <c r="D468" s="766"/>
      <c r="E468" s="769"/>
      <c r="F468" s="129" t="s">
        <v>803</v>
      </c>
      <c r="G468" s="92">
        <v>216</v>
      </c>
      <c r="H468" s="79">
        <v>1111</v>
      </c>
      <c r="I468" s="80">
        <v>393</v>
      </c>
      <c r="J468" s="73">
        <v>0</v>
      </c>
      <c r="K468" s="418">
        <v>63381.49</v>
      </c>
      <c r="L468" s="75">
        <f t="shared" si="95"/>
        <v>0</v>
      </c>
      <c r="M468" s="76"/>
      <c r="N468" s="77"/>
      <c r="O468" s="73">
        <f t="shared" si="99"/>
        <v>0</v>
      </c>
      <c r="P468" s="76"/>
      <c r="Q468" s="76"/>
      <c r="R468" s="77">
        <f t="shared" si="105"/>
        <v>0</v>
      </c>
      <c r="S468" s="76">
        <f t="shared" si="90"/>
        <v>0</v>
      </c>
      <c r="T468" s="76"/>
      <c r="U468" s="78"/>
      <c r="V468" s="76"/>
      <c r="W468" s="78"/>
      <c r="X468" s="76"/>
      <c r="Y468" s="78"/>
      <c r="Z468" s="73">
        <f t="shared" si="100"/>
        <v>0</v>
      </c>
      <c r="AA468" s="73">
        <f t="shared" si="97"/>
        <v>0</v>
      </c>
      <c r="AB468" s="76"/>
      <c r="AC468" s="77"/>
      <c r="AD468" s="76"/>
      <c r="AE468" s="77"/>
      <c r="AF468" s="76"/>
      <c r="AG468" s="77"/>
    </row>
    <row r="469" spans="1:33" s="17" customFormat="1" ht="57.75" hidden="1" customHeight="1" x14ac:dyDescent="0.25">
      <c r="A469" s="747"/>
      <c r="B469" s="757"/>
      <c r="C469" s="763"/>
      <c r="D469" s="766"/>
      <c r="E469" s="769"/>
      <c r="F469" s="129" t="s">
        <v>804</v>
      </c>
      <c r="G469" s="92">
        <v>216</v>
      </c>
      <c r="H469" s="79">
        <v>1110</v>
      </c>
      <c r="I469" s="80">
        <v>394</v>
      </c>
      <c r="J469" s="73">
        <v>0</v>
      </c>
      <c r="K469" s="418">
        <v>63381.49</v>
      </c>
      <c r="L469" s="75">
        <f t="shared" si="95"/>
        <v>0</v>
      </c>
      <c r="M469" s="76"/>
      <c r="N469" s="77"/>
      <c r="O469" s="73">
        <f t="shared" si="99"/>
        <v>0</v>
      </c>
      <c r="P469" s="76"/>
      <c r="Q469" s="76"/>
      <c r="R469" s="77">
        <f t="shared" si="105"/>
        <v>0</v>
      </c>
      <c r="S469" s="76">
        <f t="shared" si="90"/>
        <v>0</v>
      </c>
      <c r="T469" s="76"/>
      <c r="U469" s="78"/>
      <c r="V469" s="76"/>
      <c r="W469" s="78"/>
      <c r="X469" s="76"/>
      <c r="Y469" s="78"/>
      <c r="Z469" s="73">
        <f t="shared" si="100"/>
        <v>0</v>
      </c>
      <c r="AA469" s="73">
        <f t="shared" si="97"/>
        <v>0</v>
      </c>
      <c r="AB469" s="76"/>
      <c r="AC469" s="77"/>
      <c r="AD469" s="76"/>
      <c r="AE469" s="77"/>
      <c r="AF469" s="76"/>
      <c r="AG469" s="77"/>
    </row>
    <row r="470" spans="1:33" s="17" customFormat="1" ht="57.75" hidden="1" customHeight="1" x14ac:dyDescent="0.25">
      <c r="A470" s="747"/>
      <c r="B470" s="757"/>
      <c r="C470" s="763"/>
      <c r="D470" s="766"/>
      <c r="E470" s="769"/>
      <c r="F470" s="129" t="s">
        <v>805</v>
      </c>
      <c r="G470" s="92">
        <v>216</v>
      </c>
      <c r="H470" s="79">
        <v>1109</v>
      </c>
      <c r="I470" s="80">
        <v>491</v>
      </c>
      <c r="J470" s="73">
        <v>0</v>
      </c>
      <c r="K470" s="418">
        <v>63381.49</v>
      </c>
      <c r="L470" s="75">
        <f t="shared" si="95"/>
        <v>0</v>
      </c>
      <c r="M470" s="76"/>
      <c r="N470" s="77"/>
      <c r="O470" s="73">
        <f t="shared" si="99"/>
        <v>0</v>
      </c>
      <c r="P470" s="76"/>
      <c r="Q470" s="76"/>
      <c r="R470" s="77">
        <f t="shared" si="105"/>
        <v>0</v>
      </c>
      <c r="S470" s="76">
        <f t="shared" si="90"/>
        <v>0</v>
      </c>
      <c r="T470" s="76"/>
      <c r="U470" s="78"/>
      <c r="V470" s="76"/>
      <c r="W470" s="78"/>
      <c r="X470" s="76"/>
      <c r="Y470" s="78"/>
      <c r="Z470" s="73">
        <f t="shared" si="100"/>
        <v>0</v>
      </c>
      <c r="AA470" s="73">
        <f t="shared" si="97"/>
        <v>0</v>
      </c>
      <c r="AB470" s="76"/>
      <c r="AC470" s="77"/>
      <c r="AD470" s="76"/>
      <c r="AE470" s="77"/>
      <c r="AF470" s="76"/>
      <c r="AG470" s="77"/>
    </row>
    <row r="471" spans="1:33" s="17" customFormat="1" ht="57.75" hidden="1" customHeight="1" x14ac:dyDescent="0.25">
      <c r="A471" s="747"/>
      <c r="B471" s="757"/>
      <c r="C471" s="763"/>
      <c r="D471" s="766"/>
      <c r="E471" s="769"/>
      <c r="F471" s="129" t="s">
        <v>806</v>
      </c>
      <c r="G471" s="92">
        <v>216</v>
      </c>
      <c r="H471" s="79">
        <v>1108</v>
      </c>
      <c r="I471" s="80">
        <v>492</v>
      </c>
      <c r="J471" s="73">
        <v>0</v>
      </c>
      <c r="K471" s="418">
        <v>63381.49</v>
      </c>
      <c r="L471" s="75">
        <f t="shared" si="95"/>
        <v>0</v>
      </c>
      <c r="M471" s="76"/>
      <c r="N471" s="77"/>
      <c r="O471" s="73">
        <f t="shared" si="99"/>
        <v>0</v>
      </c>
      <c r="P471" s="76"/>
      <c r="Q471" s="76"/>
      <c r="R471" s="77">
        <f t="shared" si="105"/>
        <v>0</v>
      </c>
      <c r="S471" s="76">
        <f t="shared" si="90"/>
        <v>0</v>
      </c>
      <c r="T471" s="76"/>
      <c r="U471" s="78"/>
      <c r="V471" s="76"/>
      <c r="W471" s="78"/>
      <c r="X471" s="76"/>
      <c r="Y471" s="78"/>
      <c r="Z471" s="73">
        <f t="shared" si="100"/>
        <v>0</v>
      </c>
      <c r="AA471" s="73">
        <f t="shared" si="97"/>
        <v>0</v>
      </c>
      <c r="AB471" s="76"/>
      <c r="AC471" s="77"/>
      <c r="AD471" s="76"/>
      <c r="AE471" s="77"/>
      <c r="AF471" s="76"/>
      <c r="AG471" s="77"/>
    </row>
    <row r="472" spans="1:33" s="17" customFormat="1" ht="57.75" hidden="1" customHeight="1" x14ac:dyDescent="0.25">
      <c r="A472" s="747"/>
      <c r="B472" s="757"/>
      <c r="C472" s="763"/>
      <c r="D472" s="766"/>
      <c r="E472" s="769"/>
      <c r="F472" s="129" t="s">
        <v>807</v>
      </c>
      <c r="G472" s="92">
        <v>216</v>
      </c>
      <c r="H472" s="79">
        <v>1107</v>
      </c>
      <c r="I472" s="80">
        <v>493</v>
      </c>
      <c r="J472" s="73">
        <v>0</v>
      </c>
      <c r="K472" s="418">
        <v>63381.49</v>
      </c>
      <c r="L472" s="75">
        <f t="shared" si="95"/>
        <v>0</v>
      </c>
      <c r="M472" s="76"/>
      <c r="N472" s="77"/>
      <c r="O472" s="73">
        <f t="shared" si="99"/>
        <v>0</v>
      </c>
      <c r="P472" s="76"/>
      <c r="Q472" s="76"/>
      <c r="R472" s="77">
        <f t="shared" si="105"/>
        <v>0</v>
      </c>
      <c r="S472" s="76">
        <f t="shared" si="90"/>
        <v>0</v>
      </c>
      <c r="T472" s="76"/>
      <c r="U472" s="78"/>
      <c r="V472" s="76"/>
      <c r="W472" s="78"/>
      <c r="X472" s="76"/>
      <c r="Y472" s="78"/>
      <c r="Z472" s="73">
        <f t="shared" si="100"/>
        <v>0</v>
      </c>
      <c r="AA472" s="73">
        <f t="shared" si="97"/>
        <v>0</v>
      </c>
      <c r="AB472" s="76"/>
      <c r="AC472" s="77"/>
      <c r="AD472" s="76"/>
      <c r="AE472" s="77"/>
      <c r="AF472" s="76"/>
      <c r="AG472" s="77"/>
    </row>
    <row r="473" spans="1:33" s="17" customFormat="1" ht="57.75" hidden="1" customHeight="1" x14ac:dyDescent="0.25">
      <c r="A473" s="747"/>
      <c r="B473" s="757"/>
      <c r="C473" s="763"/>
      <c r="D473" s="766"/>
      <c r="E473" s="769"/>
      <c r="F473" s="129" t="s">
        <v>808</v>
      </c>
      <c r="G473" s="92">
        <v>216</v>
      </c>
      <c r="H473" s="79">
        <v>1106</v>
      </c>
      <c r="I473" s="80">
        <v>494</v>
      </c>
      <c r="J473" s="73">
        <v>0</v>
      </c>
      <c r="K473" s="418">
        <v>63381.49</v>
      </c>
      <c r="L473" s="75">
        <f t="shared" si="95"/>
        <v>0</v>
      </c>
      <c r="M473" s="76"/>
      <c r="N473" s="77"/>
      <c r="O473" s="73">
        <f t="shared" si="99"/>
        <v>0</v>
      </c>
      <c r="P473" s="76"/>
      <c r="Q473" s="76"/>
      <c r="R473" s="77">
        <f t="shared" si="105"/>
        <v>0</v>
      </c>
      <c r="S473" s="76">
        <f t="shared" si="90"/>
        <v>0</v>
      </c>
      <c r="T473" s="76"/>
      <c r="U473" s="78"/>
      <c r="V473" s="76"/>
      <c r="W473" s="78"/>
      <c r="X473" s="76"/>
      <c r="Y473" s="78"/>
      <c r="Z473" s="73">
        <f t="shared" si="100"/>
        <v>0</v>
      </c>
      <c r="AA473" s="73">
        <f t="shared" si="97"/>
        <v>0</v>
      </c>
      <c r="AB473" s="76"/>
      <c r="AC473" s="77"/>
      <c r="AD473" s="76"/>
      <c r="AE473" s="77"/>
      <c r="AF473" s="76"/>
      <c r="AG473" s="77"/>
    </row>
    <row r="474" spans="1:33" s="17" customFormat="1" ht="57.75" hidden="1" customHeight="1" x14ac:dyDescent="0.25">
      <c r="A474" s="747"/>
      <c r="B474" s="757"/>
      <c r="C474" s="763"/>
      <c r="D474" s="766"/>
      <c r="E474" s="769"/>
      <c r="F474" s="129" t="s">
        <v>809</v>
      </c>
      <c r="G474" s="92">
        <v>216</v>
      </c>
      <c r="H474" s="79">
        <v>1054</v>
      </c>
      <c r="I474" s="80">
        <v>495</v>
      </c>
      <c r="J474" s="73">
        <v>0</v>
      </c>
      <c r="K474" s="418">
        <v>63381.49</v>
      </c>
      <c r="L474" s="75">
        <f t="shared" si="95"/>
        <v>0</v>
      </c>
      <c r="M474" s="76"/>
      <c r="N474" s="77"/>
      <c r="O474" s="73">
        <f t="shared" si="99"/>
        <v>0</v>
      </c>
      <c r="P474" s="76"/>
      <c r="Q474" s="76"/>
      <c r="R474" s="77">
        <f t="shared" si="105"/>
        <v>0</v>
      </c>
      <c r="S474" s="76">
        <f t="shared" si="90"/>
        <v>0</v>
      </c>
      <c r="T474" s="76"/>
      <c r="U474" s="78"/>
      <c r="V474" s="76"/>
      <c r="W474" s="78"/>
      <c r="X474" s="76"/>
      <c r="Y474" s="78"/>
      <c r="Z474" s="73">
        <f t="shared" si="100"/>
        <v>0</v>
      </c>
      <c r="AA474" s="73">
        <f t="shared" si="97"/>
        <v>0</v>
      </c>
      <c r="AB474" s="76"/>
      <c r="AC474" s="77"/>
      <c r="AD474" s="76"/>
      <c r="AE474" s="77"/>
      <c r="AF474" s="76"/>
      <c r="AG474" s="77"/>
    </row>
    <row r="475" spans="1:33" s="17" customFormat="1" ht="57.75" hidden="1" customHeight="1" x14ac:dyDescent="0.25">
      <c r="A475" s="747"/>
      <c r="B475" s="757"/>
      <c r="C475" s="763"/>
      <c r="D475" s="766"/>
      <c r="E475" s="769"/>
      <c r="F475" s="129" t="s">
        <v>811</v>
      </c>
      <c r="G475" s="92">
        <v>216</v>
      </c>
      <c r="H475" s="79">
        <v>1041</v>
      </c>
      <c r="I475" s="80">
        <v>496</v>
      </c>
      <c r="J475" s="73">
        <v>0</v>
      </c>
      <c r="K475" s="418">
        <v>63381.49</v>
      </c>
      <c r="L475" s="75">
        <f t="shared" si="95"/>
        <v>0</v>
      </c>
      <c r="M475" s="76"/>
      <c r="N475" s="77"/>
      <c r="O475" s="73">
        <f t="shared" si="99"/>
        <v>0</v>
      </c>
      <c r="P475" s="76"/>
      <c r="Q475" s="76"/>
      <c r="R475" s="77">
        <f t="shared" si="105"/>
        <v>0</v>
      </c>
      <c r="S475" s="76">
        <f t="shared" si="90"/>
        <v>0</v>
      </c>
      <c r="T475" s="76"/>
      <c r="U475" s="78"/>
      <c r="V475" s="76"/>
      <c r="W475" s="78"/>
      <c r="X475" s="76"/>
      <c r="Y475" s="78"/>
      <c r="Z475" s="73">
        <f t="shared" si="100"/>
        <v>0</v>
      </c>
      <c r="AA475" s="73">
        <f t="shared" si="97"/>
        <v>0</v>
      </c>
      <c r="AB475" s="76"/>
      <c r="AC475" s="77"/>
      <c r="AD475" s="76"/>
      <c r="AE475" s="77"/>
      <c r="AF475" s="76"/>
      <c r="AG475" s="77"/>
    </row>
    <row r="476" spans="1:33" s="17" customFormat="1" ht="57.75" hidden="1" customHeight="1" x14ac:dyDescent="0.25">
      <c r="A476" s="747"/>
      <c r="B476" s="758"/>
      <c r="C476" s="742"/>
      <c r="D476" s="755"/>
      <c r="E476" s="756"/>
      <c r="F476" s="129" t="s">
        <v>812</v>
      </c>
      <c r="G476" s="92">
        <v>216</v>
      </c>
      <c r="H476" s="79">
        <v>1053</v>
      </c>
      <c r="I476" s="80">
        <v>497</v>
      </c>
      <c r="J476" s="73">
        <v>0</v>
      </c>
      <c r="K476" s="418">
        <v>63381.49</v>
      </c>
      <c r="L476" s="75">
        <f t="shared" si="95"/>
        <v>0</v>
      </c>
      <c r="M476" s="76"/>
      <c r="N476" s="77"/>
      <c r="O476" s="73">
        <f t="shared" si="99"/>
        <v>0</v>
      </c>
      <c r="P476" s="76"/>
      <c r="Q476" s="76"/>
      <c r="R476" s="77">
        <f t="shared" si="105"/>
        <v>0</v>
      </c>
      <c r="S476" s="76">
        <f t="shared" si="90"/>
        <v>0</v>
      </c>
      <c r="T476" s="76"/>
      <c r="U476" s="78"/>
      <c r="V476" s="76"/>
      <c r="W476" s="78"/>
      <c r="X476" s="76"/>
      <c r="Y476" s="78"/>
      <c r="Z476" s="73">
        <f t="shared" si="100"/>
        <v>0</v>
      </c>
      <c r="AA476" s="73">
        <f t="shared" si="97"/>
        <v>0</v>
      </c>
      <c r="AB476" s="76"/>
      <c r="AC476" s="77"/>
      <c r="AD476" s="76"/>
      <c r="AE476" s="77"/>
      <c r="AF476" s="76"/>
      <c r="AG476" s="77"/>
    </row>
    <row r="477" spans="1:33" s="17" customFormat="1" ht="57.75" hidden="1" customHeight="1" x14ac:dyDescent="0.25">
      <c r="A477" s="747"/>
      <c r="B477" s="736" t="s">
        <v>813</v>
      </c>
      <c r="C477" s="770" t="s">
        <v>814</v>
      </c>
      <c r="D477" s="765" t="s">
        <v>815</v>
      </c>
      <c r="E477" s="768" t="s">
        <v>816</v>
      </c>
      <c r="F477" s="129" t="s">
        <v>817</v>
      </c>
      <c r="G477" s="92">
        <v>215</v>
      </c>
      <c r="H477" s="79">
        <v>58</v>
      </c>
      <c r="I477" s="80">
        <v>395</v>
      </c>
      <c r="J477" s="73">
        <v>0</v>
      </c>
      <c r="K477" s="418">
        <v>63381.49</v>
      </c>
      <c r="L477" s="75">
        <f t="shared" si="95"/>
        <v>0</v>
      </c>
      <c r="M477" s="76"/>
      <c r="N477" s="77"/>
      <c r="O477" s="73">
        <f t="shared" si="99"/>
        <v>0</v>
      </c>
      <c r="P477" s="76"/>
      <c r="Q477" s="76"/>
      <c r="R477" s="77">
        <f t="shared" si="105"/>
        <v>0</v>
      </c>
      <c r="S477" s="76">
        <f t="shared" si="90"/>
        <v>0</v>
      </c>
      <c r="T477" s="76"/>
      <c r="U477" s="78"/>
      <c r="V477" s="76"/>
      <c r="W477" s="78"/>
      <c r="X477" s="76"/>
      <c r="Y477" s="78"/>
      <c r="Z477" s="73">
        <f t="shared" si="100"/>
        <v>0</v>
      </c>
      <c r="AA477" s="73">
        <f t="shared" si="97"/>
        <v>0</v>
      </c>
      <c r="AB477" s="76"/>
      <c r="AC477" s="77"/>
      <c r="AD477" s="76"/>
      <c r="AE477" s="77"/>
      <c r="AF477" s="76"/>
      <c r="AG477" s="77"/>
    </row>
    <row r="478" spans="1:33" s="17" customFormat="1" ht="57.75" hidden="1" customHeight="1" x14ac:dyDescent="0.25">
      <c r="A478" s="747"/>
      <c r="B478" s="757"/>
      <c r="C478" s="804"/>
      <c r="D478" s="766"/>
      <c r="E478" s="769"/>
      <c r="F478" s="129" t="s">
        <v>818</v>
      </c>
      <c r="G478" s="92">
        <v>215</v>
      </c>
      <c r="H478" s="79">
        <v>57</v>
      </c>
      <c r="I478" s="80">
        <v>396</v>
      </c>
      <c r="J478" s="73">
        <v>0</v>
      </c>
      <c r="K478" s="418">
        <v>63381.49</v>
      </c>
      <c r="L478" s="75">
        <f t="shared" si="95"/>
        <v>0</v>
      </c>
      <c r="M478" s="76"/>
      <c r="N478" s="77"/>
      <c r="O478" s="73">
        <f t="shared" si="99"/>
        <v>0</v>
      </c>
      <c r="P478" s="76"/>
      <c r="Q478" s="76"/>
      <c r="R478" s="77">
        <f t="shared" si="105"/>
        <v>0</v>
      </c>
      <c r="S478" s="76">
        <f t="shared" si="90"/>
        <v>0</v>
      </c>
      <c r="T478" s="76"/>
      <c r="U478" s="78"/>
      <c r="V478" s="76"/>
      <c r="W478" s="78"/>
      <c r="X478" s="76"/>
      <c r="Y478" s="78"/>
      <c r="Z478" s="73">
        <f t="shared" si="100"/>
        <v>0</v>
      </c>
      <c r="AA478" s="73">
        <f t="shared" si="97"/>
        <v>0</v>
      </c>
      <c r="AB478" s="76"/>
      <c r="AC478" s="77"/>
      <c r="AD478" s="76"/>
      <c r="AE478" s="77"/>
      <c r="AF478" s="76"/>
      <c r="AG478" s="77"/>
    </row>
    <row r="479" spans="1:33" s="17" customFormat="1" ht="57.75" hidden="1" customHeight="1" x14ac:dyDescent="0.25">
      <c r="A479" s="748"/>
      <c r="B479" s="758"/>
      <c r="C479" s="771"/>
      <c r="D479" s="755"/>
      <c r="E479" s="756"/>
      <c r="F479" s="129" t="s">
        <v>819</v>
      </c>
      <c r="G479" s="92">
        <v>215</v>
      </c>
      <c r="H479" s="79">
        <v>1105</v>
      </c>
      <c r="I479" s="80">
        <v>397</v>
      </c>
      <c r="J479" s="73">
        <v>0</v>
      </c>
      <c r="K479" s="418">
        <v>63381.49</v>
      </c>
      <c r="L479" s="75">
        <f t="shared" si="95"/>
        <v>0</v>
      </c>
      <c r="M479" s="76"/>
      <c r="N479" s="77"/>
      <c r="O479" s="73">
        <f t="shared" si="99"/>
        <v>0</v>
      </c>
      <c r="P479" s="76"/>
      <c r="Q479" s="76"/>
      <c r="R479" s="77">
        <f t="shared" si="105"/>
        <v>0</v>
      </c>
      <c r="S479" s="76">
        <f t="shared" si="90"/>
        <v>0</v>
      </c>
      <c r="T479" s="76"/>
      <c r="U479" s="78"/>
      <c r="V479" s="76"/>
      <c r="W479" s="78"/>
      <c r="X479" s="76"/>
      <c r="Y479" s="78"/>
      <c r="Z479" s="73">
        <f t="shared" si="100"/>
        <v>0</v>
      </c>
      <c r="AA479" s="73">
        <f t="shared" si="97"/>
        <v>0</v>
      </c>
      <c r="AB479" s="76"/>
      <c r="AC479" s="77"/>
      <c r="AD479" s="76"/>
      <c r="AE479" s="77"/>
      <c r="AF479" s="76"/>
      <c r="AG479" s="77"/>
    </row>
    <row r="480" spans="1:33" s="17" customFormat="1" ht="57.75" hidden="1" customHeight="1" x14ac:dyDescent="0.25">
      <c r="A480" s="734" t="s">
        <v>820</v>
      </c>
      <c r="B480" s="736" t="s">
        <v>821</v>
      </c>
      <c r="C480" s="800" t="s">
        <v>822</v>
      </c>
      <c r="D480" s="802" t="s">
        <v>823</v>
      </c>
      <c r="E480" s="768" t="s">
        <v>41</v>
      </c>
      <c r="F480" s="129" t="s">
        <v>824</v>
      </c>
      <c r="G480" s="92">
        <v>196</v>
      </c>
      <c r="H480" s="79">
        <v>56</v>
      </c>
      <c r="I480" s="80">
        <v>398</v>
      </c>
      <c r="J480" s="73">
        <v>0</v>
      </c>
      <c r="K480" s="416">
        <v>92152.38</v>
      </c>
      <c r="L480" s="75">
        <f t="shared" si="95"/>
        <v>0</v>
      </c>
      <c r="M480" s="76"/>
      <c r="N480" s="77"/>
      <c r="O480" s="73">
        <f t="shared" si="99"/>
        <v>0</v>
      </c>
      <c r="P480" s="76"/>
      <c r="Q480" s="76"/>
      <c r="R480" s="77">
        <f t="shared" si="105"/>
        <v>0</v>
      </c>
      <c r="S480" s="76">
        <f t="shared" si="90"/>
        <v>0</v>
      </c>
      <c r="T480" s="76"/>
      <c r="U480" s="78"/>
      <c r="V480" s="76"/>
      <c r="W480" s="78"/>
      <c r="X480" s="76"/>
      <c r="Y480" s="78"/>
      <c r="Z480" s="73">
        <f t="shared" si="100"/>
        <v>0</v>
      </c>
      <c r="AA480" s="73">
        <f t="shared" si="97"/>
        <v>0</v>
      </c>
      <c r="AB480" s="76"/>
      <c r="AC480" s="77"/>
      <c r="AD480" s="76"/>
      <c r="AE480" s="77"/>
      <c r="AF480" s="76"/>
      <c r="AG480" s="77"/>
    </row>
    <row r="481" spans="1:33" s="17" customFormat="1" ht="57.75" hidden="1" customHeight="1" x14ac:dyDescent="0.25">
      <c r="A481" s="738"/>
      <c r="B481" s="758"/>
      <c r="C481" s="801"/>
      <c r="D481" s="803"/>
      <c r="E481" s="756"/>
      <c r="F481" s="129" t="s">
        <v>825</v>
      </c>
      <c r="G481" s="92">
        <v>196</v>
      </c>
      <c r="H481" s="79">
        <v>1073</v>
      </c>
      <c r="I481" s="80">
        <v>399</v>
      </c>
      <c r="J481" s="73">
        <v>0</v>
      </c>
      <c r="K481" s="418">
        <v>92152.38</v>
      </c>
      <c r="L481" s="75">
        <f t="shared" si="95"/>
        <v>0</v>
      </c>
      <c r="M481" s="76"/>
      <c r="N481" s="77"/>
      <c r="O481" s="73">
        <f t="shared" si="99"/>
        <v>0</v>
      </c>
      <c r="P481" s="76"/>
      <c r="Q481" s="76"/>
      <c r="R481" s="77">
        <f t="shared" si="105"/>
        <v>0</v>
      </c>
      <c r="S481" s="76">
        <f t="shared" si="90"/>
        <v>0</v>
      </c>
      <c r="T481" s="76"/>
      <c r="U481" s="78"/>
      <c r="V481" s="76"/>
      <c r="W481" s="78"/>
      <c r="X481" s="76"/>
      <c r="Y481" s="78"/>
      <c r="Z481" s="73">
        <f t="shared" si="100"/>
        <v>0</v>
      </c>
      <c r="AA481" s="73">
        <f t="shared" si="97"/>
        <v>0</v>
      </c>
      <c r="AB481" s="76"/>
      <c r="AC481" s="77"/>
      <c r="AD481" s="76"/>
      <c r="AE481" s="77"/>
      <c r="AF481" s="76"/>
      <c r="AG481" s="77"/>
    </row>
    <row r="482" spans="1:33" s="17" customFormat="1" ht="25.5" hidden="1" x14ac:dyDescent="0.25">
      <c r="A482" s="244" t="s">
        <v>826</v>
      </c>
      <c r="B482" s="245"/>
      <c r="C482" s="246"/>
      <c r="D482" s="246"/>
      <c r="E482" s="246"/>
      <c r="F482" s="247"/>
      <c r="G482" s="244"/>
      <c r="H482" s="248"/>
      <c r="I482" s="249"/>
      <c r="J482" s="136"/>
      <c r="K482" s="470"/>
      <c r="L482" s="251"/>
      <c r="M482" s="251"/>
      <c r="N482" s="251"/>
      <c r="O482" s="251"/>
      <c r="P482" s="251"/>
      <c r="Q482" s="251"/>
      <c r="R482" s="251">
        <f t="shared" si="105"/>
        <v>0</v>
      </c>
      <c r="S482" s="251"/>
      <c r="T482" s="251"/>
      <c r="U482" s="251"/>
      <c r="V482" s="251"/>
      <c r="W482" s="251"/>
      <c r="X482" s="251"/>
      <c r="Y482" s="251"/>
      <c r="Z482" s="252"/>
      <c r="AA482" s="252"/>
      <c r="AB482" s="251"/>
      <c r="AC482" s="251"/>
      <c r="AD482" s="251"/>
      <c r="AE482" s="251"/>
      <c r="AF482" s="251"/>
      <c r="AG482" s="251"/>
    </row>
    <row r="483" spans="1:33" s="17" customFormat="1" ht="26.25" hidden="1" x14ac:dyDescent="0.25">
      <c r="A483" s="253" t="s">
        <v>827</v>
      </c>
      <c r="B483" s="254"/>
      <c r="C483" s="255"/>
      <c r="D483" s="255"/>
      <c r="E483" s="255"/>
      <c r="F483" s="256"/>
      <c r="G483" s="253"/>
      <c r="H483" s="257"/>
      <c r="I483" s="258"/>
      <c r="J483" s="116">
        <v>0</v>
      </c>
      <c r="K483" s="412"/>
      <c r="L483" s="259">
        <f>SUM(L484:L491)</f>
        <v>0</v>
      </c>
      <c r="M483" s="60">
        <f t="shared" ref="M483:AG483" si="108">SUM(M484:M490)</f>
        <v>0</v>
      </c>
      <c r="N483" s="61">
        <f t="shared" si="108"/>
        <v>0</v>
      </c>
      <c r="O483" s="62">
        <f t="shared" si="108"/>
        <v>0</v>
      </c>
      <c r="P483" s="60">
        <f t="shared" si="108"/>
        <v>0</v>
      </c>
      <c r="Q483" s="60">
        <f t="shared" si="108"/>
        <v>0</v>
      </c>
      <c r="R483" s="61">
        <f t="shared" si="105"/>
        <v>0</v>
      </c>
      <c r="S483" s="60">
        <f t="shared" si="108"/>
        <v>0</v>
      </c>
      <c r="T483" s="60">
        <f t="shared" si="108"/>
        <v>0</v>
      </c>
      <c r="U483" s="63">
        <f t="shared" si="108"/>
        <v>0</v>
      </c>
      <c r="V483" s="60">
        <f t="shared" si="108"/>
        <v>0</v>
      </c>
      <c r="W483" s="63">
        <f t="shared" si="108"/>
        <v>0</v>
      </c>
      <c r="X483" s="60">
        <f t="shared" si="108"/>
        <v>0</v>
      </c>
      <c r="Y483" s="63">
        <f t="shared" si="108"/>
        <v>0</v>
      </c>
      <c r="Z483" s="64">
        <f t="shared" si="108"/>
        <v>0</v>
      </c>
      <c r="AA483" s="64">
        <f t="shared" si="108"/>
        <v>0</v>
      </c>
      <c r="AB483" s="65">
        <f t="shared" si="108"/>
        <v>0</v>
      </c>
      <c r="AC483" s="66">
        <f t="shared" si="108"/>
        <v>0</v>
      </c>
      <c r="AD483" s="65">
        <f t="shared" si="108"/>
        <v>0</v>
      </c>
      <c r="AE483" s="66">
        <f t="shared" si="108"/>
        <v>0</v>
      </c>
      <c r="AF483" s="65">
        <f t="shared" si="108"/>
        <v>0</v>
      </c>
      <c r="AG483" s="66">
        <f t="shared" si="108"/>
        <v>0</v>
      </c>
    </row>
    <row r="484" spans="1:33" s="17" customFormat="1" ht="55.5" hidden="1" customHeight="1" x14ac:dyDescent="0.25">
      <c r="A484" s="809" t="s">
        <v>828</v>
      </c>
      <c r="B484" s="739" t="s">
        <v>829</v>
      </c>
      <c r="C484" s="222" t="s">
        <v>830</v>
      </c>
      <c r="D484" s="90" t="s">
        <v>831</v>
      </c>
      <c r="E484" s="91" t="s">
        <v>104</v>
      </c>
      <c r="F484" s="129" t="s">
        <v>832</v>
      </c>
      <c r="G484" s="92">
        <v>190</v>
      </c>
      <c r="H484" s="79">
        <v>55</v>
      </c>
      <c r="I484" s="80">
        <v>400</v>
      </c>
      <c r="J484" s="158">
        <v>0</v>
      </c>
      <c r="K484" s="416">
        <v>86770.15</v>
      </c>
      <c r="L484" s="75">
        <f t="shared" ref="L484:L491" si="109">ROUND(J484*$K484,2)</f>
        <v>0</v>
      </c>
      <c r="M484" s="76"/>
      <c r="N484" s="77"/>
      <c r="O484" s="73">
        <f t="shared" ref="O484:O491" si="110">ROUND(J484/12*AH$5,0)</f>
        <v>0</v>
      </c>
      <c r="P484" s="76"/>
      <c r="Q484" s="76"/>
      <c r="R484" s="77">
        <f t="shared" si="105"/>
        <v>0</v>
      </c>
      <c r="S484" s="76"/>
      <c r="T484" s="76"/>
      <c r="U484" s="76"/>
      <c r="V484" s="76"/>
      <c r="W484" s="76"/>
      <c r="X484" s="76"/>
      <c r="Y484" s="76"/>
      <c r="Z484" s="73">
        <f t="shared" ref="Z484:Z491" si="111">P484-O484</f>
        <v>0</v>
      </c>
      <c r="AA484" s="73">
        <f t="shared" ref="AA484:AA491" si="112">P484-J484</f>
        <v>0</v>
      </c>
      <c r="AB484" s="76"/>
      <c r="AC484" s="77"/>
      <c r="AD484" s="76"/>
      <c r="AE484" s="77"/>
      <c r="AF484" s="76"/>
      <c r="AG484" s="77"/>
    </row>
    <row r="485" spans="1:33" s="17" customFormat="1" ht="55.5" hidden="1" customHeight="1" x14ac:dyDescent="0.25">
      <c r="A485" s="747"/>
      <c r="B485" s="795"/>
      <c r="C485" s="128" t="s">
        <v>833</v>
      </c>
      <c r="D485" s="90" t="s">
        <v>834</v>
      </c>
      <c r="E485" s="91" t="s">
        <v>104</v>
      </c>
      <c r="F485" s="129" t="s">
        <v>835</v>
      </c>
      <c r="G485" s="92">
        <v>190</v>
      </c>
      <c r="H485" s="79">
        <v>54</v>
      </c>
      <c r="I485" s="80">
        <v>401</v>
      </c>
      <c r="J485" s="158">
        <v>0</v>
      </c>
      <c r="K485" s="418">
        <v>86770.15</v>
      </c>
      <c r="L485" s="75">
        <f t="shared" si="109"/>
        <v>0</v>
      </c>
      <c r="M485" s="76"/>
      <c r="N485" s="77"/>
      <c r="O485" s="73">
        <f t="shared" si="110"/>
        <v>0</v>
      </c>
      <c r="P485" s="76"/>
      <c r="Q485" s="76"/>
      <c r="R485" s="77">
        <f t="shared" si="105"/>
        <v>0</v>
      </c>
      <c r="S485" s="76"/>
      <c r="T485" s="76"/>
      <c r="U485" s="76"/>
      <c r="V485" s="76"/>
      <c r="W485" s="76"/>
      <c r="X485" s="76"/>
      <c r="Y485" s="76"/>
      <c r="Z485" s="73">
        <f t="shared" si="111"/>
        <v>0</v>
      </c>
      <c r="AA485" s="73">
        <f t="shared" si="112"/>
        <v>0</v>
      </c>
      <c r="AB485" s="76"/>
      <c r="AC485" s="77"/>
      <c r="AD485" s="76"/>
      <c r="AE485" s="77"/>
      <c r="AF485" s="76"/>
      <c r="AG485" s="77"/>
    </row>
    <row r="486" spans="1:33" s="17" customFormat="1" ht="55.5" hidden="1" customHeight="1" x14ac:dyDescent="0.25">
      <c r="A486" s="747"/>
      <c r="B486" s="740"/>
      <c r="C486" s="222" t="s">
        <v>836</v>
      </c>
      <c r="D486" s="90" t="s">
        <v>837</v>
      </c>
      <c r="E486" s="91" t="s">
        <v>104</v>
      </c>
      <c r="F486" s="129" t="s">
        <v>838</v>
      </c>
      <c r="G486" s="92">
        <v>190</v>
      </c>
      <c r="H486" s="79">
        <v>53</v>
      </c>
      <c r="I486" s="80">
        <v>402</v>
      </c>
      <c r="J486" s="158">
        <v>0</v>
      </c>
      <c r="K486" s="418">
        <v>86770.15</v>
      </c>
      <c r="L486" s="75">
        <f t="shared" si="109"/>
        <v>0</v>
      </c>
      <c r="M486" s="76"/>
      <c r="N486" s="77"/>
      <c r="O486" s="73">
        <f t="shared" si="110"/>
        <v>0</v>
      </c>
      <c r="P486" s="76"/>
      <c r="Q486" s="76"/>
      <c r="R486" s="77">
        <f t="shared" si="105"/>
        <v>0</v>
      </c>
      <c r="S486" s="76"/>
      <c r="T486" s="76"/>
      <c r="U486" s="76"/>
      <c r="V486" s="76"/>
      <c r="W486" s="76"/>
      <c r="X486" s="76"/>
      <c r="Y486" s="76"/>
      <c r="Z486" s="73">
        <f t="shared" si="111"/>
        <v>0</v>
      </c>
      <c r="AA486" s="73">
        <f t="shared" si="112"/>
        <v>0</v>
      </c>
      <c r="AB486" s="76"/>
      <c r="AC486" s="77"/>
      <c r="AD486" s="76"/>
      <c r="AE486" s="77"/>
      <c r="AF486" s="76"/>
      <c r="AG486" s="77"/>
    </row>
    <row r="487" spans="1:33" s="17" customFormat="1" ht="55.5" hidden="1" customHeight="1" x14ac:dyDescent="0.25">
      <c r="A487" s="748"/>
      <c r="B487" s="149" t="s">
        <v>839</v>
      </c>
      <c r="C487" s="222" t="s">
        <v>840</v>
      </c>
      <c r="D487" s="90" t="s">
        <v>841</v>
      </c>
      <c r="E487" s="91" t="s">
        <v>104</v>
      </c>
      <c r="F487" s="129" t="s">
        <v>842</v>
      </c>
      <c r="G487" s="92">
        <v>189</v>
      </c>
      <c r="H487" s="79">
        <v>52</v>
      </c>
      <c r="I487" s="80">
        <v>403</v>
      </c>
      <c r="J487" s="158">
        <v>0</v>
      </c>
      <c r="K487" s="418">
        <v>86770.15</v>
      </c>
      <c r="L487" s="75">
        <f t="shared" si="109"/>
        <v>0</v>
      </c>
      <c r="M487" s="76"/>
      <c r="N487" s="77"/>
      <c r="O487" s="73">
        <f t="shared" si="110"/>
        <v>0</v>
      </c>
      <c r="P487" s="76"/>
      <c r="Q487" s="76"/>
      <c r="R487" s="77">
        <f t="shared" si="105"/>
        <v>0</v>
      </c>
      <c r="S487" s="76"/>
      <c r="T487" s="76"/>
      <c r="U487" s="76"/>
      <c r="V487" s="76"/>
      <c r="W487" s="76"/>
      <c r="X487" s="76"/>
      <c r="Y487" s="76"/>
      <c r="Z487" s="73">
        <f t="shared" si="111"/>
        <v>0</v>
      </c>
      <c r="AA487" s="73">
        <f t="shared" si="112"/>
        <v>0</v>
      </c>
      <c r="AB487" s="76"/>
      <c r="AC487" s="77"/>
      <c r="AD487" s="76"/>
      <c r="AE487" s="77"/>
      <c r="AF487" s="76"/>
      <c r="AG487" s="77"/>
    </row>
    <row r="488" spans="1:33" s="17" customFormat="1" ht="55.5" hidden="1" customHeight="1" x14ac:dyDescent="0.25">
      <c r="A488" s="809" t="s">
        <v>843</v>
      </c>
      <c r="B488" s="739" t="s">
        <v>844</v>
      </c>
      <c r="C488" s="741" t="s">
        <v>845</v>
      </c>
      <c r="D488" s="90" t="s">
        <v>846</v>
      </c>
      <c r="E488" s="91" t="s">
        <v>104</v>
      </c>
      <c r="F488" s="129" t="s">
        <v>847</v>
      </c>
      <c r="G488" s="92">
        <v>192</v>
      </c>
      <c r="H488" s="79">
        <v>51</v>
      </c>
      <c r="I488" s="80">
        <v>404</v>
      </c>
      <c r="J488" s="158">
        <v>0</v>
      </c>
      <c r="K488" s="416">
        <v>181080.44</v>
      </c>
      <c r="L488" s="75">
        <f t="shared" si="109"/>
        <v>0</v>
      </c>
      <c r="M488" s="76"/>
      <c r="N488" s="77"/>
      <c r="O488" s="73">
        <f t="shared" si="110"/>
        <v>0</v>
      </c>
      <c r="P488" s="76"/>
      <c r="Q488" s="76"/>
      <c r="R488" s="77">
        <f t="shared" si="105"/>
        <v>0</v>
      </c>
      <c r="S488" s="76"/>
      <c r="T488" s="76"/>
      <c r="U488" s="76"/>
      <c r="V488" s="76"/>
      <c r="W488" s="76"/>
      <c r="X488" s="76"/>
      <c r="Y488" s="76"/>
      <c r="Z488" s="73">
        <f t="shared" si="111"/>
        <v>0</v>
      </c>
      <c r="AA488" s="73">
        <f t="shared" si="112"/>
        <v>0</v>
      </c>
      <c r="AB488" s="76"/>
      <c r="AC488" s="77"/>
      <c r="AD488" s="76"/>
      <c r="AE488" s="77"/>
      <c r="AF488" s="76"/>
      <c r="AG488" s="77"/>
    </row>
    <row r="489" spans="1:33" s="17" customFormat="1" ht="55.5" hidden="1" customHeight="1" x14ac:dyDescent="0.25">
      <c r="A489" s="748"/>
      <c r="B489" s="740"/>
      <c r="C489" s="742"/>
      <c r="D489" s="90" t="s">
        <v>848</v>
      </c>
      <c r="E489" s="91" t="s">
        <v>104</v>
      </c>
      <c r="F489" s="129" t="s">
        <v>849</v>
      </c>
      <c r="G489" s="92">
        <v>192</v>
      </c>
      <c r="H489" s="79">
        <v>50</v>
      </c>
      <c r="I489" s="80">
        <v>405</v>
      </c>
      <c r="J489" s="158">
        <v>0</v>
      </c>
      <c r="K489" s="418">
        <v>181080.44</v>
      </c>
      <c r="L489" s="75">
        <f t="shared" si="109"/>
        <v>0</v>
      </c>
      <c r="M489" s="76"/>
      <c r="N489" s="77"/>
      <c r="O489" s="73">
        <f t="shared" si="110"/>
        <v>0</v>
      </c>
      <c r="P489" s="76"/>
      <c r="Q489" s="76"/>
      <c r="R489" s="77">
        <f t="shared" si="105"/>
        <v>0</v>
      </c>
      <c r="S489" s="76"/>
      <c r="T489" s="76"/>
      <c r="U489" s="76"/>
      <c r="V489" s="76"/>
      <c r="W489" s="76"/>
      <c r="X489" s="76"/>
      <c r="Y489" s="76"/>
      <c r="Z489" s="73">
        <f t="shared" si="111"/>
        <v>0</v>
      </c>
      <c r="AA489" s="73">
        <f t="shared" si="112"/>
        <v>0</v>
      </c>
      <c r="AB489" s="76"/>
      <c r="AC489" s="77"/>
      <c r="AD489" s="76"/>
      <c r="AE489" s="77"/>
      <c r="AF489" s="76"/>
      <c r="AG489" s="77"/>
    </row>
    <row r="490" spans="1:33" s="17" customFormat="1" ht="55.5" hidden="1" customHeight="1" x14ac:dyDescent="0.25">
      <c r="A490" s="525" t="s">
        <v>850</v>
      </c>
      <c r="B490" s="149" t="s">
        <v>851</v>
      </c>
      <c r="C490" s="128" t="s">
        <v>852</v>
      </c>
      <c r="D490" s="90" t="s">
        <v>853</v>
      </c>
      <c r="E490" s="91" t="s">
        <v>104</v>
      </c>
      <c r="F490" s="129" t="s">
        <v>854</v>
      </c>
      <c r="G490" s="92">
        <v>191</v>
      </c>
      <c r="H490" s="79">
        <v>1104</v>
      </c>
      <c r="I490" s="80">
        <v>526</v>
      </c>
      <c r="J490" s="158">
        <v>0</v>
      </c>
      <c r="K490" s="416">
        <v>103283.03</v>
      </c>
      <c r="L490" s="75">
        <f t="shared" si="109"/>
        <v>0</v>
      </c>
      <c r="M490" s="76"/>
      <c r="N490" s="77"/>
      <c r="O490" s="73">
        <f t="shared" si="110"/>
        <v>0</v>
      </c>
      <c r="P490" s="76"/>
      <c r="Q490" s="76"/>
      <c r="R490" s="77">
        <f t="shared" si="105"/>
        <v>0</v>
      </c>
      <c r="S490" s="76"/>
      <c r="T490" s="76"/>
      <c r="U490" s="76"/>
      <c r="V490" s="76"/>
      <c r="W490" s="76"/>
      <c r="X490" s="76"/>
      <c r="Y490" s="76"/>
      <c r="Z490" s="73">
        <f t="shared" si="111"/>
        <v>0</v>
      </c>
      <c r="AA490" s="73">
        <f t="shared" si="112"/>
        <v>0</v>
      </c>
      <c r="AB490" s="76"/>
      <c r="AC490" s="77"/>
      <c r="AD490" s="76"/>
      <c r="AE490" s="77"/>
      <c r="AF490" s="76"/>
      <c r="AG490" s="77"/>
    </row>
    <row r="491" spans="1:33" s="17" customFormat="1" ht="55.5" hidden="1" customHeight="1" x14ac:dyDescent="0.25">
      <c r="A491" s="526" t="s">
        <v>855</v>
      </c>
      <c r="B491" s="272" t="s">
        <v>856</v>
      </c>
      <c r="C491" s="272" t="s">
        <v>857</v>
      </c>
      <c r="D491" s="273" t="s">
        <v>858</v>
      </c>
      <c r="E491" s="272" t="s">
        <v>104</v>
      </c>
      <c r="F491" s="232" t="s">
        <v>859</v>
      </c>
      <c r="G491" s="261">
        <v>134</v>
      </c>
      <c r="H491" s="262">
        <v>481</v>
      </c>
      <c r="I491" s="527"/>
      <c r="J491" s="542">
        <v>0</v>
      </c>
      <c r="K491" s="543">
        <v>179675.74</v>
      </c>
      <c r="L491" s="75">
        <f t="shared" si="109"/>
        <v>0</v>
      </c>
      <c r="M491" s="76"/>
      <c r="N491" s="77"/>
      <c r="O491" s="73">
        <f t="shared" si="110"/>
        <v>0</v>
      </c>
      <c r="P491" s="76"/>
      <c r="Q491" s="76"/>
      <c r="R491" s="77">
        <f t="shared" si="105"/>
        <v>0</v>
      </c>
      <c r="S491" s="76"/>
      <c r="T491" s="76"/>
      <c r="U491" s="76"/>
      <c r="V491" s="76"/>
      <c r="W491" s="76"/>
      <c r="X491" s="76"/>
      <c r="Y491" s="76"/>
      <c r="Z491" s="73">
        <f t="shared" si="111"/>
        <v>0</v>
      </c>
      <c r="AA491" s="73">
        <f t="shared" si="112"/>
        <v>0</v>
      </c>
      <c r="AB491" s="76"/>
      <c r="AC491" s="77"/>
      <c r="AD491" s="76"/>
      <c r="AE491" s="77"/>
      <c r="AF491" s="76"/>
      <c r="AG491" s="77"/>
    </row>
    <row r="492" spans="1:33" s="17" customFormat="1" ht="25.5" hidden="1" x14ac:dyDescent="0.25">
      <c r="A492" s="159" t="s">
        <v>860</v>
      </c>
      <c r="B492" s="188"/>
      <c r="C492" s="189"/>
      <c r="D492" s="189"/>
      <c r="E492" s="189"/>
      <c r="F492" s="190"/>
      <c r="G492" s="159"/>
      <c r="H492" s="191"/>
      <c r="I492" s="192"/>
      <c r="J492" s="136"/>
      <c r="K492" s="436"/>
      <c r="L492" s="138"/>
      <c r="M492" s="138"/>
      <c r="N492" s="138"/>
      <c r="O492" s="138"/>
      <c r="P492" s="138"/>
      <c r="Q492" s="138"/>
      <c r="R492" s="138">
        <f t="shared" si="105"/>
        <v>0</v>
      </c>
      <c r="S492" s="138"/>
      <c r="T492" s="138"/>
      <c r="U492" s="138"/>
      <c r="V492" s="138"/>
      <c r="W492" s="138"/>
      <c r="X492" s="138"/>
      <c r="Y492" s="138"/>
      <c r="Z492" s="274"/>
      <c r="AA492" s="274"/>
      <c r="AB492" s="138"/>
      <c r="AC492" s="138"/>
      <c r="AD492" s="138"/>
      <c r="AE492" s="138"/>
      <c r="AF492" s="138"/>
      <c r="AG492" s="138"/>
    </row>
    <row r="493" spans="1:33" s="17" customFormat="1" ht="26.25" hidden="1" x14ac:dyDescent="0.25">
      <c r="A493" s="109" t="s">
        <v>861</v>
      </c>
      <c r="B493" s="110"/>
      <c r="C493" s="111"/>
      <c r="D493" s="111"/>
      <c r="E493" s="111"/>
      <c r="F493" s="112"/>
      <c r="G493" s="109"/>
      <c r="H493" s="142"/>
      <c r="I493" s="143"/>
      <c r="J493" s="541">
        <v>0</v>
      </c>
      <c r="K493" s="412"/>
      <c r="L493" s="144">
        <f>SUM(L494:L495)</f>
        <v>0</v>
      </c>
      <c r="M493" s="60">
        <f t="shared" ref="M493:AG493" si="113">SUM(M494:M495)</f>
        <v>0</v>
      </c>
      <c r="N493" s="61">
        <f t="shared" si="113"/>
        <v>0</v>
      </c>
      <c r="O493" s="62">
        <f t="shared" si="113"/>
        <v>0</v>
      </c>
      <c r="P493" s="60">
        <f t="shared" si="113"/>
        <v>0</v>
      </c>
      <c r="Q493" s="60">
        <f t="shared" si="113"/>
        <v>0</v>
      </c>
      <c r="R493" s="61">
        <f t="shared" si="105"/>
        <v>0</v>
      </c>
      <c r="S493" s="60">
        <f t="shared" si="113"/>
        <v>0</v>
      </c>
      <c r="T493" s="60">
        <f t="shared" si="113"/>
        <v>0</v>
      </c>
      <c r="U493" s="63">
        <f t="shared" si="113"/>
        <v>0</v>
      </c>
      <c r="V493" s="60">
        <f t="shared" si="113"/>
        <v>0</v>
      </c>
      <c r="W493" s="63">
        <f t="shared" si="113"/>
        <v>0</v>
      </c>
      <c r="X493" s="60">
        <f t="shared" si="113"/>
        <v>0</v>
      </c>
      <c r="Y493" s="63">
        <f t="shared" si="113"/>
        <v>0</v>
      </c>
      <c r="Z493" s="64">
        <f t="shared" si="113"/>
        <v>0</v>
      </c>
      <c r="AA493" s="64">
        <f t="shared" si="113"/>
        <v>0</v>
      </c>
      <c r="AB493" s="148">
        <f t="shared" si="113"/>
        <v>0</v>
      </c>
      <c r="AC493" s="125">
        <f t="shared" si="113"/>
        <v>0</v>
      </c>
      <c r="AD493" s="126">
        <f t="shared" si="113"/>
        <v>0</v>
      </c>
      <c r="AE493" s="126">
        <f t="shared" si="113"/>
        <v>0</v>
      </c>
      <c r="AF493" s="126">
        <f t="shared" si="113"/>
        <v>0</v>
      </c>
      <c r="AG493" s="126">
        <f t="shared" si="113"/>
        <v>0</v>
      </c>
    </row>
    <row r="494" spans="1:33" s="17" customFormat="1" ht="68.25" hidden="1" customHeight="1" x14ac:dyDescent="0.25">
      <c r="A494" s="734" t="s">
        <v>862</v>
      </c>
      <c r="B494" s="739" t="s">
        <v>863</v>
      </c>
      <c r="C494" s="741" t="s">
        <v>864</v>
      </c>
      <c r="D494" s="765" t="s">
        <v>865</v>
      </c>
      <c r="E494" s="768" t="s">
        <v>104</v>
      </c>
      <c r="F494" s="129" t="s">
        <v>866</v>
      </c>
      <c r="G494" s="70">
        <v>188</v>
      </c>
      <c r="H494" s="71">
        <v>49</v>
      </c>
      <c r="I494" s="72">
        <v>406</v>
      </c>
      <c r="J494" s="82">
        <v>0</v>
      </c>
      <c r="K494" s="416">
        <v>138296.35999999999</v>
      </c>
      <c r="L494" s="152">
        <f>ROUND(J494*$K494,2)</f>
        <v>0</v>
      </c>
      <c r="M494" s="76"/>
      <c r="N494" s="77"/>
      <c r="O494" s="73">
        <f>ROUND(J494/12*AH$5,0)</f>
        <v>0</v>
      </c>
      <c r="P494" s="76"/>
      <c r="Q494" s="76"/>
      <c r="R494" s="77">
        <f t="shared" si="105"/>
        <v>0</v>
      </c>
      <c r="S494" s="76">
        <f>J494-P494</f>
        <v>0</v>
      </c>
      <c r="T494" s="76"/>
      <c r="U494" s="93">
        <f>ROUND(T494*$K494,2)</f>
        <v>0</v>
      </c>
      <c r="V494" s="76"/>
      <c r="W494" s="93">
        <f>ROUND(V494*$K494,2)</f>
        <v>0</v>
      </c>
      <c r="X494" s="76"/>
      <c r="Y494" s="93">
        <f>ROUND(X494*$K494,2)</f>
        <v>0</v>
      </c>
      <c r="Z494" s="73">
        <f>P494-O494</f>
        <v>0</v>
      </c>
      <c r="AA494" s="73">
        <f>P494-J494</f>
        <v>0</v>
      </c>
      <c r="AB494" s="76"/>
      <c r="AC494" s="77"/>
      <c r="AD494" s="76"/>
      <c r="AE494" s="73"/>
      <c r="AF494" s="73"/>
      <c r="AG494" s="73"/>
    </row>
    <row r="495" spans="1:33" s="17" customFormat="1" ht="68.25" hidden="1" customHeight="1" x14ac:dyDescent="0.25">
      <c r="A495" s="738"/>
      <c r="B495" s="740"/>
      <c r="C495" s="742"/>
      <c r="D495" s="755"/>
      <c r="E495" s="756"/>
      <c r="F495" s="205" t="s">
        <v>867</v>
      </c>
      <c r="G495" s="70">
        <v>188</v>
      </c>
      <c r="H495" s="71">
        <v>48</v>
      </c>
      <c r="I495" s="72">
        <v>407</v>
      </c>
      <c r="J495" s="73">
        <v>0</v>
      </c>
      <c r="K495" s="418">
        <v>138296.35999999999</v>
      </c>
      <c r="L495" s="75">
        <f>ROUND(J495*$K495,2)</f>
        <v>0</v>
      </c>
      <c r="M495" s="76"/>
      <c r="N495" s="77"/>
      <c r="O495" s="73">
        <f>ROUND(J495/12*AH$5,0)</f>
        <v>0</v>
      </c>
      <c r="P495" s="76"/>
      <c r="Q495" s="76"/>
      <c r="R495" s="77">
        <f t="shared" si="105"/>
        <v>0</v>
      </c>
      <c r="S495" s="76">
        <f>J495-P495</f>
        <v>0</v>
      </c>
      <c r="T495" s="76"/>
      <c r="U495" s="93">
        <f>ROUND(T495*O495,2)</f>
        <v>0</v>
      </c>
      <c r="V495" s="76"/>
      <c r="W495" s="93">
        <f>ROUND(V495*Q495,2)</f>
        <v>0</v>
      </c>
      <c r="X495" s="76"/>
      <c r="Y495" s="93">
        <f>ROUND(X495*S495,2)</f>
        <v>0</v>
      </c>
      <c r="Z495" s="73">
        <f>P495-O495</f>
        <v>0</v>
      </c>
      <c r="AA495" s="73">
        <f>P495-J495</f>
        <v>0</v>
      </c>
      <c r="AB495" s="76"/>
      <c r="AC495" s="77"/>
      <c r="AD495" s="76"/>
      <c r="AE495" s="77"/>
      <c r="AF495" s="76"/>
      <c r="AG495" s="77"/>
    </row>
    <row r="496" spans="1:33" s="17" customFormat="1" ht="25.5" hidden="1" x14ac:dyDescent="0.25">
      <c r="A496" s="159" t="s">
        <v>868</v>
      </c>
      <c r="B496" s="188"/>
      <c r="C496" s="189"/>
      <c r="D496" s="189"/>
      <c r="E496" s="189"/>
      <c r="F496" s="190"/>
      <c r="G496" s="159"/>
      <c r="H496" s="191"/>
      <c r="I496" s="192"/>
      <c r="J496" s="136"/>
      <c r="K496" s="436"/>
      <c r="L496" s="138"/>
      <c r="M496" s="138"/>
      <c r="N496" s="138"/>
      <c r="O496" s="138"/>
      <c r="P496" s="138"/>
      <c r="Q496" s="138"/>
      <c r="R496" s="138">
        <f t="shared" si="105"/>
        <v>0</v>
      </c>
      <c r="S496" s="138"/>
      <c r="T496" s="138"/>
      <c r="U496" s="138"/>
      <c r="V496" s="138"/>
      <c r="W496" s="138"/>
      <c r="X496" s="138"/>
      <c r="Y496" s="138"/>
      <c r="Z496" s="274"/>
      <c r="AA496" s="274"/>
      <c r="AB496" s="138"/>
      <c r="AC496" s="138"/>
      <c r="AD496" s="138"/>
      <c r="AE496" s="138"/>
      <c r="AF496" s="138"/>
      <c r="AG496" s="138"/>
    </row>
    <row r="497" spans="1:36" ht="33.75" customHeight="1" x14ac:dyDescent="0.25">
      <c r="A497" s="614" t="s">
        <v>869</v>
      </c>
      <c r="B497" s="615"/>
      <c r="C497" s="616"/>
      <c r="D497" s="616"/>
      <c r="E497" s="616"/>
      <c r="F497" s="716"/>
      <c r="G497" s="614"/>
      <c r="H497" s="618"/>
      <c r="I497" s="619"/>
      <c r="J497" s="282">
        <v>30</v>
      </c>
      <c r="K497" s="479"/>
      <c r="L497" s="620">
        <f>SUM(L498:L508)</f>
        <v>4395784.8</v>
      </c>
      <c r="M497" s="285">
        <f t="shared" ref="M497:AG497" si="114">SUM(M498:M508)</f>
        <v>15</v>
      </c>
      <c r="N497" s="286">
        <f t="shared" si="114"/>
        <v>0</v>
      </c>
      <c r="O497" s="287">
        <f t="shared" si="114"/>
        <v>10</v>
      </c>
      <c r="P497" s="288">
        <f t="shared" si="114"/>
        <v>12</v>
      </c>
      <c r="Q497" s="288">
        <f t="shared" si="114"/>
        <v>0</v>
      </c>
      <c r="R497" s="286">
        <f t="shared" si="105"/>
        <v>120</v>
      </c>
      <c r="S497" s="288">
        <f t="shared" si="114"/>
        <v>-3</v>
      </c>
      <c r="T497" s="288">
        <f t="shared" si="114"/>
        <v>0</v>
      </c>
      <c r="U497" s="289">
        <f t="shared" si="114"/>
        <v>0</v>
      </c>
      <c r="V497" s="288">
        <f t="shared" si="114"/>
        <v>0</v>
      </c>
      <c r="W497" s="289">
        <f t="shared" si="114"/>
        <v>0</v>
      </c>
      <c r="X497" s="288">
        <f t="shared" si="114"/>
        <v>0</v>
      </c>
      <c r="Y497" s="289">
        <f t="shared" si="114"/>
        <v>0</v>
      </c>
      <c r="Z497" s="290">
        <f t="shared" si="114"/>
        <v>2</v>
      </c>
      <c r="AA497" s="290">
        <f t="shared" si="114"/>
        <v>-18</v>
      </c>
      <c r="AB497" s="291">
        <f t="shared" si="114"/>
        <v>0</v>
      </c>
      <c r="AC497" s="292">
        <f t="shared" si="114"/>
        <v>0</v>
      </c>
      <c r="AD497" s="293">
        <f t="shared" si="114"/>
        <v>0</v>
      </c>
      <c r="AE497" s="293">
        <f t="shared" si="114"/>
        <v>0</v>
      </c>
      <c r="AF497" s="293">
        <f t="shared" si="114"/>
        <v>0</v>
      </c>
      <c r="AG497" s="293">
        <f t="shared" si="114"/>
        <v>0</v>
      </c>
    </row>
    <row r="498" spans="1:36" s="17" customFormat="1" ht="77.25" hidden="1" customHeight="1" x14ac:dyDescent="0.25">
      <c r="A498" s="294" t="s">
        <v>870</v>
      </c>
      <c r="B498" s="295" t="s">
        <v>871</v>
      </c>
      <c r="C498" s="530" t="s">
        <v>872</v>
      </c>
      <c r="D498" s="297" t="s">
        <v>873</v>
      </c>
      <c r="E498" s="298" t="s">
        <v>41</v>
      </c>
      <c r="F498" s="297" t="s">
        <v>874</v>
      </c>
      <c r="G498" s="299">
        <v>183</v>
      </c>
      <c r="H498" s="300">
        <v>47</v>
      </c>
      <c r="I498" s="301">
        <v>498</v>
      </c>
      <c r="J498" s="302">
        <v>0</v>
      </c>
      <c r="K498" s="416">
        <v>164136.5</v>
      </c>
      <c r="L498" s="152">
        <f t="shared" ref="L498:L508" si="115">ROUND(J498*$K498,2)</f>
        <v>0</v>
      </c>
      <c r="M498" s="76"/>
      <c r="N498" s="77"/>
      <c r="O498" s="73">
        <f t="shared" ref="O498:O508" si="116">ROUND(J498/12*AH$5,0)</f>
        <v>0</v>
      </c>
      <c r="P498" s="76"/>
      <c r="Q498" s="76"/>
      <c r="R498" s="77">
        <f t="shared" si="105"/>
        <v>0</v>
      </c>
      <c r="S498" s="76">
        <f t="shared" ref="S498:S541" si="117">J498-P498</f>
        <v>0</v>
      </c>
      <c r="T498" s="76"/>
      <c r="U498" s="77">
        <f t="shared" ref="U498:W505" si="118">ROUND(T498*$K498,2)</f>
        <v>0</v>
      </c>
      <c r="V498" s="76"/>
      <c r="W498" s="77">
        <f t="shared" si="118"/>
        <v>0</v>
      </c>
      <c r="X498" s="76"/>
      <c r="Y498" s="77">
        <f t="shared" ref="Y498:Y505" si="119">ROUND(X498*$K498,2)</f>
        <v>0</v>
      </c>
      <c r="Z498" s="73">
        <f t="shared" ref="Z498:Z508" si="120">P498-O498</f>
        <v>0</v>
      </c>
      <c r="AA498" s="73">
        <f t="shared" ref="AA498:AA508" si="121">P498-J498</f>
        <v>0</v>
      </c>
      <c r="AB498" s="76"/>
      <c r="AC498" s="77">
        <f t="shared" ref="AC498:AC503" si="122">ROUND(AB498*$K498,2)</f>
        <v>0</v>
      </c>
      <c r="AD498" s="76"/>
      <c r="AE498" s="73"/>
      <c r="AF498" s="73"/>
      <c r="AG498" s="73"/>
    </row>
    <row r="499" spans="1:36" s="17" customFormat="1" ht="77.25" hidden="1" customHeight="1" x14ac:dyDescent="0.25">
      <c r="A499" s="294" t="s">
        <v>875</v>
      </c>
      <c r="B499" s="295" t="s">
        <v>871</v>
      </c>
      <c r="C499" s="530" t="s">
        <v>872</v>
      </c>
      <c r="D499" s="297" t="s">
        <v>873</v>
      </c>
      <c r="E499" s="298" t="s">
        <v>41</v>
      </c>
      <c r="F499" s="297" t="s">
        <v>876</v>
      </c>
      <c r="G499" s="299">
        <v>183</v>
      </c>
      <c r="H499" s="300">
        <v>46</v>
      </c>
      <c r="I499" s="301">
        <v>540</v>
      </c>
      <c r="J499" s="302">
        <v>0</v>
      </c>
      <c r="K499" s="416">
        <v>190961.48</v>
      </c>
      <c r="L499" s="152">
        <f t="shared" si="115"/>
        <v>0</v>
      </c>
      <c r="M499" s="76"/>
      <c r="N499" s="77"/>
      <c r="O499" s="73">
        <f t="shared" si="116"/>
        <v>0</v>
      </c>
      <c r="P499" s="76"/>
      <c r="Q499" s="76"/>
      <c r="R499" s="77">
        <f t="shared" si="105"/>
        <v>0</v>
      </c>
      <c r="S499" s="76">
        <f t="shared" si="117"/>
        <v>0</v>
      </c>
      <c r="T499" s="158"/>
      <c r="U499" s="93">
        <f t="shared" si="118"/>
        <v>0</v>
      </c>
      <c r="V499" s="158"/>
      <c r="W499" s="93">
        <f t="shared" si="118"/>
        <v>0</v>
      </c>
      <c r="X499" s="158"/>
      <c r="Y499" s="93">
        <f t="shared" si="119"/>
        <v>0</v>
      </c>
      <c r="Z499" s="73">
        <f t="shared" si="120"/>
        <v>0</v>
      </c>
      <c r="AA499" s="73">
        <f t="shared" si="121"/>
        <v>0</v>
      </c>
      <c r="AB499" s="76"/>
      <c r="AC499" s="77">
        <f t="shared" si="122"/>
        <v>0</v>
      </c>
      <c r="AD499" s="76"/>
      <c r="AE499" s="73"/>
      <c r="AF499" s="73"/>
      <c r="AG499" s="73"/>
    </row>
    <row r="500" spans="1:36" s="17" customFormat="1" ht="77.25" hidden="1" customHeight="1" x14ac:dyDescent="0.25">
      <c r="A500" s="294" t="s">
        <v>877</v>
      </c>
      <c r="B500" s="295" t="s">
        <v>871</v>
      </c>
      <c r="C500" s="530" t="s">
        <v>872</v>
      </c>
      <c r="D500" s="297" t="s">
        <v>873</v>
      </c>
      <c r="E500" s="298" t="s">
        <v>41</v>
      </c>
      <c r="F500" s="297" t="s">
        <v>878</v>
      </c>
      <c r="G500" s="299">
        <v>183</v>
      </c>
      <c r="H500" s="300">
        <v>45</v>
      </c>
      <c r="I500" s="301">
        <v>542</v>
      </c>
      <c r="J500" s="302">
        <v>0</v>
      </c>
      <c r="K500" s="416">
        <v>217738.27</v>
      </c>
      <c r="L500" s="152">
        <f t="shared" si="115"/>
        <v>0</v>
      </c>
      <c r="M500" s="76"/>
      <c r="N500" s="77"/>
      <c r="O500" s="73">
        <f t="shared" si="116"/>
        <v>0</v>
      </c>
      <c r="P500" s="76"/>
      <c r="Q500" s="76"/>
      <c r="R500" s="77">
        <f t="shared" si="105"/>
        <v>0</v>
      </c>
      <c r="S500" s="76">
        <f t="shared" si="117"/>
        <v>0</v>
      </c>
      <c r="T500" s="76"/>
      <c r="U500" s="77">
        <f t="shared" si="118"/>
        <v>0</v>
      </c>
      <c r="V500" s="76"/>
      <c r="W500" s="77">
        <f t="shared" si="118"/>
        <v>0</v>
      </c>
      <c r="X500" s="76"/>
      <c r="Y500" s="77">
        <f t="shared" si="119"/>
        <v>0</v>
      </c>
      <c r="Z500" s="73">
        <f t="shared" si="120"/>
        <v>0</v>
      </c>
      <c r="AA500" s="73">
        <f t="shared" si="121"/>
        <v>0</v>
      </c>
      <c r="AB500" s="76"/>
      <c r="AC500" s="77">
        <f t="shared" si="122"/>
        <v>0</v>
      </c>
      <c r="AD500" s="76"/>
      <c r="AE500" s="73"/>
      <c r="AF500" s="73"/>
      <c r="AG500" s="73"/>
    </row>
    <row r="501" spans="1:36" s="17" customFormat="1" ht="77.25" hidden="1" customHeight="1" x14ac:dyDescent="0.25">
      <c r="A501" s="294" t="s">
        <v>879</v>
      </c>
      <c r="B501" s="295" t="s">
        <v>871</v>
      </c>
      <c r="C501" s="530" t="s">
        <v>880</v>
      </c>
      <c r="D501" s="297" t="s">
        <v>881</v>
      </c>
      <c r="E501" s="298" t="s">
        <v>41</v>
      </c>
      <c r="F501" s="297" t="s">
        <v>874</v>
      </c>
      <c r="G501" s="299">
        <v>183</v>
      </c>
      <c r="H501" s="300">
        <v>47</v>
      </c>
      <c r="I501" s="301">
        <v>499</v>
      </c>
      <c r="J501" s="302">
        <v>0</v>
      </c>
      <c r="K501" s="416">
        <v>122199.69</v>
      </c>
      <c r="L501" s="152">
        <f t="shared" si="115"/>
        <v>0</v>
      </c>
      <c r="M501" s="76"/>
      <c r="N501" s="77"/>
      <c r="O501" s="73">
        <f t="shared" si="116"/>
        <v>0</v>
      </c>
      <c r="P501" s="76"/>
      <c r="Q501" s="76"/>
      <c r="R501" s="77">
        <f t="shared" si="105"/>
        <v>0</v>
      </c>
      <c r="S501" s="76">
        <f t="shared" si="117"/>
        <v>0</v>
      </c>
      <c r="T501" s="158"/>
      <c r="U501" s="93">
        <f t="shared" si="118"/>
        <v>0</v>
      </c>
      <c r="V501" s="158"/>
      <c r="W501" s="93">
        <f t="shared" si="118"/>
        <v>0</v>
      </c>
      <c r="X501" s="158"/>
      <c r="Y501" s="93">
        <f t="shared" si="119"/>
        <v>0</v>
      </c>
      <c r="Z501" s="73">
        <f t="shared" si="120"/>
        <v>0</v>
      </c>
      <c r="AA501" s="73">
        <f t="shared" si="121"/>
        <v>0</v>
      </c>
      <c r="AB501" s="76"/>
      <c r="AC501" s="77">
        <f t="shared" si="122"/>
        <v>0</v>
      </c>
      <c r="AD501" s="76"/>
      <c r="AE501" s="73"/>
      <c r="AF501" s="73"/>
      <c r="AG501" s="73"/>
    </row>
    <row r="502" spans="1:36" s="17" customFormat="1" ht="77.25" hidden="1" customHeight="1" x14ac:dyDescent="0.25">
      <c r="A502" s="294" t="s">
        <v>882</v>
      </c>
      <c r="B502" s="295" t="s">
        <v>871</v>
      </c>
      <c r="C502" s="530" t="s">
        <v>880</v>
      </c>
      <c r="D502" s="297" t="s">
        <v>881</v>
      </c>
      <c r="E502" s="298" t="s">
        <v>41</v>
      </c>
      <c r="F502" s="297" t="s">
        <v>876</v>
      </c>
      <c r="G502" s="299">
        <v>183</v>
      </c>
      <c r="H502" s="300">
        <v>46</v>
      </c>
      <c r="I502" s="301">
        <v>541</v>
      </c>
      <c r="J502" s="302">
        <v>0</v>
      </c>
      <c r="K502" s="416">
        <v>149085.14000000001</v>
      </c>
      <c r="L502" s="152">
        <f t="shared" si="115"/>
        <v>0</v>
      </c>
      <c r="M502" s="76"/>
      <c r="N502" s="77"/>
      <c r="O502" s="73">
        <f t="shared" si="116"/>
        <v>0</v>
      </c>
      <c r="P502" s="76"/>
      <c r="Q502" s="76"/>
      <c r="R502" s="77">
        <f t="shared" si="105"/>
        <v>0</v>
      </c>
      <c r="S502" s="76">
        <f t="shared" si="117"/>
        <v>0</v>
      </c>
      <c r="T502" s="158"/>
      <c r="U502" s="93">
        <f t="shared" si="118"/>
        <v>0</v>
      </c>
      <c r="V502" s="158"/>
      <c r="W502" s="93">
        <f t="shared" si="118"/>
        <v>0</v>
      </c>
      <c r="X502" s="158"/>
      <c r="Y502" s="93">
        <f t="shared" si="119"/>
        <v>0</v>
      </c>
      <c r="Z502" s="73">
        <f t="shared" si="120"/>
        <v>0</v>
      </c>
      <c r="AA502" s="73">
        <f t="shared" si="121"/>
        <v>0</v>
      </c>
      <c r="AB502" s="76"/>
      <c r="AC502" s="77">
        <f t="shared" si="122"/>
        <v>0</v>
      </c>
      <c r="AD502" s="76"/>
      <c r="AE502" s="73"/>
      <c r="AF502" s="73"/>
      <c r="AG502" s="73"/>
      <c r="AI502" s="17">
        <v>5</v>
      </c>
      <c r="AJ502" s="17">
        <v>5</v>
      </c>
    </row>
    <row r="503" spans="1:36" s="17" customFormat="1" ht="77.25" hidden="1" customHeight="1" x14ac:dyDescent="0.25">
      <c r="A503" s="294" t="s">
        <v>883</v>
      </c>
      <c r="B503" s="295" t="s">
        <v>871</v>
      </c>
      <c r="C503" s="530" t="s">
        <v>880</v>
      </c>
      <c r="D503" s="297" t="s">
        <v>881</v>
      </c>
      <c r="E503" s="298" t="s">
        <v>41</v>
      </c>
      <c r="F503" s="297" t="s">
        <v>878</v>
      </c>
      <c r="G503" s="299">
        <v>183</v>
      </c>
      <c r="H503" s="300">
        <v>45</v>
      </c>
      <c r="I503" s="301">
        <v>543</v>
      </c>
      <c r="J503" s="302">
        <v>0</v>
      </c>
      <c r="K503" s="416">
        <v>187791.8</v>
      </c>
      <c r="L503" s="152">
        <f t="shared" si="115"/>
        <v>0</v>
      </c>
      <c r="M503" s="76"/>
      <c r="N503" s="77"/>
      <c r="O503" s="73">
        <f t="shared" si="116"/>
        <v>0</v>
      </c>
      <c r="P503" s="76"/>
      <c r="Q503" s="76"/>
      <c r="R503" s="77">
        <f t="shared" si="105"/>
        <v>0</v>
      </c>
      <c r="S503" s="76">
        <f t="shared" si="117"/>
        <v>0</v>
      </c>
      <c r="T503" s="158"/>
      <c r="U503" s="93">
        <f t="shared" si="118"/>
        <v>0</v>
      </c>
      <c r="V503" s="158"/>
      <c r="W503" s="93">
        <f t="shared" si="118"/>
        <v>0</v>
      </c>
      <c r="X503" s="158"/>
      <c r="Y503" s="93">
        <f t="shared" si="119"/>
        <v>0</v>
      </c>
      <c r="Z503" s="73">
        <f t="shared" si="120"/>
        <v>0</v>
      </c>
      <c r="AA503" s="73">
        <f t="shared" si="121"/>
        <v>0</v>
      </c>
      <c r="AB503" s="76"/>
      <c r="AC503" s="77">
        <f t="shared" si="122"/>
        <v>0</v>
      </c>
      <c r="AD503" s="76"/>
      <c r="AE503" s="73"/>
      <c r="AF503" s="73"/>
      <c r="AG503" s="73"/>
    </row>
    <row r="504" spans="1:36" s="17" customFormat="1" ht="77.25" hidden="1" customHeight="1" x14ac:dyDescent="0.25">
      <c r="A504" s="305" t="s">
        <v>884</v>
      </c>
      <c r="B504" s="306" t="s">
        <v>885</v>
      </c>
      <c r="C504" s="308" t="s">
        <v>886</v>
      </c>
      <c r="D504" s="307" t="s">
        <v>887</v>
      </c>
      <c r="E504" s="308" t="s">
        <v>41</v>
      </c>
      <c r="F504" s="307" t="s">
        <v>888</v>
      </c>
      <c r="G504" s="309">
        <v>183</v>
      </c>
      <c r="H504" s="310">
        <v>44</v>
      </c>
      <c r="I504" s="311">
        <v>555</v>
      </c>
      <c r="J504" s="312">
        <v>0</v>
      </c>
      <c r="K504" s="416">
        <v>159250.22</v>
      </c>
      <c r="L504" s="152">
        <f t="shared" si="115"/>
        <v>0</v>
      </c>
      <c r="M504" s="76"/>
      <c r="N504" s="77"/>
      <c r="O504" s="73">
        <f t="shared" si="116"/>
        <v>0</v>
      </c>
      <c r="P504" s="76"/>
      <c r="Q504" s="76"/>
      <c r="R504" s="77">
        <f t="shared" si="105"/>
        <v>0</v>
      </c>
      <c r="S504" s="76">
        <f t="shared" si="117"/>
        <v>0</v>
      </c>
      <c r="T504" s="158"/>
      <c r="U504" s="93">
        <f t="shared" si="118"/>
        <v>0</v>
      </c>
      <c r="V504" s="158"/>
      <c r="W504" s="93">
        <f t="shared" si="118"/>
        <v>0</v>
      </c>
      <c r="X504" s="158"/>
      <c r="Y504" s="93">
        <f t="shared" si="119"/>
        <v>0</v>
      </c>
      <c r="Z504" s="73">
        <f t="shared" si="120"/>
        <v>0</v>
      </c>
      <c r="AA504" s="73">
        <f t="shared" si="121"/>
        <v>0</v>
      </c>
      <c r="AB504" s="76"/>
      <c r="AC504" s="77"/>
      <c r="AD504" s="76"/>
      <c r="AE504" s="73"/>
      <c r="AF504" s="73"/>
      <c r="AG504" s="73"/>
    </row>
    <row r="505" spans="1:36" ht="88.5" customHeight="1" x14ac:dyDescent="0.25">
      <c r="A505" s="602" t="s">
        <v>889</v>
      </c>
      <c r="B505" s="604" t="s">
        <v>890</v>
      </c>
      <c r="C505" s="531" t="s">
        <v>891</v>
      </c>
      <c r="D505" s="607" t="s">
        <v>892</v>
      </c>
      <c r="E505" s="531" t="s">
        <v>41</v>
      </c>
      <c r="F505" s="636" t="s">
        <v>893</v>
      </c>
      <c r="G505" s="590">
        <v>220</v>
      </c>
      <c r="H505" s="267">
        <v>1103</v>
      </c>
      <c r="I505" s="268">
        <v>500</v>
      </c>
      <c r="J505" s="314">
        <v>30</v>
      </c>
      <c r="K505" s="490">
        <v>146526.16</v>
      </c>
      <c r="L505" s="152">
        <f t="shared" si="115"/>
        <v>4395784.8</v>
      </c>
      <c r="M505" s="153">
        <v>15</v>
      </c>
      <c r="N505" s="77"/>
      <c r="O505" s="73">
        <f t="shared" si="116"/>
        <v>10</v>
      </c>
      <c r="P505" s="557">
        <v>12</v>
      </c>
      <c r="Q505" s="76"/>
      <c r="R505" s="77">
        <f t="shared" si="105"/>
        <v>120</v>
      </c>
      <c r="S505" s="73">
        <f>P505-M505</f>
        <v>-3</v>
      </c>
      <c r="T505" s="158"/>
      <c r="U505" s="93">
        <f t="shared" si="118"/>
        <v>0</v>
      </c>
      <c r="V505" s="158"/>
      <c r="W505" s="93">
        <f t="shared" si="118"/>
        <v>0</v>
      </c>
      <c r="X505" s="158"/>
      <c r="Y505" s="93">
        <f t="shared" si="119"/>
        <v>0</v>
      </c>
      <c r="Z505" s="73">
        <f t="shared" si="120"/>
        <v>2</v>
      </c>
      <c r="AA505" s="73">
        <f t="shared" si="121"/>
        <v>-18</v>
      </c>
      <c r="AB505" s="76"/>
      <c r="AC505" s="77">
        <f>ROUND(AB505*$K505,2)</f>
        <v>0</v>
      </c>
      <c r="AD505" s="76"/>
      <c r="AE505" s="73"/>
      <c r="AF505" s="73"/>
      <c r="AG505" s="73"/>
    </row>
    <row r="506" spans="1:36" s="17" customFormat="1" ht="77.25" hidden="1" customHeight="1" x14ac:dyDescent="0.25">
      <c r="A506" s="131" t="s">
        <v>894</v>
      </c>
      <c r="B506" s="69" t="s">
        <v>895</v>
      </c>
      <c r="C506" s="128" t="s">
        <v>891</v>
      </c>
      <c r="D506" s="129" t="s">
        <v>892</v>
      </c>
      <c r="E506" s="91" t="s">
        <v>41</v>
      </c>
      <c r="F506" s="129" t="s">
        <v>893</v>
      </c>
      <c r="G506" s="70">
        <v>221</v>
      </c>
      <c r="H506" s="79">
        <v>1103</v>
      </c>
      <c r="I506" s="80">
        <v>501</v>
      </c>
      <c r="J506" s="158">
        <v>0</v>
      </c>
      <c r="K506" s="416">
        <v>273745.01</v>
      </c>
      <c r="L506" s="75">
        <f t="shared" si="115"/>
        <v>0</v>
      </c>
      <c r="M506" s="76"/>
      <c r="N506" s="77"/>
      <c r="O506" s="73">
        <f t="shared" si="116"/>
        <v>0</v>
      </c>
      <c r="P506" s="76"/>
      <c r="Q506" s="76"/>
      <c r="R506" s="77">
        <f t="shared" si="105"/>
        <v>0</v>
      </c>
      <c r="S506" s="76">
        <f t="shared" si="117"/>
        <v>0</v>
      </c>
      <c r="T506" s="76"/>
      <c r="U506" s="93">
        <f>ROUND(T506*O506,2)</f>
        <v>0</v>
      </c>
      <c r="V506" s="76"/>
      <c r="W506" s="93">
        <f>ROUND(V506*Q506,2)</f>
        <v>0</v>
      </c>
      <c r="X506" s="76"/>
      <c r="Y506" s="93">
        <f>ROUND(X506*S506,2)</f>
        <v>0</v>
      </c>
      <c r="Z506" s="73">
        <f t="shared" si="120"/>
        <v>0</v>
      </c>
      <c r="AA506" s="73">
        <f t="shared" si="121"/>
        <v>0</v>
      </c>
      <c r="AB506" s="76"/>
      <c r="AC506" s="77"/>
      <c r="AD506" s="76"/>
      <c r="AE506" s="77"/>
      <c r="AF506" s="76"/>
      <c r="AG506" s="77"/>
    </row>
    <row r="507" spans="1:36" s="17" customFormat="1" ht="77.25" hidden="1" customHeight="1" x14ac:dyDescent="0.25">
      <c r="A507" s="131" t="s">
        <v>896</v>
      </c>
      <c r="B507" s="69" t="s">
        <v>897</v>
      </c>
      <c r="C507" s="128" t="s">
        <v>891</v>
      </c>
      <c r="D507" s="129" t="s">
        <v>898</v>
      </c>
      <c r="E507" s="91" t="s">
        <v>41</v>
      </c>
      <c r="F507" s="129" t="s">
        <v>899</v>
      </c>
      <c r="G507" s="70">
        <v>219</v>
      </c>
      <c r="H507" s="79">
        <v>1102</v>
      </c>
      <c r="I507" s="80">
        <v>527</v>
      </c>
      <c r="J507" s="158">
        <v>0</v>
      </c>
      <c r="K507" s="416">
        <v>215085.65</v>
      </c>
      <c r="L507" s="75">
        <f t="shared" si="115"/>
        <v>0</v>
      </c>
      <c r="M507" s="76"/>
      <c r="N507" s="77"/>
      <c r="O507" s="73">
        <f t="shared" si="116"/>
        <v>0</v>
      </c>
      <c r="P507" s="76"/>
      <c r="Q507" s="76"/>
      <c r="R507" s="77">
        <f t="shared" si="105"/>
        <v>0</v>
      </c>
      <c r="S507" s="76">
        <f t="shared" si="117"/>
        <v>0</v>
      </c>
      <c r="T507" s="76"/>
      <c r="U507" s="78"/>
      <c r="V507" s="76"/>
      <c r="W507" s="78"/>
      <c r="X507" s="76"/>
      <c r="Y507" s="78"/>
      <c r="Z507" s="73">
        <f t="shared" si="120"/>
        <v>0</v>
      </c>
      <c r="AA507" s="73">
        <f t="shared" si="121"/>
        <v>0</v>
      </c>
      <c r="AB507" s="76"/>
      <c r="AC507" s="77"/>
      <c r="AD507" s="76"/>
      <c r="AE507" s="77"/>
      <c r="AF507" s="76"/>
      <c r="AG507" s="77"/>
    </row>
    <row r="508" spans="1:36" s="17" customFormat="1" ht="58.5" hidden="1" customHeight="1" x14ac:dyDescent="0.25">
      <c r="A508" s="315" t="s">
        <v>900</v>
      </c>
      <c r="B508" s="316" t="s">
        <v>901</v>
      </c>
      <c r="C508" s="317" t="s">
        <v>902</v>
      </c>
      <c r="D508" s="318" t="s">
        <v>903</v>
      </c>
      <c r="E508" s="317" t="s">
        <v>41</v>
      </c>
      <c r="F508" s="318" t="s">
        <v>904</v>
      </c>
      <c r="G508" s="319">
        <v>184</v>
      </c>
      <c r="H508" s="320">
        <v>1072</v>
      </c>
      <c r="I508" s="321">
        <v>534</v>
      </c>
      <c r="J508" s="158">
        <v>0</v>
      </c>
      <c r="K508" s="416">
        <v>368611.26</v>
      </c>
      <c r="L508" s="75">
        <f t="shared" si="115"/>
        <v>0</v>
      </c>
      <c r="M508" s="76"/>
      <c r="N508" s="77"/>
      <c r="O508" s="73">
        <f t="shared" si="116"/>
        <v>0</v>
      </c>
      <c r="P508" s="76"/>
      <c r="Q508" s="76"/>
      <c r="R508" s="77">
        <f t="shared" si="105"/>
        <v>0</v>
      </c>
      <c r="S508" s="76">
        <f t="shared" si="117"/>
        <v>0</v>
      </c>
      <c r="T508" s="76"/>
      <c r="U508" s="78"/>
      <c r="V508" s="76"/>
      <c r="W508" s="78"/>
      <c r="X508" s="76"/>
      <c r="Y508" s="78"/>
      <c r="Z508" s="73">
        <f t="shared" si="120"/>
        <v>0</v>
      </c>
      <c r="AA508" s="73">
        <f t="shared" si="121"/>
        <v>0</v>
      </c>
      <c r="AB508" s="76"/>
      <c r="AC508" s="77"/>
      <c r="AD508" s="76"/>
      <c r="AE508" s="77"/>
      <c r="AF508" s="76"/>
      <c r="AG508" s="77"/>
    </row>
    <row r="509" spans="1:36" s="17" customFormat="1" ht="25.5" hidden="1" x14ac:dyDescent="0.25">
      <c r="A509" s="159" t="s">
        <v>905</v>
      </c>
      <c r="B509" s="188"/>
      <c r="C509" s="189"/>
      <c r="D509" s="189"/>
      <c r="E509" s="189"/>
      <c r="F509" s="190"/>
      <c r="G509" s="159"/>
      <c r="H509" s="191"/>
      <c r="I509" s="192"/>
      <c r="J509" s="136"/>
      <c r="K509" s="436"/>
      <c r="L509" s="138"/>
      <c r="M509" s="138"/>
      <c r="N509" s="138"/>
      <c r="O509" s="138"/>
      <c r="P509" s="138"/>
      <c r="Q509" s="138"/>
      <c r="R509" s="138">
        <f t="shared" si="105"/>
        <v>0</v>
      </c>
      <c r="S509" s="138"/>
      <c r="T509" s="138"/>
      <c r="U509" s="138"/>
      <c r="V509" s="138"/>
      <c r="W509" s="138"/>
      <c r="X509" s="138"/>
      <c r="Y509" s="138"/>
      <c r="Z509" s="274"/>
      <c r="AA509" s="274"/>
      <c r="AB509" s="138"/>
      <c r="AC509" s="138"/>
      <c r="AD509" s="138"/>
      <c r="AE509" s="138"/>
      <c r="AF509" s="138"/>
      <c r="AG509" s="138"/>
    </row>
    <row r="510" spans="1:36" s="17" customFormat="1" ht="26.25" hidden="1" x14ac:dyDescent="0.25">
      <c r="A510" s="109" t="s">
        <v>906</v>
      </c>
      <c r="B510" s="110"/>
      <c r="C510" s="111"/>
      <c r="D510" s="111"/>
      <c r="E510" s="111"/>
      <c r="F510" s="112"/>
      <c r="G510" s="109"/>
      <c r="H510" s="142"/>
      <c r="I510" s="143"/>
      <c r="J510" s="541">
        <v>0</v>
      </c>
      <c r="K510" s="412"/>
      <c r="L510" s="144">
        <f>SUM(L511:L514)</f>
        <v>0</v>
      </c>
      <c r="M510" s="60">
        <f t="shared" ref="M510:AG510" si="123">SUM(M511:M514)</f>
        <v>0</v>
      </c>
      <c r="N510" s="61">
        <f t="shared" si="123"/>
        <v>0</v>
      </c>
      <c r="O510" s="62">
        <f t="shared" si="123"/>
        <v>0</v>
      </c>
      <c r="P510" s="60">
        <f t="shared" si="123"/>
        <v>0</v>
      </c>
      <c r="Q510" s="60">
        <f t="shared" si="123"/>
        <v>0</v>
      </c>
      <c r="R510" s="61">
        <f t="shared" si="105"/>
        <v>0</v>
      </c>
      <c r="S510" s="60">
        <f t="shared" si="123"/>
        <v>0</v>
      </c>
      <c r="T510" s="60">
        <f t="shared" si="123"/>
        <v>0</v>
      </c>
      <c r="U510" s="63">
        <f t="shared" si="123"/>
        <v>0</v>
      </c>
      <c r="V510" s="60">
        <f t="shared" si="123"/>
        <v>0</v>
      </c>
      <c r="W510" s="63">
        <f t="shared" si="123"/>
        <v>0</v>
      </c>
      <c r="X510" s="60">
        <f t="shared" si="123"/>
        <v>0</v>
      </c>
      <c r="Y510" s="63">
        <f t="shared" si="123"/>
        <v>0</v>
      </c>
      <c r="Z510" s="64">
        <f t="shared" si="123"/>
        <v>0</v>
      </c>
      <c r="AA510" s="64">
        <f t="shared" si="123"/>
        <v>0</v>
      </c>
      <c r="AB510" s="148">
        <f t="shared" si="123"/>
        <v>0</v>
      </c>
      <c r="AC510" s="66">
        <f t="shared" si="123"/>
        <v>0</v>
      </c>
      <c r="AD510" s="64">
        <f t="shared" si="123"/>
        <v>0</v>
      </c>
      <c r="AE510" s="64">
        <f t="shared" si="123"/>
        <v>0</v>
      </c>
      <c r="AF510" s="64">
        <f t="shared" si="123"/>
        <v>0</v>
      </c>
      <c r="AG510" s="64">
        <f t="shared" si="123"/>
        <v>0</v>
      </c>
    </row>
    <row r="511" spans="1:36" s="17" customFormat="1" ht="66.75" hidden="1" customHeight="1" x14ac:dyDescent="0.25">
      <c r="A511" s="734" t="s">
        <v>907</v>
      </c>
      <c r="B511" s="739" t="s">
        <v>908</v>
      </c>
      <c r="C511" s="231" t="s">
        <v>909</v>
      </c>
      <c r="D511" s="90" t="s">
        <v>910</v>
      </c>
      <c r="E511" s="91" t="s">
        <v>41</v>
      </c>
      <c r="F511" s="129" t="s">
        <v>911</v>
      </c>
      <c r="G511" s="70">
        <v>224</v>
      </c>
      <c r="H511" s="71">
        <v>43</v>
      </c>
      <c r="I511" s="72">
        <v>411</v>
      </c>
      <c r="J511" s="73">
        <v>0</v>
      </c>
      <c r="K511" s="416">
        <v>151079.57</v>
      </c>
      <c r="L511" s="75">
        <f>ROUND(J511*$K511,2)</f>
        <v>0</v>
      </c>
      <c r="M511" s="76"/>
      <c r="N511" s="77"/>
      <c r="O511" s="73">
        <f>ROUND(J511/12*AH$5,0)</f>
        <v>0</v>
      </c>
      <c r="P511" s="76"/>
      <c r="Q511" s="76"/>
      <c r="R511" s="77">
        <f t="shared" si="105"/>
        <v>0</v>
      </c>
      <c r="S511" s="76">
        <f t="shared" si="117"/>
        <v>0</v>
      </c>
      <c r="T511" s="76"/>
      <c r="U511" s="78"/>
      <c r="V511" s="76"/>
      <c r="W511" s="78"/>
      <c r="X511" s="76"/>
      <c r="Y511" s="78"/>
      <c r="Z511" s="73">
        <f>P511-O511</f>
        <v>0</v>
      </c>
      <c r="AA511" s="73">
        <f>P511-J511</f>
        <v>0</v>
      </c>
      <c r="AB511" s="76"/>
      <c r="AC511" s="77"/>
      <c r="AD511" s="76"/>
      <c r="AE511" s="77"/>
      <c r="AF511" s="76"/>
      <c r="AG511" s="77"/>
    </row>
    <row r="512" spans="1:36" s="17" customFormat="1" ht="66.75" hidden="1" customHeight="1" x14ac:dyDescent="0.25">
      <c r="A512" s="799"/>
      <c r="B512" s="740"/>
      <c r="C512" s="231" t="s">
        <v>912</v>
      </c>
      <c r="D512" s="90" t="s">
        <v>913</v>
      </c>
      <c r="E512" s="91" t="s">
        <v>41</v>
      </c>
      <c r="F512" s="129" t="s">
        <v>914</v>
      </c>
      <c r="G512" s="70">
        <v>224</v>
      </c>
      <c r="H512" s="71">
        <v>42</v>
      </c>
      <c r="I512" s="72">
        <v>412</v>
      </c>
      <c r="J512" s="73">
        <v>0</v>
      </c>
      <c r="K512" s="418">
        <v>151079.57</v>
      </c>
      <c r="L512" s="75">
        <f>ROUND(J512*$K512,2)</f>
        <v>0</v>
      </c>
      <c r="M512" s="76"/>
      <c r="N512" s="78"/>
      <c r="O512" s="73">
        <f>ROUND(J512/12*AH$5,0)</f>
        <v>0</v>
      </c>
      <c r="P512" s="76"/>
      <c r="Q512" s="76"/>
      <c r="R512" s="77">
        <f t="shared" si="105"/>
        <v>0</v>
      </c>
      <c r="S512" s="76">
        <f t="shared" si="117"/>
        <v>0</v>
      </c>
      <c r="T512" s="76"/>
      <c r="U512" s="78"/>
      <c r="V512" s="76"/>
      <c r="W512" s="78"/>
      <c r="X512" s="76"/>
      <c r="Y512" s="78"/>
      <c r="Z512" s="73">
        <f>P512-O512</f>
        <v>0</v>
      </c>
      <c r="AA512" s="73">
        <f>P512-J512</f>
        <v>0</v>
      </c>
      <c r="AB512" s="76"/>
      <c r="AC512" s="77"/>
      <c r="AD512" s="76"/>
      <c r="AE512" s="77"/>
      <c r="AF512" s="76"/>
      <c r="AG512" s="77"/>
    </row>
    <row r="513" spans="1:33" s="17" customFormat="1" ht="66.75" hidden="1" customHeight="1" x14ac:dyDescent="0.25">
      <c r="A513" s="738"/>
      <c r="B513" s="149" t="s">
        <v>915</v>
      </c>
      <c r="C513" s="231" t="s">
        <v>916</v>
      </c>
      <c r="D513" s="90" t="s">
        <v>917</v>
      </c>
      <c r="E513" s="91" t="s">
        <v>41</v>
      </c>
      <c r="F513" s="129" t="s">
        <v>918</v>
      </c>
      <c r="G513" s="70">
        <v>175</v>
      </c>
      <c r="H513" s="71">
        <v>41</v>
      </c>
      <c r="I513" s="72">
        <v>413</v>
      </c>
      <c r="J513" s="82">
        <v>0</v>
      </c>
      <c r="K513" s="418">
        <v>151079.57</v>
      </c>
      <c r="L513" s="152">
        <f>ROUND(J513*$K513,2)</f>
        <v>0</v>
      </c>
      <c r="M513" s="76"/>
      <c r="N513" s="78"/>
      <c r="O513" s="73">
        <f>ROUND(J513/12*AH$5,0)</f>
        <v>0</v>
      </c>
      <c r="P513" s="76"/>
      <c r="Q513" s="76"/>
      <c r="R513" s="77">
        <f t="shared" si="105"/>
        <v>0</v>
      </c>
      <c r="S513" s="76">
        <f t="shared" si="117"/>
        <v>0</v>
      </c>
      <c r="T513" s="76"/>
      <c r="U513" s="93"/>
      <c r="V513" s="76"/>
      <c r="W513" s="93"/>
      <c r="X513" s="76"/>
      <c r="Y513" s="93"/>
      <c r="Z513" s="73">
        <f>P513-O513</f>
        <v>0</v>
      </c>
      <c r="AA513" s="73">
        <f>P513-J513</f>
        <v>0</v>
      </c>
      <c r="AB513" s="76"/>
      <c r="AC513" s="77"/>
      <c r="AD513" s="76"/>
      <c r="AE513" s="73"/>
      <c r="AF513" s="73"/>
      <c r="AG513" s="73"/>
    </row>
    <row r="514" spans="1:33" s="17" customFormat="1" ht="66.75" hidden="1" customHeight="1" x14ac:dyDescent="0.25">
      <c r="A514" s="131" t="s">
        <v>919</v>
      </c>
      <c r="B514" s="149" t="s">
        <v>920</v>
      </c>
      <c r="C514" s="231" t="s">
        <v>916</v>
      </c>
      <c r="D514" s="90" t="s">
        <v>917</v>
      </c>
      <c r="E514" s="91" t="s">
        <v>41</v>
      </c>
      <c r="F514" s="129" t="s">
        <v>921</v>
      </c>
      <c r="G514" s="70">
        <v>195</v>
      </c>
      <c r="H514" s="71">
        <v>40</v>
      </c>
      <c r="I514" s="72">
        <v>414</v>
      </c>
      <c r="J514" s="82">
        <v>0</v>
      </c>
      <c r="K514" s="416">
        <v>263734.63</v>
      </c>
      <c r="L514" s="152">
        <f>ROUND(J514*$K514,2)</f>
        <v>0</v>
      </c>
      <c r="M514" s="76"/>
      <c r="N514" s="77"/>
      <c r="O514" s="73">
        <f>ROUND(J514/12*AH$5,0)</f>
        <v>0</v>
      </c>
      <c r="P514" s="76"/>
      <c r="Q514" s="76"/>
      <c r="R514" s="77">
        <f t="shared" si="105"/>
        <v>0</v>
      </c>
      <c r="S514" s="76">
        <f t="shared" si="117"/>
        <v>0</v>
      </c>
      <c r="T514" s="76"/>
      <c r="U514" s="78"/>
      <c r="V514" s="76"/>
      <c r="W514" s="78"/>
      <c r="X514" s="76"/>
      <c r="Y514" s="78"/>
      <c r="Z514" s="73">
        <f>P514-O514</f>
        <v>0</v>
      </c>
      <c r="AA514" s="73">
        <f>P514-J514</f>
        <v>0</v>
      </c>
      <c r="AB514" s="76"/>
      <c r="AC514" s="77"/>
      <c r="AD514" s="76"/>
      <c r="AE514" s="73"/>
      <c r="AF514" s="73"/>
      <c r="AG514" s="73"/>
    </row>
    <row r="515" spans="1:33" s="17" customFormat="1" ht="25.5" hidden="1" x14ac:dyDescent="0.25">
      <c r="A515" s="159" t="s">
        <v>922</v>
      </c>
      <c r="B515" s="188"/>
      <c r="C515" s="189"/>
      <c r="D515" s="189"/>
      <c r="E515" s="189"/>
      <c r="F515" s="190"/>
      <c r="G515" s="159"/>
      <c r="H515" s="191"/>
      <c r="I515" s="192"/>
      <c r="J515" s="136"/>
      <c r="K515" s="436"/>
      <c r="L515" s="138"/>
      <c r="M515" s="138"/>
      <c r="N515" s="138"/>
      <c r="O515" s="138"/>
      <c r="P515" s="138"/>
      <c r="Q515" s="138"/>
      <c r="R515" s="138">
        <f t="shared" si="105"/>
        <v>0</v>
      </c>
      <c r="S515" s="138"/>
      <c r="T515" s="138"/>
      <c r="U515" s="138"/>
      <c r="V515" s="138"/>
      <c r="W515" s="138"/>
      <c r="X515" s="138"/>
      <c r="Y515" s="138"/>
      <c r="Z515" s="274"/>
      <c r="AA515" s="274"/>
      <c r="AB515" s="138"/>
      <c r="AC515" s="138"/>
      <c r="AD515" s="138"/>
      <c r="AE515" s="138"/>
      <c r="AF515" s="138"/>
      <c r="AG515" s="138"/>
    </row>
    <row r="516" spans="1:33" ht="30" customHeight="1" x14ac:dyDescent="0.25">
      <c r="A516" s="591" t="s">
        <v>923</v>
      </c>
      <c r="B516" s="592"/>
      <c r="C516" s="667"/>
      <c r="D516" s="593"/>
      <c r="E516" s="593"/>
      <c r="F516" s="691"/>
      <c r="G516" s="591"/>
      <c r="H516" s="595"/>
      <c r="I516" s="596"/>
      <c r="J516" s="60">
        <v>33</v>
      </c>
      <c r="K516" s="412"/>
      <c r="L516" s="597">
        <f>SUM(L517:L541)</f>
        <v>4844605.71</v>
      </c>
      <c r="M516" s="275">
        <f t="shared" ref="M516:AG516" si="124">SUM(M517:M541)</f>
        <v>18</v>
      </c>
      <c r="N516" s="61">
        <f t="shared" si="124"/>
        <v>0</v>
      </c>
      <c r="O516" s="62">
        <f t="shared" si="124"/>
        <v>14</v>
      </c>
      <c r="P516" s="60">
        <f t="shared" si="124"/>
        <v>1</v>
      </c>
      <c r="Q516" s="60">
        <f t="shared" si="124"/>
        <v>0</v>
      </c>
      <c r="R516" s="61">
        <f t="shared" si="105"/>
        <v>7.1428571428571423</v>
      </c>
      <c r="S516" s="60">
        <f t="shared" si="124"/>
        <v>-17</v>
      </c>
      <c r="T516" s="60">
        <f t="shared" si="124"/>
        <v>0</v>
      </c>
      <c r="U516" s="63">
        <f t="shared" si="124"/>
        <v>0</v>
      </c>
      <c r="V516" s="60">
        <f t="shared" si="124"/>
        <v>0</v>
      </c>
      <c r="W516" s="63">
        <f t="shared" si="124"/>
        <v>0</v>
      </c>
      <c r="X516" s="60">
        <f t="shared" si="124"/>
        <v>0</v>
      </c>
      <c r="Y516" s="63">
        <f t="shared" si="124"/>
        <v>0</v>
      </c>
      <c r="Z516" s="64">
        <f t="shared" si="124"/>
        <v>-13</v>
      </c>
      <c r="AA516" s="64">
        <f t="shared" si="124"/>
        <v>-32</v>
      </c>
      <c r="AB516" s="148">
        <f t="shared" si="124"/>
        <v>0</v>
      </c>
      <c r="AC516" s="125">
        <f t="shared" si="124"/>
        <v>0</v>
      </c>
      <c r="AD516" s="126">
        <f t="shared" si="124"/>
        <v>0</v>
      </c>
      <c r="AE516" s="126">
        <f t="shared" si="124"/>
        <v>0</v>
      </c>
      <c r="AF516" s="126">
        <f t="shared" si="124"/>
        <v>0</v>
      </c>
      <c r="AG516" s="126">
        <f t="shared" si="124"/>
        <v>0</v>
      </c>
    </row>
    <row r="517" spans="1:33" s="17" customFormat="1" ht="54" hidden="1" customHeight="1" x14ac:dyDescent="0.25">
      <c r="A517" s="809" t="s">
        <v>924</v>
      </c>
      <c r="B517" s="739" t="s">
        <v>925</v>
      </c>
      <c r="C517" s="532" t="s">
        <v>926</v>
      </c>
      <c r="D517" s="90" t="s">
        <v>927</v>
      </c>
      <c r="E517" s="91" t="s">
        <v>41</v>
      </c>
      <c r="F517" s="324" t="s">
        <v>928</v>
      </c>
      <c r="G517" s="70">
        <v>206</v>
      </c>
      <c r="H517" s="71">
        <v>39</v>
      </c>
      <c r="I517" s="72">
        <v>415</v>
      </c>
      <c r="J517" s="82">
        <v>0</v>
      </c>
      <c r="K517" s="416">
        <v>140969.43</v>
      </c>
      <c r="L517" s="152">
        <f t="shared" ref="L517:L541" si="125">ROUND(J517*$K517,2)</f>
        <v>0</v>
      </c>
      <c r="M517" s="76"/>
      <c r="N517" s="77"/>
      <c r="O517" s="73">
        <f t="shared" ref="O517:O541" si="126">ROUND(J517/12*AH$5,0)</f>
        <v>0</v>
      </c>
      <c r="P517" s="76"/>
      <c r="Q517" s="76"/>
      <c r="R517" s="77">
        <f t="shared" si="105"/>
        <v>0</v>
      </c>
      <c r="S517" s="76">
        <f t="shared" si="117"/>
        <v>0</v>
      </c>
      <c r="T517" s="76"/>
      <c r="U517" s="93"/>
      <c r="V517" s="76"/>
      <c r="W517" s="93"/>
      <c r="X517" s="76"/>
      <c r="Y517" s="93"/>
      <c r="Z517" s="73">
        <f t="shared" ref="Z517:Z541" si="127">P517-O517</f>
        <v>0</v>
      </c>
      <c r="AA517" s="73">
        <f t="shared" ref="AA517:AA541" si="128">P517-J517</f>
        <v>0</v>
      </c>
      <c r="AB517" s="76"/>
      <c r="AC517" s="77">
        <f>ROUND(AB517*$K517,2)</f>
        <v>0</v>
      </c>
      <c r="AD517" s="76"/>
      <c r="AE517" s="73"/>
      <c r="AF517" s="73"/>
      <c r="AG517" s="73"/>
    </row>
    <row r="518" spans="1:33" s="17" customFormat="1" ht="54" hidden="1" customHeight="1" x14ac:dyDescent="0.25">
      <c r="A518" s="747"/>
      <c r="B518" s="740"/>
      <c r="C518" s="532" t="s">
        <v>929</v>
      </c>
      <c r="D518" s="90" t="s">
        <v>299</v>
      </c>
      <c r="E518" s="91" t="s">
        <v>41</v>
      </c>
      <c r="F518" s="324" t="s">
        <v>930</v>
      </c>
      <c r="G518" s="70">
        <v>206</v>
      </c>
      <c r="H518" s="71">
        <v>38</v>
      </c>
      <c r="I518" s="72">
        <v>416</v>
      </c>
      <c r="J518" s="82">
        <v>0</v>
      </c>
      <c r="K518" s="418">
        <v>140969.43</v>
      </c>
      <c r="L518" s="152">
        <f t="shared" si="125"/>
        <v>0</v>
      </c>
      <c r="M518" s="76"/>
      <c r="N518" s="77"/>
      <c r="O518" s="73">
        <f t="shared" si="126"/>
        <v>0</v>
      </c>
      <c r="P518" s="76"/>
      <c r="Q518" s="76"/>
      <c r="R518" s="77">
        <f t="shared" si="105"/>
        <v>0</v>
      </c>
      <c r="S518" s="76">
        <f t="shared" si="117"/>
        <v>0</v>
      </c>
      <c r="T518" s="76"/>
      <c r="U518" s="93">
        <f>ROUND(T518*$K518,2)</f>
        <v>0</v>
      </c>
      <c r="V518" s="76"/>
      <c r="W518" s="93">
        <f>ROUND(V518*$K518,2)</f>
        <v>0</v>
      </c>
      <c r="X518" s="76"/>
      <c r="Y518" s="93">
        <f>ROUND(X518*$K518,2)</f>
        <v>0</v>
      </c>
      <c r="Z518" s="73">
        <f t="shared" si="127"/>
        <v>0</v>
      </c>
      <c r="AA518" s="73">
        <f t="shared" si="128"/>
        <v>0</v>
      </c>
      <c r="AB518" s="76"/>
      <c r="AC518" s="77">
        <f>ROUND(AB518*$K518,2)</f>
        <v>0</v>
      </c>
      <c r="AD518" s="76"/>
      <c r="AE518" s="73"/>
      <c r="AF518" s="73"/>
      <c r="AG518" s="73"/>
    </row>
    <row r="519" spans="1:33" ht="54" customHeight="1" x14ac:dyDescent="0.25">
      <c r="A519" s="746"/>
      <c r="B519" s="589" t="s">
        <v>931</v>
      </c>
      <c r="C519" s="431" t="s">
        <v>932</v>
      </c>
      <c r="D519" s="588" t="s">
        <v>933</v>
      </c>
      <c r="E519" s="128" t="s">
        <v>41</v>
      </c>
      <c r="F519" s="635" t="s">
        <v>934</v>
      </c>
      <c r="G519" s="590">
        <v>187</v>
      </c>
      <c r="H519" s="267">
        <v>37</v>
      </c>
      <c r="I519" s="268">
        <v>418</v>
      </c>
      <c r="J519" s="82">
        <v>1</v>
      </c>
      <c r="K519" s="491">
        <v>140969.43</v>
      </c>
      <c r="L519" s="152">
        <f t="shared" si="125"/>
        <v>140969.43</v>
      </c>
      <c r="M519" s="153">
        <v>1</v>
      </c>
      <c r="N519" s="77"/>
      <c r="O519" s="73">
        <f>ROUND(J519/12*AH$5,0)+1</f>
        <v>1</v>
      </c>
      <c r="P519" s="76"/>
      <c r="Q519" s="76"/>
      <c r="R519" s="77">
        <f t="shared" si="105"/>
        <v>0</v>
      </c>
      <c r="S519" s="73">
        <f>P519-M519</f>
        <v>-1</v>
      </c>
      <c r="T519" s="76"/>
      <c r="U519" s="78"/>
      <c r="V519" s="76"/>
      <c r="W519" s="78"/>
      <c r="X519" s="76"/>
      <c r="Y519" s="78"/>
      <c r="Z519" s="73">
        <f t="shared" si="127"/>
        <v>-1</v>
      </c>
      <c r="AA519" s="73">
        <f t="shared" si="128"/>
        <v>-1</v>
      </c>
      <c r="AB519" s="76"/>
      <c r="AC519" s="77">
        <f>ROUND(AB519*$K519,2)</f>
        <v>0</v>
      </c>
      <c r="AD519" s="76"/>
      <c r="AE519" s="77"/>
      <c r="AF519" s="76"/>
      <c r="AG519" s="77"/>
    </row>
    <row r="520" spans="1:33" s="17" customFormat="1" ht="54" hidden="1" customHeight="1" x14ac:dyDescent="0.25">
      <c r="A520" s="747"/>
      <c r="B520" s="736" t="s">
        <v>935</v>
      </c>
      <c r="C520" s="869" t="s">
        <v>936</v>
      </c>
      <c r="D520" s="765" t="s">
        <v>937</v>
      </c>
      <c r="E520" s="768" t="s">
        <v>41</v>
      </c>
      <c r="F520" s="414" t="s">
        <v>938</v>
      </c>
      <c r="G520" s="70">
        <v>202</v>
      </c>
      <c r="H520" s="71">
        <v>1101</v>
      </c>
      <c r="I520" s="72">
        <v>419</v>
      </c>
      <c r="J520" s="73">
        <v>0</v>
      </c>
      <c r="K520" s="418">
        <v>140969.43</v>
      </c>
      <c r="L520" s="75">
        <f t="shared" si="125"/>
        <v>0</v>
      </c>
      <c r="M520" s="76"/>
      <c r="N520" s="77"/>
      <c r="O520" s="73">
        <f t="shared" si="126"/>
        <v>0</v>
      </c>
      <c r="P520" s="76"/>
      <c r="Q520" s="76"/>
      <c r="R520" s="77">
        <f t="shared" si="105"/>
        <v>0</v>
      </c>
      <c r="S520" s="76">
        <f t="shared" si="117"/>
        <v>0</v>
      </c>
      <c r="T520" s="76"/>
      <c r="U520" s="78"/>
      <c r="V520" s="76"/>
      <c r="W520" s="78"/>
      <c r="X520" s="76"/>
      <c r="Y520" s="78"/>
      <c r="Z520" s="73">
        <f t="shared" si="127"/>
        <v>0</v>
      </c>
      <c r="AA520" s="73">
        <f t="shared" si="128"/>
        <v>0</v>
      </c>
      <c r="AB520" s="76"/>
      <c r="AC520" s="77"/>
      <c r="AD520" s="76"/>
      <c r="AE520" s="77"/>
      <c r="AF520" s="76"/>
      <c r="AG520" s="77"/>
    </row>
    <row r="521" spans="1:33" ht="54" customHeight="1" x14ac:dyDescent="0.25">
      <c r="A521" s="746"/>
      <c r="B521" s="737"/>
      <c r="C521" s="870"/>
      <c r="D521" s="798"/>
      <c r="E521" s="742"/>
      <c r="F521" s="635" t="s">
        <v>939</v>
      </c>
      <c r="G521" s="590">
        <v>202</v>
      </c>
      <c r="H521" s="267">
        <v>36</v>
      </c>
      <c r="I521" s="268">
        <v>420</v>
      </c>
      <c r="J521" s="82">
        <v>3</v>
      </c>
      <c r="K521" s="491">
        <v>140969.43</v>
      </c>
      <c r="L521" s="152">
        <f t="shared" si="125"/>
        <v>422908.29</v>
      </c>
      <c r="M521" s="153">
        <v>2</v>
      </c>
      <c r="N521" s="77"/>
      <c r="O521" s="73">
        <f t="shared" si="126"/>
        <v>1</v>
      </c>
      <c r="P521" s="76">
        <v>1</v>
      </c>
      <c r="Q521" s="76"/>
      <c r="R521" s="77">
        <f t="shared" si="105"/>
        <v>100</v>
      </c>
      <c r="S521" s="73">
        <f>P521-M521</f>
        <v>-1</v>
      </c>
      <c r="T521" s="76"/>
      <c r="U521" s="93"/>
      <c r="V521" s="76"/>
      <c r="W521" s="93"/>
      <c r="X521" s="76"/>
      <c r="Y521" s="93"/>
      <c r="Z521" s="73">
        <f t="shared" si="127"/>
        <v>0</v>
      </c>
      <c r="AA521" s="73">
        <f t="shared" si="128"/>
        <v>-2</v>
      </c>
      <c r="AB521" s="76"/>
      <c r="AC521" s="77">
        <f>ROUND(AB521*$K521,2)</f>
        <v>0</v>
      </c>
      <c r="AD521" s="76"/>
      <c r="AE521" s="73"/>
      <c r="AF521" s="73"/>
      <c r="AG521" s="73"/>
    </row>
    <row r="522" spans="1:33" s="17" customFormat="1" ht="54" hidden="1" customHeight="1" x14ac:dyDescent="0.25">
      <c r="A522" s="747"/>
      <c r="B522" s="739" t="s">
        <v>940</v>
      </c>
      <c r="C522" s="741" t="s">
        <v>941</v>
      </c>
      <c r="D522" s="765" t="s">
        <v>942</v>
      </c>
      <c r="E522" s="768" t="s">
        <v>41</v>
      </c>
      <c r="F522" s="129" t="s">
        <v>943</v>
      </c>
      <c r="G522" s="70">
        <v>198</v>
      </c>
      <c r="H522" s="71">
        <v>35</v>
      </c>
      <c r="I522" s="72">
        <v>421</v>
      </c>
      <c r="J522" s="73">
        <v>0</v>
      </c>
      <c r="K522" s="418">
        <v>140969.43</v>
      </c>
      <c r="L522" s="75">
        <f t="shared" si="125"/>
        <v>0</v>
      </c>
      <c r="M522" s="76"/>
      <c r="N522" s="77"/>
      <c r="O522" s="73">
        <f t="shared" si="126"/>
        <v>0</v>
      </c>
      <c r="P522" s="76"/>
      <c r="Q522" s="76"/>
      <c r="R522" s="77">
        <f t="shared" si="105"/>
        <v>0</v>
      </c>
      <c r="S522" s="76">
        <f t="shared" si="117"/>
        <v>0</v>
      </c>
      <c r="T522" s="76"/>
      <c r="U522" s="78"/>
      <c r="V522" s="76"/>
      <c r="W522" s="78"/>
      <c r="X522" s="76"/>
      <c r="Y522" s="78"/>
      <c r="Z522" s="73">
        <f t="shared" si="127"/>
        <v>0</v>
      </c>
      <c r="AA522" s="73">
        <f t="shared" si="128"/>
        <v>0</v>
      </c>
      <c r="AB522" s="76"/>
      <c r="AC522" s="77"/>
      <c r="AD522" s="76"/>
      <c r="AE522" s="77"/>
      <c r="AF522" s="76"/>
      <c r="AG522" s="77"/>
    </row>
    <row r="523" spans="1:33" s="17" customFormat="1" ht="54" hidden="1" customHeight="1" x14ac:dyDescent="0.25">
      <c r="A523" s="747"/>
      <c r="B523" s="795"/>
      <c r="C523" s="763"/>
      <c r="D523" s="766"/>
      <c r="E523" s="769"/>
      <c r="F523" s="129" t="s">
        <v>944</v>
      </c>
      <c r="G523" s="70">
        <v>198</v>
      </c>
      <c r="H523" s="71">
        <v>34</v>
      </c>
      <c r="I523" s="72">
        <v>422</v>
      </c>
      <c r="J523" s="73">
        <v>0</v>
      </c>
      <c r="K523" s="418">
        <v>140969.43</v>
      </c>
      <c r="L523" s="75">
        <f t="shared" si="125"/>
        <v>0</v>
      </c>
      <c r="M523" s="76"/>
      <c r="N523" s="77"/>
      <c r="O523" s="73">
        <f t="shared" si="126"/>
        <v>0</v>
      </c>
      <c r="P523" s="76"/>
      <c r="Q523" s="76"/>
      <c r="R523" s="77">
        <f t="shared" si="105"/>
        <v>0</v>
      </c>
      <c r="S523" s="76">
        <f t="shared" si="117"/>
        <v>0</v>
      </c>
      <c r="T523" s="76"/>
      <c r="U523" s="78"/>
      <c r="V523" s="76"/>
      <c r="W523" s="78"/>
      <c r="X523" s="76"/>
      <c r="Y523" s="78"/>
      <c r="Z523" s="73">
        <f t="shared" si="127"/>
        <v>0</v>
      </c>
      <c r="AA523" s="73">
        <f t="shared" si="128"/>
        <v>0</v>
      </c>
      <c r="AB523" s="76"/>
      <c r="AC523" s="77"/>
      <c r="AD523" s="76"/>
      <c r="AE523" s="77"/>
      <c r="AF523" s="76"/>
      <c r="AG523" s="77"/>
    </row>
    <row r="524" spans="1:33" ht="54" customHeight="1" x14ac:dyDescent="0.25">
      <c r="A524" s="746"/>
      <c r="B524" s="796"/>
      <c r="C524" s="873"/>
      <c r="D524" s="767"/>
      <c r="E524" s="763"/>
      <c r="F524" s="635" t="s">
        <v>945</v>
      </c>
      <c r="G524" s="590">
        <v>198</v>
      </c>
      <c r="H524" s="267">
        <v>33</v>
      </c>
      <c r="I524" s="268">
        <v>423</v>
      </c>
      <c r="J524" s="73">
        <v>1</v>
      </c>
      <c r="K524" s="491">
        <v>140969.43</v>
      </c>
      <c r="L524" s="152">
        <f t="shared" si="125"/>
        <v>140969.43</v>
      </c>
      <c r="M524" s="153">
        <v>1</v>
      </c>
      <c r="N524" s="77"/>
      <c r="O524" s="73">
        <f>ROUND(J524/12*AH$5,0)+1</f>
        <v>1</v>
      </c>
      <c r="P524" s="76"/>
      <c r="Q524" s="76"/>
      <c r="R524" s="77">
        <f t="shared" si="105"/>
        <v>0</v>
      </c>
      <c r="S524" s="73">
        <f>P524-M524</f>
        <v>-1</v>
      </c>
      <c r="T524" s="76"/>
      <c r="U524" s="78"/>
      <c r="V524" s="76"/>
      <c r="W524" s="78"/>
      <c r="X524" s="76"/>
      <c r="Y524" s="78"/>
      <c r="Z524" s="73">
        <f t="shared" si="127"/>
        <v>-1</v>
      </c>
      <c r="AA524" s="73">
        <f t="shared" si="128"/>
        <v>-1</v>
      </c>
      <c r="AB524" s="76"/>
      <c r="AC524" s="77"/>
      <c r="AD524" s="76"/>
      <c r="AE524" s="77"/>
      <c r="AF524" s="76"/>
      <c r="AG524" s="77"/>
    </row>
    <row r="525" spans="1:33" s="17" customFormat="1" ht="54" hidden="1" customHeight="1" x14ac:dyDescent="0.25">
      <c r="A525" s="747"/>
      <c r="B525" s="795"/>
      <c r="C525" s="870"/>
      <c r="D525" s="755"/>
      <c r="E525" s="756"/>
      <c r="F525" s="414" t="s">
        <v>946</v>
      </c>
      <c r="G525" s="70">
        <v>198</v>
      </c>
      <c r="H525" s="71">
        <v>32</v>
      </c>
      <c r="I525" s="72">
        <v>424</v>
      </c>
      <c r="J525" s="82">
        <v>0</v>
      </c>
      <c r="K525" s="418">
        <v>140969.43</v>
      </c>
      <c r="L525" s="152">
        <f t="shared" si="125"/>
        <v>0</v>
      </c>
      <c r="M525" s="76"/>
      <c r="N525" s="77"/>
      <c r="O525" s="73">
        <f t="shared" si="126"/>
        <v>0</v>
      </c>
      <c r="P525" s="76"/>
      <c r="Q525" s="76"/>
      <c r="R525" s="77">
        <f t="shared" si="105"/>
        <v>0</v>
      </c>
      <c r="S525" s="76">
        <f t="shared" si="117"/>
        <v>0</v>
      </c>
      <c r="T525" s="76"/>
      <c r="U525" s="78"/>
      <c r="V525" s="76"/>
      <c r="W525" s="78"/>
      <c r="X525" s="76"/>
      <c r="Y525" s="78"/>
      <c r="Z525" s="73">
        <f t="shared" si="127"/>
        <v>0</v>
      </c>
      <c r="AA525" s="73">
        <f t="shared" si="128"/>
        <v>0</v>
      </c>
      <c r="AB525" s="76"/>
      <c r="AC525" s="77">
        <f>ROUND(AB525*$K525,2)</f>
        <v>0</v>
      </c>
      <c r="AD525" s="76"/>
      <c r="AE525" s="73"/>
      <c r="AF525" s="73"/>
      <c r="AG525" s="73"/>
    </row>
    <row r="526" spans="1:33" s="17" customFormat="1" ht="54" hidden="1" customHeight="1" x14ac:dyDescent="0.25">
      <c r="A526" s="747"/>
      <c r="B526" s="795"/>
      <c r="C526" s="741" t="s">
        <v>947</v>
      </c>
      <c r="D526" s="765" t="s">
        <v>948</v>
      </c>
      <c r="E526" s="768" t="s">
        <v>41</v>
      </c>
      <c r="F526" s="129" t="s">
        <v>949</v>
      </c>
      <c r="G526" s="70">
        <v>198</v>
      </c>
      <c r="H526" s="71">
        <v>31</v>
      </c>
      <c r="I526" s="72">
        <v>425</v>
      </c>
      <c r="J526" s="73">
        <v>0</v>
      </c>
      <c r="K526" s="418">
        <v>140969.43</v>
      </c>
      <c r="L526" s="75">
        <f t="shared" si="125"/>
        <v>0</v>
      </c>
      <c r="M526" s="76"/>
      <c r="N526" s="77"/>
      <c r="O526" s="73">
        <f t="shared" si="126"/>
        <v>0</v>
      </c>
      <c r="P526" s="76"/>
      <c r="Q526" s="76"/>
      <c r="R526" s="77">
        <f t="shared" si="105"/>
        <v>0</v>
      </c>
      <c r="S526" s="76">
        <f t="shared" si="117"/>
        <v>0</v>
      </c>
      <c r="T526" s="76"/>
      <c r="U526" s="78"/>
      <c r="V526" s="76"/>
      <c r="W526" s="78"/>
      <c r="X526" s="76"/>
      <c r="Y526" s="78"/>
      <c r="Z526" s="73">
        <f t="shared" si="127"/>
        <v>0</v>
      </c>
      <c r="AA526" s="73">
        <f t="shared" si="128"/>
        <v>0</v>
      </c>
      <c r="AB526" s="76"/>
      <c r="AC526" s="77"/>
      <c r="AD526" s="76"/>
      <c r="AE526" s="77"/>
      <c r="AF526" s="76"/>
      <c r="AG526" s="77"/>
    </row>
    <row r="527" spans="1:33" s="17" customFormat="1" ht="54" hidden="1" customHeight="1" x14ac:dyDescent="0.25">
      <c r="A527" s="747"/>
      <c r="B527" s="795"/>
      <c r="C527" s="742"/>
      <c r="D527" s="755"/>
      <c r="E527" s="756"/>
      <c r="F527" s="324" t="s">
        <v>950</v>
      </c>
      <c r="G527" s="70">
        <v>198</v>
      </c>
      <c r="H527" s="71">
        <v>1067</v>
      </c>
      <c r="I527" s="72">
        <v>426</v>
      </c>
      <c r="J527" s="82">
        <v>0</v>
      </c>
      <c r="K527" s="418">
        <v>140969.43</v>
      </c>
      <c r="L527" s="152">
        <f t="shared" si="125"/>
        <v>0</v>
      </c>
      <c r="M527" s="76"/>
      <c r="N527" s="77"/>
      <c r="O527" s="73">
        <f t="shared" si="126"/>
        <v>0</v>
      </c>
      <c r="P527" s="76"/>
      <c r="Q527" s="76"/>
      <c r="R527" s="77">
        <f t="shared" si="105"/>
        <v>0</v>
      </c>
      <c r="S527" s="76">
        <f t="shared" si="117"/>
        <v>0</v>
      </c>
      <c r="T527" s="76"/>
      <c r="U527" s="78"/>
      <c r="V527" s="76"/>
      <c r="W527" s="78"/>
      <c r="X527" s="76"/>
      <c r="Y527" s="78"/>
      <c r="Z527" s="73">
        <f t="shared" si="127"/>
        <v>0</v>
      </c>
      <c r="AA527" s="73">
        <f t="shared" si="128"/>
        <v>0</v>
      </c>
      <c r="AB527" s="76"/>
      <c r="AC527" s="77">
        <f>ROUND(AB527*$K527,2)</f>
        <v>0</v>
      </c>
      <c r="AD527" s="76"/>
      <c r="AE527" s="73"/>
      <c r="AF527" s="73"/>
      <c r="AG527" s="73"/>
    </row>
    <row r="528" spans="1:33" s="17" customFormat="1" ht="54" hidden="1" customHeight="1" x14ac:dyDescent="0.25">
      <c r="A528" s="748"/>
      <c r="B528" s="740"/>
      <c r="C528" s="222" t="s">
        <v>951</v>
      </c>
      <c r="D528" s="90" t="s">
        <v>952</v>
      </c>
      <c r="E528" s="91" t="s">
        <v>41</v>
      </c>
      <c r="F528" s="129" t="s">
        <v>953</v>
      </c>
      <c r="G528" s="70">
        <v>198</v>
      </c>
      <c r="H528" s="71">
        <v>30</v>
      </c>
      <c r="I528" s="72">
        <v>427</v>
      </c>
      <c r="J528" s="73">
        <v>0</v>
      </c>
      <c r="K528" s="418">
        <v>140969.43</v>
      </c>
      <c r="L528" s="75">
        <f t="shared" si="125"/>
        <v>0</v>
      </c>
      <c r="M528" s="76"/>
      <c r="N528" s="77"/>
      <c r="O528" s="73">
        <f t="shared" si="126"/>
        <v>0</v>
      </c>
      <c r="P528" s="76"/>
      <c r="Q528" s="76"/>
      <c r="R528" s="77">
        <f t="shared" si="105"/>
        <v>0</v>
      </c>
      <c r="S528" s="76">
        <f t="shared" si="117"/>
        <v>0</v>
      </c>
      <c r="T528" s="76"/>
      <c r="U528" s="78"/>
      <c r="V528" s="76"/>
      <c r="W528" s="78"/>
      <c r="X528" s="76"/>
      <c r="Y528" s="78"/>
      <c r="Z528" s="73">
        <f t="shared" si="127"/>
        <v>0</v>
      </c>
      <c r="AA528" s="73">
        <f t="shared" si="128"/>
        <v>0</v>
      </c>
      <c r="AB528" s="76"/>
      <c r="AC528" s="77"/>
      <c r="AD528" s="76"/>
      <c r="AE528" s="77"/>
      <c r="AF528" s="76"/>
      <c r="AG528" s="77"/>
    </row>
    <row r="529" spans="1:33" s="17" customFormat="1" ht="54" hidden="1" customHeight="1" x14ac:dyDescent="0.25">
      <c r="A529" s="131"/>
      <c r="B529" s="326" t="s">
        <v>954</v>
      </c>
      <c r="C529" s="91" t="s">
        <v>955</v>
      </c>
      <c r="D529" s="90" t="s">
        <v>956</v>
      </c>
      <c r="E529" s="91" t="s">
        <v>41</v>
      </c>
      <c r="F529" s="324" t="s">
        <v>957</v>
      </c>
      <c r="G529" s="327"/>
      <c r="H529" s="328"/>
      <c r="I529" s="329">
        <v>417</v>
      </c>
      <c r="J529" s="82">
        <v>0</v>
      </c>
      <c r="K529" s="416"/>
      <c r="L529" s="130">
        <f t="shared" si="125"/>
        <v>0</v>
      </c>
      <c r="M529" s="76"/>
      <c r="N529" s="77"/>
      <c r="O529" s="73">
        <f t="shared" si="126"/>
        <v>0</v>
      </c>
      <c r="P529" s="76"/>
      <c r="Q529" s="76"/>
      <c r="R529" s="77">
        <f t="shared" ref="R529:R589" si="129">IFERROR(P529/O529*100,0)</f>
        <v>0</v>
      </c>
      <c r="S529" s="76">
        <f t="shared" si="117"/>
        <v>0</v>
      </c>
      <c r="T529" s="76"/>
      <c r="U529" s="78"/>
      <c r="V529" s="76"/>
      <c r="W529" s="78"/>
      <c r="X529" s="76"/>
      <c r="Y529" s="78"/>
      <c r="Z529" s="73">
        <f t="shared" si="127"/>
        <v>0</v>
      </c>
      <c r="AA529" s="73">
        <f t="shared" si="128"/>
        <v>0</v>
      </c>
      <c r="AB529" s="76"/>
      <c r="AC529" s="77"/>
      <c r="AD529" s="76"/>
      <c r="AE529" s="73"/>
      <c r="AF529" s="73"/>
      <c r="AG529" s="73"/>
    </row>
    <row r="530" spans="1:33" s="17" customFormat="1" ht="54" hidden="1" customHeight="1" x14ac:dyDescent="0.25">
      <c r="A530" s="131" t="s">
        <v>958</v>
      </c>
      <c r="B530" s="202" t="s">
        <v>925</v>
      </c>
      <c r="C530" s="531" t="s">
        <v>959</v>
      </c>
      <c r="D530" s="204" t="s">
        <v>960</v>
      </c>
      <c r="E530" s="203" t="s">
        <v>41</v>
      </c>
      <c r="F530" s="330" t="s">
        <v>961</v>
      </c>
      <c r="G530" s="206">
        <v>206</v>
      </c>
      <c r="H530" s="207">
        <v>1100</v>
      </c>
      <c r="I530" s="208">
        <v>536</v>
      </c>
      <c r="J530" s="82">
        <v>0</v>
      </c>
      <c r="K530" s="416">
        <v>286030.28000000003</v>
      </c>
      <c r="L530" s="152">
        <f t="shared" si="125"/>
        <v>0</v>
      </c>
      <c r="M530" s="76"/>
      <c r="N530" s="77"/>
      <c r="O530" s="73">
        <f t="shared" si="126"/>
        <v>0</v>
      </c>
      <c r="P530" s="76"/>
      <c r="Q530" s="76"/>
      <c r="R530" s="77">
        <f t="shared" si="129"/>
        <v>0</v>
      </c>
      <c r="S530" s="76">
        <f t="shared" si="117"/>
        <v>0</v>
      </c>
      <c r="T530" s="76"/>
      <c r="U530" s="93">
        <f>ROUND(T530*$K530,2)</f>
        <v>0</v>
      </c>
      <c r="V530" s="76"/>
      <c r="W530" s="93">
        <f>ROUND(V530*$K530,2)</f>
        <v>0</v>
      </c>
      <c r="X530" s="76"/>
      <c r="Y530" s="93">
        <f>ROUND(X530*$K530,2)</f>
        <v>0</v>
      </c>
      <c r="Z530" s="73">
        <f t="shared" si="127"/>
        <v>0</v>
      </c>
      <c r="AA530" s="73">
        <f t="shared" si="128"/>
        <v>0</v>
      </c>
      <c r="AB530" s="76"/>
      <c r="AC530" s="77"/>
      <c r="AD530" s="76"/>
      <c r="AE530" s="73"/>
      <c r="AF530" s="73"/>
      <c r="AG530" s="73"/>
    </row>
    <row r="531" spans="1:33" ht="54" customHeight="1" x14ac:dyDescent="0.25">
      <c r="A531" s="779" t="s">
        <v>962</v>
      </c>
      <c r="B531" s="780" t="s">
        <v>963</v>
      </c>
      <c r="C531" s="431" t="s">
        <v>964</v>
      </c>
      <c r="D531" s="588" t="s">
        <v>965</v>
      </c>
      <c r="E531" s="741" t="s">
        <v>41</v>
      </c>
      <c r="F531" s="782" t="s">
        <v>966</v>
      </c>
      <c r="G531" s="590">
        <v>222</v>
      </c>
      <c r="H531" s="637">
        <v>1099</v>
      </c>
      <c r="I531" s="638">
        <v>428</v>
      </c>
      <c r="J531" s="82">
        <v>2</v>
      </c>
      <c r="K531" s="490">
        <v>147848.51999999999</v>
      </c>
      <c r="L531" s="152">
        <f t="shared" si="125"/>
        <v>295697.03999999998</v>
      </c>
      <c r="M531" s="153">
        <v>1</v>
      </c>
      <c r="N531" s="77"/>
      <c r="O531" s="73">
        <f>ROUND(J531/12*AH$5,0)</f>
        <v>1</v>
      </c>
      <c r="P531" s="76"/>
      <c r="Q531" s="76"/>
      <c r="R531" s="77">
        <f t="shared" si="129"/>
        <v>0</v>
      </c>
      <c r="S531" s="73">
        <f>P531-M531</f>
        <v>-1</v>
      </c>
      <c r="T531" s="76"/>
      <c r="U531" s="93">
        <f>ROUND(T531*$K531,2)</f>
        <v>0</v>
      </c>
      <c r="V531" s="76"/>
      <c r="W531" s="93">
        <f>ROUND(V531*$K531,2)</f>
        <v>0</v>
      </c>
      <c r="X531" s="76"/>
      <c r="Y531" s="93">
        <f>ROUND(X531*$K531,2)</f>
        <v>0</v>
      </c>
      <c r="Z531" s="73">
        <f t="shared" si="127"/>
        <v>-1</v>
      </c>
      <c r="AA531" s="73">
        <f t="shared" si="128"/>
        <v>-2</v>
      </c>
      <c r="AB531" s="76"/>
      <c r="AC531" s="77">
        <f>ROUND(AB531*$K531,2)</f>
        <v>0</v>
      </c>
      <c r="AD531" s="76"/>
      <c r="AE531" s="73"/>
      <c r="AF531" s="73"/>
      <c r="AG531" s="73"/>
    </row>
    <row r="532" spans="1:33" ht="54" customHeight="1" x14ac:dyDescent="0.25">
      <c r="A532" s="735"/>
      <c r="B532" s="781"/>
      <c r="C532" s="458" t="s">
        <v>967</v>
      </c>
      <c r="D532" s="588" t="s">
        <v>968</v>
      </c>
      <c r="E532" s="742"/>
      <c r="F532" s="783"/>
      <c r="G532" s="590">
        <v>222</v>
      </c>
      <c r="H532" s="267">
        <v>1099</v>
      </c>
      <c r="I532" s="639">
        <v>521</v>
      </c>
      <c r="J532" s="82">
        <v>26</v>
      </c>
      <c r="K532" s="491">
        <v>147848.51999999999</v>
      </c>
      <c r="L532" s="152">
        <f t="shared" si="125"/>
        <v>3844061.52</v>
      </c>
      <c r="M532" s="153">
        <v>13</v>
      </c>
      <c r="N532" s="77"/>
      <c r="O532" s="73">
        <f>ROUND(J532/12*AH$5,0)+1</f>
        <v>10</v>
      </c>
      <c r="P532" s="76"/>
      <c r="Q532" s="76"/>
      <c r="R532" s="77">
        <f t="shared" si="129"/>
        <v>0</v>
      </c>
      <c r="S532" s="73">
        <f>P532-M532</f>
        <v>-13</v>
      </c>
      <c r="T532" s="76"/>
      <c r="U532" s="93"/>
      <c r="V532" s="76"/>
      <c r="W532" s="93"/>
      <c r="X532" s="76"/>
      <c r="Y532" s="93"/>
      <c r="Z532" s="73">
        <f t="shared" si="127"/>
        <v>-10</v>
      </c>
      <c r="AA532" s="73">
        <f t="shared" si="128"/>
        <v>-26</v>
      </c>
      <c r="AB532" s="76"/>
      <c r="AC532" s="77">
        <f>ROUND(AB532*$K532,2)</f>
        <v>0</v>
      </c>
      <c r="AD532" s="76"/>
      <c r="AE532" s="73"/>
      <c r="AF532" s="73"/>
      <c r="AG532" s="73"/>
    </row>
    <row r="533" spans="1:33" s="17" customFormat="1" ht="54" hidden="1" customHeight="1" x14ac:dyDescent="0.25">
      <c r="A533" s="775" t="s">
        <v>969</v>
      </c>
      <c r="B533" s="884" t="s">
        <v>970</v>
      </c>
      <c r="C533" s="877" t="s">
        <v>971</v>
      </c>
      <c r="D533" s="885" t="s">
        <v>972</v>
      </c>
      <c r="E533" s="885" t="s">
        <v>41</v>
      </c>
      <c r="F533" s="489" t="s">
        <v>973</v>
      </c>
      <c r="G533" s="336">
        <v>223</v>
      </c>
      <c r="H533" s="337">
        <v>1066</v>
      </c>
      <c r="I533" s="338">
        <v>549</v>
      </c>
      <c r="J533" s="82">
        <v>0</v>
      </c>
      <c r="K533" s="490">
        <v>218879.85</v>
      </c>
      <c r="L533" s="152">
        <f t="shared" si="125"/>
        <v>0</v>
      </c>
      <c r="M533" s="76"/>
      <c r="N533" s="77"/>
      <c r="O533" s="73">
        <f t="shared" si="126"/>
        <v>0</v>
      </c>
      <c r="P533" s="76"/>
      <c r="Q533" s="76"/>
      <c r="R533" s="77">
        <f t="shared" si="129"/>
        <v>0</v>
      </c>
      <c r="S533" s="76">
        <f>J533-P533</f>
        <v>0</v>
      </c>
      <c r="T533" s="76"/>
      <c r="U533" s="78"/>
      <c r="V533" s="76"/>
      <c r="W533" s="78"/>
      <c r="X533" s="76"/>
      <c r="Y533" s="78"/>
      <c r="Z533" s="73">
        <f t="shared" si="127"/>
        <v>0</v>
      </c>
      <c r="AA533" s="73">
        <f t="shared" si="128"/>
        <v>0</v>
      </c>
      <c r="AB533" s="76"/>
      <c r="AC533" s="77"/>
      <c r="AD533" s="76"/>
      <c r="AE533" s="73"/>
      <c r="AF533" s="73"/>
      <c r="AG533" s="73"/>
    </row>
    <row r="534" spans="1:33" s="17" customFormat="1" ht="54" hidden="1" customHeight="1" x14ac:dyDescent="0.25">
      <c r="A534" s="776"/>
      <c r="B534" s="787"/>
      <c r="C534" s="790"/>
      <c r="D534" s="793"/>
      <c r="E534" s="793"/>
      <c r="F534" s="340" t="s">
        <v>974</v>
      </c>
      <c r="G534" s="336">
        <v>223</v>
      </c>
      <c r="H534" s="337">
        <v>1065</v>
      </c>
      <c r="I534" s="338">
        <v>551</v>
      </c>
      <c r="J534" s="73">
        <v>0</v>
      </c>
      <c r="K534" s="491">
        <v>218879.85</v>
      </c>
      <c r="L534" s="75">
        <f t="shared" si="125"/>
        <v>0</v>
      </c>
      <c r="M534" s="76"/>
      <c r="N534" s="77"/>
      <c r="O534" s="73">
        <f t="shared" si="126"/>
        <v>0</v>
      </c>
      <c r="P534" s="76"/>
      <c r="Q534" s="76"/>
      <c r="R534" s="77">
        <f t="shared" si="129"/>
        <v>0</v>
      </c>
      <c r="S534" s="76">
        <f t="shared" si="117"/>
        <v>0</v>
      </c>
      <c r="T534" s="76"/>
      <c r="U534" s="78"/>
      <c r="V534" s="76"/>
      <c r="W534" s="78"/>
      <c r="X534" s="76"/>
      <c r="Y534" s="78"/>
      <c r="Z534" s="73">
        <f t="shared" si="127"/>
        <v>0</v>
      </c>
      <c r="AA534" s="73">
        <f t="shared" si="128"/>
        <v>0</v>
      </c>
      <c r="AB534" s="76"/>
      <c r="AC534" s="77"/>
      <c r="AD534" s="76"/>
      <c r="AE534" s="77"/>
      <c r="AF534" s="76"/>
      <c r="AG534" s="77"/>
    </row>
    <row r="535" spans="1:33" s="17" customFormat="1" ht="54" hidden="1" customHeight="1" x14ac:dyDescent="0.25">
      <c r="A535" s="776"/>
      <c r="B535" s="787"/>
      <c r="C535" s="791"/>
      <c r="D535" s="794"/>
      <c r="E535" s="794"/>
      <c r="F535" s="340" t="s">
        <v>975</v>
      </c>
      <c r="G535" s="336">
        <v>223</v>
      </c>
      <c r="H535" s="337">
        <v>1064</v>
      </c>
      <c r="I535" s="338">
        <v>550</v>
      </c>
      <c r="J535" s="73">
        <v>0</v>
      </c>
      <c r="K535" s="491">
        <v>218879.85</v>
      </c>
      <c r="L535" s="75">
        <f t="shared" si="125"/>
        <v>0</v>
      </c>
      <c r="M535" s="76"/>
      <c r="N535" s="77"/>
      <c r="O535" s="73">
        <f t="shared" si="126"/>
        <v>0</v>
      </c>
      <c r="P535" s="76"/>
      <c r="Q535" s="76"/>
      <c r="R535" s="77">
        <f t="shared" si="129"/>
        <v>0</v>
      </c>
      <c r="S535" s="76">
        <f t="shared" si="117"/>
        <v>0</v>
      </c>
      <c r="T535" s="76"/>
      <c r="U535" s="78"/>
      <c r="V535" s="76"/>
      <c r="W535" s="78"/>
      <c r="X535" s="76"/>
      <c r="Y535" s="78"/>
      <c r="Z535" s="73">
        <f t="shared" si="127"/>
        <v>0</v>
      </c>
      <c r="AA535" s="73">
        <f t="shared" si="128"/>
        <v>0</v>
      </c>
      <c r="AB535" s="76"/>
      <c r="AC535" s="77"/>
      <c r="AD535" s="76"/>
      <c r="AE535" s="77"/>
      <c r="AF535" s="76"/>
      <c r="AG535" s="77"/>
    </row>
    <row r="536" spans="1:33" s="17" customFormat="1" ht="54" hidden="1" customHeight="1" x14ac:dyDescent="0.25">
      <c r="A536" s="776"/>
      <c r="B536" s="787"/>
      <c r="C536" s="772" t="s">
        <v>976</v>
      </c>
      <c r="D536" s="772" t="s">
        <v>977</v>
      </c>
      <c r="E536" s="772" t="s">
        <v>41</v>
      </c>
      <c r="F536" s="340" t="s">
        <v>978</v>
      </c>
      <c r="G536" s="336">
        <v>223</v>
      </c>
      <c r="H536" s="337">
        <v>1063</v>
      </c>
      <c r="I536" s="338">
        <v>547</v>
      </c>
      <c r="J536" s="73">
        <v>0</v>
      </c>
      <c r="K536" s="491">
        <v>218879.85</v>
      </c>
      <c r="L536" s="75">
        <f t="shared" si="125"/>
        <v>0</v>
      </c>
      <c r="M536" s="76"/>
      <c r="N536" s="77"/>
      <c r="O536" s="73">
        <f t="shared" si="126"/>
        <v>0</v>
      </c>
      <c r="P536" s="76"/>
      <c r="Q536" s="76"/>
      <c r="R536" s="77">
        <f t="shared" si="129"/>
        <v>0</v>
      </c>
      <c r="S536" s="76">
        <f t="shared" si="117"/>
        <v>0</v>
      </c>
      <c r="T536" s="76"/>
      <c r="U536" s="78"/>
      <c r="V536" s="76"/>
      <c r="W536" s="78"/>
      <c r="X536" s="76"/>
      <c r="Y536" s="78"/>
      <c r="Z536" s="73">
        <f t="shared" si="127"/>
        <v>0</v>
      </c>
      <c r="AA536" s="73">
        <f t="shared" si="128"/>
        <v>0</v>
      </c>
      <c r="AB536" s="76"/>
      <c r="AC536" s="77"/>
      <c r="AD536" s="76"/>
      <c r="AE536" s="77"/>
      <c r="AF536" s="76"/>
      <c r="AG536" s="77"/>
    </row>
    <row r="537" spans="1:33" s="17" customFormat="1" ht="54" hidden="1" customHeight="1" x14ac:dyDescent="0.25">
      <c r="A537" s="776"/>
      <c r="B537" s="787"/>
      <c r="C537" s="773"/>
      <c r="D537" s="773"/>
      <c r="E537" s="773"/>
      <c r="F537" s="340" t="s">
        <v>979</v>
      </c>
      <c r="G537" s="336">
        <v>223</v>
      </c>
      <c r="H537" s="337">
        <v>1062</v>
      </c>
      <c r="I537" s="338">
        <v>548</v>
      </c>
      <c r="J537" s="73">
        <v>0</v>
      </c>
      <c r="K537" s="491">
        <v>218879.85</v>
      </c>
      <c r="L537" s="75">
        <f t="shared" si="125"/>
        <v>0</v>
      </c>
      <c r="M537" s="76"/>
      <c r="N537" s="77"/>
      <c r="O537" s="73">
        <f t="shared" si="126"/>
        <v>0</v>
      </c>
      <c r="P537" s="76"/>
      <c r="Q537" s="76"/>
      <c r="R537" s="77">
        <f t="shared" si="129"/>
        <v>0</v>
      </c>
      <c r="S537" s="76">
        <f t="shared" si="117"/>
        <v>0</v>
      </c>
      <c r="T537" s="76"/>
      <c r="U537" s="78"/>
      <c r="V537" s="76"/>
      <c r="W537" s="78"/>
      <c r="X537" s="76"/>
      <c r="Y537" s="78"/>
      <c r="Z537" s="73">
        <f t="shared" si="127"/>
        <v>0</v>
      </c>
      <c r="AA537" s="73">
        <f t="shared" si="128"/>
        <v>0</v>
      </c>
      <c r="AB537" s="76"/>
      <c r="AC537" s="77"/>
      <c r="AD537" s="76"/>
      <c r="AE537" s="77"/>
      <c r="AF537" s="76"/>
      <c r="AG537" s="77"/>
    </row>
    <row r="538" spans="1:33" s="17" customFormat="1" ht="54" hidden="1" customHeight="1" x14ac:dyDescent="0.25">
      <c r="A538" s="776"/>
      <c r="B538" s="787"/>
      <c r="C538" s="772" t="s">
        <v>980</v>
      </c>
      <c r="D538" s="772" t="s">
        <v>981</v>
      </c>
      <c r="E538" s="772" t="s">
        <v>41</v>
      </c>
      <c r="F538" s="340" t="s">
        <v>982</v>
      </c>
      <c r="G538" s="336">
        <v>223</v>
      </c>
      <c r="H538" s="337">
        <v>1061</v>
      </c>
      <c r="I538" s="338">
        <v>554</v>
      </c>
      <c r="J538" s="73">
        <v>0</v>
      </c>
      <c r="K538" s="491">
        <v>218879.85</v>
      </c>
      <c r="L538" s="75">
        <f t="shared" si="125"/>
        <v>0</v>
      </c>
      <c r="M538" s="76"/>
      <c r="N538" s="77"/>
      <c r="O538" s="73">
        <f t="shared" si="126"/>
        <v>0</v>
      </c>
      <c r="P538" s="76"/>
      <c r="Q538" s="76"/>
      <c r="R538" s="77">
        <f t="shared" si="129"/>
        <v>0</v>
      </c>
      <c r="S538" s="76">
        <f t="shared" si="117"/>
        <v>0</v>
      </c>
      <c r="T538" s="76"/>
      <c r="U538" s="78"/>
      <c r="V538" s="76"/>
      <c r="W538" s="78"/>
      <c r="X538" s="76"/>
      <c r="Y538" s="78"/>
      <c r="Z538" s="73">
        <f t="shared" si="127"/>
        <v>0</v>
      </c>
      <c r="AA538" s="73">
        <f t="shared" si="128"/>
        <v>0</v>
      </c>
      <c r="AB538" s="76"/>
      <c r="AC538" s="77"/>
      <c r="AD538" s="76"/>
      <c r="AE538" s="77"/>
      <c r="AF538" s="76"/>
      <c r="AG538" s="77"/>
    </row>
    <row r="539" spans="1:33" s="17" customFormat="1" ht="54" hidden="1" customHeight="1" x14ac:dyDescent="0.25">
      <c r="A539" s="776"/>
      <c r="B539" s="787"/>
      <c r="C539" s="774"/>
      <c r="D539" s="774"/>
      <c r="E539" s="774"/>
      <c r="F539" s="340" t="s">
        <v>983</v>
      </c>
      <c r="G539" s="336">
        <v>223</v>
      </c>
      <c r="H539" s="337">
        <v>1060</v>
      </c>
      <c r="I539" s="338">
        <v>552</v>
      </c>
      <c r="J539" s="73">
        <v>0</v>
      </c>
      <c r="K539" s="491">
        <v>218879.85</v>
      </c>
      <c r="L539" s="75">
        <f t="shared" si="125"/>
        <v>0</v>
      </c>
      <c r="M539" s="76"/>
      <c r="N539" s="77"/>
      <c r="O539" s="73">
        <f t="shared" si="126"/>
        <v>0</v>
      </c>
      <c r="P539" s="76"/>
      <c r="Q539" s="76"/>
      <c r="R539" s="77">
        <f t="shared" si="129"/>
        <v>0</v>
      </c>
      <c r="S539" s="76">
        <f t="shared" si="117"/>
        <v>0</v>
      </c>
      <c r="T539" s="76"/>
      <c r="U539" s="78"/>
      <c r="V539" s="76"/>
      <c r="W539" s="78"/>
      <c r="X539" s="76"/>
      <c r="Y539" s="78"/>
      <c r="Z539" s="73">
        <f t="shared" si="127"/>
        <v>0</v>
      </c>
      <c r="AA539" s="73">
        <f t="shared" si="128"/>
        <v>0</v>
      </c>
      <c r="AB539" s="76"/>
      <c r="AC539" s="77"/>
      <c r="AD539" s="76"/>
      <c r="AE539" s="77"/>
      <c r="AF539" s="76"/>
      <c r="AG539" s="77"/>
    </row>
    <row r="540" spans="1:33" s="17" customFormat="1" ht="54" hidden="1" customHeight="1" x14ac:dyDescent="0.25">
      <c r="A540" s="785"/>
      <c r="B540" s="788"/>
      <c r="C540" s="773"/>
      <c r="D540" s="773"/>
      <c r="E540" s="773"/>
      <c r="F540" s="340" t="s">
        <v>984</v>
      </c>
      <c r="G540" s="336">
        <v>223</v>
      </c>
      <c r="H540" s="337">
        <v>1059</v>
      </c>
      <c r="I540" s="338">
        <v>553</v>
      </c>
      <c r="J540" s="73">
        <v>0</v>
      </c>
      <c r="K540" s="491">
        <v>218879.85</v>
      </c>
      <c r="L540" s="75">
        <f t="shared" si="125"/>
        <v>0</v>
      </c>
      <c r="M540" s="76"/>
      <c r="N540" s="77"/>
      <c r="O540" s="73">
        <f t="shared" si="126"/>
        <v>0</v>
      </c>
      <c r="P540" s="76"/>
      <c r="Q540" s="76"/>
      <c r="R540" s="77">
        <f t="shared" si="129"/>
        <v>0</v>
      </c>
      <c r="S540" s="76">
        <f t="shared" si="117"/>
        <v>0</v>
      </c>
      <c r="T540" s="76"/>
      <c r="U540" s="78"/>
      <c r="V540" s="76"/>
      <c r="W540" s="78"/>
      <c r="X540" s="76"/>
      <c r="Y540" s="78"/>
      <c r="Z540" s="73">
        <f t="shared" si="127"/>
        <v>0</v>
      </c>
      <c r="AA540" s="73">
        <f t="shared" si="128"/>
        <v>0</v>
      </c>
      <c r="AB540" s="76"/>
      <c r="AC540" s="77"/>
      <c r="AD540" s="76"/>
      <c r="AE540" s="77"/>
      <c r="AF540" s="76"/>
      <c r="AG540" s="77"/>
    </row>
    <row r="541" spans="1:33" s="17" customFormat="1" ht="72" hidden="1" customHeight="1" x14ac:dyDescent="0.25">
      <c r="A541" s="131" t="s">
        <v>985</v>
      </c>
      <c r="B541" s="69" t="s">
        <v>986</v>
      </c>
      <c r="C541" s="128" t="s">
        <v>987</v>
      </c>
      <c r="D541" s="90" t="s">
        <v>988</v>
      </c>
      <c r="E541" s="91" t="s">
        <v>41</v>
      </c>
      <c r="F541" s="129" t="s">
        <v>989</v>
      </c>
      <c r="G541" s="70">
        <v>207</v>
      </c>
      <c r="H541" s="71">
        <v>27</v>
      </c>
      <c r="I541" s="72">
        <v>429</v>
      </c>
      <c r="J541" s="73">
        <v>0</v>
      </c>
      <c r="K541" s="416">
        <v>359976.47</v>
      </c>
      <c r="L541" s="75">
        <f t="shared" si="125"/>
        <v>0</v>
      </c>
      <c r="M541" s="76"/>
      <c r="N541" s="77"/>
      <c r="O541" s="73">
        <f t="shared" si="126"/>
        <v>0</v>
      </c>
      <c r="P541" s="76"/>
      <c r="Q541" s="76"/>
      <c r="R541" s="77">
        <f t="shared" si="129"/>
        <v>0</v>
      </c>
      <c r="S541" s="76">
        <f t="shared" si="117"/>
        <v>0</v>
      </c>
      <c r="T541" s="76"/>
      <c r="U541" s="78"/>
      <c r="V541" s="76"/>
      <c r="W541" s="78"/>
      <c r="X541" s="76"/>
      <c r="Y541" s="78"/>
      <c r="Z541" s="73">
        <f t="shared" si="127"/>
        <v>0</v>
      </c>
      <c r="AA541" s="73">
        <f t="shared" si="128"/>
        <v>0</v>
      </c>
      <c r="AB541" s="76"/>
      <c r="AC541" s="77"/>
      <c r="AD541" s="76"/>
      <c r="AE541" s="77"/>
      <c r="AF541" s="76"/>
      <c r="AG541" s="77"/>
    </row>
    <row r="542" spans="1:33" s="17" customFormat="1" ht="25.5" hidden="1" x14ac:dyDescent="0.25">
      <c r="A542" s="159" t="s">
        <v>990</v>
      </c>
      <c r="B542" s="188"/>
      <c r="C542" s="189"/>
      <c r="D542" s="189"/>
      <c r="E542" s="189"/>
      <c r="F542" s="190"/>
      <c r="G542" s="159"/>
      <c r="H542" s="191"/>
      <c r="I542" s="192"/>
      <c r="J542" s="136"/>
      <c r="K542" s="436"/>
      <c r="L542" s="138"/>
      <c r="M542" s="138"/>
      <c r="N542" s="138"/>
      <c r="O542" s="138"/>
      <c r="P542" s="138"/>
      <c r="Q542" s="138"/>
      <c r="R542" s="138">
        <f t="shared" si="129"/>
        <v>0</v>
      </c>
      <c r="S542" s="138"/>
      <c r="T542" s="138"/>
      <c r="U542" s="138"/>
      <c r="V542" s="138"/>
      <c r="W542" s="138"/>
      <c r="X542" s="138"/>
      <c r="Y542" s="138"/>
      <c r="Z542" s="274"/>
      <c r="AA542" s="274"/>
      <c r="AB542" s="138"/>
      <c r="AC542" s="138"/>
      <c r="AD542" s="138"/>
      <c r="AE542" s="138"/>
      <c r="AF542" s="138"/>
      <c r="AG542" s="138"/>
    </row>
    <row r="543" spans="1:33" s="17" customFormat="1" ht="26.25" hidden="1" x14ac:dyDescent="0.25">
      <c r="A543" s="109" t="s">
        <v>991</v>
      </c>
      <c r="B543" s="110"/>
      <c r="C543" s="428"/>
      <c r="D543" s="111"/>
      <c r="E543" s="111"/>
      <c r="F543" s="429"/>
      <c r="G543" s="109"/>
      <c r="H543" s="142"/>
      <c r="I543" s="143"/>
      <c r="J543" s="541">
        <v>0</v>
      </c>
      <c r="K543" s="412"/>
      <c r="L543" s="144">
        <f t="shared" ref="L543:AC543" si="130">SUM(L544:L567)</f>
        <v>0</v>
      </c>
      <c r="M543" s="60">
        <f t="shared" si="130"/>
        <v>0</v>
      </c>
      <c r="N543" s="61">
        <f t="shared" si="130"/>
        <v>0</v>
      </c>
      <c r="O543" s="62">
        <f t="shared" si="130"/>
        <v>0</v>
      </c>
      <c r="P543" s="60">
        <f t="shared" si="130"/>
        <v>0</v>
      </c>
      <c r="Q543" s="60">
        <f t="shared" si="130"/>
        <v>0</v>
      </c>
      <c r="R543" s="61">
        <f t="shared" si="129"/>
        <v>0</v>
      </c>
      <c r="S543" s="60">
        <f t="shared" si="130"/>
        <v>0</v>
      </c>
      <c r="T543" s="60">
        <f t="shared" ref="T543:Y543" si="131">SUM(T544:T567)</f>
        <v>0</v>
      </c>
      <c r="U543" s="63">
        <f t="shared" si="131"/>
        <v>0</v>
      </c>
      <c r="V543" s="60">
        <f t="shared" si="131"/>
        <v>0</v>
      </c>
      <c r="W543" s="63">
        <f t="shared" si="131"/>
        <v>0</v>
      </c>
      <c r="X543" s="60">
        <f t="shared" si="131"/>
        <v>0</v>
      </c>
      <c r="Y543" s="63">
        <f t="shared" si="131"/>
        <v>0</v>
      </c>
      <c r="Z543" s="64">
        <f t="shared" si="130"/>
        <v>0</v>
      </c>
      <c r="AA543" s="64">
        <f>SUM(AA544:AA567)</f>
        <v>0</v>
      </c>
      <c r="AB543" s="148">
        <f t="shared" si="130"/>
        <v>0</v>
      </c>
      <c r="AC543" s="125">
        <f t="shared" si="130"/>
        <v>0</v>
      </c>
      <c r="AD543" s="126">
        <f>SUM(AD544:AD567)</f>
        <v>0</v>
      </c>
      <c r="AE543" s="126">
        <f>SUM(AE544:AE567)</f>
        <v>0</v>
      </c>
      <c r="AF543" s="126">
        <f>SUM(AF544:AF567)</f>
        <v>0</v>
      </c>
      <c r="AG543" s="126">
        <f>SUM(AG544:AG567)</f>
        <v>0</v>
      </c>
    </row>
    <row r="544" spans="1:33" s="17" customFormat="1" ht="68.25" hidden="1" customHeight="1" x14ac:dyDescent="0.25">
      <c r="A544" s="775" t="s">
        <v>992</v>
      </c>
      <c r="B544" s="736" t="s">
        <v>993</v>
      </c>
      <c r="C544" s="741" t="s">
        <v>994</v>
      </c>
      <c r="D544" s="765" t="s">
        <v>995</v>
      </c>
      <c r="E544" s="768" t="s">
        <v>41</v>
      </c>
      <c r="F544" s="129" t="s">
        <v>996</v>
      </c>
      <c r="G544" s="70">
        <v>199</v>
      </c>
      <c r="H544" s="71">
        <v>26</v>
      </c>
      <c r="I544" s="72">
        <v>430</v>
      </c>
      <c r="J544" s="73">
        <v>0</v>
      </c>
      <c r="K544" s="416">
        <v>99292.23</v>
      </c>
      <c r="L544" s="75">
        <f t="shared" ref="L544:L567" si="132">ROUND(J544*$K544,2)</f>
        <v>0</v>
      </c>
      <c r="M544" s="76"/>
      <c r="N544" s="77"/>
      <c r="O544" s="73">
        <f t="shared" ref="O544:O567" si="133">ROUND(J544/12*AH$5,0)</f>
        <v>0</v>
      </c>
      <c r="P544" s="76"/>
      <c r="Q544" s="76"/>
      <c r="R544" s="77">
        <f t="shared" si="129"/>
        <v>0</v>
      </c>
      <c r="S544" s="76">
        <f t="shared" ref="S544:S567" si="134">J544-P544</f>
        <v>0</v>
      </c>
      <c r="T544" s="76"/>
      <c r="U544" s="78"/>
      <c r="V544" s="76"/>
      <c r="W544" s="78"/>
      <c r="X544" s="76"/>
      <c r="Y544" s="78"/>
      <c r="Z544" s="73">
        <f t="shared" ref="Z544:Z567" si="135">P544-O544</f>
        <v>0</v>
      </c>
      <c r="AA544" s="73">
        <f t="shared" ref="AA544:AA567" si="136">P544-J544</f>
        <v>0</v>
      </c>
      <c r="AB544" s="76"/>
      <c r="AC544" s="77"/>
      <c r="AD544" s="76"/>
      <c r="AE544" s="77"/>
      <c r="AF544" s="76"/>
      <c r="AG544" s="77"/>
    </row>
    <row r="545" spans="1:33" s="17" customFormat="1" ht="68.25" hidden="1" customHeight="1" x14ac:dyDescent="0.25">
      <c r="A545" s="776"/>
      <c r="B545" s="757"/>
      <c r="C545" s="763"/>
      <c r="D545" s="766"/>
      <c r="E545" s="769"/>
      <c r="F545" s="129" t="s">
        <v>997</v>
      </c>
      <c r="G545" s="70">
        <v>199</v>
      </c>
      <c r="H545" s="71">
        <v>1052</v>
      </c>
      <c r="I545" s="72">
        <v>502</v>
      </c>
      <c r="J545" s="73">
        <v>0</v>
      </c>
      <c r="K545" s="418">
        <v>99292.23</v>
      </c>
      <c r="L545" s="75">
        <f t="shared" si="132"/>
        <v>0</v>
      </c>
      <c r="M545" s="76"/>
      <c r="N545" s="77"/>
      <c r="O545" s="73">
        <f t="shared" si="133"/>
        <v>0</v>
      </c>
      <c r="P545" s="76"/>
      <c r="Q545" s="76"/>
      <c r="R545" s="77">
        <f t="shared" si="129"/>
        <v>0</v>
      </c>
      <c r="S545" s="76">
        <f t="shared" si="134"/>
        <v>0</v>
      </c>
      <c r="T545" s="76"/>
      <c r="U545" s="78"/>
      <c r="V545" s="76"/>
      <c r="W545" s="78"/>
      <c r="X545" s="76"/>
      <c r="Y545" s="78"/>
      <c r="Z545" s="73">
        <f t="shared" si="135"/>
        <v>0</v>
      </c>
      <c r="AA545" s="73">
        <f t="shared" si="136"/>
        <v>0</v>
      </c>
      <c r="AB545" s="76"/>
      <c r="AC545" s="77"/>
      <c r="AD545" s="76"/>
      <c r="AE545" s="77"/>
      <c r="AF545" s="76"/>
      <c r="AG545" s="77"/>
    </row>
    <row r="546" spans="1:33" s="17" customFormat="1" ht="68.25" hidden="1" customHeight="1" x14ac:dyDescent="0.25">
      <c r="A546" s="776"/>
      <c r="B546" s="757"/>
      <c r="C546" s="763"/>
      <c r="D546" s="766"/>
      <c r="E546" s="769"/>
      <c r="F546" s="129" t="s">
        <v>998</v>
      </c>
      <c r="G546" s="70"/>
      <c r="H546" s="71"/>
      <c r="I546" s="72">
        <v>503</v>
      </c>
      <c r="J546" s="73">
        <v>0</v>
      </c>
      <c r="K546" s="418">
        <v>99292.23</v>
      </c>
      <c r="L546" s="75">
        <f t="shared" si="132"/>
        <v>0</v>
      </c>
      <c r="M546" s="76"/>
      <c r="N546" s="77"/>
      <c r="O546" s="73">
        <f t="shared" si="133"/>
        <v>0</v>
      </c>
      <c r="P546" s="76"/>
      <c r="Q546" s="76"/>
      <c r="R546" s="77">
        <f t="shared" si="129"/>
        <v>0</v>
      </c>
      <c r="S546" s="76">
        <f t="shared" si="134"/>
        <v>0</v>
      </c>
      <c r="T546" s="76"/>
      <c r="U546" s="78"/>
      <c r="V546" s="76"/>
      <c r="W546" s="78"/>
      <c r="X546" s="76"/>
      <c r="Y546" s="78"/>
      <c r="Z546" s="73">
        <f t="shared" si="135"/>
        <v>0</v>
      </c>
      <c r="AA546" s="73">
        <f t="shared" si="136"/>
        <v>0</v>
      </c>
      <c r="AB546" s="76"/>
      <c r="AC546" s="77"/>
      <c r="AD546" s="76"/>
      <c r="AE546" s="77"/>
      <c r="AF546" s="76"/>
      <c r="AG546" s="77"/>
    </row>
    <row r="547" spans="1:33" s="17" customFormat="1" ht="68.25" hidden="1" customHeight="1" x14ac:dyDescent="0.25">
      <c r="A547" s="776"/>
      <c r="B547" s="757"/>
      <c r="C547" s="763"/>
      <c r="D547" s="766"/>
      <c r="E547" s="769"/>
      <c r="F547" s="129" t="s">
        <v>999</v>
      </c>
      <c r="G547" s="70">
        <v>199</v>
      </c>
      <c r="H547" s="71">
        <v>2596</v>
      </c>
      <c r="I547" s="72">
        <v>504</v>
      </c>
      <c r="J547" s="73">
        <v>0</v>
      </c>
      <c r="K547" s="418">
        <v>99292.23</v>
      </c>
      <c r="L547" s="75">
        <f t="shared" si="132"/>
        <v>0</v>
      </c>
      <c r="M547" s="76"/>
      <c r="N547" s="77"/>
      <c r="O547" s="73">
        <f t="shared" si="133"/>
        <v>0</v>
      </c>
      <c r="P547" s="76"/>
      <c r="Q547" s="76"/>
      <c r="R547" s="77">
        <f t="shared" si="129"/>
        <v>0</v>
      </c>
      <c r="S547" s="76">
        <f t="shared" si="134"/>
        <v>0</v>
      </c>
      <c r="T547" s="76"/>
      <c r="U547" s="78"/>
      <c r="V547" s="76"/>
      <c r="W547" s="78"/>
      <c r="X547" s="76"/>
      <c r="Y547" s="78"/>
      <c r="Z547" s="73">
        <f t="shared" si="135"/>
        <v>0</v>
      </c>
      <c r="AA547" s="73">
        <f t="shared" si="136"/>
        <v>0</v>
      </c>
      <c r="AB547" s="76"/>
      <c r="AC547" s="77"/>
      <c r="AD547" s="76"/>
      <c r="AE547" s="77"/>
      <c r="AF547" s="76"/>
      <c r="AG547" s="77"/>
    </row>
    <row r="548" spans="1:33" s="17" customFormat="1" ht="68.25" hidden="1" customHeight="1" x14ac:dyDescent="0.25">
      <c r="A548" s="776"/>
      <c r="B548" s="757"/>
      <c r="C548" s="763"/>
      <c r="D548" s="766"/>
      <c r="E548" s="769"/>
      <c r="F548" s="129" t="s">
        <v>1000</v>
      </c>
      <c r="G548" s="70">
        <v>199</v>
      </c>
      <c r="H548" s="79">
        <v>1039</v>
      </c>
      <c r="I548" s="80">
        <v>505</v>
      </c>
      <c r="J548" s="73">
        <v>0</v>
      </c>
      <c r="K548" s="418">
        <v>99292.23</v>
      </c>
      <c r="L548" s="75">
        <f t="shared" si="132"/>
        <v>0</v>
      </c>
      <c r="M548" s="76"/>
      <c r="N548" s="77"/>
      <c r="O548" s="73">
        <f t="shared" si="133"/>
        <v>0</v>
      </c>
      <c r="P548" s="76"/>
      <c r="Q548" s="76"/>
      <c r="R548" s="77">
        <f t="shared" si="129"/>
        <v>0</v>
      </c>
      <c r="S548" s="76">
        <f t="shared" si="134"/>
        <v>0</v>
      </c>
      <c r="T548" s="76"/>
      <c r="U548" s="78"/>
      <c r="V548" s="76"/>
      <c r="W548" s="78"/>
      <c r="X548" s="76"/>
      <c r="Y548" s="78"/>
      <c r="Z548" s="73">
        <f t="shared" si="135"/>
        <v>0</v>
      </c>
      <c r="AA548" s="73">
        <f t="shared" si="136"/>
        <v>0</v>
      </c>
      <c r="AB548" s="76"/>
      <c r="AC548" s="77"/>
      <c r="AD548" s="76"/>
      <c r="AE548" s="77"/>
      <c r="AF548" s="76"/>
      <c r="AG548" s="77"/>
    </row>
    <row r="549" spans="1:33" s="17" customFormat="1" ht="68.25" hidden="1" customHeight="1" x14ac:dyDescent="0.25">
      <c r="A549" s="776"/>
      <c r="B549" s="757"/>
      <c r="C549" s="763"/>
      <c r="D549" s="766"/>
      <c r="E549" s="769"/>
      <c r="F549" s="129" t="s">
        <v>1001</v>
      </c>
      <c r="G549" s="70">
        <v>199</v>
      </c>
      <c r="H549" s="71">
        <v>1050</v>
      </c>
      <c r="I549" s="72">
        <v>506</v>
      </c>
      <c r="J549" s="73">
        <v>0</v>
      </c>
      <c r="K549" s="418">
        <v>99292.23</v>
      </c>
      <c r="L549" s="75">
        <f t="shared" si="132"/>
        <v>0</v>
      </c>
      <c r="M549" s="76"/>
      <c r="N549" s="77"/>
      <c r="O549" s="73">
        <f t="shared" si="133"/>
        <v>0</v>
      </c>
      <c r="P549" s="76"/>
      <c r="Q549" s="76"/>
      <c r="R549" s="77">
        <f t="shared" si="129"/>
        <v>0</v>
      </c>
      <c r="S549" s="76">
        <f t="shared" si="134"/>
        <v>0</v>
      </c>
      <c r="T549" s="76"/>
      <c r="U549" s="78"/>
      <c r="V549" s="76"/>
      <c r="W549" s="78"/>
      <c r="X549" s="76"/>
      <c r="Y549" s="78"/>
      <c r="Z549" s="73">
        <f t="shared" si="135"/>
        <v>0</v>
      </c>
      <c r="AA549" s="73">
        <f t="shared" si="136"/>
        <v>0</v>
      </c>
      <c r="AB549" s="76"/>
      <c r="AC549" s="77"/>
      <c r="AD549" s="76"/>
      <c r="AE549" s="77"/>
      <c r="AF549" s="76"/>
      <c r="AG549" s="77"/>
    </row>
    <row r="550" spans="1:33" s="17" customFormat="1" ht="68.25" hidden="1" customHeight="1" x14ac:dyDescent="0.25">
      <c r="A550" s="776"/>
      <c r="B550" s="757"/>
      <c r="C550" s="763"/>
      <c r="D550" s="766"/>
      <c r="E550" s="769"/>
      <c r="F550" s="129" t="s">
        <v>1002</v>
      </c>
      <c r="G550" s="70">
        <v>199</v>
      </c>
      <c r="H550" s="71">
        <v>1049</v>
      </c>
      <c r="I550" s="72">
        <v>507</v>
      </c>
      <c r="J550" s="73">
        <v>0</v>
      </c>
      <c r="K550" s="418">
        <v>99292.23</v>
      </c>
      <c r="L550" s="75">
        <f t="shared" si="132"/>
        <v>0</v>
      </c>
      <c r="M550" s="76"/>
      <c r="N550" s="77"/>
      <c r="O550" s="73">
        <f t="shared" si="133"/>
        <v>0</v>
      </c>
      <c r="P550" s="76"/>
      <c r="Q550" s="76"/>
      <c r="R550" s="77">
        <f t="shared" si="129"/>
        <v>0</v>
      </c>
      <c r="S550" s="76">
        <f t="shared" si="134"/>
        <v>0</v>
      </c>
      <c r="T550" s="76"/>
      <c r="U550" s="78"/>
      <c r="V550" s="76"/>
      <c r="W550" s="78"/>
      <c r="X550" s="76"/>
      <c r="Y550" s="78"/>
      <c r="Z550" s="73">
        <f t="shared" si="135"/>
        <v>0</v>
      </c>
      <c r="AA550" s="73">
        <f t="shared" si="136"/>
        <v>0</v>
      </c>
      <c r="AB550" s="76"/>
      <c r="AC550" s="77"/>
      <c r="AD550" s="76"/>
      <c r="AE550" s="77"/>
      <c r="AF550" s="76"/>
      <c r="AG550" s="77"/>
    </row>
    <row r="551" spans="1:33" s="17" customFormat="1" ht="68.25" hidden="1" customHeight="1" x14ac:dyDescent="0.25">
      <c r="A551" s="776"/>
      <c r="B551" s="757"/>
      <c r="C551" s="763"/>
      <c r="D551" s="766"/>
      <c r="E551" s="769"/>
      <c r="F551" s="129" t="s">
        <v>1003</v>
      </c>
      <c r="G551" s="70"/>
      <c r="H551" s="71"/>
      <c r="I551" s="72">
        <v>508</v>
      </c>
      <c r="J551" s="73">
        <v>0</v>
      </c>
      <c r="K551" s="418">
        <v>99292.23</v>
      </c>
      <c r="L551" s="75">
        <f t="shared" si="132"/>
        <v>0</v>
      </c>
      <c r="M551" s="76"/>
      <c r="N551" s="77"/>
      <c r="O551" s="73">
        <f t="shared" si="133"/>
        <v>0</v>
      </c>
      <c r="P551" s="76"/>
      <c r="Q551" s="76"/>
      <c r="R551" s="77">
        <f t="shared" si="129"/>
        <v>0</v>
      </c>
      <c r="S551" s="76">
        <f t="shared" si="134"/>
        <v>0</v>
      </c>
      <c r="T551" s="76"/>
      <c r="U551" s="78"/>
      <c r="V551" s="76"/>
      <c r="W551" s="78"/>
      <c r="X551" s="76"/>
      <c r="Y551" s="78"/>
      <c r="Z551" s="73">
        <f t="shared" si="135"/>
        <v>0</v>
      </c>
      <c r="AA551" s="73">
        <f t="shared" si="136"/>
        <v>0</v>
      </c>
      <c r="AB551" s="76"/>
      <c r="AC551" s="77"/>
      <c r="AD551" s="76"/>
      <c r="AE551" s="77"/>
      <c r="AF551" s="76"/>
      <c r="AG551" s="77"/>
    </row>
    <row r="552" spans="1:33" s="17" customFormat="1" ht="68.25" hidden="1" customHeight="1" x14ac:dyDescent="0.25">
      <c r="A552" s="776"/>
      <c r="B552" s="757"/>
      <c r="C552" s="763"/>
      <c r="D552" s="766"/>
      <c r="E552" s="769"/>
      <c r="F552" s="129" t="s">
        <v>1004</v>
      </c>
      <c r="G552" s="70">
        <v>199</v>
      </c>
      <c r="H552" s="71">
        <v>2572</v>
      </c>
      <c r="I552" s="72">
        <v>509</v>
      </c>
      <c r="J552" s="73">
        <v>0</v>
      </c>
      <c r="K552" s="418">
        <v>99292.23</v>
      </c>
      <c r="L552" s="75">
        <f t="shared" si="132"/>
        <v>0</v>
      </c>
      <c r="M552" s="76"/>
      <c r="N552" s="77"/>
      <c r="O552" s="73">
        <f t="shared" si="133"/>
        <v>0</v>
      </c>
      <c r="P552" s="76"/>
      <c r="Q552" s="76"/>
      <c r="R552" s="77">
        <f t="shared" si="129"/>
        <v>0</v>
      </c>
      <c r="S552" s="76">
        <f t="shared" si="134"/>
        <v>0</v>
      </c>
      <c r="T552" s="76"/>
      <c r="U552" s="78"/>
      <c r="V552" s="76"/>
      <c r="W552" s="78"/>
      <c r="X552" s="76"/>
      <c r="Y552" s="78"/>
      <c r="Z552" s="73">
        <f t="shared" si="135"/>
        <v>0</v>
      </c>
      <c r="AA552" s="73">
        <f t="shared" si="136"/>
        <v>0</v>
      </c>
      <c r="AB552" s="76"/>
      <c r="AC552" s="77"/>
      <c r="AD552" s="76"/>
      <c r="AE552" s="77"/>
      <c r="AF552" s="76"/>
      <c r="AG552" s="77"/>
    </row>
    <row r="553" spans="1:33" s="17" customFormat="1" ht="68.25" hidden="1" customHeight="1" x14ac:dyDescent="0.25">
      <c r="A553" s="776"/>
      <c r="B553" s="757"/>
      <c r="C553" s="763"/>
      <c r="D553" s="766"/>
      <c r="E553" s="769"/>
      <c r="F553" s="129" t="s">
        <v>1005</v>
      </c>
      <c r="G553" s="70">
        <v>199</v>
      </c>
      <c r="H553" s="71">
        <v>1037</v>
      </c>
      <c r="I553" s="72">
        <v>510</v>
      </c>
      <c r="J553" s="73">
        <v>0</v>
      </c>
      <c r="K553" s="418">
        <v>99292.23</v>
      </c>
      <c r="L553" s="75">
        <f t="shared" si="132"/>
        <v>0</v>
      </c>
      <c r="M553" s="76"/>
      <c r="N553" s="77"/>
      <c r="O553" s="73">
        <f t="shared" si="133"/>
        <v>0</v>
      </c>
      <c r="P553" s="76"/>
      <c r="Q553" s="76"/>
      <c r="R553" s="77">
        <f t="shared" si="129"/>
        <v>0</v>
      </c>
      <c r="S553" s="76">
        <f t="shared" si="134"/>
        <v>0</v>
      </c>
      <c r="T553" s="76"/>
      <c r="U553" s="78"/>
      <c r="V553" s="76"/>
      <c r="W553" s="78"/>
      <c r="X553" s="76"/>
      <c r="Y553" s="78"/>
      <c r="Z553" s="73">
        <f t="shared" si="135"/>
        <v>0</v>
      </c>
      <c r="AA553" s="73">
        <f t="shared" si="136"/>
        <v>0</v>
      </c>
      <c r="AB553" s="76"/>
      <c r="AC553" s="77"/>
      <c r="AD553" s="76"/>
      <c r="AE553" s="77"/>
      <c r="AF553" s="76"/>
      <c r="AG553" s="77"/>
    </row>
    <row r="554" spans="1:33" s="17" customFormat="1" ht="68.25" hidden="1" customHeight="1" x14ac:dyDescent="0.25">
      <c r="A554" s="776"/>
      <c r="B554" s="757"/>
      <c r="C554" s="763"/>
      <c r="D554" s="766"/>
      <c r="E554" s="769"/>
      <c r="F554" s="342" t="s">
        <v>1006</v>
      </c>
      <c r="G554" s="343">
        <v>199</v>
      </c>
      <c r="H554" s="344">
        <v>1047</v>
      </c>
      <c r="I554" s="345">
        <v>511</v>
      </c>
      <c r="J554" s="73">
        <v>0</v>
      </c>
      <c r="K554" s="418">
        <v>99292.23</v>
      </c>
      <c r="L554" s="75">
        <f t="shared" si="132"/>
        <v>0</v>
      </c>
      <c r="M554" s="76"/>
      <c r="N554" s="77"/>
      <c r="O554" s="73">
        <f t="shared" si="133"/>
        <v>0</v>
      </c>
      <c r="P554" s="76"/>
      <c r="Q554" s="76"/>
      <c r="R554" s="77">
        <f t="shared" si="129"/>
        <v>0</v>
      </c>
      <c r="S554" s="76">
        <f t="shared" si="134"/>
        <v>0</v>
      </c>
      <c r="T554" s="76"/>
      <c r="U554" s="78"/>
      <c r="V554" s="76"/>
      <c r="W554" s="78"/>
      <c r="X554" s="76"/>
      <c r="Y554" s="78"/>
      <c r="Z554" s="73">
        <f t="shared" si="135"/>
        <v>0</v>
      </c>
      <c r="AA554" s="73">
        <f t="shared" si="136"/>
        <v>0</v>
      </c>
      <c r="AB554" s="76"/>
      <c r="AC554" s="77"/>
      <c r="AD554" s="76"/>
      <c r="AE554" s="77"/>
      <c r="AF554" s="76"/>
      <c r="AG554" s="77"/>
    </row>
    <row r="555" spans="1:33" s="17" customFormat="1" ht="68.25" hidden="1" customHeight="1" x14ac:dyDescent="0.25">
      <c r="A555" s="776"/>
      <c r="B555" s="757"/>
      <c r="C555" s="763"/>
      <c r="D555" s="766"/>
      <c r="E555" s="769"/>
      <c r="F555" s="346" t="s">
        <v>1007</v>
      </c>
      <c r="G555" s="343">
        <v>199</v>
      </c>
      <c r="H555" s="344">
        <v>1036</v>
      </c>
      <c r="I555" s="345">
        <v>512</v>
      </c>
      <c r="J555" s="73">
        <v>0</v>
      </c>
      <c r="K555" s="418">
        <v>99292.23</v>
      </c>
      <c r="L555" s="75">
        <f t="shared" si="132"/>
        <v>0</v>
      </c>
      <c r="M555" s="76"/>
      <c r="N555" s="77"/>
      <c r="O555" s="73">
        <f t="shared" si="133"/>
        <v>0</v>
      </c>
      <c r="P555" s="76"/>
      <c r="Q555" s="76"/>
      <c r="R555" s="77">
        <f t="shared" si="129"/>
        <v>0</v>
      </c>
      <c r="S555" s="76">
        <f t="shared" si="134"/>
        <v>0</v>
      </c>
      <c r="T555" s="76"/>
      <c r="U555" s="78"/>
      <c r="V555" s="76"/>
      <c r="W555" s="78"/>
      <c r="X555" s="76"/>
      <c r="Y555" s="78"/>
      <c r="Z555" s="73">
        <f t="shared" si="135"/>
        <v>0</v>
      </c>
      <c r="AA555" s="73">
        <f t="shared" si="136"/>
        <v>0</v>
      </c>
      <c r="AB555" s="76"/>
      <c r="AC555" s="77"/>
      <c r="AD555" s="76"/>
      <c r="AE555" s="77"/>
      <c r="AF555" s="76"/>
      <c r="AG555" s="77"/>
    </row>
    <row r="556" spans="1:33" s="17" customFormat="1" ht="68.25" hidden="1" customHeight="1" x14ac:dyDescent="0.25">
      <c r="A556" s="776"/>
      <c r="B556" s="757"/>
      <c r="C556" s="763"/>
      <c r="D556" s="766"/>
      <c r="E556" s="769"/>
      <c r="F556" s="232" t="s">
        <v>1008</v>
      </c>
      <c r="G556" s="343">
        <v>199</v>
      </c>
      <c r="H556" s="344">
        <v>1045</v>
      </c>
      <c r="I556" s="86">
        <v>513</v>
      </c>
      <c r="J556" s="73">
        <v>0</v>
      </c>
      <c r="K556" s="418">
        <v>99292.23</v>
      </c>
      <c r="L556" s="75">
        <f t="shared" si="132"/>
        <v>0</v>
      </c>
      <c r="M556" s="76"/>
      <c r="N556" s="77"/>
      <c r="O556" s="73">
        <f t="shared" si="133"/>
        <v>0</v>
      </c>
      <c r="P556" s="76"/>
      <c r="Q556" s="76"/>
      <c r="R556" s="77">
        <f t="shared" si="129"/>
        <v>0</v>
      </c>
      <c r="S556" s="76">
        <f t="shared" si="134"/>
        <v>0</v>
      </c>
      <c r="T556" s="76"/>
      <c r="U556" s="78"/>
      <c r="V556" s="76"/>
      <c r="W556" s="78"/>
      <c r="X556" s="76"/>
      <c r="Y556" s="78"/>
      <c r="Z556" s="73">
        <f t="shared" si="135"/>
        <v>0</v>
      </c>
      <c r="AA556" s="73">
        <f t="shared" si="136"/>
        <v>0</v>
      </c>
      <c r="AB556" s="76"/>
      <c r="AC556" s="77"/>
      <c r="AD556" s="76"/>
      <c r="AE556" s="77"/>
      <c r="AF556" s="76"/>
      <c r="AG556" s="77"/>
    </row>
    <row r="557" spans="1:33" s="17" customFormat="1" ht="68.25" hidden="1" customHeight="1" x14ac:dyDescent="0.25">
      <c r="A557" s="776"/>
      <c r="B557" s="758"/>
      <c r="C557" s="742"/>
      <c r="D557" s="755"/>
      <c r="E557" s="756"/>
      <c r="F557" s="232" t="s">
        <v>1009</v>
      </c>
      <c r="G557" s="343">
        <v>199</v>
      </c>
      <c r="H557" s="344">
        <v>1035</v>
      </c>
      <c r="I557" s="86">
        <v>514</v>
      </c>
      <c r="J557" s="73">
        <v>0</v>
      </c>
      <c r="K557" s="418">
        <v>99292.23</v>
      </c>
      <c r="L557" s="75">
        <f t="shared" si="132"/>
        <v>0</v>
      </c>
      <c r="M557" s="76"/>
      <c r="N557" s="77"/>
      <c r="O557" s="73">
        <f t="shared" si="133"/>
        <v>0</v>
      </c>
      <c r="P557" s="76"/>
      <c r="Q557" s="76"/>
      <c r="R557" s="77">
        <f t="shared" si="129"/>
        <v>0</v>
      </c>
      <c r="S557" s="76">
        <f t="shared" si="134"/>
        <v>0</v>
      </c>
      <c r="T557" s="76"/>
      <c r="U557" s="78"/>
      <c r="V557" s="76"/>
      <c r="W557" s="78"/>
      <c r="X557" s="76"/>
      <c r="Y557" s="78"/>
      <c r="Z557" s="73">
        <f t="shared" si="135"/>
        <v>0</v>
      </c>
      <c r="AA557" s="73">
        <f t="shared" si="136"/>
        <v>0</v>
      </c>
      <c r="AB557" s="76"/>
      <c r="AC557" s="77"/>
      <c r="AD557" s="76"/>
      <c r="AE557" s="77"/>
      <c r="AF557" s="76"/>
      <c r="AG557" s="77"/>
    </row>
    <row r="558" spans="1:33" s="17" customFormat="1" ht="68.25" hidden="1" customHeight="1" x14ac:dyDescent="0.25">
      <c r="A558" s="776"/>
      <c r="B558" s="736" t="s">
        <v>1010</v>
      </c>
      <c r="C558" s="741" t="s">
        <v>1011</v>
      </c>
      <c r="D558" s="765" t="s">
        <v>1012</v>
      </c>
      <c r="E558" s="768" t="s">
        <v>41</v>
      </c>
      <c r="F558" s="129" t="s">
        <v>1013</v>
      </c>
      <c r="G558" s="70">
        <v>186</v>
      </c>
      <c r="H558" s="71">
        <v>25</v>
      </c>
      <c r="I558" s="72">
        <v>431</v>
      </c>
      <c r="J558" s="73">
        <v>0</v>
      </c>
      <c r="K558" s="418">
        <v>99292.23</v>
      </c>
      <c r="L558" s="75">
        <f t="shared" si="132"/>
        <v>0</v>
      </c>
      <c r="M558" s="76"/>
      <c r="N558" s="77"/>
      <c r="O558" s="73">
        <f t="shared" si="133"/>
        <v>0</v>
      </c>
      <c r="P558" s="76"/>
      <c r="Q558" s="76"/>
      <c r="R558" s="77">
        <f t="shared" si="129"/>
        <v>0</v>
      </c>
      <c r="S558" s="76">
        <f t="shared" si="134"/>
        <v>0</v>
      </c>
      <c r="T558" s="76"/>
      <c r="U558" s="78"/>
      <c r="V558" s="76"/>
      <c r="W558" s="78"/>
      <c r="X558" s="76"/>
      <c r="Y558" s="78"/>
      <c r="Z558" s="73">
        <f t="shared" si="135"/>
        <v>0</v>
      </c>
      <c r="AA558" s="73">
        <f t="shared" si="136"/>
        <v>0</v>
      </c>
      <c r="AB558" s="76"/>
      <c r="AC558" s="77"/>
      <c r="AD558" s="76"/>
      <c r="AE558" s="77"/>
      <c r="AF558" s="76"/>
      <c r="AG558" s="77"/>
    </row>
    <row r="559" spans="1:33" s="17" customFormat="1" ht="68.25" hidden="1" customHeight="1" x14ac:dyDescent="0.25">
      <c r="A559" s="776"/>
      <c r="B559" s="757"/>
      <c r="C559" s="763"/>
      <c r="D559" s="766"/>
      <c r="E559" s="769"/>
      <c r="F559" s="129" t="s">
        <v>1014</v>
      </c>
      <c r="G559" s="70">
        <v>186</v>
      </c>
      <c r="H559" s="71">
        <v>24</v>
      </c>
      <c r="I559" s="72">
        <v>432</v>
      </c>
      <c r="J559" s="73">
        <v>0</v>
      </c>
      <c r="K559" s="418">
        <v>99292.23</v>
      </c>
      <c r="L559" s="75">
        <f t="shared" si="132"/>
        <v>0</v>
      </c>
      <c r="M559" s="76"/>
      <c r="N559" s="77"/>
      <c r="O559" s="73">
        <f t="shared" si="133"/>
        <v>0</v>
      </c>
      <c r="P559" s="76"/>
      <c r="Q559" s="76"/>
      <c r="R559" s="77">
        <f t="shared" si="129"/>
        <v>0</v>
      </c>
      <c r="S559" s="76">
        <f t="shared" si="134"/>
        <v>0</v>
      </c>
      <c r="T559" s="76"/>
      <c r="U559" s="78"/>
      <c r="V559" s="76"/>
      <c r="W559" s="78"/>
      <c r="X559" s="76"/>
      <c r="Y559" s="78"/>
      <c r="Z559" s="73">
        <f t="shared" si="135"/>
        <v>0</v>
      </c>
      <c r="AA559" s="73">
        <f t="shared" si="136"/>
        <v>0</v>
      </c>
      <c r="AB559" s="76"/>
      <c r="AC559" s="77"/>
      <c r="AD559" s="76"/>
      <c r="AE559" s="77"/>
      <c r="AF559" s="76"/>
      <c r="AG559" s="77"/>
    </row>
    <row r="560" spans="1:33" s="17" customFormat="1" ht="68.25" hidden="1" customHeight="1" x14ac:dyDescent="0.25">
      <c r="A560" s="776"/>
      <c r="B560" s="757"/>
      <c r="C560" s="763"/>
      <c r="D560" s="766"/>
      <c r="E560" s="769"/>
      <c r="F560" s="129" t="s">
        <v>1015</v>
      </c>
      <c r="G560" s="70">
        <v>186</v>
      </c>
      <c r="H560" s="71">
        <v>23</v>
      </c>
      <c r="I560" s="72">
        <v>433</v>
      </c>
      <c r="J560" s="73">
        <v>0</v>
      </c>
      <c r="K560" s="418">
        <v>99292.23</v>
      </c>
      <c r="L560" s="75">
        <f t="shared" si="132"/>
        <v>0</v>
      </c>
      <c r="M560" s="76"/>
      <c r="N560" s="77"/>
      <c r="O560" s="73">
        <f t="shared" si="133"/>
        <v>0</v>
      </c>
      <c r="P560" s="76"/>
      <c r="Q560" s="76"/>
      <c r="R560" s="77">
        <f t="shared" si="129"/>
        <v>0</v>
      </c>
      <c r="S560" s="76">
        <f t="shared" si="134"/>
        <v>0</v>
      </c>
      <c r="T560" s="76"/>
      <c r="U560" s="78"/>
      <c r="V560" s="76"/>
      <c r="W560" s="78"/>
      <c r="X560" s="76"/>
      <c r="Y560" s="78"/>
      <c r="Z560" s="73">
        <f t="shared" si="135"/>
        <v>0</v>
      </c>
      <c r="AA560" s="73">
        <f t="shared" si="136"/>
        <v>0</v>
      </c>
      <c r="AB560" s="76"/>
      <c r="AC560" s="77"/>
      <c r="AD560" s="76"/>
      <c r="AE560" s="77"/>
      <c r="AF560" s="76"/>
      <c r="AG560" s="77"/>
    </row>
    <row r="561" spans="1:33" s="17" customFormat="1" ht="68.25" hidden="1" customHeight="1" x14ac:dyDescent="0.25">
      <c r="A561" s="776"/>
      <c r="B561" s="757"/>
      <c r="C561" s="763"/>
      <c r="D561" s="766"/>
      <c r="E561" s="769"/>
      <c r="F561" s="129" t="s">
        <v>1016</v>
      </c>
      <c r="G561" s="70">
        <v>186</v>
      </c>
      <c r="H561" s="79">
        <v>22</v>
      </c>
      <c r="I561" s="80">
        <v>515</v>
      </c>
      <c r="J561" s="73">
        <v>0</v>
      </c>
      <c r="K561" s="418">
        <v>99292.23</v>
      </c>
      <c r="L561" s="75">
        <f t="shared" si="132"/>
        <v>0</v>
      </c>
      <c r="M561" s="76"/>
      <c r="N561" s="77"/>
      <c r="O561" s="73">
        <f t="shared" si="133"/>
        <v>0</v>
      </c>
      <c r="P561" s="76"/>
      <c r="Q561" s="76"/>
      <c r="R561" s="77">
        <f t="shared" si="129"/>
        <v>0</v>
      </c>
      <c r="S561" s="76">
        <f t="shared" si="134"/>
        <v>0</v>
      </c>
      <c r="T561" s="76"/>
      <c r="U561" s="78"/>
      <c r="V561" s="76"/>
      <c r="W561" s="78"/>
      <c r="X561" s="76"/>
      <c r="Y561" s="78"/>
      <c r="Z561" s="73">
        <f t="shared" si="135"/>
        <v>0</v>
      </c>
      <c r="AA561" s="73">
        <f t="shared" si="136"/>
        <v>0</v>
      </c>
      <c r="AB561" s="76"/>
      <c r="AC561" s="77"/>
      <c r="AD561" s="76"/>
      <c r="AE561" s="77"/>
      <c r="AF561" s="76"/>
      <c r="AG561" s="77"/>
    </row>
    <row r="562" spans="1:33" s="17" customFormat="1" ht="68.25" hidden="1" customHeight="1" x14ac:dyDescent="0.25">
      <c r="A562" s="776"/>
      <c r="B562" s="757"/>
      <c r="C562" s="873"/>
      <c r="D562" s="766"/>
      <c r="E562" s="769"/>
      <c r="F562" s="414" t="s">
        <v>1017</v>
      </c>
      <c r="G562" s="70">
        <v>186</v>
      </c>
      <c r="H562" s="71">
        <v>21</v>
      </c>
      <c r="I562" s="72">
        <v>435</v>
      </c>
      <c r="J562" s="82">
        <v>0</v>
      </c>
      <c r="K562" s="418">
        <v>99292.23</v>
      </c>
      <c r="L562" s="152">
        <f t="shared" si="132"/>
        <v>0</v>
      </c>
      <c r="M562" s="76"/>
      <c r="N562" s="77"/>
      <c r="O562" s="73">
        <f t="shared" si="133"/>
        <v>0</v>
      </c>
      <c r="P562" s="76"/>
      <c r="Q562" s="76"/>
      <c r="R562" s="77">
        <f t="shared" si="129"/>
        <v>0</v>
      </c>
      <c r="S562" s="76">
        <f t="shared" si="134"/>
        <v>0</v>
      </c>
      <c r="T562" s="76"/>
      <c r="U562" s="77">
        <f>ROUND(T562*$K562,2)</f>
        <v>0</v>
      </c>
      <c r="V562" s="76"/>
      <c r="W562" s="77">
        <f>ROUND(V562*$K562,2)</f>
        <v>0</v>
      </c>
      <c r="X562" s="76"/>
      <c r="Y562" s="77">
        <f>ROUND(X562*$K562,2)</f>
        <v>0</v>
      </c>
      <c r="Z562" s="73">
        <f t="shared" si="135"/>
        <v>0</v>
      </c>
      <c r="AA562" s="73">
        <f t="shared" si="136"/>
        <v>0</v>
      </c>
      <c r="AB562" s="76"/>
      <c r="AC562" s="77">
        <f>ROUND(AB562*$K562,2)</f>
        <v>0</v>
      </c>
      <c r="AD562" s="76"/>
      <c r="AE562" s="73"/>
      <c r="AF562" s="73"/>
      <c r="AG562" s="73"/>
    </row>
    <row r="563" spans="1:33" s="17" customFormat="1" ht="68.25" hidden="1" customHeight="1" x14ac:dyDescent="0.25">
      <c r="A563" s="776"/>
      <c r="B563" s="757"/>
      <c r="C563" s="742"/>
      <c r="D563" s="755"/>
      <c r="E563" s="756"/>
      <c r="F563" s="129" t="s">
        <v>1018</v>
      </c>
      <c r="G563" s="70">
        <v>186</v>
      </c>
      <c r="H563" s="71">
        <v>20</v>
      </c>
      <c r="I563" s="72">
        <v>436</v>
      </c>
      <c r="J563" s="73">
        <v>0</v>
      </c>
      <c r="K563" s="418">
        <v>99292.23</v>
      </c>
      <c r="L563" s="75">
        <f t="shared" si="132"/>
        <v>0</v>
      </c>
      <c r="M563" s="76"/>
      <c r="N563" s="77"/>
      <c r="O563" s="73">
        <f t="shared" si="133"/>
        <v>0</v>
      </c>
      <c r="P563" s="76"/>
      <c r="Q563" s="76"/>
      <c r="R563" s="77">
        <f t="shared" si="129"/>
        <v>0</v>
      </c>
      <c r="S563" s="76">
        <f t="shared" si="134"/>
        <v>0</v>
      </c>
      <c r="T563" s="76"/>
      <c r="U563" s="78"/>
      <c r="V563" s="76"/>
      <c r="W563" s="78"/>
      <c r="X563" s="76"/>
      <c r="Y563" s="78"/>
      <c r="Z563" s="73">
        <f t="shared" si="135"/>
        <v>0</v>
      </c>
      <c r="AA563" s="73">
        <f t="shared" si="136"/>
        <v>0</v>
      </c>
      <c r="AB563" s="76"/>
      <c r="AC563" s="77"/>
      <c r="AD563" s="76"/>
      <c r="AE563" s="77"/>
      <c r="AF563" s="76"/>
      <c r="AG563" s="77"/>
    </row>
    <row r="564" spans="1:33" s="17" customFormat="1" ht="68.25" hidden="1" customHeight="1" x14ac:dyDescent="0.25">
      <c r="A564" s="776"/>
      <c r="B564" s="757"/>
      <c r="C564" s="770" t="s">
        <v>1019</v>
      </c>
      <c r="D564" s="765" t="s">
        <v>1020</v>
      </c>
      <c r="E564" s="768" t="s">
        <v>41</v>
      </c>
      <c r="F564" s="129" t="s">
        <v>1021</v>
      </c>
      <c r="G564" s="70">
        <v>186</v>
      </c>
      <c r="H564" s="71">
        <v>1058</v>
      </c>
      <c r="I564" s="72">
        <v>437</v>
      </c>
      <c r="J564" s="73">
        <v>0</v>
      </c>
      <c r="K564" s="418">
        <v>99292.23</v>
      </c>
      <c r="L564" s="75">
        <f t="shared" si="132"/>
        <v>0</v>
      </c>
      <c r="M564" s="76"/>
      <c r="N564" s="77"/>
      <c r="O564" s="73">
        <f t="shared" si="133"/>
        <v>0</v>
      </c>
      <c r="P564" s="76"/>
      <c r="Q564" s="76"/>
      <c r="R564" s="77">
        <f t="shared" si="129"/>
        <v>0</v>
      </c>
      <c r="S564" s="76">
        <f t="shared" si="134"/>
        <v>0</v>
      </c>
      <c r="T564" s="76"/>
      <c r="U564" s="78"/>
      <c r="V564" s="76"/>
      <c r="W564" s="78"/>
      <c r="X564" s="76"/>
      <c r="Y564" s="78"/>
      <c r="Z564" s="73">
        <f t="shared" si="135"/>
        <v>0</v>
      </c>
      <c r="AA564" s="73">
        <f t="shared" si="136"/>
        <v>0</v>
      </c>
      <c r="AB564" s="76"/>
      <c r="AC564" s="77"/>
      <c r="AD564" s="76"/>
      <c r="AE564" s="77"/>
      <c r="AF564" s="76"/>
      <c r="AG564" s="77"/>
    </row>
    <row r="565" spans="1:33" s="17" customFormat="1" ht="68.25" hidden="1" customHeight="1" x14ac:dyDescent="0.25">
      <c r="A565" s="776"/>
      <c r="B565" s="758"/>
      <c r="C565" s="771"/>
      <c r="D565" s="755"/>
      <c r="E565" s="756"/>
      <c r="F565" s="129" t="s">
        <v>1022</v>
      </c>
      <c r="G565" s="70">
        <v>186</v>
      </c>
      <c r="H565" s="71">
        <v>1057</v>
      </c>
      <c r="I565" s="72">
        <v>438</v>
      </c>
      <c r="J565" s="73">
        <v>0</v>
      </c>
      <c r="K565" s="418">
        <v>99292.23</v>
      </c>
      <c r="L565" s="75">
        <f t="shared" si="132"/>
        <v>0</v>
      </c>
      <c r="M565" s="76"/>
      <c r="N565" s="77"/>
      <c r="O565" s="73">
        <f t="shared" si="133"/>
        <v>0</v>
      </c>
      <c r="P565" s="76"/>
      <c r="Q565" s="76"/>
      <c r="R565" s="77">
        <f t="shared" si="129"/>
        <v>0</v>
      </c>
      <c r="S565" s="76">
        <f t="shared" si="134"/>
        <v>0</v>
      </c>
      <c r="T565" s="76"/>
      <c r="U565" s="78"/>
      <c r="V565" s="76"/>
      <c r="W565" s="78"/>
      <c r="X565" s="76"/>
      <c r="Y565" s="78"/>
      <c r="Z565" s="73">
        <f t="shared" si="135"/>
        <v>0</v>
      </c>
      <c r="AA565" s="73">
        <f t="shared" si="136"/>
        <v>0</v>
      </c>
      <c r="AB565" s="76"/>
      <c r="AC565" s="77"/>
      <c r="AD565" s="76"/>
      <c r="AE565" s="77"/>
      <c r="AF565" s="76"/>
      <c r="AG565" s="77"/>
    </row>
    <row r="566" spans="1:33" s="17" customFormat="1" ht="68.25" hidden="1" customHeight="1" x14ac:dyDescent="0.25">
      <c r="A566" s="785"/>
      <c r="B566" s="149" t="s">
        <v>1023</v>
      </c>
      <c r="C566" s="128" t="s">
        <v>1024</v>
      </c>
      <c r="D566" s="90" t="s">
        <v>1025</v>
      </c>
      <c r="E566" s="91" t="s">
        <v>41</v>
      </c>
      <c r="F566" s="129" t="s">
        <v>1026</v>
      </c>
      <c r="G566" s="70">
        <v>209</v>
      </c>
      <c r="H566" s="347">
        <v>19</v>
      </c>
      <c r="I566" s="72">
        <v>439</v>
      </c>
      <c r="J566" s="551">
        <v>0</v>
      </c>
      <c r="K566" s="495">
        <v>99292.23</v>
      </c>
      <c r="L566" s="152">
        <f t="shared" si="132"/>
        <v>0</v>
      </c>
      <c r="M566" s="76"/>
      <c r="N566" s="77"/>
      <c r="O566" s="73">
        <f t="shared" si="133"/>
        <v>0</v>
      </c>
      <c r="P566" s="76"/>
      <c r="Q566" s="349"/>
      <c r="R566" s="350">
        <f t="shared" si="129"/>
        <v>0</v>
      </c>
      <c r="S566" s="349">
        <f t="shared" si="134"/>
        <v>0</v>
      </c>
      <c r="T566" s="349"/>
      <c r="U566" s="350">
        <f>ROUND(T566*$K566,2)</f>
        <v>0</v>
      </c>
      <c r="V566" s="349"/>
      <c r="W566" s="350">
        <f>ROUND(V566*$K566,2)</f>
        <v>0</v>
      </c>
      <c r="X566" s="349"/>
      <c r="Y566" s="350">
        <f>ROUND(X566*$K566,2)</f>
        <v>0</v>
      </c>
      <c r="Z566" s="351">
        <f t="shared" si="135"/>
        <v>0</v>
      </c>
      <c r="AA566" s="351">
        <f t="shared" si="136"/>
        <v>0</v>
      </c>
      <c r="AB566" s="349"/>
      <c r="AC566" s="350">
        <f>ROUND(AB566*$K566,2)</f>
        <v>0</v>
      </c>
      <c r="AD566" s="76"/>
      <c r="AE566" s="73"/>
      <c r="AF566" s="73"/>
      <c r="AG566" s="73"/>
    </row>
    <row r="567" spans="1:33" s="17" customFormat="1" ht="90.75" hidden="1" customHeight="1" x14ac:dyDescent="0.25">
      <c r="A567" s="131" t="s">
        <v>1027</v>
      </c>
      <c r="B567" s="149" t="s">
        <v>1028</v>
      </c>
      <c r="C567" s="128" t="s">
        <v>1029</v>
      </c>
      <c r="D567" s="90" t="s">
        <v>1030</v>
      </c>
      <c r="E567" s="91" t="s">
        <v>41</v>
      </c>
      <c r="F567" s="129" t="s">
        <v>1031</v>
      </c>
      <c r="G567" s="70">
        <v>185</v>
      </c>
      <c r="H567" s="71">
        <v>1098</v>
      </c>
      <c r="I567" s="72">
        <v>528</v>
      </c>
      <c r="J567" s="551">
        <v>0</v>
      </c>
      <c r="K567" s="496">
        <v>146016.17000000001</v>
      </c>
      <c r="L567" s="152">
        <f t="shared" si="132"/>
        <v>0</v>
      </c>
      <c r="M567" s="76"/>
      <c r="N567" s="77"/>
      <c r="O567" s="73">
        <f t="shared" si="133"/>
        <v>0</v>
      </c>
      <c r="P567" s="76"/>
      <c r="Q567" s="349"/>
      <c r="R567" s="350">
        <f t="shared" si="129"/>
        <v>0</v>
      </c>
      <c r="S567" s="349">
        <f t="shared" si="134"/>
        <v>0</v>
      </c>
      <c r="T567" s="349"/>
      <c r="U567" s="352"/>
      <c r="V567" s="349"/>
      <c r="W567" s="352"/>
      <c r="X567" s="349"/>
      <c r="Y567" s="352"/>
      <c r="Z567" s="351">
        <f t="shared" si="135"/>
        <v>0</v>
      </c>
      <c r="AA567" s="351">
        <f t="shared" si="136"/>
        <v>0</v>
      </c>
      <c r="AB567" s="349"/>
      <c r="AC567" s="350"/>
      <c r="AD567" s="76"/>
      <c r="AE567" s="73"/>
      <c r="AF567" s="73"/>
      <c r="AG567" s="73"/>
    </row>
    <row r="568" spans="1:33" s="17" customFormat="1" ht="25.5" hidden="1" x14ac:dyDescent="0.25">
      <c r="A568" s="159" t="s">
        <v>1032</v>
      </c>
      <c r="B568" s="188"/>
      <c r="C568" s="189"/>
      <c r="D568" s="189"/>
      <c r="E568" s="189"/>
      <c r="F568" s="190"/>
      <c r="G568" s="159"/>
      <c r="H568" s="191"/>
      <c r="I568" s="192"/>
      <c r="J568" s="136"/>
      <c r="K568" s="436"/>
      <c r="L568" s="138"/>
      <c r="M568" s="138"/>
      <c r="N568" s="138"/>
      <c r="O568" s="138"/>
      <c r="P568" s="138"/>
      <c r="Q568" s="138"/>
      <c r="R568" s="138">
        <f t="shared" si="129"/>
        <v>0</v>
      </c>
      <c r="S568" s="138"/>
      <c r="T568" s="138"/>
      <c r="U568" s="138"/>
      <c r="V568" s="138"/>
      <c r="W568" s="138"/>
      <c r="X568" s="138"/>
      <c r="Y568" s="138"/>
      <c r="Z568" s="274"/>
      <c r="AA568" s="274"/>
      <c r="AB568" s="138"/>
      <c r="AC568" s="138"/>
      <c r="AD568" s="138"/>
      <c r="AE568" s="138"/>
      <c r="AF568" s="138"/>
      <c r="AG568" s="138"/>
    </row>
    <row r="569" spans="1:33" s="17" customFormat="1" ht="25.5" hidden="1" x14ac:dyDescent="0.25">
      <c r="A569" s="109" t="s">
        <v>1033</v>
      </c>
      <c r="B569" s="110"/>
      <c r="C569" s="111"/>
      <c r="D569" s="111"/>
      <c r="E569" s="111"/>
      <c r="F569" s="112"/>
      <c r="G569" s="109"/>
      <c r="H569" s="142"/>
      <c r="I569" s="143"/>
      <c r="J569" s="558">
        <v>0</v>
      </c>
      <c r="K569" s="59"/>
      <c r="L569" s="144">
        <f t="shared" ref="L569:AC569" si="137">SUM(L570:L583)</f>
        <v>0</v>
      </c>
      <c r="M569" s="60">
        <f t="shared" si="137"/>
        <v>0</v>
      </c>
      <c r="N569" s="61">
        <f t="shared" si="137"/>
        <v>0</v>
      </c>
      <c r="O569" s="355">
        <f t="shared" si="137"/>
        <v>0</v>
      </c>
      <c r="P569" s="356">
        <f t="shared" si="137"/>
        <v>0</v>
      </c>
      <c r="Q569" s="356">
        <f t="shared" si="137"/>
        <v>0</v>
      </c>
      <c r="R569" s="357">
        <f t="shared" si="129"/>
        <v>0</v>
      </c>
      <c r="S569" s="356">
        <f t="shared" si="137"/>
        <v>0</v>
      </c>
      <c r="T569" s="356">
        <f t="shared" si="137"/>
        <v>0</v>
      </c>
      <c r="U569" s="358">
        <f t="shared" si="137"/>
        <v>0</v>
      </c>
      <c r="V569" s="356">
        <f t="shared" si="137"/>
        <v>0</v>
      </c>
      <c r="W569" s="358">
        <f t="shared" si="137"/>
        <v>0</v>
      </c>
      <c r="X569" s="356">
        <f t="shared" si="137"/>
        <v>0</v>
      </c>
      <c r="Y569" s="358">
        <f t="shared" si="137"/>
        <v>0</v>
      </c>
      <c r="Z569" s="359">
        <f t="shared" si="137"/>
        <v>0</v>
      </c>
      <c r="AA569" s="359">
        <f>SUM(AA570:AA583)</f>
        <v>0</v>
      </c>
      <c r="AB569" s="360">
        <f t="shared" si="137"/>
        <v>0</v>
      </c>
      <c r="AC569" s="361">
        <f t="shared" si="137"/>
        <v>0</v>
      </c>
      <c r="AD569" s="126">
        <f>SUM(AD570:AD583)</f>
        <v>0</v>
      </c>
      <c r="AE569" s="126">
        <f>SUM(AE570:AE583)</f>
        <v>0</v>
      </c>
      <c r="AF569" s="126">
        <f>SUM(AF570:AF583)</f>
        <v>0</v>
      </c>
      <c r="AG569" s="126">
        <f>SUM(AG570:AG583)</f>
        <v>0</v>
      </c>
    </row>
    <row r="570" spans="1:33" s="17" customFormat="1" ht="60" hidden="1" customHeight="1" x14ac:dyDescent="0.25">
      <c r="A570" s="809" t="s">
        <v>1034</v>
      </c>
      <c r="B570" s="819" t="s">
        <v>1035</v>
      </c>
      <c r="C570" s="222" t="s">
        <v>1036</v>
      </c>
      <c r="D570" s="90" t="s">
        <v>1037</v>
      </c>
      <c r="E570" s="91" t="s">
        <v>41</v>
      </c>
      <c r="F570" s="129" t="s">
        <v>1038</v>
      </c>
      <c r="G570" s="70">
        <v>201</v>
      </c>
      <c r="H570" s="71">
        <v>1056</v>
      </c>
      <c r="I570" s="72">
        <v>440</v>
      </c>
      <c r="J570" s="551">
        <v>0</v>
      </c>
      <c r="K570" s="496">
        <v>129231.83</v>
      </c>
      <c r="L570" s="152">
        <f t="shared" ref="L570:L583" si="138">ROUND(J570*$K570,2)</f>
        <v>0</v>
      </c>
      <c r="M570" s="76"/>
      <c r="N570" s="77"/>
      <c r="O570" s="73">
        <f t="shared" ref="O570:O583" si="139">ROUND(J570/12*AH$5,0)</f>
        <v>0</v>
      </c>
      <c r="P570" s="76"/>
      <c r="Q570" s="349"/>
      <c r="R570" s="350">
        <f t="shared" si="129"/>
        <v>0</v>
      </c>
      <c r="S570" s="349">
        <f t="shared" ref="S570:S588" si="140">J570-P570</f>
        <v>0</v>
      </c>
      <c r="T570" s="349"/>
      <c r="U570" s="352"/>
      <c r="V570" s="349"/>
      <c r="W570" s="352"/>
      <c r="X570" s="349"/>
      <c r="Y570" s="352"/>
      <c r="Z570" s="351">
        <f t="shared" ref="Z570:Z583" si="141">P570-O570</f>
        <v>0</v>
      </c>
      <c r="AA570" s="351">
        <f t="shared" ref="AA570:AA583" si="142">P570-J570</f>
        <v>0</v>
      </c>
      <c r="AB570" s="349"/>
      <c r="AC570" s="350">
        <f>ROUND(AB570*$K570,2)</f>
        <v>0</v>
      </c>
      <c r="AD570" s="76"/>
      <c r="AE570" s="73"/>
      <c r="AF570" s="73"/>
      <c r="AG570" s="73"/>
    </row>
    <row r="571" spans="1:33" s="17" customFormat="1" ht="60" hidden="1" customHeight="1" x14ac:dyDescent="0.25">
      <c r="A571" s="747"/>
      <c r="B571" s="751"/>
      <c r="C571" s="128" t="s">
        <v>1039</v>
      </c>
      <c r="D571" s="90" t="s">
        <v>1040</v>
      </c>
      <c r="E571" s="91" t="s">
        <v>41</v>
      </c>
      <c r="F571" s="129" t="s">
        <v>1041</v>
      </c>
      <c r="G571" s="70">
        <v>201</v>
      </c>
      <c r="H571" s="71">
        <v>18</v>
      </c>
      <c r="I571" s="72">
        <v>441</v>
      </c>
      <c r="J571" s="73">
        <v>0</v>
      </c>
      <c r="K571" s="418">
        <v>129231.83</v>
      </c>
      <c r="L571" s="75">
        <f t="shared" si="138"/>
        <v>0</v>
      </c>
      <c r="M571" s="76"/>
      <c r="N571" s="77"/>
      <c r="O571" s="73">
        <f t="shared" si="139"/>
        <v>0</v>
      </c>
      <c r="P571" s="76"/>
      <c r="Q571" s="76"/>
      <c r="R571" s="77">
        <f t="shared" si="129"/>
        <v>0</v>
      </c>
      <c r="S571" s="76">
        <f t="shared" si="140"/>
        <v>0</v>
      </c>
      <c r="T571" s="76"/>
      <c r="U571" s="78"/>
      <c r="V571" s="76"/>
      <c r="W571" s="78"/>
      <c r="X571" s="76"/>
      <c r="Y571" s="78"/>
      <c r="Z571" s="73">
        <f t="shared" si="141"/>
        <v>0</v>
      </c>
      <c r="AA571" s="73">
        <f t="shared" si="142"/>
        <v>0</v>
      </c>
      <c r="AB571" s="76"/>
      <c r="AC571" s="77"/>
      <c r="AD571" s="76"/>
      <c r="AE571" s="77"/>
      <c r="AF571" s="76"/>
      <c r="AG571" s="77"/>
    </row>
    <row r="572" spans="1:33" s="17" customFormat="1" ht="60" hidden="1" customHeight="1" x14ac:dyDescent="0.25">
      <c r="A572" s="747"/>
      <c r="B572" s="751"/>
      <c r="C572" s="741" t="s">
        <v>1042</v>
      </c>
      <c r="D572" s="765" t="s">
        <v>1043</v>
      </c>
      <c r="E572" s="768" t="s">
        <v>41</v>
      </c>
      <c r="F572" s="129" t="s">
        <v>1044</v>
      </c>
      <c r="G572" s="70">
        <v>201</v>
      </c>
      <c r="H572" s="71">
        <v>17</v>
      </c>
      <c r="I572" s="72">
        <v>442</v>
      </c>
      <c r="J572" s="73">
        <v>0</v>
      </c>
      <c r="K572" s="418">
        <v>129231.83</v>
      </c>
      <c r="L572" s="220">
        <f t="shared" si="138"/>
        <v>0</v>
      </c>
      <c r="M572" s="76"/>
      <c r="N572" s="77"/>
      <c r="O572" s="73">
        <f t="shared" si="139"/>
        <v>0</v>
      </c>
      <c r="P572" s="76"/>
      <c r="Q572" s="76"/>
      <c r="R572" s="77">
        <f t="shared" si="129"/>
        <v>0</v>
      </c>
      <c r="S572" s="76">
        <f t="shared" si="140"/>
        <v>0</v>
      </c>
      <c r="T572" s="76"/>
      <c r="U572" s="78"/>
      <c r="V572" s="76"/>
      <c r="W572" s="77">
        <f>ROUND(V572*$K572,2)</f>
        <v>0</v>
      </c>
      <c r="X572" s="76"/>
      <c r="Y572" s="77">
        <f>ROUND(X572*$K572,2)</f>
        <v>0</v>
      </c>
      <c r="Z572" s="73">
        <f t="shared" si="141"/>
        <v>0</v>
      </c>
      <c r="AA572" s="73">
        <f t="shared" si="142"/>
        <v>0</v>
      </c>
      <c r="AB572" s="76"/>
      <c r="AC572" s="350">
        <f>ROUND(AB572*$K572,2)</f>
        <v>0</v>
      </c>
      <c r="AD572" s="76"/>
      <c r="AE572" s="77"/>
      <c r="AF572" s="76"/>
      <c r="AG572" s="77"/>
    </row>
    <row r="573" spans="1:33" s="17" customFormat="1" ht="60" hidden="1" customHeight="1" x14ac:dyDescent="0.25">
      <c r="A573" s="747"/>
      <c r="B573" s="751"/>
      <c r="C573" s="742"/>
      <c r="D573" s="755"/>
      <c r="E573" s="756"/>
      <c r="F573" s="129" t="s">
        <v>1045</v>
      </c>
      <c r="G573" s="70">
        <v>201</v>
      </c>
      <c r="H573" s="71">
        <v>16</v>
      </c>
      <c r="I573" s="72">
        <v>443</v>
      </c>
      <c r="J573" s="73">
        <v>0</v>
      </c>
      <c r="K573" s="418">
        <v>129231.83</v>
      </c>
      <c r="L573" s="75">
        <f t="shared" si="138"/>
        <v>0</v>
      </c>
      <c r="M573" s="76"/>
      <c r="N573" s="77"/>
      <c r="O573" s="73">
        <f t="shared" si="139"/>
        <v>0</v>
      </c>
      <c r="P573" s="76"/>
      <c r="Q573" s="76"/>
      <c r="R573" s="77">
        <f t="shared" si="129"/>
        <v>0</v>
      </c>
      <c r="S573" s="76">
        <f t="shared" si="140"/>
        <v>0</v>
      </c>
      <c r="T573" s="76"/>
      <c r="U573" s="78"/>
      <c r="V573" s="76"/>
      <c r="W573" s="78"/>
      <c r="X573" s="76"/>
      <c r="Y573" s="78"/>
      <c r="Z573" s="73">
        <f t="shared" si="141"/>
        <v>0</v>
      </c>
      <c r="AA573" s="73">
        <f t="shared" si="142"/>
        <v>0</v>
      </c>
      <c r="AB573" s="76"/>
      <c r="AC573" s="77"/>
      <c r="AD573" s="76"/>
      <c r="AE573" s="77"/>
      <c r="AF573" s="76"/>
      <c r="AG573" s="77"/>
    </row>
    <row r="574" spans="1:33" s="17" customFormat="1" ht="60" hidden="1" customHeight="1" x14ac:dyDescent="0.25">
      <c r="A574" s="747"/>
      <c r="B574" s="751"/>
      <c r="C574" s="128" t="s">
        <v>1046</v>
      </c>
      <c r="D574" s="90" t="s">
        <v>1047</v>
      </c>
      <c r="E574" s="91" t="s">
        <v>41</v>
      </c>
      <c r="F574" s="129" t="s">
        <v>1048</v>
      </c>
      <c r="G574" s="70">
        <v>201</v>
      </c>
      <c r="H574" s="71">
        <v>15</v>
      </c>
      <c r="I574" s="72">
        <v>444</v>
      </c>
      <c r="J574" s="551">
        <v>0</v>
      </c>
      <c r="K574" s="495">
        <v>129231.83</v>
      </c>
      <c r="L574" s="152">
        <f t="shared" si="138"/>
        <v>0</v>
      </c>
      <c r="M574" s="76"/>
      <c r="N574" s="77"/>
      <c r="O574" s="73">
        <f t="shared" si="139"/>
        <v>0</v>
      </c>
      <c r="P574" s="76"/>
      <c r="Q574" s="349"/>
      <c r="R574" s="350">
        <f t="shared" si="129"/>
        <v>0</v>
      </c>
      <c r="S574" s="349">
        <f t="shared" si="140"/>
        <v>0</v>
      </c>
      <c r="T574" s="349"/>
      <c r="U574" s="352"/>
      <c r="V574" s="349"/>
      <c r="W574" s="350">
        <f>ROUND(V574*$K574,2)</f>
        <v>0</v>
      </c>
      <c r="X574" s="349"/>
      <c r="Y574" s="350">
        <f>ROUND(X574*$K574,2)</f>
        <v>0</v>
      </c>
      <c r="Z574" s="351">
        <f t="shared" si="141"/>
        <v>0</v>
      </c>
      <c r="AA574" s="351">
        <f t="shared" si="142"/>
        <v>0</v>
      </c>
      <c r="AB574" s="76"/>
      <c r="AC574" s="350">
        <f>ROUND(AB574*$K574,2)</f>
        <v>0</v>
      </c>
      <c r="AD574" s="76"/>
      <c r="AE574" s="73"/>
      <c r="AF574" s="73"/>
      <c r="AG574" s="73"/>
    </row>
    <row r="575" spans="1:33" s="17" customFormat="1" ht="60" hidden="1" customHeight="1" x14ac:dyDescent="0.25">
      <c r="A575" s="747"/>
      <c r="B575" s="751"/>
      <c r="C575" s="128" t="s">
        <v>1049</v>
      </c>
      <c r="D575" s="90" t="s">
        <v>1050</v>
      </c>
      <c r="E575" s="91" t="s">
        <v>41</v>
      </c>
      <c r="F575" s="129" t="s">
        <v>1051</v>
      </c>
      <c r="G575" s="70">
        <v>201</v>
      </c>
      <c r="H575" s="71">
        <v>14</v>
      </c>
      <c r="I575" s="72">
        <v>445</v>
      </c>
      <c r="J575" s="73">
        <v>0</v>
      </c>
      <c r="K575" s="418">
        <v>129231.83</v>
      </c>
      <c r="L575" s="75">
        <f t="shared" si="138"/>
        <v>0</v>
      </c>
      <c r="M575" s="76"/>
      <c r="N575" s="77"/>
      <c r="O575" s="73">
        <f t="shared" si="139"/>
        <v>0</v>
      </c>
      <c r="P575" s="76"/>
      <c r="Q575" s="76"/>
      <c r="R575" s="77">
        <f t="shared" si="129"/>
        <v>0</v>
      </c>
      <c r="S575" s="76">
        <f t="shared" si="140"/>
        <v>0</v>
      </c>
      <c r="T575" s="76"/>
      <c r="U575" s="78"/>
      <c r="V575" s="76"/>
      <c r="W575" s="78"/>
      <c r="X575" s="76"/>
      <c r="Y575" s="78"/>
      <c r="Z575" s="73">
        <f t="shared" si="141"/>
        <v>0</v>
      </c>
      <c r="AA575" s="73">
        <f t="shared" si="142"/>
        <v>0</v>
      </c>
      <c r="AB575" s="76"/>
      <c r="AC575" s="77"/>
      <c r="AD575" s="76"/>
      <c r="AE575" s="77"/>
      <c r="AF575" s="76"/>
      <c r="AG575" s="77"/>
    </row>
    <row r="576" spans="1:33" s="17" customFormat="1" ht="60" hidden="1" customHeight="1" x14ac:dyDescent="0.25">
      <c r="A576" s="747"/>
      <c r="B576" s="752"/>
      <c r="C576" s="363" t="s">
        <v>1052</v>
      </c>
      <c r="D576" s="364" t="s">
        <v>1053</v>
      </c>
      <c r="E576" s="365" t="s">
        <v>41</v>
      </c>
      <c r="F576" s="366" t="s">
        <v>1054</v>
      </c>
      <c r="G576" s="336">
        <v>201</v>
      </c>
      <c r="H576" s="337">
        <v>6</v>
      </c>
      <c r="I576" s="338">
        <v>546</v>
      </c>
      <c r="J576" s="73">
        <v>0</v>
      </c>
      <c r="K576" s="491">
        <v>129231.83</v>
      </c>
      <c r="L576" s="75">
        <f t="shared" si="138"/>
        <v>0</v>
      </c>
      <c r="M576" s="76"/>
      <c r="N576" s="77"/>
      <c r="O576" s="73">
        <f t="shared" si="139"/>
        <v>0</v>
      </c>
      <c r="P576" s="76"/>
      <c r="Q576" s="76"/>
      <c r="R576" s="77">
        <f t="shared" si="129"/>
        <v>0</v>
      </c>
      <c r="S576" s="76">
        <f t="shared" si="140"/>
        <v>0</v>
      </c>
      <c r="T576" s="76"/>
      <c r="U576" s="78"/>
      <c r="V576" s="76"/>
      <c r="W576" s="78"/>
      <c r="X576" s="76"/>
      <c r="Y576" s="78"/>
      <c r="Z576" s="73">
        <f t="shared" si="141"/>
        <v>0</v>
      </c>
      <c r="AA576" s="73">
        <f t="shared" si="142"/>
        <v>0</v>
      </c>
      <c r="AB576" s="76"/>
      <c r="AC576" s="77"/>
      <c r="AD576" s="76"/>
      <c r="AE576" s="77"/>
      <c r="AF576" s="76"/>
      <c r="AG576" s="77"/>
    </row>
    <row r="577" spans="1:33" s="17" customFormat="1" ht="60" hidden="1" customHeight="1" x14ac:dyDescent="0.25">
      <c r="A577" s="747"/>
      <c r="B577" s="736" t="s">
        <v>1055</v>
      </c>
      <c r="C577" s="128" t="s">
        <v>1056</v>
      </c>
      <c r="D577" s="90" t="s">
        <v>1057</v>
      </c>
      <c r="E577" s="91" t="s">
        <v>41</v>
      </c>
      <c r="F577" s="129" t="s">
        <v>1058</v>
      </c>
      <c r="G577" s="70">
        <v>200</v>
      </c>
      <c r="H577" s="71">
        <v>13</v>
      </c>
      <c r="I577" s="72">
        <v>446</v>
      </c>
      <c r="J577" s="73">
        <v>0</v>
      </c>
      <c r="K577" s="418">
        <v>129231.83</v>
      </c>
      <c r="L577" s="75">
        <f t="shared" si="138"/>
        <v>0</v>
      </c>
      <c r="M577" s="76"/>
      <c r="N577" s="77"/>
      <c r="O577" s="73">
        <f t="shared" si="139"/>
        <v>0</v>
      </c>
      <c r="P577" s="76"/>
      <c r="Q577" s="76"/>
      <c r="R577" s="77">
        <f t="shared" si="129"/>
        <v>0</v>
      </c>
      <c r="S577" s="76">
        <f t="shared" si="140"/>
        <v>0</v>
      </c>
      <c r="T577" s="76"/>
      <c r="U577" s="78"/>
      <c r="V577" s="76"/>
      <c r="W577" s="78"/>
      <c r="X577" s="76"/>
      <c r="Y577" s="78"/>
      <c r="Z577" s="73">
        <f t="shared" si="141"/>
        <v>0</v>
      </c>
      <c r="AA577" s="73">
        <f t="shared" si="142"/>
        <v>0</v>
      </c>
      <c r="AB577" s="76"/>
      <c r="AC577" s="77"/>
      <c r="AD577" s="76"/>
      <c r="AE577" s="77"/>
      <c r="AF577" s="76"/>
      <c r="AG577" s="77"/>
    </row>
    <row r="578" spans="1:33" s="17" customFormat="1" ht="60" hidden="1" customHeight="1" x14ac:dyDescent="0.25">
      <c r="A578" s="747"/>
      <c r="B578" s="757"/>
      <c r="C578" s="741" t="s">
        <v>1059</v>
      </c>
      <c r="D578" s="90" t="s">
        <v>1060</v>
      </c>
      <c r="E578" s="91" t="s">
        <v>41</v>
      </c>
      <c r="F578" s="129" t="s">
        <v>1061</v>
      </c>
      <c r="G578" s="70">
        <v>200</v>
      </c>
      <c r="H578" s="71">
        <v>12</v>
      </c>
      <c r="I578" s="72">
        <v>447</v>
      </c>
      <c r="J578" s="73">
        <v>0</v>
      </c>
      <c r="K578" s="418">
        <v>129231.83</v>
      </c>
      <c r="L578" s="75">
        <f t="shared" si="138"/>
        <v>0</v>
      </c>
      <c r="M578" s="76"/>
      <c r="N578" s="77"/>
      <c r="O578" s="73">
        <f t="shared" si="139"/>
        <v>0</v>
      </c>
      <c r="P578" s="76"/>
      <c r="Q578" s="76"/>
      <c r="R578" s="77">
        <f t="shared" si="129"/>
        <v>0</v>
      </c>
      <c r="S578" s="76">
        <f t="shared" si="140"/>
        <v>0</v>
      </c>
      <c r="T578" s="76"/>
      <c r="U578" s="78"/>
      <c r="V578" s="76"/>
      <c r="W578" s="78"/>
      <c r="X578" s="76"/>
      <c r="Y578" s="78"/>
      <c r="Z578" s="73">
        <f t="shared" si="141"/>
        <v>0</v>
      </c>
      <c r="AA578" s="73">
        <f t="shared" si="142"/>
        <v>0</v>
      </c>
      <c r="AB578" s="76"/>
      <c r="AC578" s="77"/>
      <c r="AD578" s="76"/>
      <c r="AE578" s="77"/>
      <c r="AF578" s="76"/>
      <c r="AG578" s="77"/>
    </row>
    <row r="579" spans="1:33" s="17" customFormat="1" ht="60" hidden="1" customHeight="1" x14ac:dyDescent="0.25">
      <c r="A579" s="747"/>
      <c r="B579" s="758"/>
      <c r="C579" s="742"/>
      <c r="D579" s="90" t="s">
        <v>1062</v>
      </c>
      <c r="E579" s="91" t="s">
        <v>41</v>
      </c>
      <c r="F579" s="129" t="s">
        <v>1063</v>
      </c>
      <c r="G579" s="70">
        <v>200</v>
      </c>
      <c r="H579" s="71">
        <v>11</v>
      </c>
      <c r="I579" s="72">
        <v>448</v>
      </c>
      <c r="J579" s="73">
        <v>0</v>
      </c>
      <c r="K579" s="418">
        <v>129231.83</v>
      </c>
      <c r="L579" s="75">
        <f t="shared" si="138"/>
        <v>0</v>
      </c>
      <c r="M579" s="76"/>
      <c r="N579" s="77"/>
      <c r="O579" s="73">
        <f t="shared" si="139"/>
        <v>0</v>
      </c>
      <c r="P579" s="76"/>
      <c r="Q579" s="76"/>
      <c r="R579" s="77">
        <f t="shared" si="129"/>
        <v>0</v>
      </c>
      <c r="S579" s="76">
        <f t="shared" si="140"/>
        <v>0</v>
      </c>
      <c r="T579" s="76"/>
      <c r="U579" s="78"/>
      <c r="V579" s="76"/>
      <c r="W579" s="78"/>
      <c r="X579" s="76"/>
      <c r="Y579" s="78"/>
      <c r="Z579" s="73">
        <f t="shared" si="141"/>
        <v>0</v>
      </c>
      <c r="AA579" s="73">
        <f t="shared" si="142"/>
        <v>0</v>
      </c>
      <c r="AB579" s="76"/>
      <c r="AC579" s="77"/>
      <c r="AD579" s="76"/>
      <c r="AE579" s="77"/>
      <c r="AF579" s="76"/>
      <c r="AG579" s="77"/>
    </row>
    <row r="580" spans="1:33" s="17" customFormat="1" ht="60" hidden="1" customHeight="1" x14ac:dyDescent="0.25">
      <c r="A580" s="747"/>
      <c r="B580" s="83" t="s">
        <v>1064</v>
      </c>
      <c r="C580" s="128" t="s">
        <v>1065</v>
      </c>
      <c r="D580" s="90" t="s">
        <v>1066</v>
      </c>
      <c r="E580" s="91" t="s">
        <v>41</v>
      </c>
      <c r="F580" s="129" t="s">
        <v>1067</v>
      </c>
      <c r="G580" s="70">
        <v>203</v>
      </c>
      <c r="H580" s="71">
        <v>10</v>
      </c>
      <c r="I580" s="72">
        <v>449</v>
      </c>
      <c r="J580" s="551">
        <v>0</v>
      </c>
      <c r="K580" s="495">
        <v>129231.83</v>
      </c>
      <c r="L580" s="152">
        <f t="shared" si="138"/>
        <v>0</v>
      </c>
      <c r="M580" s="76"/>
      <c r="N580" s="77"/>
      <c r="O580" s="73">
        <f t="shared" si="139"/>
        <v>0</v>
      </c>
      <c r="P580" s="76"/>
      <c r="Q580" s="349"/>
      <c r="R580" s="350">
        <f t="shared" si="129"/>
        <v>0</v>
      </c>
      <c r="S580" s="349">
        <f t="shared" si="140"/>
        <v>0</v>
      </c>
      <c r="T580" s="349"/>
      <c r="U580" s="350">
        <f>ROUND(T580*$K580,2)</f>
        <v>0</v>
      </c>
      <c r="V580" s="349"/>
      <c r="W580" s="350">
        <f>ROUND(V580*$K580,2)</f>
        <v>0</v>
      </c>
      <c r="X580" s="349"/>
      <c r="Y580" s="350">
        <f>ROUND(X580*$K580,2)</f>
        <v>0</v>
      </c>
      <c r="Z580" s="351">
        <f t="shared" si="141"/>
        <v>0</v>
      </c>
      <c r="AA580" s="351">
        <f t="shared" si="142"/>
        <v>0</v>
      </c>
      <c r="AB580" s="349"/>
      <c r="AC580" s="350">
        <f>ROUND(AB580*$K580,2)</f>
        <v>0</v>
      </c>
      <c r="AD580" s="76"/>
      <c r="AE580" s="73"/>
      <c r="AF580" s="73"/>
      <c r="AG580" s="73"/>
    </row>
    <row r="581" spans="1:33" s="17" customFormat="1" ht="60" hidden="1" customHeight="1" x14ac:dyDescent="0.25">
      <c r="A581" s="747"/>
      <c r="B581" s="759" t="s">
        <v>1064</v>
      </c>
      <c r="C581" s="367" t="s">
        <v>1068</v>
      </c>
      <c r="D581" s="90" t="s">
        <v>1069</v>
      </c>
      <c r="E581" s="91" t="s">
        <v>41</v>
      </c>
      <c r="F581" s="129" t="s">
        <v>1067</v>
      </c>
      <c r="G581" s="70">
        <v>203</v>
      </c>
      <c r="H581" s="71">
        <v>10</v>
      </c>
      <c r="I581" s="72">
        <v>450</v>
      </c>
      <c r="J581" s="73">
        <v>0</v>
      </c>
      <c r="K581" s="418">
        <v>129231.83</v>
      </c>
      <c r="L581" s="75">
        <f t="shared" si="138"/>
        <v>0</v>
      </c>
      <c r="M581" s="76"/>
      <c r="N581" s="77"/>
      <c r="O581" s="73">
        <f t="shared" si="139"/>
        <v>0</v>
      </c>
      <c r="P581" s="76"/>
      <c r="Q581" s="76"/>
      <c r="R581" s="77">
        <f t="shared" si="129"/>
        <v>0</v>
      </c>
      <c r="S581" s="76">
        <f t="shared" si="140"/>
        <v>0</v>
      </c>
      <c r="T581" s="76"/>
      <c r="U581" s="78"/>
      <c r="V581" s="76"/>
      <c r="W581" s="78"/>
      <c r="X581" s="76"/>
      <c r="Y581" s="78"/>
      <c r="Z581" s="73">
        <f t="shared" si="141"/>
        <v>0</v>
      </c>
      <c r="AA581" s="73">
        <f t="shared" si="142"/>
        <v>0</v>
      </c>
      <c r="AB581" s="76"/>
      <c r="AC581" s="77"/>
      <c r="AD581" s="76"/>
      <c r="AE581" s="77"/>
      <c r="AF581" s="76"/>
      <c r="AG581" s="77"/>
    </row>
    <row r="582" spans="1:33" s="17" customFormat="1" ht="60" hidden="1" customHeight="1" x14ac:dyDescent="0.25">
      <c r="A582" s="747"/>
      <c r="B582" s="760"/>
      <c r="C582" s="365" t="s">
        <v>1070</v>
      </c>
      <c r="D582" s="364" t="s">
        <v>1071</v>
      </c>
      <c r="E582" s="364" t="s">
        <v>1072</v>
      </c>
      <c r="F582" s="366" t="s">
        <v>1073</v>
      </c>
      <c r="G582" s="336">
        <v>203</v>
      </c>
      <c r="H582" s="337">
        <v>8</v>
      </c>
      <c r="I582" s="338">
        <v>544</v>
      </c>
      <c r="J582" s="73">
        <v>0</v>
      </c>
      <c r="K582" s="491">
        <v>129231.83</v>
      </c>
      <c r="L582" s="75">
        <f t="shared" si="138"/>
        <v>0</v>
      </c>
      <c r="M582" s="76"/>
      <c r="N582" s="77"/>
      <c r="O582" s="73">
        <f t="shared" si="139"/>
        <v>0</v>
      </c>
      <c r="P582" s="76"/>
      <c r="Q582" s="76"/>
      <c r="R582" s="77">
        <f t="shared" si="129"/>
        <v>0</v>
      </c>
      <c r="S582" s="76">
        <f t="shared" si="140"/>
        <v>0</v>
      </c>
      <c r="T582" s="76"/>
      <c r="U582" s="78"/>
      <c r="V582" s="76"/>
      <c r="W582" s="78"/>
      <c r="X582" s="76"/>
      <c r="Y582" s="78"/>
      <c r="Z582" s="73">
        <f t="shared" si="141"/>
        <v>0</v>
      </c>
      <c r="AA582" s="73">
        <f t="shared" si="142"/>
        <v>0</v>
      </c>
      <c r="AB582" s="76"/>
      <c r="AC582" s="77"/>
      <c r="AD582" s="76"/>
      <c r="AE582" s="77"/>
      <c r="AF582" s="76"/>
      <c r="AG582" s="77"/>
    </row>
    <row r="583" spans="1:33" s="17" customFormat="1" ht="60" hidden="1" customHeight="1" x14ac:dyDescent="0.25">
      <c r="A583" s="748"/>
      <c r="B583" s="761"/>
      <c r="C583" s="365" t="s">
        <v>1074</v>
      </c>
      <c r="D583" s="364" t="s">
        <v>1075</v>
      </c>
      <c r="E583" s="364" t="s">
        <v>41</v>
      </c>
      <c r="F583" s="366" t="s">
        <v>1076</v>
      </c>
      <c r="G583" s="336">
        <v>203</v>
      </c>
      <c r="H583" s="337">
        <v>7</v>
      </c>
      <c r="I583" s="338">
        <v>545</v>
      </c>
      <c r="J583" s="73">
        <v>0</v>
      </c>
      <c r="K583" s="491">
        <v>129231.83</v>
      </c>
      <c r="L583" s="75">
        <f t="shared" si="138"/>
        <v>0</v>
      </c>
      <c r="M583" s="76"/>
      <c r="N583" s="77"/>
      <c r="O583" s="73">
        <f t="shared" si="139"/>
        <v>0</v>
      </c>
      <c r="P583" s="76"/>
      <c r="Q583" s="76"/>
      <c r="R583" s="77">
        <f t="shared" si="129"/>
        <v>0</v>
      </c>
      <c r="S583" s="76">
        <f t="shared" si="140"/>
        <v>0</v>
      </c>
      <c r="T583" s="76"/>
      <c r="U583" s="78"/>
      <c r="V583" s="76"/>
      <c r="W583" s="78"/>
      <c r="X583" s="76"/>
      <c r="Y583" s="78"/>
      <c r="Z583" s="73">
        <f t="shared" si="141"/>
        <v>0</v>
      </c>
      <c r="AA583" s="73">
        <f t="shared" si="142"/>
        <v>0</v>
      </c>
      <c r="AB583" s="76"/>
      <c r="AC583" s="77"/>
      <c r="AD583" s="76"/>
      <c r="AE583" s="77"/>
      <c r="AF583" s="76"/>
      <c r="AG583" s="77"/>
    </row>
    <row r="584" spans="1:33" s="17" customFormat="1" ht="25.5" hidden="1" x14ac:dyDescent="0.25">
      <c r="A584" s="159" t="s">
        <v>1077</v>
      </c>
      <c r="B584" s="188"/>
      <c r="C584" s="189"/>
      <c r="D584" s="189"/>
      <c r="E584" s="189"/>
      <c r="F584" s="190"/>
      <c r="G584" s="159"/>
      <c r="H584" s="191"/>
      <c r="I584" s="192"/>
      <c r="J584" s="136"/>
      <c r="K584" s="436"/>
      <c r="L584" s="138"/>
      <c r="M584" s="138"/>
      <c r="N584" s="138"/>
      <c r="O584" s="138"/>
      <c r="P584" s="138"/>
      <c r="Q584" s="138"/>
      <c r="R584" s="138">
        <f t="shared" si="129"/>
        <v>0</v>
      </c>
      <c r="S584" s="138"/>
      <c r="T584" s="138"/>
      <c r="U584" s="138"/>
      <c r="V584" s="138"/>
      <c r="W584" s="138"/>
      <c r="X584" s="138"/>
      <c r="Y584" s="138"/>
      <c r="Z584" s="274"/>
      <c r="AA584" s="274"/>
      <c r="AB584" s="138"/>
      <c r="AC584" s="138"/>
      <c r="AD584" s="138"/>
      <c r="AE584" s="138"/>
      <c r="AF584" s="138"/>
      <c r="AG584" s="138"/>
    </row>
    <row r="585" spans="1:33" s="17" customFormat="1" ht="25.5" hidden="1" x14ac:dyDescent="0.25">
      <c r="A585" s="109" t="s">
        <v>1078</v>
      </c>
      <c r="B585" s="110"/>
      <c r="C585" s="111"/>
      <c r="D585" s="111"/>
      <c r="E585" s="111"/>
      <c r="F585" s="112"/>
      <c r="G585" s="109"/>
      <c r="H585" s="142"/>
      <c r="I585" s="143"/>
      <c r="J585" s="558">
        <v>0</v>
      </c>
      <c r="K585" s="59"/>
      <c r="L585" s="144">
        <f t="shared" ref="L585:AC585" si="143">SUM(L586:L589)</f>
        <v>0</v>
      </c>
      <c r="M585" s="60">
        <f t="shared" si="143"/>
        <v>0</v>
      </c>
      <c r="N585" s="61">
        <f t="shared" si="143"/>
        <v>0</v>
      </c>
      <c r="O585" s="355">
        <f t="shared" si="143"/>
        <v>0</v>
      </c>
      <c r="P585" s="356">
        <f t="shared" si="143"/>
        <v>0</v>
      </c>
      <c r="Q585" s="356">
        <f t="shared" si="143"/>
        <v>0</v>
      </c>
      <c r="R585" s="357">
        <f t="shared" si="129"/>
        <v>0</v>
      </c>
      <c r="S585" s="356">
        <f t="shared" si="143"/>
        <v>0</v>
      </c>
      <c r="T585" s="356">
        <f t="shared" ref="T585:Y585" si="144">SUM(T586:T589)</f>
        <v>0</v>
      </c>
      <c r="U585" s="358">
        <f t="shared" si="144"/>
        <v>0</v>
      </c>
      <c r="V585" s="356">
        <f t="shared" si="144"/>
        <v>0</v>
      </c>
      <c r="W585" s="358">
        <f t="shared" si="144"/>
        <v>0</v>
      </c>
      <c r="X585" s="356">
        <f t="shared" si="144"/>
        <v>0</v>
      </c>
      <c r="Y585" s="358">
        <f t="shared" si="144"/>
        <v>0</v>
      </c>
      <c r="Z585" s="359">
        <f t="shared" si="143"/>
        <v>0</v>
      </c>
      <c r="AA585" s="359">
        <f>SUM(AA586:AA589)</f>
        <v>0</v>
      </c>
      <c r="AB585" s="360">
        <f t="shared" si="143"/>
        <v>0</v>
      </c>
      <c r="AC585" s="361">
        <f t="shared" si="143"/>
        <v>0</v>
      </c>
      <c r="AD585" s="126">
        <f>SUM(AD586:AD589)</f>
        <v>0</v>
      </c>
      <c r="AE585" s="126">
        <f>SUM(AE586:AE589)</f>
        <v>0</v>
      </c>
      <c r="AF585" s="126">
        <f>SUM(AF586:AF589)</f>
        <v>0</v>
      </c>
      <c r="AG585" s="126">
        <f>SUM(AG586:AG589)</f>
        <v>0</v>
      </c>
    </row>
    <row r="586" spans="1:33" s="17" customFormat="1" ht="72" hidden="1" customHeight="1" x14ac:dyDescent="0.25">
      <c r="A586" s="734" t="s">
        <v>1079</v>
      </c>
      <c r="B586" s="736" t="s">
        <v>1080</v>
      </c>
      <c r="C586" s="91" t="s">
        <v>1081</v>
      </c>
      <c r="D586" s="90" t="s">
        <v>1082</v>
      </c>
      <c r="E586" s="91" t="s">
        <v>104</v>
      </c>
      <c r="F586" s="129" t="s">
        <v>1083</v>
      </c>
      <c r="G586" s="70">
        <v>212</v>
      </c>
      <c r="H586" s="368">
        <v>9</v>
      </c>
      <c r="I586" s="369">
        <v>529</v>
      </c>
      <c r="J586" s="73">
        <v>0</v>
      </c>
      <c r="K586" s="416">
        <v>196063.35</v>
      </c>
      <c r="L586" s="75">
        <f>ROUND(J586*$K586,2)</f>
        <v>0</v>
      </c>
      <c r="M586" s="76"/>
      <c r="N586" s="77"/>
      <c r="O586" s="73">
        <f>ROUND(J586/12*AH$5,0)</f>
        <v>0</v>
      </c>
      <c r="P586" s="76"/>
      <c r="Q586" s="76"/>
      <c r="R586" s="77">
        <f t="shared" si="129"/>
        <v>0</v>
      </c>
      <c r="S586" s="76">
        <f t="shared" si="140"/>
        <v>0</v>
      </c>
      <c r="T586" s="76"/>
      <c r="U586" s="78"/>
      <c r="V586" s="76"/>
      <c r="W586" s="78"/>
      <c r="X586" s="76"/>
      <c r="Y586" s="78"/>
      <c r="Z586" s="73">
        <f>P586-O586</f>
        <v>0</v>
      </c>
      <c r="AA586" s="73">
        <f>P586-J586</f>
        <v>0</v>
      </c>
      <c r="AB586" s="76"/>
      <c r="AC586" s="77"/>
      <c r="AD586" s="76"/>
      <c r="AE586" s="77"/>
      <c r="AF586" s="76"/>
      <c r="AG586" s="77"/>
    </row>
    <row r="587" spans="1:33" s="17" customFormat="1" ht="72" hidden="1" customHeight="1" x14ac:dyDescent="0.25">
      <c r="A587" s="738"/>
      <c r="B587" s="758"/>
      <c r="C587" s="91" t="s">
        <v>1084</v>
      </c>
      <c r="D587" s="90" t="s">
        <v>1085</v>
      </c>
      <c r="E587" s="91" t="s">
        <v>104</v>
      </c>
      <c r="F587" s="129" t="s">
        <v>1086</v>
      </c>
      <c r="G587" s="70">
        <v>212</v>
      </c>
      <c r="H587" s="71">
        <v>1097</v>
      </c>
      <c r="I587" s="72">
        <v>530</v>
      </c>
      <c r="J587" s="551">
        <v>0</v>
      </c>
      <c r="K587" s="495">
        <v>196063.35</v>
      </c>
      <c r="L587" s="152">
        <f>ROUND(J587*$K587,2)</f>
        <v>0</v>
      </c>
      <c r="M587" s="76"/>
      <c r="N587" s="77"/>
      <c r="O587" s="73">
        <f>ROUND(J587/12*AH$5,0)</f>
        <v>0</v>
      </c>
      <c r="P587" s="76"/>
      <c r="Q587" s="349"/>
      <c r="R587" s="350">
        <f t="shared" si="129"/>
        <v>0</v>
      </c>
      <c r="S587" s="349">
        <f t="shared" si="140"/>
        <v>0</v>
      </c>
      <c r="T587" s="349"/>
      <c r="U587" s="352"/>
      <c r="V587" s="76"/>
      <c r="W587" s="77">
        <f>ROUND(V587*$K587,2)</f>
        <v>0</v>
      </c>
      <c r="X587" s="76"/>
      <c r="Y587" s="77">
        <f>ROUND(X587*$K587,2)</f>
        <v>0</v>
      </c>
      <c r="Z587" s="351">
        <f>P587-O587</f>
        <v>0</v>
      </c>
      <c r="AA587" s="351">
        <f>P587-J587</f>
        <v>0</v>
      </c>
      <c r="AB587" s="349"/>
      <c r="AC587" s="350"/>
      <c r="AD587" s="76"/>
      <c r="AE587" s="73"/>
      <c r="AF587" s="73"/>
      <c r="AG587" s="73"/>
    </row>
    <row r="588" spans="1:33" s="17" customFormat="1" ht="72" hidden="1" customHeight="1" x14ac:dyDescent="0.25">
      <c r="A588" s="734" t="s">
        <v>1087</v>
      </c>
      <c r="B588" s="739" t="s">
        <v>1088</v>
      </c>
      <c r="C588" s="741" t="s">
        <v>1089</v>
      </c>
      <c r="D588" s="90" t="s">
        <v>1090</v>
      </c>
      <c r="E588" s="91" t="s">
        <v>41</v>
      </c>
      <c r="F588" s="129" t="s">
        <v>1091</v>
      </c>
      <c r="G588" s="70">
        <v>180</v>
      </c>
      <c r="H588" s="71">
        <v>1096</v>
      </c>
      <c r="I588" s="72">
        <v>519</v>
      </c>
      <c r="J588" s="73">
        <v>0</v>
      </c>
      <c r="K588" s="416">
        <v>107272.28</v>
      </c>
      <c r="L588" s="75">
        <f>ROUND(J588*$K588,2)</f>
        <v>0</v>
      </c>
      <c r="M588" s="76"/>
      <c r="N588" s="77"/>
      <c r="O588" s="73">
        <f>ROUND(J588/12*AH$5,0)</f>
        <v>0</v>
      </c>
      <c r="P588" s="76"/>
      <c r="Q588" s="76"/>
      <c r="R588" s="77">
        <f t="shared" si="129"/>
        <v>0</v>
      </c>
      <c r="S588" s="76">
        <f t="shared" si="140"/>
        <v>0</v>
      </c>
      <c r="T588" s="76"/>
      <c r="U588" s="78"/>
      <c r="V588" s="76"/>
      <c r="W588" s="78"/>
      <c r="X588" s="76"/>
      <c r="Y588" s="78"/>
      <c r="Z588" s="73">
        <f>P588-O588</f>
        <v>0</v>
      </c>
      <c r="AA588" s="73">
        <f>P588-J588</f>
        <v>0</v>
      </c>
      <c r="AB588" s="76"/>
      <c r="AC588" s="77"/>
      <c r="AD588" s="76"/>
      <c r="AE588" s="77"/>
      <c r="AF588" s="76"/>
      <c r="AG588" s="77"/>
    </row>
    <row r="589" spans="1:33" s="17" customFormat="1" ht="72" hidden="1" customHeight="1" x14ac:dyDescent="0.25">
      <c r="A589" s="738"/>
      <c r="B589" s="740"/>
      <c r="C589" s="742"/>
      <c r="D589" s="90" t="s">
        <v>1092</v>
      </c>
      <c r="E589" s="91" t="s">
        <v>41</v>
      </c>
      <c r="F589" s="129" t="s">
        <v>1093</v>
      </c>
      <c r="G589" s="70">
        <v>180</v>
      </c>
      <c r="H589" s="71">
        <v>1095</v>
      </c>
      <c r="I589" s="72">
        <v>520</v>
      </c>
      <c r="J589" s="73">
        <v>0</v>
      </c>
      <c r="K589" s="418">
        <v>107272.28</v>
      </c>
      <c r="L589" s="75">
        <f>ROUND(J589*$K589,2)</f>
        <v>0</v>
      </c>
      <c r="M589" s="76"/>
      <c r="N589" s="77"/>
      <c r="O589" s="73">
        <f>ROUND(J589/12*AH$5,0)</f>
        <v>0</v>
      </c>
      <c r="P589" s="76"/>
      <c r="Q589" s="76"/>
      <c r="R589" s="77">
        <f t="shared" si="129"/>
        <v>0</v>
      </c>
      <c r="S589" s="76">
        <f>J589-P589</f>
        <v>0</v>
      </c>
      <c r="T589" s="76"/>
      <c r="U589" s="78"/>
      <c r="V589" s="76"/>
      <c r="W589" s="78"/>
      <c r="X589" s="76"/>
      <c r="Y589" s="78"/>
      <c r="Z589" s="73">
        <f>P589-O589</f>
        <v>0</v>
      </c>
      <c r="AA589" s="73">
        <f>P589-J589</f>
        <v>0</v>
      </c>
      <c r="AB589" s="76"/>
      <c r="AC589" s="77"/>
      <c r="AD589" s="76"/>
      <c r="AE589" s="77"/>
      <c r="AF589" s="76"/>
      <c r="AG589" s="77"/>
    </row>
    <row r="590" spans="1:33" ht="44.25" customHeight="1" x14ac:dyDescent="0.25">
      <c r="A590" s="370" t="s">
        <v>1094</v>
      </c>
      <c r="B590" s="371"/>
      <c r="C590" s="503"/>
      <c r="D590" s="370"/>
      <c r="E590" s="370"/>
      <c r="F590" s="503"/>
      <c r="G590" s="370"/>
      <c r="H590" s="372"/>
      <c r="I590" s="373"/>
      <c r="J590" s="383">
        <v>76</v>
      </c>
      <c r="K590" s="381"/>
      <c r="L590" s="559">
        <f t="shared" ref="L590:AG590" si="145">L585+L569+L543+L516+L510+L497+L493+L483+L445+L425+L153+L137+L99+L95+L85+L81+L69+L62+L50+L9</f>
        <v>10188865.74</v>
      </c>
      <c r="M590" s="377">
        <f t="shared" si="145"/>
        <v>45</v>
      </c>
      <c r="N590" s="378">
        <f t="shared" si="145"/>
        <v>0</v>
      </c>
      <c r="O590" s="379">
        <f t="shared" si="145"/>
        <v>35</v>
      </c>
      <c r="P590" s="379">
        <f t="shared" si="145"/>
        <v>25</v>
      </c>
      <c r="Q590" s="379">
        <f t="shared" si="145"/>
        <v>0</v>
      </c>
      <c r="R590" s="380">
        <f>IFERROR(P590/O590*100,0)</f>
        <v>71.428571428571431</v>
      </c>
      <c r="S590" s="379">
        <f t="shared" si="145"/>
        <v>-20</v>
      </c>
      <c r="T590" s="379">
        <f t="shared" si="145"/>
        <v>0</v>
      </c>
      <c r="U590" s="381">
        <f t="shared" si="145"/>
        <v>0</v>
      </c>
      <c r="V590" s="379">
        <f t="shared" si="145"/>
        <v>0</v>
      </c>
      <c r="W590" s="381">
        <f t="shared" si="145"/>
        <v>0</v>
      </c>
      <c r="X590" s="379">
        <f t="shared" si="145"/>
        <v>0</v>
      </c>
      <c r="Y590" s="381">
        <f t="shared" si="145"/>
        <v>0</v>
      </c>
      <c r="Z590" s="382">
        <f t="shared" si="145"/>
        <v>-10</v>
      </c>
      <c r="AA590" s="382">
        <f t="shared" si="145"/>
        <v>-51</v>
      </c>
      <c r="AB590" s="383">
        <f t="shared" si="145"/>
        <v>0</v>
      </c>
      <c r="AC590" s="384">
        <f t="shared" si="145"/>
        <v>0</v>
      </c>
      <c r="AD590" s="385">
        <f t="shared" si="145"/>
        <v>0</v>
      </c>
      <c r="AE590" s="385">
        <f t="shared" si="145"/>
        <v>1</v>
      </c>
      <c r="AF590" s="385">
        <f t="shared" si="145"/>
        <v>-1</v>
      </c>
      <c r="AG590" s="385">
        <f t="shared" si="145"/>
        <v>0</v>
      </c>
    </row>
    <row r="591" spans="1:33" x14ac:dyDescent="0.35">
      <c r="A591" s="586"/>
      <c r="B591" s="648"/>
      <c r="C591" s="587"/>
      <c r="D591" s="587"/>
      <c r="E591" s="647"/>
      <c r="F591" s="648"/>
      <c r="G591" s="587"/>
      <c r="H591" s="587"/>
      <c r="K591" s="723"/>
    </row>
    <row r="592" spans="1:33" ht="34.5" x14ac:dyDescent="0.45">
      <c r="A592" s="586"/>
      <c r="B592" s="648"/>
      <c r="C592" s="587"/>
      <c r="D592" s="587"/>
      <c r="E592" s="647"/>
      <c r="F592" s="648"/>
      <c r="G592" s="587"/>
      <c r="H592" s="587"/>
      <c r="K592" s="723"/>
      <c r="L592" s="676"/>
      <c r="T592" s="725"/>
    </row>
    <row r="593" spans="1:13" x14ac:dyDescent="0.35">
      <c r="A593" s="586"/>
      <c r="B593" s="648"/>
      <c r="C593" s="587"/>
      <c r="D593" s="587"/>
      <c r="E593" s="647"/>
      <c r="F593" s="648"/>
      <c r="G593" s="587"/>
      <c r="H593" s="587"/>
      <c r="K593" s="723"/>
    </row>
    <row r="594" spans="1:13" x14ac:dyDescent="0.35">
      <c r="A594" s="586"/>
      <c r="B594" s="648"/>
      <c r="C594" s="587"/>
      <c r="D594" s="587"/>
      <c r="E594" s="647"/>
      <c r="F594" s="648"/>
      <c r="G594" s="587"/>
      <c r="H594" s="587"/>
      <c r="K594" s="723"/>
    </row>
    <row r="595" spans="1:13" x14ac:dyDescent="0.35">
      <c r="A595" s="586"/>
      <c r="B595" s="648"/>
      <c r="C595" s="587"/>
      <c r="D595" s="587"/>
      <c r="E595" s="647"/>
      <c r="F595" s="648"/>
      <c r="G595" s="587"/>
      <c r="H595" s="587"/>
      <c r="K595" s="723"/>
    </row>
    <row r="596" spans="1:13" x14ac:dyDescent="0.35">
      <c r="A596" s="586"/>
      <c r="B596" s="648"/>
      <c r="C596" s="587"/>
      <c r="D596" s="587"/>
      <c r="E596" s="647"/>
      <c r="F596" s="648"/>
      <c r="G596" s="587"/>
      <c r="H596" s="587"/>
      <c r="K596" s="723"/>
      <c r="L596" s="586"/>
      <c r="M596" s="586"/>
    </row>
    <row r="597" spans="1:13" x14ac:dyDescent="0.35">
      <c r="A597" s="586"/>
      <c r="B597" s="648"/>
      <c r="C597" s="587"/>
      <c r="D597" s="587"/>
      <c r="E597" s="647"/>
      <c r="F597" s="648"/>
      <c r="G597" s="587"/>
      <c r="H597" s="587"/>
      <c r="K597" s="723"/>
      <c r="L597" s="586"/>
      <c r="M597" s="586"/>
    </row>
    <row r="598" spans="1:13" x14ac:dyDescent="0.35">
      <c r="A598" s="586"/>
      <c r="B598" s="648"/>
      <c r="C598" s="587"/>
      <c r="D598" s="587"/>
      <c r="E598" s="647"/>
      <c r="F598" s="648"/>
      <c r="G598" s="587"/>
      <c r="H598" s="587"/>
      <c r="K598" s="723"/>
      <c r="L598" s="586"/>
      <c r="M598" s="586"/>
    </row>
    <row r="599" spans="1:13" x14ac:dyDescent="0.35">
      <c r="A599" s="586"/>
      <c r="B599" s="648"/>
      <c r="C599" s="587"/>
      <c r="D599" s="587"/>
      <c r="E599" s="647"/>
      <c r="F599" s="648"/>
      <c r="G599" s="587"/>
      <c r="H599" s="587"/>
      <c r="K599" s="723"/>
      <c r="L599" s="586"/>
      <c r="M599" s="586"/>
    </row>
    <row r="600" spans="1:13" x14ac:dyDescent="0.35">
      <c r="A600" s="586"/>
      <c r="B600" s="648"/>
      <c r="C600" s="587"/>
      <c r="D600" s="587"/>
      <c r="E600" s="647"/>
      <c r="F600" s="648"/>
      <c r="G600" s="587"/>
      <c r="H600" s="587"/>
      <c r="K600" s="723"/>
      <c r="L600" s="586"/>
      <c r="M600" s="586"/>
    </row>
    <row r="601" spans="1:13" x14ac:dyDescent="0.35">
      <c r="A601" s="586"/>
      <c r="B601" s="648"/>
      <c r="C601" s="587"/>
      <c r="D601" s="587"/>
      <c r="E601" s="647"/>
      <c r="F601" s="648"/>
      <c r="G601" s="587"/>
      <c r="H601" s="587"/>
      <c r="K601" s="723"/>
      <c r="L601" s="586"/>
      <c r="M601" s="586"/>
    </row>
    <row r="602" spans="1:13" x14ac:dyDescent="0.35">
      <c r="A602" s="586"/>
      <c r="B602" s="648"/>
      <c r="C602" s="587"/>
      <c r="D602" s="587"/>
      <c r="E602" s="647"/>
      <c r="F602" s="648"/>
      <c r="G602" s="587"/>
      <c r="H602" s="587"/>
      <c r="K602" s="723"/>
      <c r="L602" s="586"/>
      <c r="M602" s="586"/>
    </row>
    <row r="603" spans="1:13" x14ac:dyDescent="0.35">
      <c r="A603" s="586"/>
      <c r="B603" s="648"/>
      <c r="C603" s="587"/>
      <c r="D603" s="587"/>
      <c r="E603" s="647"/>
      <c r="F603" s="648"/>
      <c r="G603" s="587"/>
      <c r="H603" s="587"/>
      <c r="K603" s="723"/>
      <c r="L603" s="586"/>
      <c r="M603" s="586"/>
    </row>
    <row r="604" spans="1:13" x14ac:dyDescent="0.35">
      <c r="A604" s="586"/>
      <c r="B604" s="648"/>
      <c r="C604" s="587"/>
      <c r="D604" s="587"/>
      <c r="E604" s="647"/>
      <c r="F604" s="648"/>
      <c r="G604" s="587"/>
      <c r="H604" s="587"/>
      <c r="K604" s="723"/>
      <c r="L604" s="586"/>
      <c r="M604" s="586"/>
    </row>
    <row r="605" spans="1:13" x14ac:dyDescent="0.35">
      <c r="A605" s="586"/>
      <c r="B605" s="648"/>
      <c r="C605" s="587"/>
      <c r="D605" s="587"/>
      <c r="E605" s="647"/>
      <c r="F605" s="648"/>
      <c r="G605" s="587"/>
      <c r="H605" s="587"/>
      <c r="K605" s="723"/>
      <c r="L605" s="586"/>
      <c r="M605" s="586"/>
    </row>
    <row r="606" spans="1:13" x14ac:dyDescent="0.35">
      <c r="A606" s="586"/>
      <c r="B606" s="648"/>
      <c r="C606" s="587"/>
      <c r="D606" s="587"/>
      <c r="E606" s="647"/>
      <c r="F606" s="648"/>
      <c r="G606" s="587"/>
      <c r="H606" s="587"/>
      <c r="K606" s="723"/>
      <c r="L606" s="586"/>
      <c r="M606" s="586"/>
    </row>
    <row r="607" spans="1:13" x14ac:dyDescent="0.35">
      <c r="A607" s="586"/>
      <c r="B607" s="648"/>
      <c r="C607" s="587"/>
      <c r="D607" s="587"/>
      <c r="E607" s="647"/>
      <c r="F607" s="648"/>
      <c r="G607" s="587"/>
      <c r="H607" s="587"/>
      <c r="K607" s="723"/>
      <c r="L607" s="586"/>
      <c r="M607" s="586"/>
    </row>
    <row r="608" spans="1:13" x14ac:dyDescent="0.35">
      <c r="A608" s="586"/>
      <c r="B608" s="648"/>
      <c r="C608" s="587"/>
      <c r="D608" s="587"/>
      <c r="E608" s="647"/>
      <c r="F608" s="648"/>
      <c r="G608" s="587"/>
      <c r="H608" s="587"/>
      <c r="K608" s="723"/>
      <c r="L608" s="586"/>
      <c r="M608" s="586"/>
    </row>
    <row r="609" spans="1:13" x14ac:dyDescent="0.35">
      <c r="A609" s="586"/>
      <c r="B609" s="648"/>
      <c r="C609" s="587"/>
      <c r="D609" s="587"/>
      <c r="E609" s="647"/>
      <c r="F609" s="648"/>
      <c r="G609" s="587"/>
      <c r="H609" s="587"/>
      <c r="K609" s="723"/>
      <c r="L609" s="586"/>
      <c r="M609" s="586"/>
    </row>
    <row r="610" spans="1:13" x14ac:dyDescent="0.35">
      <c r="A610" s="586"/>
      <c r="B610" s="648"/>
      <c r="C610" s="587"/>
      <c r="D610" s="587"/>
      <c r="E610" s="647"/>
      <c r="F610" s="648"/>
      <c r="G610" s="587"/>
      <c r="H610" s="587"/>
      <c r="K610" s="723"/>
      <c r="L610" s="586"/>
      <c r="M610" s="586"/>
    </row>
    <row r="611" spans="1:13" x14ac:dyDescent="0.35">
      <c r="A611" s="586"/>
      <c r="B611" s="648"/>
      <c r="C611" s="587"/>
      <c r="D611" s="587"/>
      <c r="E611" s="647"/>
      <c r="F611" s="648"/>
      <c r="G611" s="587"/>
      <c r="H611" s="587"/>
      <c r="K611" s="723"/>
      <c r="L611" s="586"/>
      <c r="M611" s="586"/>
    </row>
    <row r="612" spans="1:13" x14ac:dyDescent="0.35">
      <c r="A612" s="586"/>
      <c r="B612" s="648"/>
      <c r="C612" s="587"/>
      <c r="D612" s="587"/>
      <c r="E612" s="647"/>
      <c r="F612" s="648"/>
      <c r="G612" s="587"/>
      <c r="H612" s="587"/>
      <c r="K612" s="723"/>
      <c r="L612" s="586"/>
      <c r="M612" s="586"/>
    </row>
    <row r="613" spans="1:13" x14ac:dyDescent="0.35">
      <c r="A613" s="586"/>
      <c r="B613" s="648"/>
      <c r="C613" s="587"/>
      <c r="D613" s="587"/>
      <c r="E613" s="647"/>
      <c r="F613" s="648"/>
      <c r="G613" s="587"/>
      <c r="H613" s="587"/>
      <c r="K613" s="723"/>
      <c r="L613" s="586"/>
      <c r="M613" s="586"/>
    </row>
    <row r="614" spans="1:13" x14ac:dyDescent="0.35">
      <c r="A614" s="586"/>
      <c r="B614" s="648"/>
      <c r="C614" s="587"/>
      <c r="D614" s="587"/>
      <c r="E614" s="647"/>
      <c r="F614" s="648"/>
      <c r="G614" s="587"/>
      <c r="H614" s="587"/>
      <c r="K614" s="723"/>
      <c r="L614" s="586"/>
      <c r="M614" s="586"/>
    </row>
    <row r="615" spans="1:13" x14ac:dyDescent="0.35">
      <c r="A615" s="586"/>
      <c r="B615" s="648"/>
      <c r="C615" s="587"/>
      <c r="D615" s="587"/>
      <c r="E615" s="647"/>
      <c r="F615" s="648"/>
      <c r="G615" s="587"/>
      <c r="H615" s="587"/>
      <c r="K615" s="723"/>
      <c r="L615" s="586"/>
      <c r="M615" s="586"/>
    </row>
    <row r="616" spans="1:13" x14ac:dyDescent="0.35">
      <c r="A616" s="586"/>
      <c r="B616" s="648"/>
      <c r="C616" s="587"/>
      <c r="D616" s="587"/>
      <c r="E616" s="647"/>
      <c r="F616" s="648"/>
      <c r="G616" s="587"/>
      <c r="H616" s="587"/>
      <c r="K616" s="723"/>
      <c r="L616" s="586"/>
      <c r="M616" s="586"/>
    </row>
    <row r="617" spans="1:13" x14ac:dyDescent="0.35">
      <c r="A617" s="586"/>
      <c r="B617" s="648"/>
      <c r="C617" s="587"/>
      <c r="D617" s="587"/>
      <c r="E617" s="647"/>
      <c r="F617" s="648"/>
      <c r="G617" s="587"/>
      <c r="H617" s="587"/>
      <c r="K617" s="723"/>
      <c r="L617" s="586"/>
      <c r="M617" s="586"/>
    </row>
    <row r="618" spans="1:13" x14ac:dyDescent="0.35">
      <c r="A618" s="586"/>
      <c r="B618" s="648"/>
      <c r="C618" s="587"/>
      <c r="D618" s="587"/>
      <c r="E618" s="647"/>
      <c r="F618" s="648"/>
      <c r="G618" s="587"/>
      <c r="H618" s="587"/>
      <c r="K618" s="723"/>
      <c r="L618" s="586"/>
      <c r="M618" s="586"/>
    </row>
    <row r="619" spans="1:13" x14ac:dyDescent="0.35">
      <c r="A619" s="586"/>
      <c r="B619" s="648"/>
      <c r="C619" s="587"/>
      <c r="D619" s="587"/>
      <c r="E619" s="647"/>
      <c r="F619" s="648"/>
      <c r="G619" s="587"/>
      <c r="H619" s="587"/>
      <c r="K619" s="723"/>
      <c r="L619" s="586"/>
      <c r="M619" s="586"/>
    </row>
    <row r="620" spans="1:13" x14ac:dyDescent="0.35">
      <c r="A620" s="586"/>
      <c r="B620" s="648"/>
      <c r="C620" s="587"/>
      <c r="D620" s="587"/>
      <c r="E620" s="647"/>
      <c r="F620" s="648"/>
      <c r="G620" s="587"/>
      <c r="H620" s="587"/>
      <c r="K620" s="723"/>
      <c r="L620" s="586"/>
      <c r="M620" s="586"/>
    </row>
    <row r="621" spans="1:13" x14ac:dyDescent="0.35">
      <c r="A621" s="586"/>
      <c r="B621" s="648"/>
      <c r="C621" s="587"/>
      <c r="D621" s="587"/>
      <c r="E621" s="647"/>
      <c r="F621" s="648"/>
      <c r="G621" s="587"/>
      <c r="H621" s="587"/>
      <c r="K621" s="723"/>
      <c r="L621" s="586"/>
      <c r="M621" s="586"/>
    </row>
    <row r="622" spans="1:13" x14ac:dyDescent="0.35">
      <c r="A622" s="586"/>
      <c r="B622" s="648"/>
      <c r="C622" s="587"/>
      <c r="D622" s="587"/>
      <c r="E622" s="647"/>
      <c r="F622" s="648"/>
      <c r="G622" s="587"/>
      <c r="H622" s="587"/>
      <c r="K622" s="723"/>
      <c r="L622" s="586"/>
      <c r="M622" s="586"/>
    </row>
    <row r="623" spans="1:13" x14ac:dyDescent="0.35">
      <c r="A623" s="586"/>
      <c r="B623" s="648"/>
      <c r="C623" s="587"/>
      <c r="D623" s="587"/>
      <c r="E623" s="647"/>
      <c r="F623" s="648"/>
      <c r="G623" s="587"/>
      <c r="H623" s="587"/>
      <c r="K623" s="723"/>
      <c r="L623" s="586"/>
      <c r="M623" s="586"/>
    </row>
    <row r="624" spans="1:13" x14ac:dyDescent="0.35">
      <c r="A624" s="586"/>
      <c r="B624" s="648"/>
      <c r="C624" s="587"/>
      <c r="D624" s="587"/>
      <c r="E624" s="647"/>
      <c r="F624" s="648"/>
      <c r="G624" s="587"/>
      <c r="H624" s="587"/>
      <c r="K624" s="723"/>
      <c r="L624" s="586"/>
      <c r="M624" s="586"/>
    </row>
    <row r="625" spans="1:13" x14ac:dyDescent="0.35">
      <c r="A625" s="586"/>
      <c r="B625" s="648"/>
      <c r="C625" s="587"/>
      <c r="D625" s="587"/>
      <c r="E625" s="647"/>
      <c r="F625" s="648"/>
      <c r="G625" s="587"/>
      <c r="H625" s="587"/>
      <c r="K625" s="723"/>
      <c r="L625" s="586"/>
      <c r="M625" s="586"/>
    </row>
    <row r="626" spans="1:13" x14ac:dyDescent="0.35">
      <c r="A626" s="586"/>
      <c r="B626" s="648"/>
      <c r="C626" s="587"/>
      <c r="D626" s="587"/>
      <c r="E626" s="647"/>
      <c r="F626" s="648"/>
      <c r="G626" s="587"/>
      <c r="H626" s="587"/>
      <c r="K626" s="723"/>
      <c r="L626" s="586"/>
      <c r="M626" s="586"/>
    </row>
    <row r="627" spans="1:13" x14ac:dyDescent="0.35">
      <c r="A627" s="586"/>
      <c r="B627" s="648"/>
      <c r="C627" s="587"/>
      <c r="D627" s="587"/>
      <c r="E627" s="647"/>
      <c r="F627" s="648"/>
      <c r="G627" s="587"/>
      <c r="H627" s="587"/>
      <c r="K627" s="723"/>
      <c r="L627" s="586"/>
      <c r="M627" s="586"/>
    </row>
    <row r="628" spans="1:13" x14ac:dyDescent="0.35">
      <c r="A628" s="586"/>
      <c r="B628" s="648"/>
      <c r="C628" s="587"/>
      <c r="D628" s="587"/>
      <c r="E628" s="647"/>
      <c r="F628" s="648"/>
      <c r="G628" s="587"/>
      <c r="H628" s="587"/>
      <c r="K628" s="723"/>
      <c r="L628" s="586"/>
      <c r="M628" s="586"/>
    </row>
    <row r="629" spans="1:13" x14ac:dyDescent="0.35">
      <c r="A629" s="586"/>
      <c r="B629" s="648"/>
      <c r="C629" s="587"/>
      <c r="D629" s="587"/>
      <c r="E629" s="647"/>
      <c r="F629" s="648"/>
      <c r="G629" s="587"/>
      <c r="H629" s="587"/>
      <c r="K629" s="723"/>
      <c r="L629" s="586"/>
      <c r="M629" s="586"/>
    </row>
    <row r="630" spans="1:13" x14ac:dyDescent="0.35">
      <c r="A630" s="586"/>
      <c r="B630" s="648"/>
      <c r="C630" s="587"/>
      <c r="D630" s="587"/>
      <c r="E630" s="647"/>
      <c r="F630" s="648"/>
      <c r="G630" s="587"/>
      <c r="H630" s="587"/>
      <c r="K630" s="723"/>
      <c r="L630" s="586"/>
      <c r="M630" s="586"/>
    </row>
    <row r="631" spans="1:13" x14ac:dyDescent="0.35">
      <c r="A631" s="586"/>
      <c r="B631" s="648"/>
      <c r="C631" s="587"/>
      <c r="D631" s="587"/>
      <c r="E631" s="647"/>
      <c r="F631" s="648"/>
      <c r="G631" s="587"/>
      <c r="H631" s="587"/>
      <c r="K631" s="723"/>
      <c r="L631" s="586"/>
      <c r="M631" s="586"/>
    </row>
    <row r="632" spans="1:13" x14ac:dyDescent="0.35">
      <c r="A632" s="586"/>
      <c r="B632" s="648"/>
      <c r="C632" s="587"/>
      <c r="D632" s="587"/>
      <c r="E632" s="647"/>
      <c r="F632" s="648"/>
      <c r="G632" s="587"/>
      <c r="H632" s="587"/>
      <c r="K632" s="723"/>
      <c r="L632" s="586"/>
      <c r="M632" s="586"/>
    </row>
    <row r="633" spans="1:13" x14ac:dyDescent="0.35">
      <c r="A633" s="586"/>
      <c r="B633" s="648"/>
      <c r="C633" s="587"/>
      <c r="D633" s="587"/>
      <c r="E633" s="647"/>
      <c r="F633" s="648"/>
      <c r="G633" s="587"/>
      <c r="H633" s="587"/>
      <c r="K633" s="723"/>
      <c r="L633" s="586"/>
      <c r="M633" s="586"/>
    </row>
    <row r="634" spans="1:13" x14ac:dyDescent="0.35">
      <c r="A634" s="586"/>
      <c r="B634" s="648"/>
      <c r="C634" s="587"/>
      <c r="D634" s="587"/>
      <c r="E634" s="647"/>
      <c r="F634" s="648"/>
      <c r="G634" s="587"/>
      <c r="H634" s="587"/>
      <c r="K634" s="723"/>
      <c r="L634" s="586"/>
      <c r="M634" s="586"/>
    </row>
    <row r="635" spans="1:13" x14ac:dyDescent="0.35">
      <c r="A635" s="586"/>
      <c r="B635" s="648"/>
      <c r="C635" s="587"/>
      <c r="D635" s="587"/>
      <c r="E635" s="647"/>
      <c r="F635" s="648"/>
      <c r="G635" s="587"/>
      <c r="H635" s="587"/>
      <c r="K635" s="723"/>
      <c r="L635" s="586"/>
      <c r="M635" s="586"/>
    </row>
    <row r="636" spans="1:13" x14ac:dyDescent="0.35">
      <c r="A636" s="586"/>
      <c r="B636" s="648"/>
      <c r="C636" s="587"/>
      <c r="D636" s="587"/>
      <c r="E636" s="647"/>
      <c r="F636" s="648"/>
      <c r="G636" s="587"/>
      <c r="H636" s="587"/>
      <c r="K636" s="723"/>
      <c r="L636" s="586"/>
      <c r="M636" s="586"/>
    </row>
    <row r="637" spans="1:13" x14ac:dyDescent="0.35">
      <c r="A637" s="586"/>
      <c r="B637" s="648"/>
      <c r="C637" s="587"/>
      <c r="D637" s="587"/>
      <c r="E637" s="647"/>
      <c r="F637" s="648"/>
      <c r="G637" s="587"/>
      <c r="H637" s="587"/>
      <c r="K637" s="723"/>
      <c r="L637" s="586"/>
      <c r="M637" s="586"/>
    </row>
    <row r="638" spans="1:13" x14ac:dyDescent="0.35">
      <c r="A638" s="586"/>
      <c r="B638" s="648"/>
      <c r="C638" s="587"/>
      <c r="D638" s="587"/>
      <c r="E638" s="647"/>
      <c r="F638" s="648"/>
      <c r="G638" s="587"/>
      <c r="H638" s="587"/>
      <c r="K638" s="723"/>
      <c r="L638" s="586"/>
      <c r="M638" s="586"/>
    </row>
    <row r="639" spans="1:13" x14ac:dyDescent="0.35">
      <c r="A639" s="586"/>
      <c r="B639" s="648"/>
      <c r="C639" s="587"/>
      <c r="D639" s="587"/>
      <c r="E639" s="647"/>
      <c r="F639" s="648"/>
      <c r="G639" s="587"/>
      <c r="H639" s="587"/>
      <c r="K639" s="723"/>
      <c r="L639" s="586"/>
      <c r="M639" s="586"/>
    </row>
    <row r="640" spans="1:13" x14ac:dyDescent="0.35">
      <c r="A640" s="586"/>
      <c r="B640" s="648"/>
      <c r="C640" s="587"/>
      <c r="D640" s="587"/>
      <c r="E640" s="647"/>
      <c r="F640" s="648"/>
      <c r="G640" s="587"/>
      <c r="H640" s="587"/>
      <c r="K640" s="723"/>
      <c r="L640" s="586"/>
      <c r="M640" s="586"/>
    </row>
    <row r="641" spans="1:13" x14ac:dyDescent="0.35">
      <c r="A641" s="586"/>
      <c r="B641" s="648"/>
      <c r="C641" s="587"/>
      <c r="D641" s="587"/>
      <c r="E641" s="647"/>
      <c r="F641" s="648"/>
      <c r="G641" s="587"/>
      <c r="H641" s="587"/>
      <c r="K641" s="723"/>
      <c r="L641" s="586"/>
      <c r="M641" s="586"/>
    </row>
    <row r="642" spans="1:13" x14ac:dyDescent="0.35">
      <c r="A642" s="586"/>
      <c r="B642" s="648"/>
      <c r="C642" s="587"/>
      <c r="D642" s="587"/>
      <c r="E642" s="647"/>
      <c r="F642" s="648"/>
      <c r="G642" s="587"/>
      <c r="H642" s="587"/>
      <c r="K642" s="723"/>
      <c r="L642" s="586"/>
      <c r="M642" s="586"/>
    </row>
    <row r="643" spans="1:13" x14ac:dyDescent="0.35">
      <c r="A643" s="586"/>
      <c r="B643" s="648"/>
      <c r="C643" s="587"/>
      <c r="D643" s="587"/>
      <c r="E643" s="647"/>
      <c r="F643" s="648"/>
      <c r="G643" s="587"/>
      <c r="H643" s="587"/>
      <c r="K643" s="723"/>
      <c r="L643" s="586"/>
      <c r="M643" s="586"/>
    </row>
    <row r="644" spans="1:13" x14ac:dyDescent="0.35">
      <c r="A644" s="586"/>
      <c r="B644" s="648"/>
      <c r="C644" s="587"/>
      <c r="D644" s="587"/>
      <c r="E644" s="647"/>
      <c r="F644" s="648"/>
      <c r="G644" s="587"/>
      <c r="H644" s="587"/>
      <c r="K644" s="723"/>
      <c r="L644" s="586"/>
      <c r="M644" s="586"/>
    </row>
    <row r="645" spans="1:13" x14ac:dyDescent="0.35">
      <c r="A645" s="586"/>
      <c r="B645" s="648"/>
      <c r="C645" s="587"/>
      <c r="D645" s="587"/>
      <c r="E645" s="647"/>
      <c r="F645" s="648"/>
      <c r="G645" s="587"/>
      <c r="H645" s="587"/>
      <c r="K645" s="723"/>
      <c r="L645" s="586"/>
      <c r="M645" s="586"/>
    </row>
    <row r="646" spans="1:13" x14ac:dyDescent="0.35">
      <c r="A646" s="586"/>
      <c r="B646" s="648"/>
      <c r="C646" s="587"/>
      <c r="D646" s="587"/>
      <c r="E646" s="647"/>
      <c r="F646" s="648"/>
      <c r="G646" s="587"/>
      <c r="H646" s="587"/>
      <c r="K646" s="723"/>
      <c r="L646" s="586"/>
      <c r="M646" s="586"/>
    </row>
    <row r="647" spans="1:13" x14ac:dyDescent="0.35">
      <c r="A647" s="586"/>
      <c r="B647" s="648"/>
      <c r="C647" s="587"/>
      <c r="D647" s="587"/>
      <c r="E647" s="647"/>
      <c r="F647" s="648"/>
      <c r="G647" s="587"/>
      <c r="H647" s="587"/>
      <c r="K647" s="723"/>
      <c r="L647" s="586"/>
      <c r="M647" s="586"/>
    </row>
    <row r="648" spans="1:13" x14ac:dyDescent="0.35">
      <c r="A648" s="586"/>
      <c r="B648" s="648"/>
      <c r="C648" s="587"/>
      <c r="D648" s="587"/>
      <c r="E648" s="647"/>
      <c r="F648" s="648"/>
      <c r="G648" s="587"/>
      <c r="H648" s="587"/>
      <c r="K648" s="723"/>
      <c r="L648" s="586"/>
      <c r="M648" s="586"/>
    </row>
    <row r="649" spans="1:13" x14ac:dyDescent="0.35">
      <c r="A649" s="586"/>
      <c r="B649" s="648"/>
      <c r="C649" s="587"/>
      <c r="D649" s="587"/>
      <c r="E649" s="647"/>
      <c r="F649" s="648"/>
      <c r="G649" s="587"/>
      <c r="H649" s="587"/>
      <c r="K649" s="723"/>
      <c r="L649" s="586"/>
      <c r="M649" s="586"/>
    </row>
    <row r="650" spans="1:13" x14ac:dyDescent="0.35">
      <c r="A650" s="586"/>
      <c r="B650" s="648"/>
      <c r="C650" s="587"/>
      <c r="D650" s="587"/>
      <c r="E650" s="647"/>
      <c r="F650" s="648"/>
      <c r="G650" s="587"/>
      <c r="H650" s="587"/>
      <c r="K650" s="723"/>
      <c r="L650" s="586"/>
      <c r="M650" s="586"/>
    </row>
    <row r="651" spans="1:13" x14ac:dyDescent="0.35">
      <c r="A651" s="586"/>
      <c r="B651" s="648"/>
      <c r="C651" s="587"/>
      <c r="D651" s="587"/>
      <c r="E651" s="647"/>
      <c r="F651" s="648"/>
      <c r="G651" s="587"/>
      <c r="H651" s="587"/>
      <c r="K651" s="723"/>
      <c r="L651" s="586"/>
      <c r="M651" s="586"/>
    </row>
    <row r="652" spans="1:13" x14ac:dyDescent="0.35">
      <c r="A652" s="586"/>
      <c r="B652" s="648"/>
      <c r="C652" s="587"/>
      <c r="D652" s="587"/>
      <c r="E652" s="647"/>
      <c r="F652" s="648"/>
      <c r="G652" s="587"/>
      <c r="H652" s="587"/>
      <c r="K652" s="723"/>
      <c r="L652" s="586"/>
      <c r="M652" s="586"/>
    </row>
    <row r="653" spans="1:13" x14ac:dyDescent="0.35">
      <c r="A653" s="586"/>
      <c r="B653" s="648"/>
      <c r="C653" s="587"/>
      <c r="D653" s="587"/>
      <c r="E653" s="647"/>
      <c r="F653" s="648"/>
      <c r="G653" s="587"/>
      <c r="H653" s="587"/>
      <c r="K653" s="723"/>
      <c r="L653" s="586"/>
      <c r="M653" s="586"/>
    </row>
    <row r="654" spans="1:13" x14ac:dyDescent="0.35">
      <c r="A654" s="586"/>
      <c r="B654" s="648"/>
      <c r="C654" s="587"/>
      <c r="D654" s="587"/>
      <c r="E654" s="647"/>
      <c r="F654" s="648"/>
      <c r="G654" s="587"/>
      <c r="H654" s="587"/>
      <c r="K654" s="723"/>
      <c r="L654" s="586"/>
      <c r="M654" s="586"/>
    </row>
    <row r="655" spans="1:13" x14ac:dyDescent="0.35">
      <c r="A655" s="586"/>
      <c r="B655" s="648"/>
      <c r="C655" s="587"/>
      <c r="D655" s="587"/>
      <c r="E655" s="647"/>
      <c r="F655" s="648"/>
      <c r="G655" s="587"/>
      <c r="H655" s="587"/>
      <c r="K655" s="723"/>
      <c r="L655" s="586"/>
      <c r="M655" s="586"/>
    </row>
    <row r="656" spans="1:13" x14ac:dyDescent="0.35">
      <c r="A656" s="586"/>
      <c r="B656" s="648"/>
      <c r="C656" s="587"/>
      <c r="D656" s="587"/>
      <c r="E656" s="647"/>
      <c r="F656" s="648"/>
      <c r="G656" s="587"/>
      <c r="H656" s="587"/>
      <c r="K656" s="723"/>
      <c r="L656" s="586"/>
      <c r="M656" s="586"/>
    </row>
    <row r="657" spans="1:13" x14ac:dyDescent="0.35">
      <c r="A657" s="586"/>
      <c r="B657" s="648"/>
      <c r="C657" s="587"/>
      <c r="D657" s="587"/>
      <c r="E657" s="647"/>
      <c r="F657" s="648"/>
      <c r="G657" s="587"/>
      <c r="H657" s="587"/>
      <c r="K657" s="723"/>
      <c r="L657" s="586"/>
      <c r="M657" s="586"/>
    </row>
    <row r="658" spans="1:13" x14ac:dyDescent="0.35">
      <c r="A658" s="586"/>
      <c r="B658" s="648"/>
      <c r="C658" s="587"/>
      <c r="D658" s="587"/>
      <c r="E658" s="647"/>
      <c r="F658" s="648"/>
      <c r="G658" s="587"/>
      <c r="H658" s="587"/>
      <c r="K658" s="723"/>
      <c r="L658" s="586"/>
      <c r="M658" s="586"/>
    </row>
    <row r="659" spans="1:13" x14ac:dyDescent="0.35">
      <c r="A659" s="586"/>
      <c r="B659" s="648"/>
      <c r="C659" s="587"/>
      <c r="D659" s="587"/>
      <c r="E659" s="647"/>
      <c r="F659" s="648"/>
      <c r="G659" s="587"/>
      <c r="H659" s="587"/>
      <c r="K659" s="723"/>
      <c r="L659" s="586"/>
      <c r="M659" s="586"/>
    </row>
    <row r="660" spans="1:13" x14ac:dyDescent="0.35">
      <c r="A660" s="586"/>
      <c r="B660" s="648"/>
      <c r="C660" s="587"/>
      <c r="D660" s="587"/>
      <c r="E660" s="647"/>
      <c r="F660" s="648"/>
      <c r="G660" s="587"/>
      <c r="H660" s="587"/>
      <c r="K660" s="723"/>
      <c r="L660" s="586"/>
      <c r="M660" s="586"/>
    </row>
    <row r="661" spans="1:13" x14ac:dyDescent="0.35">
      <c r="A661" s="586"/>
      <c r="B661" s="648"/>
      <c r="C661" s="587"/>
      <c r="D661" s="587"/>
      <c r="E661" s="647"/>
      <c r="F661" s="648"/>
      <c r="G661" s="587"/>
      <c r="H661" s="587"/>
      <c r="K661" s="723"/>
      <c r="L661" s="586"/>
      <c r="M661" s="586"/>
    </row>
    <row r="662" spans="1:13" x14ac:dyDescent="0.35">
      <c r="A662" s="586"/>
      <c r="B662" s="648"/>
      <c r="C662" s="587"/>
      <c r="D662" s="587"/>
      <c r="E662" s="647"/>
      <c r="F662" s="648"/>
      <c r="G662" s="587"/>
      <c r="H662" s="587"/>
      <c r="K662" s="723"/>
      <c r="L662" s="586"/>
      <c r="M662" s="586"/>
    </row>
    <row r="663" spans="1:13" x14ac:dyDescent="0.35">
      <c r="A663" s="586"/>
      <c r="B663" s="648"/>
      <c r="C663" s="587"/>
      <c r="D663" s="587"/>
      <c r="E663" s="647"/>
      <c r="F663" s="648"/>
      <c r="G663" s="587"/>
      <c r="H663" s="587"/>
      <c r="K663" s="723"/>
      <c r="L663" s="586"/>
      <c r="M663" s="586"/>
    </row>
    <row r="664" spans="1:13" x14ac:dyDescent="0.35">
      <c r="A664" s="586"/>
      <c r="B664" s="648"/>
      <c r="C664" s="587"/>
      <c r="D664" s="587"/>
      <c r="E664" s="647"/>
      <c r="F664" s="648"/>
      <c r="G664" s="587"/>
      <c r="H664" s="587"/>
      <c r="K664" s="723"/>
      <c r="L664" s="586"/>
      <c r="M664" s="586"/>
    </row>
    <row r="665" spans="1:13" x14ac:dyDescent="0.35">
      <c r="A665" s="586"/>
      <c r="B665" s="648"/>
      <c r="C665" s="587"/>
      <c r="D665" s="587"/>
      <c r="E665" s="647"/>
      <c r="F665" s="648"/>
      <c r="G665" s="587"/>
      <c r="H665" s="587"/>
      <c r="K665" s="723"/>
      <c r="L665" s="586"/>
      <c r="M665" s="586"/>
    </row>
    <row r="666" spans="1:13" x14ac:dyDescent="0.35">
      <c r="A666" s="586"/>
      <c r="B666" s="648"/>
      <c r="C666" s="587"/>
      <c r="D666" s="587"/>
      <c r="E666" s="647"/>
      <c r="F666" s="648"/>
      <c r="G666" s="587"/>
      <c r="H666" s="587"/>
      <c r="K666" s="723"/>
      <c r="L666" s="586"/>
      <c r="M666" s="586"/>
    </row>
    <row r="667" spans="1:13" x14ac:dyDescent="0.35">
      <c r="A667" s="586"/>
      <c r="B667" s="648"/>
      <c r="C667" s="587"/>
      <c r="D667" s="587"/>
      <c r="E667" s="647"/>
      <c r="F667" s="648"/>
      <c r="G667" s="587"/>
      <c r="H667" s="587"/>
      <c r="K667" s="723"/>
      <c r="L667" s="586"/>
      <c r="M667" s="586"/>
    </row>
    <row r="668" spans="1:13" x14ac:dyDescent="0.35">
      <c r="A668" s="586"/>
      <c r="B668" s="648"/>
      <c r="C668" s="587"/>
      <c r="D668" s="587"/>
      <c r="E668" s="647"/>
      <c r="F668" s="648"/>
      <c r="G668" s="587"/>
      <c r="H668" s="587"/>
      <c r="K668" s="723"/>
      <c r="L668" s="586"/>
      <c r="M668" s="586"/>
    </row>
    <row r="669" spans="1:13" x14ac:dyDescent="0.35">
      <c r="A669" s="586"/>
      <c r="B669" s="648"/>
      <c r="C669" s="587"/>
      <c r="D669" s="587"/>
      <c r="E669" s="647"/>
      <c r="F669" s="648"/>
      <c r="G669" s="587"/>
      <c r="H669" s="587"/>
      <c r="K669" s="723"/>
      <c r="L669" s="586"/>
      <c r="M669" s="586"/>
    </row>
    <row r="670" spans="1:13" x14ac:dyDescent="0.35">
      <c r="A670" s="586"/>
      <c r="B670" s="648"/>
      <c r="C670" s="587"/>
      <c r="D670" s="587"/>
      <c r="E670" s="647"/>
      <c r="F670" s="648"/>
      <c r="G670" s="587"/>
      <c r="H670" s="587"/>
      <c r="K670" s="723"/>
      <c r="L670" s="586"/>
      <c r="M670" s="586"/>
    </row>
    <row r="671" spans="1:13" x14ac:dyDescent="0.35">
      <c r="A671" s="586"/>
      <c r="B671" s="648"/>
      <c r="C671" s="587"/>
      <c r="D671" s="587"/>
      <c r="E671" s="647"/>
      <c r="F671" s="648"/>
      <c r="G671" s="587"/>
      <c r="H671" s="587"/>
      <c r="K671" s="723"/>
      <c r="L671" s="586"/>
      <c r="M671" s="586"/>
    </row>
    <row r="672" spans="1:13" x14ac:dyDescent="0.35">
      <c r="A672" s="586"/>
      <c r="B672" s="648"/>
      <c r="C672" s="587"/>
      <c r="D672" s="587"/>
      <c r="E672" s="647"/>
      <c r="F672" s="648"/>
      <c r="G672" s="587"/>
      <c r="H672" s="587"/>
      <c r="K672" s="723"/>
      <c r="L672" s="586"/>
      <c r="M672" s="586"/>
    </row>
    <row r="673" spans="1:13" x14ac:dyDescent="0.35">
      <c r="A673" s="586"/>
      <c r="B673" s="648"/>
      <c r="C673" s="587"/>
      <c r="D673" s="587"/>
      <c r="E673" s="647"/>
      <c r="F673" s="648"/>
      <c r="G673" s="587"/>
      <c r="H673" s="587"/>
      <c r="K673" s="723"/>
      <c r="L673" s="586"/>
      <c r="M673" s="586"/>
    </row>
    <row r="674" spans="1:13" x14ac:dyDescent="0.35">
      <c r="A674" s="586"/>
      <c r="B674" s="648"/>
      <c r="C674" s="587"/>
      <c r="D674" s="587"/>
      <c r="E674" s="647"/>
      <c r="F674" s="648"/>
      <c r="G674" s="587"/>
      <c r="H674" s="587"/>
      <c r="K674" s="723"/>
      <c r="L674" s="586"/>
      <c r="M674" s="586"/>
    </row>
    <row r="675" spans="1:13" x14ac:dyDescent="0.35">
      <c r="A675" s="586"/>
      <c r="B675" s="648"/>
      <c r="C675" s="587"/>
      <c r="D675" s="587"/>
      <c r="E675" s="647"/>
      <c r="F675" s="648"/>
      <c r="G675" s="587"/>
      <c r="H675" s="587"/>
      <c r="K675" s="723"/>
      <c r="L675" s="586"/>
      <c r="M675" s="586"/>
    </row>
    <row r="676" spans="1:13" x14ac:dyDescent="0.35">
      <c r="A676" s="586"/>
      <c r="B676" s="648"/>
      <c r="C676" s="587"/>
      <c r="D676" s="587"/>
      <c r="E676" s="647"/>
      <c r="F676" s="648"/>
      <c r="G676" s="587"/>
      <c r="H676" s="587"/>
      <c r="K676" s="723"/>
      <c r="L676" s="586"/>
      <c r="M676" s="586"/>
    </row>
    <row r="677" spans="1:13" x14ac:dyDescent="0.35">
      <c r="A677" s="586"/>
      <c r="B677" s="648"/>
      <c r="C677" s="587"/>
      <c r="D677" s="587"/>
      <c r="E677" s="647"/>
      <c r="F677" s="648"/>
      <c r="G677" s="587"/>
      <c r="H677" s="587"/>
      <c r="K677" s="723"/>
      <c r="L677" s="586"/>
      <c r="M677" s="586"/>
    </row>
    <row r="678" spans="1:13" x14ac:dyDescent="0.35">
      <c r="A678" s="586"/>
      <c r="B678" s="648"/>
      <c r="C678" s="587"/>
      <c r="D678" s="587"/>
      <c r="E678" s="647"/>
      <c r="F678" s="648"/>
      <c r="G678" s="587"/>
      <c r="H678" s="587"/>
      <c r="K678" s="723"/>
      <c r="L678" s="586"/>
      <c r="M678" s="586"/>
    </row>
    <row r="679" spans="1:13" x14ac:dyDescent="0.35">
      <c r="A679" s="586"/>
      <c r="B679" s="648"/>
      <c r="C679" s="587"/>
      <c r="D679" s="587"/>
      <c r="E679" s="647"/>
      <c r="F679" s="648"/>
      <c r="G679" s="587"/>
      <c r="H679" s="587"/>
      <c r="K679" s="723"/>
      <c r="L679" s="586"/>
      <c r="M679" s="586"/>
    </row>
    <row r="680" spans="1:13" x14ac:dyDescent="0.35">
      <c r="A680" s="586"/>
      <c r="B680" s="648"/>
      <c r="C680" s="587"/>
      <c r="D680" s="587"/>
      <c r="E680" s="647"/>
      <c r="F680" s="648"/>
      <c r="G680" s="587"/>
      <c r="H680" s="587"/>
      <c r="K680" s="723"/>
      <c r="L680" s="586"/>
      <c r="M680" s="586"/>
    </row>
    <row r="681" spans="1:13" x14ac:dyDescent="0.35">
      <c r="A681" s="586"/>
      <c r="B681" s="648"/>
      <c r="C681" s="587"/>
      <c r="D681" s="587"/>
      <c r="E681" s="647"/>
      <c r="F681" s="648"/>
      <c r="G681" s="587"/>
      <c r="H681" s="587"/>
      <c r="K681" s="723"/>
      <c r="L681" s="586"/>
      <c r="M681" s="586"/>
    </row>
    <row r="682" spans="1:13" x14ac:dyDescent="0.35">
      <c r="A682" s="586"/>
      <c r="B682" s="648"/>
      <c r="C682" s="587"/>
      <c r="D682" s="587"/>
      <c r="E682" s="647"/>
      <c r="F682" s="648"/>
      <c r="G682" s="587"/>
      <c r="H682" s="587"/>
      <c r="K682" s="723"/>
      <c r="L682" s="586"/>
      <c r="M682" s="586"/>
    </row>
    <row r="683" spans="1:13" x14ac:dyDescent="0.35">
      <c r="A683" s="586"/>
      <c r="B683" s="648"/>
      <c r="C683" s="587"/>
      <c r="D683" s="587"/>
      <c r="E683" s="647"/>
      <c r="F683" s="648"/>
      <c r="G683" s="587"/>
      <c r="H683" s="587"/>
      <c r="K683" s="723"/>
      <c r="L683" s="586"/>
      <c r="M683" s="586"/>
    </row>
    <row r="684" spans="1:13" x14ac:dyDescent="0.35">
      <c r="A684" s="586"/>
      <c r="B684" s="648"/>
      <c r="C684" s="587"/>
      <c r="D684" s="587"/>
      <c r="E684" s="647"/>
      <c r="F684" s="648"/>
      <c r="G684" s="587"/>
      <c r="H684" s="587"/>
      <c r="K684" s="723"/>
      <c r="L684" s="586"/>
      <c r="M684" s="586"/>
    </row>
    <row r="685" spans="1:13" x14ac:dyDescent="0.35">
      <c r="A685" s="586"/>
      <c r="B685" s="648"/>
      <c r="C685" s="587"/>
      <c r="D685" s="587"/>
      <c r="E685" s="647"/>
      <c r="F685" s="648"/>
      <c r="G685" s="587"/>
      <c r="H685" s="587"/>
      <c r="K685" s="723"/>
      <c r="L685" s="586"/>
      <c r="M685" s="586"/>
    </row>
    <row r="686" spans="1:13" x14ac:dyDescent="0.35">
      <c r="A686" s="586"/>
      <c r="B686" s="648"/>
      <c r="C686" s="587"/>
      <c r="D686" s="587"/>
      <c r="E686" s="647"/>
      <c r="F686" s="648"/>
      <c r="G686" s="587"/>
      <c r="H686" s="587"/>
      <c r="K686" s="723"/>
      <c r="L686" s="586"/>
      <c r="M686" s="586"/>
    </row>
    <row r="687" spans="1:13" x14ac:dyDescent="0.35">
      <c r="A687" s="586"/>
      <c r="B687" s="648"/>
      <c r="C687" s="587"/>
      <c r="D687" s="587"/>
      <c r="E687" s="647"/>
      <c r="F687" s="648"/>
      <c r="G687" s="587"/>
      <c r="H687" s="587"/>
      <c r="K687" s="723"/>
      <c r="L687" s="586"/>
      <c r="M687" s="586"/>
    </row>
    <row r="688" spans="1:13" x14ac:dyDescent="0.35">
      <c r="A688" s="586"/>
      <c r="B688" s="648"/>
      <c r="C688" s="587"/>
      <c r="D688" s="587"/>
      <c r="E688" s="647"/>
      <c r="F688" s="648"/>
      <c r="G688" s="587"/>
      <c r="H688" s="587"/>
      <c r="K688" s="723"/>
      <c r="L688" s="586"/>
      <c r="M688" s="586"/>
    </row>
    <row r="689" spans="1:13" x14ac:dyDescent="0.35">
      <c r="A689" s="586"/>
      <c r="B689" s="648"/>
      <c r="C689" s="587"/>
      <c r="D689" s="587"/>
      <c r="E689" s="647"/>
      <c r="F689" s="648"/>
      <c r="G689" s="587"/>
      <c r="H689" s="587"/>
      <c r="K689" s="723"/>
      <c r="L689" s="586"/>
      <c r="M689" s="586"/>
    </row>
    <row r="690" spans="1:13" x14ac:dyDescent="0.35">
      <c r="A690" s="586"/>
      <c r="B690" s="648"/>
      <c r="C690" s="587"/>
      <c r="D690" s="587"/>
      <c r="E690" s="647"/>
      <c r="F690" s="648"/>
      <c r="G690" s="587"/>
      <c r="H690" s="587"/>
      <c r="K690" s="723"/>
      <c r="L690" s="586"/>
      <c r="M690" s="586"/>
    </row>
    <row r="691" spans="1:13" x14ac:dyDescent="0.35">
      <c r="A691" s="586"/>
      <c r="B691" s="648"/>
      <c r="C691" s="587"/>
      <c r="D691" s="587"/>
      <c r="E691" s="647"/>
      <c r="F691" s="648"/>
      <c r="G691" s="587"/>
      <c r="H691" s="587"/>
      <c r="K691" s="723"/>
      <c r="L691" s="586"/>
      <c r="M691" s="586"/>
    </row>
    <row r="692" spans="1:13" x14ac:dyDescent="0.35">
      <c r="A692" s="586"/>
      <c r="B692" s="648"/>
      <c r="C692" s="587"/>
      <c r="D692" s="587"/>
      <c r="E692" s="647"/>
      <c r="F692" s="648"/>
      <c r="G692" s="587"/>
      <c r="H692" s="587"/>
      <c r="K692" s="723"/>
      <c r="L692" s="586"/>
      <c r="M692" s="586"/>
    </row>
    <row r="693" spans="1:13" x14ac:dyDescent="0.35">
      <c r="A693" s="586"/>
      <c r="B693" s="648"/>
      <c r="C693" s="587"/>
      <c r="D693" s="587"/>
      <c r="E693" s="647"/>
      <c r="F693" s="648"/>
      <c r="G693" s="587"/>
      <c r="H693" s="587"/>
      <c r="K693" s="723"/>
      <c r="L693" s="586"/>
      <c r="M693" s="586"/>
    </row>
    <row r="694" spans="1:13" x14ac:dyDescent="0.35">
      <c r="A694" s="586"/>
      <c r="B694" s="648"/>
      <c r="C694" s="587"/>
      <c r="D694" s="587"/>
      <c r="E694" s="647"/>
      <c r="F694" s="648"/>
      <c r="G694" s="587"/>
      <c r="H694" s="587"/>
      <c r="K694" s="723"/>
      <c r="L694" s="586"/>
      <c r="M694" s="586"/>
    </row>
    <row r="695" spans="1:13" x14ac:dyDescent="0.35">
      <c r="A695" s="586"/>
      <c r="B695" s="648"/>
      <c r="C695" s="587"/>
      <c r="D695" s="587"/>
      <c r="E695" s="647"/>
      <c r="F695" s="648"/>
      <c r="G695" s="587"/>
      <c r="H695" s="587"/>
      <c r="K695" s="723"/>
      <c r="L695" s="586"/>
      <c r="M695" s="586"/>
    </row>
    <row r="696" spans="1:13" x14ac:dyDescent="0.35">
      <c r="A696" s="586"/>
      <c r="B696" s="648"/>
      <c r="C696" s="587"/>
      <c r="D696" s="587"/>
      <c r="E696" s="647"/>
      <c r="F696" s="648"/>
      <c r="G696" s="587"/>
      <c r="H696" s="587"/>
      <c r="K696" s="723"/>
      <c r="L696" s="586"/>
      <c r="M696" s="586"/>
    </row>
    <row r="697" spans="1:13" x14ac:dyDescent="0.35">
      <c r="A697" s="586"/>
      <c r="B697" s="648"/>
      <c r="C697" s="587"/>
      <c r="D697" s="587"/>
      <c r="E697" s="647"/>
      <c r="F697" s="648"/>
      <c r="G697" s="587"/>
      <c r="H697" s="587"/>
      <c r="K697" s="723"/>
      <c r="L697" s="586"/>
      <c r="M697" s="586"/>
    </row>
    <row r="698" spans="1:13" x14ac:dyDescent="0.35">
      <c r="A698" s="586"/>
      <c r="B698" s="648"/>
      <c r="C698" s="587"/>
      <c r="D698" s="587"/>
      <c r="E698" s="647"/>
      <c r="F698" s="648"/>
      <c r="G698" s="587"/>
      <c r="H698" s="587"/>
      <c r="K698" s="723"/>
      <c r="L698" s="586"/>
      <c r="M698" s="586"/>
    </row>
    <row r="699" spans="1:13" x14ac:dyDescent="0.35">
      <c r="A699" s="586"/>
      <c r="B699" s="648"/>
      <c r="C699" s="587"/>
      <c r="D699" s="587"/>
      <c r="E699" s="647"/>
      <c r="F699" s="648"/>
      <c r="G699" s="587"/>
      <c r="H699" s="587"/>
      <c r="K699" s="723"/>
      <c r="L699" s="586"/>
      <c r="M699" s="586"/>
    </row>
    <row r="700" spans="1:13" x14ac:dyDescent="0.35">
      <c r="A700" s="586"/>
      <c r="B700" s="648"/>
      <c r="C700" s="587"/>
      <c r="D700" s="587"/>
      <c r="E700" s="647"/>
      <c r="F700" s="648"/>
      <c r="G700" s="587"/>
      <c r="H700" s="587"/>
      <c r="K700" s="723"/>
      <c r="L700" s="586"/>
      <c r="M700" s="586"/>
    </row>
    <row r="701" spans="1:13" x14ac:dyDescent="0.35">
      <c r="A701" s="586"/>
      <c r="B701" s="648"/>
      <c r="C701" s="587"/>
      <c r="D701" s="587"/>
      <c r="E701" s="647"/>
      <c r="F701" s="648"/>
      <c r="G701" s="587"/>
      <c r="H701" s="587"/>
      <c r="K701" s="723"/>
      <c r="L701" s="586"/>
      <c r="M701" s="586"/>
    </row>
    <row r="702" spans="1:13" x14ac:dyDescent="0.35">
      <c r="A702" s="586"/>
      <c r="B702" s="648"/>
      <c r="C702" s="587"/>
      <c r="D702" s="587"/>
      <c r="E702" s="647"/>
      <c r="F702" s="648"/>
      <c r="G702" s="587"/>
      <c r="H702" s="587"/>
      <c r="K702" s="723"/>
      <c r="L702" s="586"/>
      <c r="M702" s="586"/>
    </row>
    <row r="703" spans="1:13" x14ac:dyDescent="0.35">
      <c r="A703" s="586"/>
      <c r="B703" s="648"/>
      <c r="C703" s="587"/>
      <c r="D703" s="587"/>
      <c r="E703" s="647"/>
      <c r="F703" s="648"/>
      <c r="G703" s="587"/>
      <c r="H703" s="587"/>
      <c r="K703" s="723"/>
      <c r="L703" s="586"/>
      <c r="M703" s="586"/>
    </row>
    <row r="704" spans="1:13" x14ac:dyDescent="0.35">
      <c r="A704" s="586"/>
      <c r="B704" s="648"/>
      <c r="C704" s="587"/>
      <c r="D704" s="587"/>
      <c r="E704" s="647"/>
      <c r="F704" s="648"/>
      <c r="G704" s="587"/>
      <c r="H704" s="587"/>
      <c r="K704" s="723"/>
      <c r="L704" s="586"/>
      <c r="M704" s="586"/>
    </row>
    <row r="705" spans="1:13" x14ac:dyDescent="0.35">
      <c r="A705" s="586"/>
      <c r="B705" s="648"/>
      <c r="C705" s="587"/>
      <c r="D705" s="587"/>
      <c r="E705" s="647"/>
      <c r="F705" s="648"/>
      <c r="G705" s="587"/>
      <c r="H705" s="587"/>
      <c r="K705" s="723"/>
      <c r="L705" s="586"/>
      <c r="M705" s="586"/>
    </row>
    <row r="706" spans="1:13" x14ac:dyDescent="0.35">
      <c r="A706" s="586"/>
      <c r="B706" s="648"/>
      <c r="C706" s="587"/>
      <c r="D706" s="587"/>
      <c r="E706" s="647"/>
      <c r="F706" s="648"/>
      <c r="G706" s="587"/>
      <c r="H706" s="587"/>
      <c r="K706" s="723"/>
      <c r="L706" s="586"/>
      <c r="M706" s="586"/>
    </row>
    <row r="707" spans="1:13" x14ac:dyDescent="0.35">
      <c r="A707" s="586"/>
      <c r="B707" s="648"/>
      <c r="C707" s="587"/>
      <c r="D707" s="587"/>
      <c r="E707" s="647"/>
      <c r="F707" s="648"/>
      <c r="G707" s="587"/>
      <c r="H707" s="587"/>
      <c r="K707" s="723"/>
      <c r="L707" s="586"/>
      <c r="M707" s="586"/>
    </row>
    <row r="708" spans="1:13" x14ac:dyDescent="0.35">
      <c r="A708" s="586"/>
      <c r="B708" s="648"/>
      <c r="C708" s="587"/>
      <c r="D708" s="587"/>
      <c r="E708" s="647"/>
      <c r="F708" s="648"/>
      <c r="G708" s="587"/>
      <c r="H708" s="587"/>
      <c r="K708" s="723"/>
      <c r="L708" s="586"/>
      <c r="M708" s="586"/>
    </row>
    <row r="709" spans="1:13" x14ac:dyDescent="0.35">
      <c r="A709" s="586"/>
      <c r="B709" s="648"/>
      <c r="C709" s="587"/>
      <c r="D709" s="587"/>
      <c r="E709" s="647"/>
      <c r="F709" s="648"/>
      <c r="G709" s="587"/>
      <c r="H709" s="587"/>
      <c r="K709" s="723"/>
      <c r="L709" s="586"/>
      <c r="M709" s="586"/>
    </row>
    <row r="710" spans="1:13" x14ac:dyDescent="0.35">
      <c r="A710" s="586"/>
      <c r="B710" s="648"/>
      <c r="C710" s="587"/>
      <c r="D710" s="587"/>
      <c r="E710" s="647"/>
      <c r="F710" s="648"/>
      <c r="G710" s="587"/>
      <c r="H710" s="587"/>
      <c r="K710" s="723"/>
      <c r="L710" s="586"/>
      <c r="M710" s="586"/>
    </row>
    <row r="711" spans="1:13" x14ac:dyDescent="0.35">
      <c r="A711" s="586"/>
      <c r="B711" s="648"/>
      <c r="C711" s="587"/>
      <c r="D711" s="587"/>
      <c r="E711" s="647"/>
      <c r="F711" s="648"/>
      <c r="G711" s="587"/>
      <c r="H711" s="587"/>
      <c r="K711" s="723"/>
      <c r="L711" s="586"/>
      <c r="M711" s="586"/>
    </row>
    <row r="712" spans="1:13" x14ac:dyDescent="0.35">
      <c r="A712" s="586"/>
      <c r="B712" s="648"/>
      <c r="C712" s="587"/>
      <c r="D712" s="587"/>
      <c r="E712" s="647"/>
      <c r="F712" s="648"/>
      <c r="G712" s="587"/>
      <c r="H712" s="587"/>
      <c r="K712" s="723"/>
      <c r="L712" s="586"/>
      <c r="M712" s="586"/>
    </row>
    <row r="713" spans="1:13" x14ac:dyDescent="0.35">
      <c r="A713" s="586"/>
      <c r="B713" s="648"/>
      <c r="C713" s="587"/>
      <c r="D713" s="587"/>
      <c r="E713" s="647"/>
      <c r="F713" s="648"/>
      <c r="G713" s="587"/>
      <c r="H713" s="587"/>
      <c r="K713" s="723"/>
      <c r="L713" s="586"/>
      <c r="M713" s="586"/>
    </row>
    <row r="714" spans="1:13" x14ac:dyDescent="0.35">
      <c r="A714" s="586"/>
      <c r="B714" s="648"/>
      <c r="C714" s="587"/>
      <c r="D714" s="587"/>
      <c r="E714" s="647"/>
      <c r="F714" s="648"/>
      <c r="G714" s="587"/>
      <c r="H714" s="587"/>
      <c r="K714" s="723"/>
      <c r="L714" s="586"/>
      <c r="M714" s="586"/>
    </row>
    <row r="715" spans="1:13" x14ac:dyDescent="0.35">
      <c r="A715" s="586"/>
      <c r="B715" s="648"/>
      <c r="C715" s="587"/>
      <c r="D715" s="587"/>
      <c r="E715" s="647"/>
      <c r="F715" s="648"/>
      <c r="G715" s="587"/>
      <c r="H715" s="587"/>
      <c r="K715" s="723"/>
      <c r="L715" s="586"/>
      <c r="M715" s="586"/>
    </row>
    <row r="716" spans="1:13" x14ac:dyDescent="0.35">
      <c r="A716" s="586"/>
      <c r="B716" s="648"/>
      <c r="C716" s="587"/>
      <c r="D716" s="587"/>
      <c r="E716" s="647"/>
      <c r="F716" s="648"/>
      <c r="G716" s="587"/>
      <c r="H716" s="587"/>
      <c r="K716" s="723"/>
      <c r="L716" s="586"/>
      <c r="M716" s="586"/>
    </row>
    <row r="717" spans="1:13" x14ac:dyDescent="0.35">
      <c r="A717" s="586"/>
      <c r="B717" s="648"/>
      <c r="C717" s="587"/>
      <c r="D717" s="587"/>
      <c r="E717" s="647"/>
      <c r="F717" s="648"/>
      <c r="G717" s="587"/>
      <c r="H717" s="587"/>
      <c r="K717" s="723"/>
      <c r="L717" s="586"/>
      <c r="M717" s="586"/>
    </row>
    <row r="718" spans="1:13" x14ac:dyDescent="0.35">
      <c r="A718" s="586"/>
      <c r="B718" s="648"/>
      <c r="C718" s="587"/>
      <c r="D718" s="587"/>
      <c r="E718" s="647"/>
      <c r="F718" s="648"/>
      <c r="G718" s="587"/>
      <c r="H718" s="587"/>
      <c r="K718" s="723"/>
      <c r="L718" s="586"/>
      <c r="M718" s="586"/>
    </row>
    <row r="719" spans="1:13" x14ac:dyDescent="0.35">
      <c r="A719" s="586"/>
      <c r="B719" s="648"/>
      <c r="C719" s="587"/>
      <c r="D719" s="587"/>
      <c r="E719" s="647"/>
      <c r="F719" s="648"/>
      <c r="G719" s="587"/>
      <c r="H719" s="587"/>
      <c r="K719" s="723"/>
      <c r="L719" s="586"/>
      <c r="M719" s="586"/>
    </row>
    <row r="720" spans="1:13" x14ac:dyDescent="0.35">
      <c r="A720" s="586"/>
      <c r="B720" s="648"/>
      <c r="C720" s="587"/>
      <c r="D720" s="587"/>
      <c r="E720" s="647"/>
      <c r="F720" s="648"/>
      <c r="G720" s="587"/>
      <c r="H720" s="587"/>
      <c r="K720" s="723"/>
      <c r="L720" s="586"/>
      <c r="M720" s="586"/>
    </row>
    <row r="721" spans="1:13" x14ac:dyDescent="0.35">
      <c r="A721" s="586"/>
      <c r="B721" s="648"/>
      <c r="C721" s="587"/>
      <c r="D721" s="587"/>
      <c r="E721" s="647"/>
      <c r="F721" s="648"/>
      <c r="G721" s="587"/>
      <c r="H721" s="587"/>
      <c r="K721" s="723"/>
      <c r="L721" s="586"/>
      <c r="M721" s="586"/>
    </row>
    <row r="722" spans="1:13" x14ac:dyDescent="0.35">
      <c r="A722" s="586"/>
      <c r="B722" s="648"/>
      <c r="C722" s="587"/>
      <c r="D722" s="587"/>
      <c r="E722" s="647"/>
      <c r="F722" s="648"/>
      <c r="G722" s="587"/>
      <c r="H722" s="587"/>
      <c r="K722" s="723"/>
      <c r="L722" s="586"/>
      <c r="M722" s="586"/>
    </row>
    <row r="723" spans="1:13" x14ac:dyDescent="0.35">
      <c r="A723" s="586"/>
      <c r="B723" s="648"/>
      <c r="C723" s="587"/>
      <c r="D723" s="587"/>
      <c r="E723" s="647"/>
      <c r="F723" s="648"/>
      <c r="G723" s="587"/>
      <c r="H723" s="587"/>
      <c r="K723" s="723"/>
      <c r="L723" s="586"/>
      <c r="M723" s="586"/>
    </row>
    <row r="724" spans="1:13" x14ac:dyDescent="0.35">
      <c r="A724" s="586"/>
      <c r="B724" s="648"/>
      <c r="C724" s="587"/>
      <c r="D724" s="587"/>
      <c r="E724" s="647"/>
      <c r="F724" s="648"/>
      <c r="G724" s="587"/>
      <c r="H724" s="587"/>
      <c r="K724" s="723"/>
      <c r="L724" s="586"/>
      <c r="M724" s="586"/>
    </row>
    <row r="725" spans="1:13" x14ac:dyDescent="0.35">
      <c r="A725" s="586"/>
      <c r="B725" s="648"/>
      <c r="C725" s="587"/>
      <c r="D725" s="587"/>
      <c r="E725" s="647"/>
      <c r="F725" s="648"/>
      <c r="G725" s="587"/>
      <c r="H725" s="587"/>
      <c r="K725" s="723"/>
      <c r="L725" s="586"/>
      <c r="M725" s="586"/>
    </row>
    <row r="726" spans="1:13" x14ac:dyDescent="0.35">
      <c r="A726" s="586"/>
      <c r="B726" s="648"/>
      <c r="C726" s="587"/>
      <c r="D726" s="587"/>
      <c r="E726" s="647"/>
      <c r="F726" s="648"/>
      <c r="G726" s="587"/>
      <c r="H726" s="587"/>
      <c r="K726" s="723"/>
      <c r="L726" s="586"/>
      <c r="M726" s="586"/>
    </row>
    <row r="727" spans="1:13" x14ac:dyDescent="0.35">
      <c r="A727" s="586"/>
      <c r="B727" s="648"/>
      <c r="C727" s="587"/>
      <c r="D727" s="587"/>
      <c r="E727" s="647"/>
      <c r="F727" s="648"/>
      <c r="G727" s="587"/>
      <c r="H727" s="587"/>
      <c r="K727" s="723"/>
      <c r="L727" s="586"/>
      <c r="M727" s="586"/>
    </row>
    <row r="728" spans="1:13" x14ac:dyDescent="0.35">
      <c r="A728" s="586"/>
      <c r="B728" s="648"/>
      <c r="C728" s="587"/>
      <c r="D728" s="587"/>
      <c r="E728" s="647"/>
      <c r="F728" s="648"/>
      <c r="G728" s="587"/>
      <c r="H728" s="587"/>
      <c r="K728" s="723"/>
      <c r="L728" s="586"/>
      <c r="M728" s="586"/>
    </row>
    <row r="729" spans="1:13" x14ac:dyDescent="0.35">
      <c r="A729" s="586"/>
      <c r="B729" s="648"/>
      <c r="C729" s="587"/>
      <c r="D729" s="587"/>
      <c r="E729" s="647"/>
      <c r="F729" s="648"/>
      <c r="G729" s="587"/>
      <c r="H729" s="587"/>
      <c r="K729" s="723"/>
      <c r="L729" s="586"/>
      <c r="M729" s="586"/>
    </row>
    <row r="730" spans="1:13" x14ac:dyDescent="0.35">
      <c r="A730" s="586"/>
      <c r="B730" s="648"/>
      <c r="C730" s="587"/>
      <c r="D730" s="587"/>
      <c r="E730" s="647"/>
      <c r="F730" s="648"/>
      <c r="G730" s="587"/>
      <c r="H730" s="587"/>
      <c r="K730" s="723"/>
      <c r="L730" s="586"/>
      <c r="M730" s="586"/>
    </row>
    <row r="731" spans="1:13" x14ac:dyDescent="0.35">
      <c r="A731" s="586"/>
      <c r="B731" s="648"/>
      <c r="C731" s="587"/>
      <c r="D731" s="587"/>
      <c r="E731" s="647"/>
      <c r="F731" s="648"/>
      <c r="G731" s="587"/>
      <c r="H731" s="587"/>
      <c r="K731" s="723"/>
      <c r="L731" s="586"/>
      <c r="M731" s="586"/>
    </row>
    <row r="732" spans="1:13" x14ac:dyDescent="0.35">
      <c r="A732" s="586"/>
      <c r="B732" s="648"/>
      <c r="C732" s="587"/>
      <c r="D732" s="587"/>
      <c r="E732" s="647"/>
      <c r="F732" s="648"/>
      <c r="G732" s="587"/>
      <c r="H732" s="587"/>
      <c r="K732" s="723"/>
      <c r="L732" s="586"/>
      <c r="M732" s="586"/>
    </row>
    <row r="733" spans="1:13" x14ac:dyDescent="0.35">
      <c r="A733" s="586"/>
      <c r="B733" s="648"/>
      <c r="C733" s="587"/>
      <c r="D733" s="587"/>
      <c r="E733" s="647"/>
      <c r="F733" s="648"/>
      <c r="G733" s="587"/>
      <c r="H733" s="587"/>
      <c r="K733" s="723"/>
      <c r="L733" s="586"/>
      <c r="M733" s="586"/>
    </row>
    <row r="734" spans="1:13" x14ac:dyDescent="0.35">
      <c r="A734" s="586"/>
      <c r="B734" s="648"/>
      <c r="C734" s="587"/>
      <c r="D734" s="587"/>
      <c r="E734" s="647"/>
      <c r="F734" s="648"/>
      <c r="G734" s="587"/>
      <c r="H734" s="587"/>
      <c r="K734" s="723"/>
      <c r="L734" s="586"/>
      <c r="M734" s="586"/>
    </row>
    <row r="735" spans="1:13" x14ac:dyDescent="0.35">
      <c r="A735" s="586"/>
      <c r="B735" s="648"/>
      <c r="C735" s="587"/>
      <c r="D735" s="587"/>
      <c r="E735" s="647"/>
      <c r="F735" s="648"/>
      <c r="G735" s="587"/>
      <c r="H735" s="587"/>
      <c r="K735" s="723"/>
      <c r="L735" s="586"/>
      <c r="M735" s="586"/>
    </row>
    <row r="736" spans="1:13" x14ac:dyDescent="0.35">
      <c r="A736" s="586"/>
      <c r="B736" s="648"/>
      <c r="C736" s="587"/>
      <c r="D736" s="587"/>
      <c r="E736" s="647"/>
      <c r="F736" s="648"/>
      <c r="G736" s="587"/>
      <c r="H736" s="587"/>
      <c r="K736" s="723"/>
      <c r="L736" s="586"/>
      <c r="M736" s="586"/>
    </row>
    <row r="737" spans="1:13" x14ac:dyDescent="0.35">
      <c r="A737" s="586"/>
      <c r="B737" s="648"/>
      <c r="C737" s="587"/>
      <c r="D737" s="587"/>
      <c r="E737" s="647"/>
      <c r="F737" s="648"/>
      <c r="G737" s="587"/>
      <c r="H737" s="587"/>
      <c r="K737" s="723"/>
      <c r="L737" s="586"/>
      <c r="M737" s="586"/>
    </row>
    <row r="738" spans="1:13" x14ac:dyDescent="0.35">
      <c r="A738" s="586"/>
      <c r="B738" s="648"/>
      <c r="C738" s="587"/>
      <c r="D738" s="587"/>
      <c r="E738" s="647"/>
      <c r="F738" s="648"/>
      <c r="G738" s="587"/>
      <c r="H738" s="587"/>
      <c r="K738" s="723"/>
      <c r="L738" s="586"/>
      <c r="M738" s="586"/>
    </row>
    <row r="739" spans="1:13" x14ac:dyDescent="0.35">
      <c r="A739" s="586"/>
      <c r="B739" s="648"/>
      <c r="C739" s="587"/>
      <c r="D739" s="587"/>
      <c r="E739" s="647"/>
      <c r="F739" s="648"/>
      <c r="G739" s="587"/>
      <c r="H739" s="587"/>
      <c r="K739" s="723"/>
      <c r="L739" s="586"/>
      <c r="M739" s="586"/>
    </row>
    <row r="740" spans="1:13" x14ac:dyDescent="0.35">
      <c r="A740" s="586"/>
      <c r="B740" s="648"/>
      <c r="C740" s="587"/>
      <c r="D740" s="587"/>
      <c r="E740" s="647"/>
      <c r="F740" s="648"/>
      <c r="G740" s="587"/>
      <c r="H740" s="587"/>
      <c r="K740" s="723"/>
      <c r="L740" s="586"/>
      <c r="M740" s="586"/>
    </row>
    <row r="741" spans="1:13" x14ac:dyDescent="0.35">
      <c r="A741" s="586"/>
      <c r="B741" s="648"/>
      <c r="C741" s="587"/>
      <c r="D741" s="587"/>
      <c r="E741" s="647"/>
      <c r="F741" s="648"/>
      <c r="G741" s="587"/>
      <c r="H741" s="587"/>
      <c r="K741" s="723"/>
      <c r="L741" s="586"/>
      <c r="M741" s="586"/>
    </row>
    <row r="742" spans="1:13" x14ac:dyDescent="0.35">
      <c r="A742" s="586"/>
      <c r="B742" s="648"/>
      <c r="C742" s="587"/>
      <c r="D742" s="587"/>
      <c r="E742" s="647"/>
      <c r="F742" s="648"/>
      <c r="G742" s="587"/>
      <c r="H742" s="587"/>
      <c r="K742" s="723"/>
      <c r="L742" s="586"/>
      <c r="M742" s="586"/>
    </row>
    <row r="743" spans="1:13" x14ac:dyDescent="0.35">
      <c r="A743" s="586"/>
      <c r="B743" s="648"/>
      <c r="C743" s="587"/>
      <c r="D743" s="587"/>
      <c r="E743" s="647"/>
      <c r="F743" s="648"/>
      <c r="G743" s="587"/>
      <c r="H743" s="587"/>
      <c r="K743" s="723"/>
      <c r="L743" s="586"/>
      <c r="M743" s="586"/>
    </row>
    <row r="744" spans="1:13" x14ac:dyDescent="0.35">
      <c r="A744" s="586"/>
      <c r="B744" s="648"/>
      <c r="C744" s="587"/>
      <c r="D744" s="587"/>
      <c r="E744" s="647"/>
      <c r="F744" s="648"/>
      <c r="G744" s="587"/>
      <c r="H744" s="587"/>
      <c r="K744" s="723"/>
      <c r="L744" s="586"/>
      <c r="M744" s="586"/>
    </row>
    <row r="745" spans="1:13" x14ac:dyDescent="0.35">
      <c r="A745" s="586"/>
      <c r="B745" s="648"/>
      <c r="C745" s="587"/>
      <c r="D745" s="587"/>
      <c r="E745" s="647"/>
      <c r="F745" s="648"/>
      <c r="G745" s="587"/>
      <c r="H745" s="587"/>
      <c r="K745" s="723"/>
      <c r="L745" s="586"/>
      <c r="M745" s="586"/>
    </row>
    <row r="746" spans="1:13" x14ac:dyDescent="0.35">
      <c r="A746" s="586"/>
      <c r="B746" s="648"/>
      <c r="C746" s="587"/>
      <c r="D746" s="587"/>
      <c r="E746" s="647"/>
      <c r="F746" s="648"/>
      <c r="G746" s="587"/>
      <c r="H746" s="587"/>
      <c r="K746" s="723"/>
      <c r="L746" s="586"/>
      <c r="M746" s="586"/>
    </row>
    <row r="747" spans="1:13" x14ac:dyDescent="0.35">
      <c r="A747" s="586"/>
      <c r="B747" s="648"/>
      <c r="C747" s="587"/>
      <c r="D747" s="587"/>
      <c r="E747" s="647"/>
      <c r="F747" s="648"/>
      <c r="G747" s="587"/>
      <c r="H747" s="587"/>
      <c r="K747" s="723"/>
      <c r="L747" s="586"/>
      <c r="M747" s="586"/>
    </row>
    <row r="748" spans="1:13" x14ac:dyDescent="0.35">
      <c r="A748" s="586"/>
      <c r="B748" s="648"/>
      <c r="C748" s="587"/>
      <c r="D748" s="587"/>
      <c r="E748" s="647"/>
      <c r="F748" s="648"/>
      <c r="G748" s="587"/>
      <c r="H748" s="587"/>
      <c r="K748" s="723"/>
      <c r="L748" s="586"/>
      <c r="M748" s="586"/>
    </row>
    <row r="749" spans="1:13" x14ac:dyDescent="0.35">
      <c r="A749" s="586"/>
      <c r="B749" s="648"/>
      <c r="C749" s="587"/>
      <c r="D749" s="587"/>
      <c r="E749" s="647"/>
      <c r="F749" s="648"/>
      <c r="G749" s="587"/>
      <c r="H749" s="587"/>
      <c r="K749" s="723"/>
      <c r="L749" s="586"/>
      <c r="M749" s="586"/>
    </row>
    <row r="750" spans="1:13" x14ac:dyDescent="0.35">
      <c r="A750" s="586"/>
      <c r="B750" s="648"/>
      <c r="C750" s="587"/>
      <c r="D750" s="587"/>
      <c r="E750" s="647"/>
      <c r="F750" s="648"/>
      <c r="G750" s="587"/>
      <c r="H750" s="587"/>
      <c r="K750" s="723"/>
      <c r="L750" s="586"/>
      <c r="M750" s="586"/>
    </row>
    <row r="751" spans="1:13" x14ac:dyDescent="0.35">
      <c r="A751" s="586"/>
      <c r="B751" s="648"/>
      <c r="C751" s="587"/>
      <c r="D751" s="587"/>
      <c r="E751" s="647"/>
      <c r="F751" s="648"/>
      <c r="G751" s="587"/>
      <c r="H751" s="587"/>
      <c r="K751" s="723"/>
      <c r="L751" s="586"/>
      <c r="M751" s="586"/>
    </row>
    <row r="752" spans="1:13" x14ac:dyDescent="0.35">
      <c r="A752" s="586"/>
      <c r="B752" s="648"/>
      <c r="C752" s="587"/>
      <c r="D752" s="587"/>
      <c r="E752" s="647"/>
      <c r="F752" s="648"/>
      <c r="G752" s="587"/>
      <c r="H752" s="587"/>
      <c r="K752" s="723"/>
      <c r="L752" s="586"/>
      <c r="M752" s="586"/>
    </row>
    <row r="753" spans="1:13" x14ac:dyDescent="0.35">
      <c r="A753" s="586"/>
      <c r="B753" s="648"/>
      <c r="C753" s="587"/>
      <c r="D753" s="587"/>
      <c r="E753" s="647"/>
      <c r="F753" s="648"/>
      <c r="G753" s="587"/>
      <c r="H753" s="587"/>
      <c r="K753" s="723"/>
      <c r="L753" s="586"/>
      <c r="M753" s="586"/>
    </row>
    <row r="754" spans="1:13" x14ac:dyDescent="0.35">
      <c r="A754" s="586"/>
      <c r="B754" s="648"/>
      <c r="C754" s="587"/>
      <c r="D754" s="587"/>
      <c r="E754" s="647"/>
      <c r="F754" s="648"/>
      <c r="G754" s="587"/>
      <c r="H754" s="587"/>
      <c r="K754" s="723"/>
      <c r="L754" s="586"/>
      <c r="M754" s="586"/>
    </row>
    <row r="755" spans="1:13" x14ac:dyDescent="0.35">
      <c r="A755" s="586"/>
      <c r="B755" s="648"/>
      <c r="C755" s="587"/>
      <c r="D755" s="587"/>
      <c r="E755" s="647"/>
      <c r="F755" s="648"/>
      <c r="G755" s="587"/>
      <c r="H755" s="587"/>
      <c r="K755" s="723"/>
      <c r="L755" s="586"/>
      <c r="M755" s="586"/>
    </row>
    <row r="756" spans="1:13" x14ac:dyDescent="0.35">
      <c r="A756" s="586"/>
      <c r="B756" s="648"/>
      <c r="C756" s="587"/>
      <c r="D756" s="587"/>
      <c r="E756" s="647"/>
      <c r="F756" s="648"/>
      <c r="G756" s="587"/>
      <c r="H756" s="587"/>
      <c r="K756" s="723"/>
      <c r="L756" s="586"/>
      <c r="M756" s="586"/>
    </row>
    <row r="757" spans="1:13" x14ac:dyDescent="0.35">
      <c r="A757" s="586"/>
      <c r="B757" s="648"/>
      <c r="C757" s="587"/>
      <c r="D757" s="587"/>
      <c r="E757" s="647"/>
      <c r="F757" s="648"/>
      <c r="G757" s="587"/>
      <c r="H757" s="587"/>
      <c r="K757" s="723"/>
      <c r="L757" s="586"/>
      <c r="M757" s="586"/>
    </row>
    <row r="758" spans="1:13" x14ac:dyDescent="0.35">
      <c r="A758" s="586"/>
      <c r="B758" s="648"/>
      <c r="C758" s="587"/>
      <c r="D758" s="587"/>
      <c r="E758" s="647"/>
      <c r="F758" s="648"/>
      <c r="G758" s="587"/>
      <c r="H758" s="587"/>
      <c r="K758" s="723"/>
      <c r="L758" s="586"/>
      <c r="M758" s="586"/>
    </row>
    <row r="759" spans="1:13" x14ac:dyDescent="0.35">
      <c r="A759" s="586"/>
      <c r="B759" s="648"/>
      <c r="C759" s="587"/>
      <c r="D759" s="587"/>
      <c r="E759" s="647"/>
      <c r="F759" s="648"/>
      <c r="G759" s="587"/>
      <c r="H759" s="587"/>
      <c r="K759" s="723"/>
      <c r="L759" s="586"/>
      <c r="M759" s="586"/>
    </row>
    <row r="760" spans="1:13" x14ac:dyDescent="0.35">
      <c r="A760" s="586"/>
      <c r="B760" s="648"/>
      <c r="C760" s="587"/>
      <c r="D760" s="587"/>
      <c r="E760" s="647"/>
      <c r="F760" s="648"/>
      <c r="G760" s="587"/>
      <c r="H760" s="587"/>
      <c r="K760" s="723"/>
      <c r="L760" s="586"/>
      <c r="M760" s="586"/>
    </row>
    <row r="761" spans="1:13" x14ac:dyDescent="0.35">
      <c r="A761" s="586"/>
      <c r="B761" s="648"/>
      <c r="C761" s="587"/>
      <c r="D761" s="587"/>
      <c r="E761" s="647"/>
      <c r="F761" s="648"/>
      <c r="G761" s="587"/>
      <c r="H761" s="587"/>
      <c r="K761" s="723"/>
      <c r="L761" s="586"/>
      <c r="M761" s="586"/>
    </row>
    <row r="762" spans="1:13" x14ac:dyDescent="0.35">
      <c r="A762" s="586"/>
      <c r="B762" s="648"/>
      <c r="C762" s="587"/>
      <c r="D762" s="587"/>
      <c r="E762" s="647"/>
      <c r="F762" s="648"/>
      <c r="G762" s="587"/>
      <c r="H762" s="587"/>
      <c r="K762" s="723"/>
      <c r="L762" s="586"/>
      <c r="M762" s="586"/>
    </row>
    <row r="763" spans="1:13" x14ac:dyDescent="0.35">
      <c r="A763" s="586"/>
      <c r="B763" s="648"/>
      <c r="C763" s="587"/>
      <c r="D763" s="587"/>
      <c r="E763" s="647"/>
      <c r="F763" s="648"/>
      <c r="G763" s="587"/>
      <c r="H763" s="587"/>
      <c r="K763" s="723"/>
      <c r="L763" s="586"/>
      <c r="M763" s="586"/>
    </row>
    <row r="764" spans="1:13" x14ac:dyDescent="0.35">
      <c r="A764" s="586"/>
      <c r="B764" s="648"/>
      <c r="C764" s="587"/>
      <c r="D764" s="587"/>
      <c r="E764" s="647"/>
      <c r="F764" s="648"/>
      <c r="G764" s="587"/>
      <c r="H764" s="587"/>
      <c r="K764" s="723"/>
      <c r="L764" s="586"/>
      <c r="M764" s="586"/>
    </row>
    <row r="765" spans="1:13" x14ac:dyDescent="0.35">
      <c r="A765" s="586"/>
      <c r="B765" s="648"/>
      <c r="C765" s="587"/>
      <c r="D765" s="587"/>
      <c r="E765" s="647"/>
      <c r="F765" s="648"/>
      <c r="G765" s="587"/>
      <c r="H765" s="587"/>
      <c r="K765" s="723"/>
      <c r="L765" s="586"/>
      <c r="M765" s="586"/>
    </row>
    <row r="766" spans="1:13" x14ac:dyDescent="0.35">
      <c r="A766" s="586"/>
      <c r="B766" s="648"/>
      <c r="C766" s="587"/>
      <c r="D766" s="587"/>
      <c r="E766" s="647"/>
      <c r="F766" s="648"/>
      <c r="G766" s="587"/>
      <c r="H766" s="587"/>
      <c r="K766" s="723"/>
      <c r="L766" s="586"/>
      <c r="M766" s="586"/>
    </row>
    <row r="767" spans="1:13" x14ac:dyDescent="0.35">
      <c r="A767" s="586"/>
      <c r="B767" s="648"/>
      <c r="C767" s="587"/>
      <c r="D767" s="587"/>
      <c r="E767" s="647"/>
      <c r="F767" s="648"/>
      <c r="G767" s="587"/>
      <c r="H767" s="587"/>
      <c r="K767" s="723"/>
      <c r="L767" s="586"/>
      <c r="M767" s="586"/>
    </row>
    <row r="768" spans="1:13" x14ac:dyDescent="0.35">
      <c r="A768" s="586"/>
      <c r="B768" s="648"/>
      <c r="C768" s="587"/>
      <c r="D768" s="587"/>
      <c r="E768" s="647"/>
      <c r="F768" s="648"/>
      <c r="G768" s="587"/>
      <c r="H768" s="587"/>
      <c r="K768" s="723"/>
      <c r="L768" s="586"/>
      <c r="M768" s="586"/>
    </row>
    <row r="769" spans="1:13" x14ac:dyDescent="0.35">
      <c r="A769" s="586"/>
      <c r="B769" s="648"/>
      <c r="C769" s="587"/>
      <c r="D769" s="587"/>
      <c r="E769" s="647"/>
      <c r="F769" s="648"/>
      <c r="G769" s="587"/>
      <c r="H769" s="587"/>
      <c r="K769" s="723"/>
      <c r="L769" s="586"/>
      <c r="M769" s="586"/>
    </row>
    <row r="770" spans="1:13" x14ac:dyDescent="0.35">
      <c r="A770" s="586"/>
      <c r="B770" s="648"/>
      <c r="C770" s="587"/>
      <c r="D770" s="587"/>
      <c r="E770" s="647"/>
      <c r="F770" s="648"/>
      <c r="G770" s="587"/>
      <c r="H770" s="587"/>
      <c r="K770" s="723"/>
      <c r="L770" s="586"/>
      <c r="M770" s="586"/>
    </row>
    <row r="771" spans="1:13" x14ac:dyDescent="0.35">
      <c r="A771" s="586"/>
      <c r="B771" s="648"/>
      <c r="C771" s="587"/>
      <c r="D771" s="587"/>
      <c r="E771" s="647"/>
      <c r="F771" s="648"/>
      <c r="G771" s="587"/>
      <c r="H771" s="587"/>
      <c r="K771" s="723"/>
      <c r="L771" s="586"/>
      <c r="M771" s="586"/>
    </row>
    <row r="772" spans="1:13" x14ac:dyDescent="0.35">
      <c r="A772" s="586"/>
      <c r="B772" s="648"/>
      <c r="C772" s="587"/>
      <c r="D772" s="587"/>
      <c r="E772" s="647"/>
      <c r="F772" s="648"/>
      <c r="G772" s="587"/>
      <c r="H772" s="587"/>
      <c r="K772" s="723"/>
      <c r="L772" s="586"/>
      <c r="M772" s="586"/>
    </row>
    <row r="773" spans="1:13" x14ac:dyDescent="0.35">
      <c r="A773" s="586"/>
      <c r="B773" s="648"/>
      <c r="C773" s="587"/>
      <c r="D773" s="587"/>
      <c r="E773" s="647"/>
      <c r="F773" s="648"/>
      <c r="G773" s="587"/>
      <c r="H773" s="587"/>
      <c r="K773" s="723"/>
      <c r="L773" s="586"/>
      <c r="M773" s="586"/>
    </row>
    <row r="774" spans="1:13" x14ac:dyDescent="0.35">
      <c r="A774" s="586"/>
      <c r="B774" s="648"/>
      <c r="C774" s="587"/>
      <c r="D774" s="587"/>
      <c r="E774" s="647"/>
      <c r="F774" s="648"/>
      <c r="G774" s="587"/>
      <c r="H774" s="587"/>
      <c r="K774" s="723"/>
      <c r="L774" s="586"/>
      <c r="M774" s="586"/>
    </row>
    <row r="775" spans="1:13" x14ac:dyDescent="0.35">
      <c r="A775" s="586"/>
      <c r="B775" s="648"/>
      <c r="C775" s="587"/>
      <c r="D775" s="587"/>
      <c r="E775" s="647"/>
      <c r="F775" s="648"/>
      <c r="G775" s="587"/>
      <c r="H775" s="587"/>
      <c r="K775" s="723"/>
      <c r="L775" s="586"/>
      <c r="M775" s="586"/>
    </row>
    <row r="776" spans="1:13" x14ac:dyDescent="0.35">
      <c r="A776" s="586"/>
      <c r="B776" s="648"/>
      <c r="C776" s="587"/>
      <c r="D776" s="587"/>
      <c r="E776" s="647"/>
      <c r="F776" s="648"/>
      <c r="G776" s="587"/>
      <c r="H776" s="587"/>
      <c r="K776" s="723"/>
      <c r="L776" s="586"/>
      <c r="M776" s="586"/>
    </row>
    <row r="777" spans="1:13" x14ac:dyDescent="0.35">
      <c r="A777" s="586"/>
      <c r="B777" s="648"/>
      <c r="C777" s="587"/>
      <c r="D777" s="587"/>
      <c r="E777" s="647"/>
      <c r="F777" s="648"/>
      <c r="G777" s="587"/>
      <c r="H777" s="587"/>
      <c r="K777" s="723"/>
      <c r="L777" s="586"/>
      <c r="M777" s="586"/>
    </row>
    <row r="778" spans="1:13" x14ac:dyDescent="0.35">
      <c r="A778" s="586"/>
      <c r="B778" s="648"/>
      <c r="C778" s="587"/>
      <c r="D778" s="587"/>
      <c r="E778" s="647"/>
      <c r="F778" s="648"/>
      <c r="G778" s="587"/>
      <c r="H778" s="587"/>
      <c r="K778" s="723"/>
      <c r="L778" s="586"/>
      <c r="M778" s="586"/>
    </row>
    <row r="779" spans="1:13" x14ac:dyDescent="0.35">
      <c r="A779" s="586"/>
      <c r="B779" s="648"/>
      <c r="C779" s="587"/>
      <c r="D779" s="587"/>
      <c r="E779" s="647"/>
      <c r="F779" s="648"/>
      <c r="G779" s="587"/>
      <c r="H779" s="587"/>
      <c r="K779" s="723"/>
      <c r="L779" s="586"/>
      <c r="M779" s="586"/>
    </row>
    <row r="780" spans="1:13" x14ac:dyDescent="0.35">
      <c r="A780" s="586"/>
      <c r="B780" s="648"/>
      <c r="C780" s="587"/>
      <c r="D780" s="587"/>
      <c r="E780" s="647"/>
      <c r="F780" s="648"/>
      <c r="G780" s="587"/>
      <c r="H780" s="587"/>
      <c r="K780" s="723"/>
      <c r="L780" s="586"/>
      <c r="M780" s="586"/>
    </row>
    <row r="781" spans="1:13" x14ac:dyDescent="0.35">
      <c r="A781" s="586"/>
      <c r="B781" s="648"/>
      <c r="C781" s="587"/>
      <c r="D781" s="587"/>
      <c r="E781" s="647"/>
      <c r="F781" s="648"/>
      <c r="G781" s="587"/>
      <c r="H781" s="587"/>
      <c r="K781" s="723"/>
      <c r="L781" s="586"/>
      <c r="M781" s="586"/>
    </row>
    <row r="782" spans="1:13" x14ac:dyDescent="0.35">
      <c r="A782" s="586"/>
      <c r="B782" s="648"/>
      <c r="C782" s="587"/>
      <c r="D782" s="587"/>
      <c r="E782" s="647"/>
      <c r="F782" s="648"/>
      <c r="G782" s="587"/>
      <c r="H782" s="587"/>
      <c r="K782" s="723"/>
      <c r="L782" s="586"/>
      <c r="M782" s="586"/>
    </row>
    <row r="783" spans="1:13" x14ac:dyDescent="0.35">
      <c r="A783" s="586"/>
      <c r="B783" s="648"/>
      <c r="C783" s="587"/>
      <c r="D783" s="587"/>
      <c r="E783" s="647"/>
      <c r="F783" s="648"/>
      <c r="G783" s="587"/>
      <c r="H783" s="587"/>
      <c r="K783" s="723"/>
      <c r="L783" s="586"/>
      <c r="M783" s="586"/>
    </row>
    <row r="784" spans="1:13" x14ac:dyDescent="0.35">
      <c r="A784" s="586"/>
      <c r="B784" s="648"/>
      <c r="C784" s="587"/>
      <c r="D784" s="587"/>
      <c r="E784" s="647"/>
      <c r="F784" s="648"/>
      <c r="G784" s="587"/>
      <c r="H784" s="587"/>
      <c r="K784" s="723"/>
      <c r="L784" s="586"/>
      <c r="M784" s="586"/>
    </row>
    <row r="785" spans="1:13" x14ac:dyDescent="0.35">
      <c r="A785" s="586"/>
      <c r="B785" s="648"/>
      <c r="C785" s="587"/>
      <c r="D785" s="587"/>
      <c r="E785" s="647"/>
      <c r="F785" s="648"/>
      <c r="G785" s="587"/>
      <c r="H785" s="587"/>
      <c r="K785" s="723"/>
      <c r="L785" s="586"/>
      <c r="M785" s="586"/>
    </row>
    <row r="786" spans="1:13" x14ac:dyDescent="0.35">
      <c r="A786" s="586"/>
      <c r="B786" s="648"/>
      <c r="C786" s="587"/>
      <c r="D786" s="587"/>
      <c r="E786" s="647"/>
      <c r="F786" s="648"/>
      <c r="G786" s="587"/>
      <c r="H786" s="587"/>
      <c r="K786" s="723"/>
      <c r="L786" s="586"/>
      <c r="M786" s="586"/>
    </row>
    <row r="787" spans="1:13" x14ac:dyDescent="0.35">
      <c r="A787" s="586"/>
      <c r="B787" s="648"/>
      <c r="C787" s="587"/>
      <c r="D787" s="587"/>
      <c r="E787" s="647"/>
      <c r="F787" s="648"/>
      <c r="G787" s="587"/>
      <c r="H787" s="587"/>
      <c r="K787" s="723"/>
      <c r="L787" s="586"/>
      <c r="M787" s="586"/>
    </row>
    <row r="788" spans="1:13" x14ac:dyDescent="0.35">
      <c r="A788" s="586"/>
      <c r="B788" s="648"/>
      <c r="C788" s="587"/>
      <c r="D788" s="587"/>
      <c r="E788" s="647"/>
      <c r="F788" s="648"/>
      <c r="G788" s="587"/>
      <c r="H788" s="587"/>
      <c r="K788" s="723"/>
      <c r="L788" s="586"/>
      <c r="M788" s="586"/>
    </row>
    <row r="789" spans="1:13" x14ac:dyDescent="0.35">
      <c r="A789" s="586"/>
      <c r="B789" s="648"/>
      <c r="C789" s="587"/>
      <c r="D789" s="587"/>
      <c r="E789" s="647"/>
      <c r="F789" s="648"/>
      <c r="G789" s="587"/>
      <c r="H789" s="587"/>
      <c r="K789" s="723"/>
      <c r="L789" s="586"/>
      <c r="M789" s="586"/>
    </row>
    <row r="790" spans="1:13" x14ac:dyDescent="0.35">
      <c r="A790" s="586"/>
      <c r="B790" s="648"/>
      <c r="C790" s="587"/>
      <c r="D790" s="587"/>
      <c r="E790" s="647"/>
      <c r="F790" s="648"/>
      <c r="G790" s="587"/>
      <c r="H790" s="587"/>
      <c r="K790" s="723"/>
      <c r="L790" s="586"/>
      <c r="M790" s="586"/>
    </row>
    <row r="791" spans="1:13" x14ac:dyDescent="0.35">
      <c r="A791" s="586"/>
      <c r="B791" s="648"/>
      <c r="C791" s="587"/>
      <c r="D791" s="587"/>
      <c r="E791" s="647"/>
      <c r="F791" s="648"/>
      <c r="G791" s="587"/>
      <c r="H791" s="587"/>
      <c r="K791" s="723"/>
      <c r="L791" s="586"/>
      <c r="M791" s="586"/>
    </row>
    <row r="792" spans="1:13" x14ac:dyDescent="0.35">
      <c r="A792" s="586"/>
      <c r="B792" s="648"/>
      <c r="C792" s="587"/>
      <c r="D792" s="587"/>
      <c r="E792" s="647"/>
      <c r="F792" s="648"/>
      <c r="G792" s="587"/>
      <c r="H792" s="587"/>
      <c r="K792" s="723"/>
      <c r="L792" s="586"/>
      <c r="M792" s="586"/>
    </row>
    <row r="793" spans="1:13" x14ac:dyDescent="0.35">
      <c r="A793" s="586"/>
      <c r="B793" s="648"/>
      <c r="C793" s="587"/>
      <c r="D793" s="587"/>
      <c r="E793" s="647"/>
      <c r="F793" s="648"/>
      <c r="G793" s="587"/>
      <c r="H793" s="587"/>
      <c r="K793" s="723"/>
      <c r="L793" s="586"/>
      <c r="M793" s="586"/>
    </row>
    <row r="794" spans="1:13" x14ac:dyDescent="0.35">
      <c r="A794" s="586"/>
      <c r="B794" s="648"/>
      <c r="C794" s="587"/>
      <c r="D794" s="587"/>
      <c r="E794" s="647"/>
      <c r="F794" s="648"/>
      <c r="G794" s="587"/>
      <c r="H794" s="587"/>
      <c r="K794" s="723"/>
      <c r="L794" s="586"/>
      <c r="M794" s="586"/>
    </row>
    <row r="795" spans="1:13" x14ac:dyDescent="0.35">
      <c r="A795" s="586"/>
      <c r="B795" s="648"/>
      <c r="C795" s="587"/>
      <c r="D795" s="587"/>
      <c r="E795" s="647"/>
      <c r="F795" s="648"/>
      <c r="G795" s="587"/>
      <c r="H795" s="587"/>
      <c r="K795" s="723"/>
      <c r="L795" s="586"/>
      <c r="M795" s="586"/>
    </row>
    <row r="796" spans="1:13" x14ac:dyDescent="0.35">
      <c r="A796" s="586"/>
      <c r="B796" s="648"/>
      <c r="C796" s="587"/>
      <c r="D796" s="587"/>
      <c r="E796" s="647"/>
      <c r="F796" s="648"/>
      <c r="G796" s="587"/>
      <c r="H796" s="587"/>
      <c r="K796" s="723"/>
      <c r="L796" s="586"/>
      <c r="M796" s="586"/>
    </row>
    <row r="797" spans="1:13" x14ac:dyDescent="0.35">
      <c r="A797" s="586"/>
      <c r="B797" s="648"/>
      <c r="C797" s="587"/>
      <c r="D797" s="587"/>
      <c r="E797" s="647"/>
      <c r="F797" s="648"/>
      <c r="G797" s="587"/>
      <c r="H797" s="587"/>
      <c r="K797" s="723"/>
      <c r="L797" s="586"/>
      <c r="M797" s="586"/>
    </row>
    <row r="798" spans="1:13" x14ac:dyDescent="0.35">
      <c r="A798" s="586"/>
      <c r="B798" s="648"/>
      <c r="C798" s="587"/>
      <c r="D798" s="587"/>
      <c r="E798" s="647"/>
      <c r="F798" s="648"/>
      <c r="G798" s="587"/>
      <c r="H798" s="587"/>
      <c r="K798" s="723"/>
      <c r="L798" s="586"/>
      <c r="M798" s="586"/>
    </row>
    <row r="799" spans="1:13" x14ac:dyDescent="0.35">
      <c r="A799" s="586"/>
      <c r="B799" s="648"/>
      <c r="C799" s="587"/>
      <c r="D799" s="587"/>
      <c r="E799" s="647"/>
      <c r="F799" s="648"/>
      <c r="G799" s="587"/>
      <c r="H799" s="587"/>
      <c r="K799" s="723"/>
      <c r="L799" s="586"/>
      <c r="M799" s="586"/>
    </row>
    <row r="800" spans="1:13" x14ac:dyDescent="0.35">
      <c r="A800" s="586"/>
      <c r="B800" s="648"/>
      <c r="C800" s="587"/>
      <c r="D800" s="587"/>
      <c r="E800" s="647"/>
      <c r="F800" s="648"/>
      <c r="G800" s="587"/>
      <c r="H800" s="587"/>
      <c r="K800" s="723"/>
      <c r="L800" s="586"/>
      <c r="M800" s="586"/>
    </row>
    <row r="801" spans="1:13" x14ac:dyDescent="0.35">
      <c r="A801" s="586"/>
      <c r="B801" s="648"/>
      <c r="C801" s="587"/>
      <c r="D801" s="587"/>
      <c r="E801" s="647"/>
      <c r="F801" s="648"/>
      <c r="G801" s="587"/>
      <c r="H801" s="587"/>
      <c r="K801" s="723"/>
      <c r="L801" s="586"/>
      <c r="M801" s="586"/>
    </row>
    <row r="802" spans="1:13" x14ac:dyDescent="0.35">
      <c r="A802" s="586"/>
      <c r="B802" s="648"/>
      <c r="C802" s="587"/>
      <c r="D802" s="587"/>
      <c r="E802" s="647"/>
      <c r="F802" s="648"/>
      <c r="G802" s="587"/>
      <c r="H802" s="587"/>
      <c r="K802" s="723"/>
      <c r="L802" s="586"/>
      <c r="M802" s="586"/>
    </row>
    <row r="803" spans="1:13" x14ac:dyDescent="0.35">
      <c r="A803" s="586"/>
      <c r="B803" s="648"/>
      <c r="C803" s="587"/>
      <c r="D803" s="587"/>
      <c r="E803" s="647"/>
      <c r="F803" s="648"/>
      <c r="G803" s="587"/>
      <c r="H803" s="587"/>
      <c r="K803" s="723"/>
      <c r="L803" s="586"/>
      <c r="M803" s="586"/>
    </row>
    <row r="804" spans="1:13" x14ac:dyDescent="0.35">
      <c r="A804" s="586"/>
      <c r="B804" s="648"/>
      <c r="C804" s="587"/>
      <c r="D804" s="587"/>
      <c r="E804" s="647"/>
      <c r="F804" s="648"/>
      <c r="G804" s="587"/>
      <c r="H804" s="587"/>
      <c r="K804" s="723"/>
      <c r="L804" s="586"/>
      <c r="M804" s="586"/>
    </row>
    <row r="805" spans="1:13" x14ac:dyDescent="0.35">
      <c r="A805" s="586"/>
      <c r="B805" s="648"/>
      <c r="C805" s="587"/>
      <c r="D805" s="587"/>
      <c r="E805" s="647"/>
      <c r="F805" s="648"/>
      <c r="G805" s="587"/>
      <c r="H805" s="587"/>
      <c r="K805" s="723"/>
      <c r="L805" s="586"/>
      <c r="M805" s="586"/>
    </row>
    <row r="806" spans="1:13" x14ac:dyDescent="0.35">
      <c r="A806" s="586"/>
      <c r="B806" s="648"/>
      <c r="C806" s="587"/>
      <c r="D806" s="587"/>
      <c r="E806" s="647"/>
      <c r="F806" s="648"/>
      <c r="G806" s="587"/>
      <c r="H806" s="587"/>
      <c r="K806" s="723"/>
      <c r="L806" s="586"/>
      <c r="M806" s="586"/>
    </row>
    <row r="807" spans="1:13" x14ac:dyDescent="0.35">
      <c r="A807" s="586"/>
      <c r="B807" s="648"/>
      <c r="C807" s="587"/>
      <c r="D807" s="587"/>
      <c r="E807" s="647"/>
      <c r="F807" s="648"/>
      <c r="G807" s="587"/>
      <c r="H807" s="587"/>
      <c r="K807" s="723"/>
      <c r="L807" s="586"/>
      <c r="M807" s="586"/>
    </row>
    <row r="808" spans="1:13" x14ac:dyDescent="0.35">
      <c r="A808" s="586"/>
      <c r="B808" s="648"/>
      <c r="C808" s="587"/>
      <c r="D808" s="587"/>
      <c r="E808" s="647"/>
      <c r="F808" s="648"/>
      <c r="G808" s="587"/>
      <c r="H808" s="587"/>
      <c r="K808" s="723"/>
      <c r="L808" s="586"/>
      <c r="M808" s="586"/>
    </row>
    <row r="809" spans="1:13" x14ac:dyDescent="0.35">
      <c r="A809" s="586"/>
      <c r="B809" s="648"/>
      <c r="C809" s="587"/>
      <c r="D809" s="587"/>
      <c r="E809" s="647"/>
      <c r="F809" s="648"/>
      <c r="G809" s="587"/>
      <c r="H809" s="587"/>
      <c r="K809" s="723"/>
      <c r="L809" s="586"/>
      <c r="M809" s="586"/>
    </row>
    <row r="810" spans="1:13" x14ac:dyDescent="0.35">
      <c r="A810" s="586"/>
      <c r="B810" s="648"/>
      <c r="C810" s="587"/>
      <c r="D810" s="587"/>
      <c r="E810" s="647"/>
      <c r="F810" s="648"/>
      <c r="G810" s="587"/>
      <c r="H810" s="587"/>
      <c r="K810" s="723"/>
      <c r="L810" s="586"/>
      <c r="M810" s="586"/>
    </row>
    <row r="811" spans="1:13" x14ac:dyDescent="0.35">
      <c r="A811" s="586"/>
      <c r="B811" s="648"/>
      <c r="C811" s="587"/>
      <c r="D811" s="587"/>
      <c r="E811" s="647"/>
      <c r="F811" s="648"/>
      <c r="G811" s="587"/>
      <c r="H811" s="587"/>
      <c r="K811" s="723"/>
      <c r="L811" s="586"/>
      <c r="M811" s="586"/>
    </row>
    <row r="812" spans="1:13" x14ac:dyDescent="0.35">
      <c r="A812" s="586"/>
      <c r="B812" s="648"/>
      <c r="C812" s="587"/>
      <c r="D812" s="587"/>
      <c r="E812" s="647"/>
      <c r="F812" s="648"/>
      <c r="G812" s="587"/>
      <c r="H812" s="587"/>
      <c r="K812" s="723"/>
      <c r="L812" s="586"/>
      <c r="M812" s="586"/>
    </row>
    <row r="813" spans="1:13" x14ac:dyDescent="0.35">
      <c r="A813" s="586"/>
      <c r="B813" s="648"/>
      <c r="C813" s="587"/>
      <c r="D813" s="587"/>
      <c r="E813" s="647"/>
      <c r="F813" s="648"/>
      <c r="G813" s="587"/>
      <c r="H813" s="587"/>
      <c r="K813" s="723"/>
      <c r="L813" s="586"/>
      <c r="M813" s="586"/>
    </row>
    <row r="814" spans="1:13" x14ac:dyDescent="0.35">
      <c r="A814" s="586"/>
      <c r="B814" s="648"/>
      <c r="C814" s="587"/>
      <c r="D814" s="587"/>
      <c r="E814" s="647"/>
      <c r="F814" s="648"/>
      <c r="G814" s="587"/>
      <c r="H814" s="587"/>
      <c r="K814" s="723"/>
      <c r="L814" s="586"/>
      <c r="M814" s="586"/>
    </row>
    <row r="815" spans="1:13" x14ac:dyDescent="0.35">
      <c r="A815" s="586"/>
      <c r="B815" s="648"/>
      <c r="C815" s="587"/>
      <c r="D815" s="587"/>
      <c r="E815" s="647"/>
      <c r="F815" s="648"/>
      <c r="G815" s="587"/>
      <c r="H815" s="587"/>
      <c r="K815" s="723"/>
      <c r="L815" s="586"/>
      <c r="M815" s="586"/>
    </row>
    <row r="816" spans="1:13" x14ac:dyDescent="0.35">
      <c r="A816" s="586"/>
      <c r="B816" s="648"/>
      <c r="C816" s="587"/>
      <c r="D816" s="587"/>
      <c r="E816" s="647"/>
      <c r="F816" s="648"/>
      <c r="G816" s="587"/>
      <c r="H816" s="587"/>
      <c r="K816" s="723"/>
      <c r="L816" s="586"/>
      <c r="M816" s="586"/>
    </row>
    <row r="817" spans="1:13" x14ac:dyDescent="0.35">
      <c r="A817" s="586"/>
      <c r="B817" s="648"/>
      <c r="C817" s="587"/>
      <c r="D817" s="587"/>
      <c r="E817" s="647"/>
      <c r="F817" s="648"/>
      <c r="G817" s="587"/>
      <c r="H817" s="587"/>
      <c r="K817" s="723"/>
      <c r="L817" s="586"/>
      <c r="M817" s="586"/>
    </row>
    <row r="818" spans="1:13" x14ac:dyDescent="0.35">
      <c r="A818" s="586"/>
      <c r="B818" s="648"/>
      <c r="C818" s="587"/>
      <c r="D818" s="587"/>
      <c r="E818" s="647"/>
      <c r="F818" s="648"/>
      <c r="G818" s="587"/>
      <c r="H818" s="587"/>
      <c r="K818" s="723"/>
      <c r="L818" s="586"/>
      <c r="M818" s="586"/>
    </row>
    <row r="819" spans="1:13" x14ac:dyDescent="0.35">
      <c r="A819" s="586"/>
      <c r="B819" s="648"/>
      <c r="C819" s="587"/>
      <c r="D819" s="587"/>
      <c r="E819" s="647"/>
      <c r="F819" s="648"/>
      <c r="G819" s="587"/>
      <c r="H819" s="587"/>
      <c r="K819" s="723"/>
      <c r="L819" s="586"/>
      <c r="M819" s="586"/>
    </row>
    <row r="820" spans="1:13" x14ac:dyDescent="0.35">
      <c r="A820" s="586"/>
      <c r="B820" s="648"/>
      <c r="C820" s="587"/>
      <c r="D820" s="587"/>
      <c r="E820" s="647"/>
      <c r="F820" s="648"/>
      <c r="G820" s="587"/>
      <c r="H820" s="587"/>
      <c r="K820" s="723"/>
      <c r="L820" s="586"/>
      <c r="M820" s="586"/>
    </row>
    <row r="821" spans="1:13" x14ac:dyDescent="0.35">
      <c r="A821" s="586"/>
      <c r="B821" s="648"/>
      <c r="C821" s="587"/>
      <c r="D821" s="587"/>
      <c r="E821" s="647"/>
      <c r="F821" s="648"/>
      <c r="G821" s="587"/>
      <c r="H821" s="587"/>
      <c r="K821" s="723"/>
      <c r="L821" s="586"/>
      <c r="M821" s="586"/>
    </row>
    <row r="822" spans="1:13" x14ac:dyDescent="0.35">
      <c r="A822" s="586"/>
      <c r="B822" s="648"/>
      <c r="C822" s="587"/>
      <c r="D822" s="587"/>
      <c r="E822" s="647"/>
      <c r="F822" s="648"/>
      <c r="G822" s="587"/>
      <c r="H822" s="587"/>
      <c r="K822" s="723"/>
      <c r="L822" s="586"/>
      <c r="M822" s="586"/>
    </row>
    <row r="823" spans="1:13" x14ac:dyDescent="0.35">
      <c r="A823" s="586"/>
      <c r="B823" s="648"/>
      <c r="C823" s="587"/>
      <c r="D823" s="587"/>
      <c r="E823" s="647"/>
      <c r="F823" s="648"/>
      <c r="G823" s="587"/>
      <c r="H823" s="587"/>
      <c r="K823" s="723"/>
      <c r="L823" s="586"/>
      <c r="M823" s="586"/>
    </row>
    <row r="824" spans="1:13" x14ac:dyDescent="0.35">
      <c r="A824" s="586"/>
      <c r="B824" s="648"/>
      <c r="C824" s="587"/>
      <c r="D824" s="587"/>
      <c r="E824" s="647"/>
      <c r="F824" s="648"/>
      <c r="G824" s="587"/>
      <c r="H824" s="587"/>
      <c r="K824" s="723"/>
      <c r="L824" s="586"/>
      <c r="M824" s="586"/>
    </row>
    <row r="825" spans="1:13" x14ac:dyDescent="0.35">
      <c r="A825" s="586"/>
      <c r="B825" s="648"/>
      <c r="C825" s="587"/>
      <c r="D825" s="587"/>
      <c r="E825" s="647"/>
      <c r="F825" s="648"/>
      <c r="G825" s="587"/>
      <c r="H825" s="587"/>
      <c r="K825" s="723"/>
      <c r="L825" s="586"/>
      <c r="M825" s="586"/>
    </row>
    <row r="826" spans="1:13" x14ac:dyDescent="0.35">
      <c r="A826" s="586"/>
      <c r="B826" s="648"/>
      <c r="C826" s="587"/>
      <c r="D826" s="587"/>
      <c r="E826" s="647"/>
      <c r="F826" s="648"/>
      <c r="G826" s="587"/>
      <c r="H826" s="587"/>
      <c r="K826" s="723"/>
      <c r="L826" s="586"/>
      <c r="M826" s="586"/>
    </row>
    <row r="827" spans="1:13" x14ac:dyDescent="0.35">
      <c r="A827" s="586"/>
      <c r="B827" s="648"/>
      <c r="C827" s="587"/>
      <c r="D827" s="587"/>
      <c r="E827" s="647"/>
      <c r="F827" s="648"/>
      <c r="G827" s="587"/>
      <c r="H827" s="587"/>
      <c r="K827" s="723"/>
      <c r="L827" s="586"/>
      <c r="M827" s="586"/>
    </row>
    <row r="828" spans="1:13" x14ac:dyDescent="0.35">
      <c r="A828" s="586"/>
      <c r="B828" s="648"/>
      <c r="C828" s="587"/>
      <c r="D828" s="587"/>
      <c r="E828" s="647"/>
      <c r="F828" s="648"/>
      <c r="G828" s="587"/>
      <c r="H828" s="587"/>
      <c r="K828" s="723"/>
      <c r="L828" s="586"/>
      <c r="M828" s="586"/>
    </row>
    <row r="829" spans="1:13" x14ac:dyDescent="0.35">
      <c r="A829" s="586"/>
      <c r="B829" s="648"/>
      <c r="C829" s="587"/>
      <c r="D829" s="587"/>
      <c r="E829" s="647"/>
      <c r="F829" s="648"/>
      <c r="G829" s="587"/>
      <c r="H829" s="587"/>
      <c r="K829" s="723"/>
      <c r="L829" s="586"/>
      <c r="M829" s="586"/>
    </row>
    <row r="830" spans="1:13" x14ac:dyDescent="0.35">
      <c r="A830" s="586"/>
      <c r="B830" s="648"/>
      <c r="C830" s="587"/>
      <c r="D830" s="587"/>
      <c r="E830" s="647"/>
      <c r="F830" s="648"/>
      <c r="G830" s="587"/>
      <c r="H830" s="587"/>
      <c r="K830" s="723"/>
      <c r="L830" s="586"/>
      <c r="M830" s="586"/>
    </row>
    <row r="831" spans="1:13" x14ac:dyDescent="0.35">
      <c r="A831" s="586"/>
      <c r="B831" s="648"/>
      <c r="C831" s="587"/>
      <c r="D831" s="587"/>
      <c r="E831" s="647"/>
      <c r="F831" s="648"/>
      <c r="G831" s="587"/>
      <c r="H831" s="587"/>
      <c r="K831" s="723"/>
      <c r="L831" s="586"/>
      <c r="M831" s="586"/>
    </row>
    <row r="832" spans="1:13" x14ac:dyDescent="0.35">
      <c r="A832" s="586"/>
      <c r="B832" s="648"/>
      <c r="C832" s="587"/>
      <c r="D832" s="587"/>
      <c r="E832" s="647"/>
      <c r="F832" s="648"/>
      <c r="G832" s="587"/>
      <c r="H832" s="587"/>
      <c r="K832" s="723"/>
      <c r="L832" s="586"/>
      <c r="M832" s="586"/>
    </row>
    <row r="833" spans="1:13" x14ac:dyDescent="0.35">
      <c r="A833" s="586"/>
      <c r="B833" s="648"/>
      <c r="C833" s="587"/>
      <c r="D833" s="587"/>
      <c r="E833" s="647"/>
      <c r="F833" s="648"/>
      <c r="G833" s="587"/>
      <c r="H833" s="587"/>
      <c r="K833" s="723"/>
      <c r="L833" s="586"/>
      <c r="M833" s="586"/>
    </row>
    <row r="834" spans="1:13" x14ac:dyDescent="0.35">
      <c r="A834" s="586"/>
      <c r="B834" s="648"/>
      <c r="C834" s="587"/>
      <c r="D834" s="587"/>
      <c r="E834" s="647"/>
      <c r="F834" s="648"/>
      <c r="G834" s="587"/>
      <c r="H834" s="587"/>
      <c r="K834" s="723"/>
      <c r="L834" s="586"/>
      <c r="M834" s="586"/>
    </row>
    <row r="835" spans="1:13" ht="15.75" customHeight="1" x14ac:dyDescent="0.35">
      <c r="A835" s="586"/>
      <c r="B835" s="648"/>
      <c r="C835" s="587"/>
      <c r="D835" s="587"/>
      <c r="E835" s="647"/>
      <c r="F835" s="648"/>
      <c r="G835" s="587"/>
      <c r="H835" s="587"/>
      <c r="K835" s="723"/>
      <c r="L835" s="586"/>
      <c r="M835" s="586"/>
    </row>
    <row r="836" spans="1:13" ht="84.75" customHeight="1" x14ac:dyDescent="0.35">
      <c r="A836" s="586"/>
      <c r="B836" s="648"/>
      <c r="C836" s="587"/>
      <c r="D836" s="587"/>
      <c r="E836" s="647"/>
      <c r="F836" s="648"/>
      <c r="G836" s="587"/>
      <c r="H836" s="587"/>
      <c r="K836" s="723"/>
      <c r="L836" s="586"/>
      <c r="M836" s="586"/>
    </row>
    <row r="837" spans="1:13" x14ac:dyDescent="0.35">
      <c r="A837" s="586"/>
      <c r="B837" s="648"/>
      <c r="C837" s="587"/>
      <c r="D837" s="587"/>
      <c r="E837" s="647"/>
      <c r="F837" s="648"/>
      <c r="G837" s="587"/>
      <c r="H837" s="587"/>
      <c r="K837" s="723"/>
      <c r="L837" s="586"/>
      <c r="M837" s="586"/>
    </row>
    <row r="838" spans="1:13" x14ac:dyDescent="0.35">
      <c r="A838" s="586"/>
      <c r="B838" s="648"/>
      <c r="C838" s="587"/>
      <c r="D838" s="587"/>
      <c r="E838" s="647"/>
      <c r="F838" s="648"/>
      <c r="G838" s="587"/>
      <c r="H838" s="587"/>
      <c r="K838" s="723"/>
      <c r="L838" s="586"/>
      <c r="M838" s="586"/>
    </row>
    <row r="839" spans="1:13" x14ac:dyDescent="0.35">
      <c r="A839" s="586"/>
      <c r="B839" s="648"/>
      <c r="C839" s="587"/>
      <c r="D839" s="587"/>
      <c r="E839" s="647"/>
      <c r="F839" s="648"/>
      <c r="G839" s="587"/>
      <c r="H839" s="587"/>
      <c r="K839" s="723"/>
      <c r="L839" s="586"/>
      <c r="M839" s="586"/>
    </row>
    <row r="840" spans="1:13" x14ac:dyDescent="0.35">
      <c r="A840" s="586"/>
      <c r="B840" s="648"/>
      <c r="C840" s="587"/>
      <c r="D840" s="587"/>
      <c r="E840" s="647"/>
      <c r="F840" s="648"/>
      <c r="G840" s="587"/>
      <c r="H840" s="587"/>
      <c r="K840" s="723"/>
      <c r="L840" s="586"/>
      <c r="M840" s="586"/>
    </row>
    <row r="841" spans="1:13" x14ac:dyDescent="0.35">
      <c r="A841" s="586"/>
      <c r="B841" s="648"/>
      <c r="C841" s="587"/>
      <c r="D841" s="587"/>
      <c r="E841" s="647"/>
      <c r="F841" s="648"/>
      <c r="G841" s="587"/>
      <c r="H841" s="587"/>
      <c r="K841" s="723"/>
      <c r="L841" s="586"/>
      <c r="M841" s="586"/>
    </row>
    <row r="842" spans="1:13" x14ac:dyDescent="0.35">
      <c r="A842" s="586"/>
      <c r="B842" s="648"/>
      <c r="C842" s="587"/>
      <c r="D842" s="587"/>
      <c r="E842" s="647"/>
      <c r="F842" s="648"/>
      <c r="G842" s="587"/>
      <c r="H842" s="587"/>
      <c r="K842" s="723"/>
      <c r="L842" s="586"/>
      <c r="M842" s="586"/>
    </row>
    <row r="843" spans="1:13" ht="15.75" customHeight="1" x14ac:dyDescent="0.35">
      <c r="A843" s="586"/>
      <c r="B843" s="648"/>
      <c r="C843" s="587"/>
      <c r="D843" s="587"/>
      <c r="E843" s="647"/>
      <c r="F843" s="648"/>
      <c r="G843" s="587"/>
      <c r="H843" s="587"/>
      <c r="K843" s="723"/>
      <c r="L843" s="586"/>
      <c r="M843" s="586"/>
    </row>
    <row r="844" spans="1:13" x14ac:dyDescent="0.35">
      <c r="A844" s="586"/>
      <c r="B844" s="648"/>
      <c r="C844" s="587"/>
      <c r="D844" s="587"/>
      <c r="E844" s="647"/>
      <c r="F844" s="648"/>
      <c r="G844" s="587"/>
      <c r="H844" s="587"/>
      <c r="K844" s="723"/>
      <c r="L844" s="586"/>
      <c r="M844" s="586"/>
    </row>
    <row r="845" spans="1:13" x14ac:dyDescent="0.35">
      <c r="A845" s="586"/>
      <c r="B845" s="648"/>
      <c r="C845" s="587"/>
      <c r="D845" s="587"/>
      <c r="E845" s="647"/>
      <c r="F845" s="648"/>
      <c r="G845" s="587"/>
      <c r="H845" s="587"/>
      <c r="K845" s="723"/>
      <c r="L845" s="586"/>
      <c r="M845" s="586"/>
    </row>
    <row r="846" spans="1:13" x14ac:dyDescent="0.35">
      <c r="A846" s="586"/>
      <c r="B846" s="648"/>
      <c r="C846" s="587"/>
      <c r="D846" s="587"/>
      <c r="E846" s="647"/>
      <c r="F846" s="648"/>
      <c r="G846" s="587"/>
      <c r="H846" s="587"/>
      <c r="K846" s="723"/>
      <c r="L846" s="586"/>
      <c r="M846" s="586"/>
    </row>
    <row r="847" spans="1:13" ht="32.25" customHeight="1" x14ac:dyDescent="0.35">
      <c r="A847" s="586"/>
      <c r="B847" s="648"/>
      <c r="C847" s="587"/>
      <c r="D847" s="587"/>
      <c r="E847" s="647"/>
      <c r="F847" s="648"/>
      <c r="G847" s="587"/>
      <c r="H847" s="587"/>
      <c r="K847" s="723"/>
      <c r="L847" s="586"/>
      <c r="M847" s="586"/>
    </row>
    <row r="848" spans="1:13" x14ac:dyDescent="0.35">
      <c r="A848" s="586"/>
      <c r="E848" s="647"/>
      <c r="L848" s="586"/>
      <c r="M848" s="586"/>
    </row>
    <row r="849" spans="1:13" x14ac:dyDescent="0.35">
      <c r="A849" s="586"/>
      <c r="E849" s="647"/>
      <c r="L849" s="586"/>
      <c r="M849" s="586"/>
    </row>
    <row r="850" spans="1:13" x14ac:dyDescent="0.35">
      <c r="L850" s="586"/>
      <c r="M850" s="586"/>
    </row>
  </sheetData>
  <sheetProtection formatCells="0" formatColumns="0" formatRows="0"/>
  <autoFilter ref="A7:L590">
    <filterColumn colId="9">
      <filters>
        <filter val="0"/>
        <filter val="1"/>
        <filter val="12"/>
        <filter val="2"/>
        <filter val="26"/>
        <filter val="3"/>
        <filter val="30"/>
        <filter val="33"/>
        <filter val="76"/>
      </filters>
    </filterColumn>
  </autoFilter>
  <mergeCells count="364">
    <mergeCell ref="A3:S3"/>
    <mergeCell ref="A4:J4"/>
    <mergeCell ref="A5:A6"/>
    <mergeCell ref="B5:B6"/>
    <mergeCell ref="C5:C6"/>
    <mergeCell ref="D5:D6"/>
    <mergeCell ref="E5:E6"/>
    <mergeCell ref="F5:F6"/>
    <mergeCell ref="G5:G6"/>
    <mergeCell ref="J5:L5"/>
    <mergeCell ref="T5:U5"/>
    <mergeCell ref="V5:W5"/>
    <mergeCell ref="X5:Y5"/>
    <mergeCell ref="Z5:Z6"/>
    <mergeCell ref="AA5:AA6"/>
    <mergeCell ref="AB5:AG5"/>
    <mergeCell ref="M5:M6"/>
    <mergeCell ref="O5:O6"/>
    <mergeCell ref="P5:P6"/>
    <mergeCell ref="Q5:Q6"/>
    <mergeCell ref="R5:R6"/>
    <mergeCell ref="S5:S6"/>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354:C357"/>
    <mergeCell ref="D354:D357"/>
    <mergeCell ref="E354:E357"/>
    <mergeCell ref="C358:C363"/>
    <mergeCell ref="D358:D363"/>
    <mergeCell ref="E358:E363"/>
    <mergeCell ref="C337:C348"/>
    <mergeCell ref="D337:D348"/>
    <mergeCell ref="E337:E348"/>
    <mergeCell ref="C349:C351"/>
    <mergeCell ref="D349:D351"/>
    <mergeCell ref="E349:E351"/>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E393:E395"/>
    <mergeCell ref="B396:B398"/>
    <mergeCell ref="C397:C398"/>
    <mergeCell ref="D397:D398"/>
    <mergeCell ref="E397:E398"/>
    <mergeCell ref="C385:C387"/>
    <mergeCell ref="D386:D387"/>
    <mergeCell ref="E386:E387"/>
    <mergeCell ref="C388:C390"/>
    <mergeCell ref="D388:D390"/>
    <mergeCell ref="E388:E390"/>
    <mergeCell ref="B273:B395"/>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86:A587"/>
    <mergeCell ref="B586:B587"/>
    <mergeCell ref="A588:A589"/>
    <mergeCell ref="B588:B589"/>
    <mergeCell ref="C588:C589"/>
    <mergeCell ref="A570:A583"/>
    <mergeCell ref="B570:B576"/>
    <mergeCell ref="C572:C573"/>
    <mergeCell ref="D572:D573"/>
  </mergeCells>
  <conditionalFormatting sqref="W503">
    <cfRule type="cellIs" dxfId="2076" priority="169" operator="lessThan">
      <formula>0</formula>
    </cfRule>
  </conditionalFormatting>
  <conditionalFormatting sqref="Y494:Y495">
    <cfRule type="cellIs" dxfId="2075" priority="124" operator="lessThan">
      <formula>0</formula>
    </cfRule>
  </conditionalFormatting>
  <conditionalFormatting sqref="M513">
    <cfRule type="cellIs" dxfId="2074" priority="410" operator="lessThan">
      <formula>0</formula>
    </cfRule>
  </conditionalFormatting>
  <conditionalFormatting sqref="J497">
    <cfRule type="cellIs" dxfId="2073" priority="401" operator="lessThan">
      <formula>0</formula>
    </cfRule>
  </conditionalFormatting>
  <conditionalFormatting sqref="AB518:AC541">
    <cfRule type="cellIs" dxfId="2072" priority="390" operator="lessThan">
      <formula>0</formula>
    </cfRule>
  </conditionalFormatting>
  <conditionalFormatting sqref="J251">
    <cfRule type="cellIs" dxfId="2071" priority="372" operator="lessThan">
      <formula>0</formula>
    </cfRule>
  </conditionalFormatting>
  <conditionalFormatting sqref="AD511:AE514">
    <cfRule type="cellIs" dxfId="2070" priority="357" operator="lessThan">
      <formula>0</formula>
    </cfRule>
  </conditionalFormatting>
  <conditionalFormatting sqref="T138">
    <cfRule type="cellIs" dxfId="2069" priority="277" operator="lessThan">
      <formula>0</formula>
    </cfRule>
  </conditionalFormatting>
  <conditionalFormatting sqref="T544:T561 T570:T579 T586:T589 T581:T583 T563:T565 T567">
    <cfRule type="cellIs" dxfId="2068" priority="272" operator="lessThan">
      <formula>0</formula>
    </cfRule>
  </conditionalFormatting>
  <conditionalFormatting sqref="U510">
    <cfRule type="cellIs" dxfId="2067" priority="267" operator="lessThan">
      <formula>0</formula>
    </cfRule>
  </conditionalFormatting>
  <conditionalFormatting sqref="U135 U100:U133">
    <cfRule type="cellIs" dxfId="2066" priority="253" operator="lessThan">
      <formula>0</formula>
    </cfRule>
  </conditionalFormatting>
  <conditionalFormatting sqref="T499">
    <cfRule type="cellIs" dxfId="2065" priority="243" operator="lessThan">
      <formula>0</formula>
    </cfRule>
  </conditionalFormatting>
  <conditionalFormatting sqref="AB531">
    <cfRule type="cellIs" dxfId="2064" priority="228" operator="lessThan">
      <formula>0</formula>
    </cfRule>
  </conditionalFormatting>
  <conditionalFormatting sqref="W154:W189 W191:W238 W240:W250 W252:W255 W257 W259:W423">
    <cfRule type="cellIs" dxfId="2063" priority="213" operator="lessThan">
      <formula>0</formula>
    </cfRule>
  </conditionalFormatting>
  <conditionalFormatting sqref="W239">
    <cfRule type="cellIs" dxfId="2062" priority="189" operator="lessThan">
      <formula>0</formula>
    </cfRule>
  </conditionalFormatting>
  <conditionalFormatting sqref="W134">
    <cfRule type="cellIs" dxfId="2061" priority="179" operator="lessThan">
      <formula>0</formula>
    </cfRule>
  </conditionalFormatting>
  <conditionalFormatting sqref="Y543">
    <cfRule type="cellIs" dxfId="2060" priority="109" operator="lessThan">
      <formula>0</formula>
    </cfRule>
  </conditionalFormatting>
  <conditionalFormatting sqref="Y500">
    <cfRule type="cellIs" dxfId="2059" priority="88" operator="lessThan">
      <formula>0</formula>
    </cfRule>
  </conditionalFormatting>
  <conditionalFormatting sqref="AB580">
    <cfRule type="cellIs" dxfId="2058" priority="225" operator="lessThan">
      <formula>0</formula>
    </cfRule>
  </conditionalFormatting>
  <conditionalFormatting sqref="W516">
    <cfRule type="cellIs" dxfId="2057" priority="195" operator="lessThan">
      <formula>0</formula>
    </cfRule>
  </conditionalFormatting>
  <conditionalFormatting sqref="N512">
    <cfRule type="cellIs" dxfId="2056" priority="413" operator="lessThan">
      <formula>0</formula>
    </cfRule>
  </conditionalFormatting>
  <conditionalFormatting sqref="J445">
    <cfRule type="cellIs" dxfId="2055" priority="404" operator="lessThan">
      <formula>0</formula>
    </cfRule>
  </conditionalFormatting>
  <conditionalFormatting sqref="AB445:AC445">
    <cfRule type="cellIs" dxfId="2054" priority="393" operator="lessThan">
      <formula>0</formula>
    </cfRule>
  </conditionalFormatting>
  <conditionalFormatting sqref="AB82:AC83">
    <cfRule type="cellIs" dxfId="2053" priority="378" operator="lessThan">
      <formula>0</formula>
    </cfRule>
  </conditionalFormatting>
  <conditionalFormatting sqref="U493">
    <cfRule type="cellIs" dxfId="2052" priority="269" operator="lessThan">
      <formula>0</formula>
    </cfRule>
  </conditionalFormatting>
  <conditionalFormatting sqref="U569">
    <cfRule type="cellIs" dxfId="2051" priority="264" operator="lessThan">
      <formula>0</formula>
    </cfRule>
  </conditionalFormatting>
  <conditionalFormatting sqref="T100">
    <cfRule type="cellIs" dxfId="2050" priority="255" operator="lessThan">
      <formula>0</formula>
    </cfRule>
  </conditionalFormatting>
  <conditionalFormatting sqref="U499 U501">
    <cfRule type="cellIs" dxfId="2049" priority="245" operator="lessThan">
      <formula>0</formula>
    </cfRule>
  </conditionalFormatting>
  <conditionalFormatting sqref="U502">
    <cfRule type="cellIs" dxfId="2048" priority="240" operator="lessThan">
      <formula>0</formula>
    </cfRule>
  </conditionalFormatting>
  <conditionalFormatting sqref="W484:W491">
    <cfRule type="cellIs" dxfId="2047" priority="210" operator="lessThan">
      <formula>0</formula>
    </cfRule>
  </conditionalFormatting>
  <conditionalFormatting sqref="U512:U513">
    <cfRule type="cellIs" dxfId="2046" priority="274" operator="lessThan">
      <formula>0</formula>
    </cfRule>
  </conditionalFormatting>
  <conditionalFormatting sqref="T512:T513">
    <cfRule type="cellIs" dxfId="2045" priority="273" operator="lessThan">
      <formula>0</formula>
    </cfRule>
  </conditionalFormatting>
  <conditionalFormatting sqref="U445">
    <cfRule type="cellIs" dxfId="2044" priority="271" operator="lessThan">
      <formula>0</formula>
    </cfRule>
  </conditionalFormatting>
  <conditionalFormatting sqref="U483">
    <cfRule type="cellIs" dxfId="2043" priority="270" operator="lessThan">
      <formula>0</formula>
    </cfRule>
  </conditionalFormatting>
  <conditionalFormatting sqref="U497">
    <cfRule type="cellIs" dxfId="2042" priority="268" operator="lessThan">
      <formula>0</formula>
    </cfRule>
  </conditionalFormatting>
  <conditionalFormatting sqref="U516">
    <cfRule type="cellIs" dxfId="2041" priority="266" operator="lessThan">
      <formula>0</formula>
    </cfRule>
  </conditionalFormatting>
  <conditionalFormatting sqref="U543">
    <cfRule type="cellIs" dxfId="2040" priority="265" operator="lessThan">
      <formula>0</formula>
    </cfRule>
  </conditionalFormatting>
  <conditionalFormatting sqref="U585">
    <cfRule type="cellIs" dxfId="2039" priority="263" operator="lessThan">
      <formula>0</formula>
    </cfRule>
  </conditionalFormatting>
  <conditionalFormatting sqref="AD544:AE567 AD570:AE583 AD586:AE589">
    <cfRule type="cellIs" dxfId="2038" priority="363" operator="lessThan">
      <formula>0</formula>
    </cfRule>
  </conditionalFormatting>
  <conditionalFormatting sqref="AD445:AE445">
    <cfRule type="cellIs" dxfId="2037" priority="360" operator="lessThan">
      <formula>0</formula>
    </cfRule>
  </conditionalFormatting>
  <conditionalFormatting sqref="J9">
    <cfRule type="cellIs" dxfId="2036" priority="407" operator="lessThan">
      <formula>0</formula>
    </cfRule>
  </conditionalFormatting>
  <conditionalFormatting sqref="J543">
    <cfRule type="cellIs" dxfId="2035" priority="398" operator="lessThan">
      <formula>0</formula>
    </cfRule>
  </conditionalFormatting>
  <conditionalFormatting sqref="J590">
    <cfRule type="cellIs" dxfId="2034" priority="395" operator="lessThan">
      <formula>0</formula>
    </cfRule>
  </conditionalFormatting>
  <conditionalFormatting sqref="AB494:AC495">
    <cfRule type="cellIs" dxfId="2033" priority="387" operator="lessThan">
      <formula>0</formula>
    </cfRule>
  </conditionalFormatting>
  <conditionalFormatting sqref="AB426:AC443">
    <cfRule type="cellIs" dxfId="2032" priority="384" operator="lessThan">
      <formula>0</formula>
    </cfRule>
  </conditionalFormatting>
  <conditionalFormatting sqref="AB135 AB100:AC134">
    <cfRule type="cellIs" dxfId="2031" priority="381" operator="lessThan">
      <formula>0</formula>
    </cfRule>
  </conditionalFormatting>
  <conditionalFormatting sqref="AB51:AC60">
    <cfRule type="cellIs" dxfId="2030" priority="375" operator="lessThan">
      <formula>0</formula>
    </cfRule>
  </conditionalFormatting>
  <conditionalFormatting sqref="AB62:AC62">
    <cfRule type="cellIs" dxfId="2029" priority="369" operator="lessThan">
      <formula>0</formula>
    </cfRule>
  </conditionalFormatting>
  <conditionalFormatting sqref="AB569:AC569">
    <cfRule type="cellIs" dxfId="2028" priority="366" operator="lessThan">
      <formula>0</formula>
    </cfRule>
  </conditionalFormatting>
  <conditionalFormatting sqref="AD484:AE491">
    <cfRule type="cellIs" dxfId="2027" priority="354" operator="lessThan">
      <formula>0</formula>
    </cfRule>
  </conditionalFormatting>
  <conditionalFormatting sqref="AD100:AE135">
    <cfRule type="cellIs" dxfId="2026" priority="349" operator="lessThan">
      <formula>0</formula>
    </cfRule>
  </conditionalFormatting>
  <conditionalFormatting sqref="AD63:AE67">
    <cfRule type="cellIs" dxfId="2025" priority="344" operator="lessThan">
      <formula>0</formula>
    </cfRule>
  </conditionalFormatting>
  <conditionalFormatting sqref="AD585:AE585">
    <cfRule type="cellIs" dxfId="2024" priority="339" operator="lessThan">
      <formula>0</formula>
    </cfRule>
  </conditionalFormatting>
  <conditionalFormatting sqref="T63:U63">
    <cfRule type="cellIs" dxfId="2023" priority="275" operator="lessThan">
      <formula>0</formula>
    </cfRule>
  </conditionalFormatting>
  <conditionalFormatting sqref="V63:W63">
    <cfRule type="cellIs" dxfId="2022" priority="204" operator="lessThan">
      <formula>0</formula>
    </cfRule>
  </conditionalFormatting>
  <conditionalFormatting sqref="W70:W79 W81:W83 W85:W93">
    <cfRule type="cellIs" dxfId="2021" priority="216" operator="lessThan">
      <formula>0</formula>
    </cfRule>
  </conditionalFormatting>
  <conditionalFormatting sqref="U505">
    <cfRule type="cellIs" dxfId="2020" priority="234" operator="lessThan">
      <formula>0</formula>
    </cfRule>
  </conditionalFormatting>
  <conditionalFormatting sqref="U239">
    <cfRule type="cellIs" dxfId="2019" priority="261" operator="lessThan">
      <formula>0</formula>
    </cfRule>
  </conditionalFormatting>
  <conditionalFormatting sqref="U256">
    <cfRule type="cellIs" dxfId="2018" priority="259" operator="lessThan">
      <formula>0</formula>
    </cfRule>
  </conditionalFormatting>
  <conditionalFormatting sqref="U519:U521">
    <cfRule type="cellIs" dxfId="2017" priority="257" operator="lessThan">
      <formula>0</formula>
    </cfRule>
  </conditionalFormatting>
  <conditionalFormatting sqref="U134">
    <cfRule type="cellIs" dxfId="2016" priority="251" operator="lessThan">
      <formula>0</formula>
    </cfRule>
  </conditionalFormatting>
  <conditionalFormatting sqref="V100">
    <cfRule type="cellIs" dxfId="2015" priority="183" operator="lessThan">
      <formula>0</formula>
    </cfRule>
  </conditionalFormatting>
  <conditionalFormatting sqref="W498">
    <cfRule type="cellIs" dxfId="2014" priority="175" operator="lessThan">
      <formula>0</formula>
    </cfRule>
  </conditionalFormatting>
  <conditionalFormatting sqref="W500">
    <cfRule type="cellIs" dxfId="2013" priority="173" operator="lessThan">
      <formula>0</formula>
    </cfRule>
  </conditionalFormatting>
  <conditionalFormatting sqref="W502">
    <cfRule type="cellIs" dxfId="2012" priority="171" operator="lessThan">
      <formula>0</formula>
    </cfRule>
  </conditionalFormatting>
  <conditionalFormatting sqref="W504">
    <cfRule type="cellIs" dxfId="2011" priority="167" operator="lessThan">
      <formula>0</formula>
    </cfRule>
  </conditionalFormatting>
  <conditionalFormatting sqref="W505">
    <cfRule type="cellIs" dxfId="2010" priority="165" operator="lessThan">
      <formula>0</formula>
    </cfRule>
  </conditionalFormatting>
  <conditionalFormatting sqref="W562">
    <cfRule type="cellIs" dxfId="2009" priority="163" operator="lessThan">
      <formula>0</formula>
    </cfRule>
  </conditionalFormatting>
  <conditionalFormatting sqref="W580">
    <cfRule type="cellIs" dxfId="2008" priority="161" operator="lessThan">
      <formula>0</formula>
    </cfRule>
  </conditionalFormatting>
  <conditionalFormatting sqref="V133">
    <cfRule type="cellIs" dxfId="2007" priority="157" operator="lessThan">
      <formula>0</formula>
    </cfRule>
  </conditionalFormatting>
  <conditionalFormatting sqref="X517">
    <cfRule type="cellIs" dxfId="2006" priority="97" operator="lessThan">
      <formula>0</formula>
    </cfRule>
  </conditionalFormatting>
  <conditionalFormatting sqref="T503">
    <cfRule type="cellIs" dxfId="2005" priority="237" operator="lessThan">
      <formula>0</formula>
    </cfRule>
  </conditionalFormatting>
  <conditionalFormatting sqref="U566">
    <cfRule type="cellIs" dxfId="2004" priority="231" operator="lessThan">
      <formula>0</formula>
    </cfRule>
  </conditionalFormatting>
  <conditionalFormatting sqref="AC501:AC503">
    <cfRule type="cellIs" dxfId="2003" priority="222" operator="lessThan">
      <formula>0</formula>
    </cfRule>
  </conditionalFormatting>
  <conditionalFormatting sqref="W49:W50 W68:W69 W94:W95 W98:W99 W136:W137 W152:W153 W9:W10 V8:W8">
    <cfRule type="cellIs" dxfId="2002" priority="219" operator="lessThan">
      <formula>0</formula>
    </cfRule>
  </conditionalFormatting>
  <conditionalFormatting sqref="W544:W561 W570:W571 W586 W581:W583 W563:W565 W567 W588:W589 W573 W575:W579">
    <cfRule type="cellIs" dxfId="2001" priority="207" operator="lessThan">
      <formula>0</formula>
    </cfRule>
  </conditionalFormatting>
  <conditionalFormatting sqref="V544:V561 V570:V571 V586 V581:V583 V563:V565 V567 V588:V589 V573:V579">
    <cfRule type="cellIs" dxfId="2000" priority="201" operator="lessThan">
      <formula>0</formula>
    </cfRule>
  </conditionalFormatting>
  <conditionalFormatting sqref="W493">
    <cfRule type="cellIs" dxfId="1999" priority="198" operator="lessThan">
      <formula>0</formula>
    </cfRule>
  </conditionalFormatting>
  <conditionalFormatting sqref="W585">
    <cfRule type="cellIs" dxfId="1998" priority="192" operator="lessThan">
      <formula>0</formula>
    </cfRule>
  </conditionalFormatting>
  <conditionalFormatting sqref="W258">
    <cfRule type="cellIs" dxfId="1997" priority="186" operator="lessThan">
      <formula>0</formula>
    </cfRule>
  </conditionalFormatting>
  <conditionalFormatting sqref="W517">
    <cfRule type="cellIs" dxfId="1996" priority="180" operator="lessThan">
      <formula>0</formula>
    </cfRule>
  </conditionalFormatting>
  <conditionalFormatting sqref="Y11:Y24 Y34:Y48 Y26:Y32 X14:X21">
    <cfRule type="cellIs" dxfId="1995" priority="133" operator="lessThan">
      <formula>0</formula>
    </cfRule>
  </conditionalFormatting>
  <conditionalFormatting sqref="Y96:Y97">
    <cfRule type="cellIs" dxfId="1994" priority="130" operator="lessThan">
      <formula>0</formula>
    </cfRule>
  </conditionalFormatting>
  <conditionalFormatting sqref="Y426:Y443 Y446:Y466">
    <cfRule type="cellIs" dxfId="1993" priority="127" operator="lessThan">
      <formula>0</formula>
    </cfRule>
  </conditionalFormatting>
  <conditionalFormatting sqref="X138:X139">
    <cfRule type="cellIs" dxfId="1992" priority="121" operator="lessThan">
      <formula>0</formula>
    </cfRule>
  </conditionalFormatting>
  <conditionalFormatting sqref="Y512:Y513">
    <cfRule type="cellIs" dxfId="1991" priority="118" operator="lessThan">
      <formula>0</formula>
    </cfRule>
  </conditionalFormatting>
  <conditionalFormatting sqref="Y445">
    <cfRule type="cellIs" dxfId="1990" priority="115" operator="lessThan">
      <formula>0</formula>
    </cfRule>
  </conditionalFormatting>
  <conditionalFormatting sqref="Y497">
    <cfRule type="cellIs" dxfId="1989" priority="112" operator="lessThan">
      <formula>0</formula>
    </cfRule>
  </conditionalFormatting>
  <conditionalFormatting sqref="Y59">
    <cfRule type="cellIs" dxfId="1988" priority="106" operator="lessThan">
      <formula>0</formula>
    </cfRule>
  </conditionalFormatting>
  <conditionalFormatting sqref="Y251">
    <cfRule type="cellIs" dxfId="1987" priority="103" operator="lessThan">
      <formula>0</formula>
    </cfRule>
  </conditionalFormatting>
  <conditionalFormatting sqref="Y519:Y521">
    <cfRule type="cellIs" dxfId="1986" priority="100" operator="lessThan">
      <formula>0</formula>
    </cfRule>
  </conditionalFormatting>
  <conditionalFormatting sqref="Y134">
    <cfRule type="cellIs" dxfId="1985" priority="94" operator="lessThan">
      <formula>0</formula>
    </cfRule>
  </conditionalFormatting>
  <conditionalFormatting sqref="Y499 Y501">
    <cfRule type="cellIs" dxfId="1984" priority="91" operator="lessThan">
      <formula>0</formula>
    </cfRule>
  </conditionalFormatting>
  <conditionalFormatting sqref="V446">
    <cfRule type="cellIs" dxfId="1983" priority="27" operator="lessThan">
      <formula>0</formula>
    </cfRule>
  </conditionalFormatting>
  <conditionalFormatting sqref="V452">
    <cfRule type="cellIs" dxfId="1982" priority="24" operator="lessThan">
      <formula>0</formula>
    </cfRule>
  </conditionalFormatting>
  <conditionalFormatting sqref="W452">
    <cfRule type="cellIs" dxfId="1981" priority="23" operator="lessThan">
      <formula>0</formula>
    </cfRule>
  </conditionalFormatting>
  <conditionalFormatting sqref="V459">
    <cfRule type="cellIs" dxfId="1980" priority="22" operator="lessThan">
      <formula>0</formula>
    </cfRule>
  </conditionalFormatting>
  <conditionalFormatting sqref="V466">
    <cfRule type="cellIs" dxfId="1979" priority="21" operator="lessThan">
      <formula>0</formula>
    </cfRule>
  </conditionalFormatting>
  <conditionalFormatting sqref="AB511:AC514">
    <cfRule type="cellIs" dxfId="1978" priority="389" operator="lessThan">
      <formula>0</formula>
    </cfRule>
  </conditionalFormatting>
  <conditionalFormatting sqref="AB96:AC97">
    <cfRule type="cellIs" dxfId="1977" priority="380" operator="lessThan">
      <formula>0</formula>
    </cfRule>
  </conditionalFormatting>
  <conditionalFormatting sqref="J256">
    <cfRule type="cellIs" dxfId="1976" priority="371" operator="lessThan">
      <formula>0</formula>
    </cfRule>
  </conditionalFormatting>
  <conditionalFormatting sqref="AB585:AC585">
    <cfRule type="cellIs" dxfId="1975" priority="365" operator="lessThan">
      <formula>0</formula>
    </cfRule>
  </conditionalFormatting>
  <conditionalFormatting sqref="AD498:AE508">
    <cfRule type="cellIs" dxfId="1974" priority="356" operator="lessThan">
      <formula>0</formula>
    </cfRule>
  </conditionalFormatting>
  <conditionalFormatting sqref="AD138:AE151">
    <cfRule type="cellIs" dxfId="1973" priority="350" operator="lessThan">
      <formula>0</formula>
    </cfRule>
  </conditionalFormatting>
  <conditionalFormatting sqref="AD62:AE62">
    <cfRule type="cellIs" dxfId="1972" priority="341" operator="lessThan">
      <formula>0</formula>
    </cfRule>
  </conditionalFormatting>
  <conditionalFormatting sqref="AF81:AG81 AF85:AG85">
    <cfRule type="cellIs" dxfId="1971" priority="335" operator="lessThan">
      <formula>0</formula>
    </cfRule>
  </conditionalFormatting>
  <conditionalFormatting sqref="W11:W24 W34:W48 W26:W32 V14:V21">
    <cfRule type="cellIs" dxfId="1970" priority="218" operator="lessThan">
      <formula>0</formula>
    </cfRule>
  </conditionalFormatting>
  <conditionalFormatting sqref="W497">
    <cfRule type="cellIs" dxfId="1969" priority="197" operator="lessThan">
      <formula>0</formula>
    </cfRule>
  </conditionalFormatting>
  <conditionalFormatting sqref="W543">
    <cfRule type="cellIs" dxfId="1968" priority="194" operator="lessThan">
      <formula>0</formula>
    </cfRule>
  </conditionalFormatting>
  <conditionalFormatting sqref="W519:W521">
    <cfRule type="cellIs" dxfId="1967" priority="185" operator="lessThan">
      <formula>0</formula>
    </cfRule>
  </conditionalFormatting>
  <conditionalFormatting sqref="V502">
    <cfRule type="cellIs" dxfId="1966" priority="170" operator="lessThan">
      <formula>0</formula>
    </cfRule>
  </conditionalFormatting>
  <conditionalFormatting sqref="V505">
    <cfRule type="cellIs" dxfId="1965" priority="164" operator="lessThan">
      <formula>0</formula>
    </cfRule>
  </conditionalFormatting>
  <conditionalFormatting sqref="Y138:Y151">
    <cfRule type="cellIs" dxfId="1964" priority="129" operator="lessThan">
      <formula>0</formula>
    </cfRule>
  </conditionalFormatting>
  <conditionalFormatting sqref="AB493:AC493">
    <cfRule type="cellIs" dxfId="1963" priority="368" operator="lessThan">
      <formula>0</formula>
    </cfRule>
  </conditionalFormatting>
  <conditionalFormatting sqref="AD590:AE590">
    <cfRule type="cellIs" dxfId="1962" priority="338" operator="lessThan">
      <formula>0</formula>
    </cfRule>
  </conditionalFormatting>
  <conditionalFormatting sqref="AB484:AC491">
    <cfRule type="cellIs" dxfId="1961" priority="386" operator="lessThan">
      <formula>0</formula>
    </cfRule>
  </conditionalFormatting>
  <conditionalFormatting sqref="AB154:AC423">
    <cfRule type="cellIs" dxfId="1960" priority="383" operator="lessThan">
      <formula>0</formula>
    </cfRule>
  </conditionalFormatting>
  <conditionalFormatting sqref="AB70:AC79">
    <cfRule type="cellIs" dxfId="1959" priority="377" operator="lessThan">
      <formula>0</formula>
    </cfRule>
  </conditionalFormatting>
  <conditionalFormatting sqref="AB10:AC48">
    <cfRule type="cellIs" dxfId="1958" priority="374" operator="lessThan">
      <formula>0</formula>
    </cfRule>
  </conditionalFormatting>
  <conditionalFormatting sqref="AD8:AE8 AD49:AE49 AD68:AE69 AD94:AE95 AD98:AE98 AD152:AE153 AD136:AE137">
    <cfRule type="cellIs" dxfId="1957" priority="362" operator="lessThan">
      <formula>0</formula>
    </cfRule>
  </conditionalFormatting>
  <conditionalFormatting sqref="AD483:AE483">
    <cfRule type="cellIs" dxfId="1956" priority="359" operator="lessThan">
      <formula>0</formula>
    </cfRule>
  </conditionalFormatting>
  <conditionalFormatting sqref="AD447:AE481">
    <cfRule type="cellIs" dxfId="1955" priority="353" operator="lessThan">
      <formula>0</formula>
    </cfRule>
  </conditionalFormatting>
  <conditionalFormatting sqref="AD86:AE93">
    <cfRule type="cellIs" dxfId="1954" priority="347" operator="lessThan">
      <formula>0</formula>
    </cfRule>
  </conditionalFormatting>
  <conditionalFormatting sqref="AB483:AC483">
    <cfRule type="cellIs" dxfId="1953" priority="392" operator="lessThan">
      <formula>0</formula>
    </cfRule>
  </conditionalFormatting>
  <conditionalFormatting sqref="AG510">
    <cfRule type="cellIs" dxfId="1952" priority="332" operator="lessThan">
      <formula>0</formula>
    </cfRule>
  </conditionalFormatting>
  <conditionalFormatting sqref="AF426:AG443">
    <cfRule type="cellIs" dxfId="1951" priority="325" operator="lessThan">
      <formula>0</formula>
    </cfRule>
  </conditionalFormatting>
  <conditionalFormatting sqref="AF86:AG93">
    <cfRule type="cellIs" dxfId="1950" priority="320" operator="lessThan">
      <formula>0</formula>
    </cfRule>
  </conditionalFormatting>
  <conditionalFormatting sqref="U251">
    <cfRule type="cellIs" dxfId="1949" priority="260" operator="lessThan">
      <formula>0</formula>
    </cfRule>
  </conditionalFormatting>
  <conditionalFormatting sqref="U258">
    <cfRule type="cellIs" dxfId="1948" priority="258" operator="lessThan">
      <formula>0</formula>
    </cfRule>
  </conditionalFormatting>
  <conditionalFormatting sqref="W251">
    <cfRule type="cellIs" dxfId="1947" priority="188" operator="lessThan">
      <formula>0</formula>
    </cfRule>
  </conditionalFormatting>
  <conditionalFormatting sqref="W445">
    <cfRule type="cellIs" dxfId="1946" priority="200" operator="lessThan">
      <formula>0</formula>
    </cfRule>
  </conditionalFormatting>
  <conditionalFormatting sqref="U532">
    <cfRule type="cellIs" dxfId="1945" priority="256" operator="lessThan">
      <formula>0</formula>
    </cfRule>
  </conditionalFormatting>
  <conditionalFormatting sqref="T517">
    <cfRule type="cellIs" dxfId="1944" priority="254" operator="lessThan">
      <formula>0</formula>
    </cfRule>
  </conditionalFormatting>
  <conditionalFormatting sqref="U517">
    <cfRule type="cellIs" dxfId="1943" priority="252" operator="lessThan">
      <formula>0</formula>
    </cfRule>
  </conditionalFormatting>
  <conditionalFormatting sqref="T501">
    <cfRule type="cellIs" dxfId="1942" priority="241" operator="lessThan">
      <formula>0</formula>
    </cfRule>
  </conditionalFormatting>
  <conditionalFormatting sqref="T502">
    <cfRule type="cellIs" dxfId="1941" priority="239" operator="lessThan">
      <formula>0</formula>
    </cfRule>
  </conditionalFormatting>
  <conditionalFormatting sqref="T504">
    <cfRule type="cellIs" dxfId="1940" priority="235" operator="lessThan">
      <formula>0</formula>
    </cfRule>
  </conditionalFormatting>
  <conditionalFormatting sqref="T505">
    <cfRule type="cellIs" dxfId="1939" priority="233" operator="lessThan">
      <formula>0</formula>
    </cfRule>
  </conditionalFormatting>
  <conditionalFormatting sqref="AC500">
    <cfRule type="cellIs" dxfId="1938" priority="229" operator="lessThan">
      <formula>0</formula>
    </cfRule>
  </conditionalFormatting>
  <conditionalFormatting sqref="T140:U140">
    <cfRule type="cellIs" dxfId="1937" priority="153" operator="lessThan">
      <formula>0</formula>
    </cfRule>
  </conditionalFormatting>
  <conditionalFormatting sqref="V587">
    <cfRule type="cellIs" dxfId="1936" priority="147" operator="lessThan">
      <formula>0</formula>
    </cfRule>
  </conditionalFormatting>
  <conditionalFormatting sqref="W574">
    <cfRule type="cellIs" dxfId="1935" priority="141" operator="lessThan">
      <formula>0</formula>
    </cfRule>
  </conditionalFormatting>
  <conditionalFormatting sqref="X504">
    <cfRule type="cellIs" dxfId="1934" priority="81" operator="lessThan">
      <formula>0</formula>
    </cfRule>
  </conditionalFormatting>
  <conditionalFormatting sqref="X587">
    <cfRule type="cellIs" dxfId="1933" priority="72" operator="lessThan">
      <formula>0</formula>
    </cfRule>
  </conditionalFormatting>
  <conditionalFormatting sqref="AB566 AB562">
    <cfRule type="cellIs" dxfId="1932" priority="227" operator="lessThan">
      <formula>0</formula>
    </cfRule>
  </conditionalFormatting>
  <conditionalFormatting sqref="AB580">
    <cfRule type="cellIs" dxfId="1931" priority="224" operator="lessThan">
      <formula>0</formula>
    </cfRule>
  </conditionalFormatting>
  <conditionalFormatting sqref="U531">
    <cfRule type="cellIs" dxfId="1930" priority="221" operator="lessThan">
      <formula>0</formula>
    </cfRule>
  </conditionalFormatting>
  <conditionalFormatting sqref="W96:W97">
    <cfRule type="cellIs" dxfId="1929" priority="215" operator="lessThan">
      <formula>0</formula>
    </cfRule>
  </conditionalFormatting>
  <conditionalFormatting sqref="V138:V139">
    <cfRule type="cellIs" dxfId="1928" priority="206" operator="lessThan">
      <formula>0</formula>
    </cfRule>
  </conditionalFormatting>
  <conditionalFormatting sqref="W512:W513">
    <cfRule type="cellIs" dxfId="1927" priority="203" operator="lessThan">
      <formula>0</formula>
    </cfRule>
  </conditionalFormatting>
  <conditionalFormatting sqref="W59">
    <cfRule type="cellIs" dxfId="1926" priority="191" operator="lessThan">
      <formula>0</formula>
    </cfRule>
  </conditionalFormatting>
  <conditionalFormatting sqref="W499 W501">
    <cfRule type="cellIs" dxfId="1925" priority="176" operator="lessThan">
      <formula>0</formula>
    </cfRule>
  </conditionalFormatting>
  <conditionalFormatting sqref="W566">
    <cfRule type="cellIs" dxfId="1924" priority="162" operator="lessThan">
      <formula>0</formula>
    </cfRule>
  </conditionalFormatting>
  <conditionalFormatting sqref="Y51:Y58 Y62 Y64:Y67 Y60">
    <cfRule type="cellIs" dxfId="1923" priority="132" operator="lessThan">
      <formula>0</formula>
    </cfRule>
  </conditionalFormatting>
  <conditionalFormatting sqref="Y467:Y481">
    <cfRule type="cellIs" dxfId="1922" priority="126" operator="lessThan">
      <formula>0</formula>
    </cfRule>
  </conditionalFormatting>
  <conditionalFormatting sqref="Y506:Y508 Y514 Y511 Y522:Y530 Y533:Y541 Y518">
    <cfRule type="cellIs" dxfId="1921" priority="123" operator="lessThan">
      <formula>0</formula>
    </cfRule>
  </conditionalFormatting>
  <conditionalFormatting sqref="X144">
    <cfRule type="cellIs" dxfId="1920" priority="120" operator="lessThan">
      <formula>0</formula>
    </cfRule>
  </conditionalFormatting>
  <conditionalFormatting sqref="Y256">
    <cfRule type="cellIs" dxfId="1919" priority="102" operator="lessThan">
      <formula>0</formula>
    </cfRule>
  </conditionalFormatting>
  <conditionalFormatting sqref="Y532">
    <cfRule type="cellIs" dxfId="1918" priority="99" operator="lessThan">
      <formula>0</formula>
    </cfRule>
  </conditionalFormatting>
  <conditionalFormatting sqref="Y135 Y100:Y133">
    <cfRule type="cellIs" dxfId="1917" priority="96" operator="lessThan">
      <formula>0</formula>
    </cfRule>
  </conditionalFormatting>
  <conditionalFormatting sqref="Y498">
    <cfRule type="cellIs" dxfId="1916" priority="90" operator="lessThan">
      <formula>0</formula>
    </cfRule>
  </conditionalFormatting>
  <conditionalFormatting sqref="X501">
    <cfRule type="cellIs" dxfId="1915" priority="87" operator="lessThan">
      <formula>0</formula>
    </cfRule>
  </conditionalFormatting>
  <conditionalFormatting sqref="Y503">
    <cfRule type="cellIs" dxfId="1914" priority="84" operator="lessThan">
      <formula>0</formula>
    </cfRule>
  </conditionalFormatting>
  <conditionalFormatting sqref="Y562">
    <cfRule type="cellIs" dxfId="1913" priority="78" operator="lessThan">
      <formula>0</formula>
    </cfRule>
  </conditionalFormatting>
  <conditionalFormatting sqref="Y531">
    <cfRule type="cellIs" dxfId="1912" priority="75" operator="lessThan">
      <formula>0</formula>
    </cfRule>
  </conditionalFormatting>
  <conditionalFormatting sqref="Y587">
    <cfRule type="cellIs" dxfId="1911" priority="69" operator="lessThan">
      <formula>0</formula>
    </cfRule>
  </conditionalFormatting>
  <conditionalFormatting sqref="X572">
    <cfRule type="cellIs" dxfId="1910" priority="65" operator="lessThan">
      <formula>0</formula>
    </cfRule>
  </conditionalFormatting>
  <conditionalFormatting sqref="U57">
    <cfRule type="cellIs" dxfId="1909" priority="45" operator="lessThan">
      <formula>0</formula>
    </cfRule>
  </conditionalFormatting>
  <conditionalFormatting sqref="U59">
    <cfRule type="cellIs" dxfId="1908" priority="39" operator="lessThan">
      <formula>0</formula>
    </cfRule>
  </conditionalFormatting>
  <conditionalFormatting sqref="T60">
    <cfRule type="cellIs" dxfId="1907" priority="36" operator="lessThan">
      <formula>0</formula>
    </cfRule>
  </conditionalFormatting>
  <conditionalFormatting sqref="W466 W459">
    <cfRule type="cellIs" dxfId="1906" priority="20" operator="lessThan">
      <formula>0</formula>
    </cfRule>
  </conditionalFormatting>
  <conditionalFormatting sqref="AC446">
    <cfRule type="cellIs" dxfId="1905" priority="19" operator="lessThan">
      <formula>0</formula>
    </cfRule>
  </conditionalFormatting>
  <conditionalFormatting sqref="AB446">
    <cfRule type="cellIs" dxfId="1904" priority="16" operator="lessThan">
      <formula>0</formula>
    </cfRule>
  </conditionalFormatting>
  <conditionalFormatting sqref="AB86:AC93">
    <cfRule type="cellIs" dxfId="1903" priority="379" operator="lessThan">
      <formula>0</formula>
    </cfRule>
  </conditionalFormatting>
  <conditionalFormatting sqref="AB64:AC67 AB63">
    <cfRule type="cellIs" dxfId="1902" priority="376" operator="lessThan">
      <formula>0</formula>
    </cfRule>
  </conditionalFormatting>
  <conditionalFormatting sqref="AC510">
    <cfRule type="cellIs" dxfId="1901" priority="391" operator="lessThan">
      <formula>0</formula>
    </cfRule>
  </conditionalFormatting>
  <conditionalFormatting sqref="J239">
    <cfRule type="cellIs" dxfId="1900" priority="373" operator="lessThan">
      <formula>0</formula>
    </cfRule>
  </conditionalFormatting>
  <conditionalFormatting sqref="AB138:AC151">
    <cfRule type="cellIs" dxfId="1899" priority="382" operator="lessThan">
      <formula>0</formula>
    </cfRule>
  </conditionalFormatting>
  <conditionalFormatting sqref="AB500:AC500 AB498:AB499 AB503:AC508">
    <cfRule type="cellIs" dxfId="1898" priority="388" operator="lessThan">
      <formula>0</formula>
    </cfRule>
  </conditionalFormatting>
  <conditionalFormatting sqref="AB447:AC481">
    <cfRule type="cellIs" dxfId="1897" priority="385" operator="lessThan">
      <formula>0</formula>
    </cfRule>
  </conditionalFormatting>
  <conditionalFormatting sqref="AD81:AE81 AD85:AE85">
    <cfRule type="cellIs" dxfId="1896" priority="361" operator="lessThan">
      <formula>0</formula>
    </cfRule>
  </conditionalFormatting>
  <conditionalFormatting sqref="J258">
    <cfRule type="cellIs" dxfId="1895" priority="370" operator="lessThan">
      <formula>0</formula>
    </cfRule>
  </conditionalFormatting>
  <conditionalFormatting sqref="AB497:AC497">
    <cfRule type="cellIs" dxfId="1894" priority="367" operator="lessThan">
      <formula>0</formula>
    </cfRule>
  </conditionalFormatting>
  <conditionalFormatting sqref="AB590:AC590">
    <cfRule type="cellIs" dxfId="1893" priority="364" operator="lessThan">
      <formula>0</formula>
    </cfRule>
  </conditionalFormatting>
  <conditionalFormatting sqref="AD517:AE541">
    <cfRule type="cellIs" dxfId="1892" priority="358" operator="lessThan">
      <formula>0</formula>
    </cfRule>
  </conditionalFormatting>
  <conditionalFormatting sqref="AD494:AE495">
    <cfRule type="cellIs" dxfId="1891" priority="355" operator="lessThan">
      <formula>0</formula>
    </cfRule>
  </conditionalFormatting>
  <conditionalFormatting sqref="AD569:AE569">
    <cfRule type="cellIs" dxfId="1890" priority="340" operator="lessThan">
      <formula>0</formula>
    </cfRule>
  </conditionalFormatting>
  <conditionalFormatting sqref="AD426:AE443">
    <cfRule type="cellIs" dxfId="1889" priority="352" operator="lessThan">
      <formula>0</formula>
    </cfRule>
  </conditionalFormatting>
  <conditionalFormatting sqref="AD154:AE423">
    <cfRule type="cellIs" dxfId="1888" priority="351" operator="lessThan">
      <formula>0</formula>
    </cfRule>
  </conditionalFormatting>
  <conditionalFormatting sqref="AD96:AE97">
    <cfRule type="cellIs" dxfId="1887" priority="348" operator="lessThan">
      <formula>0</formula>
    </cfRule>
  </conditionalFormatting>
  <conditionalFormatting sqref="AD82:AE83">
    <cfRule type="cellIs" dxfId="1886" priority="346" operator="lessThan">
      <formula>0</formula>
    </cfRule>
  </conditionalFormatting>
  <conditionalFormatting sqref="AD70:AE79">
    <cfRule type="cellIs" dxfId="1885" priority="345" operator="lessThan">
      <formula>0</formula>
    </cfRule>
  </conditionalFormatting>
  <conditionalFormatting sqref="AD51:AE60">
    <cfRule type="cellIs" dxfId="1884" priority="343" operator="lessThan">
      <formula>0</formula>
    </cfRule>
  </conditionalFormatting>
  <conditionalFormatting sqref="AD10:AE48">
    <cfRule type="cellIs" dxfId="1883" priority="342" operator="lessThan">
      <formula>0</formula>
    </cfRule>
  </conditionalFormatting>
  <conditionalFormatting sqref="AF544:AG567 AF570:AG583 AF586:AG589">
    <cfRule type="cellIs" dxfId="1882" priority="337" operator="lessThan">
      <formula>0</formula>
    </cfRule>
  </conditionalFormatting>
  <conditionalFormatting sqref="AF8:AG8 AF49:AG49 AF68:AG69 AF94:AG95 AF98:AG98 AF152:AG153 AF136:AG137 AG99">
    <cfRule type="cellIs" dxfId="1881" priority="336" operator="lessThan">
      <formula>0</formula>
    </cfRule>
  </conditionalFormatting>
  <conditionalFormatting sqref="AF445">
    <cfRule type="cellIs" dxfId="1880" priority="334" operator="lessThan">
      <formula>0</formula>
    </cfRule>
  </conditionalFormatting>
  <conditionalFormatting sqref="AF483:AG483">
    <cfRule type="cellIs" dxfId="1879" priority="333" operator="lessThan">
      <formula>0</formula>
    </cfRule>
  </conditionalFormatting>
  <conditionalFormatting sqref="AF518:AG541">
    <cfRule type="cellIs" dxfId="1878" priority="331" operator="lessThan">
      <formula>0</formula>
    </cfRule>
  </conditionalFormatting>
  <conditionalFormatting sqref="AF138:AG151">
    <cfRule type="cellIs" dxfId="1877" priority="323" operator="lessThan">
      <formula>0</formula>
    </cfRule>
  </conditionalFormatting>
  <conditionalFormatting sqref="AF511:AG514">
    <cfRule type="cellIs" dxfId="1876" priority="330" operator="lessThan">
      <formula>0</formula>
    </cfRule>
  </conditionalFormatting>
  <conditionalFormatting sqref="AF498:AG508">
    <cfRule type="cellIs" dxfId="1875" priority="329" operator="lessThan">
      <formula>0</formula>
    </cfRule>
  </conditionalFormatting>
  <conditionalFormatting sqref="AF447:AG481">
    <cfRule type="cellIs" dxfId="1874" priority="326" operator="lessThan">
      <formula>0</formula>
    </cfRule>
  </conditionalFormatting>
  <conditionalFormatting sqref="AF484:AG491">
    <cfRule type="cellIs" dxfId="1873" priority="327" operator="lessThan">
      <formula>0</formula>
    </cfRule>
  </conditionalFormatting>
  <conditionalFormatting sqref="AF495:AG495 AG494">
    <cfRule type="cellIs" dxfId="1872" priority="328" operator="lessThan">
      <formula>0</formula>
    </cfRule>
  </conditionalFormatting>
  <conditionalFormatting sqref="AF154:AG423">
    <cfRule type="cellIs" dxfId="1871" priority="324" operator="lessThan">
      <formula>0</formula>
    </cfRule>
  </conditionalFormatting>
  <conditionalFormatting sqref="AF100:AG135">
    <cfRule type="cellIs" dxfId="1870" priority="322" operator="lessThan">
      <formula>0</formula>
    </cfRule>
  </conditionalFormatting>
  <conditionalFormatting sqref="AC498">
    <cfRule type="cellIs" dxfId="1869" priority="293" operator="lessThan">
      <formula>0</formula>
    </cfRule>
  </conditionalFormatting>
  <conditionalFormatting sqref="AD529:AD531">
    <cfRule type="cellIs" dxfId="1868" priority="303" operator="lessThan">
      <formula>0</formula>
    </cfRule>
  </conditionalFormatting>
  <conditionalFormatting sqref="AD529:AD531">
    <cfRule type="cellIs" dxfId="1867" priority="302" operator="lessThan">
      <formula>0</formula>
    </cfRule>
  </conditionalFormatting>
  <conditionalFormatting sqref="AC499">
    <cfRule type="cellIs" dxfId="1866" priority="292" operator="lessThan">
      <formula>0</formula>
    </cfRule>
  </conditionalFormatting>
  <conditionalFormatting sqref="AC135">
    <cfRule type="cellIs" dxfId="1865" priority="291" operator="lessThan">
      <formula>0</formula>
    </cfRule>
  </conditionalFormatting>
  <conditionalFormatting sqref="U49:U50 U68:U69 U94:U95 U98:U99 U136:U137 U152:U153 U9:U10 T8:U8">
    <cfRule type="cellIs" dxfId="1864" priority="290" operator="lessThan">
      <formula>0</formula>
    </cfRule>
  </conditionalFormatting>
  <conditionalFormatting sqref="U11:U24 U34:U48 U26:U32 T14:T21">
    <cfRule type="cellIs" dxfId="1863" priority="289" operator="lessThan">
      <formula>0</formula>
    </cfRule>
  </conditionalFormatting>
  <conditionalFormatting sqref="U51:U56 U62 U64:U67 U58">
    <cfRule type="cellIs" dxfId="1862" priority="288" operator="lessThan">
      <formula>0</formula>
    </cfRule>
  </conditionalFormatting>
  <conditionalFormatting sqref="U70:U79 U81:U83 U85:U93">
    <cfRule type="cellIs" dxfId="1861" priority="287" operator="lessThan">
      <formula>0</formula>
    </cfRule>
  </conditionalFormatting>
  <conditionalFormatting sqref="U96:U97">
    <cfRule type="cellIs" dxfId="1860" priority="286" operator="lessThan">
      <formula>0</formula>
    </cfRule>
  </conditionalFormatting>
  <conditionalFormatting sqref="U138 U142:U151">
    <cfRule type="cellIs" dxfId="1859" priority="285" operator="lessThan">
      <formula>0</formula>
    </cfRule>
  </conditionalFormatting>
  <conditionalFormatting sqref="U426:U443 U446:U466">
    <cfRule type="cellIs" dxfId="1858" priority="283" operator="lessThan">
      <formula>0</formula>
    </cfRule>
  </conditionalFormatting>
  <conditionalFormatting sqref="U467:U481">
    <cfRule type="cellIs" dxfId="1857" priority="282" operator="lessThan">
      <formula>0</formula>
    </cfRule>
  </conditionalFormatting>
  <conditionalFormatting sqref="AD567">
    <cfRule type="cellIs" dxfId="1856" priority="301" operator="lessThan">
      <formula>0</formula>
    </cfRule>
  </conditionalFormatting>
  <conditionalFormatting sqref="AD567">
    <cfRule type="cellIs" dxfId="1855" priority="300" operator="lessThan">
      <formula>0</formula>
    </cfRule>
  </conditionalFormatting>
  <conditionalFormatting sqref="AF96:AG97">
    <cfRule type="cellIs" dxfId="1854" priority="321" operator="lessThan">
      <formula>0</formula>
    </cfRule>
  </conditionalFormatting>
  <conditionalFormatting sqref="AF82:AG83">
    <cfRule type="cellIs" dxfId="1853" priority="319" operator="lessThan">
      <formula>0</formula>
    </cfRule>
  </conditionalFormatting>
  <conditionalFormatting sqref="AF70:AG79">
    <cfRule type="cellIs" dxfId="1852" priority="318" operator="lessThan">
      <formula>0</formula>
    </cfRule>
  </conditionalFormatting>
  <conditionalFormatting sqref="AF63:AG67">
    <cfRule type="cellIs" dxfId="1851" priority="317" operator="lessThan">
      <formula>0</formula>
    </cfRule>
  </conditionalFormatting>
  <conditionalFormatting sqref="AF51:AG60">
    <cfRule type="cellIs" dxfId="1850" priority="316" operator="lessThan">
      <formula>0</formula>
    </cfRule>
  </conditionalFormatting>
  <conditionalFormatting sqref="AF10:AG48">
    <cfRule type="cellIs" dxfId="1849" priority="315" operator="lessThan">
      <formula>0</formula>
    </cfRule>
  </conditionalFormatting>
  <conditionalFormatting sqref="AF62:AG62">
    <cfRule type="cellIs" dxfId="1848" priority="314" operator="lessThan">
      <formula>0</formula>
    </cfRule>
  </conditionalFormatting>
  <conditionalFormatting sqref="AG493">
    <cfRule type="cellIs" dxfId="1847" priority="313" operator="lessThan">
      <formula>0</formula>
    </cfRule>
  </conditionalFormatting>
  <conditionalFormatting sqref="AF497:AG497">
    <cfRule type="cellIs" dxfId="1846" priority="312" operator="lessThan">
      <formula>0</formula>
    </cfRule>
  </conditionalFormatting>
  <conditionalFormatting sqref="AF569:AG569">
    <cfRule type="cellIs" dxfId="1845" priority="311" operator="lessThan">
      <formula>0</formula>
    </cfRule>
  </conditionalFormatting>
  <conditionalFormatting sqref="AF585:AG585">
    <cfRule type="cellIs" dxfId="1844" priority="310" operator="lessThan">
      <formula>0</formula>
    </cfRule>
  </conditionalFormatting>
  <conditionalFormatting sqref="AF590:AG590">
    <cfRule type="cellIs" dxfId="1843" priority="309" operator="lessThan">
      <formula>0</formula>
    </cfRule>
  </conditionalFormatting>
  <conditionalFormatting sqref="AD494">
    <cfRule type="cellIs" dxfId="1842" priority="308" operator="lessThan">
      <formula>0</formula>
    </cfRule>
  </conditionalFormatting>
  <conditionalFormatting sqref="AD498:AD501">
    <cfRule type="cellIs" dxfId="1841" priority="307" operator="lessThan">
      <formula>0</formula>
    </cfRule>
  </conditionalFormatting>
  <conditionalFormatting sqref="AD504:AD505">
    <cfRule type="cellIs" dxfId="1840" priority="306" operator="lessThan">
      <formula>0</formula>
    </cfRule>
  </conditionalFormatting>
  <conditionalFormatting sqref="AD514">
    <cfRule type="cellIs" dxfId="1839" priority="305" operator="lessThan">
      <formula>0</formula>
    </cfRule>
  </conditionalFormatting>
  <conditionalFormatting sqref="AD514">
    <cfRule type="cellIs" dxfId="1838" priority="304" operator="lessThan">
      <formula>0</formula>
    </cfRule>
  </conditionalFormatting>
  <conditionalFormatting sqref="AA8">
    <cfRule type="cellIs" dxfId="1837" priority="299" operator="lessThan">
      <formula>0</formula>
    </cfRule>
  </conditionalFormatting>
  <conditionalFormatting sqref="AE497">
    <cfRule type="cellIs" dxfId="1836" priority="297" operator="lessThan">
      <formula>0</formula>
    </cfRule>
  </conditionalFormatting>
  <conditionalFormatting sqref="AF494">
    <cfRule type="cellIs" dxfId="1835" priority="296" operator="lessThan">
      <formula>0</formula>
    </cfRule>
  </conditionalFormatting>
  <conditionalFormatting sqref="AC63">
    <cfRule type="cellIs" dxfId="1834" priority="295" operator="lessThan">
      <formula>0</formula>
    </cfRule>
  </conditionalFormatting>
  <conditionalFormatting sqref="U154:U189 U191:U238 U240:U250 U252:U255 U257 U259:U423">
    <cfRule type="cellIs" dxfId="1833" priority="284" operator="lessThan">
      <formula>0</formula>
    </cfRule>
  </conditionalFormatting>
  <conditionalFormatting sqref="U484:U491">
    <cfRule type="cellIs" dxfId="1832" priority="281" operator="lessThan">
      <formula>0</formula>
    </cfRule>
  </conditionalFormatting>
  <conditionalFormatting sqref="U494:U495">
    <cfRule type="cellIs" dxfId="1831" priority="280" operator="lessThan">
      <formula>0</formula>
    </cfRule>
  </conditionalFormatting>
  <conditionalFormatting sqref="U506:U508 U514 U511 U522:U530 U533:U541 U518">
    <cfRule type="cellIs" dxfId="1830" priority="279" operator="lessThan">
      <formula>0</formula>
    </cfRule>
  </conditionalFormatting>
  <conditionalFormatting sqref="U544:U561 U570:U579 U586:U589 U581:U583 U563:U565 U567">
    <cfRule type="cellIs" dxfId="1829" priority="278" operator="lessThan">
      <formula>0</formula>
    </cfRule>
  </conditionalFormatting>
  <conditionalFormatting sqref="T144">
    <cfRule type="cellIs" dxfId="1828" priority="276" operator="lessThan">
      <formula>0</formula>
    </cfRule>
  </conditionalFormatting>
  <conditionalFormatting sqref="U190">
    <cfRule type="cellIs" dxfId="1827" priority="262" operator="lessThan">
      <formula>0</formula>
    </cfRule>
  </conditionalFormatting>
  <conditionalFormatting sqref="W51:W58 W62 W64:W67 W60">
    <cfRule type="cellIs" dxfId="1826" priority="217" operator="lessThan">
      <formula>0</formula>
    </cfRule>
  </conditionalFormatting>
  <conditionalFormatting sqref="T135">
    <cfRule type="cellIs" dxfId="1825" priority="246" operator="lessThan">
      <formula>0</formula>
    </cfRule>
  </conditionalFormatting>
  <conditionalFormatting sqref="U498">
    <cfRule type="cellIs" dxfId="1824" priority="244" operator="lessThan">
      <formula>0</formula>
    </cfRule>
  </conditionalFormatting>
  <conditionalFormatting sqref="U500">
    <cfRule type="cellIs" dxfId="1823" priority="242" operator="lessThan">
      <formula>0</formula>
    </cfRule>
  </conditionalFormatting>
  <conditionalFormatting sqref="U503">
    <cfRule type="cellIs" dxfId="1822" priority="238" operator="lessThan">
      <formula>0</formula>
    </cfRule>
  </conditionalFormatting>
  <conditionalFormatting sqref="U504">
    <cfRule type="cellIs" dxfId="1821" priority="236" operator="lessThan">
      <formula>0</formula>
    </cfRule>
  </conditionalFormatting>
  <conditionalFormatting sqref="U562">
    <cfRule type="cellIs" dxfId="1820" priority="232" operator="lessThan">
      <formula>0</formula>
    </cfRule>
  </conditionalFormatting>
  <conditionalFormatting sqref="U580">
    <cfRule type="cellIs" dxfId="1819" priority="230" operator="lessThan">
      <formula>0</formula>
    </cfRule>
  </conditionalFormatting>
  <conditionalFormatting sqref="AC566 AC562">
    <cfRule type="cellIs" dxfId="1818" priority="226" operator="lessThan">
      <formula>0</formula>
    </cfRule>
  </conditionalFormatting>
  <conditionalFormatting sqref="AB501:AB502">
    <cfRule type="cellIs" dxfId="1817" priority="223" operator="lessThan">
      <formula>0</formula>
    </cfRule>
  </conditionalFormatting>
  <conditionalFormatting sqref="W138:W151">
    <cfRule type="cellIs" dxfId="1816" priority="214" operator="lessThan">
      <formula>0</formula>
    </cfRule>
  </conditionalFormatting>
  <conditionalFormatting sqref="W506:W508 W514 W511 W522:W530 W533:W541 W518">
    <cfRule type="cellIs" dxfId="1815" priority="208" operator="lessThan">
      <formula>0</formula>
    </cfRule>
  </conditionalFormatting>
  <conditionalFormatting sqref="V144">
    <cfRule type="cellIs" dxfId="1814" priority="205" operator="lessThan">
      <formula>0</formula>
    </cfRule>
  </conditionalFormatting>
  <conditionalFormatting sqref="V512:V513">
    <cfRule type="cellIs" dxfId="1813" priority="202" operator="lessThan">
      <formula>0</formula>
    </cfRule>
  </conditionalFormatting>
  <conditionalFormatting sqref="W483">
    <cfRule type="cellIs" dxfId="1812" priority="199" operator="lessThan">
      <formula>0</formula>
    </cfRule>
  </conditionalFormatting>
  <conditionalFormatting sqref="W510">
    <cfRule type="cellIs" dxfId="1811" priority="196" operator="lessThan">
      <formula>0</formula>
    </cfRule>
  </conditionalFormatting>
  <conditionalFormatting sqref="W569">
    <cfRule type="cellIs" dxfId="1810" priority="193" operator="lessThan">
      <formula>0</formula>
    </cfRule>
  </conditionalFormatting>
  <conditionalFormatting sqref="W532">
    <cfRule type="cellIs" dxfId="1809" priority="184" operator="lessThan">
      <formula>0</formula>
    </cfRule>
  </conditionalFormatting>
  <conditionalFormatting sqref="W190">
    <cfRule type="cellIs" dxfId="1808" priority="190" operator="lessThan">
      <formula>0</formula>
    </cfRule>
  </conditionalFormatting>
  <conditionalFormatting sqref="W256">
    <cfRule type="cellIs" dxfId="1807" priority="187" operator="lessThan">
      <formula>0</formula>
    </cfRule>
  </conditionalFormatting>
  <conditionalFormatting sqref="W135 W100:W133">
    <cfRule type="cellIs" dxfId="1806" priority="181" operator="lessThan">
      <formula>0</formula>
    </cfRule>
  </conditionalFormatting>
  <conditionalFormatting sqref="V135">
    <cfRule type="cellIs" dxfId="1805" priority="177" operator="lessThan">
      <formula>0</formula>
    </cfRule>
  </conditionalFormatting>
  <conditionalFormatting sqref="V499">
    <cfRule type="cellIs" dxfId="1804" priority="174" operator="lessThan">
      <formula>0</formula>
    </cfRule>
  </conditionalFormatting>
  <conditionalFormatting sqref="V501">
    <cfRule type="cellIs" dxfId="1803" priority="172" operator="lessThan">
      <formula>0</formula>
    </cfRule>
  </conditionalFormatting>
  <conditionalFormatting sqref="V503">
    <cfRule type="cellIs" dxfId="1802" priority="168" operator="lessThan">
      <formula>0</formula>
    </cfRule>
  </conditionalFormatting>
  <conditionalFormatting sqref="V504">
    <cfRule type="cellIs" dxfId="1801" priority="166" operator="lessThan">
      <formula>0</formula>
    </cfRule>
  </conditionalFormatting>
  <conditionalFormatting sqref="W531">
    <cfRule type="cellIs" dxfId="1800" priority="160" operator="lessThan">
      <formula>0</formula>
    </cfRule>
  </conditionalFormatting>
  <conditionalFormatting sqref="AB510">
    <cfRule type="cellIs" dxfId="1799" priority="158" operator="lessThan">
      <formula>0</formula>
    </cfRule>
  </conditionalFormatting>
  <conditionalFormatting sqref="T139:U139">
    <cfRule type="cellIs" dxfId="1798" priority="156" operator="lessThan">
      <formula>0</formula>
    </cfRule>
  </conditionalFormatting>
  <conditionalFormatting sqref="T141:U141">
    <cfRule type="cellIs" dxfId="1797" priority="150" operator="lessThan">
      <formula>0</formula>
    </cfRule>
  </conditionalFormatting>
  <conditionalFormatting sqref="W587">
    <cfRule type="cellIs" dxfId="1796" priority="144" operator="lessThan">
      <formula>0</formula>
    </cfRule>
  </conditionalFormatting>
  <conditionalFormatting sqref="W572">
    <cfRule type="cellIs" dxfId="1795" priority="137" operator="lessThan">
      <formula>0</formula>
    </cfRule>
  </conditionalFormatting>
  <conditionalFormatting sqref="Y49:Y50 Y68:Y69 Y94:Y95 Y98:Y99 Y136:Y137 Y152:Y153 Y9:Y10 X8:Y8">
    <cfRule type="cellIs" dxfId="1794" priority="134" operator="lessThan">
      <formula>0</formula>
    </cfRule>
  </conditionalFormatting>
  <conditionalFormatting sqref="Y70:Y79 Y81:Y83 Y85:Y93">
    <cfRule type="cellIs" dxfId="1793" priority="131" operator="lessThan">
      <formula>0</formula>
    </cfRule>
  </conditionalFormatting>
  <conditionalFormatting sqref="Y154:Y189 Y191:Y238 Y240:Y250 Y252:Y255 Y257 Y259:Y423">
    <cfRule type="cellIs" dxfId="1792" priority="128" operator="lessThan">
      <formula>0</formula>
    </cfRule>
  </conditionalFormatting>
  <conditionalFormatting sqref="Y484:Y491">
    <cfRule type="cellIs" dxfId="1791" priority="125" operator="lessThan">
      <formula>0</formula>
    </cfRule>
  </conditionalFormatting>
  <conditionalFormatting sqref="Y544:Y561 Y570:Y571 Y586 Y581:Y583 Y563:Y565 Y567 Y588:Y589 Y573 Y575:Y579">
    <cfRule type="cellIs" dxfId="1790" priority="122" operator="lessThan">
      <formula>0</formula>
    </cfRule>
  </conditionalFormatting>
  <conditionalFormatting sqref="X63:Y63">
    <cfRule type="cellIs" dxfId="1789" priority="119" operator="lessThan">
      <formula>0</formula>
    </cfRule>
  </conditionalFormatting>
  <conditionalFormatting sqref="Y517">
    <cfRule type="cellIs" dxfId="1788" priority="95" operator="lessThan">
      <formula>0</formula>
    </cfRule>
  </conditionalFormatting>
  <conditionalFormatting sqref="X135">
    <cfRule type="cellIs" dxfId="1787" priority="92" operator="lessThan">
      <formula>0</formula>
    </cfRule>
  </conditionalFormatting>
  <conditionalFormatting sqref="X499">
    <cfRule type="cellIs" dxfId="1786" priority="89" operator="lessThan">
      <formula>0</formula>
    </cfRule>
  </conditionalFormatting>
  <conditionalFormatting sqref="Y502">
    <cfRule type="cellIs" dxfId="1785" priority="86" operator="lessThan">
      <formula>0</formula>
    </cfRule>
  </conditionalFormatting>
  <conditionalFormatting sqref="X502">
    <cfRule type="cellIs" dxfId="1784" priority="85" operator="lessThan">
      <formula>0</formula>
    </cfRule>
  </conditionalFormatting>
  <conditionalFormatting sqref="X503">
    <cfRule type="cellIs" dxfId="1783" priority="83" operator="lessThan">
      <formula>0</formula>
    </cfRule>
  </conditionalFormatting>
  <conditionalFormatting sqref="Y504">
    <cfRule type="cellIs" dxfId="1782" priority="82" operator="lessThan">
      <formula>0</formula>
    </cfRule>
  </conditionalFormatting>
  <conditionalFormatting sqref="Y505">
    <cfRule type="cellIs" dxfId="1781" priority="80" operator="lessThan">
      <formula>0</formula>
    </cfRule>
  </conditionalFormatting>
  <conditionalFormatting sqref="X505">
    <cfRule type="cellIs" dxfId="1780" priority="79" operator="lessThan">
      <formula>0</formula>
    </cfRule>
  </conditionalFormatting>
  <conditionalFormatting sqref="Y566">
    <cfRule type="cellIs" dxfId="1779" priority="77" operator="lessThan">
      <formula>0</formula>
    </cfRule>
  </conditionalFormatting>
  <conditionalFormatting sqref="Y580">
    <cfRule type="cellIs" dxfId="1778" priority="76" operator="lessThan">
      <formula>0</formula>
    </cfRule>
  </conditionalFormatting>
  <conditionalFormatting sqref="X133">
    <cfRule type="cellIs" dxfId="1777" priority="73" operator="lessThan">
      <formula>0</formula>
    </cfRule>
  </conditionalFormatting>
  <conditionalFormatting sqref="Y574">
    <cfRule type="cellIs" dxfId="1776" priority="66" operator="lessThan">
      <formula>0</formula>
    </cfRule>
  </conditionalFormatting>
  <conditionalFormatting sqref="Y572">
    <cfRule type="cellIs" dxfId="1775" priority="62" operator="lessThan">
      <formula>0</formula>
    </cfRule>
  </conditionalFormatting>
  <conditionalFormatting sqref="AB50:AC50">
    <cfRule type="cellIs" dxfId="1774" priority="58" operator="lessThan">
      <formula>0</formula>
    </cfRule>
  </conditionalFormatting>
  <conditionalFormatting sqref="AG50">
    <cfRule type="cellIs" dxfId="1773" priority="57" operator="lessThan">
      <formula>0</formula>
    </cfRule>
  </conditionalFormatting>
  <conditionalFormatting sqref="AG425">
    <cfRule type="cellIs" dxfId="1772" priority="53" operator="lessThan">
      <formula>0</formula>
    </cfRule>
  </conditionalFormatting>
  <conditionalFormatting sqref="AB516:AC516">
    <cfRule type="cellIs" dxfId="1771" priority="52" operator="lessThan">
      <formula>0</formula>
    </cfRule>
  </conditionalFormatting>
  <conditionalFormatting sqref="AB9:AC9">
    <cfRule type="cellIs" dxfId="1770" priority="56" operator="lessThan">
      <formula>0</formula>
    </cfRule>
  </conditionalFormatting>
  <conditionalFormatting sqref="AB425:AC425">
    <cfRule type="cellIs" dxfId="1769" priority="54" operator="lessThan">
      <formula>0</formula>
    </cfRule>
  </conditionalFormatting>
  <conditionalFormatting sqref="AG516">
    <cfRule type="cellIs" dxfId="1768" priority="51" operator="lessThan">
      <formula>0</formula>
    </cfRule>
  </conditionalFormatting>
  <conditionalFormatting sqref="AB543:AC543">
    <cfRule type="cellIs" dxfId="1767" priority="50" operator="lessThan">
      <formula>0</formula>
    </cfRule>
  </conditionalFormatting>
  <conditionalFormatting sqref="AG543">
    <cfRule type="cellIs" dxfId="1766" priority="49" operator="lessThan">
      <formula>0</formula>
    </cfRule>
  </conditionalFormatting>
  <conditionalFormatting sqref="T57">
    <cfRule type="cellIs" dxfId="1765" priority="48" operator="lessThan">
      <formula>0</formula>
    </cfRule>
  </conditionalFormatting>
  <conditionalFormatting sqref="T59">
    <cfRule type="cellIs" dxfId="1764" priority="42" operator="lessThan">
      <formula>0</formula>
    </cfRule>
  </conditionalFormatting>
  <conditionalFormatting sqref="N8">
    <cfRule type="cellIs" dxfId="1763" priority="417" operator="lessThan">
      <formula>0</formula>
    </cfRule>
  </conditionalFormatting>
  <conditionalFormatting sqref="J509">
    <cfRule type="cellIs" dxfId="1762" priority="408" operator="lessThan">
      <formula>0</formula>
    </cfRule>
  </conditionalFormatting>
  <conditionalFormatting sqref="J425">
    <cfRule type="cellIs" dxfId="1761" priority="405" operator="lessThan">
      <formula>0</formula>
    </cfRule>
  </conditionalFormatting>
  <conditionalFormatting sqref="J516">
    <cfRule type="cellIs" dxfId="1760" priority="399" operator="lessThan">
      <formula>0</formula>
    </cfRule>
  </conditionalFormatting>
  <conditionalFormatting sqref="J154:J238 J240:J250 J252:J255 J257 J259:J423">
    <cfRule type="cellIs" dxfId="1759" priority="394" operator="lessThan">
      <formula>0</formula>
    </cfRule>
  </conditionalFormatting>
  <conditionalFormatting sqref="J493">
    <cfRule type="cellIs" dxfId="1758" priority="402" operator="lessThan">
      <formula>0</formula>
    </cfRule>
  </conditionalFormatting>
  <conditionalFormatting sqref="O8:Q8">
    <cfRule type="cellIs" dxfId="1757" priority="423" operator="lessThan">
      <formula>0</formula>
    </cfRule>
  </conditionalFormatting>
  <conditionalFormatting sqref="N21 N14">
    <cfRule type="cellIs" dxfId="1756" priority="414" operator="lessThan">
      <formula>0</formula>
    </cfRule>
  </conditionalFormatting>
  <conditionalFormatting sqref="N513">
    <cfRule type="cellIs" dxfId="1755" priority="411" operator="lessThan">
      <formula>0</formula>
    </cfRule>
  </conditionalFormatting>
  <conditionalFormatting sqref="J62">
    <cfRule type="cellIs" dxfId="1754" priority="406" operator="lessThan">
      <formula>0</formula>
    </cfRule>
  </conditionalFormatting>
  <conditionalFormatting sqref="J585">
    <cfRule type="cellIs" dxfId="1753" priority="396" operator="lessThan">
      <formula>0</formula>
    </cfRule>
  </conditionalFormatting>
  <conditionalFormatting sqref="AB8:AC8 AB49:AC49 AB68:AC69 AB94:AC95 AB98:AC99 AB152:AC153 AB136:AC137">
    <cfRule type="cellIs" dxfId="1752" priority="420" operator="lessThan">
      <formula>0</formula>
    </cfRule>
  </conditionalFormatting>
  <conditionalFormatting sqref="W467:W481">
    <cfRule type="cellIs" dxfId="1751" priority="211" operator="lessThan">
      <formula>0</formula>
    </cfRule>
  </conditionalFormatting>
  <conditionalFormatting sqref="Y516">
    <cfRule type="cellIs" dxfId="1750" priority="110" operator="lessThan">
      <formula>0</formula>
    </cfRule>
  </conditionalFormatting>
  <conditionalFormatting sqref="V572">
    <cfRule type="cellIs" dxfId="1749" priority="140" operator="lessThan">
      <formula>0</formula>
    </cfRule>
  </conditionalFormatting>
  <conditionalFormatting sqref="X544:X561 X570:X571 X586 X581:X583 X563:X565 X567 X588:X589 X573:X579">
    <cfRule type="cellIs" dxfId="1748" priority="116" operator="lessThan">
      <formula>0</formula>
    </cfRule>
  </conditionalFormatting>
  <conditionalFormatting sqref="Y493">
    <cfRule type="cellIs" dxfId="1747" priority="113" operator="lessThan">
      <formula>0</formula>
    </cfRule>
  </conditionalFormatting>
  <conditionalFormatting sqref="Y585">
    <cfRule type="cellIs" dxfId="1746" priority="107" operator="lessThan">
      <formula>0</formula>
    </cfRule>
  </conditionalFormatting>
  <conditionalFormatting sqref="AG9">
    <cfRule type="cellIs" dxfId="1745" priority="55" operator="lessThan">
      <formula>0</formula>
    </cfRule>
  </conditionalFormatting>
  <conditionalFormatting sqref="R8:S8 M8 AB544:AC567 AB586:AC589 AB570:AC583">
    <cfRule type="cellIs" dxfId="1744" priority="422" operator="lessThan">
      <formula>0</formula>
    </cfRule>
  </conditionalFormatting>
  <conditionalFormatting sqref="R8:S8 M8 AB544:AC567 AB586:AC589 AB570:AC583">
    <cfRule type="cellIs" dxfId="1743" priority="421" operator="lessThan">
      <formula>0</formula>
    </cfRule>
  </conditionalFormatting>
  <conditionalFormatting sqref="AB81:AC81 AB85:AC85">
    <cfRule type="cellIs" dxfId="1742" priority="419" operator="lessThan">
      <formula>0</formula>
    </cfRule>
  </conditionalFormatting>
  <conditionalFormatting sqref="Z8">
    <cfRule type="cellIs" dxfId="1741" priority="418" operator="lessThan">
      <formula>0</formula>
    </cfRule>
  </conditionalFormatting>
  <conditionalFormatting sqref="M14">
    <cfRule type="cellIs" dxfId="1740" priority="416" operator="lessThan">
      <formula>0</formula>
    </cfRule>
  </conditionalFormatting>
  <conditionalFormatting sqref="M21">
    <cfRule type="cellIs" dxfId="1739" priority="415" operator="lessThan">
      <formula>0</formula>
    </cfRule>
  </conditionalFormatting>
  <conditionalFormatting sqref="M512">
    <cfRule type="cellIs" dxfId="1738" priority="412" operator="lessThan">
      <formula>0</formula>
    </cfRule>
  </conditionalFormatting>
  <conditionalFormatting sqref="J483">
    <cfRule type="cellIs" dxfId="1737" priority="403" operator="lessThan">
      <formula>0</formula>
    </cfRule>
  </conditionalFormatting>
  <conditionalFormatting sqref="J510">
    <cfRule type="cellIs" dxfId="1736" priority="400" operator="lessThan">
      <formula>0</formula>
    </cfRule>
  </conditionalFormatting>
  <conditionalFormatting sqref="J569">
    <cfRule type="cellIs" dxfId="1735" priority="397" operator="lessThan">
      <formula>0</formula>
    </cfRule>
  </conditionalFormatting>
  <conditionalFormatting sqref="J8 J515 J49 J61 J152 J424 J444 J482 J492 J496 J568 J584 J542">
    <cfRule type="cellIs" dxfId="1734" priority="409" operator="lessThan">
      <formula>0</formula>
    </cfRule>
  </conditionalFormatting>
  <conditionalFormatting sqref="Z59:AA59 Z63 Z135:AA135 Z138:Z144 Z494 Z498:Z505 Z513:Z514 Z517:Z533 Z562:Z567 Z570:Z580 Z587 Z100:Z134">
    <cfRule type="cellIs" dxfId="1733" priority="298" operator="greaterThan">
      <formula>0</formula>
    </cfRule>
  </conditionalFormatting>
  <conditionalFormatting sqref="S63 S138:S144 S494 S513:S514 S517:S518 S562:S567 S570:S580 S587 S100:S135 S498:S504 S506:S507 S520 S522:S523 S525:S530 S533">
    <cfRule type="cellIs" dxfId="1732" priority="294" operator="lessThan">
      <formula>0</formula>
    </cfRule>
  </conditionalFormatting>
  <conditionalFormatting sqref="T518">
    <cfRule type="cellIs" dxfId="1731" priority="250" operator="lessThan">
      <formula>0</formula>
    </cfRule>
  </conditionalFormatting>
  <conditionalFormatting sqref="AB59:AG59 AB63:AG63 AB494:AG494 AB513:AG514 AB587:AG587 AB517:AG533 AB562:AG567 AB498:AG505 AB100:AG135 AB138:AG144 AB570:AG580">
    <cfRule type="cellIs" dxfId="1730" priority="248" operator="lessThan">
      <formula>0</formula>
    </cfRule>
    <cfRule type="cellIs" dxfId="1729" priority="249"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1728" priority="247" operator="greaterThan">
      <formula>0</formula>
    </cfRule>
  </conditionalFormatting>
  <conditionalFormatting sqref="T102:U102">
    <cfRule type="cellIs" dxfId="1727" priority="220" operator="greaterThan">
      <formula>0</formula>
    </cfRule>
  </conditionalFormatting>
  <conditionalFormatting sqref="W426:W443 W447:W451 W453:W458 W460:W465">
    <cfRule type="cellIs" dxfId="1726" priority="212" operator="lessThan">
      <formula>0</formula>
    </cfRule>
  </conditionalFormatting>
  <conditionalFormatting sqref="W494:W495">
    <cfRule type="cellIs" dxfId="1725" priority="209" operator="lessThan">
      <formula>0</formula>
    </cfRule>
  </conditionalFormatting>
  <conditionalFormatting sqref="V517">
    <cfRule type="cellIs" dxfId="1724" priority="182" operator="lessThan">
      <formula>0</formula>
    </cfRule>
  </conditionalFormatting>
  <conditionalFormatting sqref="V518">
    <cfRule type="cellIs" dxfId="1723" priority="178" operator="lessThan">
      <formula>0</formula>
    </cfRule>
  </conditionalFormatting>
  <conditionalFormatting sqref="V102:W102">
    <cfRule type="cellIs" dxfId="1722" priority="159" operator="greaterThan">
      <formula>0</formula>
    </cfRule>
  </conditionalFormatting>
  <conditionalFormatting sqref="T139:U139">
    <cfRule type="cellIs" dxfId="1721" priority="154" operator="lessThan">
      <formula>0</formula>
    </cfRule>
    <cfRule type="cellIs" dxfId="1720" priority="155" operator="greaterThan">
      <formula>0</formula>
    </cfRule>
  </conditionalFormatting>
  <conditionalFormatting sqref="T140:U140">
    <cfRule type="cellIs" dxfId="1719" priority="151" operator="lessThan">
      <formula>0</formula>
    </cfRule>
    <cfRule type="cellIs" dxfId="1718" priority="152" operator="greaterThan">
      <formula>0</formula>
    </cfRule>
  </conditionalFormatting>
  <conditionalFormatting sqref="T141:U141">
    <cfRule type="cellIs" dxfId="1717" priority="148" operator="lessThan">
      <formula>0</formula>
    </cfRule>
    <cfRule type="cellIs" dxfId="1716" priority="149" operator="greaterThan">
      <formula>0</formula>
    </cfRule>
  </conditionalFormatting>
  <conditionalFormatting sqref="V587">
    <cfRule type="cellIs" dxfId="1715" priority="145" operator="lessThan">
      <formula>0</formula>
    </cfRule>
    <cfRule type="cellIs" dxfId="1714" priority="146" operator="greaterThan">
      <formula>0</formula>
    </cfRule>
  </conditionalFormatting>
  <conditionalFormatting sqref="W587">
    <cfRule type="cellIs" dxfId="1713" priority="142" operator="lessThan">
      <formula>0</formula>
    </cfRule>
    <cfRule type="cellIs" dxfId="1712" priority="143" operator="greaterThan">
      <formula>0</formula>
    </cfRule>
  </conditionalFormatting>
  <conditionalFormatting sqref="V572">
    <cfRule type="cellIs" dxfId="1711" priority="138" operator="lessThan">
      <formula>0</formula>
    </cfRule>
    <cfRule type="cellIs" dxfId="1710" priority="139" operator="greaterThan">
      <formula>0</formula>
    </cfRule>
  </conditionalFormatting>
  <conditionalFormatting sqref="W572">
    <cfRule type="cellIs" dxfId="1709" priority="135" operator="lessThan">
      <formula>0</formula>
    </cfRule>
    <cfRule type="cellIs" dxfId="1708" priority="136" operator="greaterThan">
      <formula>0</formula>
    </cfRule>
  </conditionalFormatting>
  <conditionalFormatting sqref="X512:X513">
    <cfRule type="cellIs" dxfId="1707" priority="117" operator="lessThan">
      <formula>0</formula>
    </cfRule>
  </conditionalFormatting>
  <conditionalFormatting sqref="Y483">
    <cfRule type="cellIs" dxfId="1706" priority="114" operator="lessThan">
      <formula>0</formula>
    </cfRule>
  </conditionalFormatting>
  <conditionalFormatting sqref="Y510">
    <cfRule type="cellIs" dxfId="1705" priority="111" operator="lessThan">
      <formula>0</formula>
    </cfRule>
  </conditionalFormatting>
  <conditionalFormatting sqref="Y569">
    <cfRule type="cellIs" dxfId="1704" priority="108" operator="lessThan">
      <formula>0</formula>
    </cfRule>
  </conditionalFormatting>
  <conditionalFormatting sqref="Y190">
    <cfRule type="cellIs" dxfId="1703" priority="105" operator="lessThan">
      <formula>0</formula>
    </cfRule>
  </conditionalFormatting>
  <conditionalFormatting sqref="Y239">
    <cfRule type="cellIs" dxfId="1702" priority="104" operator="lessThan">
      <formula>0</formula>
    </cfRule>
  </conditionalFormatting>
  <conditionalFormatting sqref="Y258">
    <cfRule type="cellIs" dxfId="1701" priority="101" operator="lessThan">
      <formula>0</formula>
    </cfRule>
  </conditionalFormatting>
  <conditionalFormatting sqref="X100">
    <cfRule type="cellIs" dxfId="1700" priority="98" operator="lessThan">
      <formula>0</formula>
    </cfRule>
  </conditionalFormatting>
  <conditionalFormatting sqref="X518">
    <cfRule type="cellIs" dxfId="1699" priority="93" operator="lessThan">
      <formula>0</formula>
    </cfRule>
  </conditionalFormatting>
  <conditionalFormatting sqref="X102:Y102">
    <cfRule type="cellIs" dxfId="1698" priority="74" operator="greaterThan">
      <formula>0</formula>
    </cfRule>
  </conditionalFormatting>
  <conditionalFormatting sqref="X587">
    <cfRule type="cellIs" dxfId="1697" priority="70" operator="lessThan">
      <formula>0</formula>
    </cfRule>
    <cfRule type="cellIs" dxfId="1696" priority="71" operator="greaterThan">
      <formula>0</formula>
    </cfRule>
  </conditionalFormatting>
  <conditionalFormatting sqref="Y587">
    <cfRule type="cellIs" dxfId="1695" priority="67" operator="lessThan">
      <formula>0</formula>
    </cfRule>
    <cfRule type="cellIs" dxfId="1694" priority="68" operator="greaterThan">
      <formula>0</formula>
    </cfRule>
  </conditionalFormatting>
  <conditionalFormatting sqref="X572">
    <cfRule type="cellIs" dxfId="1693" priority="63" operator="lessThan">
      <formula>0</formula>
    </cfRule>
    <cfRule type="cellIs" dxfId="1692" priority="64" operator="greaterThan">
      <formula>0</formula>
    </cfRule>
  </conditionalFormatting>
  <conditionalFormatting sqref="Y572">
    <cfRule type="cellIs" dxfId="1691" priority="60" operator="lessThan">
      <formula>0</formula>
    </cfRule>
    <cfRule type="cellIs" dxfId="1690" priority="61" operator="greaterThan">
      <formula>0</formula>
    </cfRule>
  </conditionalFormatting>
  <conditionalFormatting sqref="AA63 AA100:AA134 AA138:AA144 AA494 AA498:AA505 AA513:AA514 AA517:AA533 AA562:AA567 AA570:AA580 AA587">
    <cfRule type="cellIs" dxfId="1689" priority="59" operator="greaterThan">
      <formula>0</formula>
    </cfRule>
  </conditionalFormatting>
  <conditionalFormatting sqref="T57">
    <cfRule type="cellIs" dxfId="1688" priority="46" operator="lessThan">
      <formula>0</formula>
    </cfRule>
    <cfRule type="cellIs" dxfId="1687" priority="47" operator="greaterThan">
      <formula>0</formula>
    </cfRule>
  </conditionalFormatting>
  <conditionalFormatting sqref="U57">
    <cfRule type="cellIs" dxfId="1686" priority="43" operator="lessThan">
      <formula>0</formula>
    </cfRule>
    <cfRule type="cellIs" dxfId="1685" priority="44" operator="greaterThan">
      <formula>0</formula>
    </cfRule>
  </conditionalFormatting>
  <conditionalFormatting sqref="T59">
    <cfRule type="cellIs" dxfId="1684" priority="40" operator="lessThan">
      <formula>0</formula>
    </cfRule>
    <cfRule type="cellIs" dxfId="1683" priority="41" operator="greaterThan">
      <formula>0</formula>
    </cfRule>
  </conditionalFormatting>
  <conditionalFormatting sqref="U59">
    <cfRule type="cellIs" dxfId="1682" priority="37" operator="lessThan">
      <formula>0</formula>
    </cfRule>
    <cfRule type="cellIs" dxfId="1681" priority="38" operator="greaterThan">
      <formula>0</formula>
    </cfRule>
  </conditionalFormatting>
  <conditionalFormatting sqref="T60">
    <cfRule type="cellIs" dxfId="1680" priority="34" operator="lessThan">
      <formula>0</formula>
    </cfRule>
    <cfRule type="cellIs" dxfId="1679" priority="35" operator="greaterThan">
      <formula>0</formula>
    </cfRule>
  </conditionalFormatting>
  <conditionalFormatting sqref="U60">
    <cfRule type="cellIs" dxfId="1678" priority="33" operator="lessThan">
      <formula>0</formula>
    </cfRule>
  </conditionalFormatting>
  <conditionalFormatting sqref="U60">
    <cfRule type="cellIs" dxfId="1677" priority="31" operator="lessThan">
      <formula>0</formula>
    </cfRule>
    <cfRule type="cellIs" dxfId="1676" priority="32" operator="greaterThan">
      <formula>0</formula>
    </cfRule>
  </conditionalFormatting>
  <conditionalFormatting sqref="W446">
    <cfRule type="cellIs" dxfId="1675" priority="30" operator="lessThan">
      <formula>0</formula>
    </cfRule>
  </conditionalFormatting>
  <conditionalFormatting sqref="W446">
    <cfRule type="cellIs" dxfId="1674" priority="28" operator="lessThan">
      <formula>0</formula>
    </cfRule>
    <cfRule type="cellIs" dxfId="1673" priority="29" operator="greaterThan">
      <formula>0</formula>
    </cfRule>
  </conditionalFormatting>
  <conditionalFormatting sqref="V446">
    <cfRule type="cellIs" dxfId="1672" priority="25" operator="lessThan">
      <formula>0</formula>
    </cfRule>
    <cfRule type="cellIs" dxfId="1671" priority="26" operator="greaterThan">
      <formula>0</formula>
    </cfRule>
  </conditionalFormatting>
  <conditionalFormatting sqref="AC446">
    <cfRule type="cellIs" dxfId="1670" priority="17" operator="lessThan">
      <formula>0</formula>
    </cfRule>
    <cfRule type="cellIs" dxfId="1669" priority="18" operator="greaterThan">
      <formula>0</formula>
    </cfRule>
  </conditionalFormatting>
  <conditionalFormatting sqref="AB446">
    <cfRule type="cellIs" dxfId="1668" priority="14" operator="lessThan">
      <formula>0</formula>
    </cfRule>
    <cfRule type="cellIs" dxfId="1667" priority="15" operator="greaterThan">
      <formula>0</formula>
    </cfRule>
  </conditionalFormatting>
  <conditionalFormatting sqref="AG445">
    <cfRule type="cellIs" dxfId="1666" priority="13" operator="lessThan">
      <formula>0</formula>
    </cfRule>
  </conditionalFormatting>
  <conditionalFormatting sqref="AD446">
    <cfRule type="cellIs" dxfId="1665" priority="12" operator="lessThan">
      <formula>0</formula>
    </cfRule>
  </conditionalFormatting>
  <conditionalFormatting sqref="AD446">
    <cfRule type="cellIs" dxfId="1664" priority="10" operator="lessThan">
      <formula>0</formula>
    </cfRule>
    <cfRule type="cellIs" dxfId="1663" priority="11" operator="greaterThan">
      <formula>0</formula>
    </cfRule>
  </conditionalFormatting>
  <conditionalFormatting sqref="AE446:AG446">
    <cfRule type="cellIs" dxfId="1662" priority="9" operator="lessThan">
      <formula>0</formula>
    </cfRule>
  </conditionalFormatting>
  <conditionalFormatting sqref="AE446:AG446">
    <cfRule type="cellIs" dxfId="1661" priority="7" operator="lessThan">
      <formula>0</formula>
    </cfRule>
    <cfRule type="cellIs" dxfId="1660" priority="8" operator="greaterThan">
      <formula>0</formula>
    </cfRule>
  </conditionalFormatting>
  <conditionalFormatting sqref="S466 S459 S452 S446 S59:S60 S57 S43">
    <cfRule type="cellIs" dxfId="1659" priority="6" operator="greaterThan">
      <formula>0</formula>
    </cfRule>
  </conditionalFormatting>
  <conditionalFormatting sqref="S466 S459 S452 S446 S59:S60 S57 S43">
    <cfRule type="cellIs" dxfId="1658" priority="5" operator="greaterThan">
      <formula>0</formula>
    </cfRule>
  </conditionalFormatting>
  <conditionalFormatting sqref="S505">
    <cfRule type="cellIs" dxfId="1657" priority="4" operator="greaterThan">
      <formula>0</formula>
    </cfRule>
  </conditionalFormatting>
  <conditionalFormatting sqref="S505">
    <cfRule type="cellIs" dxfId="1656" priority="3" operator="greaterThan">
      <formula>0</formula>
    </cfRule>
  </conditionalFormatting>
  <conditionalFormatting sqref="S531:S532 S524 S521 S519">
    <cfRule type="cellIs" dxfId="1655" priority="2" operator="greaterThan">
      <formula>0</formula>
    </cfRule>
  </conditionalFormatting>
  <conditionalFormatting sqref="S531:S532 S524 S521 S519">
    <cfRule type="cellIs" dxfId="1654" priority="1"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39370078740157483" bottom="0" header="0" footer="0"/>
  <pageSetup paperSize="9" scale="30" fitToHeight="0" orientation="landscape" r:id="rId66"/>
  <headerFooter alignWithMargins="0">
    <oddFooter>&amp;L&amp;Z&amp;F   &amp;A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6" tint="0.59999389629810485"/>
  </sheetPr>
  <dimension ref="A1:AI850"/>
  <sheetViews>
    <sheetView zoomScale="50" zoomScaleNormal="50" zoomScaleSheetLayoutView="53" workbookViewId="0">
      <pane xSplit="9" ySplit="9" topLeftCell="J10" activePane="bottomRight" state="frozen"/>
      <selection activeCell="D144" sqref="D144:D151"/>
      <selection pane="topRight" activeCell="D144" sqref="D144:D151"/>
      <selection pane="bottomLeft" activeCell="D144" sqref="D144:D151"/>
      <selection pane="bottomRight" activeCell="R1" sqref="R1"/>
    </sheetView>
  </sheetViews>
  <sheetFormatPr defaultRowHeight="23.25" x14ac:dyDescent="0.35"/>
  <cols>
    <col min="1" max="1" width="9.140625" style="585" customWidth="1"/>
    <col min="2" max="2" width="28.42578125" style="704" customWidth="1"/>
    <col min="3" max="3" width="13" style="654" customWidth="1"/>
    <col min="4" max="4" width="17.85546875" style="654" customWidth="1"/>
    <col min="5" max="5" width="18.140625" style="653" customWidth="1"/>
    <col min="6" max="6" width="26.140625" style="655" customWidth="1"/>
    <col min="7" max="7" width="9.7109375" style="656" customWidth="1"/>
    <col min="8" max="8" width="13.85546875" style="656" customWidth="1"/>
    <col min="9" max="9" width="14.7109375" style="703" customWidth="1"/>
    <col min="10" max="10" width="14.140625" style="585" customWidth="1"/>
    <col min="11" max="11" width="23.5703125" style="724" customWidth="1"/>
    <col min="12" max="12" width="29" style="585" customWidth="1"/>
    <col min="13" max="13" width="18.28515625" style="658" customWidth="1"/>
    <col min="14" max="14" width="21.140625" style="17" hidden="1" customWidth="1"/>
    <col min="15" max="16" width="16.42578125" style="586" customWidth="1"/>
    <col min="17" max="17" width="11.140625" style="586" customWidth="1"/>
    <col min="18" max="18" width="20.28515625" style="586" customWidth="1"/>
    <col min="19" max="19" width="20" style="586" customWidth="1"/>
    <col min="20" max="20" width="14.85546875" style="586" customWidth="1"/>
    <col min="21" max="21" width="18.42578125" style="586" customWidth="1"/>
    <col min="22" max="25" width="19.28515625" style="17" hidden="1" customWidth="1"/>
    <col min="26" max="26" width="19.42578125" style="586" customWidth="1"/>
    <col min="27" max="27" width="20.7109375" style="586" customWidth="1"/>
    <col min="28" max="28" width="14.5703125" style="586" customWidth="1"/>
    <col min="29" max="29" width="17.42578125" style="586" customWidth="1"/>
    <col min="30" max="33" width="11" style="586" customWidth="1"/>
    <col min="34" max="34" width="0" style="586" hidden="1" customWidth="1"/>
    <col min="35" max="16384" width="9.140625" style="586"/>
  </cols>
  <sheetData>
    <row r="1" spans="1:35" s="574" customFormat="1" ht="27.75" customHeight="1" x14ac:dyDescent="0.4">
      <c r="A1" s="573"/>
      <c r="B1" s="4"/>
      <c r="C1" s="3"/>
      <c r="D1" s="3"/>
      <c r="E1" s="2"/>
      <c r="F1" s="4"/>
      <c r="G1" s="3"/>
      <c r="H1" s="3"/>
      <c r="I1" s="511"/>
      <c r="J1" s="6"/>
      <c r="K1" s="555"/>
      <c r="L1" s="6"/>
      <c r="M1" s="9"/>
      <c r="N1" s="8"/>
      <c r="R1" s="726" t="s">
        <v>1134</v>
      </c>
      <c r="V1" s="8"/>
      <c r="W1" s="8"/>
      <c r="X1" s="8"/>
      <c r="Y1" s="8"/>
      <c r="Z1" s="512"/>
    </row>
    <row r="2" spans="1:35" s="576" customFormat="1" ht="16.5" customHeight="1" x14ac:dyDescent="0.35">
      <c r="A2" s="575"/>
      <c r="B2" s="4"/>
      <c r="C2" s="3"/>
      <c r="D2" s="3"/>
      <c r="E2" s="2"/>
      <c r="F2" s="4"/>
      <c r="G2" s="3"/>
      <c r="H2" s="3"/>
      <c r="I2" s="511"/>
      <c r="J2" s="12"/>
      <c r="K2" s="555"/>
      <c r="L2" s="12"/>
      <c r="M2" s="14"/>
      <c r="N2" s="13"/>
      <c r="V2" s="13"/>
      <c r="W2" s="13"/>
      <c r="X2" s="13"/>
      <c r="Y2" s="13"/>
    </row>
    <row r="3" spans="1:35" s="576" customFormat="1" ht="47.25" customHeight="1" thickBot="1" x14ac:dyDescent="0.3">
      <c r="A3" s="966" t="s">
        <v>1117</v>
      </c>
      <c r="B3" s="966"/>
      <c r="C3" s="966"/>
      <c r="D3" s="966"/>
      <c r="E3" s="966"/>
      <c r="F3" s="966"/>
      <c r="G3" s="966"/>
      <c r="H3" s="966"/>
      <c r="I3" s="966"/>
      <c r="J3" s="966"/>
      <c r="K3" s="966"/>
      <c r="L3" s="966"/>
      <c r="M3" s="922"/>
      <c r="N3" s="921"/>
      <c r="O3" s="966"/>
      <c r="P3" s="966"/>
      <c r="Q3" s="966"/>
      <c r="R3" s="966"/>
      <c r="S3" s="966"/>
      <c r="V3" s="13"/>
      <c r="W3" s="13"/>
      <c r="X3" s="13"/>
      <c r="Y3" s="13"/>
    </row>
    <row r="4" spans="1:35" s="8" customFormat="1" ht="33.75" hidden="1" customHeight="1" x14ac:dyDescent="0.35">
      <c r="A4" s="861" t="s">
        <v>1</v>
      </c>
      <c r="B4" s="861"/>
      <c r="C4" s="861"/>
      <c r="D4" s="861"/>
      <c r="E4" s="861"/>
      <c r="F4" s="861"/>
      <c r="G4" s="861"/>
      <c r="H4" s="861"/>
      <c r="I4" s="861"/>
      <c r="J4" s="861"/>
      <c r="K4" s="399"/>
      <c r="L4" s="1"/>
      <c r="M4" s="1"/>
    </row>
    <row r="5" spans="1:35" ht="81" customHeight="1" thickBot="1" x14ac:dyDescent="0.3">
      <c r="A5" s="862" t="s">
        <v>2</v>
      </c>
      <c r="B5" s="851" t="s">
        <v>3</v>
      </c>
      <c r="C5" s="851" t="s">
        <v>4</v>
      </c>
      <c r="D5" s="851" t="s">
        <v>5</v>
      </c>
      <c r="E5" s="851" t="s">
        <v>6</v>
      </c>
      <c r="F5" s="851" t="s">
        <v>7</v>
      </c>
      <c r="G5" s="851" t="s">
        <v>8</v>
      </c>
      <c r="H5" s="578" t="s">
        <v>9</v>
      </c>
      <c r="I5" s="579" t="s">
        <v>1124</v>
      </c>
      <c r="J5" s="867" t="str">
        <f>Бурденко!J5</f>
        <v>План на 2021 год 
(Протокол № 7 от 12.04.2021)</v>
      </c>
      <c r="K5" s="868"/>
      <c r="L5" s="867"/>
      <c r="M5" s="843" t="s">
        <v>12</v>
      </c>
      <c r="N5" s="20" t="s">
        <v>13</v>
      </c>
      <c r="O5" s="845" t="s">
        <v>14</v>
      </c>
      <c r="P5" s="847" t="s">
        <v>15</v>
      </c>
      <c r="Q5" s="849" t="s">
        <v>16</v>
      </c>
      <c r="R5" s="851" t="s">
        <v>17</v>
      </c>
      <c r="S5" s="853" t="s">
        <v>18</v>
      </c>
      <c r="T5" s="833" t="s">
        <v>21</v>
      </c>
      <c r="U5" s="834"/>
      <c r="V5" s="835" t="s">
        <v>1108</v>
      </c>
      <c r="W5" s="836"/>
      <c r="X5" s="835" t="s">
        <v>1108</v>
      </c>
      <c r="Y5" s="836"/>
      <c r="Z5" s="837" t="s">
        <v>22</v>
      </c>
      <c r="AA5" s="839" t="s">
        <v>23</v>
      </c>
      <c r="AB5" s="841" t="s">
        <v>24</v>
      </c>
      <c r="AC5" s="841"/>
      <c r="AD5" s="842"/>
      <c r="AE5" s="842"/>
      <c r="AF5" s="842"/>
      <c r="AG5" s="842"/>
      <c r="AH5" s="727">
        <v>4</v>
      </c>
      <c r="AI5" s="683"/>
    </row>
    <row r="6" spans="1:35" ht="195.75" customHeight="1" x14ac:dyDescent="0.35">
      <c r="A6" s="863"/>
      <c r="B6" s="864"/>
      <c r="C6" s="864"/>
      <c r="D6" s="864"/>
      <c r="E6" s="864"/>
      <c r="F6" s="864"/>
      <c r="G6" s="864"/>
      <c r="H6" s="23" t="s">
        <v>25</v>
      </c>
      <c r="I6" s="23" t="s">
        <v>25</v>
      </c>
      <c r="J6" s="24" t="s">
        <v>26</v>
      </c>
      <c r="K6" s="556" t="s">
        <v>27</v>
      </c>
      <c r="L6" s="26" t="s">
        <v>28</v>
      </c>
      <c r="M6" s="844"/>
      <c r="N6" s="27" t="s">
        <v>29</v>
      </c>
      <c r="O6" s="846"/>
      <c r="P6" s="848"/>
      <c r="Q6" s="850"/>
      <c r="R6" s="852"/>
      <c r="S6" s="854"/>
      <c r="T6" s="28" t="s">
        <v>30</v>
      </c>
      <c r="U6" s="29" t="s">
        <v>28</v>
      </c>
      <c r="V6" s="28" t="s">
        <v>30</v>
      </c>
      <c r="W6" s="29" t="s">
        <v>28</v>
      </c>
      <c r="X6" s="28" t="s">
        <v>30</v>
      </c>
      <c r="Y6" s="29" t="s">
        <v>28</v>
      </c>
      <c r="Z6" s="838"/>
      <c r="AA6" s="840"/>
      <c r="AB6" s="30" t="s">
        <v>30</v>
      </c>
      <c r="AC6" s="31" t="s">
        <v>28</v>
      </c>
      <c r="AD6" s="32" t="s">
        <v>1098</v>
      </c>
      <c r="AE6" s="32" t="s">
        <v>1099</v>
      </c>
      <c r="AF6" s="32" t="s">
        <v>1100</v>
      </c>
      <c r="AG6" s="32" t="s">
        <v>1101</v>
      </c>
      <c r="AH6" s="585"/>
    </row>
    <row r="7" spans="1:35" s="647" customFormat="1" ht="24.75" customHeight="1" x14ac:dyDescent="0.3">
      <c r="A7" s="580">
        <v>1</v>
      </c>
      <c r="B7" s="581">
        <v>2</v>
      </c>
      <c r="C7" s="582">
        <v>3</v>
      </c>
      <c r="D7" s="582">
        <v>4</v>
      </c>
      <c r="E7" s="582">
        <v>5</v>
      </c>
      <c r="F7" s="582">
        <v>6</v>
      </c>
      <c r="G7" s="582">
        <v>7</v>
      </c>
      <c r="H7" s="582"/>
      <c r="I7" s="580">
        <v>8</v>
      </c>
      <c r="J7" s="582">
        <v>9</v>
      </c>
      <c r="K7" s="583">
        <v>10</v>
      </c>
      <c r="L7" s="582">
        <v>11</v>
      </c>
      <c r="M7" s="584">
        <v>12</v>
      </c>
      <c r="N7" s="38">
        <v>13</v>
      </c>
      <c r="O7" s="584">
        <v>14</v>
      </c>
      <c r="P7" s="584">
        <v>15</v>
      </c>
      <c r="Q7" s="584">
        <v>16</v>
      </c>
      <c r="R7" s="584">
        <v>17</v>
      </c>
      <c r="S7" s="584">
        <v>18</v>
      </c>
      <c r="T7" s="584">
        <v>19</v>
      </c>
      <c r="U7" s="584">
        <v>20</v>
      </c>
      <c r="V7" s="38">
        <v>21</v>
      </c>
      <c r="W7" s="38">
        <v>22</v>
      </c>
      <c r="X7" s="38">
        <v>23</v>
      </c>
      <c r="Y7" s="38">
        <v>24</v>
      </c>
      <c r="Z7" s="584">
        <v>25</v>
      </c>
      <c r="AA7" s="584">
        <v>26</v>
      </c>
      <c r="AB7" s="584">
        <v>27</v>
      </c>
      <c r="AC7" s="584">
        <v>28</v>
      </c>
      <c r="AD7" s="584">
        <v>29</v>
      </c>
      <c r="AE7" s="584">
        <v>30</v>
      </c>
      <c r="AF7" s="584">
        <v>31</v>
      </c>
      <c r="AG7" s="584">
        <v>32</v>
      </c>
    </row>
    <row r="8" spans="1:35" s="17" customFormat="1" ht="26.25" hidden="1" x14ac:dyDescent="0.25">
      <c r="A8" s="40" t="s">
        <v>35</v>
      </c>
      <c r="B8" s="41"/>
      <c r="C8" s="42"/>
      <c r="D8" s="42"/>
      <c r="E8" s="42"/>
      <c r="F8" s="43"/>
      <c r="G8" s="44"/>
      <c r="H8" s="45"/>
      <c r="I8" s="46"/>
      <c r="J8" s="406"/>
      <c r="K8" s="407"/>
      <c r="L8" s="49"/>
      <c r="M8" s="47"/>
      <c r="N8" s="50"/>
      <c r="O8" s="47"/>
      <c r="P8" s="47"/>
      <c r="Q8" s="47"/>
      <c r="R8" s="50"/>
      <c r="S8" s="47"/>
      <c r="T8" s="47"/>
      <c r="U8" s="47"/>
      <c r="V8" s="47"/>
      <c r="W8" s="47"/>
      <c r="X8" s="47"/>
      <c r="Y8" s="47"/>
      <c r="Z8" s="47"/>
      <c r="AA8" s="47"/>
      <c r="AB8" s="47"/>
      <c r="AC8" s="50"/>
      <c r="AD8" s="47"/>
      <c r="AE8" s="50"/>
      <c r="AF8" s="47"/>
      <c r="AG8" s="50"/>
    </row>
    <row r="9" spans="1:35" s="17" customFormat="1" ht="26.25" hidden="1" x14ac:dyDescent="0.25">
      <c r="A9" s="51" t="s">
        <v>36</v>
      </c>
      <c r="B9" s="52"/>
      <c r="C9" s="409"/>
      <c r="D9" s="53"/>
      <c r="E9" s="53"/>
      <c r="F9" s="410"/>
      <c r="G9" s="51"/>
      <c r="H9" s="55"/>
      <c r="I9" s="56"/>
      <c r="J9" s="460">
        <v>0</v>
      </c>
      <c r="K9" s="412"/>
      <c r="L9" s="144">
        <f>SUM(L10:L48)</f>
        <v>0</v>
      </c>
      <c r="M9" s="60">
        <f t="shared" ref="M9:AC9" si="0">SUM(M10:M48)</f>
        <v>0</v>
      </c>
      <c r="N9" s="61">
        <f t="shared" si="0"/>
        <v>0</v>
      </c>
      <c r="O9" s="62">
        <f t="shared" si="0"/>
        <v>0</v>
      </c>
      <c r="P9" s="60">
        <f t="shared" si="0"/>
        <v>0</v>
      </c>
      <c r="Q9" s="60">
        <f t="shared" si="0"/>
        <v>0</v>
      </c>
      <c r="R9" s="61">
        <f>IFERROR(P9/O9*100,0)</f>
        <v>0</v>
      </c>
      <c r="S9" s="60">
        <f t="shared" si="0"/>
        <v>0</v>
      </c>
      <c r="T9" s="60">
        <f t="shared" ref="T9:Y9" si="1">SUM(T10:T48)</f>
        <v>0</v>
      </c>
      <c r="U9" s="63">
        <f t="shared" si="1"/>
        <v>0</v>
      </c>
      <c r="V9" s="60">
        <f t="shared" si="1"/>
        <v>0</v>
      </c>
      <c r="W9" s="63">
        <f t="shared" si="1"/>
        <v>0</v>
      </c>
      <c r="X9" s="60">
        <f t="shared" si="1"/>
        <v>0</v>
      </c>
      <c r="Y9" s="63">
        <f t="shared" si="1"/>
        <v>0</v>
      </c>
      <c r="Z9" s="64">
        <f t="shared" si="0"/>
        <v>0</v>
      </c>
      <c r="AA9" s="64">
        <f>SUM(AA10:AA48)</f>
        <v>0</v>
      </c>
      <c r="AB9" s="148">
        <f>SUM(AB10:AB48)</f>
        <v>0</v>
      </c>
      <c r="AC9" s="125">
        <f t="shared" si="0"/>
        <v>0</v>
      </c>
      <c r="AD9" s="126">
        <f>SUM(AD10:AD48)</f>
        <v>0</v>
      </c>
      <c r="AE9" s="126">
        <f>SUM(AE10:AE48)</f>
        <v>0</v>
      </c>
      <c r="AF9" s="126">
        <f>SUM(AF10:AF48)</f>
        <v>0</v>
      </c>
      <c r="AG9" s="126">
        <f>SUM(AG10:AG48)</f>
        <v>0</v>
      </c>
    </row>
    <row r="10" spans="1:35" s="17" customFormat="1" ht="56.25" hidden="1" customHeight="1" x14ac:dyDescent="0.25">
      <c r="A10" s="809" t="s">
        <v>37</v>
      </c>
      <c r="B10" s="830" t="s">
        <v>38</v>
      </c>
      <c r="C10" s="741" t="s">
        <v>39</v>
      </c>
      <c r="D10" s="768" t="s">
        <v>40</v>
      </c>
      <c r="E10" s="768" t="s">
        <v>41</v>
      </c>
      <c r="F10" s="69" t="s">
        <v>42</v>
      </c>
      <c r="G10" s="70">
        <v>1</v>
      </c>
      <c r="H10" s="71">
        <v>1243</v>
      </c>
      <c r="I10" s="72">
        <v>1</v>
      </c>
      <c r="J10" s="415">
        <v>0</v>
      </c>
      <c r="K10" s="416">
        <v>174798.17</v>
      </c>
      <c r="L10" s="75">
        <f>ROUND(J10*$K10,2)</f>
        <v>0</v>
      </c>
      <c r="M10" s="76"/>
      <c r="N10" s="77"/>
      <c r="O10" s="73">
        <f t="shared" ref="O10:O48" si="2">ROUND(J10/12*AH$5,0)</f>
        <v>0</v>
      </c>
      <c r="P10" s="76"/>
      <c r="Q10" s="76"/>
      <c r="R10" s="77">
        <f>IFERROR(P10/O10*100,0)</f>
        <v>0</v>
      </c>
      <c r="S10" s="76">
        <f t="shared" ref="S10:S20" si="3">J10-P10</f>
        <v>0</v>
      </c>
      <c r="T10" s="76"/>
      <c r="U10" s="78"/>
      <c r="V10" s="76"/>
      <c r="W10" s="78"/>
      <c r="X10" s="76"/>
      <c r="Y10" s="78"/>
      <c r="Z10" s="73">
        <f t="shared" ref="Z10:Z48" si="4">P10-O10</f>
        <v>0</v>
      </c>
      <c r="AA10" s="73">
        <f t="shared" ref="AA10:AA48" si="5">P10-J10</f>
        <v>0</v>
      </c>
      <c r="AB10" s="76"/>
      <c r="AC10" s="77"/>
      <c r="AD10" s="76"/>
      <c r="AE10" s="77"/>
      <c r="AF10" s="76"/>
      <c r="AG10" s="77"/>
    </row>
    <row r="11" spans="1:35" s="17" customFormat="1" ht="56.25" hidden="1" customHeight="1" x14ac:dyDescent="0.25">
      <c r="A11" s="747"/>
      <c r="B11" s="831"/>
      <c r="C11" s="763"/>
      <c r="D11" s="769"/>
      <c r="E11" s="769"/>
      <c r="F11" s="69" t="s">
        <v>43</v>
      </c>
      <c r="G11" s="70">
        <v>1</v>
      </c>
      <c r="H11" s="79">
        <v>1242</v>
      </c>
      <c r="I11" s="80">
        <v>2</v>
      </c>
      <c r="J11" s="415">
        <v>0</v>
      </c>
      <c r="K11" s="418">
        <v>174798.17</v>
      </c>
      <c r="L11" s="75">
        <f t="shared" ref="L11:L48" si="6">ROUND(J11*$K11,2)</f>
        <v>0</v>
      </c>
      <c r="M11" s="76"/>
      <c r="N11" s="77"/>
      <c r="O11" s="73">
        <f t="shared" si="2"/>
        <v>0</v>
      </c>
      <c r="P11" s="76"/>
      <c r="Q11" s="76"/>
      <c r="R11" s="77">
        <f t="shared" ref="R11:R77" si="7">IFERROR(P11/O11*100,0)</f>
        <v>0</v>
      </c>
      <c r="S11" s="76">
        <f t="shared" si="3"/>
        <v>0</v>
      </c>
      <c r="T11" s="76"/>
      <c r="U11" s="78"/>
      <c r="V11" s="76"/>
      <c r="W11" s="78"/>
      <c r="X11" s="76"/>
      <c r="Y11" s="78"/>
      <c r="Z11" s="73">
        <f t="shared" si="4"/>
        <v>0</v>
      </c>
      <c r="AA11" s="73">
        <f t="shared" si="5"/>
        <v>0</v>
      </c>
      <c r="AB11" s="76"/>
      <c r="AC11" s="77"/>
      <c r="AD11" s="76"/>
      <c r="AE11" s="77"/>
      <c r="AF11" s="76"/>
      <c r="AG11" s="77"/>
    </row>
    <row r="12" spans="1:35" s="17" customFormat="1" ht="56.25" hidden="1" customHeight="1" x14ac:dyDescent="0.25">
      <c r="A12" s="747"/>
      <c r="B12" s="831"/>
      <c r="C12" s="763"/>
      <c r="D12" s="769"/>
      <c r="E12" s="769"/>
      <c r="F12" s="69" t="s">
        <v>44</v>
      </c>
      <c r="G12" s="70">
        <v>1</v>
      </c>
      <c r="H12" s="71">
        <v>1241</v>
      </c>
      <c r="I12" s="72">
        <v>3</v>
      </c>
      <c r="J12" s="415">
        <v>0</v>
      </c>
      <c r="K12" s="418">
        <v>174798.17</v>
      </c>
      <c r="L12" s="75">
        <f t="shared" si="6"/>
        <v>0</v>
      </c>
      <c r="M12" s="76"/>
      <c r="N12" s="77"/>
      <c r="O12" s="73">
        <f t="shared" si="2"/>
        <v>0</v>
      </c>
      <c r="P12" s="76"/>
      <c r="Q12" s="76"/>
      <c r="R12" s="77">
        <f t="shared" si="7"/>
        <v>0</v>
      </c>
      <c r="S12" s="76">
        <f t="shared" si="3"/>
        <v>0</v>
      </c>
      <c r="T12" s="76"/>
      <c r="U12" s="78"/>
      <c r="V12" s="76"/>
      <c r="W12" s="78"/>
      <c r="X12" s="76"/>
      <c r="Y12" s="78"/>
      <c r="Z12" s="73">
        <f t="shared" si="4"/>
        <v>0</v>
      </c>
      <c r="AA12" s="73">
        <f t="shared" si="5"/>
        <v>0</v>
      </c>
      <c r="AB12" s="76"/>
      <c r="AC12" s="77"/>
      <c r="AD12" s="76"/>
      <c r="AE12" s="77"/>
      <c r="AF12" s="76"/>
      <c r="AG12" s="77"/>
    </row>
    <row r="13" spans="1:35" s="17" customFormat="1" ht="56.25" hidden="1" customHeight="1" x14ac:dyDescent="0.25">
      <c r="A13" s="747"/>
      <c r="B13" s="831"/>
      <c r="C13" s="763"/>
      <c r="D13" s="769"/>
      <c r="E13" s="769"/>
      <c r="F13" s="69" t="s">
        <v>45</v>
      </c>
      <c r="G13" s="70">
        <v>1</v>
      </c>
      <c r="H13" s="71">
        <v>1240</v>
      </c>
      <c r="I13" s="72">
        <v>4</v>
      </c>
      <c r="J13" s="415">
        <v>0</v>
      </c>
      <c r="K13" s="418">
        <v>174798.17</v>
      </c>
      <c r="L13" s="75">
        <f t="shared" si="6"/>
        <v>0</v>
      </c>
      <c r="M13" s="76"/>
      <c r="N13" s="77"/>
      <c r="O13" s="73">
        <f t="shared" si="2"/>
        <v>0</v>
      </c>
      <c r="P13" s="76"/>
      <c r="Q13" s="76"/>
      <c r="R13" s="77">
        <f t="shared" si="7"/>
        <v>0</v>
      </c>
      <c r="S13" s="76">
        <f t="shared" si="3"/>
        <v>0</v>
      </c>
      <c r="T13" s="76"/>
      <c r="U13" s="78"/>
      <c r="V13" s="76"/>
      <c r="W13" s="78"/>
      <c r="X13" s="76"/>
      <c r="Y13" s="78"/>
      <c r="Z13" s="73">
        <f t="shared" si="4"/>
        <v>0</v>
      </c>
      <c r="AA13" s="73">
        <f t="shared" si="5"/>
        <v>0</v>
      </c>
      <c r="AB13" s="76"/>
      <c r="AC13" s="77"/>
      <c r="AD13" s="76"/>
      <c r="AE13" s="77"/>
      <c r="AF13" s="76"/>
      <c r="AG13" s="77"/>
    </row>
    <row r="14" spans="1:35" s="17" customFormat="1" ht="56.25" hidden="1" customHeight="1" x14ac:dyDescent="0.25">
      <c r="A14" s="747"/>
      <c r="B14" s="831"/>
      <c r="C14" s="763"/>
      <c r="D14" s="769"/>
      <c r="E14" s="769"/>
      <c r="F14" s="69" t="s">
        <v>46</v>
      </c>
      <c r="G14" s="70">
        <v>1</v>
      </c>
      <c r="H14" s="79">
        <v>1239</v>
      </c>
      <c r="I14" s="80">
        <v>5</v>
      </c>
      <c r="J14" s="415">
        <v>0</v>
      </c>
      <c r="K14" s="418">
        <v>174798.17</v>
      </c>
      <c r="L14" s="75">
        <f t="shared" si="6"/>
        <v>0</v>
      </c>
      <c r="M14" s="76"/>
      <c r="N14" s="78"/>
      <c r="O14" s="73">
        <f t="shared" si="2"/>
        <v>0</v>
      </c>
      <c r="P14" s="76"/>
      <c r="Q14" s="76"/>
      <c r="R14" s="77">
        <f t="shared" si="7"/>
        <v>0</v>
      </c>
      <c r="S14" s="76">
        <f t="shared" si="3"/>
        <v>0</v>
      </c>
      <c r="T14" s="76"/>
      <c r="U14" s="78"/>
      <c r="V14" s="76"/>
      <c r="W14" s="78">
        <f>ROUND(V14*$K14,2)</f>
        <v>0</v>
      </c>
      <c r="X14" s="76"/>
      <c r="Y14" s="78">
        <f>ROUND(X14*$K14,2)</f>
        <v>0</v>
      </c>
      <c r="Z14" s="73">
        <f t="shared" si="4"/>
        <v>0</v>
      </c>
      <c r="AA14" s="73">
        <f t="shared" si="5"/>
        <v>0</v>
      </c>
      <c r="AB14" s="76"/>
      <c r="AC14" s="77"/>
      <c r="AD14" s="76"/>
      <c r="AE14" s="77"/>
      <c r="AF14" s="76"/>
      <c r="AG14" s="77"/>
    </row>
    <row r="15" spans="1:35" s="17" customFormat="1" ht="56.25" hidden="1" customHeight="1" x14ac:dyDescent="0.25">
      <c r="A15" s="747"/>
      <c r="B15" s="831"/>
      <c r="C15" s="763"/>
      <c r="D15" s="769"/>
      <c r="E15" s="769"/>
      <c r="F15" s="69" t="s">
        <v>47</v>
      </c>
      <c r="G15" s="70">
        <v>1</v>
      </c>
      <c r="H15" s="71">
        <v>1238</v>
      </c>
      <c r="I15" s="72">
        <v>6</v>
      </c>
      <c r="J15" s="415">
        <v>0</v>
      </c>
      <c r="K15" s="418">
        <v>174798.17</v>
      </c>
      <c r="L15" s="75">
        <f t="shared" si="6"/>
        <v>0</v>
      </c>
      <c r="M15" s="76"/>
      <c r="N15" s="77"/>
      <c r="O15" s="73">
        <f t="shared" si="2"/>
        <v>0</v>
      </c>
      <c r="P15" s="76"/>
      <c r="Q15" s="76"/>
      <c r="R15" s="77">
        <f t="shared" si="7"/>
        <v>0</v>
      </c>
      <c r="S15" s="76">
        <f t="shared" si="3"/>
        <v>0</v>
      </c>
      <c r="T15" s="78"/>
      <c r="U15" s="78"/>
      <c r="V15" s="78"/>
      <c r="W15" s="78"/>
      <c r="X15" s="78"/>
      <c r="Y15" s="78"/>
      <c r="Z15" s="73">
        <f t="shared" si="4"/>
        <v>0</v>
      </c>
      <c r="AA15" s="73">
        <f t="shared" si="5"/>
        <v>0</v>
      </c>
      <c r="AB15" s="76"/>
      <c r="AC15" s="77"/>
      <c r="AD15" s="76"/>
      <c r="AE15" s="77"/>
      <c r="AF15" s="76"/>
      <c r="AG15" s="77"/>
    </row>
    <row r="16" spans="1:35" s="17" customFormat="1" ht="56.25" hidden="1" customHeight="1" x14ac:dyDescent="0.25">
      <c r="A16" s="747"/>
      <c r="B16" s="831"/>
      <c r="C16" s="763"/>
      <c r="D16" s="769"/>
      <c r="E16" s="769"/>
      <c r="F16" s="69" t="s">
        <v>48</v>
      </c>
      <c r="G16" s="70">
        <v>1</v>
      </c>
      <c r="H16" s="71">
        <v>1237</v>
      </c>
      <c r="I16" s="72">
        <v>7</v>
      </c>
      <c r="J16" s="415">
        <v>0</v>
      </c>
      <c r="K16" s="418">
        <v>174798.17</v>
      </c>
      <c r="L16" s="75">
        <f>ROUND(J16*$K16,2)</f>
        <v>0</v>
      </c>
      <c r="M16" s="76"/>
      <c r="N16" s="77"/>
      <c r="O16" s="73">
        <f t="shared" si="2"/>
        <v>0</v>
      </c>
      <c r="P16" s="76"/>
      <c r="Q16" s="76"/>
      <c r="R16" s="77">
        <f t="shared" si="7"/>
        <v>0</v>
      </c>
      <c r="S16" s="76">
        <f t="shared" si="3"/>
        <v>0</v>
      </c>
      <c r="T16" s="78"/>
      <c r="U16" s="78"/>
      <c r="V16" s="78"/>
      <c r="W16" s="78"/>
      <c r="X16" s="78"/>
      <c r="Y16" s="78"/>
      <c r="Z16" s="73">
        <f t="shared" si="4"/>
        <v>0</v>
      </c>
      <c r="AA16" s="73">
        <f t="shared" si="5"/>
        <v>0</v>
      </c>
      <c r="AB16" s="76"/>
      <c r="AC16" s="77"/>
      <c r="AD16" s="76"/>
      <c r="AE16" s="77"/>
      <c r="AF16" s="76"/>
      <c r="AG16" s="77"/>
    </row>
    <row r="17" spans="1:33" s="17" customFormat="1" ht="56.25" hidden="1" customHeight="1" x14ac:dyDescent="0.25">
      <c r="A17" s="747"/>
      <c r="B17" s="832"/>
      <c r="C17" s="742"/>
      <c r="D17" s="756"/>
      <c r="E17" s="756"/>
      <c r="F17" s="69" t="s">
        <v>49</v>
      </c>
      <c r="G17" s="70">
        <v>1</v>
      </c>
      <c r="H17" s="71">
        <v>5</v>
      </c>
      <c r="I17" s="72">
        <v>458</v>
      </c>
      <c r="J17" s="415">
        <v>0</v>
      </c>
      <c r="K17" s="418">
        <v>174798.17</v>
      </c>
      <c r="L17" s="75">
        <f t="shared" si="6"/>
        <v>0</v>
      </c>
      <c r="M17" s="76"/>
      <c r="N17" s="77"/>
      <c r="O17" s="73">
        <f t="shared" si="2"/>
        <v>0</v>
      </c>
      <c r="P17" s="76"/>
      <c r="Q17" s="76"/>
      <c r="R17" s="77">
        <f t="shared" si="7"/>
        <v>0</v>
      </c>
      <c r="S17" s="76">
        <f t="shared" si="3"/>
        <v>0</v>
      </c>
      <c r="T17" s="78"/>
      <c r="U17" s="78"/>
      <c r="V17" s="78"/>
      <c r="W17" s="78"/>
      <c r="X17" s="78"/>
      <c r="Y17" s="78"/>
      <c r="Z17" s="73">
        <f t="shared" si="4"/>
        <v>0</v>
      </c>
      <c r="AA17" s="73">
        <f t="shared" si="5"/>
        <v>0</v>
      </c>
      <c r="AB17" s="76"/>
      <c r="AC17" s="77"/>
      <c r="AD17" s="76"/>
      <c r="AE17" s="77"/>
      <c r="AF17" s="76"/>
      <c r="AG17" s="77"/>
    </row>
    <row r="18" spans="1:33" s="17" customFormat="1" ht="56.25" hidden="1" customHeight="1" x14ac:dyDescent="0.25">
      <c r="A18" s="747"/>
      <c r="B18" s="830" t="s">
        <v>50</v>
      </c>
      <c r="C18" s="741" t="s">
        <v>51</v>
      </c>
      <c r="D18" s="768" t="s">
        <v>52</v>
      </c>
      <c r="E18" s="768" t="s">
        <v>41</v>
      </c>
      <c r="F18" s="69" t="s">
        <v>53</v>
      </c>
      <c r="G18" s="70">
        <v>2</v>
      </c>
      <c r="H18" s="71">
        <v>267</v>
      </c>
      <c r="I18" s="72">
        <v>8</v>
      </c>
      <c r="J18" s="415">
        <v>0</v>
      </c>
      <c r="K18" s="418">
        <v>174798.17</v>
      </c>
      <c r="L18" s="75">
        <f t="shared" si="6"/>
        <v>0</v>
      </c>
      <c r="M18" s="76"/>
      <c r="N18" s="77"/>
      <c r="O18" s="73">
        <f t="shared" si="2"/>
        <v>0</v>
      </c>
      <c r="P18" s="76"/>
      <c r="Q18" s="76"/>
      <c r="R18" s="77">
        <f t="shared" si="7"/>
        <v>0</v>
      </c>
      <c r="S18" s="76">
        <f t="shared" si="3"/>
        <v>0</v>
      </c>
      <c r="T18" s="78"/>
      <c r="U18" s="78"/>
      <c r="V18" s="78"/>
      <c r="W18" s="78"/>
      <c r="X18" s="78"/>
      <c r="Y18" s="78"/>
      <c r="Z18" s="73">
        <f t="shared" si="4"/>
        <v>0</v>
      </c>
      <c r="AA18" s="73">
        <f t="shared" si="5"/>
        <v>0</v>
      </c>
      <c r="AB18" s="76"/>
      <c r="AC18" s="77"/>
      <c r="AD18" s="76"/>
      <c r="AE18" s="77"/>
      <c r="AF18" s="76"/>
      <c r="AG18" s="77"/>
    </row>
    <row r="19" spans="1:33" s="17" customFormat="1" ht="56.25" hidden="1" customHeight="1" x14ac:dyDescent="0.25">
      <c r="A19" s="747"/>
      <c r="B19" s="831"/>
      <c r="C19" s="763"/>
      <c r="D19" s="769"/>
      <c r="E19" s="769"/>
      <c r="F19" s="69" t="s">
        <v>54</v>
      </c>
      <c r="G19" s="70">
        <v>2</v>
      </c>
      <c r="H19" s="71">
        <v>266</v>
      </c>
      <c r="I19" s="72">
        <v>9</v>
      </c>
      <c r="J19" s="415">
        <v>0</v>
      </c>
      <c r="K19" s="418">
        <v>174798.17</v>
      </c>
      <c r="L19" s="75">
        <f t="shared" si="6"/>
        <v>0</v>
      </c>
      <c r="M19" s="76"/>
      <c r="N19" s="77"/>
      <c r="O19" s="73">
        <f t="shared" si="2"/>
        <v>0</v>
      </c>
      <c r="P19" s="76"/>
      <c r="Q19" s="76"/>
      <c r="R19" s="77">
        <f t="shared" si="7"/>
        <v>0</v>
      </c>
      <c r="S19" s="76">
        <f t="shared" si="3"/>
        <v>0</v>
      </c>
      <c r="T19" s="78"/>
      <c r="U19" s="78"/>
      <c r="V19" s="78"/>
      <c r="W19" s="78"/>
      <c r="X19" s="78"/>
      <c r="Y19" s="78"/>
      <c r="Z19" s="73">
        <f t="shared" si="4"/>
        <v>0</v>
      </c>
      <c r="AA19" s="73">
        <f t="shared" si="5"/>
        <v>0</v>
      </c>
      <c r="AB19" s="76"/>
      <c r="AC19" s="77"/>
      <c r="AD19" s="76"/>
      <c r="AE19" s="77"/>
      <c r="AF19" s="76"/>
      <c r="AG19" s="77"/>
    </row>
    <row r="20" spans="1:33" s="17" customFormat="1" ht="56.25" hidden="1" customHeight="1" x14ac:dyDescent="0.25">
      <c r="A20" s="747"/>
      <c r="B20" s="831"/>
      <c r="C20" s="763"/>
      <c r="D20" s="769"/>
      <c r="E20" s="769"/>
      <c r="F20" s="69" t="s">
        <v>55</v>
      </c>
      <c r="G20" s="70">
        <v>2</v>
      </c>
      <c r="H20" s="71">
        <v>265</v>
      </c>
      <c r="I20" s="72">
        <v>10</v>
      </c>
      <c r="J20" s="415">
        <v>0</v>
      </c>
      <c r="K20" s="418">
        <v>174798.17</v>
      </c>
      <c r="L20" s="75">
        <f t="shared" si="6"/>
        <v>0</v>
      </c>
      <c r="M20" s="76"/>
      <c r="N20" s="77"/>
      <c r="O20" s="73">
        <f t="shared" si="2"/>
        <v>0</v>
      </c>
      <c r="P20" s="76"/>
      <c r="Q20" s="76"/>
      <c r="R20" s="77">
        <f t="shared" si="7"/>
        <v>0</v>
      </c>
      <c r="S20" s="76">
        <f t="shared" si="3"/>
        <v>0</v>
      </c>
      <c r="T20" s="78"/>
      <c r="U20" s="78"/>
      <c r="V20" s="78"/>
      <c r="W20" s="78"/>
      <c r="X20" s="78"/>
      <c r="Y20" s="78"/>
      <c r="Z20" s="73">
        <f t="shared" si="4"/>
        <v>0</v>
      </c>
      <c r="AA20" s="73">
        <f t="shared" si="5"/>
        <v>0</v>
      </c>
      <c r="AB20" s="76"/>
      <c r="AC20" s="77"/>
      <c r="AD20" s="76"/>
      <c r="AE20" s="77"/>
      <c r="AF20" s="76"/>
      <c r="AG20" s="77"/>
    </row>
    <row r="21" spans="1:33" s="17" customFormat="1" ht="56.25" hidden="1" customHeight="1" x14ac:dyDescent="0.25">
      <c r="A21" s="747"/>
      <c r="B21" s="831"/>
      <c r="C21" s="763"/>
      <c r="D21" s="769"/>
      <c r="E21" s="769"/>
      <c r="F21" s="69" t="s">
        <v>56</v>
      </c>
      <c r="G21" s="70">
        <v>2</v>
      </c>
      <c r="H21" s="79">
        <v>264</v>
      </c>
      <c r="I21" s="80">
        <v>11</v>
      </c>
      <c r="J21" s="415">
        <v>0</v>
      </c>
      <c r="K21" s="418">
        <v>174798.17</v>
      </c>
      <c r="L21" s="75">
        <f t="shared" si="6"/>
        <v>0</v>
      </c>
      <c r="M21" s="76"/>
      <c r="N21" s="78"/>
      <c r="O21" s="73">
        <f t="shared" si="2"/>
        <v>0</v>
      </c>
      <c r="P21" s="76"/>
      <c r="Q21" s="76"/>
      <c r="R21" s="77">
        <f t="shared" si="7"/>
        <v>0</v>
      </c>
      <c r="S21" s="76"/>
      <c r="T21" s="76"/>
      <c r="U21" s="78"/>
      <c r="V21" s="76"/>
      <c r="W21" s="78">
        <f>ROUND(V21*$K21,2)</f>
        <v>0</v>
      </c>
      <c r="X21" s="76"/>
      <c r="Y21" s="78">
        <f>ROUND(X21*$K21,2)</f>
        <v>0</v>
      </c>
      <c r="Z21" s="73">
        <f t="shared" si="4"/>
        <v>0</v>
      </c>
      <c r="AA21" s="73">
        <f t="shared" si="5"/>
        <v>0</v>
      </c>
      <c r="AB21" s="76"/>
      <c r="AC21" s="77"/>
      <c r="AD21" s="76"/>
      <c r="AE21" s="77"/>
      <c r="AF21" s="76"/>
      <c r="AG21" s="77"/>
    </row>
    <row r="22" spans="1:33" s="17" customFormat="1" ht="56.25" hidden="1" customHeight="1" x14ac:dyDescent="0.25">
      <c r="A22" s="747"/>
      <c r="B22" s="831"/>
      <c r="C22" s="763"/>
      <c r="D22" s="769"/>
      <c r="E22" s="769"/>
      <c r="F22" s="83" t="s">
        <v>57</v>
      </c>
      <c r="G22" s="84">
        <v>2</v>
      </c>
      <c r="H22" s="85">
        <v>1236</v>
      </c>
      <c r="I22" s="86">
        <v>12</v>
      </c>
      <c r="J22" s="415">
        <v>0</v>
      </c>
      <c r="K22" s="418">
        <v>174798.17</v>
      </c>
      <c r="L22" s="75">
        <f t="shared" si="6"/>
        <v>0</v>
      </c>
      <c r="M22" s="76"/>
      <c r="N22" s="77"/>
      <c r="O22" s="73">
        <f t="shared" si="2"/>
        <v>0</v>
      </c>
      <c r="P22" s="76"/>
      <c r="Q22" s="76"/>
      <c r="R22" s="77">
        <f t="shared" si="7"/>
        <v>0</v>
      </c>
      <c r="S22" s="76">
        <f t="shared" ref="S22:S48" si="8">J22-P22</f>
        <v>0</v>
      </c>
      <c r="T22" s="76"/>
      <c r="U22" s="78"/>
      <c r="V22" s="76"/>
      <c r="W22" s="78"/>
      <c r="X22" s="76"/>
      <c r="Y22" s="78"/>
      <c r="Z22" s="73">
        <f t="shared" si="4"/>
        <v>0</v>
      </c>
      <c r="AA22" s="73">
        <f t="shared" si="5"/>
        <v>0</v>
      </c>
      <c r="AB22" s="76"/>
      <c r="AC22" s="77"/>
      <c r="AD22" s="76"/>
      <c r="AE22" s="77"/>
      <c r="AF22" s="76"/>
      <c r="AG22" s="77"/>
    </row>
    <row r="23" spans="1:33" s="17" customFormat="1" ht="56.25" hidden="1" customHeight="1" x14ac:dyDescent="0.25">
      <c r="A23" s="747"/>
      <c r="B23" s="831"/>
      <c r="C23" s="763"/>
      <c r="D23" s="769"/>
      <c r="E23" s="769"/>
      <c r="F23" s="87" t="s">
        <v>58</v>
      </c>
      <c r="G23" s="84">
        <v>2</v>
      </c>
      <c r="H23" s="88">
        <v>1034</v>
      </c>
      <c r="I23" s="89">
        <v>460</v>
      </c>
      <c r="J23" s="415">
        <v>0</v>
      </c>
      <c r="K23" s="418">
        <v>174798.17</v>
      </c>
      <c r="L23" s="75">
        <f t="shared" si="6"/>
        <v>0</v>
      </c>
      <c r="M23" s="76"/>
      <c r="N23" s="77"/>
      <c r="O23" s="73">
        <f t="shared" si="2"/>
        <v>0</v>
      </c>
      <c r="P23" s="76"/>
      <c r="Q23" s="76"/>
      <c r="R23" s="77">
        <f t="shared" si="7"/>
        <v>0</v>
      </c>
      <c r="S23" s="76">
        <f t="shared" si="8"/>
        <v>0</v>
      </c>
      <c r="T23" s="76"/>
      <c r="U23" s="78"/>
      <c r="V23" s="76"/>
      <c r="W23" s="78"/>
      <c r="X23" s="76"/>
      <c r="Y23" s="78"/>
      <c r="Z23" s="73">
        <f t="shared" si="4"/>
        <v>0</v>
      </c>
      <c r="AA23" s="73">
        <f t="shared" si="5"/>
        <v>0</v>
      </c>
      <c r="AB23" s="76"/>
      <c r="AC23" s="77"/>
      <c r="AD23" s="76"/>
      <c r="AE23" s="77"/>
      <c r="AF23" s="76"/>
      <c r="AG23" s="77"/>
    </row>
    <row r="24" spans="1:33" s="17" customFormat="1" ht="56.25" hidden="1" customHeight="1" x14ac:dyDescent="0.25">
      <c r="A24" s="747"/>
      <c r="B24" s="832"/>
      <c r="C24" s="742"/>
      <c r="D24" s="756"/>
      <c r="E24" s="756"/>
      <c r="F24" s="69" t="s">
        <v>59</v>
      </c>
      <c r="G24" s="70">
        <v>2</v>
      </c>
      <c r="H24" s="79">
        <v>1044</v>
      </c>
      <c r="I24" s="80">
        <v>461</v>
      </c>
      <c r="J24" s="415">
        <v>0</v>
      </c>
      <c r="K24" s="418">
        <v>174798.17</v>
      </c>
      <c r="L24" s="75">
        <f t="shared" si="6"/>
        <v>0</v>
      </c>
      <c r="M24" s="76"/>
      <c r="N24" s="77"/>
      <c r="O24" s="73">
        <f t="shared" si="2"/>
        <v>0</v>
      </c>
      <c r="P24" s="76"/>
      <c r="Q24" s="76"/>
      <c r="R24" s="77">
        <f t="shared" si="7"/>
        <v>0</v>
      </c>
      <c r="S24" s="76">
        <f t="shared" si="8"/>
        <v>0</v>
      </c>
      <c r="T24" s="76"/>
      <c r="U24" s="78"/>
      <c r="V24" s="76"/>
      <c r="W24" s="78"/>
      <c r="X24" s="76"/>
      <c r="Y24" s="78"/>
      <c r="Z24" s="73">
        <f t="shared" si="4"/>
        <v>0</v>
      </c>
      <c r="AA24" s="73">
        <f t="shared" si="5"/>
        <v>0</v>
      </c>
      <c r="AB24" s="76"/>
      <c r="AC24" s="77"/>
      <c r="AD24" s="76"/>
      <c r="AE24" s="77"/>
      <c r="AF24" s="76"/>
      <c r="AG24" s="77"/>
    </row>
    <row r="25" spans="1:33" s="17" customFormat="1" ht="56.25" hidden="1" customHeight="1" x14ac:dyDescent="0.25">
      <c r="A25" s="747"/>
      <c r="B25" s="739" t="s">
        <v>60</v>
      </c>
      <c r="C25" s="741" t="s">
        <v>61</v>
      </c>
      <c r="D25" s="765" t="s">
        <v>62</v>
      </c>
      <c r="E25" s="768" t="s">
        <v>41</v>
      </c>
      <c r="F25" s="69" t="s">
        <v>63</v>
      </c>
      <c r="G25" s="70">
        <v>3</v>
      </c>
      <c r="H25" s="79">
        <v>263</v>
      </c>
      <c r="I25" s="80">
        <v>13</v>
      </c>
      <c r="J25" s="415">
        <v>0</v>
      </c>
      <c r="K25" s="418">
        <v>174798.17</v>
      </c>
      <c r="L25" s="75">
        <f t="shared" si="6"/>
        <v>0</v>
      </c>
      <c r="M25" s="76"/>
      <c r="N25" s="77"/>
      <c r="O25" s="73">
        <f t="shared" si="2"/>
        <v>0</v>
      </c>
      <c r="P25" s="76"/>
      <c r="Q25" s="76"/>
      <c r="R25" s="77">
        <f t="shared" si="7"/>
        <v>0</v>
      </c>
      <c r="S25" s="76">
        <f t="shared" si="8"/>
        <v>0</v>
      </c>
      <c r="T25" s="76"/>
      <c r="U25" s="78"/>
      <c r="V25" s="76"/>
      <c r="W25" s="78">
        <f>ROUND(V25*Q25,2)</f>
        <v>0</v>
      </c>
      <c r="X25" s="76"/>
      <c r="Y25" s="78">
        <f>ROUND(X25*S25,2)</f>
        <v>0</v>
      </c>
      <c r="Z25" s="73">
        <f t="shared" si="4"/>
        <v>0</v>
      </c>
      <c r="AA25" s="73">
        <f t="shared" si="5"/>
        <v>0</v>
      </c>
      <c r="AB25" s="76"/>
      <c r="AC25" s="77"/>
      <c r="AD25" s="76"/>
      <c r="AE25" s="77"/>
      <c r="AF25" s="76"/>
      <c r="AG25" s="77"/>
    </row>
    <row r="26" spans="1:33" s="17" customFormat="1" ht="56.25" hidden="1" customHeight="1" x14ac:dyDescent="0.25">
      <c r="A26" s="747"/>
      <c r="B26" s="795"/>
      <c r="C26" s="763"/>
      <c r="D26" s="755"/>
      <c r="E26" s="756"/>
      <c r="F26" s="69" t="s">
        <v>64</v>
      </c>
      <c r="G26" s="70">
        <v>3</v>
      </c>
      <c r="H26" s="79">
        <v>4</v>
      </c>
      <c r="I26" s="80">
        <v>522</v>
      </c>
      <c r="J26" s="415">
        <v>0</v>
      </c>
      <c r="K26" s="418">
        <v>174798.17</v>
      </c>
      <c r="L26" s="75">
        <f t="shared" si="6"/>
        <v>0</v>
      </c>
      <c r="M26" s="76"/>
      <c r="N26" s="77"/>
      <c r="O26" s="73">
        <f t="shared" si="2"/>
        <v>0</v>
      </c>
      <c r="P26" s="76"/>
      <c r="Q26" s="76"/>
      <c r="R26" s="77">
        <f t="shared" si="7"/>
        <v>0</v>
      </c>
      <c r="S26" s="76">
        <f t="shared" si="8"/>
        <v>0</v>
      </c>
      <c r="T26" s="76"/>
      <c r="U26" s="78"/>
      <c r="V26" s="76"/>
      <c r="W26" s="78"/>
      <c r="X26" s="76"/>
      <c r="Y26" s="78"/>
      <c r="Z26" s="73">
        <f t="shared" si="4"/>
        <v>0</v>
      </c>
      <c r="AA26" s="73">
        <f t="shared" si="5"/>
        <v>0</v>
      </c>
      <c r="AB26" s="76"/>
      <c r="AC26" s="77"/>
      <c r="AD26" s="76"/>
      <c r="AE26" s="77"/>
      <c r="AF26" s="76"/>
      <c r="AG26" s="77"/>
    </row>
    <row r="27" spans="1:33" s="17" customFormat="1" ht="56.25" hidden="1" customHeight="1" x14ac:dyDescent="0.25">
      <c r="A27" s="747"/>
      <c r="B27" s="795"/>
      <c r="C27" s="763"/>
      <c r="D27" s="90" t="s">
        <v>65</v>
      </c>
      <c r="E27" s="91" t="s">
        <v>41</v>
      </c>
      <c r="F27" s="69" t="s">
        <v>66</v>
      </c>
      <c r="G27" s="70">
        <v>3</v>
      </c>
      <c r="H27" s="79">
        <v>1235</v>
      </c>
      <c r="I27" s="80">
        <v>464</v>
      </c>
      <c r="J27" s="415">
        <v>0</v>
      </c>
      <c r="K27" s="418">
        <v>174798.17</v>
      </c>
      <c r="L27" s="75">
        <f t="shared" si="6"/>
        <v>0</v>
      </c>
      <c r="M27" s="76"/>
      <c r="N27" s="77"/>
      <c r="O27" s="73">
        <f t="shared" si="2"/>
        <v>0</v>
      </c>
      <c r="P27" s="76"/>
      <c r="Q27" s="76"/>
      <c r="R27" s="77">
        <f t="shared" si="7"/>
        <v>0</v>
      </c>
      <c r="S27" s="76">
        <f t="shared" si="8"/>
        <v>0</v>
      </c>
      <c r="T27" s="76"/>
      <c r="U27" s="78"/>
      <c r="V27" s="76"/>
      <c r="W27" s="78"/>
      <c r="X27" s="76"/>
      <c r="Y27" s="78"/>
      <c r="Z27" s="73">
        <f t="shared" si="4"/>
        <v>0</v>
      </c>
      <c r="AA27" s="73">
        <f t="shared" si="5"/>
        <v>0</v>
      </c>
      <c r="AB27" s="76"/>
      <c r="AC27" s="77"/>
      <c r="AD27" s="76"/>
      <c r="AE27" s="77"/>
      <c r="AF27" s="76"/>
      <c r="AG27" s="77"/>
    </row>
    <row r="28" spans="1:33" s="17" customFormat="1" ht="56.25" hidden="1" customHeight="1" x14ac:dyDescent="0.25">
      <c r="A28" s="747"/>
      <c r="B28" s="795"/>
      <c r="C28" s="763"/>
      <c r="D28" s="90" t="s">
        <v>67</v>
      </c>
      <c r="E28" s="91" t="s">
        <v>41</v>
      </c>
      <c r="F28" s="69" t="s">
        <v>68</v>
      </c>
      <c r="G28" s="70">
        <v>3</v>
      </c>
      <c r="H28" s="79">
        <v>1234</v>
      </c>
      <c r="I28" s="80">
        <v>465</v>
      </c>
      <c r="J28" s="415">
        <v>0</v>
      </c>
      <c r="K28" s="418">
        <v>174798.17</v>
      </c>
      <c r="L28" s="75">
        <f t="shared" si="6"/>
        <v>0</v>
      </c>
      <c r="M28" s="76"/>
      <c r="N28" s="77"/>
      <c r="O28" s="73">
        <f t="shared" si="2"/>
        <v>0</v>
      </c>
      <c r="P28" s="76"/>
      <c r="Q28" s="76"/>
      <c r="R28" s="77">
        <f t="shared" si="7"/>
        <v>0</v>
      </c>
      <c r="S28" s="76">
        <f t="shared" si="8"/>
        <v>0</v>
      </c>
      <c r="T28" s="76"/>
      <c r="U28" s="78"/>
      <c r="V28" s="76"/>
      <c r="W28" s="78"/>
      <c r="X28" s="76"/>
      <c r="Y28" s="78"/>
      <c r="Z28" s="73">
        <f t="shared" si="4"/>
        <v>0</v>
      </c>
      <c r="AA28" s="73">
        <f t="shared" si="5"/>
        <v>0</v>
      </c>
      <c r="AB28" s="76"/>
      <c r="AC28" s="77"/>
      <c r="AD28" s="76"/>
      <c r="AE28" s="77"/>
      <c r="AF28" s="76"/>
      <c r="AG28" s="77"/>
    </row>
    <row r="29" spans="1:33" s="17" customFormat="1" ht="56.25" hidden="1" customHeight="1" x14ac:dyDescent="0.25">
      <c r="A29" s="747"/>
      <c r="B29" s="795"/>
      <c r="C29" s="763"/>
      <c r="D29" s="90" t="s">
        <v>69</v>
      </c>
      <c r="E29" s="91" t="s">
        <v>41</v>
      </c>
      <c r="F29" s="69" t="s">
        <v>70</v>
      </c>
      <c r="G29" s="70">
        <v>3</v>
      </c>
      <c r="H29" s="79">
        <v>1233</v>
      </c>
      <c r="I29" s="80">
        <v>466</v>
      </c>
      <c r="J29" s="415">
        <v>0</v>
      </c>
      <c r="K29" s="418">
        <v>174798.17</v>
      </c>
      <c r="L29" s="75">
        <f t="shared" si="6"/>
        <v>0</v>
      </c>
      <c r="M29" s="76"/>
      <c r="N29" s="77"/>
      <c r="O29" s="73">
        <f t="shared" si="2"/>
        <v>0</v>
      </c>
      <c r="P29" s="76"/>
      <c r="Q29" s="76"/>
      <c r="R29" s="77">
        <f t="shared" si="7"/>
        <v>0</v>
      </c>
      <c r="S29" s="76">
        <f t="shared" si="8"/>
        <v>0</v>
      </c>
      <c r="T29" s="76"/>
      <c r="U29" s="78"/>
      <c r="V29" s="76"/>
      <c r="W29" s="78"/>
      <c r="X29" s="76"/>
      <c r="Y29" s="78"/>
      <c r="Z29" s="73">
        <f t="shared" si="4"/>
        <v>0</v>
      </c>
      <c r="AA29" s="73">
        <f t="shared" si="5"/>
        <v>0</v>
      </c>
      <c r="AB29" s="76"/>
      <c r="AC29" s="77"/>
      <c r="AD29" s="76"/>
      <c r="AE29" s="77"/>
      <c r="AF29" s="76"/>
      <c r="AG29" s="77"/>
    </row>
    <row r="30" spans="1:33" s="17" customFormat="1" ht="56.25" hidden="1" customHeight="1" x14ac:dyDescent="0.25">
      <c r="A30" s="747"/>
      <c r="B30" s="795"/>
      <c r="C30" s="763"/>
      <c r="D30" s="90" t="s">
        <v>71</v>
      </c>
      <c r="E30" s="91" t="s">
        <v>41</v>
      </c>
      <c r="F30" s="69" t="s">
        <v>72</v>
      </c>
      <c r="G30" s="92">
        <v>3</v>
      </c>
      <c r="H30" s="79">
        <v>1231</v>
      </c>
      <c r="I30" s="80">
        <v>467</v>
      </c>
      <c r="J30" s="415">
        <v>0</v>
      </c>
      <c r="K30" s="418">
        <v>174798.17</v>
      </c>
      <c r="L30" s="75">
        <f t="shared" si="6"/>
        <v>0</v>
      </c>
      <c r="M30" s="76"/>
      <c r="N30" s="77"/>
      <c r="O30" s="73">
        <f t="shared" si="2"/>
        <v>0</v>
      </c>
      <c r="P30" s="76"/>
      <c r="Q30" s="76"/>
      <c r="R30" s="77">
        <f t="shared" si="7"/>
        <v>0</v>
      </c>
      <c r="S30" s="76">
        <f t="shared" si="8"/>
        <v>0</v>
      </c>
      <c r="T30" s="76"/>
      <c r="U30" s="78"/>
      <c r="V30" s="76"/>
      <c r="W30" s="78"/>
      <c r="X30" s="76"/>
      <c r="Y30" s="78"/>
      <c r="Z30" s="73">
        <f t="shared" si="4"/>
        <v>0</v>
      </c>
      <c r="AA30" s="73">
        <f t="shared" si="5"/>
        <v>0</v>
      </c>
      <c r="AB30" s="76"/>
      <c r="AC30" s="77"/>
      <c r="AD30" s="76"/>
      <c r="AE30" s="77"/>
      <c r="AF30" s="76"/>
      <c r="AG30" s="77"/>
    </row>
    <row r="31" spans="1:33" s="17" customFormat="1" ht="56.25" hidden="1" customHeight="1" x14ac:dyDescent="0.25">
      <c r="A31" s="747"/>
      <c r="B31" s="795"/>
      <c r="C31" s="763"/>
      <c r="D31" s="90" t="s">
        <v>73</v>
      </c>
      <c r="E31" s="91" t="s">
        <v>41</v>
      </c>
      <c r="F31" s="69" t="s">
        <v>74</v>
      </c>
      <c r="G31" s="92">
        <v>3</v>
      </c>
      <c r="H31" s="79">
        <v>1232</v>
      </c>
      <c r="I31" s="80">
        <v>468</v>
      </c>
      <c r="J31" s="415">
        <v>0</v>
      </c>
      <c r="K31" s="418">
        <v>174798.17</v>
      </c>
      <c r="L31" s="75">
        <f t="shared" si="6"/>
        <v>0</v>
      </c>
      <c r="M31" s="76"/>
      <c r="N31" s="77"/>
      <c r="O31" s="73">
        <f t="shared" si="2"/>
        <v>0</v>
      </c>
      <c r="P31" s="76"/>
      <c r="Q31" s="76"/>
      <c r="R31" s="77">
        <f t="shared" si="7"/>
        <v>0</v>
      </c>
      <c r="S31" s="76">
        <f t="shared" si="8"/>
        <v>0</v>
      </c>
      <c r="T31" s="76"/>
      <c r="U31" s="78"/>
      <c r="V31" s="76"/>
      <c r="W31" s="78"/>
      <c r="X31" s="76"/>
      <c r="Y31" s="78"/>
      <c r="Z31" s="73">
        <f t="shared" si="4"/>
        <v>0</v>
      </c>
      <c r="AA31" s="73">
        <f t="shared" si="5"/>
        <v>0</v>
      </c>
      <c r="AB31" s="76"/>
      <c r="AC31" s="77"/>
      <c r="AD31" s="76"/>
      <c r="AE31" s="77"/>
      <c r="AF31" s="76"/>
      <c r="AG31" s="77"/>
    </row>
    <row r="32" spans="1:33" s="17" customFormat="1" ht="56.25" hidden="1" customHeight="1" x14ac:dyDescent="0.25">
      <c r="A32" s="747"/>
      <c r="B32" s="795"/>
      <c r="C32" s="763"/>
      <c r="D32" s="90" t="s">
        <v>75</v>
      </c>
      <c r="E32" s="91" t="s">
        <v>41</v>
      </c>
      <c r="F32" s="69" t="s">
        <v>72</v>
      </c>
      <c r="G32" s="92">
        <v>3</v>
      </c>
      <c r="H32" s="79">
        <v>1231</v>
      </c>
      <c r="I32" s="80">
        <v>469</v>
      </c>
      <c r="J32" s="415">
        <v>0</v>
      </c>
      <c r="K32" s="418">
        <v>174798.17</v>
      </c>
      <c r="L32" s="75">
        <f t="shared" si="6"/>
        <v>0</v>
      </c>
      <c r="M32" s="76"/>
      <c r="N32" s="77"/>
      <c r="O32" s="73">
        <f t="shared" si="2"/>
        <v>0</v>
      </c>
      <c r="P32" s="76"/>
      <c r="Q32" s="76"/>
      <c r="R32" s="77">
        <f t="shared" si="7"/>
        <v>0</v>
      </c>
      <c r="S32" s="76">
        <f t="shared" si="8"/>
        <v>0</v>
      </c>
      <c r="T32" s="76"/>
      <c r="U32" s="78"/>
      <c r="V32" s="76"/>
      <c r="W32" s="78"/>
      <c r="X32" s="76"/>
      <c r="Y32" s="78"/>
      <c r="Z32" s="73">
        <f t="shared" si="4"/>
        <v>0</v>
      </c>
      <c r="AA32" s="73">
        <f t="shared" si="5"/>
        <v>0</v>
      </c>
      <c r="AB32" s="76"/>
      <c r="AC32" s="77"/>
      <c r="AD32" s="76"/>
      <c r="AE32" s="77"/>
      <c r="AF32" s="76"/>
      <c r="AG32" s="77"/>
    </row>
    <row r="33" spans="1:33" s="17" customFormat="1" ht="56.25" hidden="1" customHeight="1" x14ac:dyDescent="0.25">
      <c r="A33" s="747"/>
      <c r="B33" s="795"/>
      <c r="C33" s="873"/>
      <c r="D33" s="90" t="s">
        <v>76</v>
      </c>
      <c r="E33" s="91" t="s">
        <v>41</v>
      </c>
      <c r="F33" s="414" t="s">
        <v>77</v>
      </c>
      <c r="G33" s="70">
        <v>3</v>
      </c>
      <c r="H33" s="79">
        <v>1230</v>
      </c>
      <c r="I33" s="80">
        <v>470</v>
      </c>
      <c r="J33" s="415">
        <v>0</v>
      </c>
      <c r="K33" s="418">
        <v>174798.17</v>
      </c>
      <c r="L33" s="75">
        <f t="shared" si="6"/>
        <v>0</v>
      </c>
      <c r="M33" s="76"/>
      <c r="N33" s="77"/>
      <c r="O33" s="73">
        <f t="shared" si="2"/>
        <v>0</v>
      </c>
      <c r="P33" s="76"/>
      <c r="Q33" s="76"/>
      <c r="R33" s="77">
        <f t="shared" si="7"/>
        <v>0</v>
      </c>
      <c r="S33" s="76">
        <f t="shared" si="8"/>
        <v>0</v>
      </c>
      <c r="T33" s="76"/>
      <c r="U33" s="78"/>
      <c r="V33" s="76"/>
      <c r="W33" s="78">
        <f>ROUND(V33*Q33,2)</f>
        <v>0</v>
      </c>
      <c r="X33" s="76"/>
      <c r="Y33" s="78">
        <f>ROUND(X33*S33,2)</f>
        <v>0</v>
      </c>
      <c r="Z33" s="73">
        <f t="shared" si="4"/>
        <v>0</v>
      </c>
      <c r="AA33" s="73">
        <f t="shared" si="5"/>
        <v>0</v>
      </c>
      <c r="AB33" s="76"/>
      <c r="AC33" s="77"/>
      <c r="AD33" s="76"/>
      <c r="AE33" s="77"/>
      <c r="AF33" s="76"/>
      <c r="AG33" s="77"/>
    </row>
    <row r="34" spans="1:33" s="17" customFormat="1" ht="56.25" hidden="1" customHeight="1" x14ac:dyDescent="0.25">
      <c r="A34" s="747"/>
      <c r="B34" s="795"/>
      <c r="C34" s="763"/>
      <c r="D34" s="90" t="s">
        <v>78</v>
      </c>
      <c r="E34" s="91" t="s">
        <v>41</v>
      </c>
      <c r="F34" s="69" t="s">
        <v>79</v>
      </c>
      <c r="G34" s="92">
        <v>3</v>
      </c>
      <c r="H34" s="79">
        <v>1229</v>
      </c>
      <c r="I34" s="80">
        <v>471</v>
      </c>
      <c r="J34" s="415">
        <v>0</v>
      </c>
      <c r="K34" s="418">
        <v>174798.17</v>
      </c>
      <c r="L34" s="75">
        <f t="shared" si="6"/>
        <v>0</v>
      </c>
      <c r="M34" s="76"/>
      <c r="N34" s="77"/>
      <c r="O34" s="73">
        <f t="shared" si="2"/>
        <v>0</v>
      </c>
      <c r="P34" s="76"/>
      <c r="Q34" s="76"/>
      <c r="R34" s="77">
        <f t="shared" si="7"/>
        <v>0</v>
      </c>
      <c r="S34" s="76">
        <f t="shared" si="8"/>
        <v>0</v>
      </c>
      <c r="T34" s="76"/>
      <c r="U34" s="78"/>
      <c r="V34" s="76"/>
      <c r="W34" s="78"/>
      <c r="X34" s="76"/>
      <c r="Y34" s="78"/>
      <c r="Z34" s="73">
        <f t="shared" si="4"/>
        <v>0</v>
      </c>
      <c r="AA34" s="73">
        <f t="shared" si="5"/>
        <v>0</v>
      </c>
      <c r="AB34" s="76"/>
      <c r="AC34" s="77"/>
      <c r="AD34" s="76"/>
      <c r="AE34" s="77"/>
      <c r="AF34" s="76"/>
      <c r="AG34" s="77"/>
    </row>
    <row r="35" spans="1:33" s="17" customFormat="1" ht="56.25" hidden="1" customHeight="1" x14ac:dyDescent="0.25">
      <c r="A35" s="747"/>
      <c r="B35" s="795"/>
      <c r="C35" s="763"/>
      <c r="D35" s="765" t="s">
        <v>80</v>
      </c>
      <c r="E35" s="768" t="s">
        <v>41</v>
      </c>
      <c r="F35" s="69" t="s">
        <v>81</v>
      </c>
      <c r="G35" s="92">
        <v>3</v>
      </c>
      <c r="H35" s="79">
        <v>1226</v>
      </c>
      <c r="I35" s="80">
        <v>472</v>
      </c>
      <c r="J35" s="415">
        <v>0</v>
      </c>
      <c r="K35" s="418">
        <v>174798.17</v>
      </c>
      <c r="L35" s="75">
        <f t="shared" si="6"/>
        <v>0</v>
      </c>
      <c r="M35" s="76"/>
      <c r="N35" s="77"/>
      <c r="O35" s="73">
        <f t="shared" si="2"/>
        <v>0</v>
      </c>
      <c r="P35" s="76"/>
      <c r="Q35" s="76"/>
      <c r="R35" s="77">
        <f t="shared" si="7"/>
        <v>0</v>
      </c>
      <c r="S35" s="76">
        <f t="shared" si="8"/>
        <v>0</v>
      </c>
      <c r="T35" s="76"/>
      <c r="U35" s="78"/>
      <c r="V35" s="76"/>
      <c r="W35" s="78"/>
      <c r="X35" s="76"/>
      <c r="Y35" s="78"/>
      <c r="Z35" s="73">
        <f t="shared" si="4"/>
        <v>0</v>
      </c>
      <c r="AA35" s="73">
        <f t="shared" si="5"/>
        <v>0</v>
      </c>
      <c r="AB35" s="76"/>
      <c r="AC35" s="77"/>
      <c r="AD35" s="76"/>
      <c r="AE35" s="77"/>
      <c r="AF35" s="76"/>
      <c r="AG35" s="77"/>
    </row>
    <row r="36" spans="1:33" s="17" customFormat="1" ht="56.25" hidden="1" customHeight="1" x14ac:dyDescent="0.25">
      <c r="A36" s="747"/>
      <c r="B36" s="795"/>
      <c r="C36" s="763"/>
      <c r="D36" s="766"/>
      <c r="E36" s="769"/>
      <c r="F36" s="69" t="s">
        <v>82</v>
      </c>
      <c r="G36" s="70">
        <v>3</v>
      </c>
      <c r="H36" s="79">
        <v>1228</v>
      </c>
      <c r="I36" s="80">
        <v>473</v>
      </c>
      <c r="J36" s="415">
        <v>0</v>
      </c>
      <c r="K36" s="418">
        <v>174798.17</v>
      </c>
      <c r="L36" s="75">
        <f t="shared" si="6"/>
        <v>0</v>
      </c>
      <c r="M36" s="76"/>
      <c r="N36" s="77"/>
      <c r="O36" s="73">
        <f t="shared" si="2"/>
        <v>0</v>
      </c>
      <c r="P36" s="76"/>
      <c r="Q36" s="76"/>
      <c r="R36" s="77">
        <f t="shared" si="7"/>
        <v>0</v>
      </c>
      <c r="S36" s="76">
        <f t="shared" si="8"/>
        <v>0</v>
      </c>
      <c r="T36" s="76"/>
      <c r="U36" s="78"/>
      <c r="V36" s="76"/>
      <c r="W36" s="78"/>
      <c r="X36" s="76"/>
      <c r="Y36" s="78"/>
      <c r="Z36" s="73">
        <f t="shared" si="4"/>
        <v>0</v>
      </c>
      <c r="AA36" s="73">
        <f t="shared" si="5"/>
        <v>0</v>
      </c>
      <c r="AB36" s="76"/>
      <c r="AC36" s="77"/>
      <c r="AD36" s="76"/>
      <c r="AE36" s="77"/>
      <c r="AF36" s="76"/>
      <c r="AG36" s="77"/>
    </row>
    <row r="37" spans="1:33" s="17" customFormat="1" ht="56.25" hidden="1" customHeight="1" x14ac:dyDescent="0.25">
      <c r="A37" s="747"/>
      <c r="B37" s="795"/>
      <c r="C37" s="763"/>
      <c r="D37" s="755"/>
      <c r="E37" s="756"/>
      <c r="F37" s="69" t="s">
        <v>83</v>
      </c>
      <c r="G37" s="70">
        <v>3</v>
      </c>
      <c r="H37" s="79">
        <v>1227</v>
      </c>
      <c r="I37" s="80">
        <v>474</v>
      </c>
      <c r="J37" s="415">
        <v>0</v>
      </c>
      <c r="K37" s="418">
        <v>174798.17</v>
      </c>
      <c r="L37" s="75">
        <f t="shared" si="6"/>
        <v>0</v>
      </c>
      <c r="M37" s="76"/>
      <c r="N37" s="77"/>
      <c r="O37" s="73">
        <f t="shared" si="2"/>
        <v>0</v>
      </c>
      <c r="P37" s="76"/>
      <c r="Q37" s="76"/>
      <c r="R37" s="77">
        <f t="shared" si="7"/>
        <v>0</v>
      </c>
      <c r="S37" s="76">
        <f t="shared" si="8"/>
        <v>0</v>
      </c>
      <c r="T37" s="76"/>
      <c r="U37" s="78"/>
      <c r="V37" s="76"/>
      <c r="W37" s="78"/>
      <c r="X37" s="76"/>
      <c r="Y37" s="78"/>
      <c r="Z37" s="73">
        <f t="shared" si="4"/>
        <v>0</v>
      </c>
      <c r="AA37" s="73">
        <f t="shared" si="5"/>
        <v>0</v>
      </c>
      <c r="AB37" s="76"/>
      <c r="AC37" s="77"/>
      <c r="AD37" s="76"/>
      <c r="AE37" s="77"/>
      <c r="AF37" s="76"/>
      <c r="AG37" s="77"/>
    </row>
    <row r="38" spans="1:33" s="17" customFormat="1" ht="56.25" hidden="1" customHeight="1" x14ac:dyDescent="0.25">
      <c r="A38" s="747"/>
      <c r="B38" s="795"/>
      <c r="C38" s="763"/>
      <c r="D38" s="765" t="s">
        <v>84</v>
      </c>
      <c r="E38" s="768" t="s">
        <v>41</v>
      </c>
      <c r="F38" s="69" t="s">
        <v>81</v>
      </c>
      <c r="G38" s="70">
        <v>3</v>
      </c>
      <c r="H38" s="79">
        <v>1226</v>
      </c>
      <c r="I38" s="80">
        <v>475</v>
      </c>
      <c r="J38" s="415">
        <v>0</v>
      </c>
      <c r="K38" s="418">
        <v>174798.17</v>
      </c>
      <c r="L38" s="75">
        <f t="shared" si="6"/>
        <v>0</v>
      </c>
      <c r="M38" s="76"/>
      <c r="N38" s="77"/>
      <c r="O38" s="73">
        <f t="shared" si="2"/>
        <v>0</v>
      </c>
      <c r="P38" s="76"/>
      <c r="Q38" s="76"/>
      <c r="R38" s="77">
        <f t="shared" si="7"/>
        <v>0</v>
      </c>
      <c r="S38" s="76">
        <f t="shared" si="8"/>
        <v>0</v>
      </c>
      <c r="T38" s="76"/>
      <c r="U38" s="78"/>
      <c r="V38" s="76"/>
      <c r="W38" s="78"/>
      <c r="X38" s="76"/>
      <c r="Y38" s="78"/>
      <c r="Z38" s="73">
        <f t="shared" si="4"/>
        <v>0</v>
      </c>
      <c r="AA38" s="73">
        <f t="shared" si="5"/>
        <v>0</v>
      </c>
      <c r="AB38" s="76"/>
      <c r="AC38" s="77"/>
      <c r="AD38" s="76"/>
      <c r="AE38" s="77"/>
      <c r="AF38" s="76"/>
      <c r="AG38" s="77"/>
    </row>
    <row r="39" spans="1:33" s="17" customFormat="1" ht="56.25" hidden="1" customHeight="1" x14ac:dyDescent="0.25">
      <c r="A39" s="748"/>
      <c r="B39" s="740"/>
      <c r="C39" s="742"/>
      <c r="D39" s="755"/>
      <c r="E39" s="756"/>
      <c r="F39" s="69" t="s">
        <v>85</v>
      </c>
      <c r="G39" s="70">
        <v>3</v>
      </c>
      <c r="H39" s="79">
        <v>1225</v>
      </c>
      <c r="I39" s="80">
        <v>476</v>
      </c>
      <c r="J39" s="415">
        <v>0</v>
      </c>
      <c r="K39" s="418">
        <v>174798.17</v>
      </c>
      <c r="L39" s="75">
        <f t="shared" si="6"/>
        <v>0</v>
      </c>
      <c r="M39" s="76"/>
      <c r="N39" s="77"/>
      <c r="O39" s="73">
        <f t="shared" si="2"/>
        <v>0</v>
      </c>
      <c r="P39" s="76"/>
      <c r="Q39" s="76"/>
      <c r="R39" s="77">
        <f t="shared" si="7"/>
        <v>0</v>
      </c>
      <c r="S39" s="76">
        <f t="shared" si="8"/>
        <v>0</v>
      </c>
      <c r="T39" s="76"/>
      <c r="U39" s="78"/>
      <c r="V39" s="76"/>
      <c r="W39" s="78"/>
      <c r="X39" s="76"/>
      <c r="Y39" s="78"/>
      <c r="Z39" s="73">
        <f t="shared" si="4"/>
        <v>0</v>
      </c>
      <c r="AA39" s="73">
        <f t="shared" si="5"/>
        <v>0</v>
      </c>
      <c r="AB39" s="76"/>
      <c r="AC39" s="77"/>
      <c r="AD39" s="76"/>
      <c r="AE39" s="77"/>
      <c r="AF39" s="76"/>
      <c r="AG39" s="77"/>
    </row>
    <row r="40" spans="1:33" s="17" customFormat="1" ht="56.25" hidden="1" customHeight="1" x14ac:dyDescent="0.25">
      <c r="A40" s="809" t="s">
        <v>86</v>
      </c>
      <c r="B40" s="739" t="s">
        <v>87</v>
      </c>
      <c r="C40" s="741" t="s">
        <v>88</v>
      </c>
      <c r="D40" s="765" t="s">
        <v>89</v>
      </c>
      <c r="E40" s="768" t="s">
        <v>41</v>
      </c>
      <c r="F40" s="69" t="s">
        <v>90</v>
      </c>
      <c r="G40" s="70">
        <v>4</v>
      </c>
      <c r="H40" s="71">
        <v>262</v>
      </c>
      <c r="I40" s="72">
        <v>477</v>
      </c>
      <c r="J40" s="415">
        <v>0</v>
      </c>
      <c r="K40" s="416">
        <v>187897.35</v>
      </c>
      <c r="L40" s="75">
        <f t="shared" si="6"/>
        <v>0</v>
      </c>
      <c r="M40" s="76"/>
      <c r="N40" s="77"/>
      <c r="O40" s="73">
        <f t="shared" si="2"/>
        <v>0</v>
      </c>
      <c r="P40" s="76"/>
      <c r="Q40" s="76"/>
      <c r="R40" s="77">
        <f t="shared" si="7"/>
        <v>0</v>
      </c>
      <c r="S40" s="76">
        <f t="shared" si="8"/>
        <v>0</v>
      </c>
      <c r="T40" s="76"/>
      <c r="U40" s="78"/>
      <c r="V40" s="76"/>
      <c r="W40" s="78"/>
      <c r="X40" s="76"/>
      <c r="Y40" s="78"/>
      <c r="Z40" s="73">
        <f t="shared" si="4"/>
        <v>0</v>
      </c>
      <c r="AA40" s="73">
        <f t="shared" si="5"/>
        <v>0</v>
      </c>
      <c r="AB40" s="76"/>
      <c r="AC40" s="77"/>
      <c r="AD40" s="76"/>
      <c r="AE40" s="77"/>
      <c r="AF40" s="76"/>
      <c r="AG40" s="77"/>
    </row>
    <row r="41" spans="1:33" s="17" customFormat="1" ht="56.25" hidden="1" customHeight="1" x14ac:dyDescent="0.25">
      <c r="A41" s="747"/>
      <c r="B41" s="795"/>
      <c r="C41" s="763"/>
      <c r="D41" s="766"/>
      <c r="E41" s="769"/>
      <c r="F41" s="69" t="s">
        <v>91</v>
      </c>
      <c r="G41" s="70">
        <v>4</v>
      </c>
      <c r="H41" s="79">
        <v>261</v>
      </c>
      <c r="I41" s="80">
        <v>478</v>
      </c>
      <c r="J41" s="415">
        <v>0</v>
      </c>
      <c r="K41" s="418">
        <v>187897.35</v>
      </c>
      <c r="L41" s="75">
        <f t="shared" si="6"/>
        <v>0</v>
      </c>
      <c r="M41" s="76"/>
      <c r="N41" s="77"/>
      <c r="O41" s="73">
        <f t="shared" si="2"/>
        <v>0</v>
      </c>
      <c r="P41" s="76"/>
      <c r="Q41" s="76"/>
      <c r="R41" s="77">
        <f t="shared" si="7"/>
        <v>0</v>
      </c>
      <c r="S41" s="76">
        <f t="shared" si="8"/>
        <v>0</v>
      </c>
      <c r="T41" s="76"/>
      <c r="U41" s="78"/>
      <c r="V41" s="76"/>
      <c r="W41" s="78"/>
      <c r="X41" s="76"/>
      <c r="Y41" s="78"/>
      <c r="Z41" s="73">
        <f t="shared" si="4"/>
        <v>0</v>
      </c>
      <c r="AA41" s="73">
        <f t="shared" si="5"/>
        <v>0</v>
      </c>
      <c r="AB41" s="76"/>
      <c r="AC41" s="77"/>
      <c r="AD41" s="76"/>
      <c r="AE41" s="77"/>
      <c r="AF41" s="76"/>
      <c r="AG41" s="77"/>
    </row>
    <row r="42" spans="1:33" s="17" customFormat="1" ht="56.25" hidden="1" customHeight="1" x14ac:dyDescent="0.25">
      <c r="A42" s="747"/>
      <c r="B42" s="795"/>
      <c r="C42" s="763"/>
      <c r="D42" s="766"/>
      <c r="E42" s="769"/>
      <c r="F42" s="94" t="s">
        <v>92</v>
      </c>
      <c r="G42" s="70">
        <v>4</v>
      </c>
      <c r="H42" s="79">
        <v>1312</v>
      </c>
      <c r="I42" s="80">
        <v>479</v>
      </c>
      <c r="J42" s="415">
        <v>0</v>
      </c>
      <c r="K42" s="418">
        <v>187897.35</v>
      </c>
      <c r="L42" s="75">
        <f t="shared" si="6"/>
        <v>0</v>
      </c>
      <c r="M42" s="76"/>
      <c r="N42" s="77"/>
      <c r="O42" s="73">
        <f t="shared" si="2"/>
        <v>0</v>
      </c>
      <c r="P42" s="76"/>
      <c r="Q42" s="76"/>
      <c r="R42" s="77">
        <f t="shared" si="7"/>
        <v>0</v>
      </c>
      <c r="S42" s="76">
        <f t="shared" si="8"/>
        <v>0</v>
      </c>
      <c r="T42" s="76"/>
      <c r="U42" s="78"/>
      <c r="V42" s="76"/>
      <c r="W42" s="78"/>
      <c r="X42" s="76"/>
      <c r="Y42" s="78"/>
      <c r="Z42" s="73">
        <f t="shared" si="4"/>
        <v>0</v>
      </c>
      <c r="AA42" s="73">
        <f t="shared" si="5"/>
        <v>0</v>
      </c>
      <c r="AB42" s="76"/>
      <c r="AC42" s="77"/>
      <c r="AD42" s="76"/>
      <c r="AE42" s="77"/>
      <c r="AF42" s="76"/>
      <c r="AG42" s="77"/>
    </row>
    <row r="43" spans="1:33" s="17" customFormat="1" ht="56.25" hidden="1" customHeight="1" x14ac:dyDescent="0.25">
      <c r="A43" s="747"/>
      <c r="B43" s="795"/>
      <c r="C43" s="763"/>
      <c r="D43" s="766"/>
      <c r="E43" s="769"/>
      <c r="F43" s="69" t="s">
        <v>93</v>
      </c>
      <c r="G43" s="70">
        <v>4</v>
      </c>
      <c r="H43" s="79">
        <v>1224</v>
      </c>
      <c r="I43" s="80">
        <v>481</v>
      </c>
      <c r="J43" s="415">
        <v>0</v>
      </c>
      <c r="K43" s="418">
        <v>187897.35</v>
      </c>
      <c r="L43" s="75">
        <f t="shared" si="6"/>
        <v>0</v>
      </c>
      <c r="M43" s="76"/>
      <c r="N43" s="77"/>
      <c r="O43" s="73">
        <f t="shared" si="2"/>
        <v>0</v>
      </c>
      <c r="P43" s="76"/>
      <c r="Q43" s="76"/>
      <c r="R43" s="77">
        <f t="shared" si="7"/>
        <v>0</v>
      </c>
      <c r="S43" s="76">
        <f t="shared" si="8"/>
        <v>0</v>
      </c>
      <c r="T43" s="76"/>
      <c r="U43" s="78"/>
      <c r="V43" s="76"/>
      <c r="W43" s="78"/>
      <c r="X43" s="76"/>
      <c r="Y43" s="78"/>
      <c r="Z43" s="73">
        <f t="shared" si="4"/>
        <v>0</v>
      </c>
      <c r="AA43" s="73">
        <f t="shared" si="5"/>
        <v>0</v>
      </c>
      <c r="AB43" s="76"/>
      <c r="AC43" s="77"/>
      <c r="AD43" s="76"/>
      <c r="AE43" s="77"/>
      <c r="AF43" s="76"/>
      <c r="AG43" s="77"/>
    </row>
    <row r="44" spans="1:33" s="17" customFormat="1" ht="56.25" hidden="1" customHeight="1" x14ac:dyDescent="0.25">
      <c r="A44" s="747"/>
      <c r="B44" s="795"/>
      <c r="C44" s="763"/>
      <c r="D44" s="766"/>
      <c r="E44" s="769"/>
      <c r="F44" s="69" t="s">
        <v>94</v>
      </c>
      <c r="G44" s="70">
        <v>4</v>
      </c>
      <c r="H44" s="79">
        <v>259</v>
      </c>
      <c r="I44" s="80">
        <v>482</v>
      </c>
      <c r="J44" s="415">
        <v>0</v>
      </c>
      <c r="K44" s="418">
        <v>187897.35</v>
      </c>
      <c r="L44" s="75">
        <f t="shared" si="6"/>
        <v>0</v>
      </c>
      <c r="M44" s="76"/>
      <c r="N44" s="77"/>
      <c r="O44" s="73">
        <f t="shared" si="2"/>
        <v>0</v>
      </c>
      <c r="P44" s="76"/>
      <c r="Q44" s="76"/>
      <c r="R44" s="77">
        <f t="shared" si="7"/>
        <v>0</v>
      </c>
      <c r="S44" s="76">
        <f t="shared" si="8"/>
        <v>0</v>
      </c>
      <c r="T44" s="76"/>
      <c r="U44" s="78"/>
      <c r="V44" s="76"/>
      <c r="W44" s="78"/>
      <c r="X44" s="76"/>
      <c r="Y44" s="78"/>
      <c r="Z44" s="73">
        <f t="shared" si="4"/>
        <v>0</v>
      </c>
      <c r="AA44" s="73">
        <f t="shared" si="5"/>
        <v>0</v>
      </c>
      <c r="AB44" s="76"/>
      <c r="AC44" s="77"/>
      <c r="AD44" s="76"/>
      <c r="AE44" s="77"/>
      <c r="AF44" s="76"/>
      <c r="AG44" s="77"/>
    </row>
    <row r="45" spans="1:33" s="17" customFormat="1" ht="56.25" hidden="1" customHeight="1" x14ac:dyDescent="0.25">
      <c r="A45" s="747"/>
      <c r="B45" s="795"/>
      <c r="C45" s="763"/>
      <c r="D45" s="766"/>
      <c r="E45" s="769"/>
      <c r="F45" s="95" t="s">
        <v>95</v>
      </c>
      <c r="G45" s="70">
        <v>4</v>
      </c>
      <c r="H45" s="79">
        <v>1311</v>
      </c>
      <c r="I45" s="80"/>
      <c r="J45" s="415">
        <v>0</v>
      </c>
      <c r="K45" s="418"/>
      <c r="L45" s="75"/>
      <c r="M45" s="76"/>
      <c r="N45" s="77"/>
      <c r="O45" s="73"/>
      <c r="P45" s="76"/>
      <c r="Q45" s="76"/>
      <c r="R45" s="77"/>
      <c r="S45" s="76"/>
      <c r="T45" s="76"/>
      <c r="U45" s="78"/>
      <c r="V45" s="76"/>
      <c r="W45" s="78"/>
      <c r="X45" s="76"/>
      <c r="Y45" s="78"/>
      <c r="Z45" s="73"/>
      <c r="AA45" s="73"/>
      <c r="AB45" s="76"/>
      <c r="AC45" s="77"/>
      <c r="AD45" s="76"/>
      <c r="AE45" s="77"/>
      <c r="AF45" s="76"/>
      <c r="AG45" s="77"/>
    </row>
    <row r="46" spans="1:33" s="17" customFormat="1" ht="56.25" hidden="1" customHeight="1" x14ac:dyDescent="0.25">
      <c r="A46" s="747"/>
      <c r="B46" s="795"/>
      <c r="C46" s="763"/>
      <c r="D46" s="766"/>
      <c r="E46" s="769"/>
      <c r="F46" s="95" t="s">
        <v>96</v>
      </c>
      <c r="G46" s="70">
        <v>4</v>
      </c>
      <c r="H46" s="79">
        <v>1335</v>
      </c>
      <c r="I46" s="80"/>
      <c r="J46" s="415">
        <v>0</v>
      </c>
      <c r="K46" s="418"/>
      <c r="L46" s="75"/>
      <c r="M46" s="76"/>
      <c r="N46" s="77"/>
      <c r="O46" s="73"/>
      <c r="P46" s="76"/>
      <c r="Q46" s="76"/>
      <c r="R46" s="77"/>
      <c r="S46" s="76"/>
      <c r="T46" s="76"/>
      <c r="U46" s="78"/>
      <c r="V46" s="76"/>
      <c r="W46" s="78"/>
      <c r="X46" s="76"/>
      <c r="Y46" s="78"/>
      <c r="Z46" s="73"/>
      <c r="AA46" s="73"/>
      <c r="AB46" s="76"/>
      <c r="AC46" s="77"/>
      <c r="AD46" s="76"/>
      <c r="AE46" s="77"/>
      <c r="AF46" s="76"/>
      <c r="AG46" s="77"/>
    </row>
    <row r="47" spans="1:33" s="17" customFormat="1" ht="56.25" hidden="1" customHeight="1" x14ac:dyDescent="0.25">
      <c r="A47" s="747"/>
      <c r="B47" s="795"/>
      <c r="C47" s="763"/>
      <c r="D47" s="766"/>
      <c r="E47" s="769"/>
      <c r="F47" s="69"/>
      <c r="G47" s="70"/>
      <c r="H47" s="79"/>
      <c r="I47" s="80"/>
      <c r="J47" s="415">
        <v>0</v>
      </c>
      <c r="K47" s="418"/>
      <c r="L47" s="75"/>
      <c r="M47" s="76"/>
      <c r="N47" s="77"/>
      <c r="O47" s="73"/>
      <c r="P47" s="76"/>
      <c r="Q47" s="76"/>
      <c r="R47" s="77"/>
      <c r="S47" s="76"/>
      <c r="T47" s="76"/>
      <c r="U47" s="78"/>
      <c r="V47" s="76"/>
      <c r="W47" s="78"/>
      <c r="X47" s="76"/>
      <c r="Y47" s="78"/>
      <c r="Z47" s="73"/>
      <c r="AA47" s="73"/>
      <c r="AB47" s="76"/>
      <c r="AC47" s="77"/>
      <c r="AD47" s="76"/>
      <c r="AE47" s="77"/>
      <c r="AF47" s="76"/>
      <c r="AG47" s="77"/>
    </row>
    <row r="48" spans="1:33" s="17" customFormat="1" ht="56.25" hidden="1" customHeight="1" x14ac:dyDescent="0.25">
      <c r="A48" s="748"/>
      <c r="B48" s="740"/>
      <c r="C48" s="742"/>
      <c r="D48" s="755"/>
      <c r="E48" s="756"/>
      <c r="F48" s="69" t="s">
        <v>97</v>
      </c>
      <c r="G48" s="70">
        <v>4</v>
      </c>
      <c r="H48" s="71">
        <v>1043</v>
      </c>
      <c r="I48" s="72">
        <v>485</v>
      </c>
      <c r="J48" s="415">
        <v>0</v>
      </c>
      <c r="K48" s="418">
        <v>187897.35</v>
      </c>
      <c r="L48" s="75">
        <f t="shared" si="6"/>
        <v>0</v>
      </c>
      <c r="M48" s="76"/>
      <c r="N48" s="77"/>
      <c r="O48" s="73">
        <f t="shared" si="2"/>
        <v>0</v>
      </c>
      <c r="P48" s="76"/>
      <c r="Q48" s="76"/>
      <c r="R48" s="77">
        <f t="shared" si="7"/>
        <v>0</v>
      </c>
      <c r="S48" s="76">
        <f t="shared" si="8"/>
        <v>0</v>
      </c>
      <c r="T48" s="76"/>
      <c r="U48" s="78"/>
      <c r="V48" s="76"/>
      <c r="W48" s="78"/>
      <c r="X48" s="76"/>
      <c r="Y48" s="78"/>
      <c r="Z48" s="73">
        <f t="shared" si="4"/>
        <v>0</v>
      </c>
      <c r="AA48" s="73">
        <f t="shared" si="5"/>
        <v>0</v>
      </c>
      <c r="AB48" s="76"/>
      <c r="AC48" s="77"/>
      <c r="AD48" s="76"/>
      <c r="AE48" s="77"/>
      <c r="AF48" s="76"/>
      <c r="AG48" s="77"/>
    </row>
    <row r="49" spans="1:33" s="17" customFormat="1" ht="26.25" hidden="1" x14ac:dyDescent="0.25">
      <c r="A49" s="96" t="s">
        <v>98</v>
      </c>
      <c r="B49" s="97"/>
      <c r="C49" s="98"/>
      <c r="D49" s="98"/>
      <c r="E49" s="98"/>
      <c r="F49" s="99"/>
      <c r="G49" s="100"/>
      <c r="H49" s="101"/>
      <c r="I49" s="102"/>
      <c r="J49" s="425"/>
      <c r="K49" s="426"/>
      <c r="L49" s="105"/>
      <c r="M49" s="106"/>
      <c r="N49" s="107"/>
      <c r="O49" s="106"/>
      <c r="P49" s="106"/>
      <c r="Q49" s="106"/>
      <c r="R49" s="107">
        <f t="shared" si="7"/>
        <v>0</v>
      </c>
      <c r="S49" s="106"/>
      <c r="T49" s="106"/>
      <c r="U49" s="106"/>
      <c r="V49" s="106"/>
      <c r="W49" s="106"/>
      <c r="X49" s="106"/>
      <c r="Y49" s="106"/>
      <c r="Z49" s="108"/>
      <c r="AA49" s="108"/>
      <c r="AB49" s="106"/>
      <c r="AC49" s="107"/>
      <c r="AD49" s="106"/>
      <c r="AE49" s="107"/>
      <c r="AF49" s="106"/>
      <c r="AG49" s="107"/>
    </row>
    <row r="50" spans="1:33" ht="42.75" customHeight="1" x14ac:dyDescent="0.25">
      <c r="A50" s="591" t="s">
        <v>99</v>
      </c>
      <c r="B50" s="592"/>
      <c r="C50" s="667"/>
      <c r="D50" s="593"/>
      <c r="E50" s="593"/>
      <c r="F50" s="668"/>
      <c r="G50" s="708"/>
      <c r="H50" s="55"/>
      <c r="I50" s="709"/>
      <c r="J50" s="460">
        <v>7</v>
      </c>
      <c r="K50" s="412"/>
      <c r="L50" s="597">
        <f>SUM(L51:L60)</f>
        <v>1005222.28</v>
      </c>
      <c r="M50" s="540">
        <f t="shared" ref="M50:AG50" si="9">SUM(M51:M60)</f>
        <v>6</v>
      </c>
      <c r="N50" s="119">
        <f t="shared" si="9"/>
        <v>0</v>
      </c>
      <c r="O50" s="120">
        <f t="shared" si="9"/>
        <v>5</v>
      </c>
      <c r="P50" s="118">
        <f t="shared" si="9"/>
        <v>6</v>
      </c>
      <c r="Q50" s="118">
        <f t="shared" si="9"/>
        <v>0</v>
      </c>
      <c r="R50" s="121">
        <f t="shared" si="7"/>
        <v>120</v>
      </c>
      <c r="S50" s="118">
        <f t="shared" si="9"/>
        <v>0</v>
      </c>
      <c r="T50" s="118">
        <f t="shared" si="9"/>
        <v>0</v>
      </c>
      <c r="U50" s="122">
        <f t="shared" si="9"/>
        <v>0</v>
      </c>
      <c r="V50" s="118">
        <f t="shared" si="9"/>
        <v>0</v>
      </c>
      <c r="W50" s="122">
        <f t="shared" si="9"/>
        <v>0</v>
      </c>
      <c r="X50" s="118">
        <f t="shared" si="9"/>
        <v>0</v>
      </c>
      <c r="Y50" s="122">
        <f t="shared" si="9"/>
        <v>0</v>
      </c>
      <c r="Z50" s="123">
        <f t="shared" si="9"/>
        <v>1</v>
      </c>
      <c r="AA50" s="123">
        <f t="shared" si="9"/>
        <v>-1</v>
      </c>
      <c r="AB50" s="148">
        <f t="shared" si="9"/>
        <v>0</v>
      </c>
      <c r="AC50" s="125">
        <f t="shared" si="9"/>
        <v>0</v>
      </c>
      <c r="AD50" s="126">
        <f t="shared" si="9"/>
        <v>0</v>
      </c>
      <c r="AE50" s="126">
        <f t="shared" si="9"/>
        <v>0</v>
      </c>
      <c r="AF50" s="126">
        <f t="shared" si="9"/>
        <v>0</v>
      </c>
      <c r="AG50" s="126">
        <f t="shared" si="9"/>
        <v>0</v>
      </c>
    </row>
    <row r="51" spans="1:33" s="17" customFormat="1" ht="69" hidden="1" customHeight="1" x14ac:dyDescent="0.25">
      <c r="A51" s="809" t="s">
        <v>100</v>
      </c>
      <c r="B51" s="739" t="s">
        <v>101</v>
      </c>
      <c r="C51" s="128" t="s">
        <v>102</v>
      </c>
      <c r="D51" s="90" t="s">
        <v>103</v>
      </c>
      <c r="E51" s="91" t="s">
        <v>104</v>
      </c>
      <c r="F51" s="129" t="s">
        <v>105</v>
      </c>
      <c r="G51" s="70">
        <v>5</v>
      </c>
      <c r="H51" s="71">
        <v>258</v>
      </c>
      <c r="I51" s="72">
        <v>523</v>
      </c>
      <c r="J51" s="415">
        <v>0</v>
      </c>
      <c r="K51" s="416">
        <v>133774.31</v>
      </c>
      <c r="L51" s="75">
        <f t="shared" ref="L51:L60" si="10">ROUND(J51*$K51,2)</f>
        <v>0</v>
      </c>
      <c r="M51" s="76"/>
      <c r="N51" s="77"/>
      <c r="O51" s="73">
        <f t="shared" ref="O51:O58" si="11">ROUND(J51/12*AH$5,0)</f>
        <v>0</v>
      </c>
      <c r="P51" s="76"/>
      <c r="Q51" s="76"/>
      <c r="R51" s="77">
        <f t="shared" si="7"/>
        <v>0</v>
      </c>
      <c r="S51" s="76">
        <f t="shared" ref="S51:S58" si="12">J51-P51</f>
        <v>0</v>
      </c>
      <c r="T51" s="76"/>
      <c r="U51" s="78"/>
      <c r="V51" s="76"/>
      <c r="W51" s="78"/>
      <c r="X51" s="76"/>
      <c r="Y51" s="78"/>
      <c r="Z51" s="73">
        <f t="shared" ref="Z51:Z60" si="13">P51-O51</f>
        <v>0</v>
      </c>
      <c r="AA51" s="73">
        <f t="shared" ref="AA51:AA60" si="14">P51-J51</f>
        <v>0</v>
      </c>
      <c r="AB51" s="76"/>
      <c r="AC51" s="77"/>
      <c r="AD51" s="76"/>
      <c r="AE51" s="77"/>
      <c r="AF51" s="76"/>
      <c r="AG51" s="77"/>
    </row>
    <row r="52" spans="1:33" s="17" customFormat="1" ht="69" hidden="1" customHeight="1" x14ac:dyDescent="0.25">
      <c r="A52" s="747"/>
      <c r="B52" s="740"/>
      <c r="C52" s="128" t="s">
        <v>106</v>
      </c>
      <c r="D52" s="90" t="s">
        <v>107</v>
      </c>
      <c r="E52" s="91" t="s">
        <v>104</v>
      </c>
      <c r="F52" s="129" t="s">
        <v>108</v>
      </c>
      <c r="G52" s="70">
        <v>5</v>
      </c>
      <c r="H52" s="71">
        <v>258</v>
      </c>
      <c r="I52" s="72">
        <v>524</v>
      </c>
      <c r="J52" s="415">
        <v>0</v>
      </c>
      <c r="K52" s="418">
        <v>133774.31</v>
      </c>
      <c r="L52" s="75">
        <f t="shared" si="10"/>
        <v>0</v>
      </c>
      <c r="M52" s="76"/>
      <c r="N52" s="77"/>
      <c r="O52" s="73">
        <f t="shared" si="11"/>
        <v>0</v>
      </c>
      <c r="P52" s="76"/>
      <c r="Q52" s="76"/>
      <c r="R52" s="77">
        <f t="shared" si="7"/>
        <v>0</v>
      </c>
      <c r="S52" s="76">
        <f t="shared" si="12"/>
        <v>0</v>
      </c>
      <c r="T52" s="76"/>
      <c r="U52" s="78"/>
      <c r="V52" s="76"/>
      <c r="W52" s="78"/>
      <c r="X52" s="76"/>
      <c r="Y52" s="78"/>
      <c r="Z52" s="73">
        <f t="shared" si="13"/>
        <v>0</v>
      </c>
      <c r="AA52" s="73">
        <f t="shared" si="14"/>
        <v>0</v>
      </c>
      <c r="AB52" s="76"/>
      <c r="AC52" s="77"/>
      <c r="AD52" s="76"/>
      <c r="AE52" s="77"/>
      <c r="AF52" s="76"/>
      <c r="AG52" s="77"/>
    </row>
    <row r="53" spans="1:33" s="17" customFormat="1" ht="69" hidden="1" customHeight="1" x14ac:dyDescent="0.25">
      <c r="A53" s="747"/>
      <c r="B53" s="963" t="s">
        <v>109</v>
      </c>
      <c r="C53" s="869" t="s">
        <v>110</v>
      </c>
      <c r="D53" s="765" t="s">
        <v>111</v>
      </c>
      <c r="E53" s="768" t="s">
        <v>41</v>
      </c>
      <c r="F53" s="414" t="s">
        <v>112</v>
      </c>
      <c r="G53" s="70">
        <v>6</v>
      </c>
      <c r="H53" s="71">
        <v>256</v>
      </c>
      <c r="I53" s="72">
        <v>30</v>
      </c>
      <c r="J53" s="415">
        <v>0</v>
      </c>
      <c r="K53" s="418">
        <v>133774.31</v>
      </c>
      <c r="L53" s="75">
        <f t="shared" si="10"/>
        <v>0</v>
      </c>
      <c r="M53" s="76"/>
      <c r="N53" s="77"/>
      <c r="O53" s="73">
        <f t="shared" si="11"/>
        <v>0</v>
      </c>
      <c r="P53" s="76"/>
      <c r="Q53" s="76"/>
      <c r="R53" s="77">
        <f t="shared" si="7"/>
        <v>0</v>
      </c>
      <c r="S53" s="76">
        <f t="shared" si="12"/>
        <v>0</v>
      </c>
      <c r="T53" s="76"/>
      <c r="U53" s="78"/>
      <c r="V53" s="76"/>
      <c r="W53" s="78"/>
      <c r="X53" s="76"/>
      <c r="Y53" s="78"/>
      <c r="Z53" s="73">
        <f t="shared" si="13"/>
        <v>0</v>
      </c>
      <c r="AA53" s="73">
        <f t="shared" si="14"/>
        <v>0</v>
      </c>
      <c r="AB53" s="76"/>
      <c r="AC53" s="77"/>
      <c r="AD53" s="76"/>
      <c r="AE53" s="77"/>
      <c r="AF53" s="76"/>
      <c r="AG53" s="77"/>
    </row>
    <row r="54" spans="1:33" s="17" customFormat="1" ht="69" hidden="1" customHeight="1" x14ac:dyDescent="0.25">
      <c r="A54" s="747"/>
      <c r="B54" s="964"/>
      <c r="C54" s="763"/>
      <c r="D54" s="766"/>
      <c r="E54" s="769"/>
      <c r="F54" s="129" t="s">
        <v>113</v>
      </c>
      <c r="G54" s="70">
        <v>6</v>
      </c>
      <c r="H54" s="71">
        <v>255</v>
      </c>
      <c r="I54" s="72">
        <v>31</v>
      </c>
      <c r="J54" s="415">
        <v>0</v>
      </c>
      <c r="K54" s="418">
        <v>133774.31</v>
      </c>
      <c r="L54" s="75">
        <f t="shared" si="10"/>
        <v>0</v>
      </c>
      <c r="M54" s="76"/>
      <c r="N54" s="77"/>
      <c r="O54" s="73">
        <f t="shared" si="11"/>
        <v>0</v>
      </c>
      <c r="P54" s="76"/>
      <c r="Q54" s="76"/>
      <c r="R54" s="77">
        <f t="shared" si="7"/>
        <v>0</v>
      </c>
      <c r="S54" s="76">
        <f t="shared" si="12"/>
        <v>0</v>
      </c>
      <c r="T54" s="76"/>
      <c r="U54" s="78"/>
      <c r="V54" s="76"/>
      <c r="W54" s="78"/>
      <c r="X54" s="76"/>
      <c r="Y54" s="78"/>
      <c r="Z54" s="73">
        <f t="shared" si="13"/>
        <v>0</v>
      </c>
      <c r="AA54" s="73">
        <f t="shared" si="14"/>
        <v>0</v>
      </c>
      <c r="AB54" s="76"/>
      <c r="AC54" s="77"/>
      <c r="AD54" s="76"/>
      <c r="AE54" s="77"/>
      <c r="AF54" s="76"/>
      <c r="AG54" s="77"/>
    </row>
    <row r="55" spans="1:33" s="17" customFormat="1" ht="69" hidden="1" customHeight="1" x14ac:dyDescent="0.25">
      <c r="A55" s="747"/>
      <c r="B55" s="964"/>
      <c r="C55" s="763"/>
      <c r="D55" s="766"/>
      <c r="E55" s="769"/>
      <c r="F55" s="129" t="s">
        <v>114</v>
      </c>
      <c r="G55" s="70">
        <v>6</v>
      </c>
      <c r="H55" s="71">
        <v>254</v>
      </c>
      <c r="I55" s="72">
        <v>32</v>
      </c>
      <c r="J55" s="415">
        <v>0</v>
      </c>
      <c r="K55" s="418">
        <v>133774.31</v>
      </c>
      <c r="L55" s="75">
        <f t="shared" si="10"/>
        <v>0</v>
      </c>
      <c r="M55" s="76"/>
      <c r="N55" s="77"/>
      <c r="O55" s="73">
        <f t="shared" si="11"/>
        <v>0</v>
      </c>
      <c r="P55" s="76"/>
      <c r="Q55" s="76"/>
      <c r="R55" s="77">
        <f t="shared" si="7"/>
        <v>0</v>
      </c>
      <c r="S55" s="76">
        <f t="shared" si="12"/>
        <v>0</v>
      </c>
      <c r="T55" s="76"/>
      <c r="U55" s="78"/>
      <c r="V55" s="76"/>
      <c r="W55" s="78"/>
      <c r="X55" s="76"/>
      <c r="Y55" s="78"/>
      <c r="Z55" s="73">
        <f t="shared" si="13"/>
        <v>0</v>
      </c>
      <c r="AA55" s="73">
        <f t="shared" si="14"/>
        <v>0</v>
      </c>
      <c r="AB55" s="76"/>
      <c r="AC55" s="77"/>
      <c r="AD55" s="76"/>
      <c r="AE55" s="77"/>
      <c r="AF55" s="76"/>
      <c r="AG55" s="77"/>
    </row>
    <row r="56" spans="1:33" s="17" customFormat="1" ht="69" hidden="1" customHeight="1" x14ac:dyDescent="0.25">
      <c r="A56" s="747"/>
      <c r="B56" s="964"/>
      <c r="C56" s="763"/>
      <c r="D56" s="766"/>
      <c r="E56" s="769"/>
      <c r="F56" s="129" t="s">
        <v>115</v>
      </c>
      <c r="G56" s="70">
        <v>6</v>
      </c>
      <c r="H56" s="71">
        <v>253</v>
      </c>
      <c r="I56" s="72">
        <v>33</v>
      </c>
      <c r="J56" s="415">
        <v>0</v>
      </c>
      <c r="K56" s="418">
        <v>133774.31</v>
      </c>
      <c r="L56" s="75">
        <f t="shared" si="10"/>
        <v>0</v>
      </c>
      <c r="M56" s="76"/>
      <c r="N56" s="77"/>
      <c r="O56" s="73">
        <f t="shared" si="11"/>
        <v>0</v>
      </c>
      <c r="P56" s="76"/>
      <c r="Q56" s="76"/>
      <c r="R56" s="77">
        <f t="shared" si="7"/>
        <v>0</v>
      </c>
      <c r="S56" s="76">
        <f t="shared" si="12"/>
        <v>0</v>
      </c>
      <c r="T56" s="76"/>
      <c r="U56" s="78"/>
      <c r="V56" s="76"/>
      <c r="W56" s="78"/>
      <c r="X56" s="76"/>
      <c r="Y56" s="78"/>
      <c r="Z56" s="73">
        <f t="shared" si="13"/>
        <v>0</v>
      </c>
      <c r="AA56" s="73">
        <f t="shared" si="14"/>
        <v>0</v>
      </c>
      <c r="AB56" s="76"/>
      <c r="AC56" s="77"/>
      <c r="AD56" s="76"/>
      <c r="AE56" s="77"/>
      <c r="AF56" s="76"/>
      <c r="AG56" s="77"/>
    </row>
    <row r="57" spans="1:33" s="17" customFormat="1" ht="69" hidden="1" customHeight="1" x14ac:dyDescent="0.25">
      <c r="A57" s="747"/>
      <c r="B57" s="964"/>
      <c r="C57" s="742"/>
      <c r="D57" s="755"/>
      <c r="E57" s="756"/>
      <c r="F57" s="129" t="s">
        <v>116</v>
      </c>
      <c r="G57" s="70">
        <v>6</v>
      </c>
      <c r="H57" s="71">
        <v>252</v>
      </c>
      <c r="I57" s="72">
        <v>34</v>
      </c>
      <c r="J57" s="415">
        <v>0</v>
      </c>
      <c r="K57" s="418">
        <v>133774.31</v>
      </c>
      <c r="L57" s="75">
        <f t="shared" si="10"/>
        <v>0</v>
      </c>
      <c r="M57" s="76"/>
      <c r="N57" s="77"/>
      <c r="O57" s="73">
        <f t="shared" si="11"/>
        <v>0</v>
      </c>
      <c r="P57" s="76"/>
      <c r="Q57" s="76"/>
      <c r="R57" s="77">
        <f t="shared" si="7"/>
        <v>0</v>
      </c>
      <c r="S57" s="76">
        <f t="shared" si="12"/>
        <v>0</v>
      </c>
      <c r="T57" s="76"/>
      <c r="U57" s="78"/>
      <c r="V57" s="76"/>
      <c r="W57" s="78"/>
      <c r="X57" s="76"/>
      <c r="Y57" s="78"/>
      <c r="Z57" s="73">
        <f t="shared" si="13"/>
        <v>0</v>
      </c>
      <c r="AA57" s="73">
        <f t="shared" si="14"/>
        <v>0</v>
      </c>
      <c r="AB57" s="76"/>
      <c r="AC57" s="77"/>
      <c r="AD57" s="76"/>
      <c r="AE57" s="77"/>
      <c r="AF57" s="76"/>
      <c r="AG57" s="77"/>
    </row>
    <row r="58" spans="1:33" s="17" customFormat="1" ht="69" hidden="1" customHeight="1" x14ac:dyDescent="0.25">
      <c r="A58" s="747"/>
      <c r="B58" s="964"/>
      <c r="C58" s="128" t="s">
        <v>117</v>
      </c>
      <c r="D58" s="90" t="s">
        <v>118</v>
      </c>
      <c r="E58" s="91" t="s">
        <v>41</v>
      </c>
      <c r="F58" s="129" t="s">
        <v>119</v>
      </c>
      <c r="G58" s="70">
        <v>6</v>
      </c>
      <c r="H58" s="71">
        <v>251</v>
      </c>
      <c r="I58" s="72">
        <v>35</v>
      </c>
      <c r="J58" s="415">
        <v>0</v>
      </c>
      <c r="K58" s="418">
        <v>133774.31</v>
      </c>
      <c r="L58" s="75">
        <f t="shared" si="10"/>
        <v>0</v>
      </c>
      <c r="M58" s="76"/>
      <c r="N58" s="77"/>
      <c r="O58" s="73">
        <f t="shared" si="11"/>
        <v>0</v>
      </c>
      <c r="P58" s="76"/>
      <c r="Q58" s="76"/>
      <c r="R58" s="77">
        <f t="shared" si="7"/>
        <v>0</v>
      </c>
      <c r="S58" s="76">
        <f t="shared" si="12"/>
        <v>0</v>
      </c>
      <c r="T58" s="76"/>
      <c r="U58" s="78"/>
      <c r="V58" s="76"/>
      <c r="W58" s="78"/>
      <c r="X58" s="76"/>
      <c r="Y58" s="78"/>
      <c r="Z58" s="73">
        <f t="shared" si="13"/>
        <v>0</v>
      </c>
      <c r="AA58" s="73">
        <f t="shared" si="14"/>
        <v>0</v>
      </c>
      <c r="AB58" s="76"/>
      <c r="AC58" s="77"/>
      <c r="AD58" s="76"/>
      <c r="AE58" s="77"/>
      <c r="AF58" s="76"/>
      <c r="AG58" s="77"/>
    </row>
    <row r="59" spans="1:33" ht="147" customHeight="1" x14ac:dyDescent="0.25">
      <c r="A59" s="827"/>
      <c r="B59" s="965"/>
      <c r="C59" s="128" t="s">
        <v>120</v>
      </c>
      <c r="D59" s="588" t="s">
        <v>121</v>
      </c>
      <c r="E59" s="128" t="s">
        <v>41</v>
      </c>
      <c r="F59" s="635" t="s">
        <v>122</v>
      </c>
      <c r="G59" s="590">
        <v>6</v>
      </c>
      <c r="H59" s="267">
        <v>250</v>
      </c>
      <c r="I59" s="268">
        <v>36</v>
      </c>
      <c r="J59" s="415">
        <v>6</v>
      </c>
      <c r="K59" s="491">
        <v>133774.31</v>
      </c>
      <c r="L59" s="75">
        <f t="shared" si="10"/>
        <v>802645.86</v>
      </c>
      <c r="M59" s="153">
        <v>5</v>
      </c>
      <c r="N59" s="77"/>
      <c r="O59" s="73">
        <f>ROUND(J59/12*AH$5,0)+2</f>
        <v>4</v>
      </c>
      <c r="P59" s="76">
        <v>5</v>
      </c>
      <c r="Q59" s="76"/>
      <c r="R59" s="77">
        <f t="shared" si="7"/>
        <v>125</v>
      </c>
      <c r="S59" s="73">
        <f>P59-M59</f>
        <v>0</v>
      </c>
      <c r="T59" s="76"/>
      <c r="U59" s="77"/>
      <c r="V59" s="76"/>
      <c r="W59" s="77"/>
      <c r="X59" s="76"/>
      <c r="Y59" s="77"/>
      <c r="Z59" s="73">
        <f t="shared" si="13"/>
        <v>1</v>
      </c>
      <c r="AA59" s="73">
        <f t="shared" si="14"/>
        <v>-1</v>
      </c>
      <c r="AB59" s="76"/>
      <c r="AC59" s="77"/>
      <c r="AD59" s="76"/>
      <c r="AE59" s="73"/>
      <c r="AF59" s="73"/>
      <c r="AG59" s="73"/>
    </row>
    <row r="60" spans="1:33" ht="166.5" customHeight="1" x14ac:dyDescent="0.25">
      <c r="A60" s="602" t="s">
        <v>123</v>
      </c>
      <c r="B60" s="589" t="s">
        <v>124</v>
      </c>
      <c r="C60" s="128" t="s">
        <v>125</v>
      </c>
      <c r="D60" s="588" t="s">
        <v>126</v>
      </c>
      <c r="E60" s="128" t="s">
        <v>41</v>
      </c>
      <c r="F60" s="635" t="s">
        <v>127</v>
      </c>
      <c r="G60" s="590">
        <v>7</v>
      </c>
      <c r="H60" s="267">
        <v>1223</v>
      </c>
      <c r="I60" s="268">
        <v>525</v>
      </c>
      <c r="J60" s="415">
        <v>1</v>
      </c>
      <c r="K60" s="490">
        <v>202576.42</v>
      </c>
      <c r="L60" s="75">
        <f t="shared" si="10"/>
        <v>202576.42</v>
      </c>
      <c r="M60" s="153">
        <v>1</v>
      </c>
      <c r="N60" s="77"/>
      <c r="O60" s="73">
        <f>ROUND(J60/12*AH$5,0)+1</f>
        <v>1</v>
      </c>
      <c r="P60" s="76">
        <v>1</v>
      </c>
      <c r="Q60" s="76"/>
      <c r="R60" s="77">
        <f t="shared" si="7"/>
        <v>100</v>
      </c>
      <c r="S60" s="73">
        <f>P60-M60</f>
        <v>0</v>
      </c>
      <c r="T60" s="76"/>
      <c r="U60" s="77">
        <f>ROUND(T60*$K60,2)</f>
        <v>0</v>
      </c>
      <c r="V60" s="76"/>
      <c r="W60" s="78"/>
      <c r="X60" s="76"/>
      <c r="Y60" s="78"/>
      <c r="Z60" s="73">
        <f t="shared" si="13"/>
        <v>0</v>
      </c>
      <c r="AA60" s="73">
        <f t="shared" si="14"/>
        <v>0</v>
      </c>
      <c r="AB60" s="76"/>
      <c r="AC60" s="77"/>
      <c r="AD60" s="76"/>
      <c r="AE60" s="77"/>
      <c r="AF60" s="76"/>
      <c r="AG60" s="77"/>
    </row>
    <row r="61" spans="1:33" s="17" customFormat="1" ht="25.5" hidden="1" x14ac:dyDescent="0.25">
      <c r="A61" s="96" t="s">
        <v>128</v>
      </c>
      <c r="B61" s="132"/>
      <c r="C61" s="133"/>
      <c r="D61" s="133"/>
      <c r="E61" s="133"/>
      <c r="F61" s="134"/>
      <c r="G61" s="96"/>
      <c r="H61" s="101"/>
      <c r="I61" s="135"/>
      <c r="J61" s="435"/>
      <c r="K61" s="436"/>
      <c r="L61" s="138"/>
      <c r="M61" s="139"/>
      <c r="N61" s="140"/>
      <c r="O61" s="139"/>
      <c r="P61" s="139"/>
      <c r="Q61" s="139"/>
      <c r="R61" s="139">
        <f t="shared" si="7"/>
        <v>0</v>
      </c>
      <c r="S61" s="139"/>
      <c r="T61" s="139"/>
      <c r="U61" s="139"/>
      <c r="V61" s="139"/>
      <c r="W61" s="139"/>
      <c r="X61" s="139"/>
      <c r="Y61" s="139"/>
      <c r="Z61" s="141"/>
      <c r="AA61" s="141"/>
      <c r="AB61" s="139"/>
      <c r="AC61" s="140"/>
      <c r="AD61" s="139"/>
      <c r="AE61" s="140"/>
      <c r="AF61" s="139"/>
      <c r="AG61" s="140"/>
    </row>
    <row r="62" spans="1:33" s="17" customFormat="1" ht="26.25" hidden="1" x14ac:dyDescent="0.25">
      <c r="A62" s="109" t="s">
        <v>129</v>
      </c>
      <c r="B62" s="110"/>
      <c r="C62" s="111"/>
      <c r="D62" s="111"/>
      <c r="E62" s="111"/>
      <c r="F62" s="112"/>
      <c r="G62" s="109"/>
      <c r="H62" s="142"/>
      <c r="I62" s="143"/>
      <c r="J62" s="460">
        <v>0</v>
      </c>
      <c r="K62" s="412"/>
      <c r="L62" s="144">
        <f t="shared" ref="L62:AC62" si="15">SUM(L63:L67)</f>
        <v>0</v>
      </c>
      <c r="M62" s="65">
        <f t="shared" si="15"/>
        <v>0</v>
      </c>
      <c r="N62" s="66">
        <f t="shared" si="15"/>
        <v>0</v>
      </c>
      <c r="O62" s="146">
        <f t="shared" si="15"/>
        <v>0</v>
      </c>
      <c r="P62" s="65">
        <f t="shared" si="15"/>
        <v>0</v>
      </c>
      <c r="Q62" s="65">
        <f t="shared" si="15"/>
        <v>0</v>
      </c>
      <c r="R62" s="125">
        <f t="shared" si="7"/>
        <v>0</v>
      </c>
      <c r="S62" s="65">
        <f t="shared" si="15"/>
        <v>0</v>
      </c>
      <c r="T62" s="65">
        <f t="shared" ref="T62:Y62" si="16">SUM(T63:T67)</f>
        <v>0</v>
      </c>
      <c r="U62" s="147">
        <f t="shared" si="16"/>
        <v>0</v>
      </c>
      <c r="V62" s="65">
        <f t="shared" si="16"/>
        <v>0</v>
      </c>
      <c r="W62" s="147">
        <f t="shared" si="16"/>
        <v>0</v>
      </c>
      <c r="X62" s="65">
        <f t="shared" si="16"/>
        <v>0</v>
      </c>
      <c r="Y62" s="147">
        <f t="shared" si="16"/>
        <v>0</v>
      </c>
      <c r="Z62" s="64">
        <f t="shared" si="15"/>
        <v>0</v>
      </c>
      <c r="AA62" s="64">
        <f>SUM(AA63:AA67)</f>
        <v>0</v>
      </c>
      <c r="AB62" s="148">
        <f t="shared" si="15"/>
        <v>0</v>
      </c>
      <c r="AC62" s="125">
        <f t="shared" si="15"/>
        <v>0</v>
      </c>
      <c r="AD62" s="126">
        <f>SUM(AD63:AD67)</f>
        <v>0</v>
      </c>
      <c r="AE62" s="126">
        <f>SUM(AE63:AE67)</f>
        <v>0</v>
      </c>
      <c r="AF62" s="126">
        <f>SUM(AF63:AF67)</f>
        <v>0</v>
      </c>
      <c r="AG62" s="126">
        <f>SUM(AG63:AG67)</f>
        <v>0</v>
      </c>
    </row>
    <row r="63" spans="1:33" s="17" customFormat="1" ht="60" hidden="1" customHeight="1" x14ac:dyDescent="0.25">
      <c r="A63" s="809" t="s">
        <v>130</v>
      </c>
      <c r="B63" s="149" t="s">
        <v>131</v>
      </c>
      <c r="C63" s="128" t="s">
        <v>132</v>
      </c>
      <c r="D63" s="90" t="s">
        <v>133</v>
      </c>
      <c r="E63" s="91" t="s">
        <v>104</v>
      </c>
      <c r="F63" s="129" t="s">
        <v>134</v>
      </c>
      <c r="G63" s="70">
        <v>8</v>
      </c>
      <c r="H63" s="71">
        <v>249</v>
      </c>
      <c r="I63" s="72">
        <v>38</v>
      </c>
      <c r="J63" s="415">
        <v>0</v>
      </c>
      <c r="K63" s="416">
        <v>140287.92000000001</v>
      </c>
      <c r="L63" s="152">
        <f>ROUND(J63*$K63,2)</f>
        <v>0</v>
      </c>
      <c r="M63" s="76"/>
      <c r="N63" s="77"/>
      <c r="O63" s="73">
        <f>ROUND(J63/12*AH$5,0)</f>
        <v>0</v>
      </c>
      <c r="P63" s="76"/>
      <c r="Q63" s="76"/>
      <c r="R63" s="77">
        <f t="shared" si="7"/>
        <v>0</v>
      </c>
      <c r="S63" s="76">
        <f>J63-P63</f>
        <v>0</v>
      </c>
      <c r="T63" s="76"/>
      <c r="U63" s="77"/>
      <c r="V63" s="76"/>
      <c r="W63" s="77"/>
      <c r="X63" s="76"/>
      <c r="Y63" s="77"/>
      <c r="Z63" s="73">
        <f>P63-O63</f>
        <v>0</v>
      </c>
      <c r="AA63" s="73">
        <f>P63-J63</f>
        <v>0</v>
      </c>
      <c r="AB63" s="76"/>
      <c r="AC63" s="77"/>
      <c r="AD63" s="76"/>
      <c r="AE63" s="73"/>
      <c r="AF63" s="73"/>
      <c r="AG63" s="73"/>
    </row>
    <row r="64" spans="1:33" s="17" customFormat="1" ht="60" hidden="1" customHeight="1" x14ac:dyDescent="0.25">
      <c r="A64" s="747"/>
      <c r="B64" s="739" t="s">
        <v>135</v>
      </c>
      <c r="C64" s="741" t="s">
        <v>136</v>
      </c>
      <c r="D64" s="90" t="s">
        <v>137</v>
      </c>
      <c r="E64" s="768" t="s">
        <v>104</v>
      </c>
      <c r="F64" s="802" t="s">
        <v>138</v>
      </c>
      <c r="G64" s="155">
        <v>9</v>
      </c>
      <c r="H64" s="156">
        <v>248</v>
      </c>
      <c r="I64" s="157">
        <v>39</v>
      </c>
      <c r="J64" s="415">
        <v>0</v>
      </c>
      <c r="K64" s="418">
        <v>140287.92000000001</v>
      </c>
      <c r="L64" s="75">
        <f>ROUND(J64*$K64,2)</f>
        <v>0</v>
      </c>
      <c r="M64" s="76"/>
      <c r="N64" s="77"/>
      <c r="O64" s="73">
        <f>ROUND(J64/12*AH$5,0)</f>
        <v>0</v>
      </c>
      <c r="P64" s="76"/>
      <c r="Q64" s="76"/>
      <c r="R64" s="77">
        <f t="shared" si="7"/>
        <v>0</v>
      </c>
      <c r="S64" s="76">
        <f>J64-P64</f>
        <v>0</v>
      </c>
      <c r="T64" s="76"/>
      <c r="U64" s="78"/>
      <c r="V64" s="76"/>
      <c r="W64" s="78"/>
      <c r="X64" s="76"/>
      <c r="Y64" s="78"/>
      <c r="Z64" s="73">
        <f>P64-O64</f>
        <v>0</v>
      </c>
      <c r="AA64" s="73">
        <f>P64-J64</f>
        <v>0</v>
      </c>
      <c r="AB64" s="76"/>
      <c r="AC64" s="77"/>
      <c r="AD64" s="76"/>
      <c r="AE64" s="77"/>
      <c r="AF64" s="76"/>
      <c r="AG64" s="77"/>
    </row>
    <row r="65" spans="1:33" s="17" customFormat="1" ht="60" hidden="1" customHeight="1" x14ac:dyDescent="0.25">
      <c r="A65" s="747"/>
      <c r="B65" s="795"/>
      <c r="C65" s="763"/>
      <c r="D65" s="90" t="s">
        <v>139</v>
      </c>
      <c r="E65" s="769"/>
      <c r="F65" s="829"/>
      <c r="G65" s="155">
        <v>9</v>
      </c>
      <c r="H65" s="71">
        <v>248</v>
      </c>
      <c r="I65" s="72">
        <v>531</v>
      </c>
      <c r="J65" s="415">
        <v>0</v>
      </c>
      <c r="K65" s="418">
        <v>140287.92000000001</v>
      </c>
      <c r="L65" s="75">
        <f>ROUND(J65*$K65,2)</f>
        <v>0</v>
      </c>
      <c r="M65" s="76"/>
      <c r="N65" s="77"/>
      <c r="O65" s="73">
        <f>ROUND(J65/12*AH$5,0)</f>
        <v>0</v>
      </c>
      <c r="P65" s="76"/>
      <c r="Q65" s="76"/>
      <c r="R65" s="77">
        <f t="shared" si="7"/>
        <v>0</v>
      </c>
      <c r="S65" s="76">
        <f>J65-P65</f>
        <v>0</v>
      </c>
      <c r="T65" s="76"/>
      <c r="U65" s="78"/>
      <c r="V65" s="76"/>
      <c r="W65" s="78"/>
      <c r="X65" s="76"/>
      <c r="Y65" s="78"/>
      <c r="Z65" s="73">
        <f>P65-O65</f>
        <v>0</v>
      </c>
      <c r="AA65" s="73">
        <f>P65-J65</f>
        <v>0</v>
      </c>
      <c r="AB65" s="76"/>
      <c r="AC65" s="77"/>
      <c r="AD65" s="76"/>
      <c r="AE65" s="77"/>
      <c r="AF65" s="76"/>
      <c r="AG65" s="77"/>
    </row>
    <row r="66" spans="1:33" s="17" customFormat="1" ht="60" hidden="1" customHeight="1" x14ac:dyDescent="0.25">
      <c r="A66" s="747"/>
      <c r="B66" s="795"/>
      <c r="C66" s="763"/>
      <c r="D66" s="90" t="s">
        <v>140</v>
      </c>
      <c r="E66" s="769"/>
      <c r="F66" s="829"/>
      <c r="G66" s="155">
        <v>9</v>
      </c>
      <c r="H66" s="71">
        <v>248</v>
      </c>
      <c r="I66" s="72">
        <v>532</v>
      </c>
      <c r="J66" s="415">
        <v>0</v>
      </c>
      <c r="K66" s="418">
        <v>140287.92000000001</v>
      </c>
      <c r="L66" s="75">
        <f>ROUND(J66*$K66,2)</f>
        <v>0</v>
      </c>
      <c r="M66" s="76"/>
      <c r="N66" s="77"/>
      <c r="O66" s="73">
        <f>ROUND(J66/12*AH$5,0)</f>
        <v>0</v>
      </c>
      <c r="P66" s="76"/>
      <c r="Q66" s="76"/>
      <c r="R66" s="77">
        <f t="shared" si="7"/>
        <v>0</v>
      </c>
      <c r="S66" s="76">
        <f>J66-P66</f>
        <v>0</v>
      </c>
      <c r="T66" s="76"/>
      <c r="U66" s="78"/>
      <c r="V66" s="76"/>
      <c r="W66" s="78"/>
      <c r="X66" s="76"/>
      <c r="Y66" s="78"/>
      <c r="Z66" s="73">
        <f>P66-O66</f>
        <v>0</v>
      </c>
      <c r="AA66" s="73">
        <f>P66-J66</f>
        <v>0</v>
      </c>
      <c r="AB66" s="76"/>
      <c r="AC66" s="77"/>
      <c r="AD66" s="76"/>
      <c r="AE66" s="77"/>
      <c r="AF66" s="76"/>
      <c r="AG66" s="77"/>
    </row>
    <row r="67" spans="1:33" s="17" customFormat="1" ht="60" hidden="1" customHeight="1" x14ac:dyDescent="0.25">
      <c r="A67" s="748"/>
      <c r="B67" s="740"/>
      <c r="C67" s="742"/>
      <c r="D67" s="90" t="s">
        <v>141</v>
      </c>
      <c r="E67" s="756"/>
      <c r="F67" s="803"/>
      <c r="G67" s="155">
        <v>9</v>
      </c>
      <c r="H67" s="71">
        <v>248</v>
      </c>
      <c r="I67" s="72">
        <v>533</v>
      </c>
      <c r="J67" s="415">
        <v>0</v>
      </c>
      <c r="K67" s="418">
        <v>140287.92000000001</v>
      </c>
      <c r="L67" s="75">
        <f>ROUND(J67*$K67,2)</f>
        <v>0</v>
      </c>
      <c r="M67" s="76"/>
      <c r="N67" s="77"/>
      <c r="O67" s="73">
        <f>ROUND(J67/12*AH$5,0)</f>
        <v>0</v>
      </c>
      <c r="P67" s="76"/>
      <c r="Q67" s="76"/>
      <c r="R67" s="77">
        <f t="shared" si="7"/>
        <v>0</v>
      </c>
      <c r="S67" s="76">
        <f>J67-P67</f>
        <v>0</v>
      </c>
      <c r="T67" s="76"/>
      <c r="U67" s="78"/>
      <c r="V67" s="76"/>
      <c r="W67" s="78"/>
      <c r="X67" s="76"/>
      <c r="Y67" s="78"/>
      <c r="Z67" s="73">
        <f>P67-O67</f>
        <v>0</v>
      </c>
      <c r="AA67" s="73">
        <f>P67-J67</f>
        <v>0</v>
      </c>
      <c r="AB67" s="76"/>
      <c r="AC67" s="77"/>
      <c r="AD67" s="76"/>
      <c r="AE67" s="77"/>
      <c r="AF67" s="76"/>
      <c r="AG67" s="77"/>
    </row>
    <row r="68" spans="1:33" s="17" customFormat="1" ht="25.5" hidden="1" x14ac:dyDescent="0.25">
      <c r="A68" s="159" t="s">
        <v>142</v>
      </c>
      <c r="B68" s="160"/>
      <c r="C68" s="161"/>
      <c r="D68" s="161"/>
      <c r="E68" s="161"/>
      <c r="F68" s="162"/>
      <c r="G68" s="163"/>
      <c r="H68" s="164"/>
      <c r="I68" s="165"/>
      <c r="J68" s="442"/>
      <c r="K68" s="436"/>
      <c r="L68" s="167"/>
      <c r="M68" s="168"/>
      <c r="N68" s="169"/>
      <c r="O68" s="168"/>
      <c r="P68" s="168"/>
      <c r="Q68" s="168"/>
      <c r="R68" s="169">
        <f t="shared" si="7"/>
        <v>0</v>
      </c>
      <c r="S68" s="168"/>
      <c r="T68" s="168"/>
      <c r="U68" s="168"/>
      <c r="V68" s="168"/>
      <c r="W68" s="168"/>
      <c r="X68" s="168"/>
      <c r="Y68" s="168"/>
      <c r="Z68" s="170"/>
      <c r="AA68" s="170"/>
      <c r="AB68" s="168"/>
      <c r="AC68" s="169"/>
      <c r="AD68" s="168"/>
      <c r="AE68" s="169"/>
      <c r="AF68" s="168"/>
      <c r="AG68" s="169"/>
    </row>
    <row r="69" spans="1:33" s="17" customFormat="1" ht="26.25" hidden="1" x14ac:dyDescent="0.25">
      <c r="A69" s="109" t="s">
        <v>143</v>
      </c>
      <c r="B69" s="171"/>
      <c r="C69" s="172"/>
      <c r="D69" s="172"/>
      <c r="E69" s="172"/>
      <c r="F69" s="173"/>
      <c r="G69" s="174"/>
      <c r="H69" s="175"/>
      <c r="I69" s="176"/>
      <c r="J69" s="460">
        <v>0</v>
      </c>
      <c r="K69" s="412"/>
      <c r="L69" s="177">
        <f>SUM(L70:L79)</f>
        <v>0</v>
      </c>
      <c r="M69" s="178">
        <f t="shared" ref="M69:AG69" si="17">SUM(M70:M79)</f>
        <v>0</v>
      </c>
      <c r="N69" s="179">
        <f t="shared" si="17"/>
        <v>0</v>
      </c>
      <c r="O69" s="178">
        <f t="shared" si="17"/>
        <v>0</v>
      </c>
      <c r="P69" s="178">
        <f t="shared" si="17"/>
        <v>0</v>
      </c>
      <c r="Q69" s="178">
        <f t="shared" si="17"/>
        <v>0</v>
      </c>
      <c r="R69" s="179">
        <f t="shared" si="7"/>
        <v>0</v>
      </c>
      <c r="S69" s="178">
        <f t="shared" si="17"/>
        <v>0</v>
      </c>
      <c r="T69" s="178">
        <f t="shared" si="17"/>
        <v>0</v>
      </c>
      <c r="U69" s="63">
        <f t="shared" si="17"/>
        <v>0</v>
      </c>
      <c r="V69" s="178">
        <f t="shared" si="17"/>
        <v>0</v>
      </c>
      <c r="W69" s="63">
        <f t="shared" si="17"/>
        <v>0</v>
      </c>
      <c r="X69" s="178">
        <f t="shared" si="17"/>
        <v>0</v>
      </c>
      <c r="Y69" s="63">
        <f t="shared" si="17"/>
        <v>0</v>
      </c>
      <c r="Z69" s="180">
        <f t="shared" si="17"/>
        <v>0</v>
      </c>
      <c r="AA69" s="180">
        <f t="shared" si="17"/>
        <v>0</v>
      </c>
      <c r="AB69" s="178">
        <f t="shared" si="17"/>
        <v>0</v>
      </c>
      <c r="AC69" s="179">
        <f t="shared" si="17"/>
        <v>0</v>
      </c>
      <c r="AD69" s="178">
        <f t="shared" si="17"/>
        <v>0</v>
      </c>
      <c r="AE69" s="179">
        <f t="shared" si="17"/>
        <v>0</v>
      </c>
      <c r="AF69" s="178">
        <f t="shared" si="17"/>
        <v>0</v>
      </c>
      <c r="AG69" s="179">
        <f t="shared" si="17"/>
        <v>0</v>
      </c>
    </row>
    <row r="70" spans="1:33" s="17" customFormat="1" ht="77.25" hidden="1" customHeight="1" x14ac:dyDescent="0.25">
      <c r="A70" s="809" t="s">
        <v>144</v>
      </c>
      <c r="B70" s="739" t="s">
        <v>145</v>
      </c>
      <c r="C70" s="128" t="s">
        <v>146</v>
      </c>
      <c r="D70" s="90" t="s">
        <v>147</v>
      </c>
      <c r="E70" s="91" t="s">
        <v>104</v>
      </c>
      <c r="F70" s="129" t="s">
        <v>148</v>
      </c>
      <c r="G70" s="70">
        <v>10</v>
      </c>
      <c r="H70" s="71">
        <v>247</v>
      </c>
      <c r="I70" s="72">
        <v>40</v>
      </c>
      <c r="J70" s="415">
        <v>0</v>
      </c>
      <c r="K70" s="416">
        <v>156833.66</v>
      </c>
      <c r="L70" s="75">
        <f t="shared" ref="L70:L79" si="18">ROUND(J70*$K70,2)</f>
        <v>0</v>
      </c>
      <c r="M70" s="76"/>
      <c r="N70" s="77"/>
      <c r="O70" s="73">
        <f t="shared" ref="O70:O79" si="19">ROUND(J70/12*AH$5,0)</f>
        <v>0</v>
      </c>
      <c r="P70" s="76"/>
      <c r="Q70" s="76"/>
      <c r="R70" s="77">
        <f t="shared" si="7"/>
        <v>0</v>
      </c>
      <c r="S70" s="76">
        <f t="shared" ref="S70:S79" si="20">J70-P70</f>
        <v>0</v>
      </c>
      <c r="T70" s="76"/>
      <c r="U70" s="78"/>
      <c r="V70" s="76"/>
      <c r="W70" s="78"/>
      <c r="X70" s="76"/>
      <c r="Y70" s="78"/>
      <c r="Z70" s="73">
        <f t="shared" ref="Z70:Z79" si="21">P70-O70</f>
        <v>0</v>
      </c>
      <c r="AA70" s="73">
        <f t="shared" ref="AA70:AA79" si="22">P70-J70</f>
        <v>0</v>
      </c>
      <c r="AB70" s="76"/>
      <c r="AC70" s="77"/>
      <c r="AD70" s="76"/>
      <c r="AE70" s="77"/>
      <c r="AF70" s="76"/>
      <c r="AG70" s="77"/>
    </row>
    <row r="71" spans="1:33" s="17" customFormat="1" ht="77.25" hidden="1" customHeight="1" x14ac:dyDescent="0.25">
      <c r="A71" s="747"/>
      <c r="B71" s="795"/>
      <c r="C71" s="128" t="s">
        <v>149</v>
      </c>
      <c r="D71" s="90" t="s">
        <v>150</v>
      </c>
      <c r="E71" s="91" t="s">
        <v>104</v>
      </c>
      <c r="F71" s="129" t="s">
        <v>151</v>
      </c>
      <c r="G71" s="70">
        <v>10</v>
      </c>
      <c r="H71" s="71">
        <v>246</v>
      </c>
      <c r="I71" s="72">
        <v>41</v>
      </c>
      <c r="J71" s="415">
        <v>0</v>
      </c>
      <c r="K71" s="418">
        <v>156833.66</v>
      </c>
      <c r="L71" s="75">
        <f t="shared" si="18"/>
        <v>0</v>
      </c>
      <c r="M71" s="76"/>
      <c r="N71" s="77"/>
      <c r="O71" s="73">
        <f t="shared" si="19"/>
        <v>0</v>
      </c>
      <c r="P71" s="76"/>
      <c r="Q71" s="76"/>
      <c r="R71" s="77">
        <f t="shared" si="7"/>
        <v>0</v>
      </c>
      <c r="S71" s="76">
        <f t="shared" si="20"/>
        <v>0</v>
      </c>
      <c r="T71" s="76"/>
      <c r="U71" s="78"/>
      <c r="V71" s="76"/>
      <c r="W71" s="78"/>
      <c r="X71" s="76"/>
      <c r="Y71" s="78"/>
      <c r="Z71" s="73">
        <f t="shared" si="21"/>
        <v>0</v>
      </c>
      <c r="AA71" s="73">
        <f t="shared" si="22"/>
        <v>0</v>
      </c>
      <c r="AB71" s="76"/>
      <c r="AC71" s="77"/>
      <c r="AD71" s="76"/>
      <c r="AE71" s="77"/>
      <c r="AF71" s="76"/>
      <c r="AG71" s="77"/>
    </row>
    <row r="72" spans="1:33" s="17" customFormat="1" ht="77.25" hidden="1" customHeight="1" x14ac:dyDescent="0.25">
      <c r="A72" s="747"/>
      <c r="B72" s="795"/>
      <c r="C72" s="128" t="s">
        <v>152</v>
      </c>
      <c r="D72" s="90" t="s">
        <v>153</v>
      </c>
      <c r="E72" s="91" t="s">
        <v>154</v>
      </c>
      <c r="F72" s="129" t="s">
        <v>155</v>
      </c>
      <c r="G72" s="70">
        <v>10</v>
      </c>
      <c r="H72" s="71">
        <v>245</v>
      </c>
      <c r="I72" s="72">
        <v>42</v>
      </c>
      <c r="J72" s="415">
        <v>0</v>
      </c>
      <c r="K72" s="418">
        <v>156833.66</v>
      </c>
      <c r="L72" s="75">
        <f t="shared" si="18"/>
        <v>0</v>
      </c>
      <c r="M72" s="76"/>
      <c r="N72" s="77"/>
      <c r="O72" s="73">
        <f t="shared" si="19"/>
        <v>0</v>
      </c>
      <c r="P72" s="76"/>
      <c r="Q72" s="76"/>
      <c r="R72" s="77">
        <f t="shared" si="7"/>
        <v>0</v>
      </c>
      <c r="S72" s="76">
        <f t="shared" si="20"/>
        <v>0</v>
      </c>
      <c r="T72" s="76"/>
      <c r="U72" s="78"/>
      <c r="V72" s="76"/>
      <c r="W72" s="78"/>
      <c r="X72" s="76"/>
      <c r="Y72" s="78"/>
      <c r="Z72" s="73">
        <f t="shared" si="21"/>
        <v>0</v>
      </c>
      <c r="AA72" s="73">
        <f t="shared" si="22"/>
        <v>0</v>
      </c>
      <c r="AB72" s="76"/>
      <c r="AC72" s="77"/>
      <c r="AD72" s="76"/>
      <c r="AE72" s="77"/>
      <c r="AF72" s="76"/>
      <c r="AG72" s="77"/>
    </row>
    <row r="73" spans="1:33" s="17" customFormat="1" ht="77.25" hidden="1" customHeight="1" x14ac:dyDescent="0.25">
      <c r="A73" s="747"/>
      <c r="B73" s="795"/>
      <c r="C73" s="128" t="s">
        <v>156</v>
      </c>
      <c r="D73" s="90" t="s">
        <v>157</v>
      </c>
      <c r="E73" s="91" t="s">
        <v>154</v>
      </c>
      <c r="F73" s="129" t="s">
        <v>158</v>
      </c>
      <c r="G73" s="70">
        <v>10</v>
      </c>
      <c r="H73" s="71">
        <v>244</v>
      </c>
      <c r="I73" s="72">
        <v>43</v>
      </c>
      <c r="J73" s="415">
        <v>0</v>
      </c>
      <c r="K73" s="418">
        <v>156833.66</v>
      </c>
      <c r="L73" s="75">
        <f t="shared" si="18"/>
        <v>0</v>
      </c>
      <c r="M73" s="76"/>
      <c r="N73" s="77"/>
      <c r="O73" s="73">
        <f t="shared" si="19"/>
        <v>0</v>
      </c>
      <c r="P73" s="76"/>
      <c r="Q73" s="76"/>
      <c r="R73" s="77">
        <f t="shared" si="7"/>
        <v>0</v>
      </c>
      <c r="S73" s="76">
        <f t="shared" si="20"/>
        <v>0</v>
      </c>
      <c r="T73" s="76"/>
      <c r="U73" s="78"/>
      <c r="V73" s="76"/>
      <c r="W73" s="78"/>
      <c r="X73" s="76"/>
      <c r="Y73" s="78"/>
      <c r="Z73" s="73">
        <f t="shared" si="21"/>
        <v>0</v>
      </c>
      <c r="AA73" s="73">
        <f t="shared" si="22"/>
        <v>0</v>
      </c>
      <c r="AB73" s="76"/>
      <c r="AC73" s="77"/>
      <c r="AD73" s="76"/>
      <c r="AE73" s="77"/>
      <c r="AF73" s="76"/>
      <c r="AG73" s="77"/>
    </row>
    <row r="74" spans="1:33" s="17" customFormat="1" ht="77.25" hidden="1" customHeight="1" x14ac:dyDescent="0.25">
      <c r="A74" s="747"/>
      <c r="B74" s="795"/>
      <c r="C74" s="128" t="s">
        <v>159</v>
      </c>
      <c r="D74" s="90" t="s">
        <v>160</v>
      </c>
      <c r="E74" s="91" t="s">
        <v>154</v>
      </c>
      <c r="F74" s="129" t="s">
        <v>161</v>
      </c>
      <c r="G74" s="70">
        <v>10</v>
      </c>
      <c r="H74" s="71">
        <v>243</v>
      </c>
      <c r="I74" s="72">
        <v>44</v>
      </c>
      <c r="J74" s="415">
        <v>0</v>
      </c>
      <c r="K74" s="418">
        <v>156833.66</v>
      </c>
      <c r="L74" s="75">
        <f t="shared" si="18"/>
        <v>0</v>
      </c>
      <c r="M74" s="76"/>
      <c r="N74" s="77"/>
      <c r="O74" s="73">
        <f t="shared" si="19"/>
        <v>0</v>
      </c>
      <c r="P74" s="76"/>
      <c r="Q74" s="76"/>
      <c r="R74" s="77">
        <f t="shared" si="7"/>
        <v>0</v>
      </c>
      <c r="S74" s="76">
        <f t="shared" si="20"/>
        <v>0</v>
      </c>
      <c r="T74" s="76"/>
      <c r="U74" s="78"/>
      <c r="V74" s="76"/>
      <c r="W74" s="78"/>
      <c r="X74" s="76"/>
      <c r="Y74" s="78"/>
      <c r="Z74" s="73">
        <f t="shared" si="21"/>
        <v>0</v>
      </c>
      <c r="AA74" s="73">
        <f t="shared" si="22"/>
        <v>0</v>
      </c>
      <c r="AB74" s="76"/>
      <c r="AC74" s="77"/>
      <c r="AD74" s="76"/>
      <c r="AE74" s="77"/>
      <c r="AF74" s="76"/>
      <c r="AG74" s="77"/>
    </row>
    <row r="75" spans="1:33" s="17" customFormat="1" ht="77.25" hidden="1" customHeight="1" x14ac:dyDescent="0.25">
      <c r="A75" s="747"/>
      <c r="B75" s="795"/>
      <c r="C75" s="128" t="s">
        <v>162</v>
      </c>
      <c r="D75" s="90" t="s">
        <v>163</v>
      </c>
      <c r="E75" s="91" t="s">
        <v>154</v>
      </c>
      <c r="F75" s="129" t="s">
        <v>164</v>
      </c>
      <c r="G75" s="70">
        <v>10</v>
      </c>
      <c r="H75" s="71">
        <v>242</v>
      </c>
      <c r="I75" s="72">
        <v>45</v>
      </c>
      <c r="J75" s="415">
        <v>0</v>
      </c>
      <c r="K75" s="418">
        <v>156833.66</v>
      </c>
      <c r="L75" s="75">
        <f t="shared" si="18"/>
        <v>0</v>
      </c>
      <c r="M75" s="76"/>
      <c r="N75" s="77"/>
      <c r="O75" s="73">
        <f t="shared" si="19"/>
        <v>0</v>
      </c>
      <c r="P75" s="76"/>
      <c r="Q75" s="76"/>
      <c r="R75" s="77">
        <f t="shared" si="7"/>
        <v>0</v>
      </c>
      <c r="S75" s="76">
        <f t="shared" si="20"/>
        <v>0</v>
      </c>
      <c r="T75" s="76"/>
      <c r="U75" s="78"/>
      <c r="V75" s="76"/>
      <c r="W75" s="78"/>
      <c r="X75" s="76"/>
      <c r="Y75" s="78"/>
      <c r="Z75" s="73">
        <f t="shared" si="21"/>
        <v>0</v>
      </c>
      <c r="AA75" s="73">
        <f t="shared" si="22"/>
        <v>0</v>
      </c>
      <c r="AB75" s="76"/>
      <c r="AC75" s="77"/>
      <c r="AD75" s="76"/>
      <c r="AE75" s="77"/>
      <c r="AF75" s="76"/>
      <c r="AG75" s="77"/>
    </row>
    <row r="76" spans="1:33" s="17" customFormat="1" ht="77.25" hidden="1" customHeight="1" x14ac:dyDescent="0.25">
      <c r="A76" s="747"/>
      <c r="B76" s="795"/>
      <c r="C76" s="128" t="s">
        <v>165</v>
      </c>
      <c r="D76" s="90" t="s">
        <v>166</v>
      </c>
      <c r="E76" s="91" t="s">
        <v>154</v>
      </c>
      <c r="F76" s="129" t="s">
        <v>167</v>
      </c>
      <c r="G76" s="70">
        <v>10</v>
      </c>
      <c r="H76" s="71">
        <v>2578</v>
      </c>
      <c r="I76" s="72">
        <v>46</v>
      </c>
      <c r="J76" s="415">
        <v>0</v>
      </c>
      <c r="K76" s="418">
        <v>156833.66</v>
      </c>
      <c r="L76" s="75">
        <f t="shared" si="18"/>
        <v>0</v>
      </c>
      <c r="M76" s="76"/>
      <c r="N76" s="77"/>
      <c r="O76" s="73">
        <f t="shared" si="19"/>
        <v>0</v>
      </c>
      <c r="P76" s="76"/>
      <c r="Q76" s="76"/>
      <c r="R76" s="77">
        <f t="shared" si="7"/>
        <v>0</v>
      </c>
      <c r="S76" s="76">
        <f t="shared" si="20"/>
        <v>0</v>
      </c>
      <c r="T76" s="76"/>
      <c r="U76" s="78"/>
      <c r="V76" s="76"/>
      <c r="W76" s="78"/>
      <c r="X76" s="76"/>
      <c r="Y76" s="78"/>
      <c r="Z76" s="73">
        <f t="shared" si="21"/>
        <v>0</v>
      </c>
      <c r="AA76" s="73">
        <f t="shared" si="22"/>
        <v>0</v>
      </c>
      <c r="AB76" s="76"/>
      <c r="AC76" s="77"/>
      <c r="AD76" s="76"/>
      <c r="AE76" s="77"/>
      <c r="AF76" s="76"/>
      <c r="AG76" s="77"/>
    </row>
    <row r="77" spans="1:33" s="17" customFormat="1" ht="77.25" hidden="1" customHeight="1" x14ac:dyDescent="0.25">
      <c r="A77" s="747"/>
      <c r="B77" s="795"/>
      <c r="C77" s="128" t="s">
        <v>168</v>
      </c>
      <c r="D77" s="90" t="s">
        <v>169</v>
      </c>
      <c r="E77" s="91" t="s">
        <v>104</v>
      </c>
      <c r="F77" s="129" t="s">
        <v>170</v>
      </c>
      <c r="G77" s="70">
        <v>10</v>
      </c>
      <c r="H77" s="71">
        <v>241</v>
      </c>
      <c r="I77" s="72">
        <v>47</v>
      </c>
      <c r="J77" s="415">
        <v>0</v>
      </c>
      <c r="K77" s="418">
        <v>156833.66</v>
      </c>
      <c r="L77" s="75">
        <f t="shared" si="18"/>
        <v>0</v>
      </c>
      <c r="M77" s="76"/>
      <c r="N77" s="77"/>
      <c r="O77" s="73">
        <f t="shared" si="19"/>
        <v>0</v>
      </c>
      <c r="P77" s="76"/>
      <c r="Q77" s="76"/>
      <c r="R77" s="77">
        <f t="shared" si="7"/>
        <v>0</v>
      </c>
      <c r="S77" s="76">
        <f t="shared" si="20"/>
        <v>0</v>
      </c>
      <c r="T77" s="76"/>
      <c r="U77" s="78"/>
      <c r="V77" s="76"/>
      <c r="W77" s="78"/>
      <c r="X77" s="76"/>
      <c r="Y77" s="78"/>
      <c r="Z77" s="73">
        <f t="shared" si="21"/>
        <v>0</v>
      </c>
      <c r="AA77" s="73">
        <f t="shared" si="22"/>
        <v>0</v>
      </c>
      <c r="AB77" s="76"/>
      <c r="AC77" s="77"/>
      <c r="AD77" s="76"/>
      <c r="AE77" s="77"/>
      <c r="AF77" s="76"/>
      <c r="AG77" s="77"/>
    </row>
    <row r="78" spans="1:33" s="17" customFormat="1" ht="77.25" hidden="1" customHeight="1" x14ac:dyDescent="0.25">
      <c r="A78" s="748"/>
      <c r="B78" s="740"/>
      <c r="C78" s="128" t="s">
        <v>171</v>
      </c>
      <c r="D78" s="90" t="s">
        <v>172</v>
      </c>
      <c r="E78" s="91" t="s">
        <v>104</v>
      </c>
      <c r="F78" s="129" t="s">
        <v>173</v>
      </c>
      <c r="G78" s="70">
        <v>10</v>
      </c>
      <c r="H78" s="71">
        <v>240</v>
      </c>
      <c r="I78" s="72">
        <v>48</v>
      </c>
      <c r="J78" s="415">
        <v>0</v>
      </c>
      <c r="K78" s="418">
        <v>156833.66</v>
      </c>
      <c r="L78" s="75">
        <f t="shared" si="18"/>
        <v>0</v>
      </c>
      <c r="M78" s="76"/>
      <c r="N78" s="77"/>
      <c r="O78" s="73">
        <f t="shared" si="19"/>
        <v>0</v>
      </c>
      <c r="P78" s="76"/>
      <c r="Q78" s="76"/>
      <c r="R78" s="77">
        <f t="shared" ref="R78:R141" si="23">IFERROR(P78/O78*100,0)</f>
        <v>0</v>
      </c>
      <c r="S78" s="76">
        <f t="shared" si="20"/>
        <v>0</v>
      </c>
      <c r="T78" s="76"/>
      <c r="U78" s="78"/>
      <c r="V78" s="76"/>
      <c r="W78" s="78"/>
      <c r="X78" s="76"/>
      <c r="Y78" s="78"/>
      <c r="Z78" s="73">
        <f t="shared" si="21"/>
        <v>0</v>
      </c>
      <c r="AA78" s="73">
        <f t="shared" si="22"/>
        <v>0</v>
      </c>
      <c r="AB78" s="76"/>
      <c r="AC78" s="77"/>
      <c r="AD78" s="76"/>
      <c r="AE78" s="77"/>
      <c r="AF78" s="76"/>
      <c r="AG78" s="77"/>
    </row>
    <row r="79" spans="1:33" s="17" customFormat="1" ht="77.25" hidden="1" customHeight="1" x14ac:dyDescent="0.25">
      <c r="A79" s="131" t="s">
        <v>174</v>
      </c>
      <c r="B79" s="149" t="s">
        <v>175</v>
      </c>
      <c r="C79" s="128" t="s">
        <v>176</v>
      </c>
      <c r="D79" s="90" t="s">
        <v>177</v>
      </c>
      <c r="E79" s="91" t="s">
        <v>104</v>
      </c>
      <c r="F79" s="129" t="s">
        <v>178</v>
      </c>
      <c r="G79" s="70">
        <v>11</v>
      </c>
      <c r="H79" s="71">
        <v>239</v>
      </c>
      <c r="I79" s="72">
        <v>49</v>
      </c>
      <c r="J79" s="415">
        <v>0</v>
      </c>
      <c r="K79" s="416">
        <v>466878.66</v>
      </c>
      <c r="L79" s="75">
        <f t="shared" si="18"/>
        <v>0</v>
      </c>
      <c r="M79" s="76"/>
      <c r="N79" s="77"/>
      <c r="O79" s="73">
        <f t="shared" si="19"/>
        <v>0</v>
      </c>
      <c r="P79" s="76"/>
      <c r="Q79" s="76"/>
      <c r="R79" s="77">
        <f t="shared" si="23"/>
        <v>0</v>
      </c>
      <c r="S79" s="76">
        <f t="shared" si="20"/>
        <v>0</v>
      </c>
      <c r="T79" s="76"/>
      <c r="U79" s="78"/>
      <c r="V79" s="76"/>
      <c r="W79" s="78"/>
      <c r="X79" s="76"/>
      <c r="Y79" s="78"/>
      <c r="Z79" s="73">
        <f t="shared" si="21"/>
        <v>0</v>
      </c>
      <c r="AA79" s="73">
        <f t="shared" si="22"/>
        <v>0</v>
      </c>
      <c r="AB79" s="76"/>
      <c r="AC79" s="77"/>
      <c r="AD79" s="76"/>
      <c r="AE79" s="77"/>
      <c r="AF79" s="76"/>
      <c r="AG79" s="77"/>
    </row>
    <row r="80" spans="1:33" s="17" customFormat="1" ht="25.5" hidden="1" x14ac:dyDescent="0.25">
      <c r="A80" s="159" t="s">
        <v>179</v>
      </c>
      <c r="B80" s="160"/>
      <c r="C80" s="161"/>
      <c r="D80" s="161"/>
      <c r="E80" s="161"/>
      <c r="F80" s="162"/>
      <c r="G80" s="163"/>
      <c r="H80" s="164"/>
      <c r="I80" s="165"/>
      <c r="J80" s="442"/>
      <c r="K80" s="436"/>
      <c r="L80" s="167"/>
      <c r="M80" s="181"/>
      <c r="N80" s="182"/>
      <c r="O80" s="181"/>
      <c r="P80" s="181"/>
      <c r="Q80" s="181"/>
      <c r="R80" s="181">
        <f t="shared" si="23"/>
        <v>0</v>
      </c>
      <c r="S80" s="181"/>
      <c r="T80" s="181"/>
      <c r="U80" s="181"/>
      <c r="V80" s="181"/>
      <c r="W80" s="181"/>
      <c r="X80" s="181"/>
      <c r="Y80" s="181"/>
      <c r="Z80" s="183"/>
      <c r="AA80" s="183"/>
      <c r="AB80" s="181"/>
      <c r="AC80" s="182"/>
      <c r="AD80" s="181"/>
      <c r="AE80" s="182"/>
      <c r="AF80" s="181"/>
      <c r="AG80" s="182"/>
    </row>
    <row r="81" spans="1:33" s="17" customFormat="1" ht="26.25" hidden="1" x14ac:dyDescent="0.25">
      <c r="A81" s="109" t="s">
        <v>180</v>
      </c>
      <c r="B81" s="110"/>
      <c r="C81" s="111"/>
      <c r="D81" s="111"/>
      <c r="E81" s="111"/>
      <c r="F81" s="112"/>
      <c r="G81" s="109"/>
      <c r="H81" s="142"/>
      <c r="I81" s="143"/>
      <c r="J81" s="460">
        <v>0</v>
      </c>
      <c r="K81" s="412"/>
      <c r="L81" s="184">
        <f t="shared" ref="L81:AC81" si="24">SUM(L82:L83)</f>
        <v>0</v>
      </c>
      <c r="M81" s="65">
        <f t="shared" si="24"/>
        <v>0</v>
      </c>
      <c r="N81" s="66">
        <f t="shared" si="24"/>
        <v>0</v>
      </c>
      <c r="O81" s="64">
        <f t="shared" si="24"/>
        <v>0</v>
      </c>
      <c r="P81" s="65">
        <f t="shared" si="24"/>
        <v>0</v>
      </c>
      <c r="Q81" s="65">
        <f t="shared" si="24"/>
        <v>0</v>
      </c>
      <c r="R81" s="125">
        <f t="shared" si="23"/>
        <v>0</v>
      </c>
      <c r="S81" s="65">
        <f t="shared" si="24"/>
        <v>0</v>
      </c>
      <c r="T81" s="65">
        <f t="shared" ref="T81:Y81" si="25">SUM(T82:T83)</f>
        <v>0</v>
      </c>
      <c r="U81" s="147">
        <f t="shared" si="25"/>
        <v>0</v>
      </c>
      <c r="V81" s="65">
        <f t="shared" si="25"/>
        <v>0</v>
      </c>
      <c r="W81" s="147">
        <f t="shared" si="25"/>
        <v>0</v>
      </c>
      <c r="X81" s="65">
        <f t="shared" si="25"/>
        <v>0</v>
      </c>
      <c r="Y81" s="147">
        <f t="shared" si="25"/>
        <v>0</v>
      </c>
      <c r="Z81" s="64">
        <f t="shared" si="24"/>
        <v>0</v>
      </c>
      <c r="AA81" s="64">
        <f>SUM(AA82:AA83)</f>
        <v>0</v>
      </c>
      <c r="AB81" s="65">
        <f t="shared" si="24"/>
        <v>0</v>
      </c>
      <c r="AC81" s="66">
        <f t="shared" si="24"/>
        <v>0</v>
      </c>
      <c r="AD81" s="65">
        <f>SUM(AD82:AD83)</f>
        <v>0</v>
      </c>
      <c r="AE81" s="66">
        <f>SUM(AE82:AE83)</f>
        <v>0</v>
      </c>
      <c r="AF81" s="65">
        <f>SUM(AF82:AF83)</f>
        <v>0</v>
      </c>
      <c r="AG81" s="66">
        <f>SUM(AG82:AG83)</f>
        <v>0</v>
      </c>
    </row>
    <row r="82" spans="1:33" s="17" customFormat="1" ht="57" hidden="1" customHeight="1" x14ac:dyDescent="0.25">
      <c r="A82" s="809" t="s">
        <v>181</v>
      </c>
      <c r="B82" s="739" t="s">
        <v>182</v>
      </c>
      <c r="C82" s="741" t="s">
        <v>183</v>
      </c>
      <c r="D82" s="765" t="s">
        <v>184</v>
      </c>
      <c r="E82" s="768" t="s">
        <v>41</v>
      </c>
      <c r="F82" s="129" t="s">
        <v>185</v>
      </c>
      <c r="G82" s="185">
        <v>12</v>
      </c>
      <c r="H82" s="186">
        <v>1222</v>
      </c>
      <c r="I82" s="187">
        <v>516</v>
      </c>
      <c r="J82" s="415">
        <v>0</v>
      </c>
      <c r="K82" s="416">
        <v>271865.31</v>
      </c>
      <c r="L82" s="75">
        <f>ROUND(J82*$K82,2)</f>
        <v>0</v>
      </c>
      <c r="M82" s="76"/>
      <c r="N82" s="77"/>
      <c r="O82" s="73">
        <f>ROUND(J82/12*AH$5,0)</f>
        <v>0</v>
      </c>
      <c r="P82" s="76"/>
      <c r="Q82" s="76"/>
      <c r="R82" s="77">
        <f t="shared" si="23"/>
        <v>0</v>
      </c>
      <c r="S82" s="76">
        <f>J82-P82</f>
        <v>0</v>
      </c>
      <c r="T82" s="76"/>
      <c r="U82" s="78"/>
      <c r="V82" s="76"/>
      <c r="W82" s="78"/>
      <c r="X82" s="76"/>
      <c r="Y82" s="78"/>
      <c r="Z82" s="73">
        <f>P82-O82</f>
        <v>0</v>
      </c>
      <c r="AA82" s="73">
        <f>P82-J82</f>
        <v>0</v>
      </c>
      <c r="AB82" s="76"/>
      <c r="AC82" s="77"/>
      <c r="AD82" s="76"/>
      <c r="AE82" s="77"/>
      <c r="AF82" s="76"/>
      <c r="AG82" s="77"/>
    </row>
    <row r="83" spans="1:33" s="17" customFormat="1" ht="57" hidden="1" customHeight="1" x14ac:dyDescent="0.25">
      <c r="A83" s="748"/>
      <c r="B83" s="740"/>
      <c r="C83" s="742"/>
      <c r="D83" s="755"/>
      <c r="E83" s="756"/>
      <c r="F83" s="129" t="s">
        <v>186</v>
      </c>
      <c r="G83" s="185">
        <v>12</v>
      </c>
      <c r="H83" s="186">
        <v>1249</v>
      </c>
      <c r="I83" s="187">
        <v>517</v>
      </c>
      <c r="J83" s="415">
        <v>0</v>
      </c>
      <c r="K83" s="418">
        <v>271865.31</v>
      </c>
      <c r="L83" s="75">
        <f>ROUND(J83*$K83,2)</f>
        <v>0</v>
      </c>
      <c r="M83" s="76"/>
      <c r="N83" s="77"/>
      <c r="O83" s="73">
        <f>ROUND(J83/12*AH$5,0)</f>
        <v>0</v>
      </c>
      <c r="P83" s="76"/>
      <c r="Q83" s="76"/>
      <c r="R83" s="77">
        <f t="shared" si="23"/>
        <v>0</v>
      </c>
      <c r="S83" s="76">
        <f>J83-P83</f>
        <v>0</v>
      </c>
      <c r="T83" s="76"/>
      <c r="U83" s="78"/>
      <c r="V83" s="76"/>
      <c r="W83" s="78"/>
      <c r="X83" s="76"/>
      <c r="Y83" s="78"/>
      <c r="Z83" s="73">
        <f>P83-O83</f>
        <v>0</v>
      </c>
      <c r="AA83" s="73">
        <f>P83-J83</f>
        <v>0</v>
      </c>
      <c r="AB83" s="76"/>
      <c r="AC83" s="77"/>
      <c r="AD83" s="76"/>
      <c r="AE83" s="77"/>
      <c r="AF83" s="76"/>
      <c r="AG83" s="77"/>
    </row>
    <row r="84" spans="1:33" s="17" customFormat="1" ht="25.5" hidden="1" x14ac:dyDescent="0.25">
      <c r="A84" s="159" t="s">
        <v>187</v>
      </c>
      <c r="B84" s="188"/>
      <c r="C84" s="189"/>
      <c r="D84" s="189"/>
      <c r="E84" s="189"/>
      <c r="F84" s="190"/>
      <c r="G84" s="159"/>
      <c r="H84" s="191"/>
      <c r="I84" s="192"/>
      <c r="J84" s="435"/>
      <c r="K84" s="436"/>
      <c r="L84" s="138"/>
      <c r="M84" s="139"/>
      <c r="N84" s="140"/>
      <c r="O84" s="139"/>
      <c r="P84" s="139"/>
      <c r="Q84" s="139"/>
      <c r="R84" s="139">
        <f t="shared" si="23"/>
        <v>0</v>
      </c>
      <c r="S84" s="139"/>
      <c r="T84" s="139"/>
      <c r="U84" s="139"/>
      <c r="V84" s="139"/>
      <c r="W84" s="139"/>
      <c r="X84" s="139"/>
      <c r="Y84" s="139"/>
      <c r="Z84" s="141"/>
      <c r="AA84" s="141"/>
      <c r="AB84" s="139"/>
      <c r="AC84" s="140"/>
      <c r="AD84" s="139"/>
      <c r="AE84" s="140"/>
      <c r="AF84" s="139"/>
      <c r="AG84" s="140"/>
    </row>
    <row r="85" spans="1:33" s="17" customFormat="1" ht="26.25" hidden="1" x14ac:dyDescent="0.25">
      <c r="A85" s="109" t="s">
        <v>188</v>
      </c>
      <c r="B85" s="110"/>
      <c r="C85" s="111"/>
      <c r="D85" s="111"/>
      <c r="E85" s="111"/>
      <c r="F85" s="112"/>
      <c r="G85" s="109"/>
      <c r="H85" s="142"/>
      <c r="I85" s="143"/>
      <c r="J85" s="460">
        <v>0</v>
      </c>
      <c r="K85" s="412"/>
      <c r="L85" s="193">
        <f t="shared" ref="L85:AC85" si="26">SUM(L86:L93)</f>
        <v>0</v>
      </c>
      <c r="M85" s="65">
        <f t="shared" si="26"/>
        <v>0</v>
      </c>
      <c r="N85" s="66">
        <f t="shared" si="26"/>
        <v>0</v>
      </c>
      <c r="O85" s="64">
        <f t="shared" si="26"/>
        <v>0</v>
      </c>
      <c r="P85" s="65">
        <f t="shared" si="26"/>
        <v>0</v>
      </c>
      <c r="Q85" s="65">
        <f t="shared" si="26"/>
        <v>0</v>
      </c>
      <c r="R85" s="125">
        <f t="shared" si="23"/>
        <v>0</v>
      </c>
      <c r="S85" s="65">
        <f t="shared" si="26"/>
        <v>0</v>
      </c>
      <c r="T85" s="65">
        <f t="shared" ref="T85:Y85" si="27">SUM(T86:T93)</f>
        <v>0</v>
      </c>
      <c r="U85" s="147">
        <f t="shared" si="27"/>
        <v>0</v>
      </c>
      <c r="V85" s="65">
        <f t="shared" si="27"/>
        <v>0</v>
      </c>
      <c r="W85" s="147">
        <f t="shared" si="27"/>
        <v>0</v>
      </c>
      <c r="X85" s="65">
        <f t="shared" si="27"/>
        <v>0</v>
      </c>
      <c r="Y85" s="147">
        <f t="shared" si="27"/>
        <v>0</v>
      </c>
      <c r="Z85" s="64">
        <f t="shared" si="26"/>
        <v>0</v>
      </c>
      <c r="AA85" s="64">
        <f>SUM(AA86:AA93)</f>
        <v>0</v>
      </c>
      <c r="AB85" s="65">
        <f t="shared" si="26"/>
        <v>0</v>
      </c>
      <c r="AC85" s="66">
        <f t="shared" si="26"/>
        <v>0</v>
      </c>
      <c r="AD85" s="65">
        <f>SUM(AD86:AD93)</f>
        <v>0</v>
      </c>
      <c r="AE85" s="66">
        <f>SUM(AE86:AE93)</f>
        <v>0</v>
      </c>
      <c r="AF85" s="65">
        <f>SUM(AF86:AF93)</f>
        <v>0</v>
      </c>
      <c r="AG85" s="66">
        <f>SUM(AG86:AG93)</f>
        <v>0</v>
      </c>
    </row>
    <row r="86" spans="1:33" s="17" customFormat="1" ht="66.75" hidden="1" customHeight="1" x14ac:dyDescent="0.25">
      <c r="A86" s="809" t="s">
        <v>189</v>
      </c>
      <c r="B86" s="739" t="s">
        <v>190</v>
      </c>
      <c r="C86" s="128" t="s">
        <v>191</v>
      </c>
      <c r="D86" s="90" t="s">
        <v>192</v>
      </c>
      <c r="E86" s="91" t="s">
        <v>104</v>
      </c>
      <c r="F86" s="129" t="s">
        <v>193</v>
      </c>
      <c r="G86" s="70">
        <v>13</v>
      </c>
      <c r="H86" s="71">
        <v>238</v>
      </c>
      <c r="I86" s="72">
        <v>50</v>
      </c>
      <c r="J86" s="415">
        <v>0</v>
      </c>
      <c r="K86" s="416">
        <v>106004.92</v>
      </c>
      <c r="L86" s="75">
        <f t="shared" ref="L86:L93" si="28">ROUND(J86*$K86,2)</f>
        <v>0</v>
      </c>
      <c r="M86" s="76"/>
      <c r="N86" s="77"/>
      <c r="O86" s="73">
        <f t="shared" ref="O86:O93" si="29">ROUND(J86/12*AH$5,0)</f>
        <v>0</v>
      </c>
      <c r="P86" s="76"/>
      <c r="Q86" s="76"/>
      <c r="R86" s="77">
        <f t="shared" si="23"/>
        <v>0</v>
      </c>
      <c r="S86" s="76">
        <f t="shared" ref="S86:S93" si="30">J86-P86</f>
        <v>0</v>
      </c>
      <c r="T86" s="76"/>
      <c r="U86" s="78"/>
      <c r="V86" s="76"/>
      <c r="W86" s="78"/>
      <c r="X86" s="76"/>
      <c r="Y86" s="78"/>
      <c r="Z86" s="73">
        <f t="shared" ref="Z86:Z93" si="31">P86-O86</f>
        <v>0</v>
      </c>
      <c r="AA86" s="73">
        <f t="shared" ref="AA86:AA93" si="32">P86-J86</f>
        <v>0</v>
      </c>
      <c r="AB86" s="76"/>
      <c r="AC86" s="77"/>
      <c r="AD86" s="76"/>
      <c r="AE86" s="77"/>
      <c r="AF86" s="76"/>
      <c r="AG86" s="77"/>
    </row>
    <row r="87" spans="1:33" s="17" customFormat="1" ht="66.75" hidden="1" customHeight="1" x14ac:dyDescent="0.25">
      <c r="A87" s="747"/>
      <c r="B87" s="795"/>
      <c r="C87" s="128" t="s">
        <v>194</v>
      </c>
      <c r="D87" s="90" t="s">
        <v>195</v>
      </c>
      <c r="E87" s="91" t="s">
        <v>104</v>
      </c>
      <c r="F87" s="129" t="s">
        <v>196</v>
      </c>
      <c r="G87" s="70">
        <v>13</v>
      </c>
      <c r="H87" s="71">
        <v>237</v>
      </c>
      <c r="I87" s="72">
        <v>51</v>
      </c>
      <c r="J87" s="415">
        <v>0</v>
      </c>
      <c r="K87" s="418">
        <v>106004.92</v>
      </c>
      <c r="L87" s="75">
        <f t="shared" si="28"/>
        <v>0</v>
      </c>
      <c r="M87" s="76"/>
      <c r="N87" s="77"/>
      <c r="O87" s="73">
        <f t="shared" si="29"/>
        <v>0</v>
      </c>
      <c r="P87" s="76"/>
      <c r="Q87" s="76"/>
      <c r="R87" s="77">
        <f t="shared" si="23"/>
        <v>0</v>
      </c>
      <c r="S87" s="76">
        <f t="shared" si="30"/>
        <v>0</v>
      </c>
      <c r="T87" s="76"/>
      <c r="U87" s="78"/>
      <c r="V87" s="76"/>
      <c r="W87" s="78"/>
      <c r="X87" s="76"/>
      <c r="Y87" s="78"/>
      <c r="Z87" s="73">
        <f t="shared" si="31"/>
        <v>0</v>
      </c>
      <c r="AA87" s="73">
        <f t="shared" si="32"/>
        <v>0</v>
      </c>
      <c r="AB87" s="76"/>
      <c r="AC87" s="77"/>
      <c r="AD87" s="76"/>
      <c r="AE87" s="77"/>
      <c r="AF87" s="76"/>
      <c r="AG87" s="77"/>
    </row>
    <row r="88" spans="1:33" s="17" customFormat="1" ht="66.75" hidden="1" customHeight="1" x14ac:dyDescent="0.25">
      <c r="A88" s="747"/>
      <c r="B88" s="795"/>
      <c r="C88" s="128" t="s">
        <v>197</v>
      </c>
      <c r="D88" s="90" t="s">
        <v>198</v>
      </c>
      <c r="E88" s="91" t="s">
        <v>104</v>
      </c>
      <c r="F88" s="129" t="s">
        <v>199</v>
      </c>
      <c r="G88" s="70">
        <v>13</v>
      </c>
      <c r="H88" s="71">
        <v>236</v>
      </c>
      <c r="I88" s="72">
        <v>52</v>
      </c>
      <c r="J88" s="415">
        <v>0</v>
      </c>
      <c r="K88" s="418">
        <v>106004.92</v>
      </c>
      <c r="L88" s="75">
        <f t="shared" si="28"/>
        <v>0</v>
      </c>
      <c r="M88" s="76"/>
      <c r="N88" s="77"/>
      <c r="O88" s="73">
        <f t="shared" si="29"/>
        <v>0</v>
      </c>
      <c r="P88" s="76"/>
      <c r="Q88" s="76"/>
      <c r="R88" s="77">
        <f t="shared" si="23"/>
        <v>0</v>
      </c>
      <c r="S88" s="76">
        <f t="shared" si="30"/>
        <v>0</v>
      </c>
      <c r="T88" s="76"/>
      <c r="U88" s="78"/>
      <c r="V88" s="76"/>
      <c r="W88" s="78"/>
      <c r="X88" s="76"/>
      <c r="Y88" s="78"/>
      <c r="Z88" s="73">
        <f t="shared" si="31"/>
        <v>0</v>
      </c>
      <c r="AA88" s="73">
        <f t="shared" si="32"/>
        <v>0</v>
      </c>
      <c r="AB88" s="76"/>
      <c r="AC88" s="77"/>
      <c r="AD88" s="76"/>
      <c r="AE88" s="77"/>
      <c r="AF88" s="76"/>
      <c r="AG88" s="77"/>
    </row>
    <row r="89" spans="1:33" s="17" customFormat="1" ht="66.75" hidden="1" customHeight="1" x14ac:dyDescent="0.25">
      <c r="A89" s="747"/>
      <c r="B89" s="795"/>
      <c r="C89" s="128" t="s">
        <v>200</v>
      </c>
      <c r="D89" s="90" t="s">
        <v>201</v>
      </c>
      <c r="E89" s="91" t="s">
        <v>104</v>
      </c>
      <c r="F89" s="129" t="s">
        <v>202</v>
      </c>
      <c r="G89" s="70">
        <v>13</v>
      </c>
      <c r="H89" s="71">
        <v>235</v>
      </c>
      <c r="I89" s="72">
        <v>53</v>
      </c>
      <c r="J89" s="415">
        <v>0</v>
      </c>
      <c r="K89" s="418">
        <v>106004.92</v>
      </c>
      <c r="L89" s="75">
        <f t="shared" si="28"/>
        <v>0</v>
      </c>
      <c r="M89" s="76"/>
      <c r="N89" s="77"/>
      <c r="O89" s="73">
        <f t="shared" si="29"/>
        <v>0</v>
      </c>
      <c r="P89" s="76"/>
      <c r="Q89" s="76"/>
      <c r="R89" s="77">
        <f t="shared" si="23"/>
        <v>0</v>
      </c>
      <c r="S89" s="76">
        <f t="shared" si="30"/>
        <v>0</v>
      </c>
      <c r="T89" s="76"/>
      <c r="U89" s="78"/>
      <c r="V89" s="76"/>
      <c r="W89" s="78"/>
      <c r="X89" s="76"/>
      <c r="Y89" s="78"/>
      <c r="Z89" s="73">
        <f t="shared" si="31"/>
        <v>0</v>
      </c>
      <c r="AA89" s="73">
        <f t="shared" si="32"/>
        <v>0</v>
      </c>
      <c r="AB89" s="76"/>
      <c r="AC89" s="77"/>
      <c r="AD89" s="76"/>
      <c r="AE89" s="77"/>
      <c r="AF89" s="76"/>
      <c r="AG89" s="77"/>
    </row>
    <row r="90" spans="1:33" s="17" customFormat="1" ht="66.75" hidden="1" customHeight="1" x14ac:dyDescent="0.25">
      <c r="A90" s="747"/>
      <c r="B90" s="795"/>
      <c r="C90" s="128" t="s">
        <v>203</v>
      </c>
      <c r="D90" s="90" t="s">
        <v>204</v>
      </c>
      <c r="E90" s="91" t="s">
        <v>104</v>
      </c>
      <c r="F90" s="129" t="s">
        <v>205</v>
      </c>
      <c r="G90" s="70">
        <v>13</v>
      </c>
      <c r="H90" s="71">
        <v>234</v>
      </c>
      <c r="I90" s="72">
        <v>54</v>
      </c>
      <c r="J90" s="415">
        <v>0</v>
      </c>
      <c r="K90" s="418">
        <v>106004.92</v>
      </c>
      <c r="L90" s="75">
        <f t="shared" si="28"/>
        <v>0</v>
      </c>
      <c r="M90" s="76"/>
      <c r="N90" s="77"/>
      <c r="O90" s="73">
        <f t="shared" si="29"/>
        <v>0</v>
      </c>
      <c r="P90" s="76"/>
      <c r="Q90" s="76"/>
      <c r="R90" s="77">
        <f t="shared" si="23"/>
        <v>0</v>
      </c>
      <c r="S90" s="76">
        <f t="shared" si="30"/>
        <v>0</v>
      </c>
      <c r="T90" s="76"/>
      <c r="U90" s="78"/>
      <c r="V90" s="76"/>
      <c r="W90" s="78"/>
      <c r="X90" s="76"/>
      <c r="Y90" s="78"/>
      <c r="Z90" s="73">
        <f t="shared" si="31"/>
        <v>0</v>
      </c>
      <c r="AA90" s="73">
        <f t="shared" si="32"/>
        <v>0</v>
      </c>
      <c r="AB90" s="76"/>
      <c r="AC90" s="77"/>
      <c r="AD90" s="76"/>
      <c r="AE90" s="77"/>
      <c r="AF90" s="76"/>
      <c r="AG90" s="77"/>
    </row>
    <row r="91" spans="1:33" s="17" customFormat="1" ht="66.75" hidden="1" customHeight="1" x14ac:dyDescent="0.25">
      <c r="A91" s="747"/>
      <c r="B91" s="740"/>
      <c r="C91" s="128" t="s">
        <v>206</v>
      </c>
      <c r="D91" s="90" t="s">
        <v>207</v>
      </c>
      <c r="E91" s="91" t="s">
        <v>104</v>
      </c>
      <c r="F91" s="129" t="s">
        <v>208</v>
      </c>
      <c r="G91" s="70">
        <v>13</v>
      </c>
      <c r="H91" s="71">
        <v>233</v>
      </c>
      <c r="I91" s="72">
        <v>55</v>
      </c>
      <c r="J91" s="415">
        <v>0</v>
      </c>
      <c r="K91" s="418">
        <v>106004.92</v>
      </c>
      <c r="L91" s="75">
        <f t="shared" si="28"/>
        <v>0</v>
      </c>
      <c r="M91" s="76"/>
      <c r="N91" s="77"/>
      <c r="O91" s="73">
        <f t="shared" si="29"/>
        <v>0</v>
      </c>
      <c r="P91" s="76"/>
      <c r="Q91" s="76"/>
      <c r="R91" s="77">
        <f t="shared" si="23"/>
        <v>0</v>
      </c>
      <c r="S91" s="76">
        <f t="shared" si="30"/>
        <v>0</v>
      </c>
      <c r="T91" s="76"/>
      <c r="U91" s="78"/>
      <c r="V91" s="76"/>
      <c r="W91" s="78"/>
      <c r="X91" s="76"/>
      <c r="Y91" s="78"/>
      <c r="Z91" s="73">
        <f t="shared" si="31"/>
        <v>0</v>
      </c>
      <c r="AA91" s="73">
        <f t="shared" si="32"/>
        <v>0</v>
      </c>
      <c r="AB91" s="76"/>
      <c r="AC91" s="77"/>
      <c r="AD91" s="76"/>
      <c r="AE91" s="77"/>
      <c r="AF91" s="76"/>
      <c r="AG91" s="77"/>
    </row>
    <row r="92" spans="1:33" s="17" customFormat="1" ht="66.75" hidden="1" customHeight="1" x14ac:dyDescent="0.25">
      <c r="A92" s="747"/>
      <c r="B92" s="739" t="s">
        <v>209</v>
      </c>
      <c r="C92" s="128" t="s">
        <v>191</v>
      </c>
      <c r="D92" s="90" t="s">
        <v>210</v>
      </c>
      <c r="E92" s="91" t="s">
        <v>104</v>
      </c>
      <c r="F92" s="129" t="s">
        <v>211</v>
      </c>
      <c r="G92" s="70">
        <v>470</v>
      </c>
      <c r="H92" s="71">
        <v>232</v>
      </c>
      <c r="I92" s="72">
        <v>56</v>
      </c>
      <c r="J92" s="415">
        <v>0</v>
      </c>
      <c r="K92" s="418">
        <v>106004.92</v>
      </c>
      <c r="L92" s="75">
        <f t="shared" si="28"/>
        <v>0</v>
      </c>
      <c r="M92" s="76"/>
      <c r="N92" s="77"/>
      <c r="O92" s="73">
        <f t="shared" si="29"/>
        <v>0</v>
      </c>
      <c r="P92" s="76"/>
      <c r="Q92" s="76"/>
      <c r="R92" s="77">
        <f t="shared" si="23"/>
        <v>0</v>
      </c>
      <c r="S92" s="76">
        <f t="shared" si="30"/>
        <v>0</v>
      </c>
      <c r="T92" s="76"/>
      <c r="U92" s="78"/>
      <c r="V92" s="76"/>
      <c r="W92" s="78"/>
      <c r="X92" s="76"/>
      <c r="Y92" s="78"/>
      <c r="Z92" s="73">
        <f t="shared" si="31"/>
        <v>0</v>
      </c>
      <c r="AA92" s="73">
        <f t="shared" si="32"/>
        <v>0</v>
      </c>
      <c r="AB92" s="76"/>
      <c r="AC92" s="77"/>
      <c r="AD92" s="76"/>
      <c r="AE92" s="77"/>
      <c r="AF92" s="76"/>
      <c r="AG92" s="77"/>
    </row>
    <row r="93" spans="1:33" s="17" customFormat="1" ht="66.75" hidden="1" customHeight="1" x14ac:dyDescent="0.25">
      <c r="A93" s="748"/>
      <c r="B93" s="740"/>
      <c r="C93" s="128" t="s">
        <v>197</v>
      </c>
      <c r="D93" s="90" t="s">
        <v>212</v>
      </c>
      <c r="E93" s="91" t="s">
        <v>104</v>
      </c>
      <c r="F93" s="129" t="s">
        <v>213</v>
      </c>
      <c r="G93" s="70">
        <v>470</v>
      </c>
      <c r="H93" s="71">
        <v>231</v>
      </c>
      <c r="I93" s="72">
        <v>57</v>
      </c>
      <c r="J93" s="415">
        <v>0</v>
      </c>
      <c r="K93" s="418">
        <v>106004.92</v>
      </c>
      <c r="L93" s="75">
        <f t="shared" si="28"/>
        <v>0</v>
      </c>
      <c r="M93" s="76"/>
      <c r="N93" s="77"/>
      <c r="O93" s="73">
        <f t="shared" si="29"/>
        <v>0</v>
      </c>
      <c r="P93" s="76"/>
      <c r="Q93" s="76"/>
      <c r="R93" s="77">
        <f t="shared" si="23"/>
        <v>0</v>
      </c>
      <c r="S93" s="76">
        <f t="shared" si="30"/>
        <v>0</v>
      </c>
      <c r="T93" s="76"/>
      <c r="U93" s="78"/>
      <c r="V93" s="76"/>
      <c r="W93" s="78"/>
      <c r="X93" s="76"/>
      <c r="Y93" s="78"/>
      <c r="Z93" s="73">
        <f t="shared" si="31"/>
        <v>0</v>
      </c>
      <c r="AA93" s="73">
        <f t="shared" si="32"/>
        <v>0</v>
      </c>
      <c r="AB93" s="76"/>
      <c r="AC93" s="77"/>
      <c r="AD93" s="76"/>
      <c r="AE93" s="77"/>
      <c r="AF93" s="76"/>
      <c r="AG93" s="77"/>
    </row>
    <row r="94" spans="1:33" s="17" customFormat="1" ht="25.5" hidden="1" x14ac:dyDescent="0.25">
      <c r="A94" s="40" t="s">
        <v>214</v>
      </c>
      <c r="B94" s="188"/>
      <c r="C94" s="189"/>
      <c r="D94" s="189"/>
      <c r="E94" s="189"/>
      <c r="F94" s="190"/>
      <c r="G94" s="159"/>
      <c r="H94" s="191"/>
      <c r="I94" s="192"/>
      <c r="J94" s="452"/>
      <c r="K94" s="436"/>
      <c r="L94" s="138"/>
      <c r="M94" s="195"/>
      <c r="N94" s="196"/>
      <c r="O94" s="195"/>
      <c r="P94" s="195"/>
      <c r="Q94" s="195"/>
      <c r="R94" s="196">
        <f t="shared" si="23"/>
        <v>0</v>
      </c>
      <c r="S94" s="195"/>
      <c r="T94" s="195"/>
      <c r="U94" s="195"/>
      <c r="V94" s="195"/>
      <c r="W94" s="195"/>
      <c r="X94" s="195"/>
      <c r="Y94" s="195"/>
      <c r="Z94" s="195"/>
      <c r="AA94" s="195"/>
      <c r="AB94" s="195"/>
      <c r="AC94" s="196"/>
      <c r="AD94" s="195"/>
      <c r="AE94" s="196"/>
      <c r="AF94" s="195"/>
      <c r="AG94" s="196"/>
    </row>
    <row r="95" spans="1:33" s="17" customFormat="1" ht="26.25" hidden="1" x14ac:dyDescent="0.25">
      <c r="A95" s="109" t="s">
        <v>215</v>
      </c>
      <c r="B95" s="110"/>
      <c r="C95" s="111"/>
      <c r="D95" s="111"/>
      <c r="E95" s="111"/>
      <c r="F95" s="112"/>
      <c r="G95" s="109"/>
      <c r="H95" s="142"/>
      <c r="I95" s="143"/>
      <c r="J95" s="460">
        <v>0</v>
      </c>
      <c r="K95" s="412"/>
      <c r="L95" s="197">
        <f>SUM(L96:L97)</f>
        <v>0</v>
      </c>
      <c r="M95" s="198">
        <f t="shared" ref="M95:AG95" si="33">SUM(M96:M97)</f>
        <v>0</v>
      </c>
      <c r="N95" s="199">
        <f t="shared" si="33"/>
        <v>0</v>
      </c>
      <c r="O95" s="200">
        <f t="shared" si="33"/>
        <v>0</v>
      </c>
      <c r="P95" s="200">
        <f t="shared" si="33"/>
        <v>0</v>
      </c>
      <c r="Q95" s="198">
        <f t="shared" si="33"/>
        <v>0</v>
      </c>
      <c r="R95" s="199">
        <f t="shared" si="23"/>
        <v>0</v>
      </c>
      <c r="S95" s="198">
        <f t="shared" si="33"/>
        <v>0</v>
      </c>
      <c r="T95" s="198">
        <f t="shared" si="33"/>
        <v>0</v>
      </c>
      <c r="U95" s="198">
        <f t="shared" si="33"/>
        <v>0</v>
      </c>
      <c r="V95" s="198">
        <f t="shared" si="33"/>
        <v>0</v>
      </c>
      <c r="W95" s="198">
        <f t="shared" si="33"/>
        <v>0</v>
      </c>
      <c r="X95" s="198">
        <f t="shared" si="33"/>
        <v>0</v>
      </c>
      <c r="Y95" s="198">
        <f t="shared" si="33"/>
        <v>0</v>
      </c>
      <c r="Z95" s="198">
        <f t="shared" si="33"/>
        <v>0</v>
      </c>
      <c r="AA95" s="198">
        <f t="shared" si="33"/>
        <v>0</v>
      </c>
      <c r="AB95" s="198">
        <f t="shared" si="33"/>
        <v>0</v>
      </c>
      <c r="AC95" s="199">
        <f t="shared" si="33"/>
        <v>0</v>
      </c>
      <c r="AD95" s="198">
        <f t="shared" si="33"/>
        <v>0</v>
      </c>
      <c r="AE95" s="199">
        <f t="shared" si="33"/>
        <v>0</v>
      </c>
      <c r="AF95" s="198">
        <f t="shared" si="33"/>
        <v>0</v>
      </c>
      <c r="AG95" s="199">
        <f t="shared" si="33"/>
        <v>0</v>
      </c>
    </row>
    <row r="96" spans="1:33" s="17" customFormat="1" ht="84.75" hidden="1" customHeight="1" x14ac:dyDescent="0.25">
      <c r="A96" s="201" t="s">
        <v>216</v>
      </c>
      <c r="B96" s="202" t="s">
        <v>217</v>
      </c>
      <c r="C96" s="203" t="s">
        <v>218</v>
      </c>
      <c r="D96" s="204" t="s">
        <v>219</v>
      </c>
      <c r="E96" s="203" t="s">
        <v>154</v>
      </c>
      <c r="F96" s="205" t="s">
        <v>220</v>
      </c>
      <c r="G96" s="206">
        <v>15</v>
      </c>
      <c r="H96" s="207">
        <v>230</v>
      </c>
      <c r="I96" s="208">
        <v>537</v>
      </c>
      <c r="J96" s="415">
        <v>0</v>
      </c>
      <c r="K96" s="416">
        <v>554793.28</v>
      </c>
      <c r="L96" s="75">
        <f>ROUND(J96*$K96,2)</f>
        <v>0</v>
      </c>
      <c r="M96" s="76"/>
      <c r="N96" s="77"/>
      <c r="O96" s="73">
        <f>ROUND(J96/12*AH$5,0)</f>
        <v>0</v>
      </c>
      <c r="P96" s="76"/>
      <c r="Q96" s="76"/>
      <c r="R96" s="77">
        <f t="shared" si="23"/>
        <v>0</v>
      </c>
      <c r="S96" s="76">
        <f>J96-P96</f>
        <v>0</v>
      </c>
      <c r="T96" s="76"/>
      <c r="U96" s="78"/>
      <c r="V96" s="76"/>
      <c r="W96" s="78"/>
      <c r="X96" s="76"/>
      <c r="Y96" s="78"/>
      <c r="Z96" s="73">
        <f>P96-O96</f>
        <v>0</v>
      </c>
      <c r="AA96" s="73">
        <f>P96-J96</f>
        <v>0</v>
      </c>
      <c r="AB96" s="76"/>
      <c r="AC96" s="77"/>
      <c r="AD96" s="76"/>
      <c r="AE96" s="77"/>
      <c r="AF96" s="76"/>
      <c r="AG96" s="77"/>
    </row>
    <row r="97" spans="1:33" s="17" customFormat="1" ht="84.75" hidden="1" customHeight="1" x14ac:dyDescent="0.25">
      <c r="A97" s="201" t="s">
        <v>221</v>
      </c>
      <c r="B97" s="202" t="s">
        <v>222</v>
      </c>
      <c r="C97" s="203" t="s">
        <v>218</v>
      </c>
      <c r="D97" s="204" t="s">
        <v>223</v>
      </c>
      <c r="E97" s="203" t="s">
        <v>224</v>
      </c>
      <c r="F97" s="205" t="s">
        <v>220</v>
      </c>
      <c r="G97" s="209">
        <v>16</v>
      </c>
      <c r="H97" s="210">
        <v>230</v>
      </c>
      <c r="I97" s="211">
        <v>538</v>
      </c>
      <c r="J97" s="415">
        <v>0</v>
      </c>
      <c r="K97" s="550">
        <v>1642957.33</v>
      </c>
      <c r="L97" s="75">
        <f>ROUND(J97*$K97,2)</f>
        <v>0</v>
      </c>
      <c r="M97" s="76"/>
      <c r="N97" s="77"/>
      <c r="O97" s="73">
        <f>ROUND(J97/12*AH$5,0)</f>
        <v>0</v>
      </c>
      <c r="P97" s="76"/>
      <c r="Q97" s="76"/>
      <c r="R97" s="77">
        <f t="shared" si="23"/>
        <v>0</v>
      </c>
      <c r="S97" s="76">
        <f>J97-P97</f>
        <v>0</v>
      </c>
      <c r="T97" s="76"/>
      <c r="U97" s="78"/>
      <c r="V97" s="76"/>
      <c r="W97" s="78"/>
      <c r="X97" s="76"/>
      <c r="Y97" s="78"/>
      <c r="Z97" s="73">
        <f>P97-O97</f>
        <v>0</v>
      </c>
      <c r="AA97" s="73">
        <f>P97-J97</f>
        <v>0</v>
      </c>
      <c r="AB97" s="76"/>
      <c r="AC97" s="77"/>
      <c r="AD97" s="76"/>
      <c r="AE97" s="77"/>
      <c r="AF97" s="76"/>
      <c r="AG97" s="77"/>
    </row>
    <row r="98" spans="1:33" s="17" customFormat="1" ht="25.5" hidden="1" x14ac:dyDescent="0.25">
      <c r="A98" s="159" t="s">
        <v>225</v>
      </c>
      <c r="B98" s="188"/>
      <c r="C98" s="189"/>
      <c r="D98" s="189"/>
      <c r="E98" s="189"/>
      <c r="F98" s="190"/>
      <c r="G98" s="159"/>
      <c r="H98" s="191"/>
      <c r="I98" s="192"/>
      <c r="J98" s="435"/>
      <c r="K98" s="436"/>
      <c r="L98" s="138"/>
      <c r="M98" s="212"/>
      <c r="N98" s="196"/>
      <c r="O98" s="212"/>
      <c r="P98" s="212"/>
      <c r="Q98" s="212"/>
      <c r="R98" s="196">
        <f t="shared" si="23"/>
        <v>0</v>
      </c>
      <c r="S98" s="212"/>
      <c r="T98" s="212"/>
      <c r="U98" s="212"/>
      <c r="V98" s="212"/>
      <c r="W98" s="212"/>
      <c r="X98" s="212"/>
      <c r="Y98" s="212"/>
      <c r="Z98" s="195"/>
      <c r="AA98" s="195"/>
      <c r="AB98" s="212"/>
      <c r="AC98" s="196"/>
      <c r="AD98" s="212"/>
      <c r="AE98" s="196"/>
      <c r="AF98" s="212"/>
      <c r="AG98" s="196"/>
    </row>
    <row r="99" spans="1:33" s="17" customFormat="1" ht="26.25" hidden="1" x14ac:dyDescent="0.25">
      <c r="A99" s="109" t="s">
        <v>226</v>
      </c>
      <c r="B99" s="110"/>
      <c r="C99" s="428"/>
      <c r="D99" s="111"/>
      <c r="E99" s="111"/>
      <c r="F99" s="429"/>
      <c r="G99" s="109"/>
      <c r="H99" s="142"/>
      <c r="I99" s="143"/>
      <c r="J99" s="460">
        <v>0</v>
      </c>
      <c r="K99" s="412"/>
      <c r="L99" s="144">
        <f>SUM(L100:L135)</f>
        <v>0</v>
      </c>
      <c r="M99" s="148">
        <f t="shared" ref="M99:AG99" si="34">SUM(M100:M135)</f>
        <v>0</v>
      </c>
      <c r="N99" s="214">
        <f t="shared" si="34"/>
        <v>0</v>
      </c>
      <c r="O99" s="215">
        <f t="shared" si="34"/>
        <v>0</v>
      </c>
      <c r="P99" s="148">
        <f t="shared" si="34"/>
        <v>0</v>
      </c>
      <c r="Q99" s="148">
        <f t="shared" si="34"/>
        <v>0</v>
      </c>
      <c r="R99" s="125">
        <f t="shared" si="23"/>
        <v>0</v>
      </c>
      <c r="S99" s="148">
        <f t="shared" si="34"/>
        <v>0</v>
      </c>
      <c r="T99" s="148">
        <f t="shared" si="34"/>
        <v>0</v>
      </c>
      <c r="U99" s="216">
        <f t="shared" si="34"/>
        <v>0</v>
      </c>
      <c r="V99" s="148">
        <f t="shared" si="34"/>
        <v>0</v>
      </c>
      <c r="W99" s="216">
        <f t="shared" si="34"/>
        <v>0</v>
      </c>
      <c r="X99" s="148">
        <f t="shared" si="34"/>
        <v>0</v>
      </c>
      <c r="Y99" s="216">
        <f t="shared" si="34"/>
        <v>0</v>
      </c>
      <c r="Z99" s="217">
        <f t="shared" si="34"/>
        <v>0</v>
      </c>
      <c r="AA99" s="217">
        <f t="shared" si="34"/>
        <v>0</v>
      </c>
      <c r="AB99" s="148">
        <f t="shared" si="34"/>
        <v>0</v>
      </c>
      <c r="AC99" s="125">
        <f t="shared" si="34"/>
        <v>0</v>
      </c>
      <c r="AD99" s="126">
        <f t="shared" si="34"/>
        <v>0</v>
      </c>
      <c r="AE99" s="126">
        <f t="shared" si="34"/>
        <v>0</v>
      </c>
      <c r="AF99" s="126">
        <f t="shared" si="34"/>
        <v>0</v>
      </c>
      <c r="AG99" s="126">
        <f t="shared" si="34"/>
        <v>0</v>
      </c>
    </row>
    <row r="100" spans="1:33" s="17" customFormat="1" ht="65.25" hidden="1" customHeight="1" x14ac:dyDescent="0.25">
      <c r="A100" s="809" t="s">
        <v>227</v>
      </c>
      <c r="B100" s="736" t="s">
        <v>228</v>
      </c>
      <c r="C100" s="741" t="s">
        <v>229</v>
      </c>
      <c r="D100" s="765" t="s">
        <v>230</v>
      </c>
      <c r="E100" s="768" t="s">
        <v>41</v>
      </c>
      <c r="F100" s="129" t="s">
        <v>231</v>
      </c>
      <c r="G100" s="70">
        <v>17</v>
      </c>
      <c r="H100" s="218">
        <v>0</v>
      </c>
      <c r="I100" s="219">
        <v>58</v>
      </c>
      <c r="J100" s="415">
        <v>0</v>
      </c>
      <c r="K100" s="416">
        <v>170039.19</v>
      </c>
      <c r="L100" s="152">
        <f t="shared" ref="L100:L135" si="35">ROUND(J100*$K100,2)</f>
        <v>0</v>
      </c>
      <c r="M100" s="76"/>
      <c r="N100" s="77"/>
      <c r="O100" s="73">
        <f t="shared" ref="O100:O136" si="36">ROUND(J100/12*AH$5,0)</f>
        <v>0</v>
      </c>
      <c r="P100" s="76"/>
      <c r="Q100" s="76"/>
      <c r="R100" s="77">
        <f t="shared" si="23"/>
        <v>0</v>
      </c>
      <c r="S100" s="76">
        <f t="shared" ref="S100:S135" si="37">J100-P100</f>
        <v>0</v>
      </c>
      <c r="T100" s="76"/>
      <c r="U100" s="77">
        <f t="shared" ref="U100:W112" si="38">ROUND(T100*$K100,2)</f>
        <v>0</v>
      </c>
      <c r="V100" s="76"/>
      <c r="W100" s="77">
        <f t="shared" si="38"/>
        <v>0</v>
      </c>
      <c r="X100" s="76"/>
      <c r="Y100" s="77">
        <f t="shared" ref="Y100:Y112" si="39">ROUND(X100*$K100,2)</f>
        <v>0</v>
      </c>
      <c r="Z100" s="73">
        <f t="shared" ref="Z100:Z135" si="40">P100-O100</f>
        <v>0</v>
      </c>
      <c r="AA100" s="73">
        <f t="shared" ref="AA100:AA135" si="41">P100-J100</f>
        <v>0</v>
      </c>
      <c r="AB100" s="76"/>
      <c r="AC100" s="77">
        <f>ROUND(AB100*$K100,2)</f>
        <v>0</v>
      </c>
      <c r="AD100" s="76"/>
      <c r="AE100" s="73"/>
      <c r="AF100" s="73"/>
      <c r="AG100" s="73"/>
    </row>
    <row r="101" spans="1:33" s="17" customFormat="1" ht="65.25" hidden="1" customHeight="1" x14ac:dyDescent="0.25">
      <c r="A101" s="747"/>
      <c r="B101" s="757"/>
      <c r="C101" s="763"/>
      <c r="D101" s="766"/>
      <c r="E101" s="769"/>
      <c r="F101" s="129" t="s">
        <v>232</v>
      </c>
      <c r="G101" s="70">
        <v>17</v>
      </c>
      <c r="H101" s="71">
        <v>229</v>
      </c>
      <c r="I101" s="72">
        <v>59</v>
      </c>
      <c r="J101" s="415">
        <v>0</v>
      </c>
      <c r="K101" s="418">
        <v>170039.19</v>
      </c>
      <c r="L101" s="75">
        <f t="shared" si="35"/>
        <v>0</v>
      </c>
      <c r="M101" s="76"/>
      <c r="N101" s="77"/>
      <c r="O101" s="73">
        <f t="shared" si="36"/>
        <v>0</v>
      </c>
      <c r="P101" s="76"/>
      <c r="Q101" s="76"/>
      <c r="R101" s="77">
        <f t="shared" si="23"/>
        <v>0</v>
      </c>
      <c r="S101" s="76">
        <f t="shared" si="37"/>
        <v>0</v>
      </c>
      <c r="T101" s="76"/>
      <c r="U101" s="77">
        <f t="shared" si="38"/>
        <v>0</v>
      </c>
      <c r="V101" s="76"/>
      <c r="W101" s="77">
        <f t="shared" si="38"/>
        <v>0</v>
      </c>
      <c r="X101" s="76"/>
      <c r="Y101" s="77">
        <f t="shared" si="39"/>
        <v>0</v>
      </c>
      <c r="Z101" s="73">
        <f t="shared" si="40"/>
        <v>0</v>
      </c>
      <c r="AA101" s="73">
        <f t="shared" si="41"/>
        <v>0</v>
      </c>
      <c r="AB101" s="76"/>
      <c r="AC101" s="77"/>
      <c r="AD101" s="76"/>
      <c r="AE101" s="77"/>
      <c r="AF101" s="76"/>
      <c r="AG101" s="77"/>
    </row>
    <row r="102" spans="1:33" s="17" customFormat="1" ht="65.25" hidden="1" customHeight="1" x14ac:dyDescent="0.25">
      <c r="A102" s="747"/>
      <c r="B102" s="757"/>
      <c r="C102" s="742"/>
      <c r="D102" s="755"/>
      <c r="E102" s="756"/>
      <c r="F102" s="129" t="s">
        <v>233</v>
      </c>
      <c r="G102" s="70">
        <v>17</v>
      </c>
      <c r="H102" s="71">
        <v>227</v>
      </c>
      <c r="I102" s="72">
        <v>60</v>
      </c>
      <c r="J102" s="415">
        <v>0</v>
      </c>
      <c r="K102" s="418">
        <v>170039.19</v>
      </c>
      <c r="L102" s="220">
        <f t="shared" si="35"/>
        <v>0</v>
      </c>
      <c r="M102" s="76"/>
      <c r="N102" s="77"/>
      <c r="O102" s="73">
        <f t="shared" si="36"/>
        <v>0</v>
      </c>
      <c r="P102" s="76"/>
      <c r="Q102" s="76"/>
      <c r="R102" s="77">
        <f t="shared" si="23"/>
        <v>0</v>
      </c>
      <c r="S102" s="76">
        <f t="shared" si="37"/>
        <v>0</v>
      </c>
      <c r="T102" s="76"/>
      <c r="U102" s="77">
        <f t="shared" si="38"/>
        <v>0</v>
      </c>
      <c r="V102" s="76"/>
      <c r="W102" s="77">
        <f t="shared" si="38"/>
        <v>0</v>
      </c>
      <c r="X102" s="76"/>
      <c r="Y102" s="77">
        <f t="shared" si="39"/>
        <v>0</v>
      </c>
      <c r="Z102" s="73">
        <f t="shared" si="40"/>
        <v>0</v>
      </c>
      <c r="AA102" s="73">
        <f t="shared" si="41"/>
        <v>0</v>
      </c>
      <c r="AB102" s="76"/>
      <c r="AC102" s="77">
        <f>ROUND(AB102*$K102,2)</f>
        <v>0</v>
      </c>
      <c r="AD102" s="76"/>
      <c r="AE102" s="77"/>
      <c r="AF102" s="76"/>
      <c r="AG102" s="77"/>
    </row>
    <row r="103" spans="1:33" s="17" customFormat="1" ht="65.25" hidden="1" customHeight="1" x14ac:dyDescent="0.25">
      <c r="A103" s="747"/>
      <c r="B103" s="757"/>
      <c r="C103" s="741" t="s">
        <v>234</v>
      </c>
      <c r="D103" s="765" t="s">
        <v>235</v>
      </c>
      <c r="E103" s="768" t="s">
        <v>41</v>
      </c>
      <c r="F103" s="129" t="s">
        <v>231</v>
      </c>
      <c r="G103" s="70">
        <v>17</v>
      </c>
      <c r="H103" s="71">
        <v>1221</v>
      </c>
      <c r="I103" s="72">
        <v>61</v>
      </c>
      <c r="J103" s="415">
        <v>0</v>
      </c>
      <c r="K103" s="418">
        <v>170039.19</v>
      </c>
      <c r="L103" s="75">
        <f t="shared" si="35"/>
        <v>0</v>
      </c>
      <c r="M103" s="76"/>
      <c r="N103" s="77"/>
      <c r="O103" s="73">
        <f t="shared" si="36"/>
        <v>0</v>
      </c>
      <c r="P103" s="76"/>
      <c r="Q103" s="76"/>
      <c r="R103" s="77">
        <f t="shared" si="23"/>
        <v>0</v>
      </c>
      <c r="S103" s="76">
        <f t="shared" si="37"/>
        <v>0</v>
      </c>
      <c r="T103" s="76"/>
      <c r="U103" s="77">
        <f t="shared" si="38"/>
        <v>0</v>
      </c>
      <c r="V103" s="76"/>
      <c r="W103" s="77">
        <f t="shared" si="38"/>
        <v>0</v>
      </c>
      <c r="X103" s="76"/>
      <c r="Y103" s="77">
        <f t="shared" si="39"/>
        <v>0</v>
      </c>
      <c r="Z103" s="73">
        <f t="shared" si="40"/>
        <v>0</v>
      </c>
      <c r="AA103" s="73">
        <f t="shared" si="41"/>
        <v>0</v>
      </c>
      <c r="AB103" s="76"/>
      <c r="AC103" s="77"/>
      <c r="AD103" s="76"/>
      <c r="AE103" s="77"/>
      <c r="AF103" s="76"/>
      <c r="AG103" s="77"/>
    </row>
    <row r="104" spans="1:33" s="17" customFormat="1" ht="65.25" hidden="1" customHeight="1" x14ac:dyDescent="0.25">
      <c r="A104" s="747"/>
      <c r="B104" s="757"/>
      <c r="C104" s="763"/>
      <c r="D104" s="766"/>
      <c r="E104" s="769"/>
      <c r="F104" s="129" t="s">
        <v>232</v>
      </c>
      <c r="G104" s="70">
        <v>17</v>
      </c>
      <c r="H104" s="71">
        <v>229</v>
      </c>
      <c r="I104" s="72">
        <v>62</v>
      </c>
      <c r="J104" s="415">
        <v>0</v>
      </c>
      <c r="K104" s="418">
        <v>170039.19</v>
      </c>
      <c r="L104" s="75">
        <f t="shared" si="35"/>
        <v>0</v>
      </c>
      <c r="M104" s="76"/>
      <c r="N104" s="77"/>
      <c r="O104" s="73">
        <f t="shared" si="36"/>
        <v>0</v>
      </c>
      <c r="P104" s="76"/>
      <c r="Q104" s="76"/>
      <c r="R104" s="77">
        <f t="shared" si="23"/>
        <v>0</v>
      </c>
      <c r="S104" s="76">
        <f t="shared" si="37"/>
        <v>0</v>
      </c>
      <c r="T104" s="76"/>
      <c r="U104" s="77">
        <f t="shared" si="38"/>
        <v>0</v>
      </c>
      <c r="V104" s="76"/>
      <c r="W104" s="77">
        <f t="shared" si="38"/>
        <v>0</v>
      </c>
      <c r="X104" s="76"/>
      <c r="Y104" s="77">
        <f t="shared" si="39"/>
        <v>0</v>
      </c>
      <c r="Z104" s="73">
        <f t="shared" si="40"/>
        <v>0</v>
      </c>
      <c r="AA104" s="73">
        <f t="shared" si="41"/>
        <v>0</v>
      </c>
      <c r="AB104" s="76"/>
      <c r="AC104" s="77"/>
      <c r="AD104" s="76"/>
      <c r="AE104" s="77"/>
      <c r="AF104" s="76"/>
      <c r="AG104" s="77"/>
    </row>
    <row r="105" spans="1:33" s="17" customFormat="1" ht="65.25" hidden="1" customHeight="1" x14ac:dyDescent="0.25">
      <c r="A105" s="747"/>
      <c r="B105" s="757"/>
      <c r="C105" s="742"/>
      <c r="D105" s="755"/>
      <c r="E105" s="756"/>
      <c r="F105" s="129" t="s">
        <v>233</v>
      </c>
      <c r="G105" s="70">
        <v>17</v>
      </c>
      <c r="H105" s="71">
        <v>227</v>
      </c>
      <c r="I105" s="72">
        <v>63</v>
      </c>
      <c r="J105" s="415">
        <v>0</v>
      </c>
      <c r="K105" s="418">
        <v>170039.19</v>
      </c>
      <c r="L105" s="75">
        <f t="shared" si="35"/>
        <v>0</v>
      </c>
      <c r="M105" s="76"/>
      <c r="N105" s="77"/>
      <c r="O105" s="73">
        <f t="shared" si="36"/>
        <v>0</v>
      </c>
      <c r="P105" s="76"/>
      <c r="Q105" s="76"/>
      <c r="R105" s="77">
        <f t="shared" si="23"/>
        <v>0</v>
      </c>
      <c r="S105" s="76">
        <f t="shared" si="37"/>
        <v>0</v>
      </c>
      <c r="T105" s="76"/>
      <c r="U105" s="77">
        <f t="shared" si="38"/>
        <v>0</v>
      </c>
      <c r="V105" s="76"/>
      <c r="W105" s="77">
        <f t="shared" si="38"/>
        <v>0</v>
      </c>
      <c r="X105" s="76"/>
      <c r="Y105" s="77">
        <f t="shared" si="39"/>
        <v>0</v>
      </c>
      <c r="Z105" s="73">
        <f t="shared" si="40"/>
        <v>0</v>
      </c>
      <c r="AA105" s="73">
        <f t="shared" si="41"/>
        <v>0</v>
      </c>
      <c r="AB105" s="76"/>
      <c r="AC105" s="77"/>
      <c r="AD105" s="76"/>
      <c r="AE105" s="77"/>
      <c r="AF105" s="76"/>
      <c r="AG105" s="77"/>
    </row>
    <row r="106" spans="1:33" s="17" customFormat="1" ht="65.25" hidden="1" customHeight="1" x14ac:dyDescent="0.25">
      <c r="A106" s="747"/>
      <c r="B106" s="757"/>
      <c r="C106" s="741" t="s">
        <v>236</v>
      </c>
      <c r="D106" s="765" t="s">
        <v>237</v>
      </c>
      <c r="E106" s="768" t="s">
        <v>41</v>
      </c>
      <c r="F106" s="129" t="s">
        <v>231</v>
      </c>
      <c r="G106" s="70">
        <v>17</v>
      </c>
      <c r="H106" s="71">
        <v>1221</v>
      </c>
      <c r="I106" s="72">
        <v>64</v>
      </c>
      <c r="J106" s="415">
        <v>0</v>
      </c>
      <c r="K106" s="418">
        <v>170039.19</v>
      </c>
      <c r="L106" s="152">
        <f t="shared" si="35"/>
        <v>0</v>
      </c>
      <c r="M106" s="76"/>
      <c r="N106" s="77"/>
      <c r="O106" s="73">
        <f t="shared" si="36"/>
        <v>0</v>
      </c>
      <c r="P106" s="76"/>
      <c r="Q106" s="76"/>
      <c r="R106" s="77">
        <f t="shared" si="23"/>
        <v>0</v>
      </c>
      <c r="S106" s="76">
        <f t="shared" si="37"/>
        <v>0</v>
      </c>
      <c r="T106" s="76"/>
      <c r="U106" s="77">
        <f t="shared" si="38"/>
        <v>0</v>
      </c>
      <c r="V106" s="76"/>
      <c r="W106" s="77">
        <f t="shared" si="38"/>
        <v>0</v>
      </c>
      <c r="X106" s="76"/>
      <c r="Y106" s="77">
        <f t="shared" si="39"/>
        <v>0</v>
      </c>
      <c r="Z106" s="73">
        <f t="shared" si="40"/>
        <v>0</v>
      </c>
      <c r="AA106" s="73">
        <f t="shared" si="41"/>
        <v>0</v>
      </c>
      <c r="AB106" s="76"/>
      <c r="AC106" s="77"/>
      <c r="AD106" s="76"/>
      <c r="AE106" s="73"/>
      <c r="AF106" s="73"/>
      <c r="AG106" s="73"/>
    </row>
    <row r="107" spans="1:33" s="17" customFormat="1" ht="65.25" hidden="1" customHeight="1" x14ac:dyDescent="0.25">
      <c r="A107" s="747"/>
      <c r="B107" s="757"/>
      <c r="C107" s="763"/>
      <c r="D107" s="766"/>
      <c r="E107" s="769"/>
      <c r="F107" s="129" t="s">
        <v>232</v>
      </c>
      <c r="G107" s="70">
        <v>17</v>
      </c>
      <c r="H107" s="71">
        <v>229</v>
      </c>
      <c r="I107" s="72">
        <v>65</v>
      </c>
      <c r="J107" s="415">
        <v>0</v>
      </c>
      <c r="K107" s="418">
        <v>170039.19</v>
      </c>
      <c r="L107" s="75">
        <f t="shared" si="35"/>
        <v>0</v>
      </c>
      <c r="M107" s="76"/>
      <c r="N107" s="77"/>
      <c r="O107" s="73">
        <f t="shared" si="36"/>
        <v>0</v>
      </c>
      <c r="P107" s="76"/>
      <c r="Q107" s="76"/>
      <c r="R107" s="77">
        <f t="shared" si="23"/>
        <v>0</v>
      </c>
      <c r="S107" s="76">
        <f t="shared" si="37"/>
        <v>0</v>
      </c>
      <c r="T107" s="76"/>
      <c r="U107" s="77">
        <f t="shared" si="38"/>
        <v>0</v>
      </c>
      <c r="V107" s="76"/>
      <c r="W107" s="77">
        <f t="shared" si="38"/>
        <v>0</v>
      </c>
      <c r="X107" s="76"/>
      <c r="Y107" s="77">
        <f t="shared" si="39"/>
        <v>0</v>
      </c>
      <c r="Z107" s="73">
        <f t="shared" si="40"/>
        <v>0</v>
      </c>
      <c r="AA107" s="73">
        <f t="shared" si="41"/>
        <v>0</v>
      </c>
      <c r="AB107" s="76"/>
      <c r="AC107" s="77"/>
      <c r="AD107" s="76"/>
      <c r="AE107" s="77"/>
      <c r="AF107" s="76"/>
      <c r="AG107" s="77"/>
    </row>
    <row r="108" spans="1:33" s="17" customFormat="1" ht="65.25" hidden="1" customHeight="1" x14ac:dyDescent="0.25">
      <c r="A108" s="747"/>
      <c r="B108" s="757"/>
      <c r="C108" s="742"/>
      <c r="D108" s="755"/>
      <c r="E108" s="756"/>
      <c r="F108" s="129" t="s">
        <v>233</v>
      </c>
      <c r="G108" s="70">
        <v>17</v>
      </c>
      <c r="H108" s="71">
        <v>227</v>
      </c>
      <c r="I108" s="72">
        <v>66</v>
      </c>
      <c r="J108" s="415">
        <v>0</v>
      </c>
      <c r="K108" s="418">
        <v>170039.19</v>
      </c>
      <c r="L108" s="75">
        <f t="shared" si="35"/>
        <v>0</v>
      </c>
      <c r="M108" s="76"/>
      <c r="N108" s="77"/>
      <c r="O108" s="73">
        <f t="shared" si="36"/>
        <v>0</v>
      </c>
      <c r="P108" s="76"/>
      <c r="Q108" s="76"/>
      <c r="R108" s="77">
        <f t="shared" si="23"/>
        <v>0</v>
      </c>
      <c r="S108" s="76">
        <f t="shared" si="37"/>
        <v>0</v>
      </c>
      <c r="T108" s="76"/>
      <c r="U108" s="77">
        <f t="shared" si="38"/>
        <v>0</v>
      </c>
      <c r="V108" s="76"/>
      <c r="W108" s="77">
        <f t="shared" si="38"/>
        <v>0</v>
      </c>
      <c r="X108" s="76"/>
      <c r="Y108" s="77">
        <f t="shared" si="39"/>
        <v>0</v>
      </c>
      <c r="Z108" s="73">
        <f t="shared" si="40"/>
        <v>0</v>
      </c>
      <c r="AA108" s="73">
        <f t="shared" si="41"/>
        <v>0</v>
      </c>
      <c r="AB108" s="76"/>
      <c r="AC108" s="77"/>
      <c r="AD108" s="76"/>
      <c r="AE108" s="77"/>
      <c r="AF108" s="76"/>
      <c r="AG108" s="77"/>
    </row>
    <row r="109" spans="1:33" s="17" customFormat="1" ht="65.25" hidden="1" customHeight="1" x14ac:dyDescent="0.25">
      <c r="A109" s="747"/>
      <c r="B109" s="757"/>
      <c r="C109" s="741" t="s">
        <v>238</v>
      </c>
      <c r="D109" s="765" t="s">
        <v>239</v>
      </c>
      <c r="E109" s="768" t="s">
        <v>41</v>
      </c>
      <c r="F109" s="129" t="s">
        <v>240</v>
      </c>
      <c r="G109" s="70">
        <v>17</v>
      </c>
      <c r="H109" s="71">
        <v>1089</v>
      </c>
      <c r="I109" s="72">
        <v>67</v>
      </c>
      <c r="J109" s="415">
        <v>0</v>
      </c>
      <c r="K109" s="418">
        <v>170039.19</v>
      </c>
      <c r="L109" s="75">
        <f t="shared" si="35"/>
        <v>0</v>
      </c>
      <c r="M109" s="76"/>
      <c r="N109" s="77"/>
      <c r="O109" s="73">
        <f t="shared" si="36"/>
        <v>0</v>
      </c>
      <c r="P109" s="76"/>
      <c r="Q109" s="76"/>
      <c r="R109" s="77">
        <f t="shared" si="23"/>
        <v>0</v>
      </c>
      <c r="S109" s="76">
        <f t="shared" si="37"/>
        <v>0</v>
      </c>
      <c r="T109" s="76"/>
      <c r="U109" s="77">
        <f t="shared" si="38"/>
        <v>0</v>
      </c>
      <c r="V109" s="76"/>
      <c r="W109" s="77">
        <f t="shared" si="38"/>
        <v>0</v>
      </c>
      <c r="X109" s="76"/>
      <c r="Y109" s="77">
        <f t="shared" si="39"/>
        <v>0</v>
      </c>
      <c r="Z109" s="73">
        <f t="shared" si="40"/>
        <v>0</v>
      </c>
      <c r="AA109" s="73">
        <f t="shared" si="41"/>
        <v>0</v>
      </c>
      <c r="AB109" s="76"/>
      <c r="AC109" s="77"/>
      <c r="AD109" s="76"/>
      <c r="AE109" s="77"/>
      <c r="AF109" s="76"/>
      <c r="AG109" s="77"/>
    </row>
    <row r="110" spans="1:33" s="17" customFormat="1" ht="65.25" hidden="1" customHeight="1" x14ac:dyDescent="0.25">
      <c r="A110" s="747"/>
      <c r="B110" s="757"/>
      <c r="C110" s="742"/>
      <c r="D110" s="755"/>
      <c r="E110" s="756"/>
      <c r="F110" s="129" t="s">
        <v>241</v>
      </c>
      <c r="G110" s="70">
        <v>17</v>
      </c>
      <c r="H110" s="71">
        <v>1092</v>
      </c>
      <c r="I110" s="72">
        <v>68</v>
      </c>
      <c r="J110" s="415">
        <v>0</v>
      </c>
      <c r="K110" s="418">
        <v>170039.19</v>
      </c>
      <c r="L110" s="75">
        <f t="shared" si="35"/>
        <v>0</v>
      </c>
      <c r="M110" s="76"/>
      <c r="N110" s="77"/>
      <c r="O110" s="73">
        <f t="shared" si="36"/>
        <v>0</v>
      </c>
      <c r="P110" s="76"/>
      <c r="Q110" s="76"/>
      <c r="R110" s="77">
        <f t="shared" si="23"/>
        <v>0</v>
      </c>
      <c r="S110" s="76">
        <f t="shared" si="37"/>
        <v>0</v>
      </c>
      <c r="T110" s="76"/>
      <c r="U110" s="77">
        <f t="shared" si="38"/>
        <v>0</v>
      </c>
      <c r="V110" s="76"/>
      <c r="W110" s="77">
        <f t="shared" si="38"/>
        <v>0</v>
      </c>
      <c r="X110" s="76"/>
      <c r="Y110" s="77">
        <f t="shared" si="39"/>
        <v>0</v>
      </c>
      <c r="Z110" s="73">
        <f t="shared" si="40"/>
        <v>0</v>
      </c>
      <c r="AA110" s="73">
        <f t="shared" si="41"/>
        <v>0</v>
      </c>
      <c r="AB110" s="76"/>
      <c r="AC110" s="77"/>
      <c r="AD110" s="76"/>
      <c r="AE110" s="77"/>
      <c r="AF110" s="76"/>
      <c r="AG110" s="77"/>
    </row>
    <row r="111" spans="1:33" s="17" customFormat="1" ht="65.25" hidden="1" customHeight="1" x14ac:dyDescent="0.25">
      <c r="A111" s="747"/>
      <c r="B111" s="757"/>
      <c r="C111" s="741" t="s">
        <v>242</v>
      </c>
      <c r="D111" s="765" t="s">
        <v>243</v>
      </c>
      <c r="E111" s="768" t="s">
        <v>41</v>
      </c>
      <c r="F111" s="129" t="s">
        <v>244</v>
      </c>
      <c r="G111" s="70">
        <v>17</v>
      </c>
      <c r="H111" s="71">
        <v>1091</v>
      </c>
      <c r="I111" s="72">
        <v>69</v>
      </c>
      <c r="J111" s="415">
        <v>0</v>
      </c>
      <c r="K111" s="418">
        <v>170039.19</v>
      </c>
      <c r="L111" s="75">
        <f t="shared" si="35"/>
        <v>0</v>
      </c>
      <c r="M111" s="76"/>
      <c r="N111" s="77"/>
      <c r="O111" s="73">
        <f t="shared" si="36"/>
        <v>0</v>
      </c>
      <c r="P111" s="76"/>
      <c r="Q111" s="76"/>
      <c r="R111" s="77">
        <f t="shared" si="23"/>
        <v>0</v>
      </c>
      <c r="S111" s="76">
        <f t="shared" si="37"/>
        <v>0</v>
      </c>
      <c r="T111" s="76"/>
      <c r="U111" s="77">
        <f t="shared" si="38"/>
        <v>0</v>
      </c>
      <c r="V111" s="76"/>
      <c r="W111" s="77">
        <f t="shared" si="38"/>
        <v>0</v>
      </c>
      <c r="X111" s="76"/>
      <c r="Y111" s="77">
        <f t="shared" si="39"/>
        <v>0</v>
      </c>
      <c r="Z111" s="73">
        <f t="shared" si="40"/>
        <v>0</v>
      </c>
      <c r="AA111" s="73">
        <f t="shared" si="41"/>
        <v>0</v>
      </c>
      <c r="AB111" s="76"/>
      <c r="AC111" s="77"/>
      <c r="AD111" s="76"/>
      <c r="AE111" s="77"/>
      <c r="AF111" s="76"/>
      <c r="AG111" s="77"/>
    </row>
    <row r="112" spans="1:33" s="17" customFormat="1" ht="65.25" hidden="1" customHeight="1" x14ac:dyDescent="0.25">
      <c r="A112" s="747"/>
      <c r="B112" s="758"/>
      <c r="C112" s="742"/>
      <c r="D112" s="755"/>
      <c r="E112" s="756"/>
      <c r="F112" s="129" t="s">
        <v>231</v>
      </c>
      <c r="G112" s="70">
        <v>17</v>
      </c>
      <c r="H112" s="71">
        <v>1221</v>
      </c>
      <c r="I112" s="72">
        <v>70</v>
      </c>
      <c r="J112" s="415">
        <v>0</v>
      </c>
      <c r="K112" s="418">
        <v>170039.19</v>
      </c>
      <c r="L112" s="75">
        <f t="shared" si="35"/>
        <v>0</v>
      </c>
      <c r="M112" s="76"/>
      <c r="N112" s="77"/>
      <c r="O112" s="73">
        <f t="shared" si="36"/>
        <v>0</v>
      </c>
      <c r="P112" s="76"/>
      <c r="Q112" s="76"/>
      <c r="R112" s="77">
        <f t="shared" si="23"/>
        <v>0</v>
      </c>
      <c r="S112" s="76">
        <f t="shared" si="37"/>
        <v>0</v>
      </c>
      <c r="T112" s="76"/>
      <c r="U112" s="77">
        <f t="shared" si="38"/>
        <v>0</v>
      </c>
      <c r="V112" s="76"/>
      <c r="W112" s="77">
        <f t="shared" si="38"/>
        <v>0</v>
      </c>
      <c r="X112" s="76"/>
      <c r="Y112" s="77">
        <f t="shared" si="39"/>
        <v>0</v>
      </c>
      <c r="Z112" s="73">
        <f t="shared" si="40"/>
        <v>0</v>
      </c>
      <c r="AA112" s="73">
        <f t="shared" si="41"/>
        <v>0</v>
      </c>
      <c r="AB112" s="76"/>
      <c r="AC112" s="77"/>
      <c r="AD112" s="76"/>
      <c r="AE112" s="77"/>
      <c r="AF112" s="76"/>
      <c r="AG112" s="77"/>
    </row>
    <row r="113" spans="1:33" s="17" customFormat="1" ht="65.25" hidden="1" customHeight="1" x14ac:dyDescent="0.25">
      <c r="A113" s="747"/>
      <c r="B113" s="739" t="s">
        <v>245</v>
      </c>
      <c r="C113" s="741" t="s">
        <v>246</v>
      </c>
      <c r="D113" s="765" t="s">
        <v>247</v>
      </c>
      <c r="E113" s="768" t="s">
        <v>41</v>
      </c>
      <c r="F113" s="129" t="s">
        <v>231</v>
      </c>
      <c r="G113" s="70">
        <v>18</v>
      </c>
      <c r="H113" s="71">
        <v>1221</v>
      </c>
      <c r="I113" s="72">
        <v>71</v>
      </c>
      <c r="J113" s="415">
        <v>0</v>
      </c>
      <c r="K113" s="418">
        <v>170039.19</v>
      </c>
      <c r="L113" s="152">
        <f t="shared" si="35"/>
        <v>0</v>
      </c>
      <c r="M113" s="76"/>
      <c r="N113" s="77"/>
      <c r="O113" s="73">
        <f t="shared" si="36"/>
        <v>0</v>
      </c>
      <c r="P113" s="76"/>
      <c r="Q113" s="76"/>
      <c r="R113" s="77">
        <f t="shared" si="23"/>
        <v>0</v>
      </c>
      <c r="S113" s="76">
        <f t="shared" si="37"/>
        <v>0</v>
      </c>
      <c r="T113" s="76"/>
      <c r="U113" s="77">
        <f>ROUND(T113*$K113,2)</f>
        <v>0</v>
      </c>
      <c r="V113" s="76"/>
      <c r="W113" s="77">
        <f>ROUND(V113*$K113,2)</f>
        <v>0</v>
      </c>
      <c r="X113" s="76"/>
      <c r="Y113" s="77">
        <f>ROUND(X113*$K113,2)</f>
        <v>0</v>
      </c>
      <c r="Z113" s="73">
        <f t="shared" si="40"/>
        <v>0</v>
      </c>
      <c r="AA113" s="73">
        <f t="shared" si="41"/>
        <v>0</v>
      </c>
      <c r="AB113" s="76"/>
      <c r="AC113" s="77"/>
      <c r="AD113" s="76"/>
      <c r="AE113" s="73"/>
      <c r="AF113" s="73"/>
      <c r="AG113" s="73"/>
    </row>
    <row r="114" spans="1:33" s="17" customFormat="1" ht="65.25" hidden="1" customHeight="1" x14ac:dyDescent="0.25">
      <c r="A114" s="747"/>
      <c r="B114" s="740"/>
      <c r="C114" s="742"/>
      <c r="D114" s="755"/>
      <c r="E114" s="756"/>
      <c r="F114" s="129" t="s">
        <v>232</v>
      </c>
      <c r="G114" s="70">
        <v>18</v>
      </c>
      <c r="H114" s="71">
        <v>229</v>
      </c>
      <c r="I114" s="72">
        <v>72</v>
      </c>
      <c r="J114" s="415">
        <v>0</v>
      </c>
      <c r="K114" s="418">
        <v>170039.19</v>
      </c>
      <c r="L114" s="75">
        <f t="shared" si="35"/>
        <v>0</v>
      </c>
      <c r="M114" s="76"/>
      <c r="N114" s="77"/>
      <c r="O114" s="73">
        <f t="shared" si="36"/>
        <v>0</v>
      </c>
      <c r="P114" s="76"/>
      <c r="Q114" s="76"/>
      <c r="R114" s="77">
        <f t="shared" si="23"/>
        <v>0</v>
      </c>
      <c r="S114" s="76">
        <f t="shared" si="37"/>
        <v>0</v>
      </c>
      <c r="T114" s="76"/>
      <c r="U114" s="77">
        <f t="shared" ref="U114:W135" si="42">ROUND(T114*$K114,2)</f>
        <v>0</v>
      </c>
      <c r="V114" s="76"/>
      <c r="W114" s="77">
        <f t="shared" si="42"/>
        <v>0</v>
      </c>
      <c r="X114" s="76"/>
      <c r="Y114" s="77">
        <f t="shared" ref="Y114:Y135" si="43">ROUND(X114*$K114,2)</f>
        <v>0</v>
      </c>
      <c r="Z114" s="73">
        <f t="shared" si="40"/>
        <v>0</v>
      </c>
      <c r="AA114" s="73">
        <f t="shared" si="41"/>
        <v>0</v>
      </c>
      <c r="AB114" s="76"/>
      <c r="AC114" s="77"/>
      <c r="AD114" s="76"/>
      <c r="AE114" s="77"/>
      <c r="AF114" s="76"/>
      <c r="AG114" s="77"/>
    </row>
    <row r="115" spans="1:33" s="17" customFormat="1" ht="65.25" hidden="1" customHeight="1" x14ac:dyDescent="0.25">
      <c r="A115" s="747"/>
      <c r="B115" s="739" t="s">
        <v>248</v>
      </c>
      <c r="C115" s="741" t="s">
        <v>249</v>
      </c>
      <c r="D115" s="765" t="s">
        <v>250</v>
      </c>
      <c r="E115" s="768" t="s">
        <v>41</v>
      </c>
      <c r="F115" s="129" t="s">
        <v>231</v>
      </c>
      <c r="G115" s="70">
        <v>19</v>
      </c>
      <c r="H115" s="71">
        <v>1221</v>
      </c>
      <c r="I115" s="72">
        <v>73</v>
      </c>
      <c r="J115" s="415">
        <v>0</v>
      </c>
      <c r="K115" s="418">
        <v>170039.19</v>
      </c>
      <c r="L115" s="75">
        <f t="shared" si="35"/>
        <v>0</v>
      </c>
      <c r="M115" s="76"/>
      <c r="N115" s="77"/>
      <c r="O115" s="73">
        <f t="shared" si="36"/>
        <v>0</v>
      </c>
      <c r="P115" s="76"/>
      <c r="Q115" s="76"/>
      <c r="R115" s="77">
        <f t="shared" si="23"/>
        <v>0</v>
      </c>
      <c r="S115" s="76">
        <f t="shared" si="37"/>
        <v>0</v>
      </c>
      <c r="T115" s="76"/>
      <c r="U115" s="77">
        <f t="shared" si="42"/>
        <v>0</v>
      </c>
      <c r="V115" s="76"/>
      <c r="W115" s="77">
        <f t="shared" si="42"/>
        <v>0</v>
      </c>
      <c r="X115" s="76"/>
      <c r="Y115" s="77">
        <f t="shared" si="43"/>
        <v>0</v>
      </c>
      <c r="Z115" s="73">
        <f t="shared" si="40"/>
        <v>0</v>
      </c>
      <c r="AA115" s="73">
        <f t="shared" si="41"/>
        <v>0</v>
      </c>
      <c r="AB115" s="76"/>
      <c r="AC115" s="77"/>
      <c r="AD115" s="76"/>
      <c r="AE115" s="77"/>
      <c r="AF115" s="76"/>
      <c r="AG115" s="77"/>
    </row>
    <row r="116" spans="1:33" s="17" customFormat="1" ht="65.25" hidden="1" customHeight="1" x14ac:dyDescent="0.25">
      <c r="A116" s="747"/>
      <c r="B116" s="795"/>
      <c r="C116" s="742"/>
      <c r="D116" s="755"/>
      <c r="E116" s="756"/>
      <c r="F116" s="129" t="s">
        <v>251</v>
      </c>
      <c r="G116" s="70">
        <v>19</v>
      </c>
      <c r="H116" s="71">
        <v>228</v>
      </c>
      <c r="I116" s="72">
        <v>74</v>
      </c>
      <c r="J116" s="415">
        <v>0</v>
      </c>
      <c r="K116" s="418">
        <v>170039.19</v>
      </c>
      <c r="L116" s="75">
        <f t="shared" si="35"/>
        <v>0</v>
      </c>
      <c r="M116" s="76"/>
      <c r="N116" s="77"/>
      <c r="O116" s="73">
        <f t="shared" si="36"/>
        <v>0</v>
      </c>
      <c r="P116" s="76"/>
      <c r="Q116" s="76"/>
      <c r="R116" s="77">
        <f t="shared" si="23"/>
        <v>0</v>
      </c>
      <c r="S116" s="76">
        <f t="shared" si="37"/>
        <v>0</v>
      </c>
      <c r="T116" s="76"/>
      <c r="U116" s="77">
        <f t="shared" si="42"/>
        <v>0</v>
      </c>
      <c r="V116" s="76"/>
      <c r="W116" s="77">
        <f t="shared" si="42"/>
        <v>0</v>
      </c>
      <c r="X116" s="76"/>
      <c r="Y116" s="77">
        <f t="shared" si="43"/>
        <v>0</v>
      </c>
      <c r="Z116" s="73">
        <f t="shared" si="40"/>
        <v>0</v>
      </c>
      <c r="AA116" s="73">
        <f t="shared" si="41"/>
        <v>0</v>
      </c>
      <c r="AB116" s="76"/>
      <c r="AC116" s="77"/>
      <c r="AD116" s="76"/>
      <c r="AE116" s="77"/>
      <c r="AF116" s="76"/>
      <c r="AG116" s="77"/>
    </row>
    <row r="117" spans="1:33" s="17" customFormat="1" ht="65.25" hidden="1" customHeight="1" x14ac:dyDescent="0.25">
      <c r="A117" s="747"/>
      <c r="B117" s="795"/>
      <c r="C117" s="741" t="s">
        <v>252</v>
      </c>
      <c r="D117" s="765" t="s">
        <v>253</v>
      </c>
      <c r="E117" s="768" t="s">
        <v>41</v>
      </c>
      <c r="F117" s="129" t="s">
        <v>231</v>
      </c>
      <c r="G117" s="70">
        <v>19</v>
      </c>
      <c r="H117" s="71">
        <v>1221</v>
      </c>
      <c r="I117" s="72">
        <v>75</v>
      </c>
      <c r="J117" s="415">
        <v>0</v>
      </c>
      <c r="K117" s="418">
        <v>170039.19</v>
      </c>
      <c r="L117" s="75">
        <f t="shared" si="35"/>
        <v>0</v>
      </c>
      <c r="M117" s="76"/>
      <c r="N117" s="77"/>
      <c r="O117" s="73">
        <f t="shared" si="36"/>
        <v>0</v>
      </c>
      <c r="P117" s="76"/>
      <c r="Q117" s="76"/>
      <c r="R117" s="77">
        <f t="shared" si="23"/>
        <v>0</v>
      </c>
      <c r="S117" s="76">
        <f t="shared" si="37"/>
        <v>0</v>
      </c>
      <c r="T117" s="76"/>
      <c r="U117" s="77">
        <f t="shared" si="42"/>
        <v>0</v>
      </c>
      <c r="V117" s="76"/>
      <c r="W117" s="77">
        <f t="shared" si="42"/>
        <v>0</v>
      </c>
      <c r="X117" s="76"/>
      <c r="Y117" s="77">
        <f t="shared" si="43"/>
        <v>0</v>
      </c>
      <c r="Z117" s="73">
        <f t="shared" si="40"/>
        <v>0</v>
      </c>
      <c r="AA117" s="73">
        <f t="shared" si="41"/>
        <v>0</v>
      </c>
      <c r="AB117" s="76"/>
      <c r="AC117" s="77"/>
      <c r="AD117" s="76"/>
      <c r="AE117" s="77"/>
      <c r="AF117" s="76"/>
      <c r="AG117" s="77"/>
    </row>
    <row r="118" spans="1:33" s="17" customFormat="1" ht="65.25" hidden="1" customHeight="1" x14ac:dyDescent="0.25">
      <c r="A118" s="747"/>
      <c r="B118" s="740"/>
      <c r="C118" s="742"/>
      <c r="D118" s="755"/>
      <c r="E118" s="756"/>
      <c r="F118" s="129" t="s">
        <v>251</v>
      </c>
      <c r="G118" s="70">
        <v>19</v>
      </c>
      <c r="H118" s="71">
        <v>228</v>
      </c>
      <c r="I118" s="72">
        <v>76</v>
      </c>
      <c r="J118" s="415">
        <v>0</v>
      </c>
      <c r="K118" s="418">
        <v>170039.19</v>
      </c>
      <c r="L118" s="75">
        <f t="shared" si="35"/>
        <v>0</v>
      </c>
      <c r="M118" s="76"/>
      <c r="N118" s="77"/>
      <c r="O118" s="73">
        <f t="shared" si="36"/>
        <v>0</v>
      </c>
      <c r="P118" s="76"/>
      <c r="Q118" s="76"/>
      <c r="R118" s="77">
        <f t="shared" si="23"/>
        <v>0</v>
      </c>
      <c r="S118" s="76">
        <f t="shared" si="37"/>
        <v>0</v>
      </c>
      <c r="T118" s="76"/>
      <c r="U118" s="77">
        <f t="shared" si="42"/>
        <v>0</v>
      </c>
      <c r="V118" s="76"/>
      <c r="W118" s="77">
        <f t="shared" si="42"/>
        <v>0</v>
      </c>
      <c r="X118" s="76"/>
      <c r="Y118" s="77">
        <f t="shared" si="43"/>
        <v>0</v>
      </c>
      <c r="Z118" s="73">
        <f t="shared" si="40"/>
        <v>0</v>
      </c>
      <c r="AA118" s="73">
        <f t="shared" si="41"/>
        <v>0</v>
      </c>
      <c r="AB118" s="76"/>
      <c r="AC118" s="77"/>
      <c r="AD118" s="76"/>
      <c r="AE118" s="77"/>
      <c r="AF118" s="76"/>
      <c r="AG118" s="77"/>
    </row>
    <row r="119" spans="1:33" s="17" customFormat="1" ht="65.25" hidden="1" customHeight="1" x14ac:dyDescent="0.25">
      <c r="A119" s="747"/>
      <c r="B119" s="739" t="s">
        <v>254</v>
      </c>
      <c r="C119" s="770" t="s">
        <v>255</v>
      </c>
      <c r="D119" s="765" t="s">
        <v>256</v>
      </c>
      <c r="E119" s="768" t="s">
        <v>41</v>
      </c>
      <c r="F119" s="129" t="s">
        <v>233</v>
      </c>
      <c r="G119" s="70">
        <v>20</v>
      </c>
      <c r="H119" s="71">
        <v>227</v>
      </c>
      <c r="I119" s="72">
        <v>77</v>
      </c>
      <c r="J119" s="415">
        <v>0</v>
      </c>
      <c r="K119" s="418">
        <v>170039.19</v>
      </c>
      <c r="L119" s="75">
        <f t="shared" si="35"/>
        <v>0</v>
      </c>
      <c r="M119" s="76"/>
      <c r="N119" s="77"/>
      <c r="O119" s="73">
        <f t="shared" si="36"/>
        <v>0</v>
      </c>
      <c r="P119" s="76"/>
      <c r="Q119" s="76"/>
      <c r="R119" s="77">
        <f t="shared" si="23"/>
        <v>0</v>
      </c>
      <c r="S119" s="76">
        <f t="shared" si="37"/>
        <v>0</v>
      </c>
      <c r="T119" s="76"/>
      <c r="U119" s="77">
        <f t="shared" si="42"/>
        <v>0</v>
      </c>
      <c r="V119" s="76"/>
      <c r="W119" s="77">
        <f t="shared" si="42"/>
        <v>0</v>
      </c>
      <c r="X119" s="76"/>
      <c r="Y119" s="77">
        <f t="shared" si="43"/>
        <v>0</v>
      </c>
      <c r="Z119" s="73">
        <f t="shared" si="40"/>
        <v>0</v>
      </c>
      <c r="AA119" s="73">
        <f t="shared" si="41"/>
        <v>0</v>
      </c>
      <c r="AB119" s="76"/>
      <c r="AC119" s="77"/>
      <c r="AD119" s="76"/>
      <c r="AE119" s="77"/>
      <c r="AF119" s="76"/>
      <c r="AG119" s="77"/>
    </row>
    <row r="120" spans="1:33" s="17" customFormat="1" ht="65.25" hidden="1" customHeight="1" x14ac:dyDescent="0.25">
      <c r="A120" s="747"/>
      <c r="B120" s="795"/>
      <c r="C120" s="771"/>
      <c r="D120" s="755"/>
      <c r="E120" s="756"/>
      <c r="F120" s="129" t="s">
        <v>231</v>
      </c>
      <c r="G120" s="70">
        <v>20</v>
      </c>
      <c r="H120" s="71">
        <v>1221</v>
      </c>
      <c r="I120" s="72">
        <v>78</v>
      </c>
      <c r="J120" s="415">
        <v>0</v>
      </c>
      <c r="K120" s="418">
        <v>170039.19</v>
      </c>
      <c r="L120" s="75">
        <f t="shared" si="35"/>
        <v>0</v>
      </c>
      <c r="M120" s="76"/>
      <c r="N120" s="77"/>
      <c r="O120" s="73">
        <f t="shared" si="36"/>
        <v>0</v>
      </c>
      <c r="P120" s="76"/>
      <c r="Q120" s="76"/>
      <c r="R120" s="77">
        <f t="shared" si="23"/>
        <v>0</v>
      </c>
      <c r="S120" s="76">
        <f t="shared" si="37"/>
        <v>0</v>
      </c>
      <c r="T120" s="76"/>
      <c r="U120" s="77">
        <f t="shared" si="42"/>
        <v>0</v>
      </c>
      <c r="V120" s="76"/>
      <c r="W120" s="77">
        <f t="shared" si="42"/>
        <v>0</v>
      </c>
      <c r="X120" s="76"/>
      <c r="Y120" s="77">
        <f t="shared" si="43"/>
        <v>0</v>
      </c>
      <c r="Z120" s="73">
        <f t="shared" si="40"/>
        <v>0</v>
      </c>
      <c r="AA120" s="73">
        <f t="shared" si="41"/>
        <v>0</v>
      </c>
      <c r="AB120" s="76"/>
      <c r="AC120" s="77"/>
      <c r="AD120" s="76"/>
      <c r="AE120" s="77"/>
      <c r="AF120" s="76"/>
      <c r="AG120" s="77"/>
    </row>
    <row r="121" spans="1:33" s="17" customFormat="1" ht="65.25" hidden="1" customHeight="1" x14ac:dyDescent="0.25">
      <c r="A121" s="747"/>
      <c r="B121" s="795"/>
      <c r="C121" s="128" t="s">
        <v>257</v>
      </c>
      <c r="D121" s="90" t="s">
        <v>258</v>
      </c>
      <c r="E121" s="91" t="s">
        <v>41</v>
      </c>
      <c r="F121" s="129" t="s">
        <v>233</v>
      </c>
      <c r="G121" s="70">
        <v>20</v>
      </c>
      <c r="H121" s="71">
        <v>227</v>
      </c>
      <c r="I121" s="72">
        <v>79</v>
      </c>
      <c r="J121" s="415">
        <v>0</v>
      </c>
      <c r="K121" s="418">
        <v>170039.19</v>
      </c>
      <c r="L121" s="75">
        <f t="shared" si="35"/>
        <v>0</v>
      </c>
      <c r="M121" s="76"/>
      <c r="N121" s="77"/>
      <c r="O121" s="73">
        <f t="shared" si="36"/>
        <v>0</v>
      </c>
      <c r="P121" s="76"/>
      <c r="Q121" s="76"/>
      <c r="R121" s="77">
        <f t="shared" si="23"/>
        <v>0</v>
      </c>
      <c r="S121" s="76">
        <f t="shared" si="37"/>
        <v>0</v>
      </c>
      <c r="T121" s="76"/>
      <c r="U121" s="77">
        <f t="shared" si="42"/>
        <v>0</v>
      </c>
      <c r="V121" s="76"/>
      <c r="W121" s="77">
        <f t="shared" si="42"/>
        <v>0</v>
      </c>
      <c r="X121" s="76"/>
      <c r="Y121" s="77">
        <f t="shared" si="43"/>
        <v>0</v>
      </c>
      <c r="Z121" s="73">
        <f t="shared" si="40"/>
        <v>0</v>
      </c>
      <c r="AA121" s="73">
        <f t="shared" si="41"/>
        <v>0</v>
      </c>
      <c r="AB121" s="76"/>
      <c r="AC121" s="77"/>
      <c r="AD121" s="76"/>
      <c r="AE121" s="77"/>
      <c r="AF121" s="76"/>
      <c r="AG121" s="77"/>
    </row>
    <row r="122" spans="1:33" s="17" customFormat="1" ht="65.25" hidden="1" customHeight="1" x14ac:dyDescent="0.25">
      <c r="A122" s="747"/>
      <c r="B122" s="795"/>
      <c r="C122" s="741" t="s">
        <v>259</v>
      </c>
      <c r="D122" s="765" t="s">
        <v>260</v>
      </c>
      <c r="E122" s="768" t="s">
        <v>41</v>
      </c>
      <c r="F122" s="129" t="s">
        <v>261</v>
      </c>
      <c r="G122" s="70">
        <v>20</v>
      </c>
      <c r="H122" s="71">
        <v>1090</v>
      </c>
      <c r="I122" s="72">
        <v>80</v>
      </c>
      <c r="J122" s="415">
        <v>0</v>
      </c>
      <c r="K122" s="418">
        <v>170039.19</v>
      </c>
      <c r="L122" s="75">
        <f t="shared" si="35"/>
        <v>0</v>
      </c>
      <c r="M122" s="76"/>
      <c r="N122" s="77"/>
      <c r="O122" s="73">
        <f t="shared" si="36"/>
        <v>0</v>
      </c>
      <c r="P122" s="76"/>
      <c r="Q122" s="76"/>
      <c r="R122" s="77">
        <f t="shared" si="23"/>
        <v>0</v>
      </c>
      <c r="S122" s="76">
        <f t="shared" si="37"/>
        <v>0</v>
      </c>
      <c r="T122" s="76"/>
      <c r="U122" s="77">
        <f t="shared" si="42"/>
        <v>0</v>
      </c>
      <c r="V122" s="76"/>
      <c r="W122" s="77">
        <f t="shared" si="42"/>
        <v>0</v>
      </c>
      <c r="X122" s="76"/>
      <c r="Y122" s="77">
        <f t="shared" si="43"/>
        <v>0</v>
      </c>
      <c r="Z122" s="73">
        <f t="shared" si="40"/>
        <v>0</v>
      </c>
      <c r="AA122" s="73">
        <f t="shared" si="41"/>
        <v>0</v>
      </c>
      <c r="AB122" s="76"/>
      <c r="AC122" s="77"/>
      <c r="AD122" s="76"/>
      <c r="AE122" s="77"/>
      <c r="AF122" s="76"/>
      <c r="AG122" s="77"/>
    </row>
    <row r="123" spans="1:33" s="17" customFormat="1" ht="65.25" hidden="1" customHeight="1" x14ac:dyDescent="0.25">
      <c r="A123" s="747"/>
      <c r="B123" s="795"/>
      <c r="C123" s="742"/>
      <c r="D123" s="755"/>
      <c r="E123" s="756"/>
      <c r="F123" s="129" t="s">
        <v>233</v>
      </c>
      <c r="G123" s="70">
        <v>20</v>
      </c>
      <c r="H123" s="71">
        <v>227</v>
      </c>
      <c r="I123" s="72">
        <v>81</v>
      </c>
      <c r="J123" s="415">
        <v>0</v>
      </c>
      <c r="K123" s="418">
        <v>170039.19</v>
      </c>
      <c r="L123" s="75">
        <f t="shared" si="35"/>
        <v>0</v>
      </c>
      <c r="M123" s="76"/>
      <c r="N123" s="77"/>
      <c r="O123" s="73">
        <f t="shared" si="36"/>
        <v>0</v>
      </c>
      <c r="P123" s="76"/>
      <c r="Q123" s="76"/>
      <c r="R123" s="77">
        <f t="shared" si="23"/>
        <v>0</v>
      </c>
      <c r="S123" s="76">
        <f t="shared" si="37"/>
        <v>0</v>
      </c>
      <c r="T123" s="76"/>
      <c r="U123" s="77">
        <f t="shared" si="42"/>
        <v>0</v>
      </c>
      <c r="V123" s="76"/>
      <c r="W123" s="77">
        <f t="shared" si="42"/>
        <v>0</v>
      </c>
      <c r="X123" s="76"/>
      <c r="Y123" s="77">
        <f t="shared" si="43"/>
        <v>0</v>
      </c>
      <c r="Z123" s="73">
        <f t="shared" si="40"/>
        <v>0</v>
      </c>
      <c r="AA123" s="73">
        <f t="shared" si="41"/>
        <v>0</v>
      </c>
      <c r="AB123" s="76"/>
      <c r="AC123" s="77"/>
      <c r="AD123" s="76"/>
      <c r="AE123" s="77"/>
      <c r="AF123" s="76"/>
      <c r="AG123" s="77"/>
    </row>
    <row r="124" spans="1:33" s="17" customFormat="1" ht="65.25" hidden="1" customHeight="1" x14ac:dyDescent="0.25">
      <c r="A124" s="747"/>
      <c r="B124" s="740"/>
      <c r="C124" s="128" t="s">
        <v>262</v>
      </c>
      <c r="D124" s="90" t="s">
        <v>263</v>
      </c>
      <c r="E124" s="91" t="s">
        <v>41</v>
      </c>
      <c r="F124" s="129" t="s">
        <v>233</v>
      </c>
      <c r="G124" s="70">
        <v>20</v>
      </c>
      <c r="H124" s="71">
        <v>227</v>
      </c>
      <c r="I124" s="72">
        <v>82</v>
      </c>
      <c r="J124" s="415">
        <v>0</v>
      </c>
      <c r="K124" s="418">
        <v>170039.19</v>
      </c>
      <c r="L124" s="75">
        <f t="shared" si="35"/>
        <v>0</v>
      </c>
      <c r="M124" s="76"/>
      <c r="N124" s="77"/>
      <c r="O124" s="73">
        <f t="shared" si="36"/>
        <v>0</v>
      </c>
      <c r="P124" s="76"/>
      <c r="Q124" s="76"/>
      <c r="R124" s="77">
        <f t="shared" si="23"/>
        <v>0</v>
      </c>
      <c r="S124" s="76">
        <f t="shared" si="37"/>
        <v>0</v>
      </c>
      <c r="T124" s="76"/>
      <c r="U124" s="77">
        <f t="shared" si="42"/>
        <v>0</v>
      </c>
      <c r="V124" s="76"/>
      <c r="W124" s="77">
        <f t="shared" si="42"/>
        <v>0</v>
      </c>
      <c r="X124" s="76"/>
      <c r="Y124" s="77">
        <f t="shared" si="43"/>
        <v>0</v>
      </c>
      <c r="Z124" s="73">
        <f t="shared" si="40"/>
        <v>0</v>
      </c>
      <c r="AA124" s="73">
        <f t="shared" si="41"/>
        <v>0</v>
      </c>
      <c r="AB124" s="76"/>
      <c r="AC124" s="77"/>
      <c r="AD124" s="76"/>
      <c r="AE124" s="77"/>
      <c r="AF124" s="76"/>
      <c r="AG124" s="77"/>
    </row>
    <row r="125" spans="1:33" s="17" customFormat="1" ht="65.25" hidden="1" customHeight="1" x14ac:dyDescent="0.25">
      <c r="A125" s="747"/>
      <c r="B125" s="69" t="s">
        <v>264</v>
      </c>
      <c r="C125" s="128" t="s">
        <v>265</v>
      </c>
      <c r="D125" s="90" t="s">
        <v>266</v>
      </c>
      <c r="E125" s="91" t="s">
        <v>41</v>
      </c>
      <c r="F125" s="129" t="s">
        <v>267</v>
      </c>
      <c r="G125" s="70">
        <v>21</v>
      </c>
      <c r="H125" s="71">
        <v>226</v>
      </c>
      <c r="I125" s="72">
        <v>83</v>
      </c>
      <c r="J125" s="415">
        <v>0</v>
      </c>
      <c r="K125" s="418">
        <v>170039.19</v>
      </c>
      <c r="L125" s="152">
        <f t="shared" si="35"/>
        <v>0</v>
      </c>
      <c r="M125" s="76"/>
      <c r="N125" s="77"/>
      <c r="O125" s="73">
        <f t="shared" si="36"/>
        <v>0</v>
      </c>
      <c r="P125" s="76"/>
      <c r="Q125" s="76"/>
      <c r="R125" s="77">
        <f t="shared" si="23"/>
        <v>0</v>
      </c>
      <c r="S125" s="76">
        <f t="shared" si="37"/>
        <v>0</v>
      </c>
      <c r="T125" s="76"/>
      <c r="U125" s="77">
        <f t="shared" si="42"/>
        <v>0</v>
      </c>
      <c r="V125" s="76"/>
      <c r="W125" s="77">
        <f t="shared" si="42"/>
        <v>0</v>
      </c>
      <c r="X125" s="76"/>
      <c r="Y125" s="77">
        <f t="shared" si="43"/>
        <v>0</v>
      </c>
      <c r="Z125" s="73">
        <f t="shared" si="40"/>
        <v>0</v>
      </c>
      <c r="AA125" s="73">
        <f t="shared" si="41"/>
        <v>0</v>
      </c>
      <c r="AB125" s="76"/>
      <c r="AC125" s="77">
        <f>ROUND(AB125*$K125,2)</f>
        <v>0</v>
      </c>
      <c r="AD125" s="76"/>
      <c r="AE125" s="73"/>
      <c r="AF125" s="73"/>
      <c r="AG125" s="73"/>
    </row>
    <row r="126" spans="1:33" s="17" customFormat="1" ht="65.25" hidden="1" customHeight="1" x14ac:dyDescent="0.25">
      <c r="A126" s="747"/>
      <c r="B126" s="736" t="s">
        <v>268</v>
      </c>
      <c r="C126" s="222" t="s">
        <v>269</v>
      </c>
      <c r="D126" s="90" t="s">
        <v>270</v>
      </c>
      <c r="E126" s="91" t="s">
        <v>41</v>
      </c>
      <c r="F126" s="129" t="s">
        <v>271</v>
      </c>
      <c r="G126" s="70">
        <v>22</v>
      </c>
      <c r="H126" s="71">
        <v>1220</v>
      </c>
      <c r="I126" s="72">
        <v>84</v>
      </c>
      <c r="J126" s="415">
        <v>0</v>
      </c>
      <c r="K126" s="418">
        <v>170039.19</v>
      </c>
      <c r="L126" s="75">
        <f t="shared" si="35"/>
        <v>0</v>
      </c>
      <c r="M126" s="76"/>
      <c r="N126" s="77"/>
      <c r="O126" s="73">
        <f t="shared" si="36"/>
        <v>0</v>
      </c>
      <c r="P126" s="76"/>
      <c r="Q126" s="76"/>
      <c r="R126" s="77">
        <f t="shared" si="23"/>
        <v>0</v>
      </c>
      <c r="S126" s="76">
        <f t="shared" si="37"/>
        <v>0</v>
      </c>
      <c r="T126" s="76"/>
      <c r="U126" s="77">
        <f t="shared" si="42"/>
        <v>0</v>
      </c>
      <c r="V126" s="76"/>
      <c r="W126" s="77">
        <f t="shared" si="42"/>
        <v>0</v>
      </c>
      <c r="X126" s="76"/>
      <c r="Y126" s="77">
        <f t="shared" si="43"/>
        <v>0</v>
      </c>
      <c r="Z126" s="73">
        <f t="shared" si="40"/>
        <v>0</v>
      </c>
      <c r="AA126" s="73">
        <f t="shared" si="41"/>
        <v>0</v>
      </c>
      <c r="AB126" s="76"/>
      <c r="AC126" s="77"/>
      <c r="AD126" s="76"/>
      <c r="AE126" s="77"/>
      <c r="AF126" s="76"/>
      <c r="AG126" s="77"/>
    </row>
    <row r="127" spans="1:33" s="17" customFormat="1" ht="65.25" hidden="1" customHeight="1" x14ac:dyDescent="0.25">
      <c r="A127" s="747"/>
      <c r="B127" s="757"/>
      <c r="C127" s="741" t="s">
        <v>272</v>
      </c>
      <c r="D127" s="765" t="s">
        <v>273</v>
      </c>
      <c r="E127" s="768" t="s">
        <v>41</v>
      </c>
      <c r="F127" s="129" t="s">
        <v>274</v>
      </c>
      <c r="G127" s="70">
        <v>22</v>
      </c>
      <c r="H127" s="71">
        <v>1219</v>
      </c>
      <c r="I127" s="72">
        <v>85</v>
      </c>
      <c r="J127" s="415">
        <v>0</v>
      </c>
      <c r="K127" s="418">
        <v>170039.19</v>
      </c>
      <c r="L127" s="152">
        <f t="shared" si="35"/>
        <v>0</v>
      </c>
      <c r="M127" s="76"/>
      <c r="N127" s="77"/>
      <c r="O127" s="73">
        <f t="shared" si="36"/>
        <v>0</v>
      </c>
      <c r="P127" s="76"/>
      <c r="Q127" s="76"/>
      <c r="R127" s="77">
        <f t="shared" si="23"/>
        <v>0</v>
      </c>
      <c r="S127" s="76">
        <f t="shared" si="37"/>
        <v>0</v>
      </c>
      <c r="T127" s="76"/>
      <c r="U127" s="77">
        <f t="shared" si="42"/>
        <v>0</v>
      </c>
      <c r="V127" s="76"/>
      <c r="W127" s="77">
        <f t="shared" si="42"/>
        <v>0</v>
      </c>
      <c r="X127" s="76"/>
      <c r="Y127" s="77">
        <f t="shared" si="43"/>
        <v>0</v>
      </c>
      <c r="Z127" s="73">
        <f t="shared" si="40"/>
        <v>0</v>
      </c>
      <c r="AA127" s="73">
        <f t="shared" si="41"/>
        <v>0</v>
      </c>
      <c r="AB127" s="76"/>
      <c r="AC127" s="77"/>
      <c r="AD127" s="76"/>
      <c r="AE127" s="73"/>
      <c r="AF127" s="73"/>
      <c r="AG127" s="73"/>
    </row>
    <row r="128" spans="1:33" s="17" customFormat="1" ht="65.25" hidden="1" customHeight="1" x14ac:dyDescent="0.25">
      <c r="A128" s="747"/>
      <c r="B128" s="758"/>
      <c r="C128" s="742"/>
      <c r="D128" s="755"/>
      <c r="E128" s="756"/>
      <c r="F128" s="129" t="s">
        <v>275</v>
      </c>
      <c r="G128" s="70">
        <v>22</v>
      </c>
      <c r="H128" s="71">
        <v>1218</v>
      </c>
      <c r="I128" s="72">
        <v>86</v>
      </c>
      <c r="J128" s="415">
        <v>0</v>
      </c>
      <c r="K128" s="418">
        <v>170039.19</v>
      </c>
      <c r="L128" s="75">
        <f t="shared" si="35"/>
        <v>0</v>
      </c>
      <c r="M128" s="76"/>
      <c r="N128" s="77"/>
      <c r="O128" s="73">
        <f t="shared" si="36"/>
        <v>0</v>
      </c>
      <c r="P128" s="76"/>
      <c r="Q128" s="76"/>
      <c r="R128" s="77">
        <f t="shared" si="23"/>
        <v>0</v>
      </c>
      <c r="S128" s="76">
        <f t="shared" si="37"/>
        <v>0</v>
      </c>
      <c r="T128" s="76"/>
      <c r="U128" s="77">
        <f t="shared" si="42"/>
        <v>0</v>
      </c>
      <c r="V128" s="76"/>
      <c r="W128" s="77">
        <f t="shared" si="42"/>
        <v>0</v>
      </c>
      <c r="X128" s="76"/>
      <c r="Y128" s="77">
        <f t="shared" si="43"/>
        <v>0</v>
      </c>
      <c r="Z128" s="73">
        <f t="shared" si="40"/>
        <v>0</v>
      </c>
      <c r="AA128" s="73">
        <f t="shared" si="41"/>
        <v>0</v>
      </c>
      <c r="AB128" s="76"/>
      <c r="AC128" s="77"/>
      <c r="AD128" s="76"/>
      <c r="AE128" s="77"/>
      <c r="AF128" s="76"/>
      <c r="AG128" s="77"/>
    </row>
    <row r="129" spans="1:33" s="17" customFormat="1" ht="65.25" hidden="1" customHeight="1" x14ac:dyDescent="0.25">
      <c r="A129" s="747"/>
      <c r="B129" s="69" t="s">
        <v>276</v>
      </c>
      <c r="C129" s="128" t="s">
        <v>277</v>
      </c>
      <c r="D129" s="90" t="s">
        <v>278</v>
      </c>
      <c r="E129" s="91" t="s">
        <v>41</v>
      </c>
      <c r="F129" s="129" t="s">
        <v>279</v>
      </c>
      <c r="G129" s="70">
        <v>23</v>
      </c>
      <c r="H129" s="71">
        <v>225</v>
      </c>
      <c r="I129" s="72">
        <v>88</v>
      </c>
      <c r="J129" s="415">
        <v>0</v>
      </c>
      <c r="K129" s="418">
        <v>170039.19</v>
      </c>
      <c r="L129" s="152">
        <f t="shared" si="35"/>
        <v>0</v>
      </c>
      <c r="M129" s="76"/>
      <c r="N129" s="77"/>
      <c r="O129" s="73">
        <f t="shared" si="36"/>
        <v>0</v>
      </c>
      <c r="P129" s="76"/>
      <c r="Q129" s="76"/>
      <c r="R129" s="77">
        <f t="shared" si="23"/>
        <v>0</v>
      </c>
      <c r="S129" s="76">
        <f t="shared" si="37"/>
        <v>0</v>
      </c>
      <c r="T129" s="76"/>
      <c r="U129" s="77">
        <f t="shared" si="42"/>
        <v>0</v>
      </c>
      <c r="V129" s="76"/>
      <c r="W129" s="77">
        <f t="shared" si="42"/>
        <v>0</v>
      </c>
      <c r="X129" s="76"/>
      <c r="Y129" s="77">
        <f t="shared" si="43"/>
        <v>0</v>
      </c>
      <c r="Z129" s="73">
        <f t="shared" si="40"/>
        <v>0</v>
      </c>
      <c r="AA129" s="73">
        <f t="shared" si="41"/>
        <v>0</v>
      </c>
      <c r="AB129" s="76"/>
      <c r="AC129" s="77">
        <f>ROUND(AB129*$K129,2)</f>
        <v>0</v>
      </c>
      <c r="AD129" s="76"/>
      <c r="AE129" s="73"/>
      <c r="AF129" s="73"/>
      <c r="AG129" s="73"/>
    </row>
    <row r="130" spans="1:33" s="17" customFormat="1" ht="65.25" hidden="1" customHeight="1" x14ac:dyDescent="0.25">
      <c r="A130" s="748"/>
      <c r="B130" s="69" t="s">
        <v>280</v>
      </c>
      <c r="C130" s="431" t="s">
        <v>281</v>
      </c>
      <c r="D130" s="90" t="s">
        <v>282</v>
      </c>
      <c r="E130" s="91" t="s">
        <v>41</v>
      </c>
      <c r="F130" s="414" t="s">
        <v>283</v>
      </c>
      <c r="G130" s="70">
        <v>24</v>
      </c>
      <c r="H130" s="71">
        <v>224</v>
      </c>
      <c r="I130" s="72">
        <v>89</v>
      </c>
      <c r="J130" s="415">
        <v>0</v>
      </c>
      <c r="K130" s="418">
        <v>170039.19</v>
      </c>
      <c r="L130" s="152">
        <f t="shared" si="35"/>
        <v>0</v>
      </c>
      <c r="M130" s="76"/>
      <c r="N130" s="77"/>
      <c r="O130" s="73">
        <f t="shared" si="36"/>
        <v>0</v>
      </c>
      <c r="P130" s="76"/>
      <c r="Q130" s="76"/>
      <c r="R130" s="77">
        <f t="shared" si="23"/>
        <v>0</v>
      </c>
      <c r="S130" s="76">
        <f t="shared" si="37"/>
        <v>0</v>
      </c>
      <c r="T130" s="76"/>
      <c r="U130" s="77">
        <f t="shared" si="42"/>
        <v>0</v>
      </c>
      <c r="V130" s="76"/>
      <c r="W130" s="77">
        <f t="shared" si="42"/>
        <v>0</v>
      </c>
      <c r="X130" s="76"/>
      <c r="Y130" s="77">
        <f t="shared" si="43"/>
        <v>0</v>
      </c>
      <c r="Z130" s="73">
        <f t="shared" si="40"/>
        <v>0</v>
      </c>
      <c r="AA130" s="73">
        <f t="shared" si="41"/>
        <v>0</v>
      </c>
      <c r="AB130" s="76"/>
      <c r="AC130" s="77">
        <f>ROUND(AB130*$K130,2)</f>
        <v>0</v>
      </c>
      <c r="AD130" s="76"/>
      <c r="AE130" s="73"/>
      <c r="AF130" s="73"/>
      <c r="AG130" s="73"/>
    </row>
    <row r="131" spans="1:33" s="17" customFormat="1" ht="65.25" hidden="1" customHeight="1" x14ac:dyDescent="0.25">
      <c r="A131" s="131" t="s">
        <v>284</v>
      </c>
      <c r="B131" s="69" t="s">
        <v>285</v>
      </c>
      <c r="C131" s="222" t="s">
        <v>286</v>
      </c>
      <c r="D131" s="90" t="s">
        <v>287</v>
      </c>
      <c r="E131" s="91" t="s">
        <v>41</v>
      </c>
      <c r="F131" s="129" t="s">
        <v>288</v>
      </c>
      <c r="G131" s="70">
        <v>25</v>
      </c>
      <c r="H131" s="71">
        <v>223</v>
      </c>
      <c r="I131" s="72">
        <v>87</v>
      </c>
      <c r="J131" s="415">
        <v>0</v>
      </c>
      <c r="K131" s="416">
        <v>260828.44</v>
      </c>
      <c r="L131" s="75">
        <f t="shared" si="35"/>
        <v>0</v>
      </c>
      <c r="M131" s="76"/>
      <c r="N131" s="77"/>
      <c r="O131" s="73">
        <f t="shared" si="36"/>
        <v>0</v>
      </c>
      <c r="P131" s="76"/>
      <c r="Q131" s="76"/>
      <c r="R131" s="77">
        <f t="shared" si="23"/>
        <v>0</v>
      </c>
      <c r="S131" s="76">
        <f t="shared" si="37"/>
        <v>0</v>
      </c>
      <c r="T131" s="76"/>
      <c r="U131" s="77">
        <f t="shared" si="42"/>
        <v>0</v>
      </c>
      <c r="V131" s="76"/>
      <c r="W131" s="77">
        <f t="shared" si="42"/>
        <v>0</v>
      </c>
      <c r="X131" s="76"/>
      <c r="Y131" s="77">
        <f t="shared" si="43"/>
        <v>0</v>
      </c>
      <c r="Z131" s="73">
        <f t="shared" si="40"/>
        <v>0</v>
      </c>
      <c r="AA131" s="73">
        <f t="shared" si="41"/>
        <v>0</v>
      </c>
      <c r="AB131" s="76"/>
      <c r="AC131" s="77"/>
      <c r="AD131" s="76"/>
      <c r="AE131" s="77"/>
      <c r="AF131" s="76"/>
      <c r="AG131" s="77"/>
    </row>
    <row r="132" spans="1:33" s="17" customFormat="1" ht="65.25" hidden="1" customHeight="1" x14ac:dyDescent="0.25">
      <c r="A132" s="131" t="s">
        <v>289</v>
      </c>
      <c r="B132" s="69" t="s">
        <v>290</v>
      </c>
      <c r="C132" s="128" t="s">
        <v>291</v>
      </c>
      <c r="D132" s="90" t="s">
        <v>292</v>
      </c>
      <c r="E132" s="91" t="s">
        <v>41</v>
      </c>
      <c r="F132" s="129" t="s">
        <v>293</v>
      </c>
      <c r="G132" s="70">
        <v>26</v>
      </c>
      <c r="H132" s="71">
        <v>1217</v>
      </c>
      <c r="I132" s="72">
        <v>486</v>
      </c>
      <c r="J132" s="415">
        <v>0</v>
      </c>
      <c r="K132" s="416">
        <v>167187.72</v>
      </c>
      <c r="L132" s="152">
        <f t="shared" si="35"/>
        <v>0</v>
      </c>
      <c r="M132" s="76"/>
      <c r="N132" s="77"/>
      <c r="O132" s="73">
        <f t="shared" si="36"/>
        <v>0</v>
      </c>
      <c r="P132" s="76"/>
      <c r="Q132" s="76"/>
      <c r="R132" s="77">
        <f t="shared" si="23"/>
        <v>0</v>
      </c>
      <c r="S132" s="76">
        <f t="shared" si="37"/>
        <v>0</v>
      </c>
      <c r="T132" s="76"/>
      <c r="U132" s="77">
        <f t="shared" si="42"/>
        <v>0</v>
      </c>
      <c r="V132" s="76"/>
      <c r="W132" s="77">
        <f t="shared" si="42"/>
        <v>0</v>
      </c>
      <c r="X132" s="76"/>
      <c r="Y132" s="77">
        <f t="shared" si="43"/>
        <v>0</v>
      </c>
      <c r="Z132" s="73">
        <f t="shared" si="40"/>
        <v>0</v>
      </c>
      <c r="AA132" s="73">
        <f t="shared" si="41"/>
        <v>0</v>
      </c>
      <c r="AB132" s="76"/>
      <c r="AC132" s="77"/>
      <c r="AD132" s="76"/>
      <c r="AE132" s="73"/>
      <c r="AF132" s="73"/>
      <c r="AG132" s="73"/>
    </row>
    <row r="133" spans="1:33" s="17" customFormat="1" ht="65.25" hidden="1" customHeight="1" x14ac:dyDescent="0.25">
      <c r="A133" s="131" t="s">
        <v>294</v>
      </c>
      <c r="B133" s="69" t="s">
        <v>295</v>
      </c>
      <c r="C133" s="128" t="s">
        <v>291</v>
      </c>
      <c r="D133" s="90" t="s">
        <v>292</v>
      </c>
      <c r="E133" s="91" t="s">
        <v>41</v>
      </c>
      <c r="F133" s="129" t="s">
        <v>293</v>
      </c>
      <c r="G133" s="70">
        <v>27</v>
      </c>
      <c r="H133" s="71">
        <v>1217</v>
      </c>
      <c r="I133" s="72">
        <v>487</v>
      </c>
      <c r="J133" s="415">
        <v>0</v>
      </c>
      <c r="K133" s="416">
        <v>240244.77</v>
      </c>
      <c r="L133" s="152">
        <f t="shared" si="35"/>
        <v>0</v>
      </c>
      <c r="M133" s="76"/>
      <c r="N133" s="77"/>
      <c r="O133" s="73">
        <f t="shared" si="36"/>
        <v>0</v>
      </c>
      <c r="P133" s="76"/>
      <c r="Q133" s="76"/>
      <c r="R133" s="77">
        <f t="shared" si="23"/>
        <v>0</v>
      </c>
      <c r="S133" s="76">
        <f t="shared" si="37"/>
        <v>0</v>
      </c>
      <c r="T133" s="76"/>
      <c r="U133" s="77">
        <f t="shared" si="42"/>
        <v>0</v>
      </c>
      <c r="V133" s="76"/>
      <c r="W133" s="77">
        <f t="shared" si="42"/>
        <v>0</v>
      </c>
      <c r="X133" s="76"/>
      <c r="Y133" s="77">
        <f t="shared" si="43"/>
        <v>0</v>
      </c>
      <c r="Z133" s="73">
        <f t="shared" si="40"/>
        <v>0</v>
      </c>
      <c r="AA133" s="73">
        <f t="shared" si="41"/>
        <v>0</v>
      </c>
      <c r="AB133" s="76"/>
      <c r="AC133" s="77"/>
      <c r="AD133" s="76"/>
      <c r="AE133" s="77"/>
      <c r="AF133" s="76"/>
      <c r="AG133" s="77"/>
    </row>
    <row r="134" spans="1:33" s="17" customFormat="1" ht="69" hidden="1" customHeight="1" x14ac:dyDescent="0.25">
      <c r="A134" s="201" t="s">
        <v>296</v>
      </c>
      <c r="B134" s="223" t="s">
        <v>297</v>
      </c>
      <c r="C134" s="459" t="s">
        <v>298</v>
      </c>
      <c r="D134" s="204" t="s">
        <v>299</v>
      </c>
      <c r="E134" s="203" t="s">
        <v>41</v>
      </c>
      <c r="F134" s="455" t="s">
        <v>300</v>
      </c>
      <c r="G134" s="206">
        <v>28</v>
      </c>
      <c r="H134" s="207">
        <v>1069</v>
      </c>
      <c r="I134" s="208">
        <v>535</v>
      </c>
      <c r="J134" s="415">
        <v>0</v>
      </c>
      <c r="K134" s="416">
        <v>306374.12</v>
      </c>
      <c r="L134" s="152">
        <f t="shared" si="35"/>
        <v>0</v>
      </c>
      <c r="M134" s="76"/>
      <c r="N134" s="77"/>
      <c r="O134" s="73">
        <f t="shared" si="36"/>
        <v>0</v>
      </c>
      <c r="P134" s="76"/>
      <c r="Q134" s="76"/>
      <c r="R134" s="77">
        <f t="shared" si="23"/>
        <v>0</v>
      </c>
      <c r="S134" s="76">
        <f t="shared" si="37"/>
        <v>0</v>
      </c>
      <c r="T134" s="76"/>
      <c r="U134" s="77">
        <f t="shared" si="42"/>
        <v>0</v>
      </c>
      <c r="V134" s="76"/>
      <c r="W134" s="77">
        <f t="shared" si="42"/>
        <v>0</v>
      </c>
      <c r="X134" s="76"/>
      <c r="Y134" s="77">
        <f t="shared" si="43"/>
        <v>0</v>
      </c>
      <c r="Z134" s="73">
        <f t="shared" si="40"/>
        <v>0</v>
      </c>
      <c r="AA134" s="73">
        <f t="shared" si="41"/>
        <v>0</v>
      </c>
      <c r="AB134" s="76"/>
      <c r="AC134" s="77"/>
      <c r="AD134" s="76"/>
      <c r="AE134" s="73"/>
      <c r="AF134" s="73"/>
      <c r="AG134" s="73"/>
    </row>
    <row r="135" spans="1:33" s="17" customFormat="1" ht="69" hidden="1" customHeight="1" x14ac:dyDescent="0.25">
      <c r="A135" s="201" t="s">
        <v>301</v>
      </c>
      <c r="B135" s="223" t="s">
        <v>302</v>
      </c>
      <c r="C135" s="204" t="s">
        <v>272</v>
      </c>
      <c r="D135" s="204" t="s">
        <v>273</v>
      </c>
      <c r="E135" s="203" t="s">
        <v>41</v>
      </c>
      <c r="F135" s="205" t="s">
        <v>303</v>
      </c>
      <c r="G135" s="206">
        <v>29</v>
      </c>
      <c r="H135" s="207">
        <v>1088</v>
      </c>
      <c r="I135" s="208">
        <v>539</v>
      </c>
      <c r="J135" s="415">
        <v>0</v>
      </c>
      <c r="K135" s="416">
        <v>414551.93</v>
      </c>
      <c r="L135" s="130">
        <f t="shared" si="35"/>
        <v>0</v>
      </c>
      <c r="M135" s="76"/>
      <c r="N135" s="77"/>
      <c r="O135" s="73">
        <f t="shared" si="36"/>
        <v>0</v>
      </c>
      <c r="P135" s="76"/>
      <c r="Q135" s="76"/>
      <c r="R135" s="77">
        <f t="shared" si="23"/>
        <v>0</v>
      </c>
      <c r="S135" s="76">
        <f t="shared" si="37"/>
        <v>0</v>
      </c>
      <c r="T135" s="73"/>
      <c r="U135" s="77">
        <f t="shared" si="42"/>
        <v>0</v>
      </c>
      <c r="V135" s="73"/>
      <c r="W135" s="77">
        <f t="shared" si="42"/>
        <v>0</v>
      </c>
      <c r="X135" s="73"/>
      <c r="Y135" s="77">
        <f t="shared" si="43"/>
        <v>0</v>
      </c>
      <c r="Z135" s="73">
        <f t="shared" si="40"/>
        <v>0</v>
      </c>
      <c r="AA135" s="73">
        <f t="shared" si="41"/>
        <v>0</v>
      </c>
      <c r="AB135" s="76"/>
      <c r="AC135" s="77">
        <f>ROUND(AB135*$K135,2)</f>
        <v>0</v>
      </c>
      <c r="AD135" s="76"/>
      <c r="AE135" s="73"/>
      <c r="AF135" s="73"/>
      <c r="AG135" s="73"/>
    </row>
    <row r="136" spans="1:33" s="17" customFormat="1" ht="25.5" hidden="1" x14ac:dyDescent="0.25">
      <c r="A136" s="159" t="s">
        <v>304</v>
      </c>
      <c r="B136" s="188"/>
      <c r="C136" s="189"/>
      <c r="D136" s="189"/>
      <c r="E136" s="189"/>
      <c r="F136" s="190"/>
      <c r="G136" s="159"/>
      <c r="H136" s="191"/>
      <c r="I136" s="192"/>
      <c r="J136" s="435"/>
      <c r="K136" s="436"/>
      <c r="L136" s="138"/>
      <c r="M136" s="212"/>
      <c r="N136" s="196"/>
      <c r="O136" s="212">
        <f t="shared" si="36"/>
        <v>0</v>
      </c>
      <c r="P136" s="212"/>
      <c r="Q136" s="212"/>
      <c r="R136" s="196">
        <f t="shared" si="23"/>
        <v>0</v>
      </c>
      <c r="S136" s="212"/>
      <c r="T136" s="212"/>
      <c r="U136" s="212"/>
      <c r="V136" s="212"/>
      <c r="W136" s="212"/>
      <c r="X136" s="212"/>
      <c r="Y136" s="212"/>
      <c r="Z136" s="195"/>
      <c r="AA136" s="195"/>
      <c r="AB136" s="212"/>
      <c r="AC136" s="196"/>
      <c r="AD136" s="212"/>
      <c r="AE136" s="196"/>
      <c r="AF136" s="212"/>
      <c r="AG136" s="196"/>
    </row>
    <row r="137" spans="1:33" s="17" customFormat="1" ht="26.25" hidden="1" x14ac:dyDescent="0.25">
      <c r="A137" s="109" t="s">
        <v>305</v>
      </c>
      <c r="B137" s="110"/>
      <c r="C137" s="111"/>
      <c r="D137" s="111"/>
      <c r="E137" s="111"/>
      <c r="F137" s="112"/>
      <c r="G137" s="109"/>
      <c r="H137" s="142"/>
      <c r="I137" s="143"/>
      <c r="J137" s="460">
        <v>0</v>
      </c>
      <c r="K137" s="412"/>
      <c r="L137" s="144">
        <f>SUM(L138:L151)</f>
        <v>0</v>
      </c>
      <c r="M137" s="148">
        <f t="shared" ref="M137:AG137" si="44">SUM(M138:M151)</f>
        <v>0</v>
      </c>
      <c r="N137" s="214">
        <f t="shared" si="44"/>
        <v>0</v>
      </c>
      <c r="O137" s="215">
        <f t="shared" si="44"/>
        <v>0</v>
      </c>
      <c r="P137" s="148">
        <f t="shared" si="44"/>
        <v>0</v>
      </c>
      <c r="Q137" s="148">
        <f t="shared" si="44"/>
        <v>0</v>
      </c>
      <c r="R137" s="125">
        <f t="shared" si="23"/>
        <v>0</v>
      </c>
      <c r="S137" s="148">
        <f t="shared" si="44"/>
        <v>0</v>
      </c>
      <c r="T137" s="148">
        <f t="shared" si="44"/>
        <v>0</v>
      </c>
      <c r="U137" s="216">
        <f t="shared" si="44"/>
        <v>0</v>
      </c>
      <c r="V137" s="148">
        <f t="shared" si="44"/>
        <v>0</v>
      </c>
      <c r="W137" s="216">
        <f t="shared" si="44"/>
        <v>0</v>
      </c>
      <c r="X137" s="148">
        <f t="shared" si="44"/>
        <v>0</v>
      </c>
      <c r="Y137" s="216">
        <f t="shared" si="44"/>
        <v>0</v>
      </c>
      <c r="Z137" s="217">
        <f t="shared" si="44"/>
        <v>0</v>
      </c>
      <c r="AA137" s="217">
        <f t="shared" si="44"/>
        <v>0</v>
      </c>
      <c r="AB137" s="148">
        <f t="shared" si="44"/>
        <v>0</v>
      </c>
      <c r="AC137" s="125">
        <f t="shared" si="44"/>
        <v>0</v>
      </c>
      <c r="AD137" s="126">
        <f t="shared" si="44"/>
        <v>0</v>
      </c>
      <c r="AE137" s="126">
        <f t="shared" si="44"/>
        <v>0</v>
      </c>
      <c r="AF137" s="126">
        <f t="shared" si="44"/>
        <v>0</v>
      </c>
      <c r="AG137" s="126">
        <f t="shared" si="44"/>
        <v>0</v>
      </c>
    </row>
    <row r="138" spans="1:33" s="17" customFormat="1" ht="74.25" hidden="1" customHeight="1" x14ac:dyDescent="0.25">
      <c r="A138" s="734" t="s">
        <v>306</v>
      </c>
      <c r="B138" s="739" t="s">
        <v>307</v>
      </c>
      <c r="C138" s="741" t="s">
        <v>308</v>
      </c>
      <c r="D138" s="765" t="s">
        <v>309</v>
      </c>
      <c r="E138" s="768" t="s">
        <v>154</v>
      </c>
      <c r="F138" s="129" t="s">
        <v>310</v>
      </c>
      <c r="G138" s="70">
        <v>30</v>
      </c>
      <c r="H138" s="218">
        <v>0</v>
      </c>
      <c r="I138" s="226">
        <v>91</v>
      </c>
      <c r="J138" s="415">
        <v>0</v>
      </c>
      <c r="K138" s="416">
        <v>262162.81</v>
      </c>
      <c r="L138" s="152">
        <f t="shared" ref="L138:L151" si="45">ROUND(J138*$K138,2)</f>
        <v>0</v>
      </c>
      <c r="M138" s="76"/>
      <c r="N138" s="77"/>
      <c r="O138" s="73">
        <f t="shared" ref="O138:O151" si="46">ROUND(J138/12*AH$5,0)</f>
        <v>0</v>
      </c>
      <c r="P138" s="76"/>
      <c r="Q138" s="76"/>
      <c r="R138" s="77">
        <f t="shared" si="23"/>
        <v>0</v>
      </c>
      <c r="S138" s="76">
        <f t="shared" ref="S138:S151" si="47">J138-P138</f>
        <v>0</v>
      </c>
      <c r="T138" s="76"/>
      <c r="U138" s="93">
        <f>ROUND(T138*$K138,2)</f>
        <v>0</v>
      </c>
      <c r="V138" s="76"/>
      <c r="W138" s="93">
        <f>ROUND(V138*$K138,2)</f>
        <v>0</v>
      </c>
      <c r="X138" s="76"/>
      <c r="Y138" s="93">
        <f>ROUND(X138*$K138,2)</f>
        <v>0</v>
      </c>
      <c r="Z138" s="73">
        <f t="shared" ref="Z138:Z151" si="48">P138-O138</f>
        <v>0</v>
      </c>
      <c r="AA138" s="73">
        <f t="shared" ref="AA138:AA151" si="49">P138-J138</f>
        <v>0</v>
      </c>
      <c r="AB138" s="76"/>
      <c r="AC138" s="77">
        <f>ROUND(AB138*$K138,2)</f>
        <v>0</v>
      </c>
      <c r="AD138" s="76"/>
      <c r="AE138" s="73"/>
      <c r="AF138" s="73"/>
      <c r="AG138" s="73"/>
    </row>
    <row r="139" spans="1:33" s="17" customFormat="1" ht="74.25" hidden="1" customHeight="1" x14ac:dyDescent="0.25">
      <c r="A139" s="799"/>
      <c r="B139" s="795"/>
      <c r="C139" s="763"/>
      <c r="D139" s="766"/>
      <c r="E139" s="769"/>
      <c r="F139" s="129" t="s">
        <v>311</v>
      </c>
      <c r="G139" s="70">
        <v>30</v>
      </c>
      <c r="H139" s="71">
        <v>221</v>
      </c>
      <c r="I139" s="72">
        <v>92</v>
      </c>
      <c r="J139" s="415">
        <v>0</v>
      </c>
      <c r="K139" s="418">
        <v>262162.81</v>
      </c>
      <c r="L139" s="220">
        <f t="shared" si="45"/>
        <v>0</v>
      </c>
      <c r="M139" s="76"/>
      <c r="N139" s="77"/>
      <c r="O139" s="73">
        <f t="shared" si="46"/>
        <v>0</v>
      </c>
      <c r="P139" s="76"/>
      <c r="Q139" s="76"/>
      <c r="R139" s="77">
        <f t="shared" si="23"/>
        <v>0</v>
      </c>
      <c r="S139" s="76">
        <f t="shared" si="47"/>
        <v>0</v>
      </c>
      <c r="T139" s="76"/>
      <c r="U139" s="77">
        <f t="shared" ref="U139:W151" si="50">ROUND(T139*$K139,2)</f>
        <v>0</v>
      </c>
      <c r="V139" s="76"/>
      <c r="W139" s="93">
        <f t="shared" si="50"/>
        <v>0</v>
      </c>
      <c r="X139" s="76"/>
      <c r="Y139" s="93">
        <f t="shared" ref="Y139:Y151" si="51">ROUND(X139*$K139,2)</f>
        <v>0</v>
      </c>
      <c r="Z139" s="73">
        <f t="shared" si="48"/>
        <v>0</v>
      </c>
      <c r="AA139" s="73">
        <f t="shared" si="49"/>
        <v>0</v>
      </c>
      <c r="AB139" s="76"/>
      <c r="AC139" s="77">
        <f>ROUND(AB139*$K139,2)</f>
        <v>0</v>
      </c>
      <c r="AD139" s="76"/>
      <c r="AE139" s="77"/>
      <c r="AF139" s="76"/>
      <c r="AG139" s="77"/>
    </row>
    <row r="140" spans="1:33" s="17" customFormat="1" ht="74.25" hidden="1" customHeight="1" x14ac:dyDescent="0.25">
      <c r="A140" s="799"/>
      <c r="B140" s="795"/>
      <c r="C140" s="763"/>
      <c r="D140" s="766"/>
      <c r="E140" s="769"/>
      <c r="F140" s="129" t="s">
        <v>312</v>
      </c>
      <c r="G140" s="70">
        <v>30</v>
      </c>
      <c r="H140" s="71">
        <v>220</v>
      </c>
      <c r="I140" s="72">
        <v>93</v>
      </c>
      <c r="J140" s="415">
        <v>0</v>
      </c>
      <c r="K140" s="418">
        <v>262162.81</v>
      </c>
      <c r="L140" s="220">
        <f t="shared" si="45"/>
        <v>0</v>
      </c>
      <c r="M140" s="76"/>
      <c r="N140" s="77"/>
      <c r="O140" s="73">
        <f t="shared" si="46"/>
        <v>0</v>
      </c>
      <c r="P140" s="76"/>
      <c r="Q140" s="76"/>
      <c r="R140" s="77">
        <f t="shared" si="23"/>
        <v>0</v>
      </c>
      <c r="S140" s="76">
        <f t="shared" si="47"/>
        <v>0</v>
      </c>
      <c r="T140" s="76"/>
      <c r="U140" s="77">
        <f t="shared" si="50"/>
        <v>0</v>
      </c>
      <c r="V140" s="76"/>
      <c r="W140" s="93">
        <f t="shared" si="50"/>
        <v>0</v>
      </c>
      <c r="X140" s="76"/>
      <c r="Y140" s="93">
        <f t="shared" si="51"/>
        <v>0</v>
      </c>
      <c r="Z140" s="73">
        <f t="shared" si="48"/>
        <v>0</v>
      </c>
      <c r="AA140" s="73">
        <f t="shared" si="49"/>
        <v>0</v>
      </c>
      <c r="AB140" s="76"/>
      <c r="AC140" s="77">
        <f>ROUND(AB140*$K140,2)</f>
        <v>0</v>
      </c>
      <c r="AD140" s="76"/>
      <c r="AE140" s="77"/>
      <c r="AF140" s="76"/>
      <c r="AG140" s="77"/>
    </row>
    <row r="141" spans="1:33" s="17" customFormat="1" ht="74.25" hidden="1" customHeight="1" x14ac:dyDescent="0.25">
      <c r="A141" s="799"/>
      <c r="B141" s="795"/>
      <c r="C141" s="763"/>
      <c r="D141" s="766"/>
      <c r="E141" s="769"/>
      <c r="F141" s="129" t="s">
        <v>313</v>
      </c>
      <c r="G141" s="70">
        <v>30</v>
      </c>
      <c r="H141" s="71">
        <v>219</v>
      </c>
      <c r="I141" s="72">
        <v>94</v>
      </c>
      <c r="J141" s="415">
        <v>0</v>
      </c>
      <c r="K141" s="418">
        <v>262162.81</v>
      </c>
      <c r="L141" s="220">
        <f t="shared" si="45"/>
        <v>0</v>
      </c>
      <c r="M141" s="76"/>
      <c r="N141" s="77"/>
      <c r="O141" s="73">
        <f t="shared" si="46"/>
        <v>0</v>
      </c>
      <c r="P141" s="76"/>
      <c r="Q141" s="76"/>
      <c r="R141" s="77">
        <f t="shared" si="23"/>
        <v>0</v>
      </c>
      <c r="S141" s="76">
        <f t="shared" si="47"/>
        <v>0</v>
      </c>
      <c r="T141" s="76"/>
      <c r="U141" s="77">
        <f t="shared" si="50"/>
        <v>0</v>
      </c>
      <c r="V141" s="76"/>
      <c r="W141" s="93">
        <f t="shared" si="50"/>
        <v>0</v>
      </c>
      <c r="X141" s="76"/>
      <c r="Y141" s="93">
        <f t="shared" si="51"/>
        <v>0</v>
      </c>
      <c r="Z141" s="73">
        <f t="shared" si="48"/>
        <v>0</v>
      </c>
      <c r="AA141" s="73">
        <f t="shared" si="49"/>
        <v>0</v>
      </c>
      <c r="AB141" s="76"/>
      <c r="AC141" s="77">
        <f>ROUND(AB141*$K141,2)</f>
        <v>0</v>
      </c>
      <c r="AD141" s="76"/>
      <c r="AE141" s="77"/>
      <c r="AF141" s="76"/>
      <c r="AG141" s="77"/>
    </row>
    <row r="142" spans="1:33" s="17" customFormat="1" ht="74.25" hidden="1" customHeight="1" x14ac:dyDescent="0.25">
      <c r="A142" s="799"/>
      <c r="B142" s="795"/>
      <c r="C142" s="763"/>
      <c r="D142" s="766"/>
      <c r="E142" s="769"/>
      <c r="F142" s="129" t="s">
        <v>314</v>
      </c>
      <c r="G142" s="70">
        <v>30</v>
      </c>
      <c r="H142" s="71">
        <v>214</v>
      </c>
      <c r="I142" s="72">
        <v>95</v>
      </c>
      <c r="J142" s="415">
        <v>0</v>
      </c>
      <c r="K142" s="418">
        <v>262162.81</v>
      </c>
      <c r="L142" s="75">
        <f t="shared" si="45"/>
        <v>0</v>
      </c>
      <c r="M142" s="76"/>
      <c r="N142" s="77"/>
      <c r="O142" s="73">
        <f t="shared" si="46"/>
        <v>0</v>
      </c>
      <c r="P142" s="76"/>
      <c r="Q142" s="76"/>
      <c r="R142" s="77">
        <f t="shared" ref="R142:R205" si="52">IFERROR(P142/O142*100,0)</f>
        <v>0</v>
      </c>
      <c r="S142" s="76">
        <f t="shared" si="47"/>
        <v>0</v>
      </c>
      <c r="T142" s="76"/>
      <c r="U142" s="93">
        <f t="shared" si="50"/>
        <v>0</v>
      </c>
      <c r="V142" s="76"/>
      <c r="W142" s="93">
        <f t="shared" si="50"/>
        <v>0</v>
      </c>
      <c r="X142" s="76"/>
      <c r="Y142" s="93">
        <f t="shared" si="51"/>
        <v>0</v>
      </c>
      <c r="Z142" s="73">
        <f t="shared" si="48"/>
        <v>0</v>
      </c>
      <c r="AA142" s="73">
        <f t="shared" si="49"/>
        <v>0</v>
      </c>
      <c r="AB142" s="76"/>
      <c r="AC142" s="77"/>
      <c r="AD142" s="76"/>
      <c r="AE142" s="77"/>
      <c r="AF142" s="76"/>
      <c r="AG142" s="77"/>
    </row>
    <row r="143" spans="1:33" s="17" customFormat="1" ht="48.75" hidden="1" customHeight="1" x14ac:dyDescent="0.25">
      <c r="A143" s="738"/>
      <c r="B143" s="740"/>
      <c r="C143" s="742"/>
      <c r="D143" s="755"/>
      <c r="E143" s="756"/>
      <c r="F143" s="129" t="s">
        <v>315</v>
      </c>
      <c r="G143" s="70">
        <v>30</v>
      </c>
      <c r="H143" s="71">
        <v>218</v>
      </c>
      <c r="I143" s="72">
        <v>96</v>
      </c>
      <c r="J143" s="415">
        <v>0</v>
      </c>
      <c r="K143" s="418">
        <v>262162.81</v>
      </c>
      <c r="L143" s="75">
        <f t="shared" si="45"/>
        <v>0</v>
      </c>
      <c r="M143" s="76"/>
      <c r="N143" s="77"/>
      <c r="O143" s="73">
        <f t="shared" si="46"/>
        <v>0</v>
      </c>
      <c r="P143" s="76"/>
      <c r="Q143" s="76"/>
      <c r="R143" s="77">
        <f t="shared" si="52"/>
        <v>0</v>
      </c>
      <c r="S143" s="76">
        <f t="shared" si="47"/>
        <v>0</v>
      </c>
      <c r="T143" s="76"/>
      <c r="U143" s="93">
        <f t="shared" si="50"/>
        <v>0</v>
      </c>
      <c r="V143" s="76"/>
      <c r="W143" s="93">
        <f t="shared" si="50"/>
        <v>0</v>
      </c>
      <c r="X143" s="76"/>
      <c r="Y143" s="93">
        <f t="shared" si="51"/>
        <v>0</v>
      </c>
      <c r="Z143" s="73">
        <f t="shared" si="48"/>
        <v>0</v>
      </c>
      <c r="AA143" s="73">
        <f t="shared" si="49"/>
        <v>0</v>
      </c>
      <c r="AB143" s="76"/>
      <c r="AC143" s="77"/>
      <c r="AD143" s="76"/>
      <c r="AE143" s="77"/>
      <c r="AF143" s="76"/>
      <c r="AG143" s="77"/>
    </row>
    <row r="144" spans="1:33" s="17" customFormat="1" ht="48.75" hidden="1" customHeight="1" x14ac:dyDescent="0.25">
      <c r="A144" s="734" t="s">
        <v>316</v>
      </c>
      <c r="B144" s="739" t="s">
        <v>317</v>
      </c>
      <c r="C144" s="741" t="s">
        <v>318</v>
      </c>
      <c r="D144" s="765" t="s">
        <v>319</v>
      </c>
      <c r="E144" s="768" t="s">
        <v>154</v>
      </c>
      <c r="F144" s="129" t="s">
        <v>320</v>
      </c>
      <c r="G144" s="70">
        <v>469</v>
      </c>
      <c r="H144" s="71">
        <v>217</v>
      </c>
      <c r="I144" s="228">
        <v>97</v>
      </c>
      <c r="J144" s="415">
        <v>0</v>
      </c>
      <c r="K144" s="416">
        <v>530202.13</v>
      </c>
      <c r="L144" s="152">
        <f t="shared" si="45"/>
        <v>0</v>
      </c>
      <c r="M144" s="76"/>
      <c r="N144" s="77"/>
      <c r="O144" s="73">
        <f t="shared" si="46"/>
        <v>0</v>
      </c>
      <c r="P144" s="76"/>
      <c r="Q144" s="76"/>
      <c r="R144" s="77">
        <f t="shared" si="52"/>
        <v>0</v>
      </c>
      <c r="S144" s="76">
        <f t="shared" si="47"/>
        <v>0</v>
      </c>
      <c r="T144" s="76"/>
      <c r="U144" s="93">
        <f t="shared" si="50"/>
        <v>0</v>
      </c>
      <c r="V144" s="76"/>
      <c r="W144" s="93">
        <f t="shared" si="50"/>
        <v>0</v>
      </c>
      <c r="X144" s="76"/>
      <c r="Y144" s="93">
        <f t="shared" si="51"/>
        <v>0</v>
      </c>
      <c r="Z144" s="73">
        <f t="shared" si="48"/>
        <v>0</v>
      </c>
      <c r="AA144" s="73">
        <f t="shared" si="49"/>
        <v>0</v>
      </c>
      <c r="AB144" s="76"/>
      <c r="AC144" s="77">
        <f>ROUND(AB144*$K144,2)</f>
        <v>0</v>
      </c>
      <c r="AD144" s="76"/>
      <c r="AE144" s="73"/>
      <c r="AF144" s="73"/>
      <c r="AG144" s="73"/>
    </row>
    <row r="145" spans="1:33" s="17" customFormat="1" ht="48.75" hidden="1" customHeight="1" x14ac:dyDescent="0.25">
      <c r="A145" s="799"/>
      <c r="B145" s="795"/>
      <c r="C145" s="763"/>
      <c r="D145" s="766"/>
      <c r="E145" s="769"/>
      <c r="F145" s="129" t="s">
        <v>321</v>
      </c>
      <c r="G145" s="70">
        <v>469</v>
      </c>
      <c r="H145" s="71">
        <v>216</v>
      </c>
      <c r="I145" s="72">
        <v>98</v>
      </c>
      <c r="J145" s="415">
        <v>0</v>
      </c>
      <c r="K145" s="418">
        <v>530202.13</v>
      </c>
      <c r="L145" s="75">
        <f t="shared" si="45"/>
        <v>0</v>
      </c>
      <c r="M145" s="76"/>
      <c r="N145" s="77"/>
      <c r="O145" s="73">
        <f t="shared" si="46"/>
        <v>0</v>
      </c>
      <c r="P145" s="76"/>
      <c r="Q145" s="76"/>
      <c r="R145" s="77">
        <f t="shared" si="52"/>
        <v>0</v>
      </c>
      <c r="S145" s="76">
        <f t="shared" si="47"/>
        <v>0</v>
      </c>
      <c r="T145" s="76"/>
      <c r="U145" s="93">
        <f t="shared" si="50"/>
        <v>0</v>
      </c>
      <c r="V145" s="76"/>
      <c r="W145" s="93">
        <f t="shared" si="50"/>
        <v>0</v>
      </c>
      <c r="X145" s="76"/>
      <c r="Y145" s="93">
        <f t="shared" si="51"/>
        <v>0</v>
      </c>
      <c r="Z145" s="73">
        <f t="shared" si="48"/>
        <v>0</v>
      </c>
      <c r="AA145" s="73">
        <f t="shared" si="49"/>
        <v>0</v>
      </c>
      <c r="AB145" s="76"/>
      <c r="AC145" s="77"/>
      <c r="AD145" s="76"/>
      <c r="AE145" s="77"/>
      <c r="AF145" s="76"/>
      <c r="AG145" s="77"/>
    </row>
    <row r="146" spans="1:33" s="17" customFormat="1" ht="48.75" hidden="1" customHeight="1" x14ac:dyDescent="0.25">
      <c r="A146" s="799"/>
      <c r="B146" s="795"/>
      <c r="C146" s="763"/>
      <c r="D146" s="766"/>
      <c r="E146" s="769"/>
      <c r="F146" s="129" t="s">
        <v>322</v>
      </c>
      <c r="G146" s="70">
        <v>469</v>
      </c>
      <c r="H146" s="71">
        <v>215</v>
      </c>
      <c r="I146" s="72">
        <v>99</v>
      </c>
      <c r="J146" s="415">
        <v>0</v>
      </c>
      <c r="K146" s="418">
        <v>530202.13</v>
      </c>
      <c r="L146" s="75">
        <f t="shared" si="45"/>
        <v>0</v>
      </c>
      <c r="M146" s="76"/>
      <c r="N146" s="77"/>
      <c r="O146" s="73">
        <f t="shared" si="46"/>
        <v>0</v>
      </c>
      <c r="P146" s="76"/>
      <c r="Q146" s="76"/>
      <c r="R146" s="77">
        <f t="shared" si="52"/>
        <v>0</v>
      </c>
      <c r="S146" s="76">
        <f t="shared" si="47"/>
        <v>0</v>
      </c>
      <c r="T146" s="76"/>
      <c r="U146" s="93">
        <f t="shared" si="50"/>
        <v>0</v>
      </c>
      <c r="V146" s="76"/>
      <c r="W146" s="93">
        <f t="shared" si="50"/>
        <v>0</v>
      </c>
      <c r="X146" s="76"/>
      <c r="Y146" s="93">
        <f t="shared" si="51"/>
        <v>0</v>
      </c>
      <c r="Z146" s="73">
        <f t="shared" si="48"/>
        <v>0</v>
      </c>
      <c r="AA146" s="73">
        <f t="shared" si="49"/>
        <v>0</v>
      </c>
      <c r="AB146" s="76"/>
      <c r="AC146" s="77"/>
      <c r="AD146" s="76"/>
      <c r="AE146" s="77"/>
      <c r="AF146" s="76"/>
      <c r="AG146" s="77"/>
    </row>
    <row r="147" spans="1:33" s="17" customFormat="1" ht="48.75" hidden="1" customHeight="1" x14ac:dyDescent="0.25">
      <c r="A147" s="799"/>
      <c r="B147" s="795"/>
      <c r="C147" s="763"/>
      <c r="D147" s="766"/>
      <c r="E147" s="769"/>
      <c r="F147" s="129" t="s">
        <v>314</v>
      </c>
      <c r="G147" s="70">
        <v>469</v>
      </c>
      <c r="H147" s="71">
        <v>214</v>
      </c>
      <c r="I147" s="72">
        <v>100</v>
      </c>
      <c r="J147" s="415">
        <v>0</v>
      </c>
      <c r="K147" s="418">
        <v>530202.13</v>
      </c>
      <c r="L147" s="75">
        <f t="shared" si="45"/>
        <v>0</v>
      </c>
      <c r="M147" s="76"/>
      <c r="N147" s="77"/>
      <c r="O147" s="73">
        <f t="shared" si="46"/>
        <v>0</v>
      </c>
      <c r="P147" s="76"/>
      <c r="Q147" s="76"/>
      <c r="R147" s="77">
        <f t="shared" si="52"/>
        <v>0</v>
      </c>
      <c r="S147" s="76">
        <f t="shared" si="47"/>
        <v>0</v>
      </c>
      <c r="T147" s="76"/>
      <c r="U147" s="93">
        <f t="shared" si="50"/>
        <v>0</v>
      </c>
      <c r="V147" s="76"/>
      <c r="W147" s="93">
        <f t="shared" si="50"/>
        <v>0</v>
      </c>
      <c r="X147" s="76"/>
      <c r="Y147" s="93">
        <f t="shared" si="51"/>
        <v>0</v>
      </c>
      <c r="Z147" s="73">
        <f t="shared" si="48"/>
        <v>0</v>
      </c>
      <c r="AA147" s="73">
        <f t="shared" si="49"/>
        <v>0</v>
      </c>
      <c r="AB147" s="76"/>
      <c r="AC147" s="77"/>
      <c r="AD147" s="76"/>
      <c r="AE147" s="77"/>
      <c r="AF147" s="76"/>
      <c r="AG147" s="77"/>
    </row>
    <row r="148" spans="1:33" s="17" customFormat="1" ht="48.75" hidden="1" customHeight="1" x14ac:dyDescent="0.25">
      <c r="A148" s="799"/>
      <c r="B148" s="795"/>
      <c r="C148" s="763"/>
      <c r="D148" s="766"/>
      <c r="E148" s="769"/>
      <c r="F148" s="129" t="s">
        <v>323</v>
      </c>
      <c r="G148" s="70">
        <v>469</v>
      </c>
      <c r="H148" s="71">
        <v>213</v>
      </c>
      <c r="I148" s="72">
        <v>101</v>
      </c>
      <c r="J148" s="415">
        <v>0</v>
      </c>
      <c r="K148" s="418">
        <v>530202.13</v>
      </c>
      <c r="L148" s="75">
        <f t="shared" si="45"/>
        <v>0</v>
      </c>
      <c r="M148" s="76"/>
      <c r="N148" s="77"/>
      <c r="O148" s="73">
        <f t="shared" si="46"/>
        <v>0</v>
      </c>
      <c r="P148" s="76"/>
      <c r="Q148" s="76"/>
      <c r="R148" s="77">
        <f t="shared" si="52"/>
        <v>0</v>
      </c>
      <c r="S148" s="76">
        <f t="shared" si="47"/>
        <v>0</v>
      </c>
      <c r="T148" s="76"/>
      <c r="U148" s="93">
        <f t="shared" si="50"/>
        <v>0</v>
      </c>
      <c r="V148" s="76"/>
      <c r="W148" s="93">
        <f t="shared" si="50"/>
        <v>0</v>
      </c>
      <c r="X148" s="76"/>
      <c r="Y148" s="93">
        <f t="shared" si="51"/>
        <v>0</v>
      </c>
      <c r="Z148" s="73">
        <f t="shared" si="48"/>
        <v>0</v>
      </c>
      <c r="AA148" s="73">
        <f t="shared" si="49"/>
        <v>0</v>
      </c>
      <c r="AB148" s="76"/>
      <c r="AC148" s="77"/>
      <c r="AD148" s="76"/>
      <c r="AE148" s="77"/>
      <c r="AF148" s="76"/>
      <c r="AG148" s="77"/>
    </row>
    <row r="149" spans="1:33" s="17" customFormat="1" ht="48.75" hidden="1" customHeight="1" x14ac:dyDescent="0.25">
      <c r="A149" s="799"/>
      <c r="B149" s="795"/>
      <c r="C149" s="763"/>
      <c r="D149" s="766"/>
      <c r="E149" s="769"/>
      <c r="F149" s="129" t="s">
        <v>324</v>
      </c>
      <c r="G149" s="70">
        <v>469</v>
      </c>
      <c r="H149" s="71">
        <v>212</v>
      </c>
      <c r="I149" s="72">
        <v>102</v>
      </c>
      <c r="J149" s="415">
        <v>0</v>
      </c>
      <c r="K149" s="418">
        <v>530202.13</v>
      </c>
      <c r="L149" s="75">
        <f t="shared" si="45"/>
        <v>0</v>
      </c>
      <c r="M149" s="76"/>
      <c r="N149" s="77"/>
      <c r="O149" s="73">
        <f t="shared" si="46"/>
        <v>0</v>
      </c>
      <c r="P149" s="76"/>
      <c r="Q149" s="76"/>
      <c r="R149" s="77">
        <f t="shared" si="52"/>
        <v>0</v>
      </c>
      <c r="S149" s="76">
        <f t="shared" si="47"/>
        <v>0</v>
      </c>
      <c r="T149" s="76"/>
      <c r="U149" s="93">
        <f t="shared" si="50"/>
        <v>0</v>
      </c>
      <c r="V149" s="76"/>
      <c r="W149" s="93">
        <f t="shared" si="50"/>
        <v>0</v>
      </c>
      <c r="X149" s="76"/>
      <c r="Y149" s="93">
        <f t="shared" si="51"/>
        <v>0</v>
      </c>
      <c r="Z149" s="73">
        <f t="shared" si="48"/>
        <v>0</v>
      </c>
      <c r="AA149" s="73">
        <f t="shared" si="49"/>
        <v>0</v>
      </c>
      <c r="AB149" s="76"/>
      <c r="AC149" s="77"/>
      <c r="AD149" s="76"/>
      <c r="AE149" s="77"/>
      <c r="AF149" s="76"/>
      <c r="AG149" s="77"/>
    </row>
    <row r="150" spans="1:33" s="17" customFormat="1" ht="48.75" hidden="1" customHeight="1" x14ac:dyDescent="0.25">
      <c r="A150" s="799"/>
      <c r="B150" s="795"/>
      <c r="C150" s="763"/>
      <c r="D150" s="766"/>
      <c r="E150" s="769"/>
      <c r="F150" s="129" t="s">
        <v>325</v>
      </c>
      <c r="G150" s="70">
        <v>469</v>
      </c>
      <c r="H150" s="71">
        <v>211</v>
      </c>
      <c r="I150" s="72">
        <v>103</v>
      </c>
      <c r="J150" s="415">
        <v>0</v>
      </c>
      <c r="K150" s="418">
        <v>530202.13</v>
      </c>
      <c r="L150" s="75">
        <f t="shared" si="45"/>
        <v>0</v>
      </c>
      <c r="M150" s="76"/>
      <c r="N150" s="77"/>
      <c r="O150" s="73">
        <f t="shared" si="46"/>
        <v>0</v>
      </c>
      <c r="P150" s="76"/>
      <c r="Q150" s="76"/>
      <c r="R150" s="77">
        <f t="shared" si="52"/>
        <v>0</v>
      </c>
      <c r="S150" s="76">
        <f t="shared" si="47"/>
        <v>0</v>
      </c>
      <c r="T150" s="76"/>
      <c r="U150" s="93">
        <f t="shared" si="50"/>
        <v>0</v>
      </c>
      <c r="V150" s="76"/>
      <c r="W150" s="93">
        <f t="shared" si="50"/>
        <v>0</v>
      </c>
      <c r="X150" s="76"/>
      <c r="Y150" s="93">
        <f t="shared" si="51"/>
        <v>0</v>
      </c>
      <c r="Z150" s="73">
        <f t="shared" si="48"/>
        <v>0</v>
      </c>
      <c r="AA150" s="73">
        <f t="shared" si="49"/>
        <v>0</v>
      </c>
      <c r="AB150" s="76"/>
      <c r="AC150" s="77"/>
      <c r="AD150" s="76"/>
      <c r="AE150" s="77"/>
      <c r="AF150" s="76"/>
      <c r="AG150" s="77"/>
    </row>
    <row r="151" spans="1:33" s="17" customFormat="1" ht="48.75" hidden="1" customHeight="1" x14ac:dyDescent="0.25">
      <c r="A151" s="738"/>
      <c r="B151" s="740"/>
      <c r="C151" s="742"/>
      <c r="D151" s="755"/>
      <c r="E151" s="756"/>
      <c r="F151" s="129" t="s">
        <v>326</v>
      </c>
      <c r="G151" s="70">
        <v>469</v>
      </c>
      <c r="H151" s="71">
        <v>1216</v>
      </c>
      <c r="I151" s="72">
        <v>104</v>
      </c>
      <c r="J151" s="415">
        <v>0</v>
      </c>
      <c r="K151" s="418">
        <v>530202.13</v>
      </c>
      <c r="L151" s="75">
        <f t="shared" si="45"/>
        <v>0</v>
      </c>
      <c r="M151" s="76"/>
      <c r="N151" s="77"/>
      <c r="O151" s="73">
        <f t="shared" si="46"/>
        <v>0</v>
      </c>
      <c r="P151" s="76"/>
      <c r="Q151" s="76"/>
      <c r="R151" s="77">
        <f t="shared" si="52"/>
        <v>0</v>
      </c>
      <c r="S151" s="76">
        <f t="shared" si="47"/>
        <v>0</v>
      </c>
      <c r="T151" s="76"/>
      <c r="U151" s="93">
        <f t="shared" si="50"/>
        <v>0</v>
      </c>
      <c r="V151" s="76"/>
      <c r="W151" s="93">
        <f t="shared" si="50"/>
        <v>0</v>
      </c>
      <c r="X151" s="76"/>
      <c r="Y151" s="93">
        <f t="shared" si="51"/>
        <v>0</v>
      </c>
      <c r="Z151" s="73">
        <f t="shared" si="48"/>
        <v>0</v>
      </c>
      <c r="AA151" s="73">
        <f t="shared" si="49"/>
        <v>0</v>
      </c>
      <c r="AB151" s="76"/>
      <c r="AC151" s="77"/>
      <c r="AD151" s="76"/>
      <c r="AE151" s="77"/>
      <c r="AF151" s="76"/>
      <c r="AG151" s="77"/>
    </row>
    <row r="152" spans="1:33" s="17" customFormat="1" ht="25.5" hidden="1" x14ac:dyDescent="0.25">
      <c r="A152" s="159" t="s">
        <v>327</v>
      </c>
      <c r="B152" s="188"/>
      <c r="C152" s="189"/>
      <c r="D152" s="189"/>
      <c r="E152" s="189"/>
      <c r="F152" s="190"/>
      <c r="G152" s="159"/>
      <c r="H152" s="191"/>
      <c r="I152" s="192"/>
      <c r="J152" s="435"/>
      <c r="K152" s="436"/>
      <c r="L152" s="138"/>
      <c r="M152" s="212"/>
      <c r="N152" s="196"/>
      <c r="O152" s="212"/>
      <c r="P152" s="212"/>
      <c r="Q152" s="212"/>
      <c r="R152" s="196">
        <f t="shared" si="52"/>
        <v>0</v>
      </c>
      <c r="S152" s="212"/>
      <c r="T152" s="212"/>
      <c r="U152" s="212"/>
      <c r="V152" s="212"/>
      <c r="W152" s="212"/>
      <c r="X152" s="212"/>
      <c r="Y152" s="212"/>
      <c r="Z152" s="195"/>
      <c r="AA152" s="195"/>
      <c r="AB152" s="212"/>
      <c r="AC152" s="196"/>
      <c r="AD152" s="212"/>
      <c r="AE152" s="196"/>
      <c r="AF152" s="212"/>
      <c r="AG152" s="196"/>
    </row>
    <row r="153" spans="1:33" s="17" customFormat="1" ht="26.25" hidden="1" x14ac:dyDescent="0.25">
      <c r="A153" s="109" t="s">
        <v>328</v>
      </c>
      <c r="B153" s="110"/>
      <c r="C153" s="111"/>
      <c r="D153" s="111"/>
      <c r="E153" s="111"/>
      <c r="F153" s="112"/>
      <c r="G153" s="109"/>
      <c r="H153" s="142"/>
      <c r="I153" s="143"/>
      <c r="J153" s="460">
        <v>0</v>
      </c>
      <c r="K153" s="412"/>
      <c r="L153" s="184">
        <f t="shared" ref="L153:AC153" si="53">SUM(L154:L423)</f>
        <v>0</v>
      </c>
      <c r="M153" s="124">
        <f t="shared" si="53"/>
        <v>0</v>
      </c>
      <c r="N153" s="125">
        <f t="shared" si="53"/>
        <v>0</v>
      </c>
      <c r="O153" s="124">
        <f t="shared" si="53"/>
        <v>0</v>
      </c>
      <c r="P153" s="124">
        <f t="shared" si="53"/>
        <v>0</v>
      </c>
      <c r="Q153" s="124">
        <f t="shared" si="53"/>
        <v>0</v>
      </c>
      <c r="R153" s="125">
        <f t="shared" si="52"/>
        <v>0</v>
      </c>
      <c r="S153" s="124">
        <f t="shared" si="53"/>
        <v>0</v>
      </c>
      <c r="T153" s="124">
        <f t="shared" ref="T153:Y153" si="54">SUM(T154:T423)</f>
        <v>0</v>
      </c>
      <c r="U153" s="216">
        <f t="shared" si="54"/>
        <v>0</v>
      </c>
      <c r="V153" s="124">
        <f t="shared" si="54"/>
        <v>0</v>
      </c>
      <c r="W153" s="216">
        <f t="shared" si="54"/>
        <v>0</v>
      </c>
      <c r="X153" s="124">
        <f t="shared" si="54"/>
        <v>0</v>
      </c>
      <c r="Y153" s="216">
        <f t="shared" si="54"/>
        <v>0</v>
      </c>
      <c r="Z153" s="126">
        <f t="shared" si="53"/>
        <v>0</v>
      </c>
      <c r="AA153" s="126">
        <f>SUM(AA154:AA423)</f>
        <v>0</v>
      </c>
      <c r="AB153" s="124">
        <f t="shared" si="53"/>
        <v>0</v>
      </c>
      <c r="AC153" s="125">
        <f t="shared" si="53"/>
        <v>0</v>
      </c>
      <c r="AD153" s="124">
        <f>SUM(AD154:AD423)</f>
        <v>0</v>
      </c>
      <c r="AE153" s="125">
        <f>SUM(AE154:AE423)</f>
        <v>0</v>
      </c>
      <c r="AF153" s="124">
        <f>SUM(AF154:AF423)</f>
        <v>0</v>
      </c>
      <c r="AG153" s="125">
        <f>SUM(AG154:AG423)</f>
        <v>0</v>
      </c>
    </row>
    <row r="154" spans="1:33" s="17" customFormat="1" ht="51.75" hidden="1" customHeight="1" x14ac:dyDescent="0.25">
      <c r="A154" s="823" t="s">
        <v>329</v>
      </c>
      <c r="B154" s="819" t="s">
        <v>330</v>
      </c>
      <c r="C154" s="741" t="s">
        <v>331</v>
      </c>
      <c r="D154" s="765" t="s">
        <v>332</v>
      </c>
      <c r="E154" s="768" t="s">
        <v>41</v>
      </c>
      <c r="F154" s="129" t="s">
        <v>333</v>
      </c>
      <c r="G154" s="92">
        <v>32</v>
      </c>
      <c r="H154" s="79">
        <v>1215</v>
      </c>
      <c r="I154" s="80">
        <v>105</v>
      </c>
      <c r="J154" s="415">
        <v>0</v>
      </c>
      <c r="K154" s="416">
        <v>123168.7</v>
      </c>
      <c r="L154" s="75">
        <f t="shared" ref="L154:L217" si="55">ROUND(J154*$K154,2)</f>
        <v>0</v>
      </c>
      <c r="M154" s="76"/>
      <c r="N154" s="77"/>
      <c r="O154" s="73">
        <f t="shared" ref="O154:O217" si="56">ROUND(J154/12*AH$5,0)</f>
        <v>0</v>
      </c>
      <c r="P154" s="76"/>
      <c r="Q154" s="76"/>
      <c r="R154" s="77">
        <f t="shared" si="52"/>
        <v>0</v>
      </c>
      <c r="S154" s="76">
        <f t="shared" ref="S154:S217" si="57">J154-P154</f>
        <v>0</v>
      </c>
      <c r="T154" s="76"/>
      <c r="U154" s="78"/>
      <c r="V154" s="76"/>
      <c r="W154" s="78"/>
      <c r="X154" s="76"/>
      <c r="Y154" s="78"/>
      <c r="Z154" s="73">
        <f t="shared" ref="Z154:Z217" si="58">P154-O154</f>
        <v>0</v>
      </c>
      <c r="AA154" s="73">
        <f t="shared" ref="AA154:AA217" si="59">P154-J154</f>
        <v>0</v>
      </c>
      <c r="AB154" s="76"/>
      <c r="AC154" s="77"/>
      <c r="AD154" s="76"/>
      <c r="AE154" s="77"/>
      <c r="AF154" s="76"/>
      <c r="AG154" s="77"/>
    </row>
    <row r="155" spans="1:33" s="17" customFormat="1" ht="51.75" hidden="1" customHeight="1" x14ac:dyDescent="0.25">
      <c r="A155" s="824"/>
      <c r="B155" s="751"/>
      <c r="C155" s="763"/>
      <c r="D155" s="766"/>
      <c r="E155" s="769"/>
      <c r="F155" s="129" t="s">
        <v>334</v>
      </c>
      <c r="G155" s="92">
        <v>32</v>
      </c>
      <c r="H155" s="79">
        <v>1214</v>
      </c>
      <c r="I155" s="80">
        <v>106</v>
      </c>
      <c r="J155" s="415">
        <v>0</v>
      </c>
      <c r="K155" s="418">
        <v>123168.7</v>
      </c>
      <c r="L155" s="75">
        <f t="shared" si="55"/>
        <v>0</v>
      </c>
      <c r="M155" s="76"/>
      <c r="N155" s="77"/>
      <c r="O155" s="73">
        <f t="shared" si="56"/>
        <v>0</v>
      </c>
      <c r="P155" s="76"/>
      <c r="Q155" s="76"/>
      <c r="R155" s="77">
        <f t="shared" si="52"/>
        <v>0</v>
      </c>
      <c r="S155" s="76">
        <f t="shared" si="57"/>
        <v>0</v>
      </c>
      <c r="T155" s="76"/>
      <c r="U155" s="78"/>
      <c r="V155" s="76"/>
      <c r="W155" s="78"/>
      <c r="X155" s="76"/>
      <c r="Y155" s="78"/>
      <c r="Z155" s="73">
        <f t="shared" si="58"/>
        <v>0</v>
      </c>
      <c r="AA155" s="73">
        <f t="shared" si="59"/>
        <v>0</v>
      </c>
      <c r="AB155" s="76"/>
      <c r="AC155" s="77"/>
      <c r="AD155" s="76"/>
      <c r="AE155" s="77"/>
      <c r="AF155" s="76"/>
      <c r="AG155" s="77"/>
    </row>
    <row r="156" spans="1:33" s="17" customFormat="1" ht="51.75" hidden="1" customHeight="1" x14ac:dyDescent="0.25">
      <c r="A156" s="824"/>
      <c r="B156" s="751"/>
      <c r="C156" s="763"/>
      <c r="D156" s="766"/>
      <c r="E156" s="769"/>
      <c r="F156" s="129" t="s">
        <v>335</v>
      </c>
      <c r="G156" s="92">
        <v>32</v>
      </c>
      <c r="H156" s="79">
        <v>1213</v>
      </c>
      <c r="I156" s="80">
        <v>107</v>
      </c>
      <c r="J156" s="415">
        <v>0</v>
      </c>
      <c r="K156" s="418">
        <v>123168.7</v>
      </c>
      <c r="L156" s="75">
        <f t="shared" si="55"/>
        <v>0</v>
      </c>
      <c r="M156" s="76"/>
      <c r="N156" s="77"/>
      <c r="O156" s="73">
        <f t="shared" si="56"/>
        <v>0</v>
      </c>
      <c r="P156" s="76"/>
      <c r="Q156" s="76"/>
      <c r="R156" s="77">
        <f t="shared" si="52"/>
        <v>0</v>
      </c>
      <c r="S156" s="76">
        <f t="shared" si="57"/>
        <v>0</v>
      </c>
      <c r="T156" s="76"/>
      <c r="U156" s="78"/>
      <c r="V156" s="76"/>
      <c r="W156" s="78"/>
      <c r="X156" s="76"/>
      <c r="Y156" s="78"/>
      <c r="Z156" s="73">
        <f t="shared" si="58"/>
        <v>0</v>
      </c>
      <c r="AA156" s="73">
        <f t="shared" si="59"/>
        <v>0</v>
      </c>
      <c r="AB156" s="76"/>
      <c r="AC156" s="77"/>
      <c r="AD156" s="76"/>
      <c r="AE156" s="77"/>
      <c r="AF156" s="76"/>
      <c r="AG156" s="77"/>
    </row>
    <row r="157" spans="1:33" s="17" customFormat="1" ht="51.75" hidden="1" customHeight="1" x14ac:dyDescent="0.25">
      <c r="A157" s="824"/>
      <c r="B157" s="751"/>
      <c r="C157" s="763"/>
      <c r="D157" s="766"/>
      <c r="E157" s="769"/>
      <c r="F157" s="129" t="s">
        <v>336</v>
      </c>
      <c r="G157" s="92">
        <v>32</v>
      </c>
      <c r="H157" s="79">
        <v>163</v>
      </c>
      <c r="I157" s="80">
        <v>108</v>
      </c>
      <c r="J157" s="415">
        <v>0</v>
      </c>
      <c r="K157" s="418">
        <v>123168.7</v>
      </c>
      <c r="L157" s="75">
        <f t="shared" si="55"/>
        <v>0</v>
      </c>
      <c r="M157" s="76"/>
      <c r="N157" s="77"/>
      <c r="O157" s="73">
        <f t="shared" si="56"/>
        <v>0</v>
      </c>
      <c r="P157" s="76"/>
      <c r="Q157" s="76"/>
      <c r="R157" s="77">
        <f t="shared" si="52"/>
        <v>0</v>
      </c>
      <c r="S157" s="76">
        <f t="shared" si="57"/>
        <v>0</v>
      </c>
      <c r="T157" s="76"/>
      <c r="U157" s="78"/>
      <c r="V157" s="76"/>
      <c r="W157" s="78"/>
      <c r="X157" s="76"/>
      <c r="Y157" s="78"/>
      <c r="Z157" s="73">
        <f t="shared" si="58"/>
        <v>0</v>
      </c>
      <c r="AA157" s="73">
        <f t="shared" si="59"/>
        <v>0</v>
      </c>
      <c r="AB157" s="76"/>
      <c r="AC157" s="77"/>
      <c r="AD157" s="76"/>
      <c r="AE157" s="77"/>
      <c r="AF157" s="76"/>
      <c r="AG157" s="77"/>
    </row>
    <row r="158" spans="1:33" s="17" customFormat="1" ht="51.75" hidden="1" customHeight="1" x14ac:dyDescent="0.25">
      <c r="A158" s="824"/>
      <c r="B158" s="751"/>
      <c r="C158" s="763"/>
      <c r="D158" s="766"/>
      <c r="E158" s="769"/>
      <c r="F158" s="129" t="s">
        <v>337</v>
      </c>
      <c r="G158" s="92">
        <v>32</v>
      </c>
      <c r="H158" s="79">
        <v>210</v>
      </c>
      <c r="I158" s="80">
        <v>109</v>
      </c>
      <c r="J158" s="415">
        <v>0</v>
      </c>
      <c r="K158" s="418">
        <v>123168.7</v>
      </c>
      <c r="L158" s="75">
        <f t="shared" si="55"/>
        <v>0</v>
      </c>
      <c r="M158" s="76"/>
      <c r="N158" s="77"/>
      <c r="O158" s="73">
        <f t="shared" si="56"/>
        <v>0</v>
      </c>
      <c r="P158" s="76"/>
      <c r="Q158" s="76"/>
      <c r="R158" s="77">
        <f t="shared" si="52"/>
        <v>0</v>
      </c>
      <c r="S158" s="76">
        <f t="shared" si="57"/>
        <v>0</v>
      </c>
      <c r="T158" s="76"/>
      <c r="U158" s="78"/>
      <c r="V158" s="76"/>
      <c r="W158" s="78"/>
      <c r="X158" s="76"/>
      <c r="Y158" s="78"/>
      <c r="Z158" s="73">
        <f t="shared" si="58"/>
        <v>0</v>
      </c>
      <c r="AA158" s="73">
        <f t="shared" si="59"/>
        <v>0</v>
      </c>
      <c r="AB158" s="76"/>
      <c r="AC158" s="77"/>
      <c r="AD158" s="76"/>
      <c r="AE158" s="77"/>
      <c r="AF158" s="76"/>
      <c r="AG158" s="77"/>
    </row>
    <row r="159" spans="1:33" s="17" customFormat="1" ht="51.75" hidden="1" customHeight="1" x14ac:dyDescent="0.25">
      <c r="A159" s="824"/>
      <c r="B159" s="751"/>
      <c r="C159" s="763"/>
      <c r="D159" s="766"/>
      <c r="E159" s="769"/>
      <c r="F159" s="129" t="s">
        <v>338</v>
      </c>
      <c r="G159" s="92">
        <v>32</v>
      </c>
      <c r="H159" s="79">
        <v>209</v>
      </c>
      <c r="I159" s="80">
        <v>110</v>
      </c>
      <c r="J159" s="415">
        <v>0</v>
      </c>
      <c r="K159" s="418">
        <v>123168.7</v>
      </c>
      <c r="L159" s="75">
        <f t="shared" si="55"/>
        <v>0</v>
      </c>
      <c r="M159" s="76"/>
      <c r="N159" s="77"/>
      <c r="O159" s="73">
        <f t="shared" si="56"/>
        <v>0</v>
      </c>
      <c r="P159" s="76"/>
      <c r="Q159" s="76"/>
      <c r="R159" s="77">
        <f t="shared" si="52"/>
        <v>0</v>
      </c>
      <c r="S159" s="76">
        <f t="shared" si="57"/>
        <v>0</v>
      </c>
      <c r="T159" s="76"/>
      <c r="U159" s="78"/>
      <c r="V159" s="76"/>
      <c r="W159" s="78"/>
      <c r="X159" s="76"/>
      <c r="Y159" s="78"/>
      <c r="Z159" s="73">
        <f t="shared" si="58"/>
        <v>0</v>
      </c>
      <c r="AA159" s="73">
        <f t="shared" si="59"/>
        <v>0</v>
      </c>
      <c r="AB159" s="76"/>
      <c r="AC159" s="77"/>
      <c r="AD159" s="76"/>
      <c r="AE159" s="77"/>
      <c r="AF159" s="76"/>
      <c r="AG159" s="77"/>
    </row>
    <row r="160" spans="1:33" s="17" customFormat="1" ht="51.75" hidden="1" customHeight="1" x14ac:dyDescent="0.25">
      <c r="A160" s="824"/>
      <c r="B160" s="751"/>
      <c r="C160" s="763"/>
      <c r="D160" s="766"/>
      <c r="E160" s="769"/>
      <c r="F160" s="129" t="s">
        <v>339</v>
      </c>
      <c r="G160" s="92">
        <v>32</v>
      </c>
      <c r="H160" s="79">
        <v>208</v>
      </c>
      <c r="I160" s="80">
        <v>111</v>
      </c>
      <c r="J160" s="415">
        <v>0</v>
      </c>
      <c r="K160" s="418">
        <v>123168.7</v>
      </c>
      <c r="L160" s="75">
        <f t="shared" si="55"/>
        <v>0</v>
      </c>
      <c r="M160" s="76"/>
      <c r="N160" s="77"/>
      <c r="O160" s="73">
        <f t="shared" si="56"/>
        <v>0</v>
      </c>
      <c r="P160" s="76"/>
      <c r="Q160" s="76"/>
      <c r="R160" s="77">
        <f t="shared" si="52"/>
        <v>0</v>
      </c>
      <c r="S160" s="76">
        <f t="shared" si="57"/>
        <v>0</v>
      </c>
      <c r="T160" s="76"/>
      <c r="U160" s="78"/>
      <c r="V160" s="76"/>
      <c r="W160" s="78"/>
      <c r="X160" s="76"/>
      <c r="Y160" s="78"/>
      <c r="Z160" s="73">
        <f t="shared" si="58"/>
        <v>0</v>
      </c>
      <c r="AA160" s="73">
        <f t="shared" si="59"/>
        <v>0</v>
      </c>
      <c r="AB160" s="76"/>
      <c r="AC160" s="77"/>
      <c r="AD160" s="76"/>
      <c r="AE160" s="77"/>
      <c r="AF160" s="76"/>
      <c r="AG160" s="77"/>
    </row>
    <row r="161" spans="1:33" s="17" customFormat="1" ht="51.75" hidden="1" customHeight="1" x14ac:dyDescent="0.25">
      <c r="A161" s="824"/>
      <c r="B161" s="751"/>
      <c r="C161" s="763"/>
      <c r="D161" s="766"/>
      <c r="E161" s="769"/>
      <c r="F161" s="129" t="s">
        <v>340</v>
      </c>
      <c r="G161" s="92">
        <v>32</v>
      </c>
      <c r="H161" s="79">
        <v>207</v>
      </c>
      <c r="I161" s="80">
        <v>112</v>
      </c>
      <c r="J161" s="415">
        <v>0</v>
      </c>
      <c r="K161" s="418">
        <v>123168.7</v>
      </c>
      <c r="L161" s="75">
        <f t="shared" si="55"/>
        <v>0</v>
      </c>
      <c r="M161" s="76"/>
      <c r="N161" s="77"/>
      <c r="O161" s="73">
        <f t="shared" si="56"/>
        <v>0</v>
      </c>
      <c r="P161" s="76"/>
      <c r="Q161" s="76"/>
      <c r="R161" s="77">
        <f t="shared" si="52"/>
        <v>0</v>
      </c>
      <c r="S161" s="76">
        <f t="shared" si="57"/>
        <v>0</v>
      </c>
      <c r="T161" s="76"/>
      <c r="U161" s="78"/>
      <c r="V161" s="76"/>
      <c r="W161" s="78"/>
      <c r="X161" s="76"/>
      <c r="Y161" s="78"/>
      <c r="Z161" s="73">
        <f t="shared" si="58"/>
        <v>0</v>
      </c>
      <c r="AA161" s="73">
        <f t="shared" si="59"/>
        <v>0</v>
      </c>
      <c r="AB161" s="76"/>
      <c r="AC161" s="77"/>
      <c r="AD161" s="76"/>
      <c r="AE161" s="77"/>
      <c r="AF161" s="76"/>
      <c r="AG161" s="77"/>
    </row>
    <row r="162" spans="1:33" s="17" customFormat="1" ht="51.75" hidden="1" customHeight="1" x14ac:dyDescent="0.25">
      <c r="A162" s="824"/>
      <c r="B162" s="751"/>
      <c r="C162" s="763"/>
      <c r="D162" s="766"/>
      <c r="E162" s="769"/>
      <c r="F162" s="129" t="s">
        <v>341</v>
      </c>
      <c r="G162" s="92">
        <v>32</v>
      </c>
      <c r="H162" s="79">
        <v>206</v>
      </c>
      <c r="I162" s="80">
        <v>113</v>
      </c>
      <c r="J162" s="415">
        <v>0</v>
      </c>
      <c r="K162" s="418">
        <v>123168.7</v>
      </c>
      <c r="L162" s="75">
        <f t="shared" si="55"/>
        <v>0</v>
      </c>
      <c r="M162" s="76"/>
      <c r="N162" s="77"/>
      <c r="O162" s="73">
        <f t="shared" si="56"/>
        <v>0</v>
      </c>
      <c r="P162" s="76"/>
      <c r="Q162" s="76"/>
      <c r="R162" s="77">
        <f t="shared" si="52"/>
        <v>0</v>
      </c>
      <c r="S162" s="76">
        <f t="shared" si="57"/>
        <v>0</v>
      </c>
      <c r="T162" s="76"/>
      <c r="U162" s="78"/>
      <c r="V162" s="76"/>
      <c r="W162" s="78"/>
      <c r="X162" s="76"/>
      <c r="Y162" s="78"/>
      <c r="Z162" s="73">
        <f t="shared" si="58"/>
        <v>0</v>
      </c>
      <c r="AA162" s="73">
        <f t="shared" si="59"/>
        <v>0</v>
      </c>
      <c r="AB162" s="76"/>
      <c r="AC162" s="77"/>
      <c r="AD162" s="76"/>
      <c r="AE162" s="77"/>
      <c r="AF162" s="76"/>
      <c r="AG162" s="77"/>
    </row>
    <row r="163" spans="1:33" s="17" customFormat="1" ht="51.75" hidden="1" customHeight="1" x14ac:dyDescent="0.25">
      <c r="A163" s="824"/>
      <c r="B163" s="751"/>
      <c r="C163" s="763"/>
      <c r="D163" s="766"/>
      <c r="E163" s="769"/>
      <c r="F163" s="129" t="s">
        <v>342</v>
      </c>
      <c r="G163" s="92">
        <v>32</v>
      </c>
      <c r="H163" s="79">
        <v>205</v>
      </c>
      <c r="I163" s="80">
        <v>114</v>
      </c>
      <c r="J163" s="415">
        <v>0</v>
      </c>
      <c r="K163" s="418">
        <v>123168.7</v>
      </c>
      <c r="L163" s="75">
        <f t="shared" si="55"/>
        <v>0</v>
      </c>
      <c r="M163" s="76"/>
      <c r="N163" s="77"/>
      <c r="O163" s="73">
        <f t="shared" si="56"/>
        <v>0</v>
      </c>
      <c r="P163" s="76"/>
      <c r="Q163" s="76"/>
      <c r="R163" s="77">
        <f t="shared" si="52"/>
        <v>0</v>
      </c>
      <c r="S163" s="76">
        <f t="shared" si="57"/>
        <v>0</v>
      </c>
      <c r="T163" s="76"/>
      <c r="U163" s="78"/>
      <c r="V163" s="76"/>
      <c r="W163" s="78"/>
      <c r="X163" s="76"/>
      <c r="Y163" s="78"/>
      <c r="Z163" s="73">
        <f t="shared" si="58"/>
        <v>0</v>
      </c>
      <c r="AA163" s="73">
        <f t="shared" si="59"/>
        <v>0</v>
      </c>
      <c r="AB163" s="76"/>
      <c r="AC163" s="77"/>
      <c r="AD163" s="76"/>
      <c r="AE163" s="77"/>
      <c r="AF163" s="76"/>
      <c r="AG163" s="77"/>
    </row>
    <row r="164" spans="1:33" s="17" customFormat="1" ht="51.75" hidden="1" customHeight="1" x14ac:dyDescent="0.25">
      <c r="A164" s="824"/>
      <c r="B164" s="751"/>
      <c r="C164" s="763"/>
      <c r="D164" s="766"/>
      <c r="E164" s="769"/>
      <c r="F164" s="129" t="s">
        <v>343</v>
      </c>
      <c r="G164" s="92">
        <v>32</v>
      </c>
      <c r="H164" s="79">
        <v>204</v>
      </c>
      <c r="I164" s="80">
        <v>115</v>
      </c>
      <c r="J164" s="415">
        <v>0</v>
      </c>
      <c r="K164" s="418">
        <v>123168.7</v>
      </c>
      <c r="L164" s="75">
        <f t="shared" si="55"/>
        <v>0</v>
      </c>
      <c r="M164" s="76"/>
      <c r="N164" s="77"/>
      <c r="O164" s="73">
        <f t="shared" si="56"/>
        <v>0</v>
      </c>
      <c r="P164" s="76"/>
      <c r="Q164" s="76"/>
      <c r="R164" s="77">
        <f t="shared" si="52"/>
        <v>0</v>
      </c>
      <c r="S164" s="76">
        <f t="shared" si="57"/>
        <v>0</v>
      </c>
      <c r="T164" s="76"/>
      <c r="U164" s="78"/>
      <c r="V164" s="76"/>
      <c r="W164" s="78"/>
      <c r="X164" s="76"/>
      <c r="Y164" s="78"/>
      <c r="Z164" s="73">
        <f t="shared" si="58"/>
        <v>0</v>
      </c>
      <c r="AA164" s="73">
        <f t="shared" si="59"/>
        <v>0</v>
      </c>
      <c r="AB164" s="76"/>
      <c r="AC164" s="77"/>
      <c r="AD164" s="76"/>
      <c r="AE164" s="77"/>
      <c r="AF164" s="76"/>
      <c r="AG164" s="77"/>
    </row>
    <row r="165" spans="1:33" s="17" customFormat="1" ht="51.75" hidden="1" customHeight="1" x14ac:dyDescent="0.25">
      <c r="A165" s="824"/>
      <c r="B165" s="751"/>
      <c r="C165" s="742"/>
      <c r="D165" s="755"/>
      <c r="E165" s="756"/>
      <c r="F165" s="129" t="s">
        <v>344</v>
      </c>
      <c r="G165" s="92">
        <v>32</v>
      </c>
      <c r="H165" s="79">
        <v>203</v>
      </c>
      <c r="I165" s="80">
        <v>116</v>
      </c>
      <c r="J165" s="415">
        <v>0</v>
      </c>
      <c r="K165" s="418">
        <v>123168.7</v>
      </c>
      <c r="L165" s="75">
        <f t="shared" si="55"/>
        <v>0</v>
      </c>
      <c r="M165" s="76"/>
      <c r="N165" s="77"/>
      <c r="O165" s="73">
        <f t="shared" si="56"/>
        <v>0</v>
      </c>
      <c r="P165" s="76"/>
      <c r="Q165" s="76"/>
      <c r="R165" s="77">
        <f t="shared" si="52"/>
        <v>0</v>
      </c>
      <c r="S165" s="76">
        <f t="shared" si="57"/>
        <v>0</v>
      </c>
      <c r="T165" s="76"/>
      <c r="U165" s="78"/>
      <c r="V165" s="76"/>
      <c r="W165" s="78"/>
      <c r="X165" s="76"/>
      <c r="Y165" s="78"/>
      <c r="Z165" s="73">
        <f t="shared" si="58"/>
        <v>0</v>
      </c>
      <c r="AA165" s="73">
        <f t="shared" si="59"/>
        <v>0</v>
      </c>
      <c r="AB165" s="76"/>
      <c r="AC165" s="77"/>
      <c r="AD165" s="76"/>
      <c r="AE165" s="77"/>
      <c r="AF165" s="76"/>
      <c r="AG165" s="77"/>
    </row>
    <row r="166" spans="1:33" s="17" customFormat="1" ht="51.75" hidden="1" customHeight="1" x14ac:dyDescent="0.25">
      <c r="A166" s="824"/>
      <c r="B166" s="751"/>
      <c r="C166" s="741" t="s">
        <v>345</v>
      </c>
      <c r="D166" s="765" t="s">
        <v>346</v>
      </c>
      <c r="E166" s="768" t="s">
        <v>41</v>
      </c>
      <c r="F166" s="129" t="s">
        <v>347</v>
      </c>
      <c r="G166" s="92">
        <v>32</v>
      </c>
      <c r="H166" s="79">
        <v>1211</v>
      </c>
      <c r="I166" s="80">
        <v>117</v>
      </c>
      <c r="J166" s="415">
        <v>0</v>
      </c>
      <c r="K166" s="418">
        <v>123168.7</v>
      </c>
      <c r="L166" s="75">
        <f t="shared" si="55"/>
        <v>0</v>
      </c>
      <c r="M166" s="76"/>
      <c r="N166" s="77"/>
      <c r="O166" s="73">
        <f t="shared" si="56"/>
        <v>0</v>
      </c>
      <c r="P166" s="76"/>
      <c r="Q166" s="76"/>
      <c r="R166" s="77">
        <f t="shared" si="52"/>
        <v>0</v>
      </c>
      <c r="S166" s="76">
        <f t="shared" si="57"/>
        <v>0</v>
      </c>
      <c r="T166" s="76"/>
      <c r="U166" s="78"/>
      <c r="V166" s="76"/>
      <c r="W166" s="78"/>
      <c r="X166" s="76"/>
      <c r="Y166" s="78"/>
      <c r="Z166" s="73">
        <f t="shared" si="58"/>
        <v>0</v>
      </c>
      <c r="AA166" s="73">
        <f t="shared" si="59"/>
        <v>0</v>
      </c>
      <c r="AB166" s="76"/>
      <c r="AC166" s="77"/>
      <c r="AD166" s="76"/>
      <c r="AE166" s="77"/>
      <c r="AF166" s="76"/>
      <c r="AG166" s="77"/>
    </row>
    <row r="167" spans="1:33" s="17" customFormat="1" ht="51.75" hidden="1" customHeight="1" x14ac:dyDescent="0.25">
      <c r="A167" s="824"/>
      <c r="B167" s="751"/>
      <c r="C167" s="763"/>
      <c r="D167" s="766"/>
      <c r="E167" s="769"/>
      <c r="F167" s="129" t="s">
        <v>348</v>
      </c>
      <c r="G167" s="92">
        <v>32</v>
      </c>
      <c r="H167" s="79">
        <v>1087</v>
      </c>
      <c r="I167" s="80">
        <v>118</v>
      </c>
      <c r="J167" s="415">
        <v>0</v>
      </c>
      <c r="K167" s="418">
        <v>123168.7</v>
      </c>
      <c r="L167" s="75">
        <f t="shared" si="55"/>
        <v>0</v>
      </c>
      <c r="M167" s="76"/>
      <c r="N167" s="77"/>
      <c r="O167" s="73">
        <f t="shared" si="56"/>
        <v>0</v>
      </c>
      <c r="P167" s="76"/>
      <c r="Q167" s="76"/>
      <c r="R167" s="77">
        <f t="shared" si="52"/>
        <v>0</v>
      </c>
      <c r="S167" s="76">
        <f t="shared" si="57"/>
        <v>0</v>
      </c>
      <c r="T167" s="76"/>
      <c r="U167" s="78"/>
      <c r="V167" s="76"/>
      <c r="W167" s="78"/>
      <c r="X167" s="76"/>
      <c r="Y167" s="78"/>
      <c r="Z167" s="73">
        <f t="shared" si="58"/>
        <v>0</v>
      </c>
      <c r="AA167" s="73">
        <f t="shared" si="59"/>
        <v>0</v>
      </c>
      <c r="AB167" s="76"/>
      <c r="AC167" s="77"/>
      <c r="AD167" s="76"/>
      <c r="AE167" s="77"/>
      <c r="AF167" s="76"/>
      <c r="AG167" s="77"/>
    </row>
    <row r="168" spans="1:33" s="17" customFormat="1" ht="51.75" hidden="1" customHeight="1" x14ac:dyDescent="0.25">
      <c r="A168" s="824"/>
      <c r="B168" s="751"/>
      <c r="C168" s="763"/>
      <c r="D168" s="766"/>
      <c r="E168" s="769"/>
      <c r="F168" s="129" t="s">
        <v>349</v>
      </c>
      <c r="G168" s="92">
        <v>32</v>
      </c>
      <c r="H168" s="79">
        <v>1212</v>
      </c>
      <c r="I168" s="80">
        <v>119</v>
      </c>
      <c r="J168" s="415">
        <v>0</v>
      </c>
      <c r="K168" s="418">
        <v>123168.7</v>
      </c>
      <c r="L168" s="75">
        <f t="shared" si="55"/>
        <v>0</v>
      </c>
      <c r="M168" s="76"/>
      <c r="N168" s="77"/>
      <c r="O168" s="73">
        <f t="shared" si="56"/>
        <v>0</v>
      </c>
      <c r="P168" s="76"/>
      <c r="Q168" s="76"/>
      <c r="R168" s="77">
        <f t="shared" si="52"/>
        <v>0</v>
      </c>
      <c r="S168" s="76">
        <f t="shared" si="57"/>
        <v>0</v>
      </c>
      <c r="T168" s="76"/>
      <c r="U168" s="78"/>
      <c r="V168" s="76"/>
      <c r="W168" s="78"/>
      <c r="X168" s="76"/>
      <c r="Y168" s="78"/>
      <c r="Z168" s="73">
        <f t="shared" si="58"/>
        <v>0</v>
      </c>
      <c r="AA168" s="73">
        <f t="shared" si="59"/>
        <v>0</v>
      </c>
      <c r="AB168" s="76"/>
      <c r="AC168" s="77"/>
      <c r="AD168" s="76"/>
      <c r="AE168" s="77"/>
      <c r="AF168" s="76"/>
      <c r="AG168" s="77"/>
    </row>
    <row r="169" spans="1:33" s="17" customFormat="1" ht="51.75" hidden="1" customHeight="1" x14ac:dyDescent="0.25">
      <c r="A169" s="824"/>
      <c r="B169" s="751"/>
      <c r="C169" s="763"/>
      <c r="D169" s="766"/>
      <c r="E169" s="769"/>
      <c r="F169" s="129" t="s">
        <v>350</v>
      </c>
      <c r="G169" s="92">
        <v>32</v>
      </c>
      <c r="H169" s="79">
        <v>202</v>
      </c>
      <c r="I169" s="80">
        <v>120</v>
      </c>
      <c r="J169" s="415">
        <v>0</v>
      </c>
      <c r="K169" s="418">
        <v>123168.7</v>
      </c>
      <c r="L169" s="75">
        <f t="shared" si="55"/>
        <v>0</v>
      </c>
      <c r="M169" s="76"/>
      <c r="N169" s="77"/>
      <c r="O169" s="73">
        <f t="shared" si="56"/>
        <v>0</v>
      </c>
      <c r="P169" s="76"/>
      <c r="Q169" s="76"/>
      <c r="R169" s="77">
        <f t="shared" si="52"/>
        <v>0</v>
      </c>
      <c r="S169" s="76">
        <f t="shared" si="57"/>
        <v>0</v>
      </c>
      <c r="T169" s="76"/>
      <c r="U169" s="78"/>
      <c r="V169" s="76"/>
      <c r="W169" s="78"/>
      <c r="X169" s="76"/>
      <c r="Y169" s="78"/>
      <c r="Z169" s="73">
        <f t="shared" si="58"/>
        <v>0</v>
      </c>
      <c r="AA169" s="73">
        <f t="shared" si="59"/>
        <v>0</v>
      </c>
      <c r="AB169" s="76"/>
      <c r="AC169" s="77"/>
      <c r="AD169" s="76"/>
      <c r="AE169" s="77"/>
      <c r="AF169" s="76"/>
      <c r="AG169" s="77"/>
    </row>
    <row r="170" spans="1:33" s="17" customFormat="1" ht="51.75" hidden="1" customHeight="1" x14ac:dyDescent="0.25">
      <c r="A170" s="824"/>
      <c r="B170" s="751"/>
      <c r="C170" s="763"/>
      <c r="D170" s="766"/>
      <c r="E170" s="769"/>
      <c r="F170" s="129" t="s">
        <v>351</v>
      </c>
      <c r="G170" s="92">
        <v>32</v>
      </c>
      <c r="H170" s="79">
        <v>201</v>
      </c>
      <c r="I170" s="80">
        <v>121</v>
      </c>
      <c r="J170" s="415">
        <v>0</v>
      </c>
      <c r="K170" s="418">
        <v>123168.7</v>
      </c>
      <c r="L170" s="75">
        <f t="shared" si="55"/>
        <v>0</v>
      </c>
      <c r="M170" s="76"/>
      <c r="N170" s="77"/>
      <c r="O170" s="73">
        <f t="shared" si="56"/>
        <v>0</v>
      </c>
      <c r="P170" s="76"/>
      <c r="Q170" s="76"/>
      <c r="R170" s="77">
        <f t="shared" si="52"/>
        <v>0</v>
      </c>
      <c r="S170" s="76">
        <f t="shared" si="57"/>
        <v>0</v>
      </c>
      <c r="T170" s="76"/>
      <c r="U170" s="78"/>
      <c r="V170" s="76"/>
      <c r="W170" s="78"/>
      <c r="X170" s="76"/>
      <c r="Y170" s="78"/>
      <c r="Z170" s="73">
        <f t="shared" si="58"/>
        <v>0</v>
      </c>
      <c r="AA170" s="73">
        <f t="shared" si="59"/>
        <v>0</v>
      </c>
      <c r="AB170" s="76"/>
      <c r="AC170" s="77"/>
      <c r="AD170" s="76"/>
      <c r="AE170" s="77"/>
      <c r="AF170" s="76"/>
      <c r="AG170" s="77"/>
    </row>
    <row r="171" spans="1:33" s="17" customFormat="1" ht="51.75" hidden="1" customHeight="1" x14ac:dyDescent="0.25">
      <c r="A171" s="824"/>
      <c r="B171" s="751"/>
      <c r="C171" s="763"/>
      <c r="D171" s="766"/>
      <c r="E171" s="769"/>
      <c r="F171" s="129" t="s">
        <v>352</v>
      </c>
      <c r="G171" s="92">
        <v>32</v>
      </c>
      <c r="H171" s="79">
        <v>200</v>
      </c>
      <c r="I171" s="80">
        <v>122</v>
      </c>
      <c r="J171" s="415">
        <v>0</v>
      </c>
      <c r="K171" s="418">
        <v>123168.7</v>
      </c>
      <c r="L171" s="75">
        <f t="shared" si="55"/>
        <v>0</v>
      </c>
      <c r="M171" s="76"/>
      <c r="N171" s="77"/>
      <c r="O171" s="73">
        <f t="shared" si="56"/>
        <v>0</v>
      </c>
      <c r="P171" s="76"/>
      <c r="Q171" s="76"/>
      <c r="R171" s="77">
        <f t="shared" si="52"/>
        <v>0</v>
      </c>
      <c r="S171" s="76">
        <f t="shared" si="57"/>
        <v>0</v>
      </c>
      <c r="T171" s="76"/>
      <c r="U171" s="78"/>
      <c r="V171" s="76"/>
      <c r="W171" s="78"/>
      <c r="X171" s="76"/>
      <c r="Y171" s="78"/>
      <c r="Z171" s="73">
        <f t="shared" si="58"/>
        <v>0</v>
      </c>
      <c r="AA171" s="73">
        <f t="shared" si="59"/>
        <v>0</v>
      </c>
      <c r="AB171" s="76"/>
      <c r="AC171" s="77"/>
      <c r="AD171" s="76"/>
      <c r="AE171" s="77"/>
      <c r="AF171" s="76"/>
      <c r="AG171" s="77"/>
    </row>
    <row r="172" spans="1:33" s="17" customFormat="1" ht="51.75" hidden="1" customHeight="1" x14ac:dyDescent="0.25">
      <c r="A172" s="824"/>
      <c r="B172" s="751"/>
      <c r="C172" s="763"/>
      <c r="D172" s="766"/>
      <c r="E172" s="769"/>
      <c r="F172" s="129" t="s">
        <v>353</v>
      </c>
      <c r="G172" s="92">
        <v>32</v>
      </c>
      <c r="H172" s="79">
        <v>199</v>
      </c>
      <c r="I172" s="80">
        <v>123</v>
      </c>
      <c r="J172" s="415">
        <v>0</v>
      </c>
      <c r="K172" s="418">
        <v>123168.7</v>
      </c>
      <c r="L172" s="75">
        <f t="shared" si="55"/>
        <v>0</v>
      </c>
      <c r="M172" s="76"/>
      <c r="N172" s="77"/>
      <c r="O172" s="73">
        <f t="shared" si="56"/>
        <v>0</v>
      </c>
      <c r="P172" s="76"/>
      <c r="Q172" s="76"/>
      <c r="R172" s="77">
        <f t="shared" si="52"/>
        <v>0</v>
      </c>
      <c r="S172" s="76">
        <f t="shared" si="57"/>
        <v>0</v>
      </c>
      <c r="T172" s="76"/>
      <c r="U172" s="78"/>
      <c r="V172" s="76"/>
      <c r="W172" s="78"/>
      <c r="X172" s="76"/>
      <c r="Y172" s="78"/>
      <c r="Z172" s="73">
        <f t="shared" si="58"/>
        <v>0</v>
      </c>
      <c r="AA172" s="73">
        <f t="shared" si="59"/>
        <v>0</v>
      </c>
      <c r="AB172" s="76"/>
      <c r="AC172" s="77"/>
      <c r="AD172" s="76"/>
      <c r="AE172" s="77"/>
      <c r="AF172" s="76"/>
      <c r="AG172" s="77"/>
    </row>
    <row r="173" spans="1:33" s="17" customFormat="1" ht="51.75" hidden="1" customHeight="1" x14ac:dyDescent="0.25">
      <c r="A173" s="824"/>
      <c r="B173" s="751"/>
      <c r="C173" s="742"/>
      <c r="D173" s="755"/>
      <c r="E173" s="756"/>
      <c r="F173" s="129" t="s">
        <v>354</v>
      </c>
      <c r="G173" s="92">
        <v>32</v>
      </c>
      <c r="H173" s="79">
        <v>198</v>
      </c>
      <c r="I173" s="80">
        <v>124</v>
      </c>
      <c r="J173" s="415">
        <v>0</v>
      </c>
      <c r="K173" s="418">
        <v>123168.7</v>
      </c>
      <c r="L173" s="75">
        <f t="shared" si="55"/>
        <v>0</v>
      </c>
      <c r="M173" s="76"/>
      <c r="N173" s="77"/>
      <c r="O173" s="73">
        <f t="shared" si="56"/>
        <v>0</v>
      </c>
      <c r="P173" s="76"/>
      <c r="Q173" s="76"/>
      <c r="R173" s="77">
        <f t="shared" si="52"/>
        <v>0</v>
      </c>
      <c r="S173" s="76">
        <f t="shared" si="57"/>
        <v>0</v>
      </c>
      <c r="T173" s="76"/>
      <c r="U173" s="78"/>
      <c r="V173" s="76"/>
      <c r="W173" s="78"/>
      <c r="X173" s="76"/>
      <c r="Y173" s="78"/>
      <c r="Z173" s="73">
        <f t="shared" si="58"/>
        <v>0</v>
      </c>
      <c r="AA173" s="73">
        <f t="shared" si="59"/>
        <v>0</v>
      </c>
      <c r="AB173" s="76"/>
      <c r="AC173" s="77"/>
      <c r="AD173" s="76"/>
      <c r="AE173" s="77"/>
      <c r="AF173" s="76"/>
      <c r="AG173" s="77"/>
    </row>
    <row r="174" spans="1:33" s="17" customFormat="1" ht="51.75" hidden="1" customHeight="1" x14ac:dyDescent="0.25">
      <c r="A174" s="824"/>
      <c r="B174" s="751"/>
      <c r="C174" s="741" t="s">
        <v>355</v>
      </c>
      <c r="D174" s="765" t="s">
        <v>356</v>
      </c>
      <c r="E174" s="768" t="s">
        <v>41</v>
      </c>
      <c r="F174" s="129" t="s">
        <v>347</v>
      </c>
      <c r="G174" s="92">
        <v>32</v>
      </c>
      <c r="H174" s="79">
        <v>1211</v>
      </c>
      <c r="I174" s="80">
        <v>125</v>
      </c>
      <c r="J174" s="415">
        <v>0</v>
      </c>
      <c r="K174" s="418">
        <v>123168.7</v>
      </c>
      <c r="L174" s="75">
        <f t="shared" si="55"/>
        <v>0</v>
      </c>
      <c r="M174" s="76"/>
      <c r="N174" s="77"/>
      <c r="O174" s="73">
        <f t="shared" si="56"/>
        <v>0</v>
      </c>
      <c r="P174" s="76"/>
      <c r="Q174" s="76"/>
      <c r="R174" s="77">
        <f t="shared" si="52"/>
        <v>0</v>
      </c>
      <c r="S174" s="76">
        <f t="shared" si="57"/>
        <v>0</v>
      </c>
      <c r="T174" s="76"/>
      <c r="U174" s="78"/>
      <c r="V174" s="76"/>
      <c r="W174" s="78"/>
      <c r="X174" s="76"/>
      <c r="Y174" s="78"/>
      <c r="Z174" s="73">
        <f t="shared" si="58"/>
        <v>0</v>
      </c>
      <c r="AA174" s="73">
        <f t="shared" si="59"/>
        <v>0</v>
      </c>
      <c r="AB174" s="76"/>
      <c r="AC174" s="77"/>
      <c r="AD174" s="76"/>
      <c r="AE174" s="77"/>
      <c r="AF174" s="76"/>
      <c r="AG174" s="77"/>
    </row>
    <row r="175" spans="1:33" s="17" customFormat="1" ht="51.75" hidden="1" customHeight="1" x14ac:dyDescent="0.25">
      <c r="A175" s="824"/>
      <c r="B175" s="751"/>
      <c r="C175" s="763"/>
      <c r="D175" s="766"/>
      <c r="E175" s="769"/>
      <c r="F175" s="129" t="s">
        <v>357</v>
      </c>
      <c r="G175" s="92">
        <v>32</v>
      </c>
      <c r="H175" s="79">
        <v>1210</v>
      </c>
      <c r="I175" s="80">
        <v>126</v>
      </c>
      <c r="J175" s="415">
        <v>0</v>
      </c>
      <c r="K175" s="418">
        <v>123168.7</v>
      </c>
      <c r="L175" s="75">
        <f t="shared" si="55"/>
        <v>0</v>
      </c>
      <c r="M175" s="76"/>
      <c r="N175" s="77"/>
      <c r="O175" s="73">
        <f t="shared" si="56"/>
        <v>0</v>
      </c>
      <c r="P175" s="76"/>
      <c r="Q175" s="76"/>
      <c r="R175" s="77">
        <f t="shared" si="52"/>
        <v>0</v>
      </c>
      <c r="S175" s="76">
        <f t="shared" si="57"/>
        <v>0</v>
      </c>
      <c r="T175" s="76"/>
      <c r="U175" s="78"/>
      <c r="V175" s="76"/>
      <c r="W175" s="78"/>
      <c r="X175" s="76"/>
      <c r="Y175" s="78"/>
      <c r="Z175" s="73">
        <f t="shared" si="58"/>
        <v>0</v>
      </c>
      <c r="AA175" s="73">
        <f t="shared" si="59"/>
        <v>0</v>
      </c>
      <c r="AB175" s="76"/>
      <c r="AC175" s="77"/>
      <c r="AD175" s="76"/>
      <c r="AE175" s="77"/>
      <c r="AF175" s="76"/>
      <c r="AG175" s="77"/>
    </row>
    <row r="176" spans="1:33" s="17" customFormat="1" ht="51.75" hidden="1" customHeight="1" x14ac:dyDescent="0.25">
      <c r="A176" s="824"/>
      <c r="B176" s="751"/>
      <c r="C176" s="763"/>
      <c r="D176" s="766"/>
      <c r="E176" s="769"/>
      <c r="F176" s="129" t="s">
        <v>358</v>
      </c>
      <c r="G176" s="92">
        <v>32</v>
      </c>
      <c r="H176" s="79">
        <v>1209</v>
      </c>
      <c r="I176" s="80">
        <v>127</v>
      </c>
      <c r="J176" s="415">
        <v>0</v>
      </c>
      <c r="K176" s="418">
        <v>123168.7</v>
      </c>
      <c r="L176" s="75">
        <f t="shared" si="55"/>
        <v>0</v>
      </c>
      <c r="M176" s="76"/>
      <c r="N176" s="77"/>
      <c r="O176" s="73">
        <f t="shared" si="56"/>
        <v>0</v>
      </c>
      <c r="P176" s="76"/>
      <c r="Q176" s="76"/>
      <c r="R176" s="77">
        <f t="shared" si="52"/>
        <v>0</v>
      </c>
      <c r="S176" s="76">
        <f t="shared" si="57"/>
        <v>0</v>
      </c>
      <c r="T176" s="76"/>
      <c r="U176" s="78"/>
      <c r="V176" s="76"/>
      <c r="W176" s="78"/>
      <c r="X176" s="76"/>
      <c r="Y176" s="78"/>
      <c r="Z176" s="73">
        <f t="shared" si="58"/>
        <v>0</v>
      </c>
      <c r="AA176" s="73">
        <f t="shared" si="59"/>
        <v>0</v>
      </c>
      <c r="AB176" s="76"/>
      <c r="AC176" s="77"/>
      <c r="AD176" s="76"/>
      <c r="AE176" s="77"/>
      <c r="AF176" s="76"/>
      <c r="AG176" s="77"/>
    </row>
    <row r="177" spans="1:33" s="17" customFormat="1" ht="51.75" hidden="1" customHeight="1" x14ac:dyDescent="0.25">
      <c r="A177" s="824"/>
      <c r="B177" s="751"/>
      <c r="C177" s="763"/>
      <c r="D177" s="766"/>
      <c r="E177" s="769"/>
      <c r="F177" s="129" t="s">
        <v>354</v>
      </c>
      <c r="G177" s="92">
        <v>32</v>
      </c>
      <c r="H177" s="79">
        <v>198</v>
      </c>
      <c r="I177" s="80">
        <v>128</v>
      </c>
      <c r="J177" s="415">
        <v>0</v>
      </c>
      <c r="K177" s="418">
        <v>123168.7</v>
      </c>
      <c r="L177" s="75">
        <f t="shared" si="55"/>
        <v>0</v>
      </c>
      <c r="M177" s="76"/>
      <c r="N177" s="77"/>
      <c r="O177" s="73">
        <f t="shared" si="56"/>
        <v>0</v>
      </c>
      <c r="P177" s="76"/>
      <c r="Q177" s="76"/>
      <c r="R177" s="77">
        <f t="shared" si="52"/>
        <v>0</v>
      </c>
      <c r="S177" s="76">
        <f t="shared" si="57"/>
        <v>0</v>
      </c>
      <c r="T177" s="76"/>
      <c r="U177" s="78"/>
      <c r="V177" s="76"/>
      <c r="W177" s="78"/>
      <c r="X177" s="76"/>
      <c r="Y177" s="78"/>
      <c r="Z177" s="73">
        <f t="shared" si="58"/>
        <v>0</v>
      </c>
      <c r="AA177" s="73">
        <f t="shared" si="59"/>
        <v>0</v>
      </c>
      <c r="AB177" s="76"/>
      <c r="AC177" s="77"/>
      <c r="AD177" s="76"/>
      <c r="AE177" s="77"/>
      <c r="AF177" s="76"/>
      <c r="AG177" s="77"/>
    </row>
    <row r="178" spans="1:33" s="17" customFormat="1" ht="51.75" hidden="1" customHeight="1" x14ac:dyDescent="0.25">
      <c r="A178" s="824"/>
      <c r="B178" s="751"/>
      <c r="C178" s="763"/>
      <c r="D178" s="766"/>
      <c r="E178" s="769"/>
      <c r="F178" s="129" t="s">
        <v>348</v>
      </c>
      <c r="G178" s="92">
        <v>32</v>
      </c>
      <c r="H178" s="79">
        <v>1087</v>
      </c>
      <c r="I178" s="80">
        <v>129</v>
      </c>
      <c r="J178" s="415">
        <v>0</v>
      </c>
      <c r="K178" s="418">
        <v>123168.7</v>
      </c>
      <c r="L178" s="75">
        <f t="shared" si="55"/>
        <v>0</v>
      </c>
      <c r="M178" s="76"/>
      <c r="N178" s="77"/>
      <c r="O178" s="73">
        <f t="shared" si="56"/>
        <v>0</v>
      </c>
      <c r="P178" s="76"/>
      <c r="Q178" s="76"/>
      <c r="R178" s="77">
        <f t="shared" si="52"/>
        <v>0</v>
      </c>
      <c r="S178" s="76">
        <f t="shared" si="57"/>
        <v>0</v>
      </c>
      <c r="T178" s="76"/>
      <c r="U178" s="78"/>
      <c r="V178" s="76"/>
      <c r="W178" s="78"/>
      <c r="X178" s="76"/>
      <c r="Y178" s="78"/>
      <c r="Z178" s="73">
        <f t="shared" si="58"/>
        <v>0</v>
      </c>
      <c r="AA178" s="73">
        <f t="shared" si="59"/>
        <v>0</v>
      </c>
      <c r="AB178" s="76"/>
      <c r="AC178" s="77"/>
      <c r="AD178" s="76"/>
      <c r="AE178" s="77"/>
      <c r="AF178" s="76"/>
      <c r="AG178" s="77"/>
    </row>
    <row r="179" spans="1:33" s="17" customFormat="1" ht="51.75" hidden="1" customHeight="1" x14ac:dyDescent="0.25">
      <c r="A179" s="824"/>
      <c r="B179" s="751"/>
      <c r="C179" s="763"/>
      <c r="D179" s="766"/>
      <c r="E179" s="769"/>
      <c r="F179" s="129" t="s">
        <v>359</v>
      </c>
      <c r="G179" s="92">
        <v>32</v>
      </c>
      <c r="H179" s="79">
        <v>1208</v>
      </c>
      <c r="I179" s="80">
        <v>130</v>
      </c>
      <c r="J179" s="415">
        <v>0</v>
      </c>
      <c r="K179" s="418">
        <v>123168.7</v>
      </c>
      <c r="L179" s="75">
        <f t="shared" si="55"/>
        <v>0</v>
      </c>
      <c r="M179" s="76"/>
      <c r="N179" s="77"/>
      <c r="O179" s="73">
        <f t="shared" si="56"/>
        <v>0</v>
      </c>
      <c r="P179" s="76"/>
      <c r="Q179" s="76"/>
      <c r="R179" s="77">
        <f t="shared" si="52"/>
        <v>0</v>
      </c>
      <c r="S179" s="76">
        <f t="shared" si="57"/>
        <v>0</v>
      </c>
      <c r="T179" s="76"/>
      <c r="U179" s="78"/>
      <c r="V179" s="76"/>
      <c r="W179" s="78"/>
      <c r="X179" s="76"/>
      <c r="Y179" s="78"/>
      <c r="Z179" s="73">
        <f t="shared" si="58"/>
        <v>0</v>
      </c>
      <c r="AA179" s="73">
        <f t="shared" si="59"/>
        <v>0</v>
      </c>
      <c r="AB179" s="76"/>
      <c r="AC179" s="77"/>
      <c r="AD179" s="76"/>
      <c r="AE179" s="77"/>
      <c r="AF179" s="76"/>
      <c r="AG179" s="77"/>
    </row>
    <row r="180" spans="1:33" s="17" customFormat="1" ht="51.75" hidden="1" customHeight="1" x14ac:dyDescent="0.25">
      <c r="A180" s="824"/>
      <c r="B180" s="751"/>
      <c r="C180" s="763"/>
      <c r="D180" s="755"/>
      <c r="E180" s="756"/>
      <c r="F180" s="129" t="s">
        <v>360</v>
      </c>
      <c r="G180" s="92">
        <v>32</v>
      </c>
      <c r="H180" s="79">
        <v>1207</v>
      </c>
      <c r="I180" s="80">
        <v>131</v>
      </c>
      <c r="J180" s="415">
        <v>0</v>
      </c>
      <c r="K180" s="418">
        <v>123168.7</v>
      </c>
      <c r="L180" s="75">
        <f t="shared" si="55"/>
        <v>0</v>
      </c>
      <c r="M180" s="76"/>
      <c r="N180" s="77"/>
      <c r="O180" s="73">
        <f t="shared" si="56"/>
        <v>0</v>
      </c>
      <c r="P180" s="76"/>
      <c r="Q180" s="76"/>
      <c r="R180" s="77">
        <f t="shared" si="52"/>
        <v>0</v>
      </c>
      <c r="S180" s="76">
        <f t="shared" si="57"/>
        <v>0</v>
      </c>
      <c r="T180" s="76"/>
      <c r="U180" s="78"/>
      <c r="V180" s="76"/>
      <c r="W180" s="78"/>
      <c r="X180" s="76"/>
      <c r="Y180" s="78"/>
      <c r="Z180" s="73">
        <f t="shared" si="58"/>
        <v>0</v>
      </c>
      <c r="AA180" s="73">
        <f t="shared" si="59"/>
        <v>0</v>
      </c>
      <c r="AB180" s="76"/>
      <c r="AC180" s="77"/>
      <c r="AD180" s="76"/>
      <c r="AE180" s="77"/>
      <c r="AF180" s="76"/>
      <c r="AG180" s="77"/>
    </row>
    <row r="181" spans="1:33" s="17" customFormat="1" ht="51.75" hidden="1" customHeight="1" x14ac:dyDescent="0.25">
      <c r="A181" s="824"/>
      <c r="B181" s="751"/>
      <c r="C181" s="742"/>
      <c r="D181" s="90" t="s">
        <v>361</v>
      </c>
      <c r="E181" s="91" t="s">
        <v>41</v>
      </c>
      <c r="F181" s="129" t="s">
        <v>362</v>
      </c>
      <c r="G181" s="92">
        <v>32</v>
      </c>
      <c r="H181" s="79">
        <v>197</v>
      </c>
      <c r="I181" s="80">
        <v>132</v>
      </c>
      <c r="J181" s="415">
        <v>0</v>
      </c>
      <c r="K181" s="418">
        <v>123168.7</v>
      </c>
      <c r="L181" s="75">
        <f t="shared" si="55"/>
        <v>0</v>
      </c>
      <c r="M181" s="76"/>
      <c r="N181" s="77"/>
      <c r="O181" s="73">
        <f t="shared" si="56"/>
        <v>0</v>
      </c>
      <c r="P181" s="76"/>
      <c r="Q181" s="76"/>
      <c r="R181" s="77">
        <f t="shared" si="52"/>
        <v>0</v>
      </c>
      <c r="S181" s="76">
        <f t="shared" si="57"/>
        <v>0</v>
      </c>
      <c r="T181" s="76"/>
      <c r="U181" s="78"/>
      <c r="V181" s="76"/>
      <c r="W181" s="78"/>
      <c r="X181" s="76"/>
      <c r="Y181" s="78"/>
      <c r="Z181" s="73">
        <f t="shared" si="58"/>
        <v>0</v>
      </c>
      <c r="AA181" s="73">
        <f t="shared" si="59"/>
        <v>0</v>
      </c>
      <c r="AB181" s="76"/>
      <c r="AC181" s="77"/>
      <c r="AD181" s="76"/>
      <c r="AE181" s="77"/>
      <c r="AF181" s="76"/>
      <c r="AG181" s="77"/>
    </row>
    <row r="182" spans="1:33" s="17" customFormat="1" ht="51.75" hidden="1" customHeight="1" x14ac:dyDescent="0.25">
      <c r="A182" s="824"/>
      <c r="B182" s="751"/>
      <c r="C182" s="741" t="s">
        <v>363</v>
      </c>
      <c r="D182" s="765" t="s">
        <v>364</v>
      </c>
      <c r="E182" s="820" t="s">
        <v>365</v>
      </c>
      <c r="F182" s="205" t="s">
        <v>366</v>
      </c>
      <c r="G182" s="92">
        <v>32</v>
      </c>
      <c r="H182" s="79">
        <v>196</v>
      </c>
      <c r="I182" s="80">
        <v>133</v>
      </c>
      <c r="J182" s="415">
        <v>0</v>
      </c>
      <c r="K182" s="418">
        <v>123168.7</v>
      </c>
      <c r="L182" s="75">
        <f t="shared" si="55"/>
        <v>0</v>
      </c>
      <c r="M182" s="76"/>
      <c r="N182" s="77"/>
      <c r="O182" s="73">
        <f t="shared" si="56"/>
        <v>0</v>
      </c>
      <c r="P182" s="76"/>
      <c r="Q182" s="76"/>
      <c r="R182" s="77">
        <f t="shared" si="52"/>
        <v>0</v>
      </c>
      <c r="S182" s="76">
        <f t="shared" si="57"/>
        <v>0</v>
      </c>
      <c r="T182" s="76"/>
      <c r="U182" s="78"/>
      <c r="V182" s="76"/>
      <c r="W182" s="78"/>
      <c r="X182" s="76"/>
      <c r="Y182" s="78"/>
      <c r="Z182" s="73">
        <f t="shared" si="58"/>
        <v>0</v>
      </c>
      <c r="AA182" s="73">
        <f t="shared" si="59"/>
        <v>0</v>
      </c>
      <c r="AB182" s="76"/>
      <c r="AC182" s="77"/>
      <c r="AD182" s="76"/>
      <c r="AE182" s="77"/>
      <c r="AF182" s="76"/>
      <c r="AG182" s="77"/>
    </row>
    <row r="183" spans="1:33" s="17" customFormat="1" ht="51.75" hidden="1" customHeight="1" x14ac:dyDescent="0.25">
      <c r="A183" s="824"/>
      <c r="B183" s="751"/>
      <c r="C183" s="763"/>
      <c r="D183" s="766"/>
      <c r="E183" s="821"/>
      <c r="F183" s="205" t="s">
        <v>367</v>
      </c>
      <c r="G183" s="92">
        <v>32</v>
      </c>
      <c r="H183" s="79">
        <v>1206</v>
      </c>
      <c r="I183" s="80">
        <v>134</v>
      </c>
      <c r="J183" s="415">
        <v>0</v>
      </c>
      <c r="K183" s="418">
        <v>123168.7</v>
      </c>
      <c r="L183" s="75">
        <f t="shared" si="55"/>
        <v>0</v>
      </c>
      <c r="M183" s="76"/>
      <c r="N183" s="77"/>
      <c r="O183" s="73">
        <f t="shared" si="56"/>
        <v>0</v>
      </c>
      <c r="P183" s="76"/>
      <c r="Q183" s="76"/>
      <c r="R183" s="77">
        <f t="shared" si="52"/>
        <v>0</v>
      </c>
      <c r="S183" s="76">
        <f t="shared" si="57"/>
        <v>0</v>
      </c>
      <c r="T183" s="76"/>
      <c r="U183" s="78"/>
      <c r="V183" s="76"/>
      <c r="W183" s="78"/>
      <c r="X183" s="76"/>
      <c r="Y183" s="78"/>
      <c r="Z183" s="73">
        <f t="shared" si="58"/>
        <v>0</v>
      </c>
      <c r="AA183" s="73">
        <f t="shared" si="59"/>
        <v>0</v>
      </c>
      <c r="AB183" s="76"/>
      <c r="AC183" s="77"/>
      <c r="AD183" s="76"/>
      <c r="AE183" s="77"/>
      <c r="AF183" s="76"/>
      <c r="AG183" s="77"/>
    </row>
    <row r="184" spans="1:33" s="17" customFormat="1" ht="51.75" hidden="1" customHeight="1" x14ac:dyDescent="0.25">
      <c r="A184" s="824"/>
      <c r="B184" s="751"/>
      <c r="C184" s="763"/>
      <c r="D184" s="766"/>
      <c r="E184" s="821"/>
      <c r="F184" s="205" t="s">
        <v>368</v>
      </c>
      <c r="G184" s="92">
        <v>32</v>
      </c>
      <c r="H184" s="79">
        <v>195</v>
      </c>
      <c r="I184" s="80">
        <v>135</v>
      </c>
      <c r="J184" s="415">
        <v>0</v>
      </c>
      <c r="K184" s="418">
        <v>123168.7</v>
      </c>
      <c r="L184" s="75">
        <f t="shared" si="55"/>
        <v>0</v>
      </c>
      <c r="M184" s="76"/>
      <c r="N184" s="77"/>
      <c r="O184" s="73">
        <f t="shared" si="56"/>
        <v>0</v>
      </c>
      <c r="P184" s="76"/>
      <c r="Q184" s="76"/>
      <c r="R184" s="77">
        <f t="shared" si="52"/>
        <v>0</v>
      </c>
      <c r="S184" s="76">
        <f t="shared" si="57"/>
        <v>0</v>
      </c>
      <c r="T184" s="76"/>
      <c r="U184" s="78"/>
      <c r="V184" s="76"/>
      <c r="W184" s="78"/>
      <c r="X184" s="76"/>
      <c r="Y184" s="78"/>
      <c r="Z184" s="73">
        <f t="shared" si="58"/>
        <v>0</v>
      </c>
      <c r="AA184" s="73">
        <f t="shared" si="59"/>
        <v>0</v>
      </c>
      <c r="AB184" s="76"/>
      <c r="AC184" s="77"/>
      <c r="AD184" s="76"/>
      <c r="AE184" s="77"/>
      <c r="AF184" s="76"/>
      <c r="AG184" s="77"/>
    </row>
    <row r="185" spans="1:33" s="17" customFormat="1" ht="51.75" hidden="1" customHeight="1" x14ac:dyDescent="0.25">
      <c r="A185" s="824"/>
      <c r="B185" s="751"/>
      <c r="C185" s="763"/>
      <c r="D185" s="766"/>
      <c r="E185" s="821"/>
      <c r="F185" s="205" t="s">
        <v>369</v>
      </c>
      <c r="G185" s="92">
        <v>32</v>
      </c>
      <c r="H185" s="79">
        <v>194</v>
      </c>
      <c r="I185" s="80">
        <v>136</v>
      </c>
      <c r="J185" s="415">
        <v>0</v>
      </c>
      <c r="K185" s="418">
        <v>123168.7</v>
      </c>
      <c r="L185" s="75">
        <f t="shared" si="55"/>
        <v>0</v>
      </c>
      <c r="M185" s="76"/>
      <c r="N185" s="77"/>
      <c r="O185" s="73">
        <f t="shared" si="56"/>
        <v>0</v>
      </c>
      <c r="P185" s="76"/>
      <c r="Q185" s="76"/>
      <c r="R185" s="77">
        <f t="shared" si="52"/>
        <v>0</v>
      </c>
      <c r="S185" s="76">
        <f t="shared" si="57"/>
        <v>0</v>
      </c>
      <c r="T185" s="76"/>
      <c r="U185" s="78"/>
      <c r="V185" s="76"/>
      <c r="W185" s="78"/>
      <c r="X185" s="76"/>
      <c r="Y185" s="78"/>
      <c r="Z185" s="73">
        <f t="shared" si="58"/>
        <v>0</v>
      </c>
      <c r="AA185" s="73">
        <f t="shared" si="59"/>
        <v>0</v>
      </c>
      <c r="AB185" s="76"/>
      <c r="AC185" s="77"/>
      <c r="AD185" s="76"/>
      <c r="AE185" s="77"/>
      <c r="AF185" s="76"/>
      <c r="AG185" s="77"/>
    </row>
    <row r="186" spans="1:33" s="17" customFormat="1" ht="51.75" hidden="1" customHeight="1" x14ac:dyDescent="0.25">
      <c r="A186" s="824"/>
      <c r="B186" s="751"/>
      <c r="C186" s="763"/>
      <c r="D186" s="766"/>
      <c r="E186" s="821"/>
      <c r="F186" s="205" t="s">
        <v>370</v>
      </c>
      <c r="G186" s="92">
        <v>32</v>
      </c>
      <c r="H186" s="79">
        <v>193</v>
      </c>
      <c r="I186" s="80">
        <v>137</v>
      </c>
      <c r="J186" s="415">
        <v>0</v>
      </c>
      <c r="K186" s="418">
        <v>123168.7</v>
      </c>
      <c r="L186" s="75">
        <f t="shared" si="55"/>
        <v>0</v>
      </c>
      <c r="M186" s="76"/>
      <c r="N186" s="77"/>
      <c r="O186" s="73">
        <f t="shared" si="56"/>
        <v>0</v>
      </c>
      <c r="P186" s="76"/>
      <c r="Q186" s="76"/>
      <c r="R186" s="77">
        <f t="shared" si="52"/>
        <v>0</v>
      </c>
      <c r="S186" s="76">
        <f t="shared" si="57"/>
        <v>0</v>
      </c>
      <c r="T186" s="76"/>
      <c r="U186" s="78"/>
      <c r="V186" s="76"/>
      <c r="W186" s="78"/>
      <c r="X186" s="76"/>
      <c r="Y186" s="78"/>
      <c r="Z186" s="73">
        <f t="shared" si="58"/>
        <v>0</v>
      </c>
      <c r="AA186" s="73">
        <f t="shared" si="59"/>
        <v>0</v>
      </c>
      <c r="AB186" s="76"/>
      <c r="AC186" s="77"/>
      <c r="AD186" s="76"/>
      <c r="AE186" s="77"/>
      <c r="AF186" s="76"/>
      <c r="AG186" s="77"/>
    </row>
    <row r="187" spans="1:33" s="17" customFormat="1" ht="51.75" hidden="1" customHeight="1" x14ac:dyDescent="0.25">
      <c r="A187" s="824"/>
      <c r="B187" s="751"/>
      <c r="C187" s="763"/>
      <c r="D187" s="755"/>
      <c r="E187" s="822"/>
      <c r="F187" s="129" t="s">
        <v>371</v>
      </c>
      <c r="G187" s="92">
        <v>32</v>
      </c>
      <c r="H187" s="79">
        <v>161</v>
      </c>
      <c r="I187" s="80">
        <v>138</v>
      </c>
      <c r="J187" s="415">
        <v>0</v>
      </c>
      <c r="K187" s="418">
        <v>123168.7</v>
      </c>
      <c r="L187" s="75">
        <f t="shared" si="55"/>
        <v>0</v>
      </c>
      <c r="M187" s="76"/>
      <c r="N187" s="77"/>
      <c r="O187" s="73">
        <f t="shared" si="56"/>
        <v>0</v>
      </c>
      <c r="P187" s="76"/>
      <c r="Q187" s="76"/>
      <c r="R187" s="77">
        <f t="shared" si="52"/>
        <v>0</v>
      </c>
      <c r="S187" s="76">
        <f t="shared" si="57"/>
        <v>0</v>
      </c>
      <c r="T187" s="76"/>
      <c r="U187" s="78"/>
      <c r="V187" s="76"/>
      <c r="W187" s="78"/>
      <c r="X187" s="76"/>
      <c r="Y187" s="78"/>
      <c r="Z187" s="73">
        <f t="shared" si="58"/>
        <v>0</v>
      </c>
      <c r="AA187" s="73">
        <f t="shared" si="59"/>
        <v>0</v>
      </c>
      <c r="AB187" s="76"/>
      <c r="AC187" s="77"/>
      <c r="AD187" s="76"/>
      <c r="AE187" s="77"/>
      <c r="AF187" s="76"/>
      <c r="AG187" s="77"/>
    </row>
    <row r="188" spans="1:33" s="17" customFormat="1" ht="51.75" hidden="1" customHeight="1" x14ac:dyDescent="0.25">
      <c r="A188" s="824"/>
      <c r="B188" s="751"/>
      <c r="C188" s="763"/>
      <c r="D188" s="765" t="s">
        <v>372</v>
      </c>
      <c r="E188" s="768" t="s">
        <v>41</v>
      </c>
      <c r="F188" s="129" t="s">
        <v>373</v>
      </c>
      <c r="G188" s="92">
        <v>32</v>
      </c>
      <c r="H188" s="79">
        <v>190</v>
      </c>
      <c r="I188" s="80">
        <v>139</v>
      </c>
      <c r="J188" s="415">
        <v>0</v>
      </c>
      <c r="K188" s="418">
        <v>123168.7</v>
      </c>
      <c r="L188" s="75">
        <f t="shared" si="55"/>
        <v>0</v>
      </c>
      <c r="M188" s="76"/>
      <c r="N188" s="77"/>
      <c r="O188" s="73">
        <f t="shared" si="56"/>
        <v>0</v>
      </c>
      <c r="P188" s="76"/>
      <c r="Q188" s="76"/>
      <c r="R188" s="77">
        <f t="shared" si="52"/>
        <v>0</v>
      </c>
      <c r="S188" s="76">
        <f t="shared" si="57"/>
        <v>0</v>
      </c>
      <c r="T188" s="76"/>
      <c r="U188" s="78"/>
      <c r="V188" s="76"/>
      <c r="W188" s="78"/>
      <c r="X188" s="76"/>
      <c r="Y188" s="78"/>
      <c r="Z188" s="73">
        <f t="shared" si="58"/>
        <v>0</v>
      </c>
      <c r="AA188" s="73">
        <f t="shared" si="59"/>
        <v>0</v>
      </c>
      <c r="AB188" s="76"/>
      <c r="AC188" s="77"/>
      <c r="AD188" s="76"/>
      <c r="AE188" s="77"/>
      <c r="AF188" s="76"/>
      <c r="AG188" s="77"/>
    </row>
    <row r="189" spans="1:33" s="17" customFormat="1" ht="51.75" hidden="1" customHeight="1" x14ac:dyDescent="0.25">
      <c r="A189" s="824"/>
      <c r="B189" s="751"/>
      <c r="C189" s="763"/>
      <c r="D189" s="766"/>
      <c r="E189" s="769"/>
      <c r="F189" s="129" t="s">
        <v>374</v>
      </c>
      <c r="G189" s="92">
        <v>32</v>
      </c>
      <c r="H189" s="79">
        <v>1197</v>
      </c>
      <c r="I189" s="80">
        <v>140</v>
      </c>
      <c r="J189" s="415">
        <v>0</v>
      </c>
      <c r="K189" s="418">
        <v>123168.7</v>
      </c>
      <c r="L189" s="75">
        <f t="shared" si="55"/>
        <v>0</v>
      </c>
      <c r="M189" s="76"/>
      <c r="N189" s="77"/>
      <c r="O189" s="73">
        <f t="shared" si="56"/>
        <v>0</v>
      </c>
      <c r="P189" s="76"/>
      <c r="Q189" s="76"/>
      <c r="R189" s="77">
        <f t="shared" si="52"/>
        <v>0</v>
      </c>
      <c r="S189" s="76">
        <f t="shared" si="57"/>
        <v>0</v>
      </c>
      <c r="T189" s="76"/>
      <c r="U189" s="78"/>
      <c r="V189" s="76"/>
      <c r="W189" s="78"/>
      <c r="X189" s="76"/>
      <c r="Y189" s="78"/>
      <c r="Z189" s="73">
        <f t="shared" si="58"/>
        <v>0</v>
      </c>
      <c r="AA189" s="73">
        <f t="shared" si="59"/>
        <v>0</v>
      </c>
      <c r="AB189" s="76"/>
      <c r="AC189" s="77"/>
      <c r="AD189" s="76"/>
      <c r="AE189" s="77"/>
      <c r="AF189" s="76"/>
      <c r="AG189" s="77"/>
    </row>
    <row r="190" spans="1:33" s="17" customFormat="1" ht="51.75" hidden="1" customHeight="1" x14ac:dyDescent="0.25">
      <c r="A190" s="824"/>
      <c r="B190" s="751"/>
      <c r="C190" s="763"/>
      <c r="D190" s="755"/>
      <c r="E190" s="756"/>
      <c r="F190" s="129" t="s">
        <v>375</v>
      </c>
      <c r="G190" s="92">
        <v>32</v>
      </c>
      <c r="H190" s="79">
        <v>192</v>
      </c>
      <c r="I190" s="80">
        <v>141</v>
      </c>
      <c r="J190" s="415">
        <v>0</v>
      </c>
      <c r="K190" s="418">
        <v>123168.7</v>
      </c>
      <c r="L190" s="75"/>
      <c r="M190" s="76"/>
      <c r="N190" s="77"/>
      <c r="O190" s="73">
        <f t="shared" si="56"/>
        <v>0</v>
      </c>
      <c r="P190" s="76"/>
      <c r="Q190" s="76"/>
      <c r="R190" s="77">
        <f t="shared" si="52"/>
        <v>0</v>
      </c>
      <c r="S190" s="76"/>
      <c r="T190" s="76"/>
      <c r="U190" s="93">
        <f>ROUND(T190*O190,2)</f>
        <v>0</v>
      </c>
      <c r="V190" s="76"/>
      <c r="W190" s="93">
        <f>ROUND(V190*Q190,2)</f>
        <v>0</v>
      </c>
      <c r="X190" s="76"/>
      <c r="Y190" s="93">
        <f>ROUND(X190*S190,2)</f>
        <v>0</v>
      </c>
      <c r="Z190" s="73">
        <f t="shared" si="58"/>
        <v>0</v>
      </c>
      <c r="AA190" s="73">
        <f t="shared" si="59"/>
        <v>0</v>
      </c>
      <c r="AB190" s="76"/>
      <c r="AC190" s="77"/>
      <c r="AD190" s="76"/>
      <c r="AE190" s="77"/>
      <c r="AF190" s="76"/>
      <c r="AG190" s="77"/>
    </row>
    <row r="191" spans="1:33" s="17" customFormat="1" ht="51.75" hidden="1" customHeight="1" x14ac:dyDescent="0.25">
      <c r="A191" s="824"/>
      <c r="B191" s="751"/>
      <c r="C191" s="763"/>
      <c r="D191" s="765" t="s">
        <v>376</v>
      </c>
      <c r="E191" s="768" t="s">
        <v>41</v>
      </c>
      <c r="F191" s="129" t="s">
        <v>377</v>
      </c>
      <c r="G191" s="92">
        <v>32</v>
      </c>
      <c r="H191" s="79">
        <v>1205</v>
      </c>
      <c r="I191" s="80">
        <v>142</v>
      </c>
      <c r="J191" s="415">
        <v>0</v>
      </c>
      <c r="K191" s="418">
        <v>123168.7</v>
      </c>
      <c r="L191" s="75">
        <f t="shared" si="55"/>
        <v>0</v>
      </c>
      <c r="M191" s="76"/>
      <c r="N191" s="77"/>
      <c r="O191" s="73">
        <f t="shared" si="56"/>
        <v>0</v>
      </c>
      <c r="P191" s="76"/>
      <c r="Q191" s="76"/>
      <c r="R191" s="77">
        <f t="shared" si="52"/>
        <v>0</v>
      </c>
      <c r="S191" s="76">
        <f t="shared" si="57"/>
        <v>0</v>
      </c>
      <c r="T191" s="76"/>
      <c r="U191" s="78"/>
      <c r="V191" s="76"/>
      <c r="W191" s="78"/>
      <c r="X191" s="76"/>
      <c r="Y191" s="78"/>
      <c r="Z191" s="73">
        <f t="shared" si="58"/>
        <v>0</v>
      </c>
      <c r="AA191" s="73">
        <f t="shared" si="59"/>
        <v>0</v>
      </c>
      <c r="AB191" s="76"/>
      <c r="AC191" s="77"/>
      <c r="AD191" s="76"/>
      <c r="AE191" s="77"/>
      <c r="AF191" s="76"/>
      <c r="AG191" s="77"/>
    </row>
    <row r="192" spans="1:33" s="17" customFormat="1" ht="51.75" hidden="1" customHeight="1" x14ac:dyDescent="0.25">
      <c r="A192" s="824"/>
      <c r="B192" s="751"/>
      <c r="C192" s="763"/>
      <c r="D192" s="766"/>
      <c r="E192" s="769"/>
      <c r="F192" s="129" t="s">
        <v>378</v>
      </c>
      <c r="G192" s="92">
        <v>32</v>
      </c>
      <c r="H192" s="79">
        <v>1204</v>
      </c>
      <c r="I192" s="80">
        <v>143</v>
      </c>
      <c r="J192" s="415">
        <v>0</v>
      </c>
      <c r="K192" s="418">
        <v>123168.7</v>
      </c>
      <c r="L192" s="75">
        <f t="shared" si="55"/>
        <v>0</v>
      </c>
      <c r="M192" s="76"/>
      <c r="N192" s="77"/>
      <c r="O192" s="73">
        <f t="shared" si="56"/>
        <v>0</v>
      </c>
      <c r="P192" s="76"/>
      <c r="Q192" s="76"/>
      <c r="R192" s="77">
        <f t="shared" si="52"/>
        <v>0</v>
      </c>
      <c r="S192" s="76">
        <f t="shared" si="57"/>
        <v>0</v>
      </c>
      <c r="T192" s="76"/>
      <c r="U192" s="78"/>
      <c r="V192" s="76"/>
      <c r="W192" s="78"/>
      <c r="X192" s="76"/>
      <c r="Y192" s="78"/>
      <c r="Z192" s="73">
        <f t="shared" si="58"/>
        <v>0</v>
      </c>
      <c r="AA192" s="73">
        <f t="shared" si="59"/>
        <v>0</v>
      </c>
      <c r="AB192" s="76"/>
      <c r="AC192" s="77"/>
      <c r="AD192" s="76"/>
      <c r="AE192" s="77"/>
      <c r="AF192" s="76"/>
      <c r="AG192" s="77"/>
    </row>
    <row r="193" spans="1:33" s="17" customFormat="1" ht="51.75" hidden="1" customHeight="1" x14ac:dyDescent="0.25">
      <c r="A193" s="824"/>
      <c r="B193" s="751"/>
      <c r="C193" s="763"/>
      <c r="D193" s="766"/>
      <c r="E193" s="769"/>
      <c r="F193" s="129" t="s">
        <v>379</v>
      </c>
      <c r="G193" s="92">
        <v>32</v>
      </c>
      <c r="H193" s="79">
        <v>1203</v>
      </c>
      <c r="I193" s="80">
        <v>144</v>
      </c>
      <c r="J193" s="415">
        <v>0</v>
      </c>
      <c r="K193" s="418">
        <v>123168.7</v>
      </c>
      <c r="L193" s="75">
        <f t="shared" si="55"/>
        <v>0</v>
      </c>
      <c r="M193" s="76"/>
      <c r="N193" s="77"/>
      <c r="O193" s="73">
        <f t="shared" si="56"/>
        <v>0</v>
      </c>
      <c r="P193" s="76"/>
      <c r="Q193" s="76"/>
      <c r="R193" s="77">
        <f t="shared" si="52"/>
        <v>0</v>
      </c>
      <c r="S193" s="76">
        <f t="shared" si="57"/>
        <v>0</v>
      </c>
      <c r="T193" s="76"/>
      <c r="U193" s="78"/>
      <c r="V193" s="76"/>
      <c r="W193" s="78"/>
      <c r="X193" s="76"/>
      <c r="Y193" s="78"/>
      <c r="Z193" s="73">
        <f t="shared" si="58"/>
        <v>0</v>
      </c>
      <c r="AA193" s="73">
        <f t="shared" si="59"/>
        <v>0</v>
      </c>
      <c r="AB193" s="76"/>
      <c r="AC193" s="77"/>
      <c r="AD193" s="76"/>
      <c r="AE193" s="77"/>
      <c r="AF193" s="76"/>
      <c r="AG193" s="77"/>
    </row>
    <row r="194" spans="1:33" s="17" customFormat="1" ht="51.75" hidden="1" customHeight="1" x14ac:dyDescent="0.25">
      <c r="A194" s="824"/>
      <c r="B194" s="751"/>
      <c r="C194" s="763"/>
      <c r="D194" s="766"/>
      <c r="E194" s="769"/>
      <c r="F194" s="129" t="s">
        <v>380</v>
      </c>
      <c r="G194" s="92">
        <v>32</v>
      </c>
      <c r="H194" s="79">
        <v>1202</v>
      </c>
      <c r="I194" s="80">
        <v>145</v>
      </c>
      <c r="J194" s="415">
        <v>0</v>
      </c>
      <c r="K194" s="418">
        <v>123168.7</v>
      </c>
      <c r="L194" s="75">
        <f t="shared" si="55"/>
        <v>0</v>
      </c>
      <c r="M194" s="76"/>
      <c r="N194" s="77"/>
      <c r="O194" s="73">
        <f t="shared" si="56"/>
        <v>0</v>
      </c>
      <c r="P194" s="76"/>
      <c r="Q194" s="76"/>
      <c r="R194" s="77">
        <f t="shared" si="52"/>
        <v>0</v>
      </c>
      <c r="S194" s="76">
        <f t="shared" si="57"/>
        <v>0</v>
      </c>
      <c r="T194" s="76"/>
      <c r="U194" s="78"/>
      <c r="V194" s="76"/>
      <c r="W194" s="78"/>
      <c r="X194" s="76"/>
      <c r="Y194" s="78"/>
      <c r="Z194" s="73">
        <f t="shared" si="58"/>
        <v>0</v>
      </c>
      <c r="AA194" s="73">
        <f t="shared" si="59"/>
        <v>0</v>
      </c>
      <c r="AB194" s="76"/>
      <c r="AC194" s="77"/>
      <c r="AD194" s="76"/>
      <c r="AE194" s="77"/>
      <c r="AF194" s="76"/>
      <c r="AG194" s="77"/>
    </row>
    <row r="195" spans="1:33" s="17" customFormat="1" ht="51.75" hidden="1" customHeight="1" x14ac:dyDescent="0.25">
      <c r="A195" s="824"/>
      <c r="B195" s="751"/>
      <c r="C195" s="763"/>
      <c r="D195" s="766"/>
      <c r="E195" s="769"/>
      <c r="F195" s="129" t="s">
        <v>381</v>
      </c>
      <c r="G195" s="92">
        <v>32</v>
      </c>
      <c r="H195" s="79">
        <v>1201</v>
      </c>
      <c r="I195" s="80">
        <v>146</v>
      </c>
      <c r="J195" s="415">
        <v>0</v>
      </c>
      <c r="K195" s="418">
        <v>123168.7</v>
      </c>
      <c r="L195" s="75">
        <f t="shared" si="55"/>
        <v>0</v>
      </c>
      <c r="M195" s="76"/>
      <c r="N195" s="77"/>
      <c r="O195" s="73">
        <f t="shared" si="56"/>
        <v>0</v>
      </c>
      <c r="P195" s="76"/>
      <c r="Q195" s="76"/>
      <c r="R195" s="77">
        <f t="shared" si="52"/>
        <v>0</v>
      </c>
      <c r="S195" s="76">
        <f t="shared" si="57"/>
        <v>0</v>
      </c>
      <c r="T195" s="76"/>
      <c r="U195" s="78"/>
      <c r="V195" s="76"/>
      <c r="W195" s="78"/>
      <c r="X195" s="76"/>
      <c r="Y195" s="78"/>
      <c r="Z195" s="73">
        <f t="shared" si="58"/>
        <v>0</v>
      </c>
      <c r="AA195" s="73">
        <f t="shared" si="59"/>
        <v>0</v>
      </c>
      <c r="AB195" s="76"/>
      <c r="AC195" s="77"/>
      <c r="AD195" s="76"/>
      <c r="AE195" s="77"/>
      <c r="AF195" s="76"/>
      <c r="AG195" s="77"/>
    </row>
    <row r="196" spans="1:33" s="17" customFormat="1" ht="51.75" hidden="1" customHeight="1" x14ac:dyDescent="0.25">
      <c r="A196" s="824"/>
      <c r="B196" s="751"/>
      <c r="C196" s="763"/>
      <c r="D196" s="766"/>
      <c r="E196" s="769"/>
      <c r="F196" s="129" t="s">
        <v>373</v>
      </c>
      <c r="G196" s="92">
        <v>32</v>
      </c>
      <c r="H196" s="79">
        <v>190</v>
      </c>
      <c r="I196" s="80">
        <v>147</v>
      </c>
      <c r="J196" s="415">
        <v>0</v>
      </c>
      <c r="K196" s="418">
        <v>123168.7</v>
      </c>
      <c r="L196" s="75">
        <f t="shared" si="55"/>
        <v>0</v>
      </c>
      <c r="M196" s="76"/>
      <c r="N196" s="77"/>
      <c r="O196" s="73">
        <f t="shared" si="56"/>
        <v>0</v>
      </c>
      <c r="P196" s="76"/>
      <c r="Q196" s="76"/>
      <c r="R196" s="77">
        <f t="shared" si="52"/>
        <v>0</v>
      </c>
      <c r="S196" s="76">
        <f t="shared" si="57"/>
        <v>0</v>
      </c>
      <c r="T196" s="76"/>
      <c r="U196" s="78"/>
      <c r="V196" s="76"/>
      <c r="W196" s="78"/>
      <c r="X196" s="76"/>
      <c r="Y196" s="78"/>
      <c r="Z196" s="73">
        <f t="shared" si="58"/>
        <v>0</v>
      </c>
      <c r="AA196" s="73">
        <f t="shared" si="59"/>
        <v>0</v>
      </c>
      <c r="AB196" s="76"/>
      <c r="AC196" s="77"/>
      <c r="AD196" s="76"/>
      <c r="AE196" s="77"/>
      <c r="AF196" s="76"/>
      <c r="AG196" s="77"/>
    </row>
    <row r="197" spans="1:33" s="17" customFormat="1" ht="51.75" hidden="1" customHeight="1" x14ac:dyDescent="0.25">
      <c r="A197" s="824"/>
      <c r="B197" s="751"/>
      <c r="C197" s="763"/>
      <c r="D197" s="766"/>
      <c r="E197" s="769"/>
      <c r="F197" s="129" t="s">
        <v>374</v>
      </c>
      <c r="G197" s="92">
        <v>32</v>
      </c>
      <c r="H197" s="79">
        <v>1197</v>
      </c>
      <c r="I197" s="80">
        <v>148</v>
      </c>
      <c r="J197" s="415">
        <v>0</v>
      </c>
      <c r="K197" s="418">
        <v>123168.7</v>
      </c>
      <c r="L197" s="75">
        <f t="shared" si="55"/>
        <v>0</v>
      </c>
      <c r="M197" s="76"/>
      <c r="N197" s="77"/>
      <c r="O197" s="73">
        <f t="shared" si="56"/>
        <v>0</v>
      </c>
      <c r="P197" s="76"/>
      <c r="Q197" s="76"/>
      <c r="R197" s="77">
        <f t="shared" si="52"/>
        <v>0</v>
      </c>
      <c r="S197" s="76">
        <f t="shared" si="57"/>
        <v>0</v>
      </c>
      <c r="T197" s="76"/>
      <c r="U197" s="78"/>
      <c r="V197" s="76"/>
      <c r="W197" s="78"/>
      <c r="X197" s="76"/>
      <c r="Y197" s="78"/>
      <c r="Z197" s="73">
        <f t="shared" si="58"/>
        <v>0</v>
      </c>
      <c r="AA197" s="73">
        <f t="shared" si="59"/>
        <v>0</v>
      </c>
      <c r="AB197" s="76"/>
      <c r="AC197" s="77"/>
      <c r="AD197" s="76"/>
      <c r="AE197" s="77"/>
      <c r="AF197" s="76"/>
      <c r="AG197" s="77"/>
    </row>
    <row r="198" spans="1:33" s="17" customFormat="1" ht="51.75" hidden="1" customHeight="1" x14ac:dyDescent="0.25">
      <c r="A198" s="824"/>
      <c r="B198" s="751"/>
      <c r="C198" s="763"/>
      <c r="D198" s="755"/>
      <c r="E198" s="756"/>
      <c r="F198" s="129" t="s">
        <v>382</v>
      </c>
      <c r="G198" s="92">
        <v>32</v>
      </c>
      <c r="H198" s="79">
        <v>1086</v>
      </c>
      <c r="I198" s="80">
        <v>149</v>
      </c>
      <c r="J198" s="415">
        <v>0</v>
      </c>
      <c r="K198" s="418">
        <v>123168.7</v>
      </c>
      <c r="L198" s="75">
        <f t="shared" si="55"/>
        <v>0</v>
      </c>
      <c r="M198" s="76"/>
      <c r="N198" s="77"/>
      <c r="O198" s="73">
        <f t="shared" si="56"/>
        <v>0</v>
      </c>
      <c r="P198" s="76"/>
      <c r="Q198" s="76"/>
      <c r="R198" s="77">
        <f t="shared" si="52"/>
        <v>0</v>
      </c>
      <c r="S198" s="76">
        <f t="shared" si="57"/>
        <v>0</v>
      </c>
      <c r="T198" s="76"/>
      <c r="U198" s="78"/>
      <c r="V198" s="76"/>
      <c r="W198" s="78"/>
      <c r="X198" s="76"/>
      <c r="Y198" s="78"/>
      <c r="Z198" s="73">
        <f t="shared" si="58"/>
        <v>0</v>
      </c>
      <c r="AA198" s="73">
        <f t="shared" si="59"/>
        <v>0</v>
      </c>
      <c r="AB198" s="76"/>
      <c r="AC198" s="77"/>
      <c r="AD198" s="76"/>
      <c r="AE198" s="77"/>
      <c r="AF198" s="76"/>
      <c r="AG198" s="77"/>
    </row>
    <row r="199" spans="1:33" s="17" customFormat="1" ht="51.75" hidden="1" customHeight="1" x14ac:dyDescent="0.25">
      <c r="A199" s="824"/>
      <c r="B199" s="751"/>
      <c r="C199" s="742"/>
      <c r="D199" s="90" t="s">
        <v>383</v>
      </c>
      <c r="E199" s="91" t="s">
        <v>41</v>
      </c>
      <c r="F199" s="129" t="s">
        <v>381</v>
      </c>
      <c r="G199" s="92">
        <v>32</v>
      </c>
      <c r="H199" s="79">
        <v>1201</v>
      </c>
      <c r="I199" s="80">
        <v>150</v>
      </c>
      <c r="J199" s="415">
        <v>0</v>
      </c>
      <c r="K199" s="418">
        <v>123168.7</v>
      </c>
      <c r="L199" s="75">
        <f t="shared" si="55"/>
        <v>0</v>
      </c>
      <c r="M199" s="76"/>
      <c r="N199" s="77"/>
      <c r="O199" s="73">
        <f t="shared" si="56"/>
        <v>0</v>
      </c>
      <c r="P199" s="76"/>
      <c r="Q199" s="76"/>
      <c r="R199" s="77">
        <f t="shared" si="52"/>
        <v>0</v>
      </c>
      <c r="S199" s="76">
        <f t="shared" si="57"/>
        <v>0</v>
      </c>
      <c r="T199" s="76"/>
      <c r="U199" s="78"/>
      <c r="V199" s="76"/>
      <c r="W199" s="78"/>
      <c r="X199" s="76"/>
      <c r="Y199" s="78"/>
      <c r="Z199" s="73">
        <f t="shared" si="58"/>
        <v>0</v>
      </c>
      <c r="AA199" s="73">
        <f t="shared" si="59"/>
        <v>0</v>
      </c>
      <c r="AB199" s="76"/>
      <c r="AC199" s="77"/>
      <c r="AD199" s="76"/>
      <c r="AE199" s="77"/>
      <c r="AF199" s="76"/>
      <c r="AG199" s="77"/>
    </row>
    <row r="200" spans="1:33" s="17" customFormat="1" ht="51.75" hidden="1" customHeight="1" x14ac:dyDescent="0.25">
      <c r="A200" s="824"/>
      <c r="B200" s="751"/>
      <c r="C200" s="770" t="s">
        <v>384</v>
      </c>
      <c r="D200" s="765" t="s">
        <v>385</v>
      </c>
      <c r="E200" s="768" t="s">
        <v>41</v>
      </c>
      <c r="F200" s="129" t="s">
        <v>373</v>
      </c>
      <c r="G200" s="92">
        <v>32</v>
      </c>
      <c r="H200" s="79">
        <v>190</v>
      </c>
      <c r="I200" s="80">
        <v>151</v>
      </c>
      <c r="J200" s="415">
        <v>0</v>
      </c>
      <c r="K200" s="418">
        <v>123168.7</v>
      </c>
      <c r="L200" s="75">
        <f t="shared" si="55"/>
        <v>0</v>
      </c>
      <c r="M200" s="76"/>
      <c r="N200" s="77"/>
      <c r="O200" s="73">
        <f t="shared" si="56"/>
        <v>0</v>
      </c>
      <c r="P200" s="76"/>
      <c r="Q200" s="76"/>
      <c r="R200" s="77">
        <f t="shared" si="52"/>
        <v>0</v>
      </c>
      <c r="S200" s="76">
        <f t="shared" si="57"/>
        <v>0</v>
      </c>
      <c r="T200" s="76"/>
      <c r="U200" s="78"/>
      <c r="V200" s="76"/>
      <c r="W200" s="78"/>
      <c r="X200" s="76"/>
      <c r="Y200" s="78"/>
      <c r="Z200" s="73">
        <f t="shared" si="58"/>
        <v>0</v>
      </c>
      <c r="AA200" s="73">
        <f t="shared" si="59"/>
        <v>0</v>
      </c>
      <c r="AB200" s="76"/>
      <c r="AC200" s="77"/>
      <c r="AD200" s="76"/>
      <c r="AE200" s="77"/>
      <c r="AF200" s="76"/>
      <c r="AG200" s="77"/>
    </row>
    <row r="201" spans="1:33" s="17" customFormat="1" ht="51.75" hidden="1" customHeight="1" x14ac:dyDescent="0.25">
      <c r="A201" s="824"/>
      <c r="B201" s="751"/>
      <c r="C201" s="804"/>
      <c r="D201" s="766"/>
      <c r="E201" s="769"/>
      <c r="F201" s="129" t="s">
        <v>374</v>
      </c>
      <c r="G201" s="92">
        <v>32</v>
      </c>
      <c r="H201" s="79">
        <v>1197</v>
      </c>
      <c r="I201" s="80">
        <v>152</v>
      </c>
      <c r="J201" s="415">
        <v>0</v>
      </c>
      <c r="K201" s="418">
        <v>123168.7</v>
      </c>
      <c r="L201" s="75">
        <f t="shared" si="55"/>
        <v>0</v>
      </c>
      <c r="M201" s="76"/>
      <c r="N201" s="77"/>
      <c r="O201" s="73">
        <f t="shared" si="56"/>
        <v>0</v>
      </c>
      <c r="P201" s="76"/>
      <c r="Q201" s="76"/>
      <c r="R201" s="77">
        <f t="shared" si="52"/>
        <v>0</v>
      </c>
      <c r="S201" s="76">
        <f t="shared" si="57"/>
        <v>0</v>
      </c>
      <c r="T201" s="76"/>
      <c r="U201" s="78"/>
      <c r="V201" s="76"/>
      <c r="W201" s="78"/>
      <c r="X201" s="76"/>
      <c r="Y201" s="78"/>
      <c r="Z201" s="73">
        <f t="shared" si="58"/>
        <v>0</v>
      </c>
      <c r="AA201" s="73">
        <f t="shared" si="59"/>
        <v>0</v>
      </c>
      <c r="AB201" s="76"/>
      <c r="AC201" s="77"/>
      <c r="AD201" s="76"/>
      <c r="AE201" s="77"/>
      <c r="AF201" s="76"/>
      <c r="AG201" s="77"/>
    </row>
    <row r="202" spans="1:33" s="17" customFormat="1" ht="51.75" hidden="1" customHeight="1" x14ac:dyDescent="0.25">
      <c r="A202" s="824"/>
      <c r="B202" s="751"/>
      <c r="C202" s="804"/>
      <c r="D202" s="766"/>
      <c r="E202" s="769"/>
      <c r="F202" s="129" t="s">
        <v>386</v>
      </c>
      <c r="G202" s="92">
        <v>32</v>
      </c>
      <c r="H202" s="79">
        <v>1200</v>
      </c>
      <c r="I202" s="80">
        <v>153</v>
      </c>
      <c r="J202" s="415">
        <v>0</v>
      </c>
      <c r="K202" s="418">
        <v>123168.7</v>
      </c>
      <c r="L202" s="75">
        <f t="shared" si="55"/>
        <v>0</v>
      </c>
      <c r="M202" s="76"/>
      <c r="N202" s="77"/>
      <c r="O202" s="73">
        <f t="shared" si="56"/>
        <v>0</v>
      </c>
      <c r="P202" s="76"/>
      <c r="Q202" s="76"/>
      <c r="R202" s="77">
        <f t="shared" si="52"/>
        <v>0</v>
      </c>
      <c r="S202" s="76">
        <f t="shared" si="57"/>
        <v>0</v>
      </c>
      <c r="T202" s="76"/>
      <c r="U202" s="78"/>
      <c r="V202" s="76"/>
      <c r="W202" s="78"/>
      <c r="X202" s="76"/>
      <c r="Y202" s="78"/>
      <c r="Z202" s="73">
        <f t="shared" si="58"/>
        <v>0</v>
      </c>
      <c r="AA202" s="73">
        <f t="shared" si="59"/>
        <v>0</v>
      </c>
      <c r="AB202" s="76"/>
      <c r="AC202" s="77"/>
      <c r="AD202" s="76"/>
      <c r="AE202" s="77"/>
      <c r="AF202" s="76"/>
      <c r="AG202" s="77"/>
    </row>
    <row r="203" spans="1:33" s="17" customFormat="1" ht="51.75" hidden="1" customHeight="1" x14ac:dyDescent="0.25">
      <c r="A203" s="824"/>
      <c r="B203" s="751"/>
      <c r="C203" s="771"/>
      <c r="D203" s="755"/>
      <c r="E203" s="756"/>
      <c r="F203" s="129" t="s">
        <v>382</v>
      </c>
      <c r="G203" s="92">
        <v>32</v>
      </c>
      <c r="H203" s="79">
        <v>1086</v>
      </c>
      <c r="I203" s="80">
        <v>154</v>
      </c>
      <c r="J203" s="415">
        <v>0</v>
      </c>
      <c r="K203" s="418">
        <v>123168.7</v>
      </c>
      <c r="L203" s="75">
        <f t="shared" si="55"/>
        <v>0</v>
      </c>
      <c r="M203" s="76"/>
      <c r="N203" s="77"/>
      <c r="O203" s="73">
        <f t="shared" si="56"/>
        <v>0</v>
      </c>
      <c r="P203" s="76"/>
      <c r="Q203" s="76"/>
      <c r="R203" s="77">
        <f t="shared" si="52"/>
        <v>0</v>
      </c>
      <c r="S203" s="76">
        <f t="shared" si="57"/>
        <v>0</v>
      </c>
      <c r="T203" s="76"/>
      <c r="U203" s="78"/>
      <c r="V203" s="76"/>
      <c r="W203" s="78"/>
      <c r="X203" s="76"/>
      <c r="Y203" s="78"/>
      <c r="Z203" s="73">
        <f t="shared" si="58"/>
        <v>0</v>
      </c>
      <c r="AA203" s="73">
        <f t="shared" si="59"/>
        <v>0</v>
      </c>
      <c r="AB203" s="76"/>
      <c r="AC203" s="77"/>
      <c r="AD203" s="76"/>
      <c r="AE203" s="77"/>
      <c r="AF203" s="76"/>
      <c r="AG203" s="77"/>
    </row>
    <row r="204" spans="1:33" s="17" customFormat="1" ht="51.75" hidden="1" customHeight="1" x14ac:dyDescent="0.25">
      <c r="A204" s="824"/>
      <c r="B204" s="751"/>
      <c r="C204" s="770" t="s">
        <v>387</v>
      </c>
      <c r="D204" s="765" t="s">
        <v>388</v>
      </c>
      <c r="E204" s="768" t="s">
        <v>41</v>
      </c>
      <c r="F204" s="129" t="s">
        <v>389</v>
      </c>
      <c r="G204" s="92">
        <v>32</v>
      </c>
      <c r="H204" s="79">
        <v>1199</v>
      </c>
      <c r="I204" s="80">
        <v>155</v>
      </c>
      <c r="J204" s="415">
        <v>0</v>
      </c>
      <c r="K204" s="418">
        <v>123168.7</v>
      </c>
      <c r="L204" s="75">
        <f t="shared" si="55"/>
        <v>0</v>
      </c>
      <c r="M204" s="76"/>
      <c r="N204" s="77"/>
      <c r="O204" s="73">
        <f t="shared" si="56"/>
        <v>0</v>
      </c>
      <c r="P204" s="76"/>
      <c r="Q204" s="76"/>
      <c r="R204" s="77">
        <f t="shared" si="52"/>
        <v>0</v>
      </c>
      <c r="S204" s="76">
        <f t="shared" si="57"/>
        <v>0</v>
      </c>
      <c r="T204" s="76"/>
      <c r="U204" s="78"/>
      <c r="V204" s="76"/>
      <c r="W204" s="78"/>
      <c r="X204" s="76"/>
      <c r="Y204" s="78"/>
      <c r="Z204" s="73">
        <f t="shared" si="58"/>
        <v>0</v>
      </c>
      <c r="AA204" s="73">
        <f t="shared" si="59"/>
        <v>0</v>
      </c>
      <c r="AB204" s="76"/>
      <c r="AC204" s="77"/>
      <c r="AD204" s="76"/>
      <c r="AE204" s="77"/>
      <c r="AF204" s="76"/>
      <c r="AG204" s="77"/>
    </row>
    <row r="205" spans="1:33" s="17" customFormat="1" ht="51.75" hidden="1" customHeight="1" x14ac:dyDescent="0.25">
      <c r="A205" s="824"/>
      <c r="B205" s="751"/>
      <c r="C205" s="804"/>
      <c r="D205" s="766"/>
      <c r="E205" s="769"/>
      <c r="F205" s="129" t="s">
        <v>373</v>
      </c>
      <c r="G205" s="92">
        <v>32</v>
      </c>
      <c r="H205" s="79">
        <v>190</v>
      </c>
      <c r="I205" s="80">
        <v>156</v>
      </c>
      <c r="J205" s="415">
        <v>0</v>
      </c>
      <c r="K205" s="418">
        <v>123168.7</v>
      </c>
      <c r="L205" s="75">
        <f t="shared" si="55"/>
        <v>0</v>
      </c>
      <c r="M205" s="76"/>
      <c r="N205" s="77"/>
      <c r="O205" s="73">
        <f t="shared" si="56"/>
        <v>0</v>
      </c>
      <c r="P205" s="76"/>
      <c r="Q205" s="76"/>
      <c r="R205" s="77">
        <f t="shared" si="52"/>
        <v>0</v>
      </c>
      <c r="S205" s="76">
        <f t="shared" si="57"/>
        <v>0</v>
      </c>
      <c r="T205" s="76"/>
      <c r="U205" s="78"/>
      <c r="V205" s="76"/>
      <c r="W205" s="78"/>
      <c r="X205" s="76"/>
      <c r="Y205" s="78"/>
      <c r="Z205" s="73">
        <f t="shared" si="58"/>
        <v>0</v>
      </c>
      <c r="AA205" s="73">
        <f t="shared" si="59"/>
        <v>0</v>
      </c>
      <c r="AB205" s="76"/>
      <c r="AC205" s="77"/>
      <c r="AD205" s="76"/>
      <c r="AE205" s="77"/>
      <c r="AF205" s="76"/>
      <c r="AG205" s="77"/>
    </row>
    <row r="206" spans="1:33" s="17" customFormat="1" ht="51.75" hidden="1" customHeight="1" x14ac:dyDescent="0.25">
      <c r="A206" s="824"/>
      <c r="B206" s="751"/>
      <c r="C206" s="804"/>
      <c r="D206" s="766"/>
      <c r="E206" s="769"/>
      <c r="F206" s="129" t="s">
        <v>374</v>
      </c>
      <c r="G206" s="92">
        <v>32</v>
      </c>
      <c r="H206" s="79">
        <v>1197</v>
      </c>
      <c r="I206" s="80">
        <v>157</v>
      </c>
      <c r="J206" s="415">
        <v>0</v>
      </c>
      <c r="K206" s="418">
        <v>123168.7</v>
      </c>
      <c r="L206" s="75">
        <f t="shared" si="55"/>
        <v>0</v>
      </c>
      <c r="M206" s="76"/>
      <c r="N206" s="77"/>
      <c r="O206" s="73">
        <f t="shared" si="56"/>
        <v>0</v>
      </c>
      <c r="P206" s="76"/>
      <c r="Q206" s="76"/>
      <c r="R206" s="77">
        <f t="shared" ref="R206:R269" si="60">IFERROR(P206/O206*100,0)</f>
        <v>0</v>
      </c>
      <c r="S206" s="76">
        <f t="shared" si="57"/>
        <v>0</v>
      </c>
      <c r="T206" s="76"/>
      <c r="U206" s="78"/>
      <c r="V206" s="76"/>
      <c r="W206" s="78"/>
      <c r="X206" s="76"/>
      <c r="Y206" s="78"/>
      <c r="Z206" s="73">
        <f t="shared" si="58"/>
        <v>0</v>
      </c>
      <c r="AA206" s="73">
        <f t="shared" si="59"/>
        <v>0</v>
      </c>
      <c r="AB206" s="76"/>
      <c r="AC206" s="77"/>
      <c r="AD206" s="76"/>
      <c r="AE206" s="77"/>
      <c r="AF206" s="76"/>
      <c r="AG206" s="77"/>
    </row>
    <row r="207" spans="1:33" s="17" customFormat="1" ht="51.75" hidden="1" customHeight="1" x14ac:dyDescent="0.25">
      <c r="A207" s="824"/>
      <c r="B207" s="751"/>
      <c r="C207" s="771"/>
      <c r="D207" s="755"/>
      <c r="E207" s="756"/>
      <c r="F207" s="129" t="s">
        <v>382</v>
      </c>
      <c r="G207" s="92">
        <v>32</v>
      </c>
      <c r="H207" s="79">
        <v>1086</v>
      </c>
      <c r="I207" s="80">
        <v>158</v>
      </c>
      <c r="J207" s="415">
        <v>0</v>
      </c>
      <c r="K207" s="418">
        <v>123168.7</v>
      </c>
      <c r="L207" s="75">
        <f t="shared" si="55"/>
        <v>0</v>
      </c>
      <c r="M207" s="76"/>
      <c r="N207" s="77"/>
      <c r="O207" s="73">
        <f t="shared" si="56"/>
        <v>0</v>
      </c>
      <c r="P207" s="76"/>
      <c r="Q207" s="76"/>
      <c r="R207" s="77">
        <f t="shared" si="60"/>
        <v>0</v>
      </c>
      <c r="S207" s="76">
        <f t="shared" si="57"/>
        <v>0</v>
      </c>
      <c r="T207" s="76"/>
      <c r="U207" s="78"/>
      <c r="V207" s="76"/>
      <c r="W207" s="78"/>
      <c r="X207" s="76"/>
      <c r="Y207" s="78"/>
      <c r="Z207" s="73">
        <f t="shared" si="58"/>
        <v>0</v>
      </c>
      <c r="AA207" s="73">
        <f t="shared" si="59"/>
        <v>0</v>
      </c>
      <c r="AB207" s="76"/>
      <c r="AC207" s="77"/>
      <c r="AD207" s="76"/>
      <c r="AE207" s="77"/>
      <c r="AF207" s="76"/>
      <c r="AG207" s="77"/>
    </row>
    <row r="208" spans="1:33" s="17" customFormat="1" ht="51.75" hidden="1" customHeight="1" x14ac:dyDescent="0.25">
      <c r="A208" s="824"/>
      <c r="B208" s="751"/>
      <c r="C208" s="770" t="s">
        <v>390</v>
      </c>
      <c r="D208" s="765" t="s">
        <v>391</v>
      </c>
      <c r="E208" s="768" t="s">
        <v>41</v>
      </c>
      <c r="F208" s="129" t="s">
        <v>392</v>
      </c>
      <c r="G208" s="92">
        <v>32</v>
      </c>
      <c r="H208" s="79">
        <v>1198</v>
      </c>
      <c r="I208" s="80">
        <v>159</v>
      </c>
      <c r="J208" s="415">
        <v>0</v>
      </c>
      <c r="K208" s="418">
        <v>123168.7</v>
      </c>
      <c r="L208" s="75">
        <f t="shared" si="55"/>
        <v>0</v>
      </c>
      <c r="M208" s="76"/>
      <c r="N208" s="77"/>
      <c r="O208" s="73">
        <f t="shared" si="56"/>
        <v>0</v>
      </c>
      <c r="P208" s="76"/>
      <c r="Q208" s="76"/>
      <c r="R208" s="77">
        <f t="shared" si="60"/>
        <v>0</v>
      </c>
      <c r="S208" s="76">
        <f t="shared" si="57"/>
        <v>0</v>
      </c>
      <c r="T208" s="76"/>
      <c r="U208" s="78"/>
      <c r="V208" s="76"/>
      <c r="W208" s="78"/>
      <c r="X208" s="76"/>
      <c r="Y208" s="78"/>
      <c r="Z208" s="73">
        <f t="shared" si="58"/>
        <v>0</v>
      </c>
      <c r="AA208" s="73">
        <f t="shared" si="59"/>
        <v>0</v>
      </c>
      <c r="AB208" s="76"/>
      <c r="AC208" s="77"/>
      <c r="AD208" s="76"/>
      <c r="AE208" s="77"/>
      <c r="AF208" s="76"/>
      <c r="AG208" s="77"/>
    </row>
    <row r="209" spans="1:33" s="17" customFormat="1" ht="51.75" hidden="1" customHeight="1" x14ac:dyDescent="0.25">
      <c r="A209" s="824"/>
      <c r="B209" s="751"/>
      <c r="C209" s="804"/>
      <c r="D209" s="766"/>
      <c r="E209" s="769"/>
      <c r="F209" s="129" t="s">
        <v>393</v>
      </c>
      <c r="G209" s="92">
        <v>32</v>
      </c>
      <c r="H209" s="79">
        <v>191</v>
      </c>
      <c r="I209" s="80">
        <v>160</v>
      </c>
      <c r="J209" s="415">
        <v>0</v>
      </c>
      <c r="K209" s="418">
        <v>123168.7</v>
      </c>
      <c r="L209" s="75">
        <f t="shared" si="55"/>
        <v>0</v>
      </c>
      <c r="M209" s="76"/>
      <c r="N209" s="77"/>
      <c r="O209" s="73">
        <f t="shared" si="56"/>
        <v>0</v>
      </c>
      <c r="P209" s="76"/>
      <c r="Q209" s="76"/>
      <c r="R209" s="77">
        <f t="shared" si="60"/>
        <v>0</v>
      </c>
      <c r="S209" s="76">
        <f t="shared" si="57"/>
        <v>0</v>
      </c>
      <c r="T209" s="76"/>
      <c r="U209" s="78"/>
      <c r="V209" s="76"/>
      <c r="W209" s="78"/>
      <c r="X209" s="76"/>
      <c r="Y209" s="78"/>
      <c r="Z209" s="73">
        <f t="shared" si="58"/>
        <v>0</v>
      </c>
      <c r="AA209" s="73">
        <f t="shared" si="59"/>
        <v>0</v>
      </c>
      <c r="AB209" s="76"/>
      <c r="AC209" s="77"/>
      <c r="AD209" s="76"/>
      <c r="AE209" s="77"/>
      <c r="AF209" s="76"/>
      <c r="AG209" s="77"/>
    </row>
    <row r="210" spans="1:33" s="17" customFormat="1" ht="51.75" hidden="1" customHeight="1" x14ac:dyDescent="0.25">
      <c r="A210" s="824"/>
      <c r="B210" s="751"/>
      <c r="C210" s="804"/>
      <c r="D210" s="766"/>
      <c r="E210" s="769"/>
      <c r="F210" s="129" t="s">
        <v>373</v>
      </c>
      <c r="G210" s="92">
        <v>32</v>
      </c>
      <c r="H210" s="79">
        <v>190</v>
      </c>
      <c r="I210" s="80">
        <v>161</v>
      </c>
      <c r="J210" s="415">
        <v>0</v>
      </c>
      <c r="K210" s="418">
        <v>123168.7</v>
      </c>
      <c r="L210" s="75">
        <f t="shared" si="55"/>
        <v>0</v>
      </c>
      <c r="M210" s="76"/>
      <c r="N210" s="77"/>
      <c r="O210" s="73">
        <f t="shared" si="56"/>
        <v>0</v>
      </c>
      <c r="P210" s="76"/>
      <c r="Q210" s="76"/>
      <c r="R210" s="77">
        <f t="shared" si="60"/>
        <v>0</v>
      </c>
      <c r="S210" s="76">
        <f t="shared" si="57"/>
        <v>0</v>
      </c>
      <c r="T210" s="76"/>
      <c r="U210" s="78"/>
      <c r="V210" s="76"/>
      <c r="W210" s="78"/>
      <c r="X210" s="76"/>
      <c r="Y210" s="78"/>
      <c r="Z210" s="73">
        <f t="shared" si="58"/>
        <v>0</v>
      </c>
      <c r="AA210" s="73">
        <f t="shared" si="59"/>
        <v>0</v>
      </c>
      <c r="AB210" s="76"/>
      <c r="AC210" s="77"/>
      <c r="AD210" s="76"/>
      <c r="AE210" s="77"/>
      <c r="AF210" s="76"/>
      <c r="AG210" s="77"/>
    </row>
    <row r="211" spans="1:33" s="17" customFormat="1" ht="51.75" hidden="1" customHeight="1" x14ac:dyDescent="0.25">
      <c r="A211" s="824"/>
      <c r="B211" s="751"/>
      <c r="C211" s="804"/>
      <c r="D211" s="766"/>
      <c r="E211" s="769"/>
      <c r="F211" s="129" t="s">
        <v>374</v>
      </c>
      <c r="G211" s="92">
        <v>32</v>
      </c>
      <c r="H211" s="79">
        <v>1197</v>
      </c>
      <c r="I211" s="80">
        <v>162</v>
      </c>
      <c r="J211" s="415">
        <v>0</v>
      </c>
      <c r="K211" s="418">
        <v>123168.7</v>
      </c>
      <c r="L211" s="75">
        <f t="shared" si="55"/>
        <v>0</v>
      </c>
      <c r="M211" s="76"/>
      <c r="N211" s="77"/>
      <c r="O211" s="73">
        <f t="shared" si="56"/>
        <v>0</v>
      </c>
      <c r="P211" s="76"/>
      <c r="Q211" s="76"/>
      <c r="R211" s="77">
        <f t="shared" si="60"/>
        <v>0</v>
      </c>
      <c r="S211" s="76">
        <f t="shared" si="57"/>
        <v>0</v>
      </c>
      <c r="T211" s="76"/>
      <c r="U211" s="78"/>
      <c r="V211" s="76"/>
      <c r="W211" s="78"/>
      <c r="X211" s="76"/>
      <c r="Y211" s="78"/>
      <c r="Z211" s="73">
        <f t="shared" si="58"/>
        <v>0</v>
      </c>
      <c r="AA211" s="73">
        <f t="shared" si="59"/>
        <v>0</v>
      </c>
      <c r="AB211" s="76"/>
      <c r="AC211" s="77"/>
      <c r="AD211" s="76"/>
      <c r="AE211" s="77"/>
      <c r="AF211" s="76"/>
      <c r="AG211" s="77"/>
    </row>
    <row r="212" spans="1:33" s="17" customFormat="1" ht="51.75" hidden="1" customHeight="1" x14ac:dyDescent="0.25">
      <c r="A212" s="824"/>
      <c r="B212" s="751"/>
      <c r="C212" s="804"/>
      <c r="D212" s="766"/>
      <c r="E212" s="769"/>
      <c r="F212" s="129" t="s">
        <v>394</v>
      </c>
      <c r="G212" s="92">
        <v>32</v>
      </c>
      <c r="H212" s="79">
        <v>1196</v>
      </c>
      <c r="I212" s="80">
        <v>163</v>
      </c>
      <c r="J212" s="415">
        <v>0</v>
      </c>
      <c r="K212" s="418">
        <v>123168.7</v>
      </c>
      <c r="L212" s="75">
        <f t="shared" si="55"/>
        <v>0</v>
      </c>
      <c r="M212" s="76"/>
      <c r="N212" s="77"/>
      <c r="O212" s="73">
        <f t="shared" si="56"/>
        <v>0</v>
      </c>
      <c r="P212" s="76"/>
      <c r="Q212" s="76"/>
      <c r="R212" s="77">
        <f t="shared" si="60"/>
        <v>0</v>
      </c>
      <c r="S212" s="76">
        <f t="shared" si="57"/>
        <v>0</v>
      </c>
      <c r="T212" s="76"/>
      <c r="U212" s="78"/>
      <c r="V212" s="76"/>
      <c r="W212" s="78"/>
      <c r="X212" s="76"/>
      <c r="Y212" s="78"/>
      <c r="Z212" s="73">
        <f t="shared" si="58"/>
        <v>0</v>
      </c>
      <c r="AA212" s="73">
        <f t="shared" si="59"/>
        <v>0</v>
      </c>
      <c r="AB212" s="76"/>
      <c r="AC212" s="77"/>
      <c r="AD212" s="76"/>
      <c r="AE212" s="77"/>
      <c r="AF212" s="76"/>
      <c r="AG212" s="77"/>
    </row>
    <row r="213" spans="1:33" s="17" customFormat="1" ht="51.75" hidden="1" customHeight="1" x14ac:dyDescent="0.25">
      <c r="A213" s="824"/>
      <c r="B213" s="751"/>
      <c r="C213" s="804"/>
      <c r="D213" s="766"/>
      <c r="E213" s="769"/>
      <c r="F213" s="129" t="s">
        <v>395</v>
      </c>
      <c r="G213" s="92">
        <v>32</v>
      </c>
      <c r="H213" s="79">
        <v>189</v>
      </c>
      <c r="I213" s="80">
        <v>164</v>
      </c>
      <c r="J213" s="415">
        <v>0</v>
      </c>
      <c r="K213" s="418">
        <v>123168.7</v>
      </c>
      <c r="L213" s="75">
        <f t="shared" si="55"/>
        <v>0</v>
      </c>
      <c r="M213" s="76"/>
      <c r="N213" s="77"/>
      <c r="O213" s="73">
        <f t="shared" si="56"/>
        <v>0</v>
      </c>
      <c r="P213" s="76"/>
      <c r="Q213" s="76"/>
      <c r="R213" s="77">
        <f t="shared" si="60"/>
        <v>0</v>
      </c>
      <c r="S213" s="76">
        <f t="shared" si="57"/>
        <v>0</v>
      </c>
      <c r="T213" s="76"/>
      <c r="U213" s="78"/>
      <c r="V213" s="76"/>
      <c r="W213" s="78"/>
      <c r="X213" s="76"/>
      <c r="Y213" s="78"/>
      <c r="Z213" s="73">
        <f t="shared" si="58"/>
        <v>0</v>
      </c>
      <c r="AA213" s="73">
        <f t="shared" si="59"/>
        <v>0</v>
      </c>
      <c r="AB213" s="76"/>
      <c r="AC213" s="77"/>
      <c r="AD213" s="76"/>
      <c r="AE213" s="77"/>
      <c r="AF213" s="76"/>
      <c r="AG213" s="77"/>
    </row>
    <row r="214" spans="1:33" s="17" customFormat="1" ht="51.75" hidden="1" customHeight="1" x14ac:dyDescent="0.25">
      <c r="A214" s="824"/>
      <c r="B214" s="751"/>
      <c r="C214" s="804"/>
      <c r="D214" s="766"/>
      <c r="E214" s="769"/>
      <c r="F214" s="129" t="s">
        <v>396</v>
      </c>
      <c r="G214" s="92">
        <v>32</v>
      </c>
      <c r="H214" s="79">
        <v>188</v>
      </c>
      <c r="I214" s="80">
        <v>165</v>
      </c>
      <c r="J214" s="415">
        <v>0</v>
      </c>
      <c r="K214" s="418">
        <v>123168.7</v>
      </c>
      <c r="L214" s="75">
        <f t="shared" si="55"/>
        <v>0</v>
      </c>
      <c r="M214" s="76"/>
      <c r="N214" s="77"/>
      <c r="O214" s="73">
        <f t="shared" si="56"/>
        <v>0</v>
      </c>
      <c r="P214" s="76"/>
      <c r="Q214" s="76"/>
      <c r="R214" s="77">
        <f t="shared" si="60"/>
        <v>0</v>
      </c>
      <c r="S214" s="76">
        <f t="shared" si="57"/>
        <v>0</v>
      </c>
      <c r="T214" s="76"/>
      <c r="U214" s="78"/>
      <c r="V214" s="76"/>
      <c r="W214" s="78"/>
      <c r="X214" s="76"/>
      <c r="Y214" s="78"/>
      <c r="Z214" s="73">
        <f t="shared" si="58"/>
        <v>0</v>
      </c>
      <c r="AA214" s="73">
        <f t="shared" si="59"/>
        <v>0</v>
      </c>
      <c r="AB214" s="76"/>
      <c r="AC214" s="77"/>
      <c r="AD214" s="76"/>
      <c r="AE214" s="77"/>
      <c r="AF214" s="76"/>
      <c r="AG214" s="77"/>
    </row>
    <row r="215" spans="1:33" s="17" customFormat="1" ht="51.75" hidden="1" customHeight="1" x14ac:dyDescent="0.25">
      <c r="A215" s="824"/>
      <c r="B215" s="751"/>
      <c r="C215" s="771"/>
      <c r="D215" s="755"/>
      <c r="E215" s="756"/>
      <c r="F215" s="129" t="s">
        <v>397</v>
      </c>
      <c r="G215" s="92">
        <v>32</v>
      </c>
      <c r="H215" s="79">
        <v>187</v>
      </c>
      <c r="I215" s="80">
        <v>166</v>
      </c>
      <c r="J215" s="415">
        <v>0</v>
      </c>
      <c r="K215" s="418">
        <v>123168.7</v>
      </c>
      <c r="L215" s="75">
        <f t="shared" si="55"/>
        <v>0</v>
      </c>
      <c r="M215" s="76"/>
      <c r="N215" s="77"/>
      <c r="O215" s="73">
        <f t="shared" si="56"/>
        <v>0</v>
      </c>
      <c r="P215" s="76"/>
      <c r="Q215" s="76"/>
      <c r="R215" s="77">
        <f t="shared" si="60"/>
        <v>0</v>
      </c>
      <c r="S215" s="76">
        <f t="shared" si="57"/>
        <v>0</v>
      </c>
      <c r="T215" s="76"/>
      <c r="U215" s="78"/>
      <c r="V215" s="76"/>
      <c r="W215" s="78"/>
      <c r="X215" s="76"/>
      <c r="Y215" s="78"/>
      <c r="Z215" s="73">
        <f t="shared" si="58"/>
        <v>0</v>
      </c>
      <c r="AA215" s="73">
        <f t="shared" si="59"/>
        <v>0</v>
      </c>
      <c r="AB215" s="76"/>
      <c r="AC215" s="77"/>
      <c r="AD215" s="76"/>
      <c r="AE215" s="77"/>
      <c r="AF215" s="76"/>
      <c r="AG215" s="77"/>
    </row>
    <row r="216" spans="1:33" s="17" customFormat="1" ht="51.75" hidden="1" customHeight="1" x14ac:dyDescent="0.25">
      <c r="A216" s="824"/>
      <c r="B216" s="751"/>
      <c r="C216" s="741" t="s">
        <v>398</v>
      </c>
      <c r="D216" s="765" t="s">
        <v>399</v>
      </c>
      <c r="E216" s="768" t="s">
        <v>41</v>
      </c>
      <c r="F216" s="129" t="s">
        <v>400</v>
      </c>
      <c r="G216" s="92">
        <v>32</v>
      </c>
      <c r="H216" s="79">
        <v>1195</v>
      </c>
      <c r="I216" s="80">
        <v>167</v>
      </c>
      <c r="J216" s="415">
        <v>0</v>
      </c>
      <c r="K216" s="418">
        <v>123168.7</v>
      </c>
      <c r="L216" s="75">
        <f t="shared" si="55"/>
        <v>0</v>
      </c>
      <c r="M216" s="76"/>
      <c r="N216" s="77"/>
      <c r="O216" s="73">
        <f t="shared" si="56"/>
        <v>0</v>
      </c>
      <c r="P216" s="76"/>
      <c r="Q216" s="76"/>
      <c r="R216" s="77">
        <f t="shared" si="60"/>
        <v>0</v>
      </c>
      <c r="S216" s="76">
        <f t="shared" si="57"/>
        <v>0</v>
      </c>
      <c r="T216" s="76"/>
      <c r="U216" s="78"/>
      <c r="V216" s="76"/>
      <c r="W216" s="78"/>
      <c r="X216" s="76"/>
      <c r="Y216" s="78"/>
      <c r="Z216" s="73">
        <f t="shared" si="58"/>
        <v>0</v>
      </c>
      <c r="AA216" s="73">
        <f t="shared" si="59"/>
        <v>0</v>
      </c>
      <c r="AB216" s="76"/>
      <c r="AC216" s="77"/>
      <c r="AD216" s="76"/>
      <c r="AE216" s="77"/>
      <c r="AF216" s="76"/>
      <c r="AG216" s="77"/>
    </row>
    <row r="217" spans="1:33" s="17" customFormat="1" ht="51.75" hidden="1" customHeight="1" x14ac:dyDescent="0.25">
      <c r="A217" s="824"/>
      <c r="B217" s="751"/>
      <c r="C217" s="763"/>
      <c r="D217" s="766"/>
      <c r="E217" s="769"/>
      <c r="F217" s="129" t="s">
        <v>401</v>
      </c>
      <c r="G217" s="92">
        <v>32</v>
      </c>
      <c r="H217" s="79">
        <v>1194</v>
      </c>
      <c r="I217" s="80">
        <v>168</v>
      </c>
      <c r="J217" s="415">
        <v>0</v>
      </c>
      <c r="K217" s="418">
        <v>123168.7</v>
      </c>
      <c r="L217" s="75">
        <f t="shared" si="55"/>
        <v>0</v>
      </c>
      <c r="M217" s="76"/>
      <c r="N217" s="77"/>
      <c r="O217" s="73">
        <f t="shared" si="56"/>
        <v>0</v>
      </c>
      <c r="P217" s="76"/>
      <c r="Q217" s="76"/>
      <c r="R217" s="77">
        <f t="shared" si="60"/>
        <v>0</v>
      </c>
      <c r="S217" s="76">
        <f t="shared" si="57"/>
        <v>0</v>
      </c>
      <c r="T217" s="76"/>
      <c r="U217" s="78"/>
      <c r="V217" s="76"/>
      <c r="W217" s="78"/>
      <c r="X217" s="76"/>
      <c r="Y217" s="78"/>
      <c r="Z217" s="73">
        <f t="shared" si="58"/>
        <v>0</v>
      </c>
      <c r="AA217" s="73">
        <f t="shared" si="59"/>
        <v>0</v>
      </c>
      <c r="AB217" s="76"/>
      <c r="AC217" s="77"/>
      <c r="AD217" s="76"/>
      <c r="AE217" s="77"/>
      <c r="AF217" s="76"/>
      <c r="AG217" s="77"/>
    </row>
    <row r="218" spans="1:33" s="17" customFormat="1" ht="51.75" hidden="1" customHeight="1" x14ac:dyDescent="0.25">
      <c r="A218" s="824"/>
      <c r="B218" s="751"/>
      <c r="C218" s="763"/>
      <c r="D218" s="766"/>
      <c r="E218" s="769"/>
      <c r="F218" s="129" t="s">
        <v>402</v>
      </c>
      <c r="G218" s="92">
        <v>32</v>
      </c>
      <c r="H218" s="79">
        <v>1193</v>
      </c>
      <c r="I218" s="80">
        <v>169</v>
      </c>
      <c r="J218" s="415">
        <v>0</v>
      </c>
      <c r="K218" s="418">
        <v>123168.7</v>
      </c>
      <c r="L218" s="75">
        <f t="shared" ref="L218:L281" si="61">ROUND(J218*$K218,2)</f>
        <v>0</v>
      </c>
      <c r="M218" s="76"/>
      <c r="N218" s="77"/>
      <c r="O218" s="73">
        <f t="shared" ref="O218:O281" si="62">ROUND(J218/12*AH$5,0)</f>
        <v>0</v>
      </c>
      <c r="P218" s="76"/>
      <c r="Q218" s="76"/>
      <c r="R218" s="77">
        <f t="shared" si="60"/>
        <v>0</v>
      </c>
      <c r="S218" s="76">
        <f t="shared" ref="S218:S281" si="63">J218-P218</f>
        <v>0</v>
      </c>
      <c r="T218" s="76"/>
      <c r="U218" s="78"/>
      <c r="V218" s="76"/>
      <c r="W218" s="78"/>
      <c r="X218" s="76"/>
      <c r="Y218" s="78"/>
      <c r="Z218" s="73">
        <f t="shared" ref="Z218:Z281" si="64">P218-O218</f>
        <v>0</v>
      </c>
      <c r="AA218" s="73">
        <f t="shared" ref="AA218:AA281" si="65">P218-J218</f>
        <v>0</v>
      </c>
      <c r="AB218" s="76"/>
      <c r="AC218" s="77"/>
      <c r="AD218" s="76"/>
      <c r="AE218" s="77"/>
      <c r="AF218" s="76"/>
      <c r="AG218" s="77"/>
    </row>
    <row r="219" spans="1:33" s="17" customFormat="1" ht="51.75" hidden="1" customHeight="1" x14ac:dyDescent="0.25">
      <c r="A219" s="824"/>
      <c r="B219" s="751"/>
      <c r="C219" s="763"/>
      <c r="D219" s="766"/>
      <c r="E219" s="769"/>
      <c r="F219" s="129" t="s">
        <v>403</v>
      </c>
      <c r="G219" s="92">
        <v>32</v>
      </c>
      <c r="H219" s="79">
        <v>1192</v>
      </c>
      <c r="I219" s="80">
        <v>170</v>
      </c>
      <c r="J219" s="415">
        <v>0</v>
      </c>
      <c r="K219" s="418">
        <v>123168.7</v>
      </c>
      <c r="L219" s="75">
        <f t="shared" si="61"/>
        <v>0</v>
      </c>
      <c r="M219" s="76"/>
      <c r="N219" s="77"/>
      <c r="O219" s="73">
        <f t="shared" si="62"/>
        <v>0</v>
      </c>
      <c r="P219" s="76"/>
      <c r="Q219" s="76"/>
      <c r="R219" s="77">
        <f t="shared" si="60"/>
        <v>0</v>
      </c>
      <c r="S219" s="76">
        <f t="shared" si="63"/>
        <v>0</v>
      </c>
      <c r="T219" s="76"/>
      <c r="U219" s="78"/>
      <c r="V219" s="76"/>
      <c r="W219" s="78"/>
      <c r="X219" s="76"/>
      <c r="Y219" s="78"/>
      <c r="Z219" s="73">
        <f t="shared" si="64"/>
        <v>0</v>
      </c>
      <c r="AA219" s="73">
        <f t="shared" si="65"/>
        <v>0</v>
      </c>
      <c r="AB219" s="76"/>
      <c r="AC219" s="77"/>
      <c r="AD219" s="76"/>
      <c r="AE219" s="77"/>
      <c r="AF219" s="76"/>
      <c r="AG219" s="77"/>
    </row>
    <row r="220" spans="1:33" s="17" customFormat="1" ht="51.75" hidden="1" customHeight="1" x14ac:dyDescent="0.25">
      <c r="A220" s="824"/>
      <c r="B220" s="751"/>
      <c r="C220" s="742"/>
      <c r="D220" s="755"/>
      <c r="E220" s="756"/>
      <c r="F220" s="129" t="s">
        <v>404</v>
      </c>
      <c r="G220" s="92">
        <v>32</v>
      </c>
      <c r="H220" s="79">
        <v>1191</v>
      </c>
      <c r="I220" s="80">
        <v>171</v>
      </c>
      <c r="J220" s="415">
        <v>0</v>
      </c>
      <c r="K220" s="418">
        <v>123168.7</v>
      </c>
      <c r="L220" s="75">
        <f t="shared" si="61"/>
        <v>0</v>
      </c>
      <c r="M220" s="76"/>
      <c r="N220" s="77"/>
      <c r="O220" s="73">
        <f t="shared" si="62"/>
        <v>0</v>
      </c>
      <c r="P220" s="76"/>
      <c r="Q220" s="76"/>
      <c r="R220" s="77">
        <f t="shared" si="60"/>
        <v>0</v>
      </c>
      <c r="S220" s="76">
        <f t="shared" si="63"/>
        <v>0</v>
      </c>
      <c r="T220" s="76"/>
      <c r="U220" s="78"/>
      <c r="V220" s="76"/>
      <c r="W220" s="78"/>
      <c r="X220" s="76"/>
      <c r="Y220" s="78"/>
      <c r="Z220" s="73">
        <f t="shared" si="64"/>
        <v>0</v>
      </c>
      <c r="AA220" s="73">
        <f t="shared" si="65"/>
        <v>0</v>
      </c>
      <c r="AB220" s="76"/>
      <c r="AC220" s="77"/>
      <c r="AD220" s="76"/>
      <c r="AE220" s="77"/>
      <c r="AF220" s="76"/>
      <c r="AG220" s="77"/>
    </row>
    <row r="221" spans="1:33" s="17" customFormat="1" ht="51.75" hidden="1" customHeight="1" x14ac:dyDescent="0.25">
      <c r="A221" s="824"/>
      <c r="B221" s="751"/>
      <c r="C221" s="741" t="s">
        <v>398</v>
      </c>
      <c r="D221" s="765" t="s">
        <v>405</v>
      </c>
      <c r="E221" s="768" t="s">
        <v>41</v>
      </c>
      <c r="F221" s="129" t="s">
        <v>406</v>
      </c>
      <c r="G221" s="92">
        <v>32</v>
      </c>
      <c r="H221" s="79">
        <v>1190</v>
      </c>
      <c r="I221" s="80">
        <v>172</v>
      </c>
      <c r="J221" s="415">
        <v>0</v>
      </c>
      <c r="K221" s="418">
        <v>123168.7</v>
      </c>
      <c r="L221" s="75">
        <f t="shared" si="61"/>
        <v>0</v>
      </c>
      <c r="M221" s="76"/>
      <c r="N221" s="77"/>
      <c r="O221" s="73">
        <f t="shared" si="62"/>
        <v>0</v>
      </c>
      <c r="P221" s="76"/>
      <c r="Q221" s="76"/>
      <c r="R221" s="77">
        <f t="shared" si="60"/>
        <v>0</v>
      </c>
      <c r="S221" s="76">
        <f t="shared" si="63"/>
        <v>0</v>
      </c>
      <c r="T221" s="76"/>
      <c r="U221" s="78"/>
      <c r="V221" s="76"/>
      <c r="W221" s="78"/>
      <c r="X221" s="76"/>
      <c r="Y221" s="78"/>
      <c r="Z221" s="73">
        <f t="shared" si="64"/>
        <v>0</v>
      </c>
      <c r="AA221" s="73">
        <f t="shared" si="65"/>
        <v>0</v>
      </c>
      <c r="AB221" s="76"/>
      <c r="AC221" s="77"/>
      <c r="AD221" s="76"/>
      <c r="AE221" s="77"/>
      <c r="AF221" s="76"/>
      <c r="AG221" s="77"/>
    </row>
    <row r="222" spans="1:33" s="17" customFormat="1" ht="51.75" hidden="1" customHeight="1" x14ac:dyDescent="0.25">
      <c r="A222" s="824"/>
      <c r="B222" s="751"/>
      <c r="C222" s="763"/>
      <c r="D222" s="766"/>
      <c r="E222" s="769"/>
      <c r="F222" s="129" t="s">
        <v>407</v>
      </c>
      <c r="G222" s="92">
        <v>32</v>
      </c>
      <c r="H222" s="79">
        <v>1071</v>
      </c>
      <c r="I222" s="80">
        <v>173</v>
      </c>
      <c r="J222" s="415">
        <v>0</v>
      </c>
      <c r="K222" s="418">
        <v>123168.7</v>
      </c>
      <c r="L222" s="75">
        <f t="shared" si="61"/>
        <v>0</v>
      </c>
      <c r="M222" s="76"/>
      <c r="N222" s="77"/>
      <c r="O222" s="73">
        <f t="shared" si="62"/>
        <v>0</v>
      </c>
      <c r="P222" s="76"/>
      <c r="Q222" s="76"/>
      <c r="R222" s="77">
        <f t="shared" si="60"/>
        <v>0</v>
      </c>
      <c r="S222" s="76">
        <f t="shared" si="63"/>
        <v>0</v>
      </c>
      <c r="T222" s="76"/>
      <c r="U222" s="78"/>
      <c r="V222" s="76"/>
      <c r="W222" s="78"/>
      <c r="X222" s="76"/>
      <c r="Y222" s="78"/>
      <c r="Z222" s="73">
        <f t="shared" si="64"/>
        <v>0</v>
      </c>
      <c r="AA222" s="73">
        <f t="shared" si="65"/>
        <v>0</v>
      </c>
      <c r="AB222" s="76"/>
      <c r="AC222" s="77"/>
      <c r="AD222" s="76"/>
      <c r="AE222" s="77"/>
      <c r="AF222" s="76"/>
      <c r="AG222" s="77"/>
    </row>
    <row r="223" spans="1:33" s="17" customFormat="1" ht="51.75" hidden="1" customHeight="1" x14ac:dyDescent="0.25">
      <c r="A223" s="824"/>
      <c r="B223" s="751"/>
      <c r="C223" s="763"/>
      <c r="D223" s="766"/>
      <c r="E223" s="769"/>
      <c r="F223" s="129" t="s">
        <v>408</v>
      </c>
      <c r="G223" s="92">
        <v>32</v>
      </c>
      <c r="H223" s="79">
        <v>1189</v>
      </c>
      <c r="I223" s="80">
        <v>174</v>
      </c>
      <c r="J223" s="415">
        <v>0</v>
      </c>
      <c r="K223" s="418">
        <v>123168.7</v>
      </c>
      <c r="L223" s="75">
        <f t="shared" si="61"/>
        <v>0</v>
      </c>
      <c r="M223" s="76"/>
      <c r="N223" s="77"/>
      <c r="O223" s="73">
        <f t="shared" si="62"/>
        <v>0</v>
      </c>
      <c r="P223" s="76"/>
      <c r="Q223" s="76"/>
      <c r="R223" s="77">
        <f t="shared" si="60"/>
        <v>0</v>
      </c>
      <c r="S223" s="76">
        <f t="shared" si="63"/>
        <v>0</v>
      </c>
      <c r="T223" s="76"/>
      <c r="U223" s="78"/>
      <c r="V223" s="76"/>
      <c r="W223" s="78"/>
      <c r="X223" s="76"/>
      <c r="Y223" s="78"/>
      <c r="Z223" s="73">
        <f t="shared" si="64"/>
        <v>0</v>
      </c>
      <c r="AA223" s="73">
        <f t="shared" si="65"/>
        <v>0</v>
      </c>
      <c r="AB223" s="76"/>
      <c r="AC223" s="77"/>
      <c r="AD223" s="76"/>
      <c r="AE223" s="77"/>
      <c r="AF223" s="76"/>
      <c r="AG223" s="77"/>
    </row>
    <row r="224" spans="1:33" s="17" customFormat="1" ht="51.75" hidden="1" customHeight="1" x14ac:dyDescent="0.25">
      <c r="A224" s="824"/>
      <c r="B224" s="751"/>
      <c r="C224" s="763"/>
      <c r="D224" s="755"/>
      <c r="E224" s="756"/>
      <c r="F224" s="129" t="s">
        <v>409</v>
      </c>
      <c r="G224" s="92">
        <v>32</v>
      </c>
      <c r="H224" s="79">
        <v>1070</v>
      </c>
      <c r="I224" s="80">
        <v>175</v>
      </c>
      <c r="J224" s="415">
        <v>0</v>
      </c>
      <c r="K224" s="418">
        <v>123168.7</v>
      </c>
      <c r="L224" s="75">
        <f t="shared" si="61"/>
        <v>0</v>
      </c>
      <c r="M224" s="76"/>
      <c r="N224" s="77"/>
      <c r="O224" s="73">
        <f t="shared" si="62"/>
        <v>0</v>
      </c>
      <c r="P224" s="76"/>
      <c r="Q224" s="76"/>
      <c r="R224" s="77">
        <f t="shared" si="60"/>
        <v>0</v>
      </c>
      <c r="S224" s="76">
        <f t="shared" si="63"/>
        <v>0</v>
      </c>
      <c r="T224" s="76"/>
      <c r="U224" s="78"/>
      <c r="V224" s="76"/>
      <c r="W224" s="78"/>
      <c r="X224" s="76"/>
      <c r="Y224" s="78"/>
      <c r="Z224" s="73">
        <f t="shared" si="64"/>
        <v>0</v>
      </c>
      <c r="AA224" s="73">
        <f t="shared" si="65"/>
        <v>0</v>
      </c>
      <c r="AB224" s="76"/>
      <c r="AC224" s="77"/>
      <c r="AD224" s="76"/>
      <c r="AE224" s="77"/>
      <c r="AF224" s="76"/>
      <c r="AG224" s="77"/>
    </row>
    <row r="225" spans="1:33" s="17" customFormat="1" ht="51.75" hidden="1" customHeight="1" x14ac:dyDescent="0.25">
      <c r="A225" s="824"/>
      <c r="B225" s="751"/>
      <c r="C225" s="763"/>
      <c r="D225" s="765" t="s">
        <v>410</v>
      </c>
      <c r="E225" s="768" t="s">
        <v>41</v>
      </c>
      <c r="F225" s="129" t="s">
        <v>411</v>
      </c>
      <c r="G225" s="92">
        <v>32</v>
      </c>
      <c r="H225" s="79">
        <v>1188</v>
      </c>
      <c r="I225" s="80">
        <v>176</v>
      </c>
      <c r="J225" s="415">
        <v>0</v>
      </c>
      <c r="K225" s="418">
        <v>123168.7</v>
      </c>
      <c r="L225" s="75">
        <f t="shared" si="61"/>
        <v>0</v>
      </c>
      <c r="M225" s="76"/>
      <c r="N225" s="77"/>
      <c r="O225" s="73">
        <f t="shared" si="62"/>
        <v>0</v>
      </c>
      <c r="P225" s="76"/>
      <c r="Q225" s="76"/>
      <c r="R225" s="77">
        <f t="shared" si="60"/>
        <v>0</v>
      </c>
      <c r="S225" s="76">
        <f t="shared" si="63"/>
        <v>0</v>
      </c>
      <c r="T225" s="76"/>
      <c r="U225" s="78"/>
      <c r="V225" s="76"/>
      <c r="W225" s="78"/>
      <c r="X225" s="76"/>
      <c r="Y225" s="78"/>
      <c r="Z225" s="73">
        <f t="shared" si="64"/>
        <v>0</v>
      </c>
      <c r="AA225" s="73">
        <f t="shared" si="65"/>
        <v>0</v>
      </c>
      <c r="AB225" s="76"/>
      <c r="AC225" s="77"/>
      <c r="AD225" s="76"/>
      <c r="AE225" s="77"/>
      <c r="AF225" s="76"/>
      <c r="AG225" s="77"/>
    </row>
    <row r="226" spans="1:33" s="17" customFormat="1" ht="51.75" hidden="1" customHeight="1" x14ac:dyDescent="0.25">
      <c r="A226" s="824"/>
      <c r="B226" s="751"/>
      <c r="C226" s="763"/>
      <c r="D226" s="766"/>
      <c r="E226" s="769"/>
      <c r="F226" s="230" t="s">
        <v>409</v>
      </c>
      <c r="G226" s="92">
        <v>32</v>
      </c>
      <c r="H226" s="79">
        <v>1070</v>
      </c>
      <c r="I226" s="80">
        <v>177</v>
      </c>
      <c r="J226" s="415">
        <v>0</v>
      </c>
      <c r="K226" s="418">
        <v>123168.7</v>
      </c>
      <c r="L226" s="75">
        <f t="shared" si="61"/>
        <v>0</v>
      </c>
      <c r="M226" s="76"/>
      <c r="N226" s="77"/>
      <c r="O226" s="73">
        <f t="shared" si="62"/>
        <v>0</v>
      </c>
      <c r="P226" s="76"/>
      <c r="Q226" s="76"/>
      <c r="R226" s="77">
        <f t="shared" si="60"/>
        <v>0</v>
      </c>
      <c r="S226" s="76">
        <f t="shared" si="63"/>
        <v>0</v>
      </c>
      <c r="T226" s="76"/>
      <c r="U226" s="78"/>
      <c r="V226" s="76"/>
      <c r="W226" s="78"/>
      <c r="X226" s="76"/>
      <c r="Y226" s="78"/>
      <c r="Z226" s="73">
        <f t="shared" si="64"/>
        <v>0</v>
      </c>
      <c r="AA226" s="73">
        <f t="shared" si="65"/>
        <v>0</v>
      </c>
      <c r="AB226" s="76"/>
      <c r="AC226" s="77"/>
      <c r="AD226" s="76"/>
      <c r="AE226" s="77"/>
      <c r="AF226" s="76"/>
      <c r="AG226" s="77"/>
    </row>
    <row r="227" spans="1:33" s="17" customFormat="1" ht="51.75" hidden="1" customHeight="1" x14ac:dyDescent="0.25">
      <c r="A227" s="824"/>
      <c r="B227" s="751"/>
      <c r="C227" s="763"/>
      <c r="D227" s="766"/>
      <c r="E227" s="769"/>
      <c r="F227" s="129" t="s">
        <v>412</v>
      </c>
      <c r="G227" s="92">
        <v>32</v>
      </c>
      <c r="H227" s="79">
        <v>1187</v>
      </c>
      <c r="I227" s="80">
        <v>178</v>
      </c>
      <c r="J227" s="415">
        <v>0</v>
      </c>
      <c r="K227" s="418">
        <v>123168.7</v>
      </c>
      <c r="L227" s="75">
        <f t="shared" si="61"/>
        <v>0</v>
      </c>
      <c r="M227" s="76"/>
      <c r="N227" s="77"/>
      <c r="O227" s="73">
        <f t="shared" si="62"/>
        <v>0</v>
      </c>
      <c r="P227" s="76"/>
      <c r="Q227" s="76"/>
      <c r="R227" s="77">
        <f t="shared" si="60"/>
        <v>0</v>
      </c>
      <c r="S227" s="76">
        <f t="shared" si="63"/>
        <v>0</v>
      </c>
      <c r="T227" s="76"/>
      <c r="U227" s="78"/>
      <c r="V227" s="76"/>
      <c r="W227" s="78"/>
      <c r="X227" s="76"/>
      <c r="Y227" s="78"/>
      <c r="Z227" s="73">
        <f t="shared" si="64"/>
        <v>0</v>
      </c>
      <c r="AA227" s="73">
        <f t="shared" si="65"/>
        <v>0</v>
      </c>
      <c r="AB227" s="76"/>
      <c r="AC227" s="77"/>
      <c r="AD227" s="76"/>
      <c r="AE227" s="77"/>
      <c r="AF227" s="76"/>
      <c r="AG227" s="77"/>
    </row>
    <row r="228" spans="1:33" s="17" customFormat="1" ht="51.75" hidden="1" customHeight="1" x14ac:dyDescent="0.25">
      <c r="A228" s="824"/>
      <c r="B228" s="751"/>
      <c r="C228" s="763"/>
      <c r="D228" s="755"/>
      <c r="E228" s="756"/>
      <c r="F228" s="129" t="s">
        <v>413</v>
      </c>
      <c r="G228" s="92">
        <v>32</v>
      </c>
      <c r="H228" s="79">
        <v>1186</v>
      </c>
      <c r="I228" s="80">
        <v>179</v>
      </c>
      <c r="J228" s="415">
        <v>0</v>
      </c>
      <c r="K228" s="418">
        <v>123168.7</v>
      </c>
      <c r="L228" s="75">
        <f t="shared" si="61"/>
        <v>0</v>
      </c>
      <c r="M228" s="76"/>
      <c r="N228" s="77"/>
      <c r="O228" s="73">
        <f t="shared" si="62"/>
        <v>0</v>
      </c>
      <c r="P228" s="76"/>
      <c r="Q228" s="76"/>
      <c r="R228" s="77">
        <f t="shared" si="60"/>
        <v>0</v>
      </c>
      <c r="S228" s="76">
        <f t="shared" si="63"/>
        <v>0</v>
      </c>
      <c r="T228" s="76"/>
      <c r="U228" s="78"/>
      <c r="V228" s="76"/>
      <c r="W228" s="78"/>
      <c r="X228" s="76"/>
      <c r="Y228" s="78"/>
      <c r="Z228" s="73">
        <f t="shared" si="64"/>
        <v>0</v>
      </c>
      <c r="AA228" s="73">
        <f t="shared" si="65"/>
        <v>0</v>
      </c>
      <c r="AB228" s="76"/>
      <c r="AC228" s="77"/>
      <c r="AD228" s="76"/>
      <c r="AE228" s="77"/>
      <c r="AF228" s="76"/>
      <c r="AG228" s="77"/>
    </row>
    <row r="229" spans="1:33" s="17" customFormat="1" ht="51.75" hidden="1" customHeight="1" x14ac:dyDescent="0.25">
      <c r="A229" s="824"/>
      <c r="B229" s="751"/>
      <c r="C229" s="763"/>
      <c r="D229" s="90" t="s">
        <v>414</v>
      </c>
      <c r="E229" s="768" t="s">
        <v>41</v>
      </c>
      <c r="F229" s="129" t="s">
        <v>415</v>
      </c>
      <c r="G229" s="92">
        <v>32</v>
      </c>
      <c r="H229" s="79">
        <v>186</v>
      </c>
      <c r="I229" s="80">
        <v>180</v>
      </c>
      <c r="J229" s="415">
        <v>0</v>
      </c>
      <c r="K229" s="418">
        <v>123168.7</v>
      </c>
      <c r="L229" s="75">
        <f t="shared" si="61"/>
        <v>0</v>
      </c>
      <c r="M229" s="76"/>
      <c r="N229" s="77"/>
      <c r="O229" s="73">
        <f t="shared" si="62"/>
        <v>0</v>
      </c>
      <c r="P229" s="76"/>
      <c r="Q229" s="76"/>
      <c r="R229" s="77">
        <f t="shared" si="60"/>
        <v>0</v>
      </c>
      <c r="S229" s="76">
        <f t="shared" si="63"/>
        <v>0</v>
      </c>
      <c r="T229" s="76"/>
      <c r="U229" s="78"/>
      <c r="V229" s="76"/>
      <c r="W229" s="78"/>
      <c r="X229" s="76"/>
      <c r="Y229" s="78"/>
      <c r="Z229" s="73">
        <f t="shared" si="64"/>
        <v>0</v>
      </c>
      <c r="AA229" s="73">
        <f t="shared" si="65"/>
        <v>0</v>
      </c>
      <c r="AB229" s="76"/>
      <c r="AC229" s="77"/>
      <c r="AD229" s="76"/>
      <c r="AE229" s="77"/>
      <c r="AF229" s="76"/>
      <c r="AG229" s="77"/>
    </row>
    <row r="230" spans="1:33" s="17" customFormat="1" ht="51.75" hidden="1" customHeight="1" x14ac:dyDescent="0.25">
      <c r="A230" s="824"/>
      <c r="B230" s="751"/>
      <c r="C230" s="742"/>
      <c r="D230" s="90" t="s">
        <v>416</v>
      </c>
      <c r="E230" s="756"/>
      <c r="F230" s="129" t="s">
        <v>417</v>
      </c>
      <c r="G230" s="92">
        <v>32</v>
      </c>
      <c r="H230" s="79">
        <v>185</v>
      </c>
      <c r="I230" s="80">
        <v>454</v>
      </c>
      <c r="J230" s="415">
        <v>0</v>
      </c>
      <c r="K230" s="418">
        <v>123168.7</v>
      </c>
      <c r="L230" s="75">
        <f t="shared" si="61"/>
        <v>0</v>
      </c>
      <c r="M230" s="76"/>
      <c r="N230" s="77"/>
      <c r="O230" s="73">
        <f t="shared" si="62"/>
        <v>0</v>
      </c>
      <c r="P230" s="76"/>
      <c r="Q230" s="76"/>
      <c r="R230" s="77">
        <f t="shared" si="60"/>
        <v>0</v>
      </c>
      <c r="S230" s="76">
        <f t="shared" si="63"/>
        <v>0</v>
      </c>
      <c r="T230" s="76"/>
      <c r="U230" s="78"/>
      <c r="V230" s="76"/>
      <c r="W230" s="78"/>
      <c r="X230" s="76"/>
      <c r="Y230" s="78"/>
      <c r="Z230" s="73">
        <f t="shared" si="64"/>
        <v>0</v>
      </c>
      <c r="AA230" s="73">
        <f t="shared" si="65"/>
        <v>0</v>
      </c>
      <c r="AB230" s="76"/>
      <c r="AC230" s="77"/>
      <c r="AD230" s="76"/>
      <c r="AE230" s="77"/>
      <c r="AF230" s="76"/>
      <c r="AG230" s="77"/>
    </row>
    <row r="231" spans="1:33" s="17" customFormat="1" ht="51.75" hidden="1" customHeight="1" x14ac:dyDescent="0.25">
      <c r="A231" s="824"/>
      <c r="B231" s="751"/>
      <c r="C231" s="741" t="s">
        <v>418</v>
      </c>
      <c r="D231" s="765" t="s">
        <v>419</v>
      </c>
      <c r="E231" s="768" t="s">
        <v>41</v>
      </c>
      <c r="F231" s="129" t="s">
        <v>420</v>
      </c>
      <c r="G231" s="92">
        <v>32</v>
      </c>
      <c r="H231" s="79">
        <v>184</v>
      </c>
      <c r="I231" s="80">
        <v>182</v>
      </c>
      <c r="J231" s="415">
        <v>0</v>
      </c>
      <c r="K231" s="418">
        <v>123168.7</v>
      </c>
      <c r="L231" s="75">
        <f t="shared" si="61"/>
        <v>0</v>
      </c>
      <c r="M231" s="76"/>
      <c r="N231" s="77"/>
      <c r="O231" s="73">
        <f t="shared" si="62"/>
        <v>0</v>
      </c>
      <c r="P231" s="76"/>
      <c r="Q231" s="76"/>
      <c r="R231" s="77">
        <f t="shared" si="60"/>
        <v>0</v>
      </c>
      <c r="S231" s="76">
        <f t="shared" si="63"/>
        <v>0</v>
      </c>
      <c r="T231" s="76"/>
      <c r="U231" s="78"/>
      <c r="V231" s="76"/>
      <c r="W231" s="78"/>
      <c r="X231" s="76"/>
      <c r="Y231" s="78"/>
      <c r="Z231" s="73">
        <f t="shared" si="64"/>
        <v>0</v>
      </c>
      <c r="AA231" s="73">
        <f t="shared" si="65"/>
        <v>0</v>
      </c>
      <c r="AB231" s="76"/>
      <c r="AC231" s="77"/>
      <c r="AD231" s="76"/>
      <c r="AE231" s="77"/>
      <c r="AF231" s="76"/>
      <c r="AG231" s="77"/>
    </row>
    <row r="232" spans="1:33" s="17" customFormat="1" ht="51.75" hidden="1" customHeight="1" x14ac:dyDescent="0.25">
      <c r="A232" s="824"/>
      <c r="B232" s="751"/>
      <c r="C232" s="742"/>
      <c r="D232" s="755"/>
      <c r="E232" s="756"/>
      <c r="F232" s="129" t="s">
        <v>421</v>
      </c>
      <c r="G232" s="92">
        <v>32</v>
      </c>
      <c r="H232" s="79">
        <v>1185</v>
      </c>
      <c r="I232" s="80">
        <v>183</v>
      </c>
      <c r="J232" s="415">
        <v>0</v>
      </c>
      <c r="K232" s="418">
        <v>123168.7</v>
      </c>
      <c r="L232" s="75">
        <f t="shared" si="61"/>
        <v>0</v>
      </c>
      <c r="M232" s="76"/>
      <c r="N232" s="77"/>
      <c r="O232" s="73">
        <f t="shared" si="62"/>
        <v>0</v>
      </c>
      <c r="P232" s="76"/>
      <c r="Q232" s="76"/>
      <c r="R232" s="77">
        <f t="shared" si="60"/>
        <v>0</v>
      </c>
      <c r="S232" s="76">
        <f t="shared" si="63"/>
        <v>0</v>
      </c>
      <c r="T232" s="76"/>
      <c r="U232" s="78"/>
      <c r="V232" s="76"/>
      <c r="W232" s="78"/>
      <c r="X232" s="76"/>
      <c r="Y232" s="78"/>
      <c r="Z232" s="73">
        <f t="shared" si="64"/>
        <v>0</v>
      </c>
      <c r="AA232" s="73">
        <f t="shared" si="65"/>
        <v>0</v>
      </c>
      <c r="AB232" s="76"/>
      <c r="AC232" s="77"/>
      <c r="AD232" s="76"/>
      <c r="AE232" s="77"/>
      <c r="AF232" s="76"/>
      <c r="AG232" s="77"/>
    </row>
    <row r="233" spans="1:33" s="17" customFormat="1" ht="51.75" hidden="1" customHeight="1" x14ac:dyDescent="0.25">
      <c r="A233" s="824"/>
      <c r="B233" s="751"/>
      <c r="C233" s="770" t="s">
        <v>422</v>
      </c>
      <c r="D233" s="765" t="s">
        <v>423</v>
      </c>
      <c r="E233" s="768" t="s">
        <v>41</v>
      </c>
      <c r="F233" s="129" t="s">
        <v>424</v>
      </c>
      <c r="G233" s="92">
        <v>32</v>
      </c>
      <c r="H233" s="79">
        <v>183</v>
      </c>
      <c r="I233" s="80">
        <v>184</v>
      </c>
      <c r="J233" s="415">
        <v>0</v>
      </c>
      <c r="K233" s="418">
        <v>123168.7</v>
      </c>
      <c r="L233" s="75">
        <f t="shared" si="61"/>
        <v>0</v>
      </c>
      <c r="M233" s="76"/>
      <c r="N233" s="77"/>
      <c r="O233" s="73">
        <f t="shared" si="62"/>
        <v>0</v>
      </c>
      <c r="P233" s="76"/>
      <c r="Q233" s="76"/>
      <c r="R233" s="77">
        <f t="shared" si="60"/>
        <v>0</v>
      </c>
      <c r="S233" s="76">
        <f t="shared" si="63"/>
        <v>0</v>
      </c>
      <c r="T233" s="76"/>
      <c r="U233" s="78"/>
      <c r="V233" s="76"/>
      <c r="W233" s="78"/>
      <c r="X233" s="76"/>
      <c r="Y233" s="78"/>
      <c r="Z233" s="73">
        <f t="shared" si="64"/>
        <v>0</v>
      </c>
      <c r="AA233" s="73">
        <f t="shared" si="65"/>
        <v>0</v>
      </c>
      <c r="AB233" s="76"/>
      <c r="AC233" s="77"/>
      <c r="AD233" s="76"/>
      <c r="AE233" s="77"/>
      <c r="AF233" s="76"/>
      <c r="AG233" s="77"/>
    </row>
    <row r="234" spans="1:33" s="17" customFormat="1" ht="51.75" hidden="1" customHeight="1" x14ac:dyDescent="0.25">
      <c r="A234" s="824"/>
      <c r="B234" s="751"/>
      <c r="C234" s="771"/>
      <c r="D234" s="755"/>
      <c r="E234" s="756"/>
      <c r="F234" s="129" t="s">
        <v>425</v>
      </c>
      <c r="G234" s="92">
        <v>32</v>
      </c>
      <c r="H234" s="79">
        <v>182</v>
      </c>
      <c r="I234" s="80">
        <v>185</v>
      </c>
      <c r="J234" s="415">
        <v>0</v>
      </c>
      <c r="K234" s="418">
        <v>123168.7</v>
      </c>
      <c r="L234" s="75">
        <f t="shared" si="61"/>
        <v>0</v>
      </c>
      <c r="M234" s="76"/>
      <c r="N234" s="77"/>
      <c r="O234" s="73">
        <f t="shared" si="62"/>
        <v>0</v>
      </c>
      <c r="P234" s="76"/>
      <c r="Q234" s="76"/>
      <c r="R234" s="77">
        <f t="shared" si="60"/>
        <v>0</v>
      </c>
      <c r="S234" s="76">
        <f t="shared" si="63"/>
        <v>0</v>
      </c>
      <c r="T234" s="76"/>
      <c r="U234" s="78"/>
      <c r="V234" s="76"/>
      <c r="W234" s="78"/>
      <c r="X234" s="76"/>
      <c r="Y234" s="78"/>
      <c r="Z234" s="73">
        <f t="shared" si="64"/>
        <v>0</v>
      </c>
      <c r="AA234" s="73">
        <f t="shared" si="65"/>
        <v>0</v>
      </c>
      <c r="AB234" s="76"/>
      <c r="AC234" s="77"/>
      <c r="AD234" s="76"/>
      <c r="AE234" s="77"/>
      <c r="AF234" s="76"/>
      <c r="AG234" s="77"/>
    </row>
    <row r="235" spans="1:33" s="17" customFormat="1" ht="51.75" hidden="1" customHeight="1" x14ac:dyDescent="0.25">
      <c r="A235" s="824"/>
      <c r="B235" s="751"/>
      <c r="C235" s="128" t="s">
        <v>426</v>
      </c>
      <c r="D235" s="90" t="s">
        <v>427</v>
      </c>
      <c r="E235" s="91" t="s">
        <v>41</v>
      </c>
      <c r="F235" s="129" t="s">
        <v>428</v>
      </c>
      <c r="G235" s="92">
        <v>32</v>
      </c>
      <c r="H235" s="79">
        <v>1184</v>
      </c>
      <c r="I235" s="80">
        <v>186</v>
      </c>
      <c r="J235" s="415">
        <v>0</v>
      </c>
      <c r="K235" s="418">
        <v>123168.7</v>
      </c>
      <c r="L235" s="75">
        <f t="shared" si="61"/>
        <v>0</v>
      </c>
      <c r="M235" s="76"/>
      <c r="N235" s="77"/>
      <c r="O235" s="73">
        <f t="shared" si="62"/>
        <v>0</v>
      </c>
      <c r="P235" s="76"/>
      <c r="Q235" s="76"/>
      <c r="R235" s="77">
        <f t="shared" si="60"/>
        <v>0</v>
      </c>
      <c r="S235" s="76">
        <f t="shared" si="63"/>
        <v>0</v>
      </c>
      <c r="T235" s="76"/>
      <c r="U235" s="78"/>
      <c r="V235" s="76"/>
      <c r="W235" s="78"/>
      <c r="X235" s="76"/>
      <c r="Y235" s="78"/>
      <c r="Z235" s="73">
        <f t="shared" si="64"/>
        <v>0</v>
      </c>
      <c r="AA235" s="73">
        <f t="shared" si="65"/>
        <v>0</v>
      </c>
      <c r="AB235" s="76"/>
      <c r="AC235" s="77"/>
      <c r="AD235" s="76"/>
      <c r="AE235" s="77"/>
      <c r="AF235" s="76"/>
      <c r="AG235" s="77"/>
    </row>
    <row r="236" spans="1:33" s="17" customFormat="1" ht="51.75" hidden="1" customHeight="1" x14ac:dyDescent="0.25">
      <c r="A236" s="824"/>
      <c r="B236" s="751"/>
      <c r="C236" s="770" t="s">
        <v>429</v>
      </c>
      <c r="D236" s="765" t="s">
        <v>430</v>
      </c>
      <c r="E236" s="768" t="s">
        <v>41</v>
      </c>
      <c r="F236" s="129" t="s">
        <v>431</v>
      </c>
      <c r="G236" s="92">
        <v>32</v>
      </c>
      <c r="H236" s="79">
        <v>1182</v>
      </c>
      <c r="I236" s="80">
        <v>187</v>
      </c>
      <c r="J236" s="415">
        <v>0</v>
      </c>
      <c r="K236" s="418">
        <v>123168.7</v>
      </c>
      <c r="L236" s="75">
        <f t="shared" si="61"/>
        <v>0</v>
      </c>
      <c r="M236" s="76"/>
      <c r="N236" s="77"/>
      <c r="O236" s="73">
        <f t="shared" si="62"/>
        <v>0</v>
      </c>
      <c r="P236" s="76"/>
      <c r="Q236" s="76"/>
      <c r="R236" s="77">
        <f t="shared" si="60"/>
        <v>0</v>
      </c>
      <c r="S236" s="76">
        <f t="shared" si="63"/>
        <v>0</v>
      </c>
      <c r="T236" s="76"/>
      <c r="U236" s="78"/>
      <c r="V236" s="76"/>
      <c r="W236" s="78"/>
      <c r="X236" s="76"/>
      <c r="Y236" s="78"/>
      <c r="Z236" s="73">
        <f t="shared" si="64"/>
        <v>0</v>
      </c>
      <c r="AA236" s="73">
        <f t="shared" si="65"/>
        <v>0</v>
      </c>
      <c r="AB236" s="76"/>
      <c r="AC236" s="77"/>
      <c r="AD236" s="76"/>
      <c r="AE236" s="77"/>
      <c r="AF236" s="76"/>
      <c r="AG236" s="77"/>
    </row>
    <row r="237" spans="1:33" s="17" customFormat="1" ht="51.75" hidden="1" customHeight="1" x14ac:dyDescent="0.25">
      <c r="A237" s="824"/>
      <c r="B237" s="751"/>
      <c r="C237" s="804"/>
      <c r="D237" s="766"/>
      <c r="E237" s="769"/>
      <c r="F237" s="129" t="s">
        <v>432</v>
      </c>
      <c r="G237" s="92">
        <v>32</v>
      </c>
      <c r="H237" s="79">
        <v>1183</v>
      </c>
      <c r="I237" s="80">
        <v>188</v>
      </c>
      <c r="J237" s="415">
        <v>0</v>
      </c>
      <c r="K237" s="418">
        <v>123168.7</v>
      </c>
      <c r="L237" s="75">
        <f t="shared" si="61"/>
        <v>0</v>
      </c>
      <c r="M237" s="76"/>
      <c r="N237" s="77"/>
      <c r="O237" s="73">
        <f t="shared" si="62"/>
        <v>0</v>
      </c>
      <c r="P237" s="76"/>
      <c r="Q237" s="76"/>
      <c r="R237" s="77">
        <f t="shared" si="60"/>
        <v>0</v>
      </c>
      <c r="S237" s="76">
        <f t="shared" si="63"/>
        <v>0</v>
      </c>
      <c r="T237" s="76"/>
      <c r="U237" s="78"/>
      <c r="V237" s="76"/>
      <c r="W237" s="78"/>
      <c r="X237" s="76"/>
      <c r="Y237" s="78"/>
      <c r="Z237" s="73">
        <f t="shared" si="64"/>
        <v>0</v>
      </c>
      <c r="AA237" s="73">
        <f t="shared" si="65"/>
        <v>0</v>
      </c>
      <c r="AB237" s="76"/>
      <c r="AC237" s="77"/>
      <c r="AD237" s="76"/>
      <c r="AE237" s="77"/>
      <c r="AF237" s="76"/>
      <c r="AG237" s="77"/>
    </row>
    <row r="238" spans="1:33" s="17" customFormat="1" ht="51.75" hidden="1" customHeight="1" x14ac:dyDescent="0.25">
      <c r="A238" s="824"/>
      <c r="B238" s="751"/>
      <c r="C238" s="804"/>
      <c r="D238" s="766"/>
      <c r="E238" s="769"/>
      <c r="F238" s="129" t="s">
        <v>433</v>
      </c>
      <c r="G238" s="92">
        <v>32</v>
      </c>
      <c r="H238" s="79">
        <v>181</v>
      </c>
      <c r="I238" s="80">
        <v>189</v>
      </c>
      <c r="J238" s="415">
        <v>0</v>
      </c>
      <c r="K238" s="418">
        <v>123168.7</v>
      </c>
      <c r="L238" s="75">
        <f t="shared" si="61"/>
        <v>0</v>
      </c>
      <c r="M238" s="76"/>
      <c r="N238" s="77"/>
      <c r="O238" s="73">
        <f t="shared" si="62"/>
        <v>0</v>
      </c>
      <c r="P238" s="76"/>
      <c r="Q238" s="76"/>
      <c r="R238" s="77">
        <f t="shared" si="60"/>
        <v>0</v>
      </c>
      <c r="S238" s="76">
        <f t="shared" si="63"/>
        <v>0</v>
      </c>
      <c r="T238" s="76"/>
      <c r="U238" s="78"/>
      <c r="V238" s="76"/>
      <c r="W238" s="78"/>
      <c r="X238" s="76"/>
      <c r="Y238" s="78"/>
      <c r="Z238" s="73">
        <f t="shared" si="64"/>
        <v>0</v>
      </c>
      <c r="AA238" s="73">
        <f t="shared" si="65"/>
        <v>0</v>
      </c>
      <c r="AB238" s="76"/>
      <c r="AC238" s="77"/>
      <c r="AD238" s="76"/>
      <c r="AE238" s="77"/>
      <c r="AF238" s="76"/>
      <c r="AG238" s="77"/>
    </row>
    <row r="239" spans="1:33" s="17" customFormat="1" ht="51.75" hidden="1" customHeight="1" x14ac:dyDescent="0.25">
      <c r="A239" s="824"/>
      <c r="B239" s="751"/>
      <c r="C239" s="804"/>
      <c r="D239" s="755"/>
      <c r="E239" s="756"/>
      <c r="F239" s="129" t="s">
        <v>434</v>
      </c>
      <c r="G239" s="92">
        <v>32</v>
      </c>
      <c r="H239" s="79">
        <v>1085</v>
      </c>
      <c r="I239" s="80">
        <v>190</v>
      </c>
      <c r="J239" s="415">
        <v>0</v>
      </c>
      <c r="K239" s="418">
        <v>123168.7</v>
      </c>
      <c r="L239" s="75"/>
      <c r="M239" s="76"/>
      <c r="N239" s="77"/>
      <c r="O239" s="73">
        <f t="shared" si="62"/>
        <v>0</v>
      </c>
      <c r="P239" s="76"/>
      <c r="Q239" s="76"/>
      <c r="R239" s="77">
        <f t="shared" si="60"/>
        <v>0</v>
      </c>
      <c r="S239" s="76"/>
      <c r="T239" s="76"/>
      <c r="U239" s="93">
        <f>ROUND(T239*O239,2)</f>
        <v>0</v>
      </c>
      <c r="V239" s="76"/>
      <c r="W239" s="93">
        <f>ROUND(V239*Q239,2)</f>
        <v>0</v>
      </c>
      <c r="X239" s="76"/>
      <c r="Y239" s="93">
        <f>ROUND(X239*S239,2)</f>
        <v>0</v>
      </c>
      <c r="Z239" s="73">
        <f t="shared" si="64"/>
        <v>0</v>
      </c>
      <c r="AA239" s="73">
        <f t="shared" si="65"/>
        <v>0</v>
      </c>
      <c r="AB239" s="76"/>
      <c r="AC239" s="77"/>
      <c r="AD239" s="76"/>
      <c r="AE239" s="77"/>
      <c r="AF239" s="76"/>
      <c r="AG239" s="77"/>
    </row>
    <row r="240" spans="1:33" s="17" customFormat="1" ht="51.75" hidden="1" customHeight="1" x14ac:dyDescent="0.25">
      <c r="A240" s="824"/>
      <c r="B240" s="751"/>
      <c r="C240" s="771"/>
      <c r="D240" s="90" t="s">
        <v>435</v>
      </c>
      <c r="E240" s="91" t="s">
        <v>41</v>
      </c>
      <c r="F240" s="129" t="s">
        <v>436</v>
      </c>
      <c r="G240" s="92">
        <v>32</v>
      </c>
      <c r="H240" s="79">
        <v>180</v>
      </c>
      <c r="I240" s="80">
        <v>191</v>
      </c>
      <c r="J240" s="415">
        <v>0</v>
      </c>
      <c r="K240" s="418">
        <v>123168.7</v>
      </c>
      <c r="L240" s="75">
        <f t="shared" si="61"/>
        <v>0</v>
      </c>
      <c r="M240" s="76"/>
      <c r="N240" s="77"/>
      <c r="O240" s="73">
        <f t="shared" si="62"/>
        <v>0</v>
      </c>
      <c r="P240" s="76"/>
      <c r="Q240" s="76"/>
      <c r="R240" s="77">
        <f t="shared" si="60"/>
        <v>0</v>
      </c>
      <c r="S240" s="76">
        <f t="shared" si="63"/>
        <v>0</v>
      </c>
      <c r="T240" s="76"/>
      <c r="U240" s="78"/>
      <c r="V240" s="76"/>
      <c r="W240" s="78"/>
      <c r="X240" s="76"/>
      <c r="Y240" s="78"/>
      <c r="Z240" s="73">
        <f t="shared" si="64"/>
        <v>0</v>
      </c>
      <c r="AA240" s="73">
        <f t="shared" si="65"/>
        <v>0</v>
      </c>
      <c r="AB240" s="76"/>
      <c r="AC240" s="77"/>
      <c r="AD240" s="76"/>
      <c r="AE240" s="77"/>
      <c r="AF240" s="76"/>
      <c r="AG240" s="77"/>
    </row>
    <row r="241" spans="1:33" s="17" customFormat="1" ht="51.75" hidden="1" customHeight="1" x14ac:dyDescent="0.25">
      <c r="A241" s="824"/>
      <c r="B241" s="751"/>
      <c r="C241" s="770" t="s">
        <v>437</v>
      </c>
      <c r="D241" s="765" t="s">
        <v>438</v>
      </c>
      <c r="E241" s="768" t="s">
        <v>41</v>
      </c>
      <c r="F241" s="129" t="s">
        <v>439</v>
      </c>
      <c r="G241" s="92">
        <v>32</v>
      </c>
      <c r="H241" s="79">
        <v>179</v>
      </c>
      <c r="I241" s="80">
        <v>192</v>
      </c>
      <c r="J241" s="415">
        <v>0</v>
      </c>
      <c r="K241" s="418">
        <v>123168.7</v>
      </c>
      <c r="L241" s="75">
        <f t="shared" si="61"/>
        <v>0</v>
      </c>
      <c r="M241" s="76"/>
      <c r="N241" s="77"/>
      <c r="O241" s="73">
        <f t="shared" si="62"/>
        <v>0</v>
      </c>
      <c r="P241" s="76"/>
      <c r="Q241" s="76"/>
      <c r="R241" s="77">
        <f t="shared" si="60"/>
        <v>0</v>
      </c>
      <c r="S241" s="76">
        <f t="shared" si="63"/>
        <v>0</v>
      </c>
      <c r="T241" s="76"/>
      <c r="U241" s="78"/>
      <c r="V241" s="76"/>
      <c r="W241" s="78"/>
      <c r="X241" s="76"/>
      <c r="Y241" s="78"/>
      <c r="Z241" s="73">
        <f t="shared" si="64"/>
        <v>0</v>
      </c>
      <c r="AA241" s="73">
        <f t="shared" si="65"/>
        <v>0</v>
      </c>
      <c r="AB241" s="76"/>
      <c r="AC241" s="77"/>
      <c r="AD241" s="76"/>
      <c r="AE241" s="77"/>
      <c r="AF241" s="76"/>
      <c r="AG241" s="77"/>
    </row>
    <row r="242" spans="1:33" s="17" customFormat="1" ht="51.75" hidden="1" customHeight="1" x14ac:dyDescent="0.25">
      <c r="A242" s="824"/>
      <c r="B242" s="751"/>
      <c r="C242" s="804"/>
      <c r="D242" s="766"/>
      <c r="E242" s="769"/>
      <c r="F242" s="129" t="s">
        <v>431</v>
      </c>
      <c r="G242" s="92">
        <v>32</v>
      </c>
      <c r="H242" s="79">
        <v>1182</v>
      </c>
      <c r="I242" s="80">
        <v>193</v>
      </c>
      <c r="J242" s="415">
        <v>0</v>
      </c>
      <c r="K242" s="418">
        <v>123168.7</v>
      </c>
      <c r="L242" s="75">
        <f t="shared" si="61"/>
        <v>0</v>
      </c>
      <c r="M242" s="76"/>
      <c r="N242" s="77"/>
      <c r="O242" s="73">
        <f t="shared" si="62"/>
        <v>0</v>
      </c>
      <c r="P242" s="76"/>
      <c r="Q242" s="76"/>
      <c r="R242" s="77">
        <f t="shared" si="60"/>
        <v>0</v>
      </c>
      <c r="S242" s="76">
        <f t="shared" si="63"/>
        <v>0</v>
      </c>
      <c r="T242" s="76"/>
      <c r="U242" s="78"/>
      <c r="V242" s="76"/>
      <c r="W242" s="78"/>
      <c r="X242" s="76"/>
      <c r="Y242" s="78"/>
      <c r="Z242" s="73">
        <f t="shared" si="64"/>
        <v>0</v>
      </c>
      <c r="AA242" s="73">
        <f t="shared" si="65"/>
        <v>0</v>
      </c>
      <c r="AB242" s="76"/>
      <c r="AC242" s="77"/>
      <c r="AD242" s="76"/>
      <c r="AE242" s="77"/>
      <c r="AF242" s="76"/>
      <c r="AG242" s="77"/>
    </row>
    <row r="243" spans="1:33" s="17" customFormat="1" ht="51.75" hidden="1" customHeight="1" x14ac:dyDescent="0.25">
      <c r="A243" s="824"/>
      <c r="B243" s="751"/>
      <c r="C243" s="804"/>
      <c r="D243" s="766"/>
      <c r="E243" s="769"/>
      <c r="F243" s="129" t="s">
        <v>440</v>
      </c>
      <c r="G243" s="92">
        <v>32</v>
      </c>
      <c r="H243" s="79">
        <v>178</v>
      </c>
      <c r="I243" s="80">
        <v>194</v>
      </c>
      <c r="J243" s="415">
        <v>0</v>
      </c>
      <c r="K243" s="418">
        <v>123168.7</v>
      </c>
      <c r="L243" s="75">
        <f t="shared" si="61"/>
        <v>0</v>
      </c>
      <c r="M243" s="76"/>
      <c r="N243" s="77"/>
      <c r="O243" s="73">
        <f t="shared" si="62"/>
        <v>0</v>
      </c>
      <c r="P243" s="76"/>
      <c r="Q243" s="76"/>
      <c r="R243" s="77">
        <f t="shared" si="60"/>
        <v>0</v>
      </c>
      <c r="S243" s="76">
        <f t="shared" si="63"/>
        <v>0</v>
      </c>
      <c r="T243" s="76"/>
      <c r="U243" s="78"/>
      <c r="V243" s="76"/>
      <c r="W243" s="78"/>
      <c r="X243" s="76"/>
      <c r="Y243" s="78"/>
      <c r="Z243" s="73">
        <f t="shared" si="64"/>
        <v>0</v>
      </c>
      <c r="AA243" s="73">
        <f t="shared" si="65"/>
        <v>0</v>
      </c>
      <c r="AB243" s="76"/>
      <c r="AC243" s="77"/>
      <c r="AD243" s="76"/>
      <c r="AE243" s="77"/>
      <c r="AF243" s="76"/>
      <c r="AG243" s="77"/>
    </row>
    <row r="244" spans="1:33" s="17" customFormat="1" ht="51.75" hidden="1" customHeight="1" x14ac:dyDescent="0.25">
      <c r="A244" s="824"/>
      <c r="B244" s="751"/>
      <c r="C244" s="771"/>
      <c r="D244" s="755"/>
      <c r="E244" s="756"/>
      <c r="F244" s="129" t="s">
        <v>441</v>
      </c>
      <c r="G244" s="92">
        <v>32</v>
      </c>
      <c r="H244" s="79">
        <v>1181</v>
      </c>
      <c r="I244" s="80">
        <v>195</v>
      </c>
      <c r="J244" s="415">
        <v>0</v>
      </c>
      <c r="K244" s="418">
        <v>123168.7</v>
      </c>
      <c r="L244" s="75">
        <f t="shared" si="61"/>
        <v>0</v>
      </c>
      <c r="M244" s="76"/>
      <c r="N244" s="77"/>
      <c r="O244" s="73">
        <f t="shared" si="62"/>
        <v>0</v>
      </c>
      <c r="P244" s="76"/>
      <c r="Q244" s="76"/>
      <c r="R244" s="77">
        <f t="shared" si="60"/>
        <v>0</v>
      </c>
      <c r="S244" s="76">
        <f t="shared" si="63"/>
        <v>0</v>
      </c>
      <c r="T244" s="76"/>
      <c r="U244" s="78"/>
      <c r="V244" s="76"/>
      <c r="W244" s="78"/>
      <c r="X244" s="76"/>
      <c r="Y244" s="78"/>
      <c r="Z244" s="73">
        <f t="shared" si="64"/>
        <v>0</v>
      </c>
      <c r="AA244" s="73">
        <f t="shared" si="65"/>
        <v>0</v>
      </c>
      <c r="AB244" s="76"/>
      <c r="AC244" s="77"/>
      <c r="AD244" s="76"/>
      <c r="AE244" s="77"/>
      <c r="AF244" s="76"/>
      <c r="AG244" s="77"/>
    </row>
    <row r="245" spans="1:33" s="17" customFormat="1" ht="51.75" hidden="1" customHeight="1" x14ac:dyDescent="0.25">
      <c r="A245" s="824"/>
      <c r="B245" s="751"/>
      <c r="C245" s="770" t="s">
        <v>442</v>
      </c>
      <c r="D245" s="765" t="s">
        <v>443</v>
      </c>
      <c r="E245" s="768" t="s">
        <v>41</v>
      </c>
      <c r="F245" s="129" t="s">
        <v>444</v>
      </c>
      <c r="G245" s="92">
        <v>32</v>
      </c>
      <c r="H245" s="79">
        <v>1180</v>
      </c>
      <c r="I245" s="80">
        <v>196</v>
      </c>
      <c r="J245" s="415">
        <v>0</v>
      </c>
      <c r="K245" s="418">
        <v>123168.7</v>
      </c>
      <c r="L245" s="75">
        <f t="shared" si="61"/>
        <v>0</v>
      </c>
      <c r="M245" s="76"/>
      <c r="N245" s="77"/>
      <c r="O245" s="73">
        <f t="shared" si="62"/>
        <v>0</v>
      </c>
      <c r="P245" s="76"/>
      <c r="Q245" s="76"/>
      <c r="R245" s="77">
        <f t="shared" si="60"/>
        <v>0</v>
      </c>
      <c r="S245" s="76">
        <f t="shared" si="63"/>
        <v>0</v>
      </c>
      <c r="T245" s="76"/>
      <c r="U245" s="78"/>
      <c r="V245" s="76"/>
      <c r="W245" s="78"/>
      <c r="X245" s="76"/>
      <c r="Y245" s="78"/>
      <c r="Z245" s="73">
        <f t="shared" si="64"/>
        <v>0</v>
      </c>
      <c r="AA245" s="73">
        <f t="shared" si="65"/>
        <v>0</v>
      </c>
      <c r="AB245" s="76"/>
      <c r="AC245" s="77"/>
      <c r="AD245" s="76"/>
      <c r="AE245" s="77"/>
      <c r="AF245" s="76"/>
      <c r="AG245" s="77"/>
    </row>
    <row r="246" spans="1:33" s="17" customFormat="1" ht="51.75" hidden="1" customHeight="1" x14ac:dyDescent="0.25">
      <c r="A246" s="824"/>
      <c r="B246" s="751"/>
      <c r="C246" s="771"/>
      <c r="D246" s="755"/>
      <c r="E246" s="756"/>
      <c r="F246" s="129" t="s">
        <v>445</v>
      </c>
      <c r="G246" s="92">
        <v>32</v>
      </c>
      <c r="H246" s="79">
        <v>1179</v>
      </c>
      <c r="I246" s="80">
        <v>197</v>
      </c>
      <c r="J246" s="415">
        <v>0</v>
      </c>
      <c r="K246" s="418">
        <v>123168.7</v>
      </c>
      <c r="L246" s="75">
        <f t="shared" si="61"/>
        <v>0</v>
      </c>
      <c r="M246" s="76"/>
      <c r="N246" s="77"/>
      <c r="O246" s="73">
        <f t="shared" si="62"/>
        <v>0</v>
      </c>
      <c r="P246" s="76"/>
      <c r="Q246" s="76"/>
      <c r="R246" s="77">
        <f t="shared" si="60"/>
        <v>0</v>
      </c>
      <c r="S246" s="76">
        <f t="shared" si="63"/>
        <v>0</v>
      </c>
      <c r="T246" s="76"/>
      <c r="U246" s="78"/>
      <c r="V246" s="76"/>
      <c r="W246" s="78"/>
      <c r="X246" s="76"/>
      <c r="Y246" s="78"/>
      <c r="Z246" s="73">
        <f t="shared" si="64"/>
        <v>0</v>
      </c>
      <c r="AA246" s="73">
        <f t="shared" si="65"/>
        <v>0</v>
      </c>
      <c r="AB246" s="76"/>
      <c r="AC246" s="77"/>
      <c r="AD246" s="76"/>
      <c r="AE246" s="77"/>
      <c r="AF246" s="76"/>
      <c r="AG246" s="77"/>
    </row>
    <row r="247" spans="1:33" s="17" customFormat="1" ht="51.75" hidden="1" customHeight="1" x14ac:dyDescent="0.25">
      <c r="A247" s="824"/>
      <c r="B247" s="751"/>
      <c r="C247" s="128" t="s">
        <v>446</v>
      </c>
      <c r="D247" s="90" t="s">
        <v>447</v>
      </c>
      <c r="E247" s="91" t="s">
        <v>41</v>
      </c>
      <c r="F247" s="129" t="s">
        <v>448</v>
      </c>
      <c r="G247" s="92">
        <v>32</v>
      </c>
      <c r="H247" s="79">
        <v>177</v>
      </c>
      <c r="I247" s="80">
        <v>198</v>
      </c>
      <c r="J247" s="415">
        <v>0</v>
      </c>
      <c r="K247" s="418">
        <v>123168.7</v>
      </c>
      <c r="L247" s="75">
        <f t="shared" si="61"/>
        <v>0</v>
      </c>
      <c r="M247" s="76"/>
      <c r="N247" s="77"/>
      <c r="O247" s="73">
        <f t="shared" si="62"/>
        <v>0</v>
      </c>
      <c r="P247" s="76"/>
      <c r="Q247" s="76"/>
      <c r="R247" s="77">
        <f t="shared" si="60"/>
        <v>0</v>
      </c>
      <c r="S247" s="76">
        <f t="shared" si="63"/>
        <v>0</v>
      </c>
      <c r="T247" s="76"/>
      <c r="U247" s="78"/>
      <c r="V247" s="76"/>
      <c r="W247" s="78"/>
      <c r="X247" s="76"/>
      <c r="Y247" s="78"/>
      <c r="Z247" s="73">
        <f t="shared" si="64"/>
        <v>0</v>
      </c>
      <c r="AA247" s="73">
        <f t="shared" si="65"/>
        <v>0</v>
      </c>
      <c r="AB247" s="76"/>
      <c r="AC247" s="77"/>
      <c r="AD247" s="76"/>
      <c r="AE247" s="77"/>
      <c r="AF247" s="76"/>
      <c r="AG247" s="77"/>
    </row>
    <row r="248" spans="1:33" s="17" customFormat="1" ht="51.75" hidden="1" customHeight="1" x14ac:dyDescent="0.25">
      <c r="A248" s="824"/>
      <c r="B248" s="751"/>
      <c r="C248" s="770" t="s">
        <v>449</v>
      </c>
      <c r="D248" s="90" t="s">
        <v>450</v>
      </c>
      <c r="E248" s="91" t="s">
        <v>41</v>
      </c>
      <c r="F248" s="129" t="s">
        <v>451</v>
      </c>
      <c r="G248" s="92">
        <v>32</v>
      </c>
      <c r="H248" s="79">
        <v>1178</v>
      </c>
      <c r="I248" s="80">
        <v>199</v>
      </c>
      <c r="J248" s="415">
        <v>0</v>
      </c>
      <c r="K248" s="418">
        <v>123168.7</v>
      </c>
      <c r="L248" s="75">
        <f t="shared" si="61"/>
        <v>0</v>
      </c>
      <c r="M248" s="76"/>
      <c r="N248" s="77"/>
      <c r="O248" s="73">
        <f t="shared" si="62"/>
        <v>0</v>
      </c>
      <c r="P248" s="76"/>
      <c r="Q248" s="76"/>
      <c r="R248" s="77">
        <f t="shared" si="60"/>
        <v>0</v>
      </c>
      <c r="S248" s="76">
        <f t="shared" si="63"/>
        <v>0</v>
      </c>
      <c r="T248" s="76"/>
      <c r="U248" s="78"/>
      <c r="V248" s="76"/>
      <c r="W248" s="78"/>
      <c r="X248" s="76"/>
      <c r="Y248" s="78"/>
      <c r="Z248" s="73">
        <f t="shared" si="64"/>
        <v>0</v>
      </c>
      <c r="AA248" s="73">
        <f t="shared" si="65"/>
        <v>0</v>
      </c>
      <c r="AB248" s="76"/>
      <c r="AC248" s="77"/>
      <c r="AD248" s="76"/>
      <c r="AE248" s="77"/>
      <c r="AF248" s="76"/>
      <c r="AG248" s="77"/>
    </row>
    <row r="249" spans="1:33" s="17" customFormat="1" ht="51.75" hidden="1" customHeight="1" x14ac:dyDescent="0.25">
      <c r="A249" s="824"/>
      <c r="B249" s="751"/>
      <c r="C249" s="804"/>
      <c r="D249" s="765" t="s">
        <v>452</v>
      </c>
      <c r="E249" s="768" t="s">
        <v>41</v>
      </c>
      <c r="F249" s="129" t="s">
        <v>453</v>
      </c>
      <c r="G249" s="92">
        <v>32</v>
      </c>
      <c r="H249" s="79">
        <v>176</v>
      </c>
      <c r="I249" s="80">
        <v>200</v>
      </c>
      <c r="J249" s="415">
        <v>0</v>
      </c>
      <c r="K249" s="418">
        <v>123168.7</v>
      </c>
      <c r="L249" s="75">
        <f t="shared" si="61"/>
        <v>0</v>
      </c>
      <c r="M249" s="76"/>
      <c r="N249" s="77"/>
      <c r="O249" s="73">
        <f t="shared" si="62"/>
        <v>0</v>
      </c>
      <c r="P249" s="76"/>
      <c r="Q249" s="76"/>
      <c r="R249" s="77">
        <f t="shared" si="60"/>
        <v>0</v>
      </c>
      <c r="S249" s="76">
        <f t="shared" si="63"/>
        <v>0</v>
      </c>
      <c r="T249" s="76"/>
      <c r="U249" s="78"/>
      <c r="V249" s="76"/>
      <c r="W249" s="78"/>
      <c r="X249" s="76"/>
      <c r="Y249" s="78"/>
      <c r="Z249" s="73">
        <f t="shared" si="64"/>
        <v>0</v>
      </c>
      <c r="AA249" s="73">
        <f t="shared" si="65"/>
        <v>0</v>
      </c>
      <c r="AB249" s="76"/>
      <c r="AC249" s="77"/>
      <c r="AD249" s="76"/>
      <c r="AE249" s="77"/>
      <c r="AF249" s="76"/>
      <c r="AG249" s="77"/>
    </row>
    <row r="250" spans="1:33" s="17" customFormat="1" ht="51.75" hidden="1" customHeight="1" x14ac:dyDescent="0.25">
      <c r="A250" s="824"/>
      <c r="B250" s="751"/>
      <c r="C250" s="804"/>
      <c r="D250" s="755"/>
      <c r="E250" s="756"/>
      <c r="F250" s="129" t="s">
        <v>454</v>
      </c>
      <c r="G250" s="92">
        <v>32</v>
      </c>
      <c r="H250" s="79">
        <v>175</v>
      </c>
      <c r="I250" s="80">
        <v>201</v>
      </c>
      <c r="J250" s="415">
        <v>0</v>
      </c>
      <c r="K250" s="418">
        <v>123168.7</v>
      </c>
      <c r="L250" s="75">
        <f t="shared" si="61"/>
        <v>0</v>
      </c>
      <c r="M250" s="76"/>
      <c r="N250" s="77"/>
      <c r="O250" s="73">
        <f t="shared" si="62"/>
        <v>0</v>
      </c>
      <c r="P250" s="76"/>
      <c r="Q250" s="76"/>
      <c r="R250" s="77">
        <f t="shared" si="60"/>
        <v>0</v>
      </c>
      <c r="S250" s="76">
        <f t="shared" si="63"/>
        <v>0</v>
      </c>
      <c r="T250" s="76"/>
      <c r="U250" s="78"/>
      <c r="V250" s="76"/>
      <c r="W250" s="78"/>
      <c r="X250" s="76"/>
      <c r="Y250" s="78"/>
      <c r="Z250" s="73">
        <f t="shared" si="64"/>
        <v>0</v>
      </c>
      <c r="AA250" s="73">
        <f t="shared" si="65"/>
        <v>0</v>
      </c>
      <c r="AB250" s="76"/>
      <c r="AC250" s="77"/>
      <c r="AD250" s="76"/>
      <c r="AE250" s="77"/>
      <c r="AF250" s="76"/>
      <c r="AG250" s="77"/>
    </row>
    <row r="251" spans="1:33" s="17" customFormat="1" ht="51.75" hidden="1" customHeight="1" x14ac:dyDescent="0.25">
      <c r="A251" s="824"/>
      <c r="B251" s="751"/>
      <c r="C251" s="804"/>
      <c r="D251" s="765" t="s">
        <v>455</v>
      </c>
      <c r="E251" s="768" t="s">
        <v>41</v>
      </c>
      <c r="F251" s="129" t="s">
        <v>456</v>
      </c>
      <c r="G251" s="92">
        <v>32</v>
      </c>
      <c r="H251" s="79">
        <v>170</v>
      </c>
      <c r="I251" s="80">
        <v>202</v>
      </c>
      <c r="J251" s="415">
        <v>0</v>
      </c>
      <c r="K251" s="418">
        <v>123168.7</v>
      </c>
      <c r="L251" s="75"/>
      <c r="M251" s="76"/>
      <c r="N251" s="77"/>
      <c r="O251" s="73">
        <f t="shared" si="62"/>
        <v>0</v>
      </c>
      <c r="P251" s="76"/>
      <c r="Q251" s="76"/>
      <c r="R251" s="77">
        <f t="shared" si="60"/>
        <v>0</v>
      </c>
      <c r="S251" s="76"/>
      <c r="T251" s="76"/>
      <c r="U251" s="93">
        <f>ROUND(T251*O251,2)</f>
        <v>0</v>
      </c>
      <c r="V251" s="76"/>
      <c r="W251" s="93">
        <f>ROUND(V251*Q251,2)</f>
        <v>0</v>
      </c>
      <c r="X251" s="76"/>
      <c r="Y251" s="93">
        <f>ROUND(X251*S251,2)</f>
        <v>0</v>
      </c>
      <c r="Z251" s="73">
        <f t="shared" si="64"/>
        <v>0</v>
      </c>
      <c r="AA251" s="73">
        <f t="shared" si="65"/>
        <v>0</v>
      </c>
      <c r="AB251" s="76"/>
      <c r="AC251" s="77"/>
      <c r="AD251" s="76"/>
      <c r="AE251" s="77"/>
      <c r="AF251" s="76"/>
      <c r="AG251" s="77"/>
    </row>
    <row r="252" spans="1:33" s="17" customFormat="1" ht="51.75" hidden="1" customHeight="1" x14ac:dyDescent="0.25">
      <c r="A252" s="824"/>
      <c r="B252" s="751"/>
      <c r="C252" s="771"/>
      <c r="D252" s="755"/>
      <c r="E252" s="756"/>
      <c r="F252" s="129" t="s">
        <v>371</v>
      </c>
      <c r="G252" s="92">
        <v>32</v>
      </c>
      <c r="H252" s="79">
        <v>161</v>
      </c>
      <c r="I252" s="80">
        <v>203</v>
      </c>
      <c r="J252" s="415">
        <v>0</v>
      </c>
      <c r="K252" s="418">
        <v>123168.7</v>
      </c>
      <c r="L252" s="75">
        <f t="shared" si="61"/>
        <v>0</v>
      </c>
      <c r="M252" s="76"/>
      <c r="N252" s="77"/>
      <c r="O252" s="73">
        <f t="shared" si="62"/>
        <v>0</v>
      </c>
      <c r="P252" s="76"/>
      <c r="Q252" s="76"/>
      <c r="R252" s="77">
        <f t="shared" si="60"/>
        <v>0</v>
      </c>
      <c r="S252" s="76">
        <f t="shared" si="63"/>
        <v>0</v>
      </c>
      <c r="T252" s="76"/>
      <c r="U252" s="78"/>
      <c r="V252" s="76"/>
      <c r="W252" s="78"/>
      <c r="X252" s="76"/>
      <c r="Y252" s="78"/>
      <c r="Z252" s="73">
        <f t="shared" si="64"/>
        <v>0</v>
      </c>
      <c r="AA252" s="73">
        <f t="shared" si="65"/>
        <v>0</v>
      </c>
      <c r="AB252" s="76"/>
      <c r="AC252" s="77"/>
      <c r="AD252" s="76"/>
      <c r="AE252" s="77"/>
      <c r="AF252" s="76"/>
      <c r="AG252" s="77"/>
    </row>
    <row r="253" spans="1:33" s="17" customFormat="1" ht="51.75" hidden="1" customHeight="1" x14ac:dyDescent="0.25">
      <c r="A253" s="824"/>
      <c r="B253" s="751"/>
      <c r="C253" s="231" t="s">
        <v>457</v>
      </c>
      <c r="D253" s="90" t="s">
        <v>458</v>
      </c>
      <c r="E253" s="91" t="s">
        <v>41</v>
      </c>
      <c r="F253" s="129" t="s">
        <v>459</v>
      </c>
      <c r="G253" s="92">
        <v>32</v>
      </c>
      <c r="H253" s="79">
        <v>1177</v>
      </c>
      <c r="I253" s="80">
        <v>204</v>
      </c>
      <c r="J253" s="415">
        <v>0</v>
      </c>
      <c r="K253" s="418">
        <v>123168.7</v>
      </c>
      <c r="L253" s="75">
        <f t="shared" si="61"/>
        <v>0</v>
      </c>
      <c r="M253" s="76"/>
      <c r="N253" s="77"/>
      <c r="O253" s="73">
        <f t="shared" si="62"/>
        <v>0</v>
      </c>
      <c r="P253" s="76"/>
      <c r="Q253" s="76"/>
      <c r="R253" s="77">
        <f t="shared" si="60"/>
        <v>0</v>
      </c>
      <c r="S253" s="76">
        <f t="shared" si="63"/>
        <v>0</v>
      </c>
      <c r="T253" s="76"/>
      <c r="U253" s="78"/>
      <c r="V253" s="76"/>
      <c r="W253" s="78"/>
      <c r="X253" s="76"/>
      <c r="Y253" s="78"/>
      <c r="Z253" s="73">
        <f t="shared" si="64"/>
        <v>0</v>
      </c>
      <c r="AA253" s="73">
        <f t="shared" si="65"/>
        <v>0</v>
      </c>
      <c r="AB253" s="76"/>
      <c r="AC253" s="77"/>
      <c r="AD253" s="76"/>
      <c r="AE253" s="77"/>
      <c r="AF253" s="76"/>
      <c r="AG253" s="77"/>
    </row>
    <row r="254" spans="1:33" s="17" customFormat="1" ht="51.75" hidden="1" customHeight="1" x14ac:dyDescent="0.25">
      <c r="A254" s="824"/>
      <c r="B254" s="751"/>
      <c r="C254" s="231" t="s">
        <v>460</v>
      </c>
      <c r="D254" s="90" t="s">
        <v>461</v>
      </c>
      <c r="E254" s="91" t="s">
        <v>41</v>
      </c>
      <c r="F254" s="129" t="s">
        <v>462</v>
      </c>
      <c r="G254" s="92">
        <v>32</v>
      </c>
      <c r="H254" s="79">
        <v>174</v>
      </c>
      <c r="I254" s="80">
        <v>205</v>
      </c>
      <c r="J254" s="415">
        <v>0</v>
      </c>
      <c r="K254" s="418">
        <v>123168.7</v>
      </c>
      <c r="L254" s="75">
        <f t="shared" si="61"/>
        <v>0</v>
      </c>
      <c r="M254" s="76"/>
      <c r="N254" s="77"/>
      <c r="O254" s="73">
        <f t="shared" si="62"/>
        <v>0</v>
      </c>
      <c r="P254" s="76"/>
      <c r="Q254" s="76"/>
      <c r="R254" s="77">
        <f t="shared" si="60"/>
        <v>0</v>
      </c>
      <c r="S254" s="76">
        <f t="shared" si="63"/>
        <v>0</v>
      </c>
      <c r="T254" s="76"/>
      <c r="U254" s="78"/>
      <c r="V254" s="76"/>
      <c r="W254" s="78"/>
      <c r="X254" s="76"/>
      <c r="Y254" s="78"/>
      <c r="Z254" s="73">
        <f t="shared" si="64"/>
        <v>0</v>
      </c>
      <c r="AA254" s="73">
        <f t="shared" si="65"/>
        <v>0</v>
      </c>
      <c r="AB254" s="76"/>
      <c r="AC254" s="77"/>
      <c r="AD254" s="76"/>
      <c r="AE254" s="77"/>
      <c r="AF254" s="76"/>
      <c r="AG254" s="77"/>
    </row>
    <row r="255" spans="1:33" s="17" customFormat="1" ht="51.75" hidden="1" customHeight="1" x14ac:dyDescent="0.25">
      <c r="A255" s="824"/>
      <c r="B255" s="751"/>
      <c r="C255" s="770" t="s">
        <v>463</v>
      </c>
      <c r="D255" s="765" t="s">
        <v>464</v>
      </c>
      <c r="E255" s="768" t="s">
        <v>41</v>
      </c>
      <c r="F255" s="129" t="s">
        <v>465</v>
      </c>
      <c r="G255" s="92">
        <v>32</v>
      </c>
      <c r="H255" s="79">
        <v>173</v>
      </c>
      <c r="I255" s="80">
        <v>206</v>
      </c>
      <c r="J255" s="415">
        <v>0</v>
      </c>
      <c r="K255" s="418">
        <v>123168.7</v>
      </c>
      <c r="L255" s="75">
        <f t="shared" si="61"/>
        <v>0</v>
      </c>
      <c r="M255" s="76"/>
      <c r="N255" s="77"/>
      <c r="O255" s="73">
        <f t="shared" si="62"/>
        <v>0</v>
      </c>
      <c r="P255" s="76"/>
      <c r="Q255" s="76"/>
      <c r="R255" s="77">
        <f t="shared" si="60"/>
        <v>0</v>
      </c>
      <c r="S255" s="76">
        <f t="shared" si="63"/>
        <v>0</v>
      </c>
      <c r="T255" s="76"/>
      <c r="U255" s="78"/>
      <c r="V255" s="76"/>
      <c r="W255" s="78"/>
      <c r="X255" s="76"/>
      <c r="Y255" s="78"/>
      <c r="Z255" s="73">
        <f t="shared" si="64"/>
        <v>0</v>
      </c>
      <c r="AA255" s="73">
        <f t="shared" si="65"/>
        <v>0</v>
      </c>
      <c r="AB255" s="76"/>
      <c r="AC255" s="77"/>
      <c r="AD255" s="76"/>
      <c r="AE255" s="77"/>
      <c r="AF255" s="76"/>
      <c r="AG255" s="77"/>
    </row>
    <row r="256" spans="1:33" s="17" customFormat="1" ht="51.75" hidden="1" customHeight="1" x14ac:dyDescent="0.25">
      <c r="A256" s="824"/>
      <c r="B256" s="751"/>
      <c r="C256" s="771"/>
      <c r="D256" s="755"/>
      <c r="E256" s="756"/>
      <c r="F256" s="129" t="s">
        <v>466</v>
      </c>
      <c r="G256" s="92">
        <v>32</v>
      </c>
      <c r="H256" s="79">
        <v>172</v>
      </c>
      <c r="I256" s="80">
        <v>207</v>
      </c>
      <c r="J256" s="415">
        <v>0</v>
      </c>
      <c r="K256" s="418">
        <v>123168.7</v>
      </c>
      <c r="L256" s="75"/>
      <c r="M256" s="76"/>
      <c r="N256" s="77"/>
      <c r="O256" s="73">
        <f t="shared" si="62"/>
        <v>0</v>
      </c>
      <c r="P256" s="76"/>
      <c r="Q256" s="76"/>
      <c r="R256" s="77">
        <f t="shared" si="60"/>
        <v>0</v>
      </c>
      <c r="S256" s="76"/>
      <c r="T256" s="76"/>
      <c r="U256" s="93">
        <f>ROUND(T256*O256,2)</f>
        <v>0</v>
      </c>
      <c r="V256" s="76"/>
      <c r="W256" s="93">
        <f>ROUND(V256*Q256,2)</f>
        <v>0</v>
      </c>
      <c r="X256" s="76"/>
      <c r="Y256" s="93">
        <f>ROUND(X256*S256,2)</f>
        <v>0</v>
      </c>
      <c r="Z256" s="73">
        <f t="shared" si="64"/>
        <v>0</v>
      </c>
      <c r="AA256" s="73">
        <f t="shared" si="65"/>
        <v>0</v>
      </c>
      <c r="AB256" s="76"/>
      <c r="AC256" s="77"/>
      <c r="AD256" s="76"/>
      <c r="AE256" s="77"/>
      <c r="AF256" s="76"/>
      <c r="AG256" s="77"/>
    </row>
    <row r="257" spans="1:33" s="17" customFormat="1" ht="51.75" hidden="1" customHeight="1" x14ac:dyDescent="0.25">
      <c r="A257" s="824"/>
      <c r="B257" s="751"/>
      <c r="C257" s="770" t="s">
        <v>467</v>
      </c>
      <c r="D257" s="90" t="s">
        <v>468</v>
      </c>
      <c r="E257" s="91" t="s">
        <v>41</v>
      </c>
      <c r="F257" s="129" t="s">
        <v>469</v>
      </c>
      <c r="G257" s="92">
        <v>32</v>
      </c>
      <c r="H257" s="79">
        <v>171</v>
      </c>
      <c r="I257" s="80">
        <v>208</v>
      </c>
      <c r="J257" s="415">
        <v>0</v>
      </c>
      <c r="K257" s="418">
        <v>123168.7</v>
      </c>
      <c r="L257" s="75">
        <f t="shared" si="61"/>
        <v>0</v>
      </c>
      <c r="M257" s="76"/>
      <c r="N257" s="77"/>
      <c r="O257" s="73">
        <f t="shared" si="62"/>
        <v>0</v>
      </c>
      <c r="P257" s="76"/>
      <c r="Q257" s="76"/>
      <c r="R257" s="77">
        <f t="shared" si="60"/>
        <v>0</v>
      </c>
      <c r="S257" s="76">
        <f t="shared" si="63"/>
        <v>0</v>
      </c>
      <c r="T257" s="76"/>
      <c r="U257" s="78"/>
      <c r="V257" s="76"/>
      <c r="W257" s="78"/>
      <c r="X257" s="76"/>
      <c r="Y257" s="78"/>
      <c r="Z257" s="73">
        <f t="shared" si="64"/>
        <v>0</v>
      </c>
      <c r="AA257" s="73">
        <f t="shared" si="65"/>
        <v>0</v>
      </c>
      <c r="AB257" s="76"/>
      <c r="AC257" s="77"/>
      <c r="AD257" s="76"/>
      <c r="AE257" s="77"/>
      <c r="AF257" s="76"/>
      <c r="AG257" s="77"/>
    </row>
    <row r="258" spans="1:33" s="17" customFormat="1" ht="51.75" hidden="1" customHeight="1" x14ac:dyDescent="0.25">
      <c r="A258" s="824"/>
      <c r="B258" s="751"/>
      <c r="C258" s="771"/>
      <c r="D258" s="90" t="s">
        <v>470</v>
      </c>
      <c r="E258" s="91" t="s">
        <v>41</v>
      </c>
      <c r="F258" s="129" t="s">
        <v>456</v>
      </c>
      <c r="G258" s="92">
        <v>32</v>
      </c>
      <c r="H258" s="79">
        <v>170</v>
      </c>
      <c r="I258" s="80">
        <v>209</v>
      </c>
      <c r="J258" s="415">
        <v>0</v>
      </c>
      <c r="K258" s="418">
        <v>123168.7</v>
      </c>
      <c r="L258" s="75"/>
      <c r="M258" s="76"/>
      <c r="N258" s="77"/>
      <c r="O258" s="73">
        <f t="shared" si="62"/>
        <v>0</v>
      </c>
      <c r="P258" s="76"/>
      <c r="Q258" s="76"/>
      <c r="R258" s="77">
        <f t="shared" si="60"/>
        <v>0</v>
      </c>
      <c r="S258" s="76"/>
      <c r="T258" s="76"/>
      <c r="U258" s="93">
        <f>ROUND(T258*O258,2)</f>
        <v>0</v>
      </c>
      <c r="V258" s="76"/>
      <c r="W258" s="93">
        <f>ROUND(V258*Q258,2)</f>
        <v>0</v>
      </c>
      <c r="X258" s="76"/>
      <c r="Y258" s="93">
        <f>ROUND(X258*S258,2)</f>
        <v>0</v>
      </c>
      <c r="Z258" s="73">
        <f t="shared" si="64"/>
        <v>0</v>
      </c>
      <c r="AA258" s="73">
        <f t="shared" si="65"/>
        <v>0</v>
      </c>
      <c r="AB258" s="76"/>
      <c r="AC258" s="77"/>
      <c r="AD258" s="76"/>
      <c r="AE258" s="77"/>
      <c r="AF258" s="76"/>
      <c r="AG258" s="77"/>
    </row>
    <row r="259" spans="1:33" s="17" customFormat="1" ht="51.75" hidden="1" customHeight="1" x14ac:dyDescent="0.25">
      <c r="A259" s="824"/>
      <c r="B259" s="751"/>
      <c r="C259" s="770" t="s">
        <v>471</v>
      </c>
      <c r="D259" s="765" t="s">
        <v>472</v>
      </c>
      <c r="E259" s="768" t="s">
        <v>41</v>
      </c>
      <c r="F259" s="129" t="s">
        <v>473</v>
      </c>
      <c r="G259" s="92">
        <v>32</v>
      </c>
      <c r="H259" s="79">
        <v>169</v>
      </c>
      <c r="I259" s="80">
        <v>210</v>
      </c>
      <c r="J259" s="415">
        <v>0</v>
      </c>
      <c r="K259" s="418">
        <v>123168.7</v>
      </c>
      <c r="L259" s="75">
        <f t="shared" si="61"/>
        <v>0</v>
      </c>
      <c r="M259" s="76"/>
      <c r="N259" s="77"/>
      <c r="O259" s="73">
        <f t="shared" si="62"/>
        <v>0</v>
      </c>
      <c r="P259" s="76"/>
      <c r="Q259" s="76"/>
      <c r="R259" s="77">
        <f t="shared" si="60"/>
        <v>0</v>
      </c>
      <c r="S259" s="76">
        <f t="shared" si="63"/>
        <v>0</v>
      </c>
      <c r="T259" s="76"/>
      <c r="U259" s="78"/>
      <c r="V259" s="76"/>
      <c r="W259" s="78"/>
      <c r="X259" s="76"/>
      <c r="Y259" s="78"/>
      <c r="Z259" s="73">
        <f t="shared" si="64"/>
        <v>0</v>
      </c>
      <c r="AA259" s="73">
        <f t="shared" si="65"/>
        <v>0</v>
      </c>
      <c r="AB259" s="76"/>
      <c r="AC259" s="77"/>
      <c r="AD259" s="76"/>
      <c r="AE259" s="77"/>
      <c r="AF259" s="76"/>
      <c r="AG259" s="77"/>
    </row>
    <row r="260" spans="1:33" s="17" customFormat="1" ht="51.75" hidden="1" customHeight="1" x14ac:dyDescent="0.25">
      <c r="A260" s="824"/>
      <c r="B260" s="751"/>
      <c r="C260" s="771"/>
      <c r="D260" s="755"/>
      <c r="E260" s="756"/>
      <c r="F260" s="129" t="s">
        <v>474</v>
      </c>
      <c r="G260" s="92">
        <v>32</v>
      </c>
      <c r="H260" s="79">
        <v>168</v>
      </c>
      <c r="I260" s="80">
        <v>211</v>
      </c>
      <c r="J260" s="415">
        <v>0</v>
      </c>
      <c r="K260" s="418">
        <v>123168.7</v>
      </c>
      <c r="L260" s="75">
        <f t="shared" si="61"/>
        <v>0</v>
      </c>
      <c r="M260" s="76"/>
      <c r="N260" s="77"/>
      <c r="O260" s="73">
        <f t="shared" si="62"/>
        <v>0</v>
      </c>
      <c r="P260" s="76"/>
      <c r="Q260" s="76"/>
      <c r="R260" s="77">
        <f t="shared" si="60"/>
        <v>0</v>
      </c>
      <c r="S260" s="76">
        <f t="shared" si="63"/>
        <v>0</v>
      </c>
      <c r="T260" s="76"/>
      <c r="U260" s="78"/>
      <c r="V260" s="76"/>
      <c r="W260" s="78"/>
      <c r="X260" s="76"/>
      <c r="Y260" s="78"/>
      <c r="Z260" s="73">
        <f t="shared" si="64"/>
        <v>0</v>
      </c>
      <c r="AA260" s="73">
        <f t="shared" si="65"/>
        <v>0</v>
      </c>
      <c r="AB260" s="76"/>
      <c r="AC260" s="77"/>
      <c r="AD260" s="76"/>
      <c r="AE260" s="77"/>
      <c r="AF260" s="76"/>
      <c r="AG260" s="77"/>
    </row>
    <row r="261" spans="1:33" s="17" customFormat="1" ht="51.75" hidden="1" customHeight="1" x14ac:dyDescent="0.25">
      <c r="A261" s="824"/>
      <c r="B261" s="751"/>
      <c r="C261" s="741" t="s">
        <v>475</v>
      </c>
      <c r="D261" s="765" t="s">
        <v>476</v>
      </c>
      <c r="E261" s="768" t="s">
        <v>41</v>
      </c>
      <c r="F261" s="129" t="s">
        <v>477</v>
      </c>
      <c r="G261" s="92">
        <v>32</v>
      </c>
      <c r="H261" s="79">
        <v>167</v>
      </c>
      <c r="I261" s="80">
        <v>212</v>
      </c>
      <c r="J261" s="415">
        <v>0</v>
      </c>
      <c r="K261" s="418">
        <v>123168.7</v>
      </c>
      <c r="L261" s="75">
        <f t="shared" si="61"/>
        <v>0</v>
      </c>
      <c r="M261" s="76"/>
      <c r="N261" s="77"/>
      <c r="O261" s="73">
        <f t="shared" si="62"/>
        <v>0</v>
      </c>
      <c r="P261" s="76"/>
      <c r="Q261" s="76"/>
      <c r="R261" s="77">
        <f t="shared" si="60"/>
        <v>0</v>
      </c>
      <c r="S261" s="76">
        <f t="shared" si="63"/>
        <v>0</v>
      </c>
      <c r="T261" s="76"/>
      <c r="U261" s="78"/>
      <c r="V261" s="76"/>
      <c r="W261" s="78"/>
      <c r="X261" s="76"/>
      <c r="Y261" s="78"/>
      <c r="Z261" s="73">
        <f t="shared" si="64"/>
        <v>0</v>
      </c>
      <c r="AA261" s="73">
        <f t="shared" si="65"/>
        <v>0</v>
      </c>
      <c r="AB261" s="76"/>
      <c r="AC261" s="77"/>
      <c r="AD261" s="76"/>
      <c r="AE261" s="77"/>
      <c r="AF261" s="76"/>
      <c r="AG261" s="77"/>
    </row>
    <row r="262" spans="1:33" s="17" customFormat="1" ht="51.75" hidden="1" customHeight="1" x14ac:dyDescent="0.25">
      <c r="A262" s="824"/>
      <c r="B262" s="751"/>
      <c r="C262" s="763"/>
      <c r="D262" s="766"/>
      <c r="E262" s="769"/>
      <c r="F262" s="129" t="s">
        <v>478</v>
      </c>
      <c r="G262" s="92">
        <v>32</v>
      </c>
      <c r="H262" s="79">
        <v>166</v>
      </c>
      <c r="I262" s="80">
        <v>213</v>
      </c>
      <c r="J262" s="415">
        <v>0</v>
      </c>
      <c r="K262" s="418">
        <v>123168.7</v>
      </c>
      <c r="L262" s="75">
        <f t="shared" si="61"/>
        <v>0</v>
      </c>
      <c r="M262" s="76"/>
      <c r="N262" s="77"/>
      <c r="O262" s="73">
        <f t="shared" si="62"/>
        <v>0</v>
      </c>
      <c r="P262" s="76"/>
      <c r="Q262" s="76"/>
      <c r="R262" s="77">
        <f t="shared" si="60"/>
        <v>0</v>
      </c>
      <c r="S262" s="76">
        <f t="shared" si="63"/>
        <v>0</v>
      </c>
      <c r="T262" s="76"/>
      <c r="U262" s="78"/>
      <c r="V262" s="76"/>
      <c r="W262" s="78"/>
      <c r="X262" s="76"/>
      <c r="Y262" s="78"/>
      <c r="Z262" s="73">
        <f t="shared" si="64"/>
        <v>0</v>
      </c>
      <c r="AA262" s="73">
        <f t="shared" si="65"/>
        <v>0</v>
      </c>
      <c r="AB262" s="76"/>
      <c r="AC262" s="77"/>
      <c r="AD262" s="76"/>
      <c r="AE262" s="77"/>
      <c r="AF262" s="76"/>
      <c r="AG262" s="77"/>
    </row>
    <row r="263" spans="1:33" s="17" customFormat="1" ht="51.75" hidden="1" customHeight="1" x14ac:dyDescent="0.25">
      <c r="A263" s="824"/>
      <c r="B263" s="751"/>
      <c r="C263" s="742"/>
      <c r="D263" s="755"/>
      <c r="E263" s="756"/>
      <c r="F263" s="129" t="s">
        <v>371</v>
      </c>
      <c r="G263" s="92">
        <v>32</v>
      </c>
      <c r="H263" s="79">
        <v>161</v>
      </c>
      <c r="I263" s="80">
        <v>214</v>
      </c>
      <c r="J263" s="415">
        <v>0</v>
      </c>
      <c r="K263" s="418">
        <v>123168.7</v>
      </c>
      <c r="L263" s="75">
        <f t="shared" si="61"/>
        <v>0</v>
      </c>
      <c r="M263" s="76"/>
      <c r="N263" s="77"/>
      <c r="O263" s="73">
        <f t="shared" si="62"/>
        <v>0</v>
      </c>
      <c r="P263" s="76"/>
      <c r="Q263" s="76"/>
      <c r="R263" s="77">
        <f t="shared" si="60"/>
        <v>0</v>
      </c>
      <c r="S263" s="76">
        <f t="shared" si="63"/>
        <v>0</v>
      </c>
      <c r="T263" s="76"/>
      <c r="U263" s="78"/>
      <c r="V263" s="76"/>
      <c r="W263" s="78"/>
      <c r="X263" s="76"/>
      <c r="Y263" s="78"/>
      <c r="Z263" s="73">
        <f t="shared" si="64"/>
        <v>0</v>
      </c>
      <c r="AA263" s="73">
        <f t="shared" si="65"/>
        <v>0</v>
      </c>
      <c r="AB263" s="76"/>
      <c r="AC263" s="77"/>
      <c r="AD263" s="76"/>
      <c r="AE263" s="77"/>
      <c r="AF263" s="76"/>
      <c r="AG263" s="77"/>
    </row>
    <row r="264" spans="1:33" s="17" customFormat="1" ht="51.75" hidden="1" customHeight="1" x14ac:dyDescent="0.25">
      <c r="A264" s="824"/>
      <c r="B264" s="751"/>
      <c r="C264" s="741" t="s">
        <v>475</v>
      </c>
      <c r="D264" s="765" t="s">
        <v>479</v>
      </c>
      <c r="E264" s="768" t="s">
        <v>41</v>
      </c>
      <c r="F264" s="129" t="s">
        <v>480</v>
      </c>
      <c r="G264" s="92">
        <v>32</v>
      </c>
      <c r="H264" s="79">
        <v>1084</v>
      </c>
      <c r="I264" s="80">
        <v>215</v>
      </c>
      <c r="J264" s="415">
        <v>0</v>
      </c>
      <c r="K264" s="418">
        <v>123168.7</v>
      </c>
      <c r="L264" s="75">
        <f t="shared" si="61"/>
        <v>0</v>
      </c>
      <c r="M264" s="76"/>
      <c r="N264" s="77"/>
      <c r="O264" s="73">
        <f t="shared" si="62"/>
        <v>0</v>
      </c>
      <c r="P264" s="76"/>
      <c r="Q264" s="76"/>
      <c r="R264" s="77">
        <f t="shared" si="60"/>
        <v>0</v>
      </c>
      <c r="S264" s="76">
        <f t="shared" si="63"/>
        <v>0</v>
      </c>
      <c r="T264" s="76"/>
      <c r="U264" s="78"/>
      <c r="V264" s="76"/>
      <c r="W264" s="78"/>
      <c r="X264" s="76"/>
      <c r="Y264" s="78"/>
      <c r="Z264" s="73">
        <f t="shared" si="64"/>
        <v>0</v>
      </c>
      <c r="AA264" s="73">
        <f t="shared" si="65"/>
        <v>0</v>
      </c>
      <c r="AB264" s="76"/>
      <c r="AC264" s="77"/>
      <c r="AD264" s="76"/>
      <c r="AE264" s="77"/>
      <c r="AF264" s="76"/>
      <c r="AG264" s="77"/>
    </row>
    <row r="265" spans="1:33" s="17" customFormat="1" ht="51.75" hidden="1" customHeight="1" x14ac:dyDescent="0.25">
      <c r="A265" s="824"/>
      <c r="B265" s="751"/>
      <c r="C265" s="742"/>
      <c r="D265" s="755"/>
      <c r="E265" s="756"/>
      <c r="F265" s="129" t="s">
        <v>481</v>
      </c>
      <c r="G265" s="92">
        <v>32</v>
      </c>
      <c r="H265" s="79">
        <v>1083</v>
      </c>
      <c r="I265" s="80">
        <v>216</v>
      </c>
      <c r="J265" s="415">
        <v>0</v>
      </c>
      <c r="K265" s="418">
        <v>123168.7</v>
      </c>
      <c r="L265" s="75">
        <f t="shared" si="61"/>
        <v>0</v>
      </c>
      <c r="M265" s="76"/>
      <c r="N265" s="77"/>
      <c r="O265" s="73">
        <f t="shared" si="62"/>
        <v>0</v>
      </c>
      <c r="P265" s="76"/>
      <c r="Q265" s="76"/>
      <c r="R265" s="77">
        <f t="shared" si="60"/>
        <v>0</v>
      </c>
      <c r="S265" s="76">
        <f t="shared" si="63"/>
        <v>0</v>
      </c>
      <c r="T265" s="76"/>
      <c r="U265" s="78"/>
      <c r="V265" s="76"/>
      <c r="W265" s="78"/>
      <c r="X265" s="76"/>
      <c r="Y265" s="78"/>
      <c r="Z265" s="73">
        <f t="shared" si="64"/>
        <v>0</v>
      </c>
      <c r="AA265" s="73">
        <f t="shared" si="65"/>
        <v>0</v>
      </c>
      <c r="AB265" s="76"/>
      <c r="AC265" s="77"/>
      <c r="AD265" s="76"/>
      <c r="AE265" s="77"/>
      <c r="AF265" s="76"/>
      <c r="AG265" s="77"/>
    </row>
    <row r="266" spans="1:33" s="17" customFormat="1" ht="51.75" hidden="1" customHeight="1" x14ac:dyDescent="0.25">
      <c r="A266" s="824"/>
      <c r="B266" s="751"/>
      <c r="C266" s="128" t="s">
        <v>482</v>
      </c>
      <c r="D266" s="90" t="s">
        <v>483</v>
      </c>
      <c r="E266" s="91" t="s">
        <v>41</v>
      </c>
      <c r="F266" s="129" t="s">
        <v>484</v>
      </c>
      <c r="G266" s="92">
        <v>32</v>
      </c>
      <c r="H266" s="79">
        <v>162</v>
      </c>
      <c r="I266" s="80">
        <v>217</v>
      </c>
      <c r="J266" s="415">
        <v>0</v>
      </c>
      <c r="K266" s="418">
        <v>123168.7</v>
      </c>
      <c r="L266" s="75">
        <f t="shared" si="61"/>
        <v>0</v>
      </c>
      <c r="M266" s="76"/>
      <c r="N266" s="77"/>
      <c r="O266" s="73">
        <f t="shared" si="62"/>
        <v>0</v>
      </c>
      <c r="P266" s="76"/>
      <c r="Q266" s="76"/>
      <c r="R266" s="77">
        <f t="shared" si="60"/>
        <v>0</v>
      </c>
      <c r="S266" s="76">
        <f t="shared" si="63"/>
        <v>0</v>
      </c>
      <c r="T266" s="76"/>
      <c r="U266" s="78"/>
      <c r="V266" s="76"/>
      <c r="W266" s="78"/>
      <c r="X266" s="76"/>
      <c r="Y266" s="78"/>
      <c r="Z266" s="73">
        <f t="shared" si="64"/>
        <v>0</v>
      </c>
      <c r="AA266" s="73">
        <f t="shared" si="65"/>
        <v>0</v>
      </c>
      <c r="AB266" s="76"/>
      <c r="AC266" s="77"/>
      <c r="AD266" s="76"/>
      <c r="AE266" s="77"/>
      <c r="AF266" s="76"/>
      <c r="AG266" s="77"/>
    </row>
    <row r="267" spans="1:33" s="17" customFormat="1" ht="51.75" hidden="1" customHeight="1" x14ac:dyDescent="0.25">
      <c r="A267" s="824"/>
      <c r="B267" s="751"/>
      <c r="C267" s="741" t="s">
        <v>485</v>
      </c>
      <c r="D267" s="765" t="s">
        <v>486</v>
      </c>
      <c r="E267" s="768" t="s">
        <v>41</v>
      </c>
      <c r="F267" s="129" t="s">
        <v>487</v>
      </c>
      <c r="G267" s="92">
        <v>32</v>
      </c>
      <c r="H267" s="79">
        <v>165</v>
      </c>
      <c r="I267" s="80">
        <v>218</v>
      </c>
      <c r="J267" s="415">
        <v>0</v>
      </c>
      <c r="K267" s="418">
        <v>123168.7</v>
      </c>
      <c r="L267" s="75">
        <f t="shared" si="61"/>
        <v>0</v>
      </c>
      <c r="M267" s="76"/>
      <c r="N267" s="77"/>
      <c r="O267" s="73">
        <f t="shared" si="62"/>
        <v>0</v>
      </c>
      <c r="P267" s="76"/>
      <c r="Q267" s="76"/>
      <c r="R267" s="77">
        <f t="shared" si="60"/>
        <v>0</v>
      </c>
      <c r="S267" s="76">
        <f t="shared" si="63"/>
        <v>0</v>
      </c>
      <c r="T267" s="76"/>
      <c r="U267" s="78"/>
      <c r="V267" s="76"/>
      <c r="W267" s="78"/>
      <c r="X267" s="76"/>
      <c r="Y267" s="78"/>
      <c r="Z267" s="73">
        <f t="shared" si="64"/>
        <v>0</v>
      </c>
      <c r="AA267" s="73">
        <f t="shared" si="65"/>
        <v>0</v>
      </c>
      <c r="AB267" s="76"/>
      <c r="AC267" s="77"/>
      <c r="AD267" s="76"/>
      <c r="AE267" s="77"/>
      <c r="AF267" s="76"/>
      <c r="AG267" s="77"/>
    </row>
    <row r="268" spans="1:33" s="17" customFormat="1" ht="51.75" hidden="1" customHeight="1" x14ac:dyDescent="0.25">
      <c r="A268" s="824"/>
      <c r="B268" s="751"/>
      <c r="C268" s="763"/>
      <c r="D268" s="766"/>
      <c r="E268" s="769"/>
      <c r="F268" s="129" t="s">
        <v>488</v>
      </c>
      <c r="G268" s="92">
        <v>32</v>
      </c>
      <c r="H268" s="79">
        <v>164</v>
      </c>
      <c r="I268" s="80">
        <v>219</v>
      </c>
      <c r="J268" s="415">
        <v>0</v>
      </c>
      <c r="K268" s="418">
        <v>123168.7</v>
      </c>
      <c r="L268" s="75">
        <f t="shared" si="61"/>
        <v>0</v>
      </c>
      <c r="M268" s="76"/>
      <c r="N268" s="77"/>
      <c r="O268" s="73">
        <f t="shared" si="62"/>
        <v>0</v>
      </c>
      <c r="P268" s="76"/>
      <c r="Q268" s="76"/>
      <c r="R268" s="77">
        <f t="shared" si="60"/>
        <v>0</v>
      </c>
      <c r="S268" s="76">
        <f t="shared" si="63"/>
        <v>0</v>
      </c>
      <c r="T268" s="76"/>
      <c r="U268" s="78"/>
      <c r="V268" s="76"/>
      <c r="W268" s="78"/>
      <c r="X268" s="76"/>
      <c r="Y268" s="78"/>
      <c r="Z268" s="73">
        <f t="shared" si="64"/>
        <v>0</v>
      </c>
      <c r="AA268" s="73">
        <f t="shared" si="65"/>
        <v>0</v>
      </c>
      <c r="AB268" s="76"/>
      <c r="AC268" s="77"/>
      <c r="AD268" s="76"/>
      <c r="AE268" s="77"/>
      <c r="AF268" s="76"/>
      <c r="AG268" s="77"/>
    </row>
    <row r="269" spans="1:33" s="17" customFormat="1" ht="51.75" hidden="1" customHeight="1" x14ac:dyDescent="0.25">
      <c r="A269" s="824"/>
      <c r="B269" s="751"/>
      <c r="C269" s="763"/>
      <c r="D269" s="766"/>
      <c r="E269" s="769"/>
      <c r="F269" s="129" t="s">
        <v>489</v>
      </c>
      <c r="G269" s="92">
        <v>32</v>
      </c>
      <c r="H269" s="79">
        <v>1176</v>
      </c>
      <c r="I269" s="80">
        <v>220</v>
      </c>
      <c r="J269" s="415">
        <v>0</v>
      </c>
      <c r="K269" s="418">
        <v>123168.7</v>
      </c>
      <c r="L269" s="75">
        <f t="shared" si="61"/>
        <v>0</v>
      </c>
      <c r="M269" s="76"/>
      <c r="N269" s="77"/>
      <c r="O269" s="73">
        <f t="shared" si="62"/>
        <v>0</v>
      </c>
      <c r="P269" s="76"/>
      <c r="Q269" s="76"/>
      <c r="R269" s="77">
        <f t="shared" si="60"/>
        <v>0</v>
      </c>
      <c r="S269" s="76">
        <f t="shared" si="63"/>
        <v>0</v>
      </c>
      <c r="T269" s="76"/>
      <c r="U269" s="78"/>
      <c r="V269" s="76"/>
      <c r="W269" s="78"/>
      <c r="X269" s="76"/>
      <c r="Y269" s="78"/>
      <c r="Z269" s="73">
        <f t="shared" si="64"/>
        <v>0</v>
      </c>
      <c r="AA269" s="73">
        <f t="shared" si="65"/>
        <v>0</v>
      </c>
      <c r="AB269" s="76"/>
      <c r="AC269" s="77"/>
      <c r="AD269" s="76"/>
      <c r="AE269" s="77"/>
      <c r="AF269" s="76"/>
      <c r="AG269" s="77"/>
    </row>
    <row r="270" spans="1:33" s="17" customFormat="1" ht="51.75" hidden="1" customHeight="1" x14ac:dyDescent="0.25">
      <c r="A270" s="824"/>
      <c r="B270" s="751"/>
      <c r="C270" s="763"/>
      <c r="D270" s="766"/>
      <c r="E270" s="769"/>
      <c r="F270" s="129" t="s">
        <v>336</v>
      </c>
      <c r="G270" s="92">
        <v>32</v>
      </c>
      <c r="H270" s="79">
        <v>163</v>
      </c>
      <c r="I270" s="80">
        <v>221</v>
      </c>
      <c r="J270" s="415">
        <v>0</v>
      </c>
      <c r="K270" s="418">
        <v>123168.7</v>
      </c>
      <c r="L270" s="75">
        <f t="shared" si="61"/>
        <v>0</v>
      </c>
      <c r="M270" s="76"/>
      <c r="N270" s="77"/>
      <c r="O270" s="73">
        <f t="shared" si="62"/>
        <v>0</v>
      </c>
      <c r="P270" s="76"/>
      <c r="Q270" s="76"/>
      <c r="R270" s="77">
        <f t="shared" ref="R270:R333" si="66">IFERROR(P270/O270*100,0)</f>
        <v>0</v>
      </c>
      <c r="S270" s="76">
        <f t="shared" si="63"/>
        <v>0</v>
      </c>
      <c r="T270" s="76"/>
      <c r="U270" s="78"/>
      <c r="V270" s="76"/>
      <c r="W270" s="78"/>
      <c r="X270" s="76"/>
      <c r="Y270" s="78"/>
      <c r="Z270" s="73">
        <f t="shared" si="64"/>
        <v>0</v>
      </c>
      <c r="AA270" s="73">
        <f t="shared" si="65"/>
        <v>0</v>
      </c>
      <c r="AB270" s="76"/>
      <c r="AC270" s="77"/>
      <c r="AD270" s="76"/>
      <c r="AE270" s="77"/>
      <c r="AF270" s="76"/>
      <c r="AG270" s="77"/>
    </row>
    <row r="271" spans="1:33" s="17" customFormat="1" ht="51.75" hidden="1" customHeight="1" x14ac:dyDescent="0.25">
      <c r="A271" s="824"/>
      <c r="B271" s="751"/>
      <c r="C271" s="763"/>
      <c r="D271" s="766"/>
      <c r="E271" s="769"/>
      <c r="F271" s="129" t="s">
        <v>484</v>
      </c>
      <c r="G271" s="92">
        <v>32</v>
      </c>
      <c r="H271" s="79">
        <v>162</v>
      </c>
      <c r="I271" s="80">
        <v>222</v>
      </c>
      <c r="J271" s="415">
        <v>0</v>
      </c>
      <c r="K271" s="418">
        <v>123168.7</v>
      </c>
      <c r="L271" s="75">
        <f t="shared" si="61"/>
        <v>0</v>
      </c>
      <c r="M271" s="76"/>
      <c r="N271" s="77"/>
      <c r="O271" s="73">
        <f t="shared" si="62"/>
        <v>0</v>
      </c>
      <c r="P271" s="76"/>
      <c r="Q271" s="76"/>
      <c r="R271" s="77">
        <f t="shared" si="66"/>
        <v>0</v>
      </c>
      <c r="S271" s="76">
        <f t="shared" si="63"/>
        <v>0</v>
      </c>
      <c r="T271" s="76"/>
      <c r="U271" s="78"/>
      <c r="V271" s="76"/>
      <c r="W271" s="78"/>
      <c r="X271" s="76"/>
      <c r="Y271" s="78"/>
      <c r="Z271" s="73">
        <f t="shared" si="64"/>
        <v>0</v>
      </c>
      <c r="AA271" s="73">
        <f t="shared" si="65"/>
        <v>0</v>
      </c>
      <c r="AB271" s="76"/>
      <c r="AC271" s="77"/>
      <c r="AD271" s="76"/>
      <c r="AE271" s="77"/>
      <c r="AF271" s="76"/>
      <c r="AG271" s="77"/>
    </row>
    <row r="272" spans="1:33" s="17" customFormat="1" ht="51.75" hidden="1" customHeight="1" x14ac:dyDescent="0.25">
      <c r="A272" s="824"/>
      <c r="B272" s="752"/>
      <c r="C272" s="742"/>
      <c r="D272" s="755"/>
      <c r="E272" s="756"/>
      <c r="F272" s="129" t="s">
        <v>490</v>
      </c>
      <c r="G272" s="92">
        <v>32</v>
      </c>
      <c r="H272" s="79">
        <v>161</v>
      </c>
      <c r="I272" s="80">
        <v>223</v>
      </c>
      <c r="J272" s="415">
        <v>0</v>
      </c>
      <c r="K272" s="418">
        <v>123168.7</v>
      </c>
      <c r="L272" s="75">
        <f t="shared" si="61"/>
        <v>0</v>
      </c>
      <c r="M272" s="76"/>
      <c r="N272" s="77"/>
      <c r="O272" s="73">
        <f t="shared" si="62"/>
        <v>0</v>
      </c>
      <c r="P272" s="76"/>
      <c r="Q272" s="76"/>
      <c r="R272" s="77">
        <f t="shared" si="66"/>
        <v>0</v>
      </c>
      <c r="S272" s="76">
        <f t="shared" si="63"/>
        <v>0</v>
      </c>
      <c r="T272" s="76"/>
      <c r="U272" s="78"/>
      <c r="V272" s="76"/>
      <c r="W272" s="78"/>
      <c r="X272" s="76"/>
      <c r="Y272" s="78"/>
      <c r="Z272" s="73">
        <f t="shared" si="64"/>
        <v>0</v>
      </c>
      <c r="AA272" s="73">
        <f t="shared" si="65"/>
        <v>0</v>
      </c>
      <c r="AB272" s="76"/>
      <c r="AC272" s="77"/>
      <c r="AD272" s="76"/>
      <c r="AE272" s="77"/>
      <c r="AF272" s="76"/>
      <c r="AG272" s="77"/>
    </row>
    <row r="273" spans="1:33" s="17" customFormat="1" ht="51.75" hidden="1" customHeight="1" x14ac:dyDescent="0.25">
      <c r="A273" s="824"/>
      <c r="B273" s="819" t="s">
        <v>491</v>
      </c>
      <c r="C273" s="741" t="s">
        <v>492</v>
      </c>
      <c r="D273" s="768" t="s">
        <v>493</v>
      </c>
      <c r="E273" s="768" t="s">
        <v>41</v>
      </c>
      <c r="F273" s="129" t="s">
        <v>494</v>
      </c>
      <c r="G273" s="92">
        <v>33</v>
      </c>
      <c r="H273" s="79">
        <v>160</v>
      </c>
      <c r="I273" s="80">
        <v>224</v>
      </c>
      <c r="J273" s="415">
        <v>0</v>
      </c>
      <c r="K273" s="418">
        <v>123168.7</v>
      </c>
      <c r="L273" s="75">
        <f t="shared" si="61"/>
        <v>0</v>
      </c>
      <c r="M273" s="76"/>
      <c r="N273" s="77"/>
      <c r="O273" s="73">
        <f t="shared" si="62"/>
        <v>0</v>
      </c>
      <c r="P273" s="76"/>
      <c r="Q273" s="76"/>
      <c r="R273" s="77">
        <f t="shared" si="66"/>
        <v>0</v>
      </c>
      <c r="S273" s="76">
        <f t="shared" si="63"/>
        <v>0</v>
      </c>
      <c r="T273" s="76"/>
      <c r="U273" s="78"/>
      <c r="V273" s="76"/>
      <c r="W273" s="78"/>
      <c r="X273" s="76"/>
      <c r="Y273" s="78"/>
      <c r="Z273" s="73">
        <f t="shared" si="64"/>
        <v>0</v>
      </c>
      <c r="AA273" s="73">
        <f t="shared" si="65"/>
        <v>0</v>
      </c>
      <c r="AB273" s="76"/>
      <c r="AC273" s="77"/>
      <c r="AD273" s="76"/>
      <c r="AE273" s="77"/>
      <c r="AF273" s="76"/>
      <c r="AG273" s="77"/>
    </row>
    <row r="274" spans="1:33" s="17" customFormat="1" ht="51.75" hidden="1" customHeight="1" x14ac:dyDescent="0.25">
      <c r="A274" s="824"/>
      <c r="B274" s="751"/>
      <c r="C274" s="763"/>
      <c r="D274" s="769"/>
      <c r="E274" s="769"/>
      <c r="F274" s="129" t="s">
        <v>495</v>
      </c>
      <c r="G274" s="92">
        <v>33</v>
      </c>
      <c r="H274" s="79">
        <v>159</v>
      </c>
      <c r="I274" s="80">
        <v>225</v>
      </c>
      <c r="J274" s="415">
        <v>0</v>
      </c>
      <c r="K274" s="418">
        <v>123168.7</v>
      </c>
      <c r="L274" s="75">
        <f t="shared" si="61"/>
        <v>0</v>
      </c>
      <c r="M274" s="76"/>
      <c r="N274" s="77"/>
      <c r="O274" s="73">
        <f t="shared" si="62"/>
        <v>0</v>
      </c>
      <c r="P274" s="76"/>
      <c r="Q274" s="76"/>
      <c r="R274" s="77">
        <f t="shared" si="66"/>
        <v>0</v>
      </c>
      <c r="S274" s="76">
        <f t="shared" si="63"/>
        <v>0</v>
      </c>
      <c r="T274" s="76"/>
      <c r="U274" s="78"/>
      <c r="V274" s="76"/>
      <c r="W274" s="78"/>
      <c r="X274" s="76"/>
      <c r="Y274" s="78"/>
      <c r="Z274" s="73">
        <f t="shared" si="64"/>
        <v>0</v>
      </c>
      <c r="AA274" s="73">
        <f t="shared" si="65"/>
        <v>0</v>
      </c>
      <c r="AB274" s="76"/>
      <c r="AC274" s="77"/>
      <c r="AD274" s="76"/>
      <c r="AE274" s="77"/>
      <c r="AF274" s="76"/>
      <c r="AG274" s="77"/>
    </row>
    <row r="275" spans="1:33" s="17" customFormat="1" ht="51.75" hidden="1" customHeight="1" x14ac:dyDescent="0.25">
      <c r="A275" s="824"/>
      <c r="B275" s="751"/>
      <c r="C275" s="763"/>
      <c r="D275" s="769"/>
      <c r="E275" s="769"/>
      <c r="F275" s="129" t="s">
        <v>496</v>
      </c>
      <c r="G275" s="92">
        <v>33</v>
      </c>
      <c r="H275" s="79">
        <v>1175</v>
      </c>
      <c r="I275" s="80">
        <v>226</v>
      </c>
      <c r="J275" s="415">
        <v>0</v>
      </c>
      <c r="K275" s="418">
        <v>123168.7</v>
      </c>
      <c r="L275" s="75">
        <f t="shared" si="61"/>
        <v>0</v>
      </c>
      <c r="M275" s="76"/>
      <c r="N275" s="77"/>
      <c r="O275" s="73">
        <f t="shared" si="62"/>
        <v>0</v>
      </c>
      <c r="P275" s="76"/>
      <c r="Q275" s="76"/>
      <c r="R275" s="77">
        <f t="shared" si="66"/>
        <v>0</v>
      </c>
      <c r="S275" s="76">
        <f t="shared" si="63"/>
        <v>0</v>
      </c>
      <c r="T275" s="76"/>
      <c r="U275" s="78"/>
      <c r="V275" s="76"/>
      <c r="W275" s="78"/>
      <c r="X275" s="76"/>
      <c r="Y275" s="78"/>
      <c r="Z275" s="73">
        <f t="shared" si="64"/>
        <v>0</v>
      </c>
      <c r="AA275" s="73">
        <f t="shared" si="65"/>
        <v>0</v>
      </c>
      <c r="AB275" s="76"/>
      <c r="AC275" s="77"/>
      <c r="AD275" s="76"/>
      <c r="AE275" s="77"/>
      <c r="AF275" s="76"/>
      <c r="AG275" s="77"/>
    </row>
    <row r="276" spans="1:33" s="17" customFormat="1" ht="51.75" hidden="1" customHeight="1" x14ac:dyDescent="0.25">
      <c r="A276" s="824"/>
      <c r="B276" s="751"/>
      <c r="C276" s="763"/>
      <c r="D276" s="769"/>
      <c r="E276" s="769"/>
      <c r="F276" s="129" t="s">
        <v>497</v>
      </c>
      <c r="G276" s="92">
        <v>33</v>
      </c>
      <c r="H276" s="79">
        <v>1174</v>
      </c>
      <c r="I276" s="80">
        <v>227</v>
      </c>
      <c r="J276" s="415">
        <v>0</v>
      </c>
      <c r="K276" s="418">
        <v>123168.7</v>
      </c>
      <c r="L276" s="75">
        <f t="shared" si="61"/>
        <v>0</v>
      </c>
      <c r="M276" s="76"/>
      <c r="N276" s="77"/>
      <c r="O276" s="73">
        <f t="shared" si="62"/>
        <v>0</v>
      </c>
      <c r="P276" s="76"/>
      <c r="Q276" s="76"/>
      <c r="R276" s="77">
        <f t="shared" si="66"/>
        <v>0</v>
      </c>
      <c r="S276" s="76">
        <f t="shared" si="63"/>
        <v>0</v>
      </c>
      <c r="T276" s="76"/>
      <c r="U276" s="78"/>
      <c r="V276" s="76"/>
      <c r="W276" s="78"/>
      <c r="X276" s="76"/>
      <c r="Y276" s="78"/>
      <c r="Z276" s="73">
        <f t="shared" si="64"/>
        <v>0</v>
      </c>
      <c r="AA276" s="73">
        <f t="shared" si="65"/>
        <v>0</v>
      </c>
      <c r="AB276" s="76"/>
      <c r="AC276" s="77"/>
      <c r="AD276" s="76"/>
      <c r="AE276" s="77"/>
      <c r="AF276" s="76"/>
      <c r="AG276" s="77"/>
    </row>
    <row r="277" spans="1:33" s="17" customFormat="1" ht="51.75" hidden="1" customHeight="1" x14ac:dyDescent="0.25">
      <c r="A277" s="824"/>
      <c r="B277" s="751"/>
      <c r="C277" s="763"/>
      <c r="D277" s="769"/>
      <c r="E277" s="769"/>
      <c r="F277" s="129" t="s">
        <v>498</v>
      </c>
      <c r="G277" s="92">
        <v>33</v>
      </c>
      <c r="H277" s="79">
        <v>1173</v>
      </c>
      <c r="I277" s="80">
        <v>228</v>
      </c>
      <c r="J277" s="415">
        <v>0</v>
      </c>
      <c r="K277" s="418">
        <v>123168.7</v>
      </c>
      <c r="L277" s="75">
        <f t="shared" si="61"/>
        <v>0</v>
      </c>
      <c r="M277" s="76"/>
      <c r="N277" s="77"/>
      <c r="O277" s="73">
        <f t="shared" si="62"/>
        <v>0</v>
      </c>
      <c r="P277" s="76"/>
      <c r="Q277" s="76"/>
      <c r="R277" s="77">
        <f t="shared" si="66"/>
        <v>0</v>
      </c>
      <c r="S277" s="76">
        <f t="shared" si="63"/>
        <v>0</v>
      </c>
      <c r="T277" s="76"/>
      <c r="U277" s="78"/>
      <c r="V277" s="76"/>
      <c r="W277" s="78"/>
      <c r="X277" s="76"/>
      <c r="Y277" s="78"/>
      <c r="Z277" s="73">
        <f t="shared" si="64"/>
        <v>0</v>
      </c>
      <c r="AA277" s="73">
        <f t="shared" si="65"/>
        <v>0</v>
      </c>
      <c r="AB277" s="76"/>
      <c r="AC277" s="77"/>
      <c r="AD277" s="76"/>
      <c r="AE277" s="77"/>
      <c r="AF277" s="76"/>
      <c r="AG277" s="77"/>
    </row>
    <row r="278" spans="1:33" s="17" customFormat="1" ht="51.75" hidden="1" customHeight="1" x14ac:dyDescent="0.25">
      <c r="A278" s="824"/>
      <c r="B278" s="751"/>
      <c r="C278" s="763"/>
      <c r="D278" s="769"/>
      <c r="E278" s="769"/>
      <c r="F278" s="129" t="s">
        <v>499</v>
      </c>
      <c r="G278" s="92">
        <v>33</v>
      </c>
      <c r="H278" s="79">
        <v>1172</v>
      </c>
      <c r="I278" s="80">
        <v>229</v>
      </c>
      <c r="J278" s="415">
        <v>0</v>
      </c>
      <c r="K278" s="418">
        <v>123168.7</v>
      </c>
      <c r="L278" s="75">
        <f t="shared" si="61"/>
        <v>0</v>
      </c>
      <c r="M278" s="76"/>
      <c r="N278" s="77"/>
      <c r="O278" s="73">
        <f t="shared" si="62"/>
        <v>0</v>
      </c>
      <c r="P278" s="76"/>
      <c r="Q278" s="76"/>
      <c r="R278" s="77">
        <f t="shared" si="66"/>
        <v>0</v>
      </c>
      <c r="S278" s="76">
        <f t="shared" si="63"/>
        <v>0</v>
      </c>
      <c r="T278" s="76"/>
      <c r="U278" s="78"/>
      <c r="V278" s="76"/>
      <c r="W278" s="78"/>
      <c r="X278" s="76"/>
      <c r="Y278" s="78"/>
      <c r="Z278" s="73">
        <f t="shared" si="64"/>
        <v>0</v>
      </c>
      <c r="AA278" s="73">
        <f t="shared" si="65"/>
        <v>0</v>
      </c>
      <c r="AB278" s="76"/>
      <c r="AC278" s="77"/>
      <c r="AD278" s="76"/>
      <c r="AE278" s="77"/>
      <c r="AF278" s="76"/>
      <c r="AG278" s="77"/>
    </row>
    <row r="279" spans="1:33" s="17" customFormat="1" ht="51.75" hidden="1" customHeight="1" x14ac:dyDescent="0.25">
      <c r="A279" s="824"/>
      <c r="B279" s="751"/>
      <c r="C279" s="763"/>
      <c r="D279" s="769"/>
      <c r="E279" s="769"/>
      <c r="F279" s="129" t="s">
        <v>500</v>
      </c>
      <c r="G279" s="92">
        <v>33</v>
      </c>
      <c r="H279" s="79">
        <v>1171</v>
      </c>
      <c r="I279" s="80">
        <v>230</v>
      </c>
      <c r="J279" s="415">
        <v>0</v>
      </c>
      <c r="K279" s="418">
        <v>123168.7</v>
      </c>
      <c r="L279" s="75">
        <f t="shared" si="61"/>
        <v>0</v>
      </c>
      <c r="M279" s="76"/>
      <c r="N279" s="77"/>
      <c r="O279" s="73">
        <f t="shared" si="62"/>
        <v>0</v>
      </c>
      <c r="P279" s="76"/>
      <c r="Q279" s="76"/>
      <c r="R279" s="77">
        <f t="shared" si="66"/>
        <v>0</v>
      </c>
      <c r="S279" s="76">
        <f t="shared" si="63"/>
        <v>0</v>
      </c>
      <c r="T279" s="76"/>
      <c r="U279" s="78"/>
      <c r="V279" s="76"/>
      <c r="W279" s="78"/>
      <c r="X279" s="76"/>
      <c r="Y279" s="78"/>
      <c r="Z279" s="73">
        <f t="shared" si="64"/>
        <v>0</v>
      </c>
      <c r="AA279" s="73">
        <f t="shared" si="65"/>
        <v>0</v>
      </c>
      <c r="AB279" s="76"/>
      <c r="AC279" s="77"/>
      <c r="AD279" s="76"/>
      <c r="AE279" s="77"/>
      <c r="AF279" s="76"/>
      <c r="AG279" s="77"/>
    </row>
    <row r="280" spans="1:33" s="17" customFormat="1" ht="51.75" hidden="1" customHeight="1" x14ac:dyDescent="0.25">
      <c r="A280" s="824"/>
      <c r="B280" s="751"/>
      <c r="C280" s="763"/>
      <c r="D280" s="769"/>
      <c r="E280" s="769"/>
      <c r="F280" s="129" t="s">
        <v>501</v>
      </c>
      <c r="G280" s="92">
        <v>33</v>
      </c>
      <c r="H280" s="79">
        <v>1170</v>
      </c>
      <c r="I280" s="80">
        <v>231</v>
      </c>
      <c r="J280" s="415">
        <v>0</v>
      </c>
      <c r="K280" s="418">
        <v>123168.7</v>
      </c>
      <c r="L280" s="75">
        <f t="shared" si="61"/>
        <v>0</v>
      </c>
      <c r="M280" s="76"/>
      <c r="N280" s="77"/>
      <c r="O280" s="73">
        <f t="shared" si="62"/>
        <v>0</v>
      </c>
      <c r="P280" s="76"/>
      <c r="Q280" s="76"/>
      <c r="R280" s="77">
        <f t="shared" si="66"/>
        <v>0</v>
      </c>
      <c r="S280" s="76">
        <f t="shared" si="63"/>
        <v>0</v>
      </c>
      <c r="T280" s="76"/>
      <c r="U280" s="78"/>
      <c r="V280" s="76"/>
      <c r="W280" s="78"/>
      <c r="X280" s="76"/>
      <c r="Y280" s="78"/>
      <c r="Z280" s="73">
        <f t="shared" si="64"/>
        <v>0</v>
      </c>
      <c r="AA280" s="73">
        <f t="shared" si="65"/>
        <v>0</v>
      </c>
      <c r="AB280" s="76"/>
      <c r="AC280" s="77"/>
      <c r="AD280" s="76"/>
      <c r="AE280" s="77"/>
      <c r="AF280" s="76"/>
      <c r="AG280" s="77"/>
    </row>
    <row r="281" spans="1:33" s="17" customFormat="1" ht="51.75" hidden="1" customHeight="1" x14ac:dyDescent="0.25">
      <c r="A281" s="824"/>
      <c r="B281" s="751"/>
      <c r="C281" s="763"/>
      <c r="D281" s="769"/>
      <c r="E281" s="769"/>
      <c r="F281" s="129" t="s">
        <v>502</v>
      </c>
      <c r="G281" s="92">
        <v>33</v>
      </c>
      <c r="H281" s="79">
        <v>158</v>
      </c>
      <c r="I281" s="80">
        <v>232</v>
      </c>
      <c r="J281" s="415">
        <v>0</v>
      </c>
      <c r="K281" s="418">
        <v>123168.7</v>
      </c>
      <c r="L281" s="75">
        <f t="shared" si="61"/>
        <v>0</v>
      </c>
      <c r="M281" s="76"/>
      <c r="N281" s="77"/>
      <c r="O281" s="73">
        <f t="shared" si="62"/>
        <v>0</v>
      </c>
      <c r="P281" s="76"/>
      <c r="Q281" s="76"/>
      <c r="R281" s="77">
        <f t="shared" si="66"/>
        <v>0</v>
      </c>
      <c r="S281" s="76">
        <f t="shared" si="63"/>
        <v>0</v>
      </c>
      <c r="T281" s="76"/>
      <c r="U281" s="78"/>
      <c r="V281" s="76"/>
      <c r="W281" s="78"/>
      <c r="X281" s="76"/>
      <c r="Y281" s="78"/>
      <c r="Z281" s="73">
        <f t="shared" si="64"/>
        <v>0</v>
      </c>
      <c r="AA281" s="73">
        <f t="shared" si="65"/>
        <v>0</v>
      </c>
      <c r="AB281" s="76"/>
      <c r="AC281" s="77"/>
      <c r="AD281" s="76"/>
      <c r="AE281" s="77"/>
      <c r="AF281" s="76"/>
      <c r="AG281" s="77"/>
    </row>
    <row r="282" spans="1:33" s="17" customFormat="1" ht="51.75" hidden="1" customHeight="1" x14ac:dyDescent="0.25">
      <c r="A282" s="824"/>
      <c r="B282" s="751"/>
      <c r="C282" s="763"/>
      <c r="D282" s="769"/>
      <c r="E282" s="769"/>
      <c r="F282" s="129" t="s">
        <v>503</v>
      </c>
      <c r="G282" s="92">
        <v>33</v>
      </c>
      <c r="H282" s="79">
        <v>157</v>
      </c>
      <c r="I282" s="80">
        <v>233</v>
      </c>
      <c r="J282" s="415">
        <v>0</v>
      </c>
      <c r="K282" s="418">
        <v>123168.7</v>
      </c>
      <c r="L282" s="75">
        <f t="shared" ref="L282:L345" si="67">ROUND(J282*$K282,2)</f>
        <v>0</v>
      </c>
      <c r="M282" s="76"/>
      <c r="N282" s="77"/>
      <c r="O282" s="73">
        <f t="shared" ref="O282:O345" si="68">ROUND(J282/12*AH$5,0)</f>
        <v>0</v>
      </c>
      <c r="P282" s="76"/>
      <c r="Q282" s="76"/>
      <c r="R282" s="77">
        <f t="shared" si="66"/>
        <v>0</v>
      </c>
      <c r="S282" s="76">
        <f t="shared" ref="S282:S345" si="69">J282-P282</f>
        <v>0</v>
      </c>
      <c r="T282" s="76"/>
      <c r="U282" s="78"/>
      <c r="V282" s="76"/>
      <c r="W282" s="78"/>
      <c r="X282" s="76"/>
      <c r="Y282" s="78"/>
      <c r="Z282" s="73">
        <f t="shared" ref="Z282:Z345" si="70">P282-O282</f>
        <v>0</v>
      </c>
      <c r="AA282" s="73">
        <f t="shared" ref="AA282:AA345" si="71">P282-J282</f>
        <v>0</v>
      </c>
      <c r="AB282" s="76"/>
      <c r="AC282" s="77"/>
      <c r="AD282" s="76"/>
      <c r="AE282" s="77"/>
      <c r="AF282" s="76"/>
      <c r="AG282" s="77"/>
    </row>
    <row r="283" spans="1:33" s="17" customFormat="1" ht="51.75" hidden="1" customHeight="1" x14ac:dyDescent="0.25">
      <c r="A283" s="824"/>
      <c r="B283" s="751"/>
      <c r="C283" s="763"/>
      <c r="D283" s="769"/>
      <c r="E283" s="769"/>
      <c r="F283" s="129" t="s">
        <v>504</v>
      </c>
      <c r="G283" s="92">
        <v>33</v>
      </c>
      <c r="H283" s="79">
        <v>1169</v>
      </c>
      <c r="I283" s="80">
        <v>234</v>
      </c>
      <c r="J283" s="415">
        <v>0</v>
      </c>
      <c r="K283" s="418">
        <v>123168.7</v>
      </c>
      <c r="L283" s="75">
        <f t="shared" si="67"/>
        <v>0</v>
      </c>
      <c r="M283" s="76"/>
      <c r="N283" s="77"/>
      <c r="O283" s="73">
        <f t="shared" si="68"/>
        <v>0</v>
      </c>
      <c r="P283" s="76"/>
      <c r="Q283" s="76"/>
      <c r="R283" s="77">
        <f t="shared" si="66"/>
        <v>0</v>
      </c>
      <c r="S283" s="76">
        <f t="shared" si="69"/>
        <v>0</v>
      </c>
      <c r="T283" s="76"/>
      <c r="U283" s="78"/>
      <c r="V283" s="76"/>
      <c r="W283" s="78"/>
      <c r="X283" s="76"/>
      <c r="Y283" s="78"/>
      <c r="Z283" s="73">
        <f t="shared" si="70"/>
        <v>0</v>
      </c>
      <c r="AA283" s="73">
        <f t="shared" si="71"/>
        <v>0</v>
      </c>
      <c r="AB283" s="76"/>
      <c r="AC283" s="77"/>
      <c r="AD283" s="76"/>
      <c r="AE283" s="77"/>
      <c r="AF283" s="76"/>
      <c r="AG283" s="77"/>
    </row>
    <row r="284" spans="1:33" s="17" customFormat="1" ht="51.75" hidden="1" customHeight="1" x14ac:dyDescent="0.25">
      <c r="A284" s="824"/>
      <c r="B284" s="751"/>
      <c r="C284" s="763"/>
      <c r="D284" s="769"/>
      <c r="E284" s="769"/>
      <c r="F284" s="129" t="s">
        <v>505</v>
      </c>
      <c r="G284" s="92">
        <v>33</v>
      </c>
      <c r="H284" s="79">
        <v>1168</v>
      </c>
      <c r="I284" s="80">
        <v>235</v>
      </c>
      <c r="J284" s="415">
        <v>0</v>
      </c>
      <c r="K284" s="418">
        <v>123168.7</v>
      </c>
      <c r="L284" s="75">
        <f t="shared" si="67"/>
        <v>0</v>
      </c>
      <c r="M284" s="76"/>
      <c r="N284" s="77"/>
      <c r="O284" s="73">
        <f t="shared" si="68"/>
        <v>0</v>
      </c>
      <c r="P284" s="76"/>
      <c r="Q284" s="76"/>
      <c r="R284" s="77">
        <f t="shared" si="66"/>
        <v>0</v>
      </c>
      <c r="S284" s="76">
        <f t="shared" si="69"/>
        <v>0</v>
      </c>
      <c r="T284" s="76"/>
      <c r="U284" s="78"/>
      <c r="V284" s="76"/>
      <c r="W284" s="78"/>
      <c r="X284" s="76"/>
      <c r="Y284" s="78"/>
      <c r="Z284" s="73">
        <f t="shared" si="70"/>
        <v>0</v>
      </c>
      <c r="AA284" s="73">
        <f t="shared" si="71"/>
        <v>0</v>
      </c>
      <c r="AB284" s="76"/>
      <c r="AC284" s="77"/>
      <c r="AD284" s="76"/>
      <c r="AE284" s="77"/>
      <c r="AF284" s="76"/>
      <c r="AG284" s="77"/>
    </row>
    <row r="285" spans="1:33" s="17" customFormat="1" ht="51.75" hidden="1" customHeight="1" x14ac:dyDescent="0.25">
      <c r="A285" s="824"/>
      <c r="B285" s="751"/>
      <c r="C285" s="763"/>
      <c r="D285" s="769"/>
      <c r="E285" s="769"/>
      <c r="F285" s="129" t="s">
        <v>506</v>
      </c>
      <c r="G285" s="92">
        <v>33</v>
      </c>
      <c r="H285" s="79">
        <v>156</v>
      </c>
      <c r="I285" s="80">
        <v>236</v>
      </c>
      <c r="J285" s="415">
        <v>0</v>
      </c>
      <c r="K285" s="418">
        <v>123168.7</v>
      </c>
      <c r="L285" s="75">
        <f t="shared" si="67"/>
        <v>0</v>
      </c>
      <c r="M285" s="76"/>
      <c r="N285" s="77"/>
      <c r="O285" s="73">
        <f t="shared" si="68"/>
        <v>0</v>
      </c>
      <c r="P285" s="76"/>
      <c r="Q285" s="76"/>
      <c r="R285" s="77">
        <f t="shared" si="66"/>
        <v>0</v>
      </c>
      <c r="S285" s="76">
        <f t="shared" si="69"/>
        <v>0</v>
      </c>
      <c r="T285" s="76"/>
      <c r="U285" s="78"/>
      <c r="V285" s="76"/>
      <c r="W285" s="78"/>
      <c r="X285" s="76"/>
      <c r="Y285" s="78"/>
      <c r="Z285" s="73">
        <f t="shared" si="70"/>
        <v>0</v>
      </c>
      <c r="AA285" s="73">
        <f t="shared" si="71"/>
        <v>0</v>
      </c>
      <c r="AB285" s="76"/>
      <c r="AC285" s="77"/>
      <c r="AD285" s="76"/>
      <c r="AE285" s="77"/>
      <c r="AF285" s="76"/>
      <c r="AG285" s="77"/>
    </row>
    <row r="286" spans="1:33" s="17" customFormat="1" ht="51.75" hidden="1" customHeight="1" x14ac:dyDescent="0.25">
      <c r="A286" s="824"/>
      <c r="B286" s="751"/>
      <c r="C286" s="763"/>
      <c r="D286" s="769"/>
      <c r="E286" s="769"/>
      <c r="F286" s="129" t="s">
        <v>507</v>
      </c>
      <c r="G286" s="92">
        <v>33</v>
      </c>
      <c r="H286" s="79">
        <v>1130</v>
      </c>
      <c r="I286" s="80">
        <v>237</v>
      </c>
      <c r="J286" s="415">
        <v>0</v>
      </c>
      <c r="K286" s="418">
        <v>123168.7</v>
      </c>
      <c r="L286" s="75">
        <f t="shared" si="67"/>
        <v>0</v>
      </c>
      <c r="M286" s="76"/>
      <c r="N286" s="77"/>
      <c r="O286" s="73">
        <f t="shared" si="68"/>
        <v>0</v>
      </c>
      <c r="P286" s="76"/>
      <c r="Q286" s="76"/>
      <c r="R286" s="77">
        <f t="shared" si="66"/>
        <v>0</v>
      </c>
      <c r="S286" s="76">
        <f t="shared" si="69"/>
        <v>0</v>
      </c>
      <c r="T286" s="76"/>
      <c r="U286" s="78"/>
      <c r="V286" s="76"/>
      <c r="W286" s="78"/>
      <c r="X286" s="76"/>
      <c r="Y286" s="78"/>
      <c r="Z286" s="73">
        <f t="shared" si="70"/>
        <v>0</v>
      </c>
      <c r="AA286" s="73">
        <f t="shared" si="71"/>
        <v>0</v>
      </c>
      <c r="AB286" s="76"/>
      <c r="AC286" s="77"/>
      <c r="AD286" s="76"/>
      <c r="AE286" s="77"/>
      <c r="AF286" s="76"/>
      <c r="AG286" s="77"/>
    </row>
    <row r="287" spans="1:33" s="17" customFormat="1" ht="51.75" hidden="1" customHeight="1" x14ac:dyDescent="0.25">
      <c r="A287" s="824"/>
      <c r="B287" s="751"/>
      <c r="C287" s="763"/>
      <c r="D287" s="769"/>
      <c r="E287" s="769"/>
      <c r="F287" s="129" t="s">
        <v>508</v>
      </c>
      <c r="G287" s="92">
        <v>33</v>
      </c>
      <c r="H287" s="79">
        <v>1167</v>
      </c>
      <c r="I287" s="80">
        <v>238</v>
      </c>
      <c r="J287" s="415">
        <v>0</v>
      </c>
      <c r="K287" s="418">
        <v>123168.7</v>
      </c>
      <c r="L287" s="75">
        <f t="shared" si="67"/>
        <v>0</v>
      </c>
      <c r="M287" s="76"/>
      <c r="N287" s="77"/>
      <c r="O287" s="73">
        <f t="shared" si="68"/>
        <v>0</v>
      </c>
      <c r="P287" s="76"/>
      <c r="Q287" s="76"/>
      <c r="R287" s="77">
        <f t="shared" si="66"/>
        <v>0</v>
      </c>
      <c r="S287" s="76">
        <f t="shared" si="69"/>
        <v>0</v>
      </c>
      <c r="T287" s="76"/>
      <c r="U287" s="78"/>
      <c r="V287" s="76"/>
      <c r="W287" s="78"/>
      <c r="X287" s="76"/>
      <c r="Y287" s="78"/>
      <c r="Z287" s="73">
        <f t="shared" si="70"/>
        <v>0</v>
      </c>
      <c r="AA287" s="73">
        <f t="shared" si="71"/>
        <v>0</v>
      </c>
      <c r="AB287" s="76"/>
      <c r="AC287" s="77"/>
      <c r="AD287" s="76"/>
      <c r="AE287" s="77"/>
      <c r="AF287" s="76"/>
      <c r="AG287" s="77"/>
    </row>
    <row r="288" spans="1:33" s="17" customFormat="1" ht="51.75" hidden="1" customHeight="1" x14ac:dyDescent="0.25">
      <c r="A288" s="824"/>
      <c r="B288" s="751"/>
      <c r="C288" s="763"/>
      <c r="D288" s="769"/>
      <c r="E288" s="769"/>
      <c r="F288" s="129" t="s">
        <v>509</v>
      </c>
      <c r="G288" s="92">
        <v>33</v>
      </c>
      <c r="H288" s="79">
        <v>1166</v>
      </c>
      <c r="I288" s="80">
        <v>239</v>
      </c>
      <c r="J288" s="415">
        <v>0</v>
      </c>
      <c r="K288" s="418">
        <v>123168.7</v>
      </c>
      <c r="L288" s="75">
        <f t="shared" si="67"/>
        <v>0</v>
      </c>
      <c r="M288" s="76"/>
      <c r="N288" s="77"/>
      <c r="O288" s="73">
        <f t="shared" si="68"/>
        <v>0</v>
      </c>
      <c r="P288" s="76"/>
      <c r="Q288" s="76"/>
      <c r="R288" s="77">
        <f t="shared" si="66"/>
        <v>0</v>
      </c>
      <c r="S288" s="76">
        <f t="shared" si="69"/>
        <v>0</v>
      </c>
      <c r="T288" s="76"/>
      <c r="U288" s="78"/>
      <c r="V288" s="76"/>
      <c r="W288" s="78"/>
      <c r="X288" s="76"/>
      <c r="Y288" s="78"/>
      <c r="Z288" s="73">
        <f t="shared" si="70"/>
        <v>0</v>
      </c>
      <c r="AA288" s="73">
        <f t="shared" si="71"/>
        <v>0</v>
      </c>
      <c r="AB288" s="76"/>
      <c r="AC288" s="77"/>
      <c r="AD288" s="76"/>
      <c r="AE288" s="77"/>
      <c r="AF288" s="76"/>
      <c r="AG288" s="77"/>
    </row>
    <row r="289" spans="1:33" s="17" customFormat="1" ht="51.75" hidden="1" customHeight="1" x14ac:dyDescent="0.25">
      <c r="A289" s="824"/>
      <c r="B289" s="751"/>
      <c r="C289" s="763"/>
      <c r="D289" s="769"/>
      <c r="E289" s="769"/>
      <c r="F289" s="129" t="s">
        <v>510</v>
      </c>
      <c r="G289" s="92">
        <v>33</v>
      </c>
      <c r="H289" s="79">
        <v>1165</v>
      </c>
      <c r="I289" s="80">
        <v>240</v>
      </c>
      <c r="J289" s="415">
        <v>0</v>
      </c>
      <c r="K289" s="418">
        <v>123168.7</v>
      </c>
      <c r="L289" s="75">
        <f t="shared" si="67"/>
        <v>0</v>
      </c>
      <c r="M289" s="76"/>
      <c r="N289" s="77"/>
      <c r="O289" s="73">
        <f t="shared" si="68"/>
        <v>0</v>
      </c>
      <c r="P289" s="76"/>
      <c r="Q289" s="76"/>
      <c r="R289" s="77">
        <f t="shared" si="66"/>
        <v>0</v>
      </c>
      <c r="S289" s="76">
        <f t="shared" si="69"/>
        <v>0</v>
      </c>
      <c r="T289" s="76"/>
      <c r="U289" s="78"/>
      <c r="V289" s="76"/>
      <c r="W289" s="78"/>
      <c r="X289" s="76"/>
      <c r="Y289" s="78"/>
      <c r="Z289" s="73">
        <f t="shared" si="70"/>
        <v>0</v>
      </c>
      <c r="AA289" s="73">
        <f t="shared" si="71"/>
        <v>0</v>
      </c>
      <c r="AB289" s="76"/>
      <c r="AC289" s="77"/>
      <c r="AD289" s="76"/>
      <c r="AE289" s="77"/>
      <c r="AF289" s="76"/>
      <c r="AG289" s="77"/>
    </row>
    <row r="290" spans="1:33" s="17" customFormat="1" ht="51.75" hidden="1" customHeight="1" x14ac:dyDescent="0.25">
      <c r="A290" s="824"/>
      <c r="B290" s="751"/>
      <c r="C290" s="763"/>
      <c r="D290" s="769"/>
      <c r="E290" s="769"/>
      <c r="F290" s="129" t="s">
        <v>511</v>
      </c>
      <c r="G290" s="92">
        <v>33</v>
      </c>
      <c r="H290" s="79">
        <v>155</v>
      </c>
      <c r="I290" s="80">
        <v>241</v>
      </c>
      <c r="J290" s="415">
        <v>0</v>
      </c>
      <c r="K290" s="418">
        <v>123168.7</v>
      </c>
      <c r="L290" s="75">
        <f t="shared" si="67"/>
        <v>0</v>
      </c>
      <c r="M290" s="76"/>
      <c r="N290" s="77"/>
      <c r="O290" s="73">
        <f t="shared" si="68"/>
        <v>0</v>
      </c>
      <c r="P290" s="76"/>
      <c r="Q290" s="76"/>
      <c r="R290" s="77">
        <f t="shared" si="66"/>
        <v>0</v>
      </c>
      <c r="S290" s="76">
        <f t="shared" si="69"/>
        <v>0</v>
      </c>
      <c r="T290" s="76"/>
      <c r="U290" s="78"/>
      <c r="V290" s="76"/>
      <c r="W290" s="78"/>
      <c r="X290" s="76"/>
      <c r="Y290" s="78"/>
      <c r="Z290" s="73">
        <f t="shared" si="70"/>
        <v>0</v>
      </c>
      <c r="AA290" s="73">
        <f t="shared" si="71"/>
        <v>0</v>
      </c>
      <c r="AB290" s="76"/>
      <c r="AC290" s="77"/>
      <c r="AD290" s="76"/>
      <c r="AE290" s="77"/>
      <c r="AF290" s="76"/>
      <c r="AG290" s="77"/>
    </row>
    <row r="291" spans="1:33" s="17" customFormat="1" ht="51.75" hidden="1" customHeight="1" x14ac:dyDescent="0.25">
      <c r="A291" s="824"/>
      <c r="B291" s="751"/>
      <c r="C291" s="763"/>
      <c r="D291" s="769"/>
      <c r="E291" s="769"/>
      <c r="F291" s="129" t="s">
        <v>512</v>
      </c>
      <c r="G291" s="92">
        <v>33</v>
      </c>
      <c r="H291" s="79">
        <v>154</v>
      </c>
      <c r="I291" s="80">
        <v>242</v>
      </c>
      <c r="J291" s="415">
        <v>0</v>
      </c>
      <c r="K291" s="418">
        <v>123168.7</v>
      </c>
      <c r="L291" s="75">
        <f t="shared" si="67"/>
        <v>0</v>
      </c>
      <c r="M291" s="76"/>
      <c r="N291" s="77"/>
      <c r="O291" s="73">
        <f t="shared" si="68"/>
        <v>0</v>
      </c>
      <c r="P291" s="76"/>
      <c r="Q291" s="76"/>
      <c r="R291" s="77">
        <f t="shared" si="66"/>
        <v>0</v>
      </c>
      <c r="S291" s="76">
        <f t="shared" si="69"/>
        <v>0</v>
      </c>
      <c r="T291" s="76"/>
      <c r="U291" s="78"/>
      <c r="V291" s="76"/>
      <c r="W291" s="78"/>
      <c r="X291" s="76"/>
      <c r="Y291" s="78"/>
      <c r="Z291" s="73">
        <f t="shared" si="70"/>
        <v>0</v>
      </c>
      <c r="AA291" s="73">
        <f t="shared" si="71"/>
        <v>0</v>
      </c>
      <c r="AB291" s="76"/>
      <c r="AC291" s="77"/>
      <c r="AD291" s="76"/>
      <c r="AE291" s="77"/>
      <c r="AF291" s="76"/>
      <c r="AG291" s="77"/>
    </row>
    <row r="292" spans="1:33" s="17" customFormat="1" ht="51.75" hidden="1" customHeight="1" x14ac:dyDescent="0.25">
      <c r="A292" s="824"/>
      <c r="B292" s="751"/>
      <c r="C292" s="763"/>
      <c r="D292" s="769"/>
      <c r="E292" s="769"/>
      <c r="F292" s="129" t="s">
        <v>513</v>
      </c>
      <c r="G292" s="92">
        <v>33</v>
      </c>
      <c r="H292" s="79">
        <v>153</v>
      </c>
      <c r="I292" s="80">
        <v>243</v>
      </c>
      <c r="J292" s="415">
        <v>0</v>
      </c>
      <c r="K292" s="418">
        <v>123168.7</v>
      </c>
      <c r="L292" s="75">
        <f t="shared" si="67"/>
        <v>0</v>
      </c>
      <c r="M292" s="76"/>
      <c r="N292" s="77"/>
      <c r="O292" s="73">
        <f t="shared" si="68"/>
        <v>0</v>
      </c>
      <c r="P292" s="76"/>
      <c r="Q292" s="76"/>
      <c r="R292" s="77">
        <f t="shared" si="66"/>
        <v>0</v>
      </c>
      <c r="S292" s="76">
        <f t="shared" si="69"/>
        <v>0</v>
      </c>
      <c r="T292" s="76"/>
      <c r="U292" s="78"/>
      <c r="V292" s="76"/>
      <c r="W292" s="78"/>
      <c r="X292" s="76"/>
      <c r="Y292" s="78"/>
      <c r="Z292" s="73">
        <f t="shared" si="70"/>
        <v>0</v>
      </c>
      <c r="AA292" s="73">
        <f t="shared" si="71"/>
        <v>0</v>
      </c>
      <c r="AB292" s="76"/>
      <c r="AC292" s="77"/>
      <c r="AD292" s="76"/>
      <c r="AE292" s="77"/>
      <c r="AF292" s="76"/>
      <c r="AG292" s="77"/>
    </row>
    <row r="293" spans="1:33" s="17" customFormat="1" ht="51.75" hidden="1" customHeight="1" x14ac:dyDescent="0.25">
      <c r="A293" s="824"/>
      <c r="B293" s="751"/>
      <c r="C293" s="742"/>
      <c r="D293" s="756"/>
      <c r="E293" s="756"/>
      <c r="F293" s="129" t="s">
        <v>514</v>
      </c>
      <c r="G293" s="92">
        <v>33</v>
      </c>
      <c r="H293" s="79">
        <v>152</v>
      </c>
      <c r="I293" s="80">
        <v>244</v>
      </c>
      <c r="J293" s="415">
        <v>0</v>
      </c>
      <c r="K293" s="418">
        <v>123168.7</v>
      </c>
      <c r="L293" s="75">
        <f t="shared" si="67"/>
        <v>0</v>
      </c>
      <c r="M293" s="76"/>
      <c r="N293" s="77"/>
      <c r="O293" s="73">
        <f t="shared" si="68"/>
        <v>0</v>
      </c>
      <c r="P293" s="76"/>
      <c r="Q293" s="76"/>
      <c r="R293" s="77">
        <f t="shared" si="66"/>
        <v>0</v>
      </c>
      <c r="S293" s="76">
        <f t="shared" si="69"/>
        <v>0</v>
      </c>
      <c r="T293" s="76"/>
      <c r="U293" s="78"/>
      <c r="V293" s="76"/>
      <c r="W293" s="78"/>
      <c r="X293" s="76"/>
      <c r="Y293" s="78"/>
      <c r="Z293" s="73">
        <f t="shared" si="70"/>
        <v>0</v>
      </c>
      <c r="AA293" s="73">
        <f t="shared" si="71"/>
        <v>0</v>
      </c>
      <c r="AB293" s="76"/>
      <c r="AC293" s="77"/>
      <c r="AD293" s="76"/>
      <c r="AE293" s="77"/>
      <c r="AF293" s="76"/>
      <c r="AG293" s="77"/>
    </row>
    <row r="294" spans="1:33" s="17" customFormat="1" ht="51.75" hidden="1" customHeight="1" x14ac:dyDescent="0.25">
      <c r="A294" s="824"/>
      <c r="B294" s="751"/>
      <c r="C294" s="770" t="s">
        <v>515</v>
      </c>
      <c r="D294" s="765" t="s">
        <v>516</v>
      </c>
      <c r="E294" s="768" t="s">
        <v>41</v>
      </c>
      <c r="F294" s="129" t="s">
        <v>517</v>
      </c>
      <c r="G294" s="92">
        <v>33</v>
      </c>
      <c r="H294" s="79">
        <v>151</v>
      </c>
      <c r="I294" s="80">
        <v>245</v>
      </c>
      <c r="J294" s="415">
        <v>0</v>
      </c>
      <c r="K294" s="418">
        <v>123168.7</v>
      </c>
      <c r="L294" s="75">
        <f t="shared" si="67"/>
        <v>0</v>
      </c>
      <c r="M294" s="76"/>
      <c r="N294" s="77"/>
      <c r="O294" s="73">
        <f t="shared" si="68"/>
        <v>0</v>
      </c>
      <c r="P294" s="76"/>
      <c r="Q294" s="76"/>
      <c r="R294" s="77">
        <f t="shared" si="66"/>
        <v>0</v>
      </c>
      <c r="S294" s="76">
        <f t="shared" si="69"/>
        <v>0</v>
      </c>
      <c r="T294" s="76"/>
      <c r="U294" s="78"/>
      <c r="V294" s="76"/>
      <c r="W294" s="78"/>
      <c r="X294" s="76"/>
      <c r="Y294" s="78"/>
      <c r="Z294" s="73">
        <f t="shared" si="70"/>
        <v>0</v>
      </c>
      <c r="AA294" s="73">
        <f t="shared" si="71"/>
        <v>0</v>
      </c>
      <c r="AB294" s="76"/>
      <c r="AC294" s="77"/>
      <c r="AD294" s="76"/>
      <c r="AE294" s="77"/>
      <c r="AF294" s="76"/>
      <c r="AG294" s="77"/>
    </row>
    <row r="295" spans="1:33" s="17" customFormat="1" ht="51.75" hidden="1" customHeight="1" x14ac:dyDescent="0.25">
      <c r="A295" s="824"/>
      <c r="B295" s="751"/>
      <c r="C295" s="804"/>
      <c r="D295" s="766"/>
      <c r="E295" s="769"/>
      <c r="F295" s="129" t="s">
        <v>518</v>
      </c>
      <c r="G295" s="92">
        <v>33</v>
      </c>
      <c r="H295" s="79">
        <v>150</v>
      </c>
      <c r="I295" s="80">
        <v>246</v>
      </c>
      <c r="J295" s="415">
        <v>0</v>
      </c>
      <c r="K295" s="418">
        <v>123168.7</v>
      </c>
      <c r="L295" s="75">
        <f t="shared" si="67"/>
        <v>0</v>
      </c>
      <c r="M295" s="76"/>
      <c r="N295" s="77"/>
      <c r="O295" s="73">
        <f t="shared" si="68"/>
        <v>0</v>
      </c>
      <c r="P295" s="76"/>
      <c r="Q295" s="76"/>
      <c r="R295" s="77">
        <f t="shared" si="66"/>
        <v>0</v>
      </c>
      <c r="S295" s="76">
        <f t="shared" si="69"/>
        <v>0</v>
      </c>
      <c r="T295" s="76"/>
      <c r="U295" s="78"/>
      <c r="V295" s="76"/>
      <c r="W295" s="78"/>
      <c r="X295" s="76"/>
      <c r="Y295" s="78"/>
      <c r="Z295" s="73">
        <f t="shared" si="70"/>
        <v>0</v>
      </c>
      <c r="AA295" s="73">
        <f t="shared" si="71"/>
        <v>0</v>
      </c>
      <c r="AB295" s="76"/>
      <c r="AC295" s="77"/>
      <c r="AD295" s="76"/>
      <c r="AE295" s="77"/>
      <c r="AF295" s="76"/>
      <c r="AG295" s="77"/>
    </row>
    <row r="296" spans="1:33" s="17" customFormat="1" ht="51.75" hidden="1" customHeight="1" x14ac:dyDescent="0.25">
      <c r="A296" s="824"/>
      <c r="B296" s="751"/>
      <c r="C296" s="771"/>
      <c r="D296" s="755"/>
      <c r="E296" s="756"/>
      <c r="F296" s="129" t="s">
        <v>519</v>
      </c>
      <c r="G296" s="92">
        <v>33</v>
      </c>
      <c r="H296" s="79">
        <v>149</v>
      </c>
      <c r="I296" s="80">
        <v>247</v>
      </c>
      <c r="J296" s="415">
        <v>0</v>
      </c>
      <c r="K296" s="418">
        <v>123168.7</v>
      </c>
      <c r="L296" s="75">
        <f t="shared" si="67"/>
        <v>0</v>
      </c>
      <c r="M296" s="76"/>
      <c r="N296" s="77"/>
      <c r="O296" s="73">
        <f t="shared" si="68"/>
        <v>0</v>
      </c>
      <c r="P296" s="76"/>
      <c r="Q296" s="76"/>
      <c r="R296" s="77">
        <f t="shared" si="66"/>
        <v>0</v>
      </c>
      <c r="S296" s="76">
        <f t="shared" si="69"/>
        <v>0</v>
      </c>
      <c r="T296" s="76"/>
      <c r="U296" s="78"/>
      <c r="V296" s="76"/>
      <c r="W296" s="78"/>
      <c r="X296" s="76"/>
      <c r="Y296" s="78"/>
      <c r="Z296" s="73">
        <f t="shared" si="70"/>
        <v>0</v>
      </c>
      <c r="AA296" s="73">
        <f t="shared" si="71"/>
        <v>0</v>
      </c>
      <c r="AB296" s="76"/>
      <c r="AC296" s="77"/>
      <c r="AD296" s="76"/>
      <c r="AE296" s="77"/>
      <c r="AF296" s="76"/>
      <c r="AG296" s="77"/>
    </row>
    <row r="297" spans="1:33" s="17" customFormat="1" ht="51.75" hidden="1" customHeight="1" x14ac:dyDescent="0.25">
      <c r="A297" s="824"/>
      <c r="B297" s="751"/>
      <c r="C297" s="770" t="s">
        <v>520</v>
      </c>
      <c r="D297" s="768" t="s">
        <v>521</v>
      </c>
      <c r="E297" s="768" t="s">
        <v>41</v>
      </c>
      <c r="F297" s="129" t="s">
        <v>522</v>
      </c>
      <c r="G297" s="92">
        <v>33</v>
      </c>
      <c r="H297" s="79">
        <v>1164</v>
      </c>
      <c r="I297" s="80">
        <v>248</v>
      </c>
      <c r="J297" s="415">
        <v>0</v>
      </c>
      <c r="K297" s="418">
        <v>123168.7</v>
      </c>
      <c r="L297" s="75">
        <f t="shared" si="67"/>
        <v>0</v>
      </c>
      <c r="M297" s="76"/>
      <c r="N297" s="77"/>
      <c r="O297" s="73">
        <f t="shared" si="68"/>
        <v>0</v>
      </c>
      <c r="P297" s="76"/>
      <c r="Q297" s="76"/>
      <c r="R297" s="77">
        <f t="shared" si="66"/>
        <v>0</v>
      </c>
      <c r="S297" s="76">
        <f t="shared" si="69"/>
        <v>0</v>
      </c>
      <c r="T297" s="76"/>
      <c r="U297" s="78"/>
      <c r="V297" s="76"/>
      <c r="W297" s="78"/>
      <c r="X297" s="76"/>
      <c r="Y297" s="78"/>
      <c r="Z297" s="73">
        <f t="shared" si="70"/>
        <v>0</v>
      </c>
      <c r="AA297" s="73">
        <f t="shared" si="71"/>
        <v>0</v>
      </c>
      <c r="AB297" s="76"/>
      <c r="AC297" s="77"/>
      <c r="AD297" s="76"/>
      <c r="AE297" s="77"/>
      <c r="AF297" s="76"/>
      <c r="AG297" s="77"/>
    </row>
    <row r="298" spans="1:33" s="17" customFormat="1" ht="51.75" hidden="1" customHeight="1" x14ac:dyDescent="0.25">
      <c r="A298" s="824"/>
      <c r="B298" s="751"/>
      <c r="C298" s="804"/>
      <c r="D298" s="769"/>
      <c r="E298" s="769"/>
      <c r="F298" s="129" t="s">
        <v>523</v>
      </c>
      <c r="G298" s="92">
        <v>33</v>
      </c>
      <c r="H298" s="79">
        <v>1163</v>
      </c>
      <c r="I298" s="80">
        <v>249</v>
      </c>
      <c r="J298" s="415">
        <v>0</v>
      </c>
      <c r="K298" s="418">
        <v>123168.7</v>
      </c>
      <c r="L298" s="75">
        <f t="shared" si="67"/>
        <v>0</v>
      </c>
      <c r="M298" s="76"/>
      <c r="N298" s="77"/>
      <c r="O298" s="73">
        <f t="shared" si="68"/>
        <v>0</v>
      </c>
      <c r="P298" s="76"/>
      <c r="Q298" s="76"/>
      <c r="R298" s="77">
        <f t="shared" si="66"/>
        <v>0</v>
      </c>
      <c r="S298" s="76">
        <f t="shared" si="69"/>
        <v>0</v>
      </c>
      <c r="T298" s="76"/>
      <c r="U298" s="78"/>
      <c r="V298" s="76"/>
      <c r="W298" s="78"/>
      <c r="X298" s="76"/>
      <c r="Y298" s="78"/>
      <c r="Z298" s="73">
        <f t="shared" si="70"/>
        <v>0</v>
      </c>
      <c r="AA298" s="73">
        <f t="shared" si="71"/>
        <v>0</v>
      </c>
      <c r="AB298" s="76"/>
      <c r="AC298" s="77"/>
      <c r="AD298" s="76"/>
      <c r="AE298" s="77"/>
      <c r="AF298" s="76"/>
      <c r="AG298" s="77"/>
    </row>
    <row r="299" spans="1:33" s="17" customFormat="1" ht="51.75" hidden="1" customHeight="1" x14ac:dyDescent="0.25">
      <c r="A299" s="824"/>
      <c r="B299" s="751"/>
      <c r="C299" s="804"/>
      <c r="D299" s="769"/>
      <c r="E299" s="769"/>
      <c r="F299" s="129" t="s">
        <v>524</v>
      </c>
      <c r="G299" s="92">
        <v>33</v>
      </c>
      <c r="H299" s="79">
        <v>148</v>
      </c>
      <c r="I299" s="80">
        <v>250</v>
      </c>
      <c r="J299" s="415">
        <v>0</v>
      </c>
      <c r="K299" s="418">
        <v>123168.7</v>
      </c>
      <c r="L299" s="75">
        <f t="shared" si="67"/>
        <v>0</v>
      </c>
      <c r="M299" s="76"/>
      <c r="N299" s="77"/>
      <c r="O299" s="73">
        <f t="shared" si="68"/>
        <v>0</v>
      </c>
      <c r="P299" s="76"/>
      <c r="Q299" s="76"/>
      <c r="R299" s="77">
        <f t="shared" si="66"/>
        <v>0</v>
      </c>
      <c r="S299" s="76">
        <f t="shared" si="69"/>
        <v>0</v>
      </c>
      <c r="T299" s="76"/>
      <c r="U299" s="78"/>
      <c r="V299" s="76"/>
      <c r="W299" s="78"/>
      <c r="X299" s="76"/>
      <c r="Y299" s="78"/>
      <c r="Z299" s="73">
        <f t="shared" si="70"/>
        <v>0</v>
      </c>
      <c r="AA299" s="73">
        <f t="shared" si="71"/>
        <v>0</v>
      </c>
      <c r="AB299" s="76"/>
      <c r="AC299" s="77"/>
      <c r="AD299" s="76"/>
      <c r="AE299" s="77"/>
      <c r="AF299" s="76"/>
      <c r="AG299" s="77"/>
    </row>
    <row r="300" spans="1:33" s="17" customFormat="1" ht="51.75" hidden="1" customHeight="1" x14ac:dyDescent="0.25">
      <c r="A300" s="824"/>
      <c r="B300" s="751"/>
      <c r="C300" s="804"/>
      <c r="D300" s="769"/>
      <c r="E300" s="769"/>
      <c r="F300" s="129" t="s">
        <v>525</v>
      </c>
      <c r="G300" s="92">
        <v>33</v>
      </c>
      <c r="H300" s="79">
        <v>1162</v>
      </c>
      <c r="I300" s="80">
        <v>251</v>
      </c>
      <c r="J300" s="415">
        <v>0</v>
      </c>
      <c r="K300" s="418">
        <v>123168.7</v>
      </c>
      <c r="L300" s="75">
        <f t="shared" si="67"/>
        <v>0</v>
      </c>
      <c r="M300" s="76"/>
      <c r="N300" s="77"/>
      <c r="O300" s="73">
        <f t="shared" si="68"/>
        <v>0</v>
      </c>
      <c r="P300" s="76"/>
      <c r="Q300" s="76"/>
      <c r="R300" s="77">
        <f t="shared" si="66"/>
        <v>0</v>
      </c>
      <c r="S300" s="76">
        <f t="shared" si="69"/>
        <v>0</v>
      </c>
      <c r="T300" s="76"/>
      <c r="U300" s="78"/>
      <c r="V300" s="76"/>
      <c r="W300" s="78"/>
      <c r="X300" s="76"/>
      <c r="Y300" s="78"/>
      <c r="Z300" s="73">
        <f t="shared" si="70"/>
        <v>0</v>
      </c>
      <c r="AA300" s="73">
        <f t="shared" si="71"/>
        <v>0</v>
      </c>
      <c r="AB300" s="76"/>
      <c r="AC300" s="77"/>
      <c r="AD300" s="76"/>
      <c r="AE300" s="77"/>
      <c r="AF300" s="76"/>
      <c r="AG300" s="77"/>
    </row>
    <row r="301" spans="1:33" s="17" customFormat="1" ht="51.75" hidden="1" customHeight="1" x14ac:dyDescent="0.25">
      <c r="A301" s="824"/>
      <c r="B301" s="751"/>
      <c r="C301" s="804"/>
      <c r="D301" s="769"/>
      <c r="E301" s="769"/>
      <c r="F301" s="129" t="s">
        <v>526</v>
      </c>
      <c r="G301" s="92">
        <v>33</v>
      </c>
      <c r="H301" s="79">
        <v>1161</v>
      </c>
      <c r="I301" s="80">
        <v>252</v>
      </c>
      <c r="J301" s="415">
        <v>0</v>
      </c>
      <c r="K301" s="418">
        <v>123168.7</v>
      </c>
      <c r="L301" s="75">
        <f t="shared" si="67"/>
        <v>0</v>
      </c>
      <c r="M301" s="76"/>
      <c r="N301" s="77"/>
      <c r="O301" s="73">
        <f t="shared" si="68"/>
        <v>0</v>
      </c>
      <c r="P301" s="76"/>
      <c r="Q301" s="76"/>
      <c r="R301" s="77">
        <f t="shared" si="66"/>
        <v>0</v>
      </c>
      <c r="S301" s="76">
        <f t="shared" si="69"/>
        <v>0</v>
      </c>
      <c r="T301" s="76"/>
      <c r="U301" s="78"/>
      <c r="V301" s="76"/>
      <c r="W301" s="78"/>
      <c r="X301" s="76"/>
      <c r="Y301" s="78"/>
      <c r="Z301" s="73">
        <f t="shared" si="70"/>
        <v>0</v>
      </c>
      <c r="AA301" s="73">
        <f t="shared" si="71"/>
        <v>0</v>
      </c>
      <c r="AB301" s="76"/>
      <c r="AC301" s="77"/>
      <c r="AD301" s="76"/>
      <c r="AE301" s="77"/>
      <c r="AF301" s="76"/>
      <c r="AG301" s="77"/>
    </row>
    <row r="302" spans="1:33" s="17" customFormat="1" ht="51.75" hidden="1" customHeight="1" x14ac:dyDescent="0.25">
      <c r="A302" s="824"/>
      <c r="B302" s="751"/>
      <c r="C302" s="804"/>
      <c r="D302" s="769"/>
      <c r="E302" s="769"/>
      <c r="F302" s="129" t="s">
        <v>527</v>
      </c>
      <c r="G302" s="92">
        <v>33</v>
      </c>
      <c r="H302" s="79">
        <v>1160</v>
      </c>
      <c r="I302" s="80">
        <v>253</v>
      </c>
      <c r="J302" s="415">
        <v>0</v>
      </c>
      <c r="K302" s="418">
        <v>123168.7</v>
      </c>
      <c r="L302" s="75">
        <f t="shared" si="67"/>
        <v>0</v>
      </c>
      <c r="M302" s="76"/>
      <c r="N302" s="77"/>
      <c r="O302" s="73">
        <f t="shared" si="68"/>
        <v>0</v>
      </c>
      <c r="P302" s="76"/>
      <c r="Q302" s="76"/>
      <c r="R302" s="77">
        <f t="shared" si="66"/>
        <v>0</v>
      </c>
      <c r="S302" s="76">
        <f t="shared" si="69"/>
        <v>0</v>
      </c>
      <c r="T302" s="76"/>
      <c r="U302" s="78"/>
      <c r="V302" s="76"/>
      <c r="W302" s="78"/>
      <c r="X302" s="76"/>
      <c r="Y302" s="78"/>
      <c r="Z302" s="73">
        <f t="shared" si="70"/>
        <v>0</v>
      </c>
      <c r="AA302" s="73">
        <f t="shared" si="71"/>
        <v>0</v>
      </c>
      <c r="AB302" s="76"/>
      <c r="AC302" s="77"/>
      <c r="AD302" s="76"/>
      <c r="AE302" s="77"/>
      <c r="AF302" s="76"/>
      <c r="AG302" s="77"/>
    </row>
    <row r="303" spans="1:33" s="17" customFormat="1" ht="51.75" hidden="1" customHeight="1" x14ac:dyDescent="0.25">
      <c r="A303" s="824"/>
      <c r="B303" s="751"/>
      <c r="C303" s="804"/>
      <c r="D303" s="769"/>
      <c r="E303" s="769"/>
      <c r="F303" s="129" t="s">
        <v>528</v>
      </c>
      <c r="G303" s="92">
        <v>33</v>
      </c>
      <c r="H303" s="79">
        <v>1159</v>
      </c>
      <c r="I303" s="80">
        <v>254</v>
      </c>
      <c r="J303" s="415">
        <v>0</v>
      </c>
      <c r="K303" s="418">
        <v>123168.7</v>
      </c>
      <c r="L303" s="75">
        <f t="shared" si="67"/>
        <v>0</v>
      </c>
      <c r="M303" s="76"/>
      <c r="N303" s="77"/>
      <c r="O303" s="73">
        <f t="shared" si="68"/>
        <v>0</v>
      </c>
      <c r="P303" s="76"/>
      <c r="Q303" s="76"/>
      <c r="R303" s="77">
        <f t="shared" si="66"/>
        <v>0</v>
      </c>
      <c r="S303" s="76">
        <f t="shared" si="69"/>
        <v>0</v>
      </c>
      <c r="T303" s="76"/>
      <c r="U303" s="78"/>
      <c r="V303" s="76"/>
      <c r="W303" s="78"/>
      <c r="X303" s="76"/>
      <c r="Y303" s="78"/>
      <c r="Z303" s="73">
        <f t="shared" si="70"/>
        <v>0</v>
      </c>
      <c r="AA303" s="73">
        <f t="shared" si="71"/>
        <v>0</v>
      </c>
      <c r="AB303" s="76"/>
      <c r="AC303" s="77"/>
      <c r="AD303" s="76"/>
      <c r="AE303" s="77"/>
      <c r="AF303" s="76"/>
      <c r="AG303" s="77"/>
    </row>
    <row r="304" spans="1:33" s="17" customFormat="1" ht="51.75" hidden="1" customHeight="1" x14ac:dyDescent="0.25">
      <c r="A304" s="824"/>
      <c r="B304" s="751"/>
      <c r="C304" s="804"/>
      <c r="D304" s="769"/>
      <c r="E304" s="769"/>
      <c r="F304" s="129" t="s">
        <v>529</v>
      </c>
      <c r="G304" s="92">
        <v>33</v>
      </c>
      <c r="H304" s="79">
        <v>1158</v>
      </c>
      <c r="I304" s="80">
        <v>255</v>
      </c>
      <c r="J304" s="415">
        <v>0</v>
      </c>
      <c r="K304" s="418">
        <v>123168.7</v>
      </c>
      <c r="L304" s="75">
        <f t="shared" si="67"/>
        <v>0</v>
      </c>
      <c r="M304" s="76"/>
      <c r="N304" s="77"/>
      <c r="O304" s="73">
        <f t="shared" si="68"/>
        <v>0</v>
      </c>
      <c r="P304" s="76"/>
      <c r="Q304" s="76"/>
      <c r="R304" s="77">
        <f t="shared" si="66"/>
        <v>0</v>
      </c>
      <c r="S304" s="76">
        <f t="shared" si="69"/>
        <v>0</v>
      </c>
      <c r="T304" s="76"/>
      <c r="U304" s="78"/>
      <c r="V304" s="76"/>
      <c r="W304" s="78"/>
      <c r="X304" s="76"/>
      <c r="Y304" s="78"/>
      <c r="Z304" s="73">
        <f t="shared" si="70"/>
        <v>0</v>
      </c>
      <c r="AA304" s="73">
        <f t="shared" si="71"/>
        <v>0</v>
      </c>
      <c r="AB304" s="76"/>
      <c r="AC304" s="77"/>
      <c r="AD304" s="76"/>
      <c r="AE304" s="77"/>
      <c r="AF304" s="76"/>
      <c r="AG304" s="77"/>
    </row>
    <row r="305" spans="1:33" s="17" customFormat="1" ht="51.75" hidden="1" customHeight="1" x14ac:dyDescent="0.25">
      <c r="A305" s="824"/>
      <c r="B305" s="751"/>
      <c r="C305" s="804"/>
      <c r="D305" s="769"/>
      <c r="E305" s="769"/>
      <c r="F305" s="129" t="s">
        <v>530</v>
      </c>
      <c r="G305" s="92">
        <v>33</v>
      </c>
      <c r="H305" s="79">
        <v>147</v>
      </c>
      <c r="I305" s="80">
        <v>256</v>
      </c>
      <c r="J305" s="415">
        <v>0</v>
      </c>
      <c r="K305" s="418">
        <v>123168.7</v>
      </c>
      <c r="L305" s="75">
        <f t="shared" si="67"/>
        <v>0</v>
      </c>
      <c r="M305" s="76"/>
      <c r="N305" s="77"/>
      <c r="O305" s="73">
        <f t="shared" si="68"/>
        <v>0</v>
      </c>
      <c r="P305" s="76"/>
      <c r="Q305" s="76"/>
      <c r="R305" s="77">
        <f t="shared" si="66"/>
        <v>0</v>
      </c>
      <c r="S305" s="76">
        <f t="shared" si="69"/>
        <v>0</v>
      </c>
      <c r="T305" s="76"/>
      <c r="U305" s="78"/>
      <c r="V305" s="76"/>
      <c r="W305" s="78"/>
      <c r="X305" s="76"/>
      <c r="Y305" s="78"/>
      <c r="Z305" s="73">
        <f t="shared" si="70"/>
        <v>0</v>
      </c>
      <c r="AA305" s="73">
        <f t="shared" si="71"/>
        <v>0</v>
      </c>
      <c r="AB305" s="76"/>
      <c r="AC305" s="77"/>
      <c r="AD305" s="76"/>
      <c r="AE305" s="77"/>
      <c r="AF305" s="76"/>
      <c r="AG305" s="77"/>
    </row>
    <row r="306" spans="1:33" s="17" customFormat="1" ht="51.75" hidden="1" customHeight="1" x14ac:dyDescent="0.25">
      <c r="A306" s="824"/>
      <c r="B306" s="751"/>
      <c r="C306" s="804"/>
      <c r="D306" s="769"/>
      <c r="E306" s="769"/>
      <c r="F306" s="129" t="s">
        <v>531</v>
      </c>
      <c r="G306" s="92">
        <v>33</v>
      </c>
      <c r="H306" s="79">
        <v>1157</v>
      </c>
      <c r="I306" s="80">
        <v>257</v>
      </c>
      <c r="J306" s="415">
        <v>0</v>
      </c>
      <c r="K306" s="418">
        <v>123168.7</v>
      </c>
      <c r="L306" s="75">
        <f t="shared" si="67"/>
        <v>0</v>
      </c>
      <c r="M306" s="76"/>
      <c r="N306" s="77"/>
      <c r="O306" s="73">
        <f t="shared" si="68"/>
        <v>0</v>
      </c>
      <c r="P306" s="76"/>
      <c r="Q306" s="76"/>
      <c r="R306" s="77">
        <f t="shared" si="66"/>
        <v>0</v>
      </c>
      <c r="S306" s="76">
        <f t="shared" si="69"/>
        <v>0</v>
      </c>
      <c r="T306" s="76"/>
      <c r="U306" s="78"/>
      <c r="V306" s="76"/>
      <c r="W306" s="78"/>
      <c r="X306" s="76"/>
      <c r="Y306" s="78"/>
      <c r="Z306" s="73">
        <f t="shared" si="70"/>
        <v>0</v>
      </c>
      <c r="AA306" s="73">
        <f t="shared" si="71"/>
        <v>0</v>
      </c>
      <c r="AB306" s="76"/>
      <c r="AC306" s="77"/>
      <c r="AD306" s="76"/>
      <c r="AE306" s="77"/>
      <c r="AF306" s="76"/>
      <c r="AG306" s="77"/>
    </row>
    <row r="307" spans="1:33" s="17" customFormat="1" ht="51.75" hidden="1" customHeight="1" x14ac:dyDescent="0.25">
      <c r="A307" s="824"/>
      <c r="B307" s="751"/>
      <c r="C307" s="804"/>
      <c r="D307" s="769"/>
      <c r="E307" s="769"/>
      <c r="F307" s="129" t="s">
        <v>532</v>
      </c>
      <c r="G307" s="92">
        <v>33</v>
      </c>
      <c r="H307" s="79">
        <v>1156</v>
      </c>
      <c r="I307" s="80">
        <v>258</v>
      </c>
      <c r="J307" s="415">
        <v>0</v>
      </c>
      <c r="K307" s="418">
        <v>123168.7</v>
      </c>
      <c r="L307" s="75">
        <f t="shared" si="67"/>
        <v>0</v>
      </c>
      <c r="M307" s="76"/>
      <c r="N307" s="77"/>
      <c r="O307" s="73">
        <f t="shared" si="68"/>
        <v>0</v>
      </c>
      <c r="P307" s="76"/>
      <c r="Q307" s="76"/>
      <c r="R307" s="77">
        <f t="shared" si="66"/>
        <v>0</v>
      </c>
      <c r="S307" s="76">
        <f t="shared" si="69"/>
        <v>0</v>
      </c>
      <c r="T307" s="76"/>
      <c r="U307" s="78"/>
      <c r="V307" s="76"/>
      <c r="W307" s="78"/>
      <c r="X307" s="76"/>
      <c r="Y307" s="78"/>
      <c r="Z307" s="73">
        <f t="shared" si="70"/>
        <v>0</v>
      </c>
      <c r="AA307" s="73">
        <f t="shared" si="71"/>
        <v>0</v>
      </c>
      <c r="AB307" s="76"/>
      <c r="AC307" s="77"/>
      <c r="AD307" s="76"/>
      <c r="AE307" s="77"/>
      <c r="AF307" s="76"/>
      <c r="AG307" s="77"/>
    </row>
    <row r="308" spans="1:33" s="17" customFormat="1" ht="51.75" hidden="1" customHeight="1" x14ac:dyDescent="0.25">
      <c r="A308" s="824"/>
      <c r="B308" s="751"/>
      <c r="C308" s="804"/>
      <c r="D308" s="769"/>
      <c r="E308" s="769"/>
      <c r="F308" s="129" t="s">
        <v>533</v>
      </c>
      <c r="G308" s="92">
        <v>33</v>
      </c>
      <c r="H308" s="79">
        <v>146</v>
      </c>
      <c r="I308" s="80">
        <v>259</v>
      </c>
      <c r="J308" s="415">
        <v>0</v>
      </c>
      <c r="K308" s="418">
        <v>123168.7</v>
      </c>
      <c r="L308" s="75">
        <f t="shared" si="67"/>
        <v>0</v>
      </c>
      <c r="M308" s="76"/>
      <c r="N308" s="77"/>
      <c r="O308" s="73">
        <f t="shared" si="68"/>
        <v>0</v>
      </c>
      <c r="P308" s="76"/>
      <c r="Q308" s="76"/>
      <c r="R308" s="77">
        <f t="shared" si="66"/>
        <v>0</v>
      </c>
      <c r="S308" s="76">
        <f t="shared" si="69"/>
        <v>0</v>
      </c>
      <c r="T308" s="76"/>
      <c r="U308" s="78"/>
      <c r="V308" s="76"/>
      <c r="W308" s="78"/>
      <c r="X308" s="76"/>
      <c r="Y308" s="78"/>
      <c r="Z308" s="73">
        <f t="shared" si="70"/>
        <v>0</v>
      </c>
      <c r="AA308" s="73">
        <f t="shared" si="71"/>
        <v>0</v>
      </c>
      <c r="AB308" s="76"/>
      <c r="AC308" s="77"/>
      <c r="AD308" s="76"/>
      <c r="AE308" s="77"/>
      <c r="AF308" s="76"/>
      <c r="AG308" s="77"/>
    </row>
    <row r="309" spans="1:33" s="17" customFormat="1" ht="51.75" hidden="1" customHeight="1" x14ac:dyDescent="0.25">
      <c r="A309" s="824"/>
      <c r="B309" s="751"/>
      <c r="C309" s="804"/>
      <c r="D309" s="769"/>
      <c r="E309" s="769"/>
      <c r="F309" s="129" t="s">
        <v>534</v>
      </c>
      <c r="G309" s="92">
        <v>33</v>
      </c>
      <c r="H309" s="79">
        <v>145</v>
      </c>
      <c r="I309" s="80">
        <v>260</v>
      </c>
      <c r="J309" s="415">
        <v>0</v>
      </c>
      <c r="K309" s="418">
        <v>123168.7</v>
      </c>
      <c r="L309" s="75">
        <f t="shared" si="67"/>
        <v>0</v>
      </c>
      <c r="M309" s="76"/>
      <c r="N309" s="77"/>
      <c r="O309" s="73">
        <f t="shared" si="68"/>
        <v>0</v>
      </c>
      <c r="P309" s="76"/>
      <c r="Q309" s="76"/>
      <c r="R309" s="77">
        <f t="shared" si="66"/>
        <v>0</v>
      </c>
      <c r="S309" s="76">
        <f t="shared" si="69"/>
        <v>0</v>
      </c>
      <c r="T309" s="76"/>
      <c r="U309" s="78"/>
      <c r="V309" s="76"/>
      <c r="W309" s="78"/>
      <c r="X309" s="76"/>
      <c r="Y309" s="78"/>
      <c r="Z309" s="73">
        <f t="shared" si="70"/>
        <v>0</v>
      </c>
      <c r="AA309" s="73">
        <f t="shared" si="71"/>
        <v>0</v>
      </c>
      <c r="AB309" s="76"/>
      <c r="AC309" s="77"/>
      <c r="AD309" s="76"/>
      <c r="AE309" s="77"/>
      <c r="AF309" s="76"/>
      <c r="AG309" s="77"/>
    </row>
    <row r="310" spans="1:33" s="17" customFormat="1" ht="51.75" hidden="1" customHeight="1" x14ac:dyDescent="0.25">
      <c r="A310" s="824"/>
      <c r="B310" s="751"/>
      <c r="C310" s="804"/>
      <c r="D310" s="769"/>
      <c r="E310" s="769"/>
      <c r="F310" s="129" t="s">
        <v>535</v>
      </c>
      <c r="G310" s="92">
        <v>33</v>
      </c>
      <c r="H310" s="79">
        <v>144</v>
      </c>
      <c r="I310" s="80">
        <v>261</v>
      </c>
      <c r="J310" s="415">
        <v>0</v>
      </c>
      <c r="K310" s="418">
        <v>123168.7</v>
      </c>
      <c r="L310" s="75">
        <f t="shared" si="67"/>
        <v>0</v>
      </c>
      <c r="M310" s="76"/>
      <c r="N310" s="77"/>
      <c r="O310" s="73">
        <f t="shared" si="68"/>
        <v>0</v>
      </c>
      <c r="P310" s="76"/>
      <c r="Q310" s="76"/>
      <c r="R310" s="77">
        <f t="shared" si="66"/>
        <v>0</v>
      </c>
      <c r="S310" s="76">
        <f t="shared" si="69"/>
        <v>0</v>
      </c>
      <c r="T310" s="76"/>
      <c r="U310" s="78"/>
      <c r="V310" s="76"/>
      <c r="W310" s="78"/>
      <c r="X310" s="76"/>
      <c r="Y310" s="78"/>
      <c r="Z310" s="73">
        <f t="shared" si="70"/>
        <v>0</v>
      </c>
      <c r="AA310" s="73">
        <f t="shared" si="71"/>
        <v>0</v>
      </c>
      <c r="AB310" s="76"/>
      <c r="AC310" s="77"/>
      <c r="AD310" s="76"/>
      <c r="AE310" s="77"/>
      <c r="AF310" s="76"/>
      <c r="AG310" s="77"/>
    </row>
    <row r="311" spans="1:33" s="17" customFormat="1" ht="51.75" hidden="1" customHeight="1" x14ac:dyDescent="0.25">
      <c r="A311" s="824"/>
      <c r="B311" s="751"/>
      <c r="C311" s="804"/>
      <c r="D311" s="769"/>
      <c r="E311" s="769"/>
      <c r="F311" s="129" t="s">
        <v>536</v>
      </c>
      <c r="G311" s="92">
        <v>33</v>
      </c>
      <c r="H311" s="79">
        <v>143</v>
      </c>
      <c r="I311" s="80">
        <v>262</v>
      </c>
      <c r="J311" s="415">
        <v>0</v>
      </c>
      <c r="K311" s="418">
        <v>123168.7</v>
      </c>
      <c r="L311" s="75">
        <f t="shared" si="67"/>
        <v>0</v>
      </c>
      <c r="M311" s="76"/>
      <c r="N311" s="77"/>
      <c r="O311" s="73">
        <f t="shared" si="68"/>
        <v>0</v>
      </c>
      <c r="P311" s="76"/>
      <c r="Q311" s="76"/>
      <c r="R311" s="77">
        <f t="shared" si="66"/>
        <v>0</v>
      </c>
      <c r="S311" s="76">
        <f t="shared" si="69"/>
        <v>0</v>
      </c>
      <c r="T311" s="76"/>
      <c r="U311" s="78"/>
      <c r="V311" s="76"/>
      <c r="W311" s="78"/>
      <c r="X311" s="76"/>
      <c r="Y311" s="78"/>
      <c r="Z311" s="73">
        <f t="shared" si="70"/>
        <v>0</v>
      </c>
      <c r="AA311" s="73">
        <f t="shared" si="71"/>
        <v>0</v>
      </c>
      <c r="AB311" s="76"/>
      <c r="AC311" s="77"/>
      <c r="AD311" s="76"/>
      <c r="AE311" s="77"/>
      <c r="AF311" s="76"/>
      <c r="AG311" s="77"/>
    </row>
    <row r="312" spans="1:33" s="17" customFormat="1" ht="51.75" hidden="1" customHeight="1" x14ac:dyDescent="0.25">
      <c r="A312" s="824"/>
      <c r="B312" s="751"/>
      <c r="C312" s="804"/>
      <c r="D312" s="769"/>
      <c r="E312" s="769"/>
      <c r="F312" s="129" t="s">
        <v>537</v>
      </c>
      <c r="G312" s="92">
        <v>33</v>
      </c>
      <c r="H312" s="79">
        <v>142</v>
      </c>
      <c r="I312" s="80">
        <v>263</v>
      </c>
      <c r="J312" s="415">
        <v>0</v>
      </c>
      <c r="K312" s="418">
        <v>123168.7</v>
      </c>
      <c r="L312" s="75">
        <f t="shared" si="67"/>
        <v>0</v>
      </c>
      <c r="M312" s="76"/>
      <c r="N312" s="77"/>
      <c r="O312" s="73">
        <f t="shared" si="68"/>
        <v>0</v>
      </c>
      <c r="P312" s="76"/>
      <c r="Q312" s="76"/>
      <c r="R312" s="77">
        <f t="shared" si="66"/>
        <v>0</v>
      </c>
      <c r="S312" s="76">
        <f t="shared" si="69"/>
        <v>0</v>
      </c>
      <c r="T312" s="76"/>
      <c r="U312" s="78"/>
      <c r="V312" s="76"/>
      <c r="W312" s="78"/>
      <c r="X312" s="76"/>
      <c r="Y312" s="78"/>
      <c r="Z312" s="73">
        <f t="shared" si="70"/>
        <v>0</v>
      </c>
      <c r="AA312" s="73">
        <f t="shared" si="71"/>
        <v>0</v>
      </c>
      <c r="AB312" s="76"/>
      <c r="AC312" s="77"/>
      <c r="AD312" s="76"/>
      <c r="AE312" s="77"/>
      <c r="AF312" s="76"/>
      <c r="AG312" s="77"/>
    </row>
    <row r="313" spans="1:33" s="17" customFormat="1" ht="51.75" hidden="1" customHeight="1" x14ac:dyDescent="0.25">
      <c r="A313" s="824"/>
      <c r="B313" s="751"/>
      <c r="C313" s="804"/>
      <c r="D313" s="769"/>
      <c r="E313" s="769"/>
      <c r="F313" s="129" t="s">
        <v>538</v>
      </c>
      <c r="G313" s="92">
        <v>33</v>
      </c>
      <c r="H313" s="79">
        <v>141</v>
      </c>
      <c r="I313" s="80">
        <v>264</v>
      </c>
      <c r="J313" s="415">
        <v>0</v>
      </c>
      <c r="K313" s="418">
        <v>123168.7</v>
      </c>
      <c r="L313" s="75">
        <f t="shared" si="67"/>
        <v>0</v>
      </c>
      <c r="M313" s="76"/>
      <c r="N313" s="77"/>
      <c r="O313" s="73">
        <f t="shared" si="68"/>
        <v>0</v>
      </c>
      <c r="P313" s="76"/>
      <c r="Q313" s="76"/>
      <c r="R313" s="77">
        <f t="shared" si="66"/>
        <v>0</v>
      </c>
      <c r="S313" s="76">
        <f t="shared" si="69"/>
        <v>0</v>
      </c>
      <c r="T313" s="76"/>
      <c r="U313" s="78"/>
      <c r="V313" s="76"/>
      <c r="W313" s="78"/>
      <c r="X313" s="76"/>
      <c r="Y313" s="78"/>
      <c r="Z313" s="73">
        <f t="shared" si="70"/>
        <v>0</v>
      </c>
      <c r="AA313" s="73">
        <f t="shared" si="71"/>
        <v>0</v>
      </c>
      <c r="AB313" s="76"/>
      <c r="AC313" s="77"/>
      <c r="AD313" s="76"/>
      <c r="AE313" s="77"/>
      <c r="AF313" s="76"/>
      <c r="AG313" s="77"/>
    </row>
    <row r="314" spans="1:33" s="17" customFormat="1" ht="51.75" hidden="1" customHeight="1" x14ac:dyDescent="0.25">
      <c r="A314" s="824"/>
      <c r="B314" s="751"/>
      <c r="C314" s="771"/>
      <c r="D314" s="756"/>
      <c r="E314" s="756"/>
      <c r="F314" s="129" t="s">
        <v>539</v>
      </c>
      <c r="G314" s="92">
        <v>33</v>
      </c>
      <c r="H314" s="79">
        <v>140</v>
      </c>
      <c r="I314" s="80">
        <v>265</v>
      </c>
      <c r="J314" s="415">
        <v>0</v>
      </c>
      <c r="K314" s="418">
        <v>123168.7</v>
      </c>
      <c r="L314" s="75">
        <f t="shared" si="67"/>
        <v>0</v>
      </c>
      <c r="M314" s="76"/>
      <c r="N314" s="77"/>
      <c r="O314" s="73">
        <f t="shared" si="68"/>
        <v>0</v>
      </c>
      <c r="P314" s="76"/>
      <c r="Q314" s="76"/>
      <c r="R314" s="77">
        <f t="shared" si="66"/>
        <v>0</v>
      </c>
      <c r="S314" s="76">
        <f t="shared" si="69"/>
        <v>0</v>
      </c>
      <c r="T314" s="76"/>
      <c r="U314" s="78"/>
      <c r="V314" s="76"/>
      <c r="W314" s="78"/>
      <c r="X314" s="76"/>
      <c r="Y314" s="78"/>
      <c r="Z314" s="73">
        <f t="shared" si="70"/>
        <v>0</v>
      </c>
      <c r="AA314" s="73">
        <f t="shared" si="71"/>
        <v>0</v>
      </c>
      <c r="AB314" s="76"/>
      <c r="AC314" s="77"/>
      <c r="AD314" s="76"/>
      <c r="AE314" s="77"/>
      <c r="AF314" s="76"/>
      <c r="AG314" s="77"/>
    </row>
    <row r="315" spans="1:33" s="17" customFormat="1" ht="51.75" hidden="1" customHeight="1" x14ac:dyDescent="0.25">
      <c r="A315" s="824"/>
      <c r="B315" s="751"/>
      <c r="C315" s="222" t="s">
        <v>540</v>
      </c>
      <c r="D315" s="90" t="s">
        <v>541</v>
      </c>
      <c r="E315" s="91" t="s">
        <v>41</v>
      </c>
      <c r="F315" s="129" t="s">
        <v>542</v>
      </c>
      <c r="G315" s="92">
        <v>33</v>
      </c>
      <c r="H315" s="79">
        <v>139</v>
      </c>
      <c r="I315" s="80">
        <v>266</v>
      </c>
      <c r="J315" s="415">
        <v>0</v>
      </c>
      <c r="K315" s="418">
        <v>123168.7</v>
      </c>
      <c r="L315" s="75">
        <f t="shared" si="67"/>
        <v>0</v>
      </c>
      <c r="M315" s="76"/>
      <c r="N315" s="77"/>
      <c r="O315" s="73">
        <f t="shared" si="68"/>
        <v>0</v>
      </c>
      <c r="P315" s="76"/>
      <c r="Q315" s="76"/>
      <c r="R315" s="77">
        <f t="shared" si="66"/>
        <v>0</v>
      </c>
      <c r="S315" s="76">
        <f t="shared" si="69"/>
        <v>0</v>
      </c>
      <c r="T315" s="76"/>
      <c r="U315" s="78"/>
      <c r="V315" s="76"/>
      <c r="W315" s="78"/>
      <c r="X315" s="76"/>
      <c r="Y315" s="78"/>
      <c r="Z315" s="73">
        <f t="shared" si="70"/>
        <v>0</v>
      </c>
      <c r="AA315" s="73">
        <f t="shared" si="71"/>
        <v>0</v>
      </c>
      <c r="AB315" s="76"/>
      <c r="AC315" s="77"/>
      <c r="AD315" s="76"/>
      <c r="AE315" s="77"/>
      <c r="AF315" s="76"/>
      <c r="AG315" s="77"/>
    </row>
    <row r="316" spans="1:33" s="17" customFormat="1" ht="51.75" hidden="1" customHeight="1" x14ac:dyDescent="0.25">
      <c r="A316" s="824"/>
      <c r="B316" s="751"/>
      <c r="C316" s="741" t="s">
        <v>543</v>
      </c>
      <c r="D316" s="768" t="s">
        <v>544</v>
      </c>
      <c r="E316" s="768" t="s">
        <v>41</v>
      </c>
      <c r="F316" s="129" t="s">
        <v>545</v>
      </c>
      <c r="G316" s="92">
        <v>33</v>
      </c>
      <c r="H316" s="79">
        <v>1155</v>
      </c>
      <c r="I316" s="80">
        <v>267</v>
      </c>
      <c r="J316" s="415">
        <v>0</v>
      </c>
      <c r="K316" s="418">
        <v>123168.7</v>
      </c>
      <c r="L316" s="75">
        <f t="shared" si="67"/>
        <v>0</v>
      </c>
      <c r="M316" s="76"/>
      <c r="N316" s="77"/>
      <c r="O316" s="73">
        <f t="shared" si="68"/>
        <v>0</v>
      </c>
      <c r="P316" s="76"/>
      <c r="Q316" s="76"/>
      <c r="R316" s="77">
        <f t="shared" si="66"/>
        <v>0</v>
      </c>
      <c r="S316" s="76">
        <f t="shared" si="69"/>
        <v>0</v>
      </c>
      <c r="T316" s="76"/>
      <c r="U316" s="78"/>
      <c r="V316" s="76"/>
      <c r="W316" s="78"/>
      <c r="X316" s="76"/>
      <c r="Y316" s="78"/>
      <c r="Z316" s="73">
        <f t="shared" si="70"/>
        <v>0</v>
      </c>
      <c r="AA316" s="73">
        <f t="shared" si="71"/>
        <v>0</v>
      </c>
      <c r="AB316" s="76"/>
      <c r="AC316" s="77"/>
      <c r="AD316" s="76"/>
      <c r="AE316" s="77"/>
      <c r="AF316" s="76"/>
      <c r="AG316" s="77"/>
    </row>
    <row r="317" spans="1:33" s="17" customFormat="1" ht="51.75" hidden="1" customHeight="1" x14ac:dyDescent="0.25">
      <c r="A317" s="824"/>
      <c r="B317" s="751"/>
      <c r="C317" s="763"/>
      <c r="D317" s="769"/>
      <c r="E317" s="769"/>
      <c r="F317" s="129" t="s">
        <v>546</v>
      </c>
      <c r="G317" s="92">
        <v>33</v>
      </c>
      <c r="H317" s="79">
        <v>138</v>
      </c>
      <c r="I317" s="80">
        <v>268</v>
      </c>
      <c r="J317" s="415">
        <v>0</v>
      </c>
      <c r="K317" s="418">
        <v>123168.7</v>
      </c>
      <c r="L317" s="75">
        <f t="shared" si="67"/>
        <v>0</v>
      </c>
      <c r="M317" s="76"/>
      <c r="N317" s="77"/>
      <c r="O317" s="73">
        <f t="shared" si="68"/>
        <v>0</v>
      </c>
      <c r="P317" s="76"/>
      <c r="Q317" s="76"/>
      <c r="R317" s="77">
        <f t="shared" si="66"/>
        <v>0</v>
      </c>
      <c r="S317" s="76">
        <f t="shared" si="69"/>
        <v>0</v>
      </c>
      <c r="T317" s="76"/>
      <c r="U317" s="78"/>
      <c r="V317" s="76"/>
      <c r="W317" s="78"/>
      <c r="X317" s="76"/>
      <c r="Y317" s="78"/>
      <c r="Z317" s="73">
        <f t="shared" si="70"/>
        <v>0</v>
      </c>
      <c r="AA317" s="73">
        <f t="shared" si="71"/>
        <v>0</v>
      </c>
      <c r="AB317" s="76"/>
      <c r="AC317" s="77"/>
      <c r="AD317" s="76"/>
      <c r="AE317" s="77"/>
      <c r="AF317" s="76"/>
      <c r="AG317" s="77"/>
    </row>
    <row r="318" spans="1:33" s="17" customFormat="1" ht="51.75" hidden="1" customHeight="1" x14ac:dyDescent="0.25">
      <c r="A318" s="824"/>
      <c r="B318" s="751"/>
      <c r="C318" s="763"/>
      <c r="D318" s="769"/>
      <c r="E318" s="769"/>
      <c r="F318" s="129" t="s">
        <v>547</v>
      </c>
      <c r="G318" s="92">
        <v>33</v>
      </c>
      <c r="H318" s="79">
        <v>1154</v>
      </c>
      <c r="I318" s="80">
        <v>269</v>
      </c>
      <c r="J318" s="415">
        <v>0</v>
      </c>
      <c r="K318" s="418">
        <v>123168.7</v>
      </c>
      <c r="L318" s="75">
        <f t="shared" si="67"/>
        <v>0</v>
      </c>
      <c r="M318" s="76"/>
      <c r="N318" s="77"/>
      <c r="O318" s="73">
        <f t="shared" si="68"/>
        <v>0</v>
      </c>
      <c r="P318" s="76"/>
      <c r="Q318" s="76"/>
      <c r="R318" s="77">
        <f t="shared" si="66"/>
        <v>0</v>
      </c>
      <c r="S318" s="76">
        <f t="shared" si="69"/>
        <v>0</v>
      </c>
      <c r="T318" s="76"/>
      <c r="U318" s="78"/>
      <c r="V318" s="76"/>
      <c r="W318" s="78"/>
      <c r="X318" s="76"/>
      <c r="Y318" s="78"/>
      <c r="Z318" s="73">
        <f t="shared" si="70"/>
        <v>0</v>
      </c>
      <c r="AA318" s="73">
        <f t="shared" si="71"/>
        <v>0</v>
      </c>
      <c r="AB318" s="76"/>
      <c r="AC318" s="77"/>
      <c r="AD318" s="76"/>
      <c r="AE318" s="77"/>
      <c r="AF318" s="76"/>
      <c r="AG318" s="77"/>
    </row>
    <row r="319" spans="1:33" s="17" customFormat="1" ht="51.75" hidden="1" customHeight="1" x14ac:dyDescent="0.25">
      <c r="A319" s="824"/>
      <c r="B319" s="751"/>
      <c r="C319" s="763"/>
      <c r="D319" s="769"/>
      <c r="E319" s="769"/>
      <c r="F319" s="129" t="s">
        <v>548</v>
      </c>
      <c r="G319" s="92">
        <v>33</v>
      </c>
      <c r="H319" s="79">
        <v>137</v>
      </c>
      <c r="I319" s="80">
        <v>270</v>
      </c>
      <c r="J319" s="415">
        <v>0</v>
      </c>
      <c r="K319" s="418">
        <v>123168.7</v>
      </c>
      <c r="L319" s="75">
        <f t="shared" si="67"/>
        <v>0</v>
      </c>
      <c r="M319" s="76"/>
      <c r="N319" s="77"/>
      <c r="O319" s="73">
        <f t="shared" si="68"/>
        <v>0</v>
      </c>
      <c r="P319" s="76"/>
      <c r="Q319" s="76"/>
      <c r="R319" s="77">
        <f t="shared" si="66"/>
        <v>0</v>
      </c>
      <c r="S319" s="76">
        <f t="shared" si="69"/>
        <v>0</v>
      </c>
      <c r="T319" s="76"/>
      <c r="U319" s="78"/>
      <c r="V319" s="76"/>
      <c r="W319" s="78"/>
      <c r="X319" s="76"/>
      <c r="Y319" s="78"/>
      <c r="Z319" s="73">
        <f t="shared" si="70"/>
        <v>0</v>
      </c>
      <c r="AA319" s="73">
        <f t="shared" si="71"/>
        <v>0</v>
      </c>
      <c r="AB319" s="76"/>
      <c r="AC319" s="77"/>
      <c r="AD319" s="76"/>
      <c r="AE319" s="77"/>
      <c r="AF319" s="76"/>
      <c r="AG319" s="77"/>
    </row>
    <row r="320" spans="1:33" s="17" customFormat="1" ht="51.75" hidden="1" customHeight="1" x14ac:dyDescent="0.25">
      <c r="A320" s="824"/>
      <c r="B320" s="751"/>
      <c r="C320" s="763"/>
      <c r="D320" s="769"/>
      <c r="E320" s="769"/>
      <c r="F320" s="129" t="s">
        <v>549</v>
      </c>
      <c r="G320" s="92">
        <v>33</v>
      </c>
      <c r="H320" s="79">
        <v>136</v>
      </c>
      <c r="I320" s="80">
        <v>271</v>
      </c>
      <c r="J320" s="415">
        <v>0</v>
      </c>
      <c r="K320" s="418">
        <v>123168.7</v>
      </c>
      <c r="L320" s="75">
        <f t="shared" si="67"/>
        <v>0</v>
      </c>
      <c r="M320" s="76"/>
      <c r="N320" s="77"/>
      <c r="O320" s="73">
        <f t="shared" si="68"/>
        <v>0</v>
      </c>
      <c r="P320" s="76"/>
      <c r="Q320" s="76"/>
      <c r="R320" s="77">
        <f t="shared" si="66"/>
        <v>0</v>
      </c>
      <c r="S320" s="76">
        <f t="shared" si="69"/>
        <v>0</v>
      </c>
      <c r="T320" s="76"/>
      <c r="U320" s="78"/>
      <c r="V320" s="76"/>
      <c r="W320" s="78"/>
      <c r="X320" s="76"/>
      <c r="Y320" s="78"/>
      <c r="Z320" s="73">
        <f t="shared" si="70"/>
        <v>0</v>
      </c>
      <c r="AA320" s="73">
        <f t="shared" si="71"/>
        <v>0</v>
      </c>
      <c r="AB320" s="76"/>
      <c r="AC320" s="77"/>
      <c r="AD320" s="76"/>
      <c r="AE320" s="77"/>
      <c r="AF320" s="76"/>
      <c r="AG320" s="77"/>
    </row>
    <row r="321" spans="1:33" s="17" customFormat="1" ht="51.75" hidden="1" customHeight="1" x14ac:dyDescent="0.25">
      <c r="A321" s="824"/>
      <c r="B321" s="751"/>
      <c r="C321" s="763"/>
      <c r="D321" s="769"/>
      <c r="E321" s="769"/>
      <c r="F321" s="129" t="s">
        <v>550</v>
      </c>
      <c r="G321" s="92">
        <v>33</v>
      </c>
      <c r="H321" s="79">
        <v>135</v>
      </c>
      <c r="I321" s="80">
        <v>272</v>
      </c>
      <c r="J321" s="415">
        <v>0</v>
      </c>
      <c r="K321" s="418">
        <v>123168.7</v>
      </c>
      <c r="L321" s="75">
        <f t="shared" si="67"/>
        <v>0</v>
      </c>
      <c r="M321" s="76"/>
      <c r="N321" s="77"/>
      <c r="O321" s="73">
        <f t="shared" si="68"/>
        <v>0</v>
      </c>
      <c r="P321" s="76"/>
      <c r="Q321" s="76"/>
      <c r="R321" s="77">
        <f t="shared" si="66"/>
        <v>0</v>
      </c>
      <c r="S321" s="76">
        <f t="shared" si="69"/>
        <v>0</v>
      </c>
      <c r="T321" s="76"/>
      <c r="U321" s="78"/>
      <c r="V321" s="76"/>
      <c r="W321" s="78"/>
      <c r="X321" s="76"/>
      <c r="Y321" s="78"/>
      <c r="Z321" s="73">
        <f t="shared" si="70"/>
        <v>0</v>
      </c>
      <c r="AA321" s="73">
        <f t="shared" si="71"/>
        <v>0</v>
      </c>
      <c r="AB321" s="76"/>
      <c r="AC321" s="77"/>
      <c r="AD321" s="76"/>
      <c r="AE321" s="77"/>
      <c r="AF321" s="76"/>
      <c r="AG321" s="77"/>
    </row>
    <row r="322" spans="1:33" s="17" customFormat="1" ht="51.75" hidden="1" customHeight="1" x14ac:dyDescent="0.25">
      <c r="A322" s="824"/>
      <c r="B322" s="751"/>
      <c r="C322" s="763"/>
      <c r="D322" s="769"/>
      <c r="E322" s="769"/>
      <c r="F322" s="129" t="s">
        <v>551</v>
      </c>
      <c r="G322" s="92">
        <v>33</v>
      </c>
      <c r="H322" s="79">
        <v>1153</v>
      </c>
      <c r="I322" s="80">
        <v>273</v>
      </c>
      <c r="J322" s="415">
        <v>0</v>
      </c>
      <c r="K322" s="418">
        <v>123168.7</v>
      </c>
      <c r="L322" s="75">
        <f t="shared" si="67"/>
        <v>0</v>
      </c>
      <c r="M322" s="76"/>
      <c r="N322" s="77"/>
      <c r="O322" s="73">
        <f t="shared" si="68"/>
        <v>0</v>
      </c>
      <c r="P322" s="76"/>
      <c r="Q322" s="76"/>
      <c r="R322" s="77">
        <f t="shared" si="66"/>
        <v>0</v>
      </c>
      <c r="S322" s="76">
        <f t="shared" si="69"/>
        <v>0</v>
      </c>
      <c r="T322" s="76"/>
      <c r="U322" s="78"/>
      <c r="V322" s="76"/>
      <c r="W322" s="78"/>
      <c r="X322" s="76"/>
      <c r="Y322" s="78"/>
      <c r="Z322" s="73">
        <f t="shared" si="70"/>
        <v>0</v>
      </c>
      <c r="AA322" s="73">
        <f t="shared" si="71"/>
        <v>0</v>
      </c>
      <c r="AB322" s="76"/>
      <c r="AC322" s="77"/>
      <c r="AD322" s="76"/>
      <c r="AE322" s="77"/>
      <c r="AF322" s="76"/>
      <c r="AG322" s="77"/>
    </row>
    <row r="323" spans="1:33" s="17" customFormat="1" ht="51.75" hidden="1" customHeight="1" x14ac:dyDescent="0.25">
      <c r="A323" s="824"/>
      <c r="B323" s="751"/>
      <c r="C323" s="763"/>
      <c r="D323" s="769"/>
      <c r="E323" s="769"/>
      <c r="F323" s="129" t="s">
        <v>552</v>
      </c>
      <c r="G323" s="92">
        <v>33</v>
      </c>
      <c r="H323" s="79">
        <v>134</v>
      </c>
      <c r="I323" s="80">
        <v>274</v>
      </c>
      <c r="J323" s="415">
        <v>0</v>
      </c>
      <c r="K323" s="418">
        <v>123168.7</v>
      </c>
      <c r="L323" s="75">
        <f t="shared" si="67"/>
        <v>0</v>
      </c>
      <c r="M323" s="76"/>
      <c r="N323" s="77"/>
      <c r="O323" s="73">
        <f t="shared" si="68"/>
        <v>0</v>
      </c>
      <c r="P323" s="76"/>
      <c r="Q323" s="76"/>
      <c r="R323" s="77">
        <f t="shared" si="66"/>
        <v>0</v>
      </c>
      <c r="S323" s="76">
        <f t="shared" si="69"/>
        <v>0</v>
      </c>
      <c r="T323" s="76"/>
      <c r="U323" s="78"/>
      <c r="V323" s="76"/>
      <c r="W323" s="78"/>
      <c r="X323" s="76"/>
      <c r="Y323" s="78"/>
      <c r="Z323" s="73">
        <f t="shared" si="70"/>
        <v>0</v>
      </c>
      <c r="AA323" s="73">
        <f t="shared" si="71"/>
        <v>0</v>
      </c>
      <c r="AB323" s="76"/>
      <c r="AC323" s="77"/>
      <c r="AD323" s="76"/>
      <c r="AE323" s="77"/>
      <c r="AF323" s="76"/>
      <c r="AG323" s="77"/>
    </row>
    <row r="324" spans="1:33" s="17" customFormat="1" ht="51.75" hidden="1" customHeight="1" x14ac:dyDescent="0.25">
      <c r="A324" s="824"/>
      <c r="B324" s="751"/>
      <c r="C324" s="763"/>
      <c r="D324" s="756"/>
      <c r="E324" s="756"/>
      <c r="F324" s="129" t="s">
        <v>553</v>
      </c>
      <c r="G324" s="92">
        <v>33</v>
      </c>
      <c r="H324" s="79">
        <v>133</v>
      </c>
      <c r="I324" s="80">
        <v>275</v>
      </c>
      <c r="J324" s="415">
        <v>0</v>
      </c>
      <c r="K324" s="418">
        <v>123168.7</v>
      </c>
      <c r="L324" s="75">
        <f t="shared" si="67"/>
        <v>0</v>
      </c>
      <c r="M324" s="76"/>
      <c r="N324" s="77"/>
      <c r="O324" s="73">
        <f t="shared" si="68"/>
        <v>0</v>
      </c>
      <c r="P324" s="76"/>
      <c r="Q324" s="76"/>
      <c r="R324" s="77">
        <f t="shared" si="66"/>
        <v>0</v>
      </c>
      <c r="S324" s="76">
        <f t="shared" si="69"/>
        <v>0</v>
      </c>
      <c r="T324" s="76"/>
      <c r="U324" s="78"/>
      <c r="V324" s="76"/>
      <c r="W324" s="78"/>
      <c r="X324" s="76"/>
      <c r="Y324" s="78"/>
      <c r="Z324" s="73">
        <f t="shared" si="70"/>
        <v>0</v>
      </c>
      <c r="AA324" s="73">
        <f t="shared" si="71"/>
        <v>0</v>
      </c>
      <c r="AB324" s="76"/>
      <c r="AC324" s="77"/>
      <c r="AD324" s="76"/>
      <c r="AE324" s="77"/>
      <c r="AF324" s="76"/>
      <c r="AG324" s="77"/>
    </row>
    <row r="325" spans="1:33" s="17" customFormat="1" ht="51.75" hidden="1" customHeight="1" x14ac:dyDescent="0.25">
      <c r="A325" s="824"/>
      <c r="B325" s="751"/>
      <c r="C325" s="763"/>
      <c r="D325" s="765" t="s">
        <v>554</v>
      </c>
      <c r="E325" s="768" t="s">
        <v>41</v>
      </c>
      <c r="F325" s="129" t="s">
        <v>555</v>
      </c>
      <c r="G325" s="92">
        <v>33</v>
      </c>
      <c r="H325" s="79">
        <v>132</v>
      </c>
      <c r="I325" s="80">
        <v>276</v>
      </c>
      <c r="J325" s="415">
        <v>0</v>
      </c>
      <c r="K325" s="418">
        <v>123168.7</v>
      </c>
      <c r="L325" s="75">
        <f t="shared" si="67"/>
        <v>0</v>
      </c>
      <c r="M325" s="76"/>
      <c r="N325" s="77"/>
      <c r="O325" s="73">
        <f t="shared" si="68"/>
        <v>0</v>
      </c>
      <c r="P325" s="76"/>
      <c r="Q325" s="76"/>
      <c r="R325" s="77">
        <f t="shared" si="66"/>
        <v>0</v>
      </c>
      <c r="S325" s="76">
        <f t="shared" si="69"/>
        <v>0</v>
      </c>
      <c r="T325" s="76"/>
      <c r="U325" s="78"/>
      <c r="V325" s="76"/>
      <c r="W325" s="78"/>
      <c r="X325" s="76"/>
      <c r="Y325" s="78"/>
      <c r="Z325" s="73">
        <f t="shared" si="70"/>
        <v>0</v>
      </c>
      <c r="AA325" s="73">
        <f t="shared" si="71"/>
        <v>0</v>
      </c>
      <c r="AB325" s="76"/>
      <c r="AC325" s="77"/>
      <c r="AD325" s="76"/>
      <c r="AE325" s="77"/>
      <c r="AF325" s="76"/>
      <c r="AG325" s="77"/>
    </row>
    <row r="326" spans="1:33" s="17" customFormat="1" ht="51.75" hidden="1" customHeight="1" x14ac:dyDescent="0.25">
      <c r="A326" s="824"/>
      <c r="B326" s="751"/>
      <c r="C326" s="763"/>
      <c r="D326" s="766"/>
      <c r="E326" s="769"/>
      <c r="F326" s="129" t="s">
        <v>556</v>
      </c>
      <c r="G326" s="92">
        <v>33</v>
      </c>
      <c r="H326" s="79">
        <v>1152</v>
      </c>
      <c r="I326" s="80">
        <v>277</v>
      </c>
      <c r="J326" s="415">
        <v>0</v>
      </c>
      <c r="K326" s="418">
        <v>123168.7</v>
      </c>
      <c r="L326" s="75">
        <f t="shared" si="67"/>
        <v>0</v>
      </c>
      <c r="M326" s="76"/>
      <c r="N326" s="77"/>
      <c r="O326" s="73">
        <f t="shared" si="68"/>
        <v>0</v>
      </c>
      <c r="P326" s="76"/>
      <c r="Q326" s="76"/>
      <c r="R326" s="77">
        <f t="shared" si="66"/>
        <v>0</v>
      </c>
      <c r="S326" s="76">
        <f t="shared" si="69"/>
        <v>0</v>
      </c>
      <c r="T326" s="76"/>
      <c r="U326" s="78"/>
      <c r="V326" s="76"/>
      <c r="W326" s="78"/>
      <c r="X326" s="76"/>
      <c r="Y326" s="78"/>
      <c r="Z326" s="73">
        <f t="shared" si="70"/>
        <v>0</v>
      </c>
      <c r="AA326" s="73">
        <f t="shared" si="71"/>
        <v>0</v>
      </c>
      <c r="AB326" s="76"/>
      <c r="AC326" s="77"/>
      <c r="AD326" s="76"/>
      <c r="AE326" s="77"/>
      <c r="AF326" s="76"/>
      <c r="AG326" s="77"/>
    </row>
    <row r="327" spans="1:33" s="17" customFormat="1" ht="51.75" hidden="1" customHeight="1" x14ac:dyDescent="0.25">
      <c r="A327" s="824"/>
      <c r="B327" s="751"/>
      <c r="C327" s="763"/>
      <c r="D327" s="766"/>
      <c r="E327" s="769"/>
      <c r="F327" s="129" t="s">
        <v>557</v>
      </c>
      <c r="G327" s="92">
        <v>33</v>
      </c>
      <c r="H327" s="79">
        <v>1151</v>
      </c>
      <c r="I327" s="80">
        <v>278</v>
      </c>
      <c r="J327" s="415">
        <v>0</v>
      </c>
      <c r="K327" s="418">
        <v>123168.7</v>
      </c>
      <c r="L327" s="75">
        <f t="shared" si="67"/>
        <v>0</v>
      </c>
      <c r="M327" s="76"/>
      <c r="N327" s="77"/>
      <c r="O327" s="73">
        <f t="shared" si="68"/>
        <v>0</v>
      </c>
      <c r="P327" s="76"/>
      <c r="Q327" s="76"/>
      <c r="R327" s="77">
        <f t="shared" si="66"/>
        <v>0</v>
      </c>
      <c r="S327" s="76">
        <f t="shared" si="69"/>
        <v>0</v>
      </c>
      <c r="T327" s="76"/>
      <c r="U327" s="78"/>
      <c r="V327" s="76"/>
      <c r="W327" s="78"/>
      <c r="X327" s="76"/>
      <c r="Y327" s="78"/>
      <c r="Z327" s="73">
        <f t="shared" si="70"/>
        <v>0</v>
      </c>
      <c r="AA327" s="73">
        <f t="shared" si="71"/>
        <v>0</v>
      </c>
      <c r="AB327" s="76"/>
      <c r="AC327" s="77"/>
      <c r="AD327" s="76"/>
      <c r="AE327" s="77"/>
      <c r="AF327" s="76"/>
      <c r="AG327" s="77"/>
    </row>
    <row r="328" spans="1:33" s="17" customFormat="1" ht="51.75" hidden="1" customHeight="1" x14ac:dyDescent="0.25">
      <c r="A328" s="824"/>
      <c r="B328" s="751"/>
      <c r="C328" s="763"/>
      <c r="D328" s="766"/>
      <c r="E328" s="769"/>
      <c r="F328" s="129" t="s">
        <v>558</v>
      </c>
      <c r="G328" s="92">
        <v>33</v>
      </c>
      <c r="H328" s="79">
        <v>131</v>
      </c>
      <c r="I328" s="80">
        <v>279</v>
      </c>
      <c r="J328" s="415">
        <v>0</v>
      </c>
      <c r="K328" s="418">
        <v>123168.7</v>
      </c>
      <c r="L328" s="75">
        <f t="shared" si="67"/>
        <v>0</v>
      </c>
      <c r="M328" s="76"/>
      <c r="N328" s="77"/>
      <c r="O328" s="73">
        <f t="shared" si="68"/>
        <v>0</v>
      </c>
      <c r="P328" s="76"/>
      <c r="Q328" s="76"/>
      <c r="R328" s="77">
        <f t="shared" si="66"/>
        <v>0</v>
      </c>
      <c r="S328" s="76">
        <f t="shared" si="69"/>
        <v>0</v>
      </c>
      <c r="T328" s="76"/>
      <c r="U328" s="78"/>
      <c r="V328" s="76"/>
      <c r="W328" s="78"/>
      <c r="X328" s="76"/>
      <c r="Y328" s="78"/>
      <c r="Z328" s="73">
        <f t="shared" si="70"/>
        <v>0</v>
      </c>
      <c r="AA328" s="73">
        <f t="shared" si="71"/>
        <v>0</v>
      </c>
      <c r="AB328" s="76"/>
      <c r="AC328" s="77"/>
      <c r="AD328" s="76"/>
      <c r="AE328" s="77"/>
      <c r="AF328" s="76"/>
      <c r="AG328" s="77"/>
    </row>
    <row r="329" spans="1:33" s="17" customFormat="1" ht="51.75" hidden="1" customHeight="1" x14ac:dyDescent="0.25">
      <c r="A329" s="824"/>
      <c r="B329" s="751"/>
      <c r="C329" s="763"/>
      <c r="D329" s="766"/>
      <c r="E329" s="769"/>
      <c r="F329" s="129" t="s">
        <v>559</v>
      </c>
      <c r="G329" s="92">
        <v>33</v>
      </c>
      <c r="H329" s="79">
        <v>1150</v>
      </c>
      <c r="I329" s="80">
        <v>280</v>
      </c>
      <c r="J329" s="415">
        <v>0</v>
      </c>
      <c r="K329" s="418">
        <v>123168.7</v>
      </c>
      <c r="L329" s="75">
        <f t="shared" si="67"/>
        <v>0</v>
      </c>
      <c r="M329" s="76"/>
      <c r="N329" s="77"/>
      <c r="O329" s="73">
        <f t="shared" si="68"/>
        <v>0</v>
      </c>
      <c r="P329" s="76"/>
      <c r="Q329" s="76"/>
      <c r="R329" s="77">
        <f t="shared" si="66"/>
        <v>0</v>
      </c>
      <c r="S329" s="76">
        <f t="shared" si="69"/>
        <v>0</v>
      </c>
      <c r="T329" s="76"/>
      <c r="U329" s="78"/>
      <c r="V329" s="76"/>
      <c r="W329" s="78"/>
      <c r="X329" s="76"/>
      <c r="Y329" s="78"/>
      <c r="Z329" s="73">
        <f t="shared" si="70"/>
        <v>0</v>
      </c>
      <c r="AA329" s="73">
        <f t="shared" si="71"/>
        <v>0</v>
      </c>
      <c r="AB329" s="76"/>
      <c r="AC329" s="77"/>
      <c r="AD329" s="76"/>
      <c r="AE329" s="77"/>
      <c r="AF329" s="76"/>
      <c r="AG329" s="77"/>
    </row>
    <row r="330" spans="1:33" s="17" customFormat="1" ht="51.75" hidden="1" customHeight="1" x14ac:dyDescent="0.25">
      <c r="A330" s="824"/>
      <c r="B330" s="751"/>
      <c r="C330" s="763"/>
      <c r="D330" s="766"/>
      <c r="E330" s="769"/>
      <c r="F330" s="129" t="s">
        <v>560</v>
      </c>
      <c r="G330" s="92">
        <v>33</v>
      </c>
      <c r="H330" s="79">
        <v>1149</v>
      </c>
      <c r="I330" s="80">
        <v>281</v>
      </c>
      <c r="J330" s="415">
        <v>0</v>
      </c>
      <c r="K330" s="418">
        <v>123168.7</v>
      </c>
      <c r="L330" s="75">
        <f t="shared" si="67"/>
        <v>0</v>
      </c>
      <c r="M330" s="76"/>
      <c r="N330" s="77"/>
      <c r="O330" s="73">
        <f t="shared" si="68"/>
        <v>0</v>
      </c>
      <c r="P330" s="76"/>
      <c r="Q330" s="76"/>
      <c r="R330" s="77">
        <f t="shared" si="66"/>
        <v>0</v>
      </c>
      <c r="S330" s="76">
        <f t="shared" si="69"/>
        <v>0</v>
      </c>
      <c r="T330" s="76"/>
      <c r="U330" s="78"/>
      <c r="V330" s="76"/>
      <c r="W330" s="78"/>
      <c r="X330" s="76"/>
      <c r="Y330" s="78"/>
      <c r="Z330" s="73">
        <f t="shared" si="70"/>
        <v>0</v>
      </c>
      <c r="AA330" s="73">
        <f t="shared" si="71"/>
        <v>0</v>
      </c>
      <c r="AB330" s="76"/>
      <c r="AC330" s="77"/>
      <c r="AD330" s="76"/>
      <c r="AE330" s="77"/>
      <c r="AF330" s="76"/>
      <c r="AG330" s="77"/>
    </row>
    <row r="331" spans="1:33" s="17" customFormat="1" ht="51.75" hidden="1" customHeight="1" x14ac:dyDescent="0.25">
      <c r="A331" s="824"/>
      <c r="B331" s="751"/>
      <c r="C331" s="763"/>
      <c r="D331" s="766"/>
      <c r="E331" s="769"/>
      <c r="F331" s="129" t="s">
        <v>561</v>
      </c>
      <c r="G331" s="92">
        <v>33</v>
      </c>
      <c r="H331" s="79">
        <v>130</v>
      </c>
      <c r="I331" s="80">
        <v>282</v>
      </c>
      <c r="J331" s="415">
        <v>0</v>
      </c>
      <c r="K331" s="418">
        <v>123168.7</v>
      </c>
      <c r="L331" s="75">
        <f t="shared" si="67"/>
        <v>0</v>
      </c>
      <c r="M331" s="76"/>
      <c r="N331" s="77"/>
      <c r="O331" s="73">
        <f t="shared" si="68"/>
        <v>0</v>
      </c>
      <c r="P331" s="76"/>
      <c r="Q331" s="76"/>
      <c r="R331" s="77">
        <f t="shared" si="66"/>
        <v>0</v>
      </c>
      <c r="S331" s="76">
        <f t="shared" si="69"/>
        <v>0</v>
      </c>
      <c r="T331" s="76"/>
      <c r="U331" s="78"/>
      <c r="V331" s="76"/>
      <c r="W331" s="78"/>
      <c r="X331" s="76"/>
      <c r="Y331" s="78"/>
      <c r="Z331" s="73">
        <f t="shared" si="70"/>
        <v>0</v>
      </c>
      <c r="AA331" s="73">
        <f t="shared" si="71"/>
        <v>0</v>
      </c>
      <c r="AB331" s="76"/>
      <c r="AC331" s="77"/>
      <c r="AD331" s="76"/>
      <c r="AE331" s="77"/>
      <c r="AF331" s="76"/>
      <c r="AG331" s="77"/>
    </row>
    <row r="332" spans="1:33" s="17" customFormat="1" ht="51.75" hidden="1" customHeight="1" x14ac:dyDescent="0.25">
      <c r="A332" s="824"/>
      <c r="B332" s="751"/>
      <c r="C332" s="763"/>
      <c r="D332" s="766"/>
      <c r="E332" s="769"/>
      <c r="F332" s="129" t="s">
        <v>562</v>
      </c>
      <c r="G332" s="92">
        <v>33</v>
      </c>
      <c r="H332" s="79">
        <v>1148</v>
      </c>
      <c r="I332" s="80">
        <v>283</v>
      </c>
      <c r="J332" s="415">
        <v>0</v>
      </c>
      <c r="K332" s="418">
        <v>123168.7</v>
      </c>
      <c r="L332" s="75">
        <f t="shared" si="67"/>
        <v>0</v>
      </c>
      <c r="M332" s="76"/>
      <c r="N332" s="77"/>
      <c r="O332" s="73">
        <f t="shared" si="68"/>
        <v>0</v>
      </c>
      <c r="P332" s="76"/>
      <c r="Q332" s="76"/>
      <c r="R332" s="77">
        <f t="shared" si="66"/>
        <v>0</v>
      </c>
      <c r="S332" s="76">
        <f t="shared" si="69"/>
        <v>0</v>
      </c>
      <c r="T332" s="76"/>
      <c r="U332" s="78"/>
      <c r="V332" s="76"/>
      <c r="W332" s="78"/>
      <c r="X332" s="76"/>
      <c r="Y332" s="78"/>
      <c r="Z332" s="73">
        <f t="shared" si="70"/>
        <v>0</v>
      </c>
      <c r="AA332" s="73">
        <f t="shared" si="71"/>
        <v>0</v>
      </c>
      <c r="AB332" s="76"/>
      <c r="AC332" s="77"/>
      <c r="AD332" s="76"/>
      <c r="AE332" s="77"/>
      <c r="AF332" s="76"/>
      <c r="AG332" s="77"/>
    </row>
    <row r="333" spans="1:33" s="17" customFormat="1" ht="51.75" hidden="1" customHeight="1" x14ac:dyDescent="0.25">
      <c r="A333" s="824"/>
      <c r="B333" s="751"/>
      <c r="C333" s="763"/>
      <c r="D333" s="766"/>
      <c r="E333" s="769"/>
      <c r="F333" s="129" t="s">
        <v>563</v>
      </c>
      <c r="G333" s="92">
        <v>33</v>
      </c>
      <c r="H333" s="79">
        <v>1147</v>
      </c>
      <c r="I333" s="80">
        <v>284</v>
      </c>
      <c r="J333" s="415">
        <v>0</v>
      </c>
      <c r="K333" s="418">
        <v>123168.7</v>
      </c>
      <c r="L333" s="75">
        <f t="shared" si="67"/>
        <v>0</v>
      </c>
      <c r="M333" s="76"/>
      <c r="N333" s="77"/>
      <c r="O333" s="73">
        <f t="shared" si="68"/>
        <v>0</v>
      </c>
      <c r="P333" s="76"/>
      <c r="Q333" s="76"/>
      <c r="R333" s="77">
        <f t="shared" si="66"/>
        <v>0</v>
      </c>
      <c r="S333" s="76">
        <f t="shared" si="69"/>
        <v>0</v>
      </c>
      <c r="T333" s="76"/>
      <c r="U333" s="78"/>
      <c r="V333" s="76"/>
      <c r="W333" s="78"/>
      <c r="X333" s="76"/>
      <c r="Y333" s="78"/>
      <c r="Z333" s="73">
        <f t="shared" si="70"/>
        <v>0</v>
      </c>
      <c r="AA333" s="73">
        <f t="shared" si="71"/>
        <v>0</v>
      </c>
      <c r="AB333" s="76"/>
      <c r="AC333" s="77"/>
      <c r="AD333" s="76"/>
      <c r="AE333" s="77"/>
      <c r="AF333" s="76"/>
      <c r="AG333" s="77"/>
    </row>
    <row r="334" spans="1:33" s="17" customFormat="1" ht="51.75" hidden="1" customHeight="1" x14ac:dyDescent="0.25">
      <c r="A334" s="824"/>
      <c r="B334" s="751"/>
      <c r="C334" s="763"/>
      <c r="D334" s="766"/>
      <c r="E334" s="769"/>
      <c r="F334" s="129" t="s">
        <v>564</v>
      </c>
      <c r="G334" s="92">
        <v>33</v>
      </c>
      <c r="H334" s="79">
        <v>1146</v>
      </c>
      <c r="I334" s="80">
        <v>285</v>
      </c>
      <c r="J334" s="415">
        <v>0</v>
      </c>
      <c r="K334" s="418">
        <v>123168.7</v>
      </c>
      <c r="L334" s="75">
        <f t="shared" si="67"/>
        <v>0</v>
      </c>
      <c r="M334" s="76"/>
      <c r="N334" s="77"/>
      <c r="O334" s="73">
        <f t="shared" si="68"/>
        <v>0</v>
      </c>
      <c r="P334" s="76"/>
      <c r="Q334" s="76"/>
      <c r="R334" s="77">
        <f t="shared" ref="R334:R397" si="72">IFERROR(P334/O334*100,0)</f>
        <v>0</v>
      </c>
      <c r="S334" s="76">
        <f t="shared" si="69"/>
        <v>0</v>
      </c>
      <c r="T334" s="76"/>
      <c r="U334" s="78"/>
      <c r="V334" s="76"/>
      <c r="W334" s="78"/>
      <c r="X334" s="76"/>
      <c r="Y334" s="78"/>
      <c r="Z334" s="73">
        <f t="shared" si="70"/>
        <v>0</v>
      </c>
      <c r="AA334" s="73">
        <f t="shared" si="71"/>
        <v>0</v>
      </c>
      <c r="AB334" s="76"/>
      <c r="AC334" s="77"/>
      <c r="AD334" s="76"/>
      <c r="AE334" s="77"/>
      <c r="AF334" s="76"/>
      <c r="AG334" s="77"/>
    </row>
    <row r="335" spans="1:33" s="17" customFormat="1" ht="51.75" hidden="1" customHeight="1" x14ac:dyDescent="0.25">
      <c r="A335" s="824"/>
      <c r="B335" s="751"/>
      <c r="C335" s="742"/>
      <c r="D335" s="755"/>
      <c r="E335" s="756"/>
      <c r="F335" s="129" t="s">
        <v>565</v>
      </c>
      <c r="G335" s="92">
        <v>33</v>
      </c>
      <c r="H335" s="79">
        <v>1145</v>
      </c>
      <c r="I335" s="80">
        <v>286</v>
      </c>
      <c r="J335" s="415">
        <v>0</v>
      </c>
      <c r="K335" s="418">
        <v>123168.7</v>
      </c>
      <c r="L335" s="75">
        <f t="shared" si="67"/>
        <v>0</v>
      </c>
      <c r="M335" s="76"/>
      <c r="N335" s="77"/>
      <c r="O335" s="73">
        <f t="shared" si="68"/>
        <v>0</v>
      </c>
      <c r="P335" s="76"/>
      <c r="Q335" s="76"/>
      <c r="R335" s="77">
        <f t="shared" si="72"/>
        <v>0</v>
      </c>
      <c r="S335" s="76">
        <f t="shared" si="69"/>
        <v>0</v>
      </c>
      <c r="T335" s="76"/>
      <c r="U335" s="78"/>
      <c r="V335" s="76"/>
      <c r="W335" s="78"/>
      <c r="X335" s="76"/>
      <c r="Y335" s="78"/>
      <c r="Z335" s="73">
        <f t="shared" si="70"/>
        <v>0</v>
      </c>
      <c r="AA335" s="73">
        <f t="shared" si="71"/>
        <v>0</v>
      </c>
      <c r="AB335" s="76"/>
      <c r="AC335" s="77"/>
      <c r="AD335" s="76"/>
      <c r="AE335" s="77"/>
      <c r="AF335" s="76"/>
      <c r="AG335" s="77"/>
    </row>
    <row r="336" spans="1:33" s="17" customFormat="1" ht="51.75" hidden="1" customHeight="1" x14ac:dyDescent="0.25">
      <c r="A336" s="824"/>
      <c r="B336" s="751"/>
      <c r="C336" s="222" t="s">
        <v>566</v>
      </c>
      <c r="D336" s="90" t="s">
        <v>567</v>
      </c>
      <c r="E336" s="91" t="s">
        <v>41</v>
      </c>
      <c r="F336" s="129" t="s">
        <v>568</v>
      </c>
      <c r="G336" s="92">
        <v>33</v>
      </c>
      <c r="H336" s="79">
        <v>1144</v>
      </c>
      <c r="I336" s="80">
        <v>287</v>
      </c>
      <c r="J336" s="415">
        <v>0</v>
      </c>
      <c r="K336" s="418">
        <v>123168.7</v>
      </c>
      <c r="L336" s="75">
        <f t="shared" si="67"/>
        <v>0</v>
      </c>
      <c r="M336" s="76"/>
      <c r="N336" s="77"/>
      <c r="O336" s="73">
        <f t="shared" si="68"/>
        <v>0</v>
      </c>
      <c r="P336" s="76"/>
      <c r="Q336" s="76"/>
      <c r="R336" s="77">
        <f t="shared" si="72"/>
        <v>0</v>
      </c>
      <c r="S336" s="76">
        <f t="shared" si="69"/>
        <v>0</v>
      </c>
      <c r="T336" s="76"/>
      <c r="U336" s="78"/>
      <c r="V336" s="76"/>
      <c r="W336" s="78"/>
      <c r="X336" s="76"/>
      <c r="Y336" s="78"/>
      <c r="Z336" s="73">
        <f t="shared" si="70"/>
        <v>0</v>
      </c>
      <c r="AA336" s="73">
        <f t="shared" si="71"/>
        <v>0</v>
      </c>
      <c r="AB336" s="76"/>
      <c r="AC336" s="77"/>
      <c r="AD336" s="76"/>
      <c r="AE336" s="77"/>
      <c r="AF336" s="76"/>
      <c r="AG336" s="77"/>
    </row>
    <row r="337" spans="1:33" s="17" customFormat="1" ht="51.75" hidden="1" customHeight="1" x14ac:dyDescent="0.25">
      <c r="A337" s="824"/>
      <c r="B337" s="751"/>
      <c r="C337" s="741" t="s">
        <v>569</v>
      </c>
      <c r="D337" s="765" t="s">
        <v>570</v>
      </c>
      <c r="E337" s="768" t="s">
        <v>41</v>
      </c>
      <c r="F337" s="129" t="s">
        <v>571</v>
      </c>
      <c r="G337" s="92">
        <v>33</v>
      </c>
      <c r="H337" s="79">
        <v>1143</v>
      </c>
      <c r="I337" s="80">
        <v>288</v>
      </c>
      <c r="J337" s="415">
        <v>0</v>
      </c>
      <c r="K337" s="418">
        <v>123168.7</v>
      </c>
      <c r="L337" s="75">
        <f t="shared" si="67"/>
        <v>0</v>
      </c>
      <c r="M337" s="76"/>
      <c r="N337" s="77"/>
      <c r="O337" s="73">
        <f t="shared" si="68"/>
        <v>0</v>
      </c>
      <c r="P337" s="76"/>
      <c r="Q337" s="76"/>
      <c r="R337" s="77">
        <f t="shared" si="72"/>
        <v>0</v>
      </c>
      <c r="S337" s="76">
        <f t="shared" si="69"/>
        <v>0</v>
      </c>
      <c r="T337" s="76"/>
      <c r="U337" s="78"/>
      <c r="V337" s="76"/>
      <c r="W337" s="78"/>
      <c r="X337" s="76"/>
      <c r="Y337" s="78"/>
      <c r="Z337" s="73">
        <f t="shared" si="70"/>
        <v>0</v>
      </c>
      <c r="AA337" s="73">
        <f t="shared" si="71"/>
        <v>0</v>
      </c>
      <c r="AB337" s="76"/>
      <c r="AC337" s="77"/>
      <c r="AD337" s="76"/>
      <c r="AE337" s="77"/>
      <c r="AF337" s="76"/>
      <c r="AG337" s="77"/>
    </row>
    <row r="338" spans="1:33" s="17" customFormat="1" ht="51.75" hidden="1" customHeight="1" x14ac:dyDescent="0.25">
      <c r="A338" s="824"/>
      <c r="B338" s="751"/>
      <c r="C338" s="763"/>
      <c r="D338" s="766"/>
      <c r="E338" s="769"/>
      <c r="F338" s="129" t="s">
        <v>572</v>
      </c>
      <c r="G338" s="92">
        <v>33</v>
      </c>
      <c r="H338" s="79">
        <v>1142</v>
      </c>
      <c r="I338" s="80">
        <v>289</v>
      </c>
      <c r="J338" s="415">
        <v>0</v>
      </c>
      <c r="K338" s="418">
        <v>123168.7</v>
      </c>
      <c r="L338" s="75">
        <f t="shared" si="67"/>
        <v>0</v>
      </c>
      <c r="M338" s="76"/>
      <c r="N338" s="77"/>
      <c r="O338" s="73">
        <f t="shared" si="68"/>
        <v>0</v>
      </c>
      <c r="P338" s="76"/>
      <c r="Q338" s="76"/>
      <c r="R338" s="77">
        <f t="shared" si="72"/>
        <v>0</v>
      </c>
      <c r="S338" s="76">
        <f t="shared" si="69"/>
        <v>0</v>
      </c>
      <c r="T338" s="76"/>
      <c r="U338" s="78"/>
      <c r="V338" s="76"/>
      <c r="W338" s="78"/>
      <c r="X338" s="76"/>
      <c r="Y338" s="78"/>
      <c r="Z338" s="73">
        <f t="shared" si="70"/>
        <v>0</v>
      </c>
      <c r="AA338" s="73">
        <f t="shared" si="71"/>
        <v>0</v>
      </c>
      <c r="AB338" s="76"/>
      <c r="AC338" s="77"/>
      <c r="AD338" s="76"/>
      <c r="AE338" s="77"/>
      <c r="AF338" s="76"/>
      <c r="AG338" s="77"/>
    </row>
    <row r="339" spans="1:33" s="17" customFormat="1" ht="51.75" hidden="1" customHeight="1" x14ac:dyDescent="0.25">
      <c r="A339" s="824"/>
      <c r="B339" s="751"/>
      <c r="C339" s="763"/>
      <c r="D339" s="766"/>
      <c r="E339" s="769"/>
      <c r="F339" s="129" t="s">
        <v>573</v>
      </c>
      <c r="G339" s="92">
        <v>33</v>
      </c>
      <c r="H339" s="79">
        <v>1141</v>
      </c>
      <c r="I339" s="80">
        <v>290</v>
      </c>
      <c r="J339" s="415">
        <v>0</v>
      </c>
      <c r="K339" s="418">
        <v>123168.7</v>
      </c>
      <c r="L339" s="75">
        <f t="shared" si="67"/>
        <v>0</v>
      </c>
      <c r="M339" s="76"/>
      <c r="N339" s="77"/>
      <c r="O339" s="73">
        <f t="shared" si="68"/>
        <v>0</v>
      </c>
      <c r="P339" s="76"/>
      <c r="Q339" s="76"/>
      <c r="R339" s="77">
        <f t="shared" si="72"/>
        <v>0</v>
      </c>
      <c r="S339" s="76">
        <f t="shared" si="69"/>
        <v>0</v>
      </c>
      <c r="T339" s="76"/>
      <c r="U339" s="78"/>
      <c r="V339" s="76"/>
      <c r="W339" s="78"/>
      <c r="X339" s="76"/>
      <c r="Y339" s="78"/>
      <c r="Z339" s="73">
        <f t="shared" si="70"/>
        <v>0</v>
      </c>
      <c r="AA339" s="73">
        <f t="shared" si="71"/>
        <v>0</v>
      </c>
      <c r="AB339" s="76"/>
      <c r="AC339" s="77"/>
      <c r="AD339" s="76"/>
      <c r="AE339" s="77"/>
      <c r="AF339" s="76"/>
      <c r="AG339" s="77"/>
    </row>
    <row r="340" spans="1:33" s="17" customFormat="1" ht="51.75" hidden="1" customHeight="1" x14ac:dyDescent="0.25">
      <c r="A340" s="824"/>
      <c r="B340" s="751"/>
      <c r="C340" s="763"/>
      <c r="D340" s="766"/>
      <c r="E340" s="769"/>
      <c r="F340" s="129" t="s">
        <v>574</v>
      </c>
      <c r="G340" s="92">
        <v>33</v>
      </c>
      <c r="H340" s="79">
        <v>129</v>
      </c>
      <c r="I340" s="80">
        <v>291</v>
      </c>
      <c r="J340" s="415">
        <v>0</v>
      </c>
      <c r="K340" s="418">
        <v>123168.7</v>
      </c>
      <c r="L340" s="75">
        <f t="shared" si="67"/>
        <v>0</v>
      </c>
      <c r="M340" s="76"/>
      <c r="N340" s="77"/>
      <c r="O340" s="73">
        <f t="shared" si="68"/>
        <v>0</v>
      </c>
      <c r="P340" s="76"/>
      <c r="Q340" s="76"/>
      <c r="R340" s="77">
        <f t="shared" si="72"/>
        <v>0</v>
      </c>
      <c r="S340" s="76">
        <f t="shared" si="69"/>
        <v>0</v>
      </c>
      <c r="T340" s="76"/>
      <c r="U340" s="78"/>
      <c r="V340" s="76"/>
      <c r="W340" s="78"/>
      <c r="X340" s="76"/>
      <c r="Y340" s="78"/>
      <c r="Z340" s="73">
        <f t="shared" si="70"/>
        <v>0</v>
      </c>
      <c r="AA340" s="73">
        <f t="shared" si="71"/>
        <v>0</v>
      </c>
      <c r="AB340" s="76"/>
      <c r="AC340" s="77"/>
      <c r="AD340" s="76"/>
      <c r="AE340" s="77"/>
      <c r="AF340" s="76"/>
      <c r="AG340" s="77"/>
    </row>
    <row r="341" spans="1:33" s="17" customFormat="1" ht="51.75" hidden="1" customHeight="1" x14ac:dyDescent="0.25">
      <c r="A341" s="824"/>
      <c r="B341" s="751"/>
      <c r="C341" s="763"/>
      <c r="D341" s="766"/>
      <c r="E341" s="769"/>
      <c r="F341" s="129" t="s">
        <v>575</v>
      </c>
      <c r="G341" s="92">
        <v>33</v>
      </c>
      <c r="H341" s="79">
        <v>128</v>
      </c>
      <c r="I341" s="80">
        <v>292</v>
      </c>
      <c r="J341" s="415">
        <v>0</v>
      </c>
      <c r="K341" s="418">
        <v>123168.7</v>
      </c>
      <c r="L341" s="75">
        <f t="shared" si="67"/>
        <v>0</v>
      </c>
      <c r="M341" s="76"/>
      <c r="N341" s="77"/>
      <c r="O341" s="73">
        <f t="shared" si="68"/>
        <v>0</v>
      </c>
      <c r="P341" s="76"/>
      <c r="Q341" s="76"/>
      <c r="R341" s="77">
        <f t="shared" si="72"/>
        <v>0</v>
      </c>
      <c r="S341" s="76">
        <f t="shared" si="69"/>
        <v>0</v>
      </c>
      <c r="T341" s="76"/>
      <c r="U341" s="78"/>
      <c r="V341" s="76"/>
      <c r="W341" s="78"/>
      <c r="X341" s="76"/>
      <c r="Y341" s="78"/>
      <c r="Z341" s="73">
        <f t="shared" si="70"/>
        <v>0</v>
      </c>
      <c r="AA341" s="73">
        <f t="shared" si="71"/>
        <v>0</v>
      </c>
      <c r="AB341" s="76"/>
      <c r="AC341" s="77"/>
      <c r="AD341" s="76"/>
      <c r="AE341" s="77"/>
      <c r="AF341" s="76"/>
      <c r="AG341" s="77"/>
    </row>
    <row r="342" spans="1:33" s="17" customFormat="1" ht="51.75" hidden="1" customHeight="1" x14ac:dyDescent="0.25">
      <c r="A342" s="824"/>
      <c r="B342" s="751"/>
      <c r="C342" s="763"/>
      <c r="D342" s="766"/>
      <c r="E342" s="769"/>
      <c r="F342" s="129" t="s">
        <v>576</v>
      </c>
      <c r="G342" s="92">
        <v>33</v>
      </c>
      <c r="H342" s="79">
        <v>127</v>
      </c>
      <c r="I342" s="80">
        <v>293</v>
      </c>
      <c r="J342" s="415">
        <v>0</v>
      </c>
      <c r="K342" s="418">
        <v>123168.7</v>
      </c>
      <c r="L342" s="75">
        <f t="shared" si="67"/>
        <v>0</v>
      </c>
      <c r="M342" s="76"/>
      <c r="N342" s="77"/>
      <c r="O342" s="73">
        <f t="shared" si="68"/>
        <v>0</v>
      </c>
      <c r="P342" s="76"/>
      <c r="Q342" s="76"/>
      <c r="R342" s="77">
        <f t="shared" si="72"/>
        <v>0</v>
      </c>
      <c r="S342" s="76">
        <f t="shared" si="69"/>
        <v>0</v>
      </c>
      <c r="T342" s="76"/>
      <c r="U342" s="78"/>
      <c r="V342" s="76"/>
      <c r="W342" s="78"/>
      <c r="X342" s="76"/>
      <c r="Y342" s="78"/>
      <c r="Z342" s="73">
        <f t="shared" si="70"/>
        <v>0</v>
      </c>
      <c r="AA342" s="73">
        <f t="shared" si="71"/>
        <v>0</v>
      </c>
      <c r="AB342" s="76"/>
      <c r="AC342" s="77"/>
      <c r="AD342" s="76"/>
      <c r="AE342" s="77"/>
      <c r="AF342" s="76"/>
      <c r="AG342" s="77"/>
    </row>
    <row r="343" spans="1:33" s="17" customFormat="1" ht="51.75" hidden="1" customHeight="1" x14ac:dyDescent="0.25">
      <c r="A343" s="824"/>
      <c r="B343" s="751"/>
      <c r="C343" s="763"/>
      <c r="D343" s="766"/>
      <c r="E343" s="769"/>
      <c r="F343" s="129" t="s">
        <v>577</v>
      </c>
      <c r="G343" s="92">
        <v>33</v>
      </c>
      <c r="H343" s="79">
        <v>126</v>
      </c>
      <c r="I343" s="80">
        <v>294</v>
      </c>
      <c r="J343" s="415">
        <v>0</v>
      </c>
      <c r="K343" s="418">
        <v>123168.7</v>
      </c>
      <c r="L343" s="75">
        <f t="shared" si="67"/>
        <v>0</v>
      </c>
      <c r="M343" s="76"/>
      <c r="N343" s="77"/>
      <c r="O343" s="73">
        <f t="shared" si="68"/>
        <v>0</v>
      </c>
      <c r="P343" s="76"/>
      <c r="Q343" s="76"/>
      <c r="R343" s="77">
        <f t="shared" si="72"/>
        <v>0</v>
      </c>
      <c r="S343" s="76">
        <f t="shared" si="69"/>
        <v>0</v>
      </c>
      <c r="T343" s="76"/>
      <c r="U343" s="78"/>
      <c r="V343" s="76"/>
      <c r="W343" s="78"/>
      <c r="X343" s="76"/>
      <c r="Y343" s="78"/>
      <c r="Z343" s="73">
        <f t="shared" si="70"/>
        <v>0</v>
      </c>
      <c r="AA343" s="73">
        <f t="shared" si="71"/>
        <v>0</v>
      </c>
      <c r="AB343" s="76"/>
      <c r="AC343" s="77"/>
      <c r="AD343" s="76"/>
      <c r="AE343" s="77"/>
      <c r="AF343" s="76"/>
      <c r="AG343" s="77"/>
    </row>
    <row r="344" spans="1:33" s="17" customFormat="1" ht="51.75" hidden="1" customHeight="1" x14ac:dyDescent="0.25">
      <c r="A344" s="824"/>
      <c r="B344" s="751"/>
      <c r="C344" s="763"/>
      <c r="D344" s="766"/>
      <c r="E344" s="769"/>
      <c r="F344" s="129" t="s">
        <v>578</v>
      </c>
      <c r="G344" s="92">
        <v>33</v>
      </c>
      <c r="H344" s="79">
        <v>125</v>
      </c>
      <c r="I344" s="80">
        <v>295</v>
      </c>
      <c r="J344" s="415">
        <v>0</v>
      </c>
      <c r="K344" s="418">
        <v>123168.7</v>
      </c>
      <c r="L344" s="75">
        <f t="shared" si="67"/>
        <v>0</v>
      </c>
      <c r="M344" s="76"/>
      <c r="N344" s="77"/>
      <c r="O344" s="73">
        <f t="shared" si="68"/>
        <v>0</v>
      </c>
      <c r="P344" s="76"/>
      <c r="Q344" s="76"/>
      <c r="R344" s="77">
        <f t="shared" si="72"/>
        <v>0</v>
      </c>
      <c r="S344" s="76">
        <f t="shared" si="69"/>
        <v>0</v>
      </c>
      <c r="T344" s="76"/>
      <c r="U344" s="78"/>
      <c r="V344" s="76"/>
      <c r="W344" s="78"/>
      <c r="X344" s="76"/>
      <c r="Y344" s="78"/>
      <c r="Z344" s="73">
        <f t="shared" si="70"/>
        <v>0</v>
      </c>
      <c r="AA344" s="73">
        <f t="shared" si="71"/>
        <v>0</v>
      </c>
      <c r="AB344" s="76"/>
      <c r="AC344" s="77"/>
      <c r="AD344" s="76"/>
      <c r="AE344" s="77"/>
      <c r="AF344" s="76"/>
      <c r="AG344" s="77"/>
    </row>
    <row r="345" spans="1:33" s="17" customFormat="1" ht="51.75" hidden="1" customHeight="1" x14ac:dyDescent="0.25">
      <c r="A345" s="824"/>
      <c r="B345" s="751"/>
      <c r="C345" s="763"/>
      <c r="D345" s="766"/>
      <c r="E345" s="769"/>
      <c r="F345" s="129" t="s">
        <v>579</v>
      </c>
      <c r="G345" s="92">
        <v>33</v>
      </c>
      <c r="H345" s="79">
        <v>124</v>
      </c>
      <c r="I345" s="80">
        <v>296</v>
      </c>
      <c r="J345" s="415">
        <v>0</v>
      </c>
      <c r="K345" s="418">
        <v>123168.7</v>
      </c>
      <c r="L345" s="75">
        <f t="shared" si="67"/>
        <v>0</v>
      </c>
      <c r="M345" s="76"/>
      <c r="N345" s="77"/>
      <c r="O345" s="73">
        <f t="shared" si="68"/>
        <v>0</v>
      </c>
      <c r="P345" s="76"/>
      <c r="Q345" s="76"/>
      <c r="R345" s="77">
        <f t="shared" si="72"/>
        <v>0</v>
      </c>
      <c r="S345" s="76">
        <f t="shared" si="69"/>
        <v>0</v>
      </c>
      <c r="T345" s="76"/>
      <c r="U345" s="78"/>
      <c r="V345" s="76"/>
      <c r="W345" s="78"/>
      <c r="X345" s="76"/>
      <c r="Y345" s="78"/>
      <c r="Z345" s="73">
        <f t="shared" si="70"/>
        <v>0</v>
      </c>
      <c r="AA345" s="73">
        <f t="shared" si="71"/>
        <v>0</v>
      </c>
      <c r="AB345" s="76"/>
      <c r="AC345" s="77"/>
      <c r="AD345" s="76"/>
      <c r="AE345" s="77"/>
      <c r="AF345" s="76"/>
      <c r="AG345" s="77"/>
    </row>
    <row r="346" spans="1:33" s="17" customFormat="1" ht="51.75" hidden="1" customHeight="1" x14ac:dyDescent="0.25">
      <c r="A346" s="824"/>
      <c r="B346" s="751"/>
      <c r="C346" s="763"/>
      <c r="D346" s="766"/>
      <c r="E346" s="769"/>
      <c r="F346" s="129" t="s">
        <v>580</v>
      </c>
      <c r="G346" s="92">
        <v>33</v>
      </c>
      <c r="H346" s="79">
        <v>123</v>
      </c>
      <c r="I346" s="80">
        <v>297</v>
      </c>
      <c r="J346" s="415">
        <v>0</v>
      </c>
      <c r="K346" s="418">
        <v>123168.7</v>
      </c>
      <c r="L346" s="75">
        <f t="shared" ref="L346:L409" si="73">ROUND(J346*$K346,2)</f>
        <v>0</v>
      </c>
      <c r="M346" s="76"/>
      <c r="N346" s="77"/>
      <c r="O346" s="73">
        <f t="shared" ref="O346:O409" si="74">ROUND(J346/12*AH$5,0)</f>
        <v>0</v>
      </c>
      <c r="P346" s="76"/>
      <c r="Q346" s="76"/>
      <c r="R346" s="77">
        <f t="shared" si="72"/>
        <v>0</v>
      </c>
      <c r="S346" s="76">
        <f t="shared" ref="S346:S409" si="75">J346-P346</f>
        <v>0</v>
      </c>
      <c r="T346" s="76"/>
      <c r="U346" s="78"/>
      <c r="V346" s="76"/>
      <c r="W346" s="78"/>
      <c r="X346" s="76"/>
      <c r="Y346" s="78"/>
      <c r="Z346" s="73">
        <f t="shared" ref="Z346:Z409" si="76">P346-O346</f>
        <v>0</v>
      </c>
      <c r="AA346" s="73">
        <f t="shared" ref="AA346:AA409" si="77">P346-J346</f>
        <v>0</v>
      </c>
      <c r="AB346" s="76"/>
      <c r="AC346" s="77"/>
      <c r="AD346" s="76"/>
      <c r="AE346" s="77"/>
      <c r="AF346" s="76"/>
      <c r="AG346" s="77"/>
    </row>
    <row r="347" spans="1:33" s="17" customFormat="1" ht="51.75" hidden="1" customHeight="1" x14ac:dyDescent="0.25">
      <c r="A347" s="824"/>
      <c r="B347" s="751"/>
      <c r="C347" s="763"/>
      <c r="D347" s="766"/>
      <c r="E347" s="769"/>
      <c r="F347" s="129" t="s">
        <v>581</v>
      </c>
      <c r="G347" s="92">
        <v>33</v>
      </c>
      <c r="H347" s="79">
        <v>1140</v>
      </c>
      <c r="I347" s="80">
        <v>298</v>
      </c>
      <c r="J347" s="415">
        <v>0</v>
      </c>
      <c r="K347" s="418">
        <v>123168.7</v>
      </c>
      <c r="L347" s="75">
        <f t="shared" si="73"/>
        <v>0</v>
      </c>
      <c r="M347" s="76"/>
      <c r="N347" s="77"/>
      <c r="O347" s="73">
        <f t="shared" si="74"/>
        <v>0</v>
      </c>
      <c r="P347" s="76"/>
      <c r="Q347" s="76"/>
      <c r="R347" s="77">
        <f t="shared" si="72"/>
        <v>0</v>
      </c>
      <c r="S347" s="76">
        <f t="shared" si="75"/>
        <v>0</v>
      </c>
      <c r="T347" s="76"/>
      <c r="U347" s="78"/>
      <c r="V347" s="76"/>
      <c r="W347" s="78"/>
      <c r="X347" s="76"/>
      <c r="Y347" s="78"/>
      <c r="Z347" s="73">
        <f t="shared" si="76"/>
        <v>0</v>
      </c>
      <c r="AA347" s="73">
        <f t="shared" si="77"/>
        <v>0</v>
      </c>
      <c r="AB347" s="76"/>
      <c r="AC347" s="77"/>
      <c r="AD347" s="76"/>
      <c r="AE347" s="77"/>
      <c r="AF347" s="76"/>
      <c r="AG347" s="77"/>
    </row>
    <row r="348" spans="1:33" s="17" customFormat="1" ht="51.75" hidden="1" customHeight="1" x14ac:dyDescent="0.25">
      <c r="A348" s="824"/>
      <c r="B348" s="751"/>
      <c r="C348" s="742"/>
      <c r="D348" s="755"/>
      <c r="E348" s="756"/>
      <c r="F348" s="129" t="s">
        <v>582</v>
      </c>
      <c r="G348" s="92">
        <v>33</v>
      </c>
      <c r="H348" s="79">
        <v>1139</v>
      </c>
      <c r="I348" s="80">
        <v>299</v>
      </c>
      <c r="J348" s="415">
        <v>0</v>
      </c>
      <c r="K348" s="418">
        <v>123168.7</v>
      </c>
      <c r="L348" s="75">
        <f t="shared" si="73"/>
        <v>0</v>
      </c>
      <c r="M348" s="76"/>
      <c r="N348" s="77"/>
      <c r="O348" s="73">
        <f t="shared" si="74"/>
        <v>0</v>
      </c>
      <c r="P348" s="76"/>
      <c r="Q348" s="76"/>
      <c r="R348" s="77">
        <f t="shared" si="72"/>
        <v>0</v>
      </c>
      <c r="S348" s="76">
        <f t="shared" si="75"/>
        <v>0</v>
      </c>
      <c r="T348" s="76"/>
      <c r="U348" s="78"/>
      <c r="V348" s="76"/>
      <c r="W348" s="78"/>
      <c r="X348" s="76"/>
      <c r="Y348" s="78"/>
      <c r="Z348" s="73">
        <f t="shared" si="76"/>
        <v>0</v>
      </c>
      <c r="AA348" s="73">
        <f t="shared" si="77"/>
        <v>0</v>
      </c>
      <c r="AB348" s="76"/>
      <c r="AC348" s="77"/>
      <c r="AD348" s="76"/>
      <c r="AE348" s="77"/>
      <c r="AF348" s="76"/>
      <c r="AG348" s="77"/>
    </row>
    <row r="349" spans="1:33" s="17" customFormat="1" ht="51.75" hidden="1" customHeight="1" x14ac:dyDescent="0.25">
      <c r="A349" s="824"/>
      <c r="B349" s="751"/>
      <c r="C349" s="770" t="s">
        <v>583</v>
      </c>
      <c r="D349" s="765" t="s">
        <v>584</v>
      </c>
      <c r="E349" s="768" t="s">
        <v>41</v>
      </c>
      <c r="F349" s="129" t="s">
        <v>585</v>
      </c>
      <c r="G349" s="92">
        <v>33</v>
      </c>
      <c r="H349" s="79">
        <v>1138</v>
      </c>
      <c r="I349" s="80">
        <v>300</v>
      </c>
      <c r="J349" s="415">
        <v>0</v>
      </c>
      <c r="K349" s="418">
        <v>123168.7</v>
      </c>
      <c r="L349" s="75">
        <f t="shared" si="73"/>
        <v>0</v>
      </c>
      <c r="M349" s="76"/>
      <c r="N349" s="77"/>
      <c r="O349" s="73">
        <f t="shared" si="74"/>
        <v>0</v>
      </c>
      <c r="P349" s="76"/>
      <c r="Q349" s="76"/>
      <c r="R349" s="77">
        <f t="shared" si="72"/>
        <v>0</v>
      </c>
      <c r="S349" s="76">
        <f t="shared" si="75"/>
        <v>0</v>
      </c>
      <c r="T349" s="76"/>
      <c r="U349" s="78"/>
      <c r="V349" s="76"/>
      <c r="W349" s="78"/>
      <c r="X349" s="76"/>
      <c r="Y349" s="78"/>
      <c r="Z349" s="73">
        <f t="shared" si="76"/>
        <v>0</v>
      </c>
      <c r="AA349" s="73">
        <f t="shared" si="77"/>
        <v>0</v>
      </c>
      <c r="AB349" s="76"/>
      <c r="AC349" s="77"/>
      <c r="AD349" s="76"/>
      <c r="AE349" s="77"/>
      <c r="AF349" s="76"/>
      <c r="AG349" s="77"/>
    </row>
    <row r="350" spans="1:33" s="17" customFormat="1" ht="51.75" hidden="1" customHeight="1" x14ac:dyDescent="0.25">
      <c r="A350" s="824"/>
      <c r="B350" s="751"/>
      <c r="C350" s="804"/>
      <c r="D350" s="766"/>
      <c r="E350" s="769"/>
      <c r="F350" s="129" t="s">
        <v>586</v>
      </c>
      <c r="G350" s="92">
        <v>33</v>
      </c>
      <c r="H350" s="79">
        <v>1137</v>
      </c>
      <c r="I350" s="80">
        <v>301</v>
      </c>
      <c r="J350" s="415">
        <v>0</v>
      </c>
      <c r="K350" s="418">
        <v>123168.7</v>
      </c>
      <c r="L350" s="75">
        <f t="shared" si="73"/>
        <v>0</v>
      </c>
      <c r="M350" s="76"/>
      <c r="N350" s="77"/>
      <c r="O350" s="73">
        <f t="shared" si="74"/>
        <v>0</v>
      </c>
      <c r="P350" s="76"/>
      <c r="Q350" s="76"/>
      <c r="R350" s="77">
        <f t="shared" si="72"/>
        <v>0</v>
      </c>
      <c r="S350" s="76">
        <f t="shared" si="75"/>
        <v>0</v>
      </c>
      <c r="T350" s="76"/>
      <c r="U350" s="78"/>
      <c r="V350" s="76"/>
      <c r="W350" s="78"/>
      <c r="X350" s="76"/>
      <c r="Y350" s="78"/>
      <c r="Z350" s="73">
        <f t="shared" si="76"/>
        <v>0</v>
      </c>
      <c r="AA350" s="73">
        <f t="shared" si="77"/>
        <v>0</v>
      </c>
      <c r="AB350" s="76"/>
      <c r="AC350" s="77"/>
      <c r="AD350" s="76"/>
      <c r="AE350" s="77"/>
      <c r="AF350" s="76"/>
      <c r="AG350" s="77"/>
    </row>
    <row r="351" spans="1:33" s="17" customFormat="1" ht="51.75" hidden="1" customHeight="1" x14ac:dyDescent="0.25">
      <c r="A351" s="824"/>
      <c r="B351" s="751"/>
      <c r="C351" s="771"/>
      <c r="D351" s="755"/>
      <c r="E351" s="756"/>
      <c r="F351" s="129" t="s">
        <v>587</v>
      </c>
      <c r="G351" s="92">
        <v>33</v>
      </c>
      <c r="H351" s="79">
        <v>1136</v>
      </c>
      <c r="I351" s="80">
        <v>302</v>
      </c>
      <c r="J351" s="415">
        <v>0</v>
      </c>
      <c r="K351" s="418">
        <v>123168.7</v>
      </c>
      <c r="L351" s="75">
        <f t="shared" si="73"/>
        <v>0</v>
      </c>
      <c r="M351" s="76"/>
      <c r="N351" s="77"/>
      <c r="O351" s="73">
        <f t="shared" si="74"/>
        <v>0</v>
      </c>
      <c r="P351" s="76"/>
      <c r="Q351" s="76"/>
      <c r="R351" s="77">
        <f t="shared" si="72"/>
        <v>0</v>
      </c>
      <c r="S351" s="76">
        <f t="shared" si="75"/>
        <v>0</v>
      </c>
      <c r="T351" s="76"/>
      <c r="U351" s="78"/>
      <c r="V351" s="76"/>
      <c r="W351" s="78"/>
      <c r="X351" s="76"/>
      <c r="Y351" s="78"/>
      <c r="Z351" s="73">
        <f t="shared" si="76"/>
        <v>0</v>
      </c>
      <c r="AA351" s="73">
        <f t="shared" si="77"/>
        <v>0</v>
      </c>
      <c r="AB351" s="76"/>
      <c r="AC351" s="77"/>
      <c r="AD351" s="76"/>
      <c r="AE351" s="77"/>
      <c r="AF351" s="76"/>
      <c r="AG351" s="77"/>
    </row>
    <row r="352" spans="1:33" s="17" customFormat="1" ht="51.75" hidden="1" customHeight="1" x14ac:dyDescent="0.25">
      <c r="A352" s="824"/>
      <c r="B352" s="751"/>
      <c r="C352" s="128" t="s">
        <v>588</v>
      </c>
      <c r="D352" s="90" t="s">
        <v>589</v>
      </c>
      <c r="E352" s="91" t="s">
        <v>41</v>
      </c>
      <c r="F352" s="129" t="s">
        <v>590</v>
      </c>
      <c r="G352" s="92">
        <v>33</v>
      </c>
      <c r="H352" s="79">
        <v>1135</v>
      </c>
      <c r="I352" s="80">
        <v>303</v>
      </c>
      <c r="J352" s="415">
        <v>0</v>
      </c>
      <c r="K352" s="418">
        <v>123168.7</v>
      </c>
      <c r="L352" s="75">
        <f t="shared" si="73"/>
        <v>0</v>
      </c>
      <c r="M352" s="76"/>
      <c r="N352" s="77"/>
      <c r="O352" s="73">
        <f t="shared" si="74"/>
        <v>0</v>
      </c>
      <c r="P352" s="76"/>
      <c r="Q352" s="76"/>
      <c r="R352" s="77">
        <f t="shared" si="72"/>
        <v>0</v>
      </c>
      <c r="S352" s="76">
        <f t="shared" si="75"/>
        <v>0</v>
      </c>
      <c r="T352" s="76"/>
      <c r="U352" s="78"/>
      <c r="V352" s="76"/>
      <c r="W352" s="78"/>
      <c r="X352" s="76"/>
      <c r="Y352" s="78"/>
      <c r="Z352" s="73">
        <f t="shared" si="76"/>
        <v>0</v>
      </c>
      <c r="AA352" s="73">
        <f t="shared" si="77"/>
        <v>0</v>
      </c>
      <c r="AB352" s="76"/>
      <c r="AC352" s="77"/>
      <c r="AD352" s="76"/>
      <c r="AE352" s="77"/>
      <c r="AF352" s="76"/>
      <c r="AG352" s="77"/>
    </row>
    <row r="353" spans="1:33" s="17" customFormat="1" ht="51.75" hidden="1" customHeight="1" x14ac:dyDescent="0.25">
      <c r="A353" s="824"/>
      <c r="B353" s="751"/>
      <c r="C353" s="128" t="s">
        <v>591</v>
      </c>
      <c r="D353" s="90" t="s">
        <v>476</v>
      </c>
      <c r="E353" s="91" t="s">
        <v>41</v>
      </c>
      <c r="F353" s="129" t="s">
        <v>592</v>
      </c>
      <c r="G353" s="92">
        <v>33</v>
      </c>
      <c r="H353" s="79">
        <v>122</v>
      </c>
      <c r="I353" s="80">
        <v>304</v>
      </c>
      <c r="J353" s="415">
        <v>0</v>
      </c>
      <c r="K353" s="418">
        <v>123168.7</v>
      </c>
      <c r="L353" s="75">
        <f t="shared" si="73"/>
        <v>0</v>
      </c>
      <c r="M353" s="76"/>
      <c r="N353" s="77"/>
      <c r="O353" s="73">
        <f t="shared" si="74"/>
        <v>0</v>
      </c>
      <c r="P353" s="76"/>
      <c r="Q353" s="76"/>
      <c r="R353" s="77">
        <f t="shared" si="72"/>
        <v>0</v>
      </c>
      <c r="S353" s="76">
        <f t="shared" si="75"/>
        <v>0</v>
      </c>
      <c r="T353" s="76"/>
      <c r="U353" s="78"/>
      <c r="V353" s="76"/>
      <c r="W353" s="78"/>
      <c r="X353" s="76"/>
      <c r="Y353" s="78"/>
      <c r="Z353" s="73">
        <f t="shared" si="76"/>
        <v>0</v>
      </c>
      <c r="AA353" s="73">
        <f t="shared" si="77"/>
        <v>0</v>
      </c>
      <c r="AB353" s="76"/>
      <c r="AC353" s="77"/>
      <c r="AD353" s="76"/>
      <c r="AE353" s="77"/>
      <c r="AF353" s="76"/>
      <c r="AG353" s="77"/>
    </row>
    <row r="354" spans="1:33" s="17" customFormat="1" ht="51.75" hidden="1" customHeight="1" x14ac:dyDescent="0.25">
      <c r="A354" s="824"/>
      <c r="B354" s="751"/>
      <c r="C354" s="741" t="s">
        <v>593</v>
      </c>
      <c r="D354" s="765" t="s">
        <v>594</v>
      </c>
      <c r="E354" s="768" t="s">
        <v>41</v>
      </c>
      <c r="F354" s="129" t="s">
        <v>595</v>
      </c>
      <c r="G354" s="92">
        <v>33</v>
      </c>
      <c r="H354" s="79">
        <v>1134</v>
      </c>
      <c r="I354" s="80">
        <v>305</v>
      </c>
      <c r="J354" s="415">
        <v>0</v>
      </c>
      <c r="K354" s="418">
        <v>123168.7</v>
      </c>
      <c r="L354" s="75">
        <f t="shared" si="73"/>
        <v>0</v>
      </c>
      <c r="M354" s="76"/>
      <c r="N354" s="77"/>
      <c r="O354" s="73">
        <f t="shared" si="74"/>
        <v>0</v>
      </c>
      <c r="P354" s="76"/>
      <c r="Q354" s="76"/>
      <c r="R354" s="77">
        <f t="shared" si="72"/>
        <v>0</v>
      </c>
      <c r="S354" s="76">
        <f t="shared" si="75"/>
        <v>0</v>
      </c>
      <c r="T354" s="76"/>
      <c r="U354" s="78"/>
      <c r="V354" s="76"/>
      <c r="W354" s="78"/>
      <c r="X354" s="76"/>
      <c r="Y354" s="78"/>
      <c r="Z354" s="73">
        <f t="shared" si="76"/>
        <v>0</v>
      </c>
      <c r="AA354" s="73">
        <f t="shared" si="77"/>
        <v>0</v>
      </c>
      <c r="AB354" s="76"/>
      <c r="AC354" s="77"/>
      <c r="AD354" s="76"/>
      <c r="AE354" s="77"/>
      <c r="AF354" s="76"/>
      <c r="AG354" s="77"/>
    </row>
    <row r="355" spans="1:33" s="17" customFormat="1" ht="51.75" hidden="1" customHeight="1" x14ac:dyDescent="0.25">
      <c r="A355" s="824"/>
      <c r="B355" s="751"/>
      <c r="C355" s="763"/>
      <c r="D355" s="766"/>
      <c r="E355" s="769"/>
      <c r="F355" s="129" t="s">
        <v>596</v>
      </c>
      <c r="G355" s="92">
        <v>33</v>
      </c>
      <c r="H355" s="79">
        <v>121</v>
      </c>
      <c r="I355" s="80">
        <v>306</v>
      </c>
      <c r="J355" s="415">
        <v>0</v>
      </c>
      <c r="K355" s="418">
        <v>123168.7</v>
      </c>
      <c r="L355" s="75">
        <f t="shared" si="73"/>
        <v>0</v>
      </c>
      <c r="M355" s="76"/>
      <c r="N355" s="77"/>
      <c r="O355" s="73">
        <f t="shared" si="74"/>
        <v>0</v>
      </c>
      <c r="P355" s="76"/>
      <c r="Q355" s="76"/>
      <c r="R355" s="77">
        <f t="shared" si="72"/>
        <v>0</v>
      </c>
      <c r="S355" s="76">
        <f t="shared" si="75"/>
        <v>0</v>
      </c>
      <c r="T355" s="76"/>
      <c r="U355" s="78"/>
      <c r="V355" s="76"/>
      <c r="W355" s="78"/>
      <c r="X355" s="76"/>
      <c r="Y355" s="78"/>
      <c r="Z355" s="73">
        <f t="shared" si="76"/>
        <v>0</v>
      </c>
      <c r="AA355" s="73">
        <f t="shared" si="77"/>
        <v>0</v>
      </c>
      <c r="AB355" s="76"/>
      <c r="AC355" s="77"/>
      <c r="AD355" s="76"/>
      <c r="AE355" s="77"/>
      <c r="AF355" s="76"/>
      <c r="AG355" s="77"/>
    </row>
    <row r="356" spans="1:33" s="17" customFormat="1" ht="51.75" hidden="1" customHeight="1" x14ac:dyDescent="0.25">
      <c r="A356" s="824"/>
      <c r="B356" s="751"/>
      <c r="C356" s="763"/>
      <c r="D356" s="766"/>
      <c r="E356" s="769"/>
      <c r="F356" s="129" t="s">
        <v>597</v>
      </c>
      <c r="G356" s="92">
        <v>33</v>
      </c>
      <c r="H356" s="79">
        <v>120</v>
      </c>
      <c r="I356" s="80">
        <v>307</v>
      </c>
      <c r="J356" s="415">
        <v>0</v>
      </c>
      <c r="K356" s="418">
        <v>123168.7</v>
      </c>
      <c r="L356" s="75">
        <f t="shared" si="73"/>
        <v>0</v>
      </c>
      <c r="M356" s="76"/>
      <c r="N356" s="77"/>
      <c r="O356" s="73">
        <f t="shared" si="74"/>
        <v>0</v>
      </c>
      <c r="P356" s="76"/>
      <c r="Q356" s="76"/>
      <c r="R356" s="77">
        <f t="shared" si="72"/>
        <v>0</v>
      </c>
      <c r="S356" s="76">
        <f t="shared" si="75"/>
        <v>0</v>
      </c>
      <c r="T356" s="76"/>
      <c r="U356" s="78"/>
      <c r="V356" s="76"/>
      <c r="W356" s="78"/>
      <c r="X356" s="76"/>
      <c r="Y356" s="78"/>
      <c r="Z356" s="73">
        <f t="shared" si="76"/>
        <v>0</v>
      </c>
      <c r="AA356" s="73">
        <f t="shared" si="77"/>
        <v>0</v>
      </c>
      <c r="AB356" s="76"/>
      <c r="AC356" s="77"/>
      <c r="AD356" s="76"/>
      <c r="AE356" s="77"/>
      <c r="AF356" s="76"/>
      <c r="AG356" s="77"/>
    </row>
    <row r="357" spans="1:33" s="17" customFormat="1" ht="51.75" hidden="1" customHeight="1" x14ac:dyDescent="0.25">
      <c r="A357" s="824"/>
      <c r="B357" s="751"/>
      <c r="C357" s="742"/>
      <c r="D357" s="755"/>
      <c r="E357" s="756"/>
      <c r="F357" s="129" t="s">
        <v>598</v>
      </c>
      <c r="G357" s="92">
        <v>33</v>
      </c>
      <c r="H357" s="79">
        <v>119</v>
      </c>
      <c r="I357" s="80">
        <v>308</v>
      </c>
      <c r="J357" s="415">
        <v>0</v>
      </c>
      <c r="K357" s="418">
        <v>123168.7</v>
      </c>
      <c r="L357" s="75">
        <f t="shared" si="73"/>
        <v>0</v>
      </c>
      <c r="M357" s="76"/>
      <c r="N357" s="77"/>
      <c r="O357" s="73">
        <f t="shared" si="74"/>
        <v>0</v>
      </c>
      <c r="P357" s="76"/>
      <c r="Q357" s="76"/>
      <c r="R357" s="77">
        <f t="shared" si="72"/>
        <v>0</v>
      </c>
      <c r="S357" s="76">
        <f t="shared" si="75"/>
        <v>0</v>
      </c>
      <c r="T357" s="76"/>
      <c r="U357" s="78"/>
      <c r="V357" s="76"/>
      <c r="W357" s="78"/>
      <c r="X357" s="76"/>
      <c r="Y357" s="78"/>
      <c r="Z357" s="73">
        <f t="shared" si="76"/>
        <v>0</v>
      </c>
      <c r="AA357" s="73">
        <f t="shared" si="77"/>
        <v>0</v>
      </c>
      <c r="AB357" s="76"/>
      <c r="AC357" s="77"/>
      <c r="AD357" s="76"/>
      <c r="AE357" s="77"/>
      <c r="AF357" s="76"/>
      <c r="AG357" s="77"/>
    </row>
    <row r="358" spans="1:33" s="17" customFormat="1" ht="51.75" hidden="1" customHeight="1" x14ac:dyDescent="0.25">
      <c r="A358" s="824"/>
      <c r="B358" s="751"/>
      <c r="C358" s="741" t="s">
        <v>599</v>
      </c>
      <c r="D358" s="768" t="s">
        <v>600</v>
      </c>
      <c r="E358" s="768" t="s">
        <v>41</v>
      </c>
      <c r="F358" s="129" t="s">
        <v>601</v>
      </c>
      <c r="G358" s="92">
        <v>33</v>
      </c>
      <c r="H358" s="79">
        <v>1133</v>
      </c>
      <c r="I358" s="80">
        <v>309</v>
      </c>
      <c r="J358" s="415">
        <v>0</v>
      </c>
      <c r="K358" s="418">
        <v>123168.7</v>
      </c>
      <c r="L358" s="75">
        <f t="shared" si="73"/>
        <v>0</v>
      </c>
      <c r="M358" s="76"/>
      <c r="N358" s="77"/>
      <c r="O358" s="73">
        <f t="shared" si="74"/>
        <v>0</v>
      </c>
      <c r="P358" s="76"/>
      <c r="Q358" s="76"/>
      <c r="R358" s="77">
        <f t="shared" si="72"/>
        <v>0</v>
      </c>
      <c r="S358" s="76">
        <f t="shared" si="75"/>
        <v>0</v>
      </c>
      <c r="T358" s="76"/>
      <c r="U358" s="78"/>
      <c r="V358" s="76"/>
      <c r="W358" s="78"/>
      <c r="X358" s="76"/>
      <c r="Y358" s="78"/>
      <c r="Z358" s="73">
        <f t="shared" si="76"/>
        <v>0</v>
      </c>
      <c r="AA358" s="73">
        <f t="shared" si="77"/>
        <v>0</v>
      </c>
      <c r="AB358" s="76"/>
      <c r="AC358" s="77"/>
      <c r="AD358" s="76"/>
      <c r="AE358" s="77"/>
      <c r="AF358" s="76"/>
      <c r="AG358" s="77"/>
    </row>
    <row r="359" spans="1:33" s="17" customFormat="1" ht="51.75" hidden="1" customHeight="1" x14ac:dyDescent="0.25">
      <c r="A359" s="824"/>
      <c r="B359" s="751"/>
      <c r="C359" s="763"/>
      <c r="D359" s="769"/>
      <c r="E359" s="769"/>
      <c r="F359" s="129" t="s">
        <v>602</v>
      </c>
      <c r="G359" s="92">
        <v>33</v>
      </c>
      <c r="H359" s="79">
        <v>118</v>
      </c>
      <c r="I359" s="80">
        <v>310</v>
      </c>
      <c r="J359" s="415">
        <v>0</v>
      </c>
      <c r="K359" s="418">
        <v>123168.7</v>
      </c>
      <c r="L359" s="75">
        <f t="shared" si="73"/>
        <v>0</v>
      </c>
      <c r="M359" s="76"/>
      <c r="N359" s="77"/>
      <c r="O359" s="73">
        <f t="shared" si="74"/>
        <v>0</v>
      </c>
      <c r="P359" s="76"/>
      <c r="Q359" s="76"/>
      <c r="R359" s="77">
        <f t="shared" si="72"/>
        <v>0</v>
      </c>
      <c r="S359" s="76">
        <f t="shared" si="75"/>
        <v>0</v>
      </c>
      <c r="T359" s="76"/>
      <c r="U359" s="78"/>
      <c r="V359" s="76"/>
      <c r="W359" s="78"/>
      <c r="X359" s="76"/>
      <c r="Y359" s="78"/>
      <c r="Z359" s="73">
        <f t="shared" si="76"/>
        <v>0</v>
      </c>
      <c r="AA359" s="73">
        <f t="shared" si="77"/>
        <v>0</v>
      </c>
      <c r="AB359" s="76"/>
      <c r="AC359" s="77"/>
      <c r="AD359" s="76"/>
      <c r="AE359" s="77"/>
      <c r="AF359" s="76"/>
      <c r="AG359" s="77"/>
    </row>
    <row r="360" spans="1:33" s="17" customFormat="1" ht="51.75" hidden="1" customHeight="1" x14ac:dyDescent="0.25">
      <c r="A360" s="824"/>
      <c r="B360" s="751"/>
      <c r="C360" s="763"/>
      <c r="D360" s="769"/>
      <c r="E360" s="769"/>
      <c r="F360" s="129" t="s">
        <v>603</v>
      </c>
      <c r="G360" s="92">
        <v>33</v>
      </c>
      <c r="H360" s="79">
        <v>1132</v>
      </c>
      <c r="I360" s="80">
        <v>311</v>
      </c>
      <c r="J360" s="415">
        <v>0</v>
      </c>
      <c r="K360" s="418">
        <v>123168.7</v>
      </c>
      <c r="L360" s="75">
        <f t="shared" si="73"/>
        <v>0</v>
      </c>
      <c r="M360" s="76"/>
      <c r="N360" s="77"/>
      <c r="O360" s="73">
        <f t="shared" si="74"/>
        <v>0</v>
      </c>
      <c r="P360" s="76"/>
      <c r="Q360" s="76"/>
      <c r="R360" s="77">
        <f t="shared" si="72"/>
        <v>0</v>
      </c>
      <c r="S360" s="76">
        <f t="shared" si="75"/>
        <v>0</v>
      </c>
      <c r="T360" s="76"/>
      <c r="U360" s="78"/>
      <c r="V360" s="76"/>
      <c r="W360" s="78"/>
      <c r="X360" s="76"/>
      <c r="Y360" s="78"/>
      <c r="Z360" s="73">
        <f t="shared" si="76"/>
        <v>0</v>
      </c>
      <c r="AA360" s="73">
        <f t="shared" si="77"/>
        <v>0</v>
      </c>
      <c r="AB360" s="76"/>
      <c r="AC360" s="77"/>
      <c r="AD360" s="76"/>
      <c r="AE360" s="77"/>
      <c r="AF360" s="76"/>
      <c r="AG360" s="77"/>
    </row>
    <row r="361" spans="1:33" s="17" customFormat="1" ht="51.75" hidden="1" customHeight="1" x14ac:dyDescent="0.25">
      <c r="A361" s="824"/>
      <c r="B361" s="751"/>
      <c r="C361" s="763"/>
      <c r="D361" s="769"/>
      <c r="E361" s="769"/>
      <c r="F361" s="129" t="s">
        <v>604</v>
      </c>
      <c r="G361" s="92">
        <v>33</v>
      </c>
      <c r="H361" s="79">
        <v>1131</v>
      </c>
      <c r="I361" s="80">
        <v>312</v>
      </c>
      <c r="J361" s="415">
        <v>0</v>
      </c>
      <c r="K361" s="418">
        <v>123168.7</v>
      </c>
      <c r="L361" s="75">
        <f t="shared" si="73"/>
        <v>0</v>
      </c>
      <c r="M361" s="76"/>
      <c r="N361" s="77"/>
      <c r="O361" s="73">
        <f t="shared" si="74"/>
        <v>0</v>
      </c>
      <c r="P361" s="76"/>
      <c r="Q361" s="76"/>
      <c r="R361" s="77">
        <f t="shared" si="72"/>
        <v>0</v>
      </c>
      <c r="S361" s="76">
        <f t="shared" si="75"/>
        <v>0</v>
      </c>
      <c r="T361" s="76"/>
      <c r="U361" s="78"/>
      <c r="V361" s="76"/>
      <c r="W361" s="78"/>
      <c r="X361" s="76"/>
      <c r="Y361" s="78"/>
      <c r="Z361" s="73">
        <f t="shared" si="76"/>
        <v>0</v>
      </c>
      <c r="AA361" s="73">
        <f t="shared" si="77"/>
        <v>0</v>
      </c>
      <c r="AB361" s="76"/>
      <c r="AC361" s="77"/>
      <c r="AD361" s="76"/>
      <c r="AE361" s="77"/>
      <c r="AF361" s="76"/>
      <c r="AG361" s="77"/>
    </row>
    <row r="362" spans="1:33" s="17" customFormat="1" ht="51.75" hidden="1" customHeight="1" x14ac:dyDescent="0.25">
      <c r="A362" s="824"/>
      <c r="B362" s="751"/>
      <c r="C362" s="763"/>
      <c r="D362" s="769"/>
      <c r="E362" s="769"/>
      <c r="F362" s="129" t="s">
        <v>507</v>
      </c>
      <c r="G362" s="92">
        <v>33</v>
      </c>
      <c r="H362" s="79">
        <v>1130</v>
      </c>
      <c r="I362" s="80">
        <v>314</v>
      </c>
      <c r="J362" s="415">
        <v>0</v>
      </c>
      <c r="K362" s="418">
        <v>123168.7</v>
      </c>
      <c r="L362" s="75">
        <f t="shared" si="73"/>
        <v>0</v>
      </c>
      <c r="M362" s="76"/>
      <c r="N362" s="77"/>
      <c r="O362" s="73">
        <f t="shared" si="74"/>
        <v>0</v>
      </c>
      <c r="P362" s="76"/>
      <c r="Q362" s="76"/>
      <c r="R362" s="77">
        <f t="shared" si="72"/>
        <v>0</v>
      </c>
      <c r="S362" s="76">
        <f t="shared" si="75"/>
        <v>0</v>
      </c>
      <c r="T362" s="76"/>
      <c r="U362" s="78"/>
      <c r="V362" s="76"/>
      <c r="W362" s="78"/>
      <c r="X362" s="76"/>
      <c r="Y362" s="78"/>
      <c r="Z362" s="73">
        <f t="shared" si="76"/>
        <v>0</v>
      </c>
      <c r="AA362" s="73">
        <f t="shared" si="77"/>
        <v>0</v>
      </c>
      <c r="AB362" s="76"/>
      <c r="AC362" s="77"/>
      <c r="AD362" s="76"/>
      <c r="AE362" s="77"/>
      <c r="AF362" s="76"/>
      <c r="AG362" s="77"/>
    </row>
    <row r="363" spans="1:33" s="17" customFormat="1" ht="51.75" hidden="1" customHeight="1" x14ac:dyDescent="0.25">
      <c r="A363" s="824"/>
      <c r="B363" s="751"/>
      <c r="C363" s="742"/>
      <c r="D363" s="756"/>
      <c r="E363" s="756"/>
      <c r="F363" s="232" t="s">
        <v>605</v>
      </c>
      <c r="G363" s="233">
        <v>33</v>
      </c>
      <c r="H363" s="234">
        <v>117</v>
      </c>
      <c r="I363" s="89">
        <v>575</v>
      </c>
      <c r="J363" s="415">
        <v>0</v>
      </c>
      <c r="K363" s="418">
        <v>123168.7</v>
      </c>
      <c r="L363" s="75">
        <f t="shared" si="73"/>
        <v>0</v>
      </c>
      <c r="M363" s="76"/>
      <c r="N363" s="77"/>
      <c r="O363" s="73">
        <f t="shared" si="74"/>
        <v>0</v>
      </c>
      <c r="P363" s="76"/>
      <c r="Q363" s="76"/>
      <c r="R363" s="77">
        <f t="shared" si="72"/>
        <v>0</v>
      </c>
      <c r="S363" s="76">
        <f t="shared" si="75"/>
        <v>0</v>
      </c>
      <c r="T363" s="76"/>
      <c r="U363" s="78"/>
      <c r="V363" s="76"/>
      <c r="W363" s="78"/>
      <c r="X363" s="76"/>
      <c r="Y363" s="78"/>
      <c r="Z363" s="73">
        <f t="shared" si="76"/>
        <v>0</v>
      </c>
      <c r="AA363" s="73">
        <f t="shared" si="77"/>
        <v>0</v>
      </c>
      <c r="AB363" s="76"/>
      <c r="AC363" s="77"/>
      <c r="AD363" s="76"/>
      <c r="AE363" s="77"/>
      <c r="AF363" s="76"/>
      <c r="AG363" s="77"/>
    </row>
    <row r="364" spans="1:33" s="17" customFormat="1" ht="51.75" hidden="1" customHeight="1" x14ac:dyDescent="0.25">
      <c r="A364" s="824"/>
      <c r="B364" s="751"/>
      <c r="C364" s="770" t="s">
        <v>606</v>
      </c>
      <c r="D364" s="90" t="s">
        <v>607</v>
      </c>
      <c r="E364" s="91" t="s">
        <v>41</v>
      </c>
      <c r="F364" s="129" t="s">
        <v>608</v>
      </c>
      <c r="G364" s="92">
        <v>33</v>
      </c>
      <c r="H364" s="79">
        <v>116</v>
      </c>
      <c r="I364" s="80">
        <v>315</v>
      </c>
      <c r="J364" s="415">
        <v>0</v>
      </c>
      <c r="K364" s="418">
        <v>123168.7</v>
      </c>
      <c r="L364" s="75">
        <f t="shared" si="73"/>
        <v>0</v>
      </c>
      <c r="M364" s="76"/>
      <c r="N364" s="77"/>
      <c r="O364" s="73">
        <f t="shared" si="74"/>
        <v>0</v>
      </c>
      <c r="P364" s="76"/>
      <c r="Q364" s="76"/>
      <c r="R364" s="77">
        <f t="shared" si="72"/>
        <v>0</v>
      </c>
      <c r="S364" s="76">
        <f t="shared" si="75"/>
        <v>0</v>
      </c>
      <c r="T364" s="76"/>
      <c r="U364" s="78"/>
      <c r="V364" s="76"/>
      <c r="W364" s="78"/>
      <c r="X364" s="76"/>
      <c r="Y364" s="78"/>
      <c r="Z364" s="73">
        <f t="shared" si="76"/>
        <v>0</v>
      </c>
      <c r="AA364" s="73">
        <f t="shared" si="77"/>
        <v>0</v>
      </c>
      <c r="AB364" s="76"/>
      <c r="AC364" s="77"/>
      <c r="AD364" s="76"/>
      <c r="AE364" s="77"/>
      <c r="AF364" s="76"/>
      <c r="AG364" s="77"/>
    </row>
    <row r="365" spans="1:33" s="17" customFormat="1" ht="51.75" hidden="1" customHeight="1" x14ac:dyDescent="0.25">
      <c r="A365" s="824"/>
      <c r="B365" s="751"/>
      <c r="C365" s="771"/>
      <c r="D365" s="90" t="s">
        <v>609</v>
      </c>
      <c r="E365" s="91" t="s">
        <v>41</v>
      </c>
      <c r="F365" s="129" t="s">
        <v>610</v>
      </c>
      <c r="G365" s="92">
        <v>33</v>
      </c>
      <c r="H365" s="79">
        <v>115</v>
      </c>
      <c r="I365" s="80">
        <v>316</v>
      </c>
      <c r="J365" s="415">
        <v>0</v>
      </c>
      <c r="K365" s="418">
        <v>123168.7</v>
      </c>
      <c r="L365" s="75">
        <f t="shared" si="73"/>
        <v>0</v>
      </c>
      <c r="M365" s="76"/>
      <c r="N365" s="77"/>
      <c r="O365" s="73">
        <f t="shared" si="74"/>
        <v>0</v>
      </c>
      <c r="P365" s="76"/>
      <c r="Q365" s="76"/>
      <c r="R365" s="77">
        <f t="shared" si="72"/>
        <v>0</v>
      </c>
      <c r="S365" s="76">
        <f t="shared" si="75"/>
        <v>0</v>
      </c>
      <c r="T365" s="76"/>
      <c r="U365" s="78"/>
      <c r="V365" s="76"/>
      <c r="W365" s="78"/>
      <c r="X365" s="76"/>
      <c r="Y365" s="78"/>
      <c r="Z365" s="73">
        <f t="shared" si="76"/>
        <v>0</v>
      </c>
      <c r="AA365" s="73">
        <f t="shared" si="77"/>
        <v>0</v>
      </c>
      <c r="AB365" s="76"/>
      <c r="AC365" s="77"/>
      <c r="AD365" s="76"/>
      <c r="AE365" s="77"/>
      <c r="AF365" s="76"/>
      <c r="AG365" s="77"/>
    </row>
    <row r="366" spans="1:33" s="17" customFormat="1" ht="51.75" hidden="1" customHeight="1" x14ac:dyDescent="0.25">
      <c r="A366" s="824"/>
      <c r="B366" s="751"/>
      <c r="C366" s="128" t="s">
        <v>611</v>
      </c>
      <c r="D366" s="90" t="s">
        <v>612</v>
      </c>
      <c r="E366" s="91" t="s">
        <v>41</v>
      </c>
      <c r="F366" s="129" t="s">
        <v>613</v>
      </c>
      <c r="G366" s="92">
        <v>33</v>
      </c>
      <c r="H366" s="79">
        <v>1082</v>
      </c>
      <c r="I366" s="80">
        <v>317</v>
      </c>
      <c r="J366" s="415">
        <v>0</v>
      </c>
      <c r="K366" s="418">
        <v>123168.7</v>
      </c>
      <c r="L366" s="75">
        <f t="shared" si="73"/>
        <v>0</v>
      </c>
      <c r="M366" s="76"/>
      <c r="N366" s="77"/>
      <c r="O366" s="73">
        <f t="shared" si="74"/>
        <v>0</v>
      </c>
      <c r="P366" s="76"/>
      <c r="Q366" s="76"/>
      <c r="R366" s="77">
        <f t="shared" si="72"/>
        <v>0</v>
      </c>
      <c r="S366" s="76">
        <f t="shared" si="75"/>
        <v>0</v>
      </c>
      <c r="T366" s="76"/>
      <c r="U366" s="78"/>
      <c r="V366" s="76"/>
      <c r="W366" s="78"/>
      <c r="X366" s="76"/>
      <c r="Y366" s="78"/>
      <c r="Z366" s="73">
        <f t="shared" si="76"/>
        <v>0</v>
      </c>
      <c r="AA366" s="73">
        <f t="shared" si="77"/>
        <v>0</v>
      </c>
      <c r="AB366" s="76"/>
      <c r="AC366" s="77"/>
      <c r="AD366" s="76"/>
      <c r="AE366" s="77"/>
      <c r="AF366" s="76"/>
      <c r="AG366" s="77"/>
    </row>
    <row r="367" spans="1:33" s="17" customFormat="1" ht="51.75" hidden="1" customHeight="1" x14ac:dyDescent="0.25">
      <c r="A367" s="824"/>
      <c r="B367" s="751"/>
      <c r="C367" s="770" t="s">
        <v>614</v>
      </c>
      <c r="D367" s="765" t="s">
        <v>615</v>
      </c>
      <c r="E367" s="768" t="s">
        <v>41</v>
      </c>
      <c r="F367" s="129" t="s">
        <v>616</v>
      </c>
      <c r="G367" s="92">
        <v>33</v>
      </c>
      <c r="H367" s="79">
        <v>1129</v>
      </c>
      <c r="I367" s="80">
        <v>318</v>
      </c>
      <c r="J367" s="415">
        <v>0</v>
      </c>
      <c r="K367" s="418">
        <v>123168.7</v>
      </c>
      <c r="L367" s="75">
        <f t="shared" si="73"/>
        <v>0</v>
      </c>
      <c r="M367" s="76"/>
      <c r="N367" s="77"/>
      <c r="O367" s="73">
        <f t="shared" si="74"/>
        <v>0</v>
      </c>
      <c r="P367" s="76"/>
      <c r="Q367" s="76"/>
      <c r="R367" s="77">
        <f t="shared" si="72"/>
        <v>0</v>
      </c>
      <c r="S367" s="76">
        <f t="shared" si="75"/>
        <v>0</v>
      </c>
      <c r="T367" s="76"/>
      <c r="U367" s="78"/>
      <c r="V367" s="76"/>
      <c r="W367" s="78"/>
      <c r="X367" s="76"/>
      <c r="Y367" s="78"/>
      <c r="Z367" s="73">
        <f t="shared" si="76"/>
        <v>0</v>
      </c>
      <c r="AA367" s="73">
        <f t="shared" si="77"/>
        <v>0</v>
      </c>
      <c r="AB367" s="76"/>
      <c r="AC367" s="77"/>
      <c r="AD367" s="76"/>
      <c r="AE367" s="77"/>
      <c r="AF367" s="76"/>
      <c r="AG367" s="77"/>
    </row>
    <row r="368" spans="1:33" s="17" customFormat="1" ht="51.75" hidden="1" customHeight="1" x14ac:dyDescent="0.25">
      <c r="A368" s="824"/>
      <c r="B368" s="751"/>
      <c r="C368" s="804"/>
      <c r="D368" s="766"/>
      <c r="E368" s="769"/>
      <c r="F368" s="129" t="s">
        <v>617</v>
      </c>
      <c r="G368" s="92">
        <v>33</v>
      </c>
      <c r="H368" s="79">
        <v>114</v>
      </c>
      <c r="I368" s="80">
        <v>319</v>
      </c>
      <c r="J368" s="415">
        <v>0</v>
      </c>
      <c r="K368" s="418">
        <v>123168.7</v>
      </c>
      <c r="L368" s="75">
        <f t="shared" si="73"/>
        <v>0</v>
      </c>
      <c r="M368" s="76"/>
      <c r="N368" s="77"/>
      <c r="O368" s="73">
        <f t="shared" si="74"/>
        <v>0</v>
      </c>
      <c r="P368" s="76"/>
      <c r="Q368" s="76"/>
      <c r="R368" s="77">
        <f t="shared" si="72"/>
        <v>0</v>
      </c>
      <c r="S368" s="76">
        <f t="shared" si="75"/>
        <v>0</v>
      </c>
      <c r="T368" s="76"/>
      <c r="U368" s="78"/>
      <c r="V368" s="76"/>
      <c r="W368" s="78"/>
      <c r="X368" s="76"/>
      <c r="Y368" s="78"/>
      <c r="Z368" s="73">
        <f t="shared" si="76"/>
        <v>0</v>
      </c>
      <c r="AA368" s="73">
        <f t="shared" si="77"/>
        <v>0</v>
      </c>
      <c r="AB368" s="76"/>
      <c r="AC368" s="77"/>
      <c r="AD368" s="76"/>
      <c r="AE368" s="77"/>
      <c r="AF368" s="76"/>
      <c r="AG368" s="77"/>
    </row>
    <row r="369" spans="1:33" s="17" customFormat="1" ht="51.75" hidden="1" customHeight="1" x14ac:dyDescent="0.25">
      <c r="A369" s="824"/>
      <c r="B369" s="751"/>
      <c r="C369" s="804"/>
      <c r="D369" s="766"/>
      <c r="E369" s="769"/>
      <c r="F369" s="129" t="s">
        <v>618</v>
      </c>
      <c r="G369" s="92">
        <v>33</v>
      </c>
      <c r="H369" s="79">
        <v>113</v>
      </c>
      <c r="I369" s="80">
        <v>320</v>
      </c>
      <c r="J369" s="415">
        <v>0</v>
      </c>
      <c r="K369" s="418">
        <v>123168.7</v>
      </c>
      <c r="L369" s="75">
        <f t="shared" si="73"/>
        <v>0</v>
      </c>
      <c r="M369" s="76"/>
      <c r="N369" s="77"/>
      <c r="O369" s="73">
        <f t="shared" si="74"/>
        <v>0</v>
      </c>
      <c r="P369" s="76"/>
      <c r="Q369" s="76"/>
      <c r="R369" s="77">
        <f t="shared" si="72"/>
        <v>0</v>
      </c>
      <c r="S369" s="76">
        <f t="shared" si="75"/>
        <v>0</v>
      </c>
      <c r="T369" s="76"/>
      <c r="U369" s="78"/>
      <c r="V369" s="76"/>
      <c r="W369" s="78"/>
      <c r="X369" s="76"/>
      <c r="Y369" s="78"/>
      <c r="Z369" s="73">
        <f t="shared" si="76"/>
        <v>0</v>
      </c>
      <c r="AA369" s="73">
        <f t="shared" si="77"/>
        <v>0</v>
      </c>
      <c r="AB369" s="76"/>
      <c r="AC369" s="77"/>
      <c r="AD369" s="76"/>
      <c r="AE369" s="77"/>
      <c r="AF369" s="76"/>
      <c r="AG369" s="77"/>
    </row>
    <row r="370" spans="1:33" s="17" customFormat="1" ht="51.75" hidden="1" customHeight="1" x14ac:dyDescent="0.25">
      <c r="A370" s="824"/>
      <c r="B370" s="751"/>
      <c r="C370" s="771"/>
      <c r="D370" s="755"/>
      <c r="E370" s="756"/>
      <c r="F370" s="129" t="s">
        <v>619</v>
      </c>
      <c r="G370" s="92">
        <v>33</v>
      </c>
      <c r="H370" s="79">
        <v>112</v>
      </c>
      <c r="I370" s="80">
        <v>321</v>
      </c>
      <c r="J370" s="415">
        <v>0</v>
      </c>
      <c r="K370" s="418">
        <v>123168.7</v>
      </c>
      <c r="L370" s="75">
        <f t="shared" si="73"/>
        <v>0</v>
      </c>
      <c r="M370" s="76"/>
      <c r="N370" s="77"/>
      <c r="O370" s="73">
        <f t="shared" si="74"/>
        <v>0</v>
      </c>
      <c r="P370" s="76"/>
      <c r="Q370" s="76"/>
      <c r="R370" s="77">
        <f t="shared" si="72"/>
        <v>0</v>
      </c>
      <c r="S370" s="76">
        <f t="shared" si="75"/>
        <v>0</v>
      </c>
      <c r="T370" s="76"/>
      <c r="U370" s="78"/>
      <c r="V370" s="76"/>
      <c r="W370" s="78"/>
      <c r="X370" s="76"/>
      <c r="Y370" s="78"/>
      <c r="Z370" s="73">
        <f t="shared" si="76"/>
        <v>0</v>
      </c>
      <c r="AA370" s="73">
        <f t="shared" si="77"/>
        <v>0</v>
      </c>
      <c r="AB370" s="76"/>
      <c r="AC370" s="77"/>
      <c r="AD370" s="76"/>
      <c r="AE370" s="77"/>
      <c r="AF370" s="76"/>
      <c r="AG370" s="77"/>
    </row>
    <row r="371" spans="1:33" s="17" customFormat="1" ht="51.75" hidden="1" customHeight="1" x14ac:dyDescent="0.25">
      <c r="A371" s="824"/>
      <c r="B371" s="751"/>
      <c r="C371" s="231" t="s">
        <v>429</v>
      </c>
      <c r="D371" s="90" t="s">
        <v>620</v>
      </c>
      <c r="E371" s="91" t="s">
        <v>41</v>
      </c>
      <c r="F371" s="129" t="s">
        <v>621</v>
      </c>
      <c r="G371" s="92">
        <v>33</v>
      </c>
      <c r="H371" s="79">
        <v>1128</v>
      </c>
      <c r="I371" s="80">
        <v>322</v>
      </c>
      <c r="J371" s="415">
        <v>0</v>
      </c>
      <c r="K371" s="418">
        <v>123168.7</v>
      </c>
      <c r="L371" s="75">
        <f t="shared" si="73"/>
        <v>0</v>
      </c>
      <c r="M371" s="76"/>
      <c r="N371" s="77"/>
      <c r="O371" s="73">
        <f t="shared" si="74"/>
        <v>0</v>
      </c>
      <c r="P371" s="76"/>
      <c r="Q371" s="76"/>
      <c r="R371" s="77">
        <f t="shared" si="72"/>
        <v>0</v>
      </c>
      <c r="S371" s="76">
        <f t="shared" si="75"/>
        <v>0</v>
      </c>
      <c r="T371" s="76"/>
      <c r="U371" s="78"/>
      <c r="V371" s="76"/>
      <c r="W371" s="78"/>
      <c r="X371" s="76"/>
      <c r="Y371" s="78"/>
      <c r="Z371" s="73">
        <f t="shared" si="76"/>
        <v>0</v>
      </c>
      <c r="AA371" s="73">
        <f t="shared" si="77"/>
        <v>0</v>
      </c>
      <c r="AB371" s="76"/>
      <c r="AC371" s="77"/>
      <c r="AD371" s="76"/>
      <c r="AE371" s="77"/>
      <c r="AF371" s="76"/>
      <c r="AG371" s="77"/>
    </row>
    <row r="372" spans="1:33" s="17" customFormat="1" ht="51.75" hidden="1" customHeight="1" x14ac:dyDescent="0.25">
      <c r="A372" s="824"/>
      <c r="B372" s="751"/>
      <c r="C372" s="770" t="s">
        <v>437</v>
      </c>
      <c r="D372" s="765" t="s">
        <v>622</v>
      </c>
      <c r="E372" s="768" t="s">
        <v>41</v>
      </c>
      <c r="F372" s="129" t="s">
        <v>623</v>
      </c>
      <c r="G372" s="92">
        <v>33</v>
      </c>
      <c r="H372" s="79">
        <v>1127</v>
      </c>
      <c r="I372" s="80">
        <v>323</v>
      </c>
      <c r="J372" s="415">
        <v>0</v>
      </c>
      <c r="K372" s="418">
        <v>123168.7</v>
      </c>
      <c r="L372" s="75">
        <f t="shared" si="73"/>
        <v>0</v>
      </c>
      <c r="M372" s="76"/>
      <c r="N372" s="77"/>
      <c r="O372" s="73">
        <f t="shared" si="74"/>
        <v>0</v>
      </c>
      <c r="P372" s="76"/>
      <c r="Q372" s="76"/>
      <c r="R372" s="77">
        <f t="shared" si="72"/>
        <v>0</v>
      </c>
      <c r="S372" s="76">
        <f t="shared" si="75"/>
        <v>0</v>
      </c>
      <c r="T372" s="76"/>
      <c r="U372" s="78"/>
      <c r="V372" s="76"/>
      <c r="W372" s="78"/>
      <c r="X372" s="76"/>
      <c r="Y372" s="78"/>
      <c r="Z372" s="73">
        <f t="shared" si="76"/>
        <v>0</v>
      </c>
      <c r="AA372" s="73">
        <f t="shared" si="77"/>
        <v>0</v>
      </c>
      <c r="AB372" s="76"/>
      <c r="AC372" s="77"/>
      <c r="AD372" s="76"/>
      <c r="AE372" s="77"/>
      <c r="AF372" s="76"/>
      <c r="AG372" s="77"/>
    </row>
    <row r="373" spans="1:33" s="17" customFormat="1" ht="51.75" hidden="1" customHeight="1" x14ac:dyDescent="0.25">
      <c r="A373" s="824"/>
      <c r="B373" s="751"/>
      <c r="C373" s="804"/>
      <c r="D373" s="766"/>
      <c r="E373" s="769"/>
      <c r="F373" s="129" t="s">
        <v>624</v>
      </c>
      <c r="G373" s="92">
        <v>33</v>
      </c>
      <c r="H373" s="79">
        <v>111</v>
      </c>
      <c r="I373" s="80">
        <v>324</v>
      </c>
      <c r="J373" s="415">
        <v>0</v>
      </c>
      <c r="K373" s="418">
        <v>123168.7</v>
      </c>
      <c r="L373" s="75">
        <f t="shared" si="73"/>
        <v>0</v>
      </c>
      <c r="M373" s="76"/>
      <c r="N373" s="77"/>
      <c r="O373" s="73">
        <f t="shared" si="74"/>
        <v>0</v>
      </c>
      <c r="P373" s="76"/>
      <c r="Q373" s="76"/>
      <c r="R373" s="77">
        <f t="shared" si="72"/>
        <v>0</v>
      </c>
      <c r="S373" s="76">
        <f t="shared" si="75"/>
        <v>0</v>
      </c>
      <c r="T373" s="76"/>
      <c r="U373" s="78"/>
      <c r="V373" s="76"/>
      <c r="W373" s="78"/>
      <c r="X373" s="76"/>
      <c r="Y373" s="78"/>
      <c r="Z373" s="73">
        <f t="shared" si="76"/>
        <v>0</v>
      </c>
      <c r="AA373" s="73">
        <f t="shared" si="77"/>
        <v>0</v>
      </c>
      <c r="AB373" s="76"/>
      <c r="AC373" s="77"/>
      <c r="AD373" s="76"/>
      <c r="AE373" s="77"/>
      <c r="AF373" s="76"/>
      <c r="AG373" s="77"/>
    </row>
    <row r="374" spans="1:33" s="17" customFormat="1" ht="51.75" hidden="1" customHeight="1" x14ac:dyDescent="0.25">
      <c r="A374" s="824"/>
      <c r="B374" s="751"/>
      <c r="C374" s="771"/>
      <c r="D374" s="755"/>
      <c r="E374" s="756"/>
      <c r="F374" s="129" t="s">
        <v>625</v>
      </c>
      <c r="G374" s="92">
        <v>33</v>
      </c>
      <c r="H374" s="79">
        <v>110</v>
      </c>
      <c r="I374" s="80">
        <v>325</v>
      </c>
      <c r="J374" s="415">
        <v>0</v>
      </c>
      <c r="K374" s="418">
        <v>123168.7</v>
      </c>
      <c r="L374" s="75">
        <f t="shared" si="73"/>
        <v>0</v>
      </c>
      <c r="M374" s="76"/>
      <c r="N374" s="77"/>
      <c r="O374" s="73">
        <f t="shared" si="74"/>
        <v>0</v>
      </c>
      <c r="P374" s="76"/>
      <c r="Q374" s="76"/>
      <c r="R374" s="77">
        <f t="shared" si="72"/>
        <v>0</v>
      </c>
      <c r="S374" s="76">
        <f t="shared" si="75"/>
        <v>0</v>
      </c>
      <c r="T374" s="76"/>
      <c r="U374" s="78"/>
      <c r="V374" s="76"/>
      <c r="W374" s="78"/>
      <c r="X374" s="76"/>
      <c r="Y374" s="78"/>
      <c r="Z374" s="73">
        <f t="shared" si="76"/>
        <v>0</v>
      </c>
      <c r="AA374" s="73">
        <f t="shared" si="77"/>
        <v>0</v>
      </c>
      <c r="AB374" s="76"/>
      <c r="AC374" s="77"/>
      <c r="AD374" s="76"/>
      <c r="AE374" s="77"/>
      <c r="AF374" s="76"/>
      <c r="AG374" s="77"/>
    </row>
    <row r="375" spans="1:33" s="17" customFormat="1" ht="51.75" hidden="1" customHeight="1" x14ac:dyDescent="0.25">
      <c r="A375" s="824"/>
      <c r="B375" s="751"/>
      <c r="C375" s="770" t="s">
        <v>442</v>
      </c>
      <c r="D375" s="765" t="s">
        <v>626</v>
      </c>
      <c r="E375" s="768" t="s">
        <v>41</v>
      </c>
      <c r="F375" s="129" t="s">
        <v>627</v>
      </c>
      <c r="G375" s="92">
        <v>33</v>
      </c>
      <c r="H375" s="79">
        <v>109</v>
      </c>
      <c r="I375" s="80">
        <v>326</v>
      </c>
      <c r="J375" s="415">
        <v>0</v>
      </c>
      <c r="K375" s="418">
        <v>123168.7</v>
      </c>
      <c r="L375" s="75">
        <f t="shared" si="73"/>
        <v>0</v>
      </c>
      <c r="M375" s="76"/>
      <c r="N375" s="77"/>
      <c r="O375" s="73">
        <f t="shared" si="74"/>
        <v>0</v>
      </c>
      <c r="P375" s="76"/>
      <c r="Q375" s="76"/>
      <c r="R375" s="77">
        <f t="shared" si="72"/>
        <v>0</v>
      </c>
      <c r="S375" s="76">
        <f t="shared" si="75"/>
        <v>0</v>
      </c>
      <c r="T375" s="76"/>
      <c r="U375" s="78"/>
      <c r="V375" s="76"/>
      <c r="W375" s="78"/>
      <c r="X375" s="76"/>
      <c r="Y375" s="78"/>
      <c r="Z375" s="73">
        <f t="shared" si="76"/>
        <v>0</v>
      </c>
      <c r="AA375" s="73">
        <f t="shared" si="77"/>
        <v>0</v>
      </c>
      <c r="AB375" s="76"/>
      <c r="AC375" s="77"/>
      <c r="AD375" s="76"/>
      <c r="AE375" s="77"/>
      <c r="AF375" s="76"/>
      <c r="AG375" s="77"/>
    </row>
    <row r="376" spans="1:33" s="17" customFormat="1" ht="51.75" hidden="1" customHeight="1" x14ac:dyDescent="0.25">
      <c r="A376" s="824"/>
      <c r="B376" s="751"/>
      <c r="C376" s="804"/>
      <c r="D376" s="766"/>
      <c r="E376" s="769"/>
      <c r="F376" s="129" t="s">
        <v>628</v>
      </c>
      <c r="G376" s="92">
        <v>33</v>
      </c>
      <c r="H376" s="79">
        <v>108</v>
      </c>
      <c r="I376" s="80">
        <v>327</v>
      </c>
      <c r="J376" s="415">
        <v>0</v>
      </c>
      <c r="K376" s="418">
        <v>123168.7</v>
      </c>
      <c r="L376" s="75">
        <f t="shared" si="73"/>
        <v>0</v>
      </c>
      <c r="M376" s="76"/>
      <c r="N376" s="77"/>
      <c r="O376" s="73">
        <f t="shared" si="74"/>
        <v>0</v>
      </c>
      <c r="P376" s="76"/>
      <c r="Q376" s="76"/>
      <c r="R376" s="77">
        <f t="shared" si="72"/>
        <v>0</v>
      </c>
      <c r="S376" s="76">
        <f t="shared" si="75"/>
        <v>0</v>
      </c>
      <c r="T376" s="76"/>
      <c r="U376" s="78"/>
      <c r="V376" s="76"/>
      <c r="W376" s="78"/>
      <c r="X376" s="76"/>
      <c r="Y376" s="78"/>
      <c r="Z376" s="73">
        <f t="shared" si="76"/>
        <v>0</v>
      </c>
      <c r="AA376" s="73">
        <f t="shared" si="77"/>
        <v>0</v>
      </c>
      <c r="AB376" s="76"/>
      <c r="AC376" s="77"/>
      <c r="AD376" s="76"/>
      <c r="AE376" s="77"/>
      <c r="AF376" s="76"/>
      <c r="AG376" s="77"/>
    </row>
    <row r="377" spans="1:33" s="17" customFormat="1" ht="51.75" hidden="1" customHeight="1" x14ac:dyDescent="0.25">
      <c r="A377" s="824"/>
      <c r="B377" s="751"/>
      <c r="C377" s="804"/>
      <c r="D377" s="766"/>
      <c r="E377" s="769"/>
      <c r="F377" s="129" t="s">
        <v>629</v>
      </c>
      <c r="G377" s="92">
        <v>33</v>
      </c>
      <c r="H377" s="79">
        <v>107</v>
      </c>
      <c r="I377" s="80">
        <v>328</v>
      </c>
      <c r="J377" s="415">
        <v>0</v>
      </c>
      <c r="K377" s="418">
        <v>123168.7</v>
      </c>
      <c r="L377" s="75">
        <f t="shared" si="73"/>
        <v>0</v>
      </c>
      <c r="M377" s="76"/>
      <c r="N377" s="77"/>
      <c r="O377" s="73">
        <f t="shared" si="74"/>
        <v>0</v>
      </c>
      <c r="P377" s="76"/>
      <c r="Q377" s="76"/>
      <c r="R377" s="77">
        <f t="shared" si="72"/>
        <v>0</v>
      </c>
      <c r="S377" s="76">
        <f t="shared" si="75"/>
        <v>0</v>
      </c>
      <c r="T377" s="76"/>
      <c r="U377" s="78"/>
      <c r="V377" s="76"/>
      <c r="W377" s="78"/>
      <c r="X377" s="76"/>
      <c r="Y377" s="78"/>
      <c r="Z377" s="73">
        <f t="shared" si="76"/>
        <v>0</v>
      </c>
      <c r="AA377" s="73">
        <f t="shared" si="77"/>
        <v>0</v>
      </c>
      <c r="AB377" s="76"/>
      <c r="AC377" s="77"/>
      <c r="AD377" s="76"/>
      <c r="AE377" s="77"/>
      <c r="AF377" s="76"/>
      <c r="AG377" s="77"/>
    </row>
    <row r="378" spans="1:33" s="17" customFormat="1" ht="51.75" hidden="1" customHeight="1" x14ac:dyDescent="0.25">
      <c r="A378" s="824"/>
      <c r="B378" s="751"/>
      <c r="C378" s="804"/>
      <c r="D378" s="766"/>
      <c r="E378" s="769"/>
      <c r="F378" s="129" t="s">
        <v>630</v>
      </c>
      <c r="G378" s="92">
        <v>33</v>
      </c>
      <c r="H378" s="79">
        <v>106</v>
      </c>
      <c r="I378" s="80">
        <v>329</v>
      </c>
      <c r="J378" s="415">
        <v>0</v>
      </c>
      <c r="K378" s="418">
        <v>123168.7</v>
      </c>
      <c r="L378" s="75">
        <f t="shared" si="73"/>
        <v>0</v>
      </c>
      <c r="M378" s="76"/>
      <c r="N378" s="77"/>
      <c r="O378" s="73">
        <f t="shared" si="74"/>
        <v>0</v>
      </c>
      <c r="P378" s="76"/>
      <c r="Q378" s="76"/>
      <c r="R378" s="77">
        <f t="shared" si="72"/>
        <v>0</v>
      </c>
      <c r="S378" s="76">
        <f t="shared" si="75"/>
        <v>0</v>
      </c>
      <c r="T378" s="76"/>
      <c r="U378" s="78"/>
      <c r="V378" s="76"/>
      <c r="W378" s="78"/>
      <c r="X378" s="76"/>
      <c r="Y378" s="78"/>
      <c r="Z378" s="73">
        <f t="shared" si="76"/>
        <v>0</v>
      </c>
      <c r="AA378" s="73">
        <f t="shared" si="77"/>
        <v>0</v>
      </c>
      <c r="AB378" s="76"/>
      <c r="AC378" s="77"/>
      <c r="AD378" s="76"/>
      <c r="AE378" s="77"/>
      <c r="AF378" s="76"/>
      <c r="AG378" s="77"/>
    </row>
    <row r="379" spans="1:33" s="17" customFormat="1" ht="51.75" hidden="1" customHeight="1" x14ac:dyDescent="0.25">
      <c r="A379" s="824"/>
      <c r="B379" s="751"/>
      <c r="C379" s="771"/>
      <c r="D379" s="755"/>
      <c r="E379" s="756"/>
      <c r="F379" s="129" t="s">
        <v>631</v>
      </c>
      <c r="G379" s="92">
        <v>33</v>
      </c>
      <c r="H379" s="79">
        <v>105</v>
      </c>
      <c r="I379" s="80">
        <v>330</v>
      </c>
      <c r="J379" s="415">
        <v>0</v>
      </c>
      <c r="K379" s="418">
        <v>123168.7</v>
      </c>
      <c r="L379" s="75">
        <f t="shared" si="73"/>
        <v>0</v>
      </c>
      <c r="M379" s="76"/>
      <c r="N379" s="77"/>
      <c r="O379" s="73">
        <f t="shared" si="74"/>
        <v>0</v>
      </c>
      <c r="P379" s="76"/>
      <c r="Q379" s="76"/>
      <c r="R379" s="77">
        <f t="shared" si="72"/>
        <v>0</v>
      </c>
      <c r="S379" s="76">
        <f t="shared" si="75"/>
        <v>0</v>
      </c>
      <c r="T379" s="76"/>
      <c r="U379" s="78"/>
      <c r="V379" s="76"/>
      <c r="W379" s="78"/>
      <c r="X379" s="76"/>
      <c r="Y379" s="78"/>
      <c r="Z379" s="73">
        <f t="shared" si="76"/>
        <v>0</v>
      </c>
      <c r="AA379" s="73">
        <f t="shared" si="77"/>
        <v>0</v>
      </c>
      <c r="AB379" s="76"/>
      <c r="AC379" s="77"/>
      <c r="AD379" s="76"/>
      <c r="AE379" s="77"/>
      <c r="AF379" s="76"/>
      <c r="AG379" s="77"/>
    </row>
    <row r="380" spans="1:33" s="17" customFormat="1" ht="51.75" hidden="1" customHeight="1" x14ac:dyDescent="0.25">
      <c r="A380" s="824"/>
      <c r="B380" s="751"/>
      <c r="C380" s="741" t="s">
        <v>632</v>
      </c>
      <c r="D380" s="765" t="s">
        <v>633</v>
      </c>
      <c r="E380" s="768" t="s">
        <v>41</v>
      </c>
      <c r="F380" s="129" t="s">
        <v>634</v>
      </c>
      <c r="G380" s="92">
        <v>33</v>
      </c>
      <c r="H380" s="79">
        <v>1126</v>
      </c>
      <c r="I380" s="80">
        <v>331</v>
      </c>
      <c r="J380" s="415">
        <v>0</v>
      </c>
      <c r="K380" s="418">
        <v>123168.7</v>
      </c>
      <c r="L380" s="75">
        <f t="shared" si="73"/>
        <v>0</v>
      </c>
      <c r="M380" s="76"/>
      <c r="N380" s="77"/>
      <c r="O380" s="73">
        <f t="shared" si="74"/>
        <v>0</v>
      </c>
      <c r="P380" s="76"/>
      <c r="Q380" s="76"/>
      <c r="R380" s="77">
        <f t="shared" si="72"/>
        <v>0</v>
      </c>
      <c r="S380" s="76">
        <f t="shared" si="75"/>
        <v>0</v>
      </c>
      <c r="T380" s="76"/>
      <c r="U380" s="78"/>
      <c r="V380" s="76"/>
      <c r="W380" s="78"/>
      <c r="X380" s="76"/>
      <c r="Y380" s="78"/>
      <c r="Z380" s="73">
        <f t="shared" si="76"/>
        <v>0</v>
      </c>
      <c r="AA380" s="73">
        <f t="shared" si="77"/>
        <v>0</v>
      </c>
      <c r="AB380" s="76"/>
      <c r="AC380" s="77"/>
      <c r="AD380" s="76"/>
      <c r="AE380" s="77"/>
      <c r="AF380" s="76"/>
      <c r="AG380" s="77"/>
    </row>
    <row r="381" spans="1:33" s="17" customFormat="1" ht="51.75" hidden="1" customHeight="1" x14ac:dyDescent="0.25">
      <c r="A381" s="824"/>
      <c r="B381" s="751"/>
      <c r="C381" s="742"/>
      <c r="D381" s="755"/>
      <c r="E381" s="756"/>
      <c r="F381" s="129" t="s">
        <v>635</v>
      </c>
      <c r="G381" s="92">
        <v>33</v>
      </c>
      <c r="H381" s="79">
        <v>104</v>
      </c>
      <c r="I381" s="80">
        <v>332</v>
      </c>
      <c r="J381" s="415">
        <v>0</v>
      </c>
      <c r="K381" s="418">
        <v>123168.7</v>
      </c>
      <c r="L381" s="75">
        <f t="shared" si="73"/>
        <v>0</v>
      </c>
      <c r="M381" s="76"/>
      <c r="N381" s="77"/>
      <c r="O381" s="73">
        <f t="shared" si="74"/>
        <v>0</v>
      </c>
      <c r="P381" s="76"/>
      <c r="Q381" s="76"/>
      <c r="R381" s="77">
        <f t="shared" si="72"/>
        <v>0</v>
      </c>
      <c r="S381" s="76">
        <f t="shared" si="75"/>
        <v>0</v>
      </c>
      <c r="T381" s="76"/>
      <c r="U381" s="78"/>
      <c r="V381" s="76"/>
      <c r="W381" s="78"/>
      <c r="X381" s="76"/>
      <c r="Y381" s="78"/>
      <c r="Z381" s="73">
        <f t="shared" si="76"/>
        <v>0</v>
      </c>
      <c r="AA381" s="73">
        <f t="shared" si="77"/>
        <v>0</v>
      </c>
      <c r="AB381" s="76"/>
      <c r="AC381" s="77"/>
      <c r="AD381" s="76"/>
      <c r="AE381" s="77"/>
      <c r="AF381" s="76"/>
      <c r="AG381" s="77"/>
    </row>
    <row r="382" spans="1:33" s="17" customFormat="1" ht="51.75" hidden="1" customHeight="1" x14ac:dyDescent="0.25">
      <c r="A382" s="824"/>
      <c r="B382" s="751"/>
      <c r="C382" s="231" t="s">
        <v>460</v>
      </c>
      <c r="D382" s="90" t="s">
        <v>636</v>
      </c>
      <c r="E382" s="91" t="s">
        <v>41</v>
      </c>
      <c r="F382" s="129" t="s">
        <v>637</v>
      </c>
      <c r="G382" s="92">
        <v>33</v>
      </c>
      <c r="H382" s="79">
        <v>103</v>
      </c>
      <c r="I382" s="80">
        <v>333</v>
      </c>
      <c r="J382" s="415">
        <v>0</v>
      </c>
      <c r="K382" s="418">
        <v>123168.7</v>
      </c>
      <c r="L382" s="75">
        <f t="shared" si="73"/>
        <v>0</v>
      </c>
      <c r="M382" s="76"/>
      <c r="N382" s="77"/>
      <c r="O382" s="73">
        <f t="shared" si="74"/>
        <v>0</v>
      </c>
      <c r="P382" s="76"/>
      <c r="Q382" s="76"/>
      <c r="R382" s="77">
        <f t="shared" si="72"/>
        <v>0</v>
      </c>
      <c r="S382" s="76">
        <f t="shared" si="75"/>
        <v>0</v>
      </c>
      <c r="T382" s="76"/>
      <c r="U382" s="78"/>
      <c r="V382" s="76"/>
      <c r="W382" s="78"/>
      <c r="X382" s="76"/>
      <c r="Y382" s="78"/>
      <c r="Z382" s="73">
        <f t="shared" si="76"/>
        <v>0</v>
      </c>
      <c r="AA382" s="73">
        <f t="shared" si="77"/>
        <v>0</v>
      </c>
      <c r="AB382" s="76"/>
      <c r="AC382" s="77"/>
      <c r="AD382" s="76"/>
      <c r="AE382" s="77"/>
      <c r="AF382" s="76"/>
      <c r="AG382" s="77"/>
    </row>
    <row r="383" spans="1:33" s="17" customFormat="1" ht="51.75" hidden="1" customHeight="1" x14ac:dyDescent="0.25">
      <c r="A383" s="824"/>
      <c r="B383" s="751"/>
      <c r="C383" s="231" t="s">
        <v>449</v>
      </c>
      <c r="D383" s="90" t="s">
        <v>638</v>
      </c>
      <c r="E383" s="91" t="s">
        <v>41</v>
      </c>
      <c r="F383" s="129" t="s">
        <v>639</v>
      </c>
      <c r="G383" s="92">
        <v>33</v>
      </c>
      <c r="H383" s="79">
        <v>1125</v>
      </c>
      <c r="I383" s="80">
        <v>334</v>
      </c>
      <c r="J383" s="415">
        <v>0</v>
      </c>
      <c r="K383" s="418">
        <v>123168.7</v>
      </c>
      <c r="L383" s="75">
        <f t="shared" si="73"/>
        <v>0</v>
      </c>
      <c r="M383" s="76"/>
      <c r="N383" s="77"/>
      <c r="O383" s="73">
        <f t="shared" si="74"/>
        <v>0</v>
      </c>
      <c r="P383" s="76"/>
      <c r="Q383" s="76"/>
      <c r="R383" s="77">
        <f t="shared" si="72"/>
        <v>0</v>
      </c>
      <c r="S383" s="76">
        <f t="shared" si="75"/>
        <v>0</v>
      </c>
      <c r="T383" s="76"/>
      <c r="U383" s="78"/>
      <c r="V383" s="76"/>
      <c r="W383" s="78"/>
      <c r="X383" s="76"/>
      <c r="Y383" s="78"/>
      <c r="Z383" s="73">
        <f t="shared" si="76"/>
        <v>0</v>
      </c>
      <c r="AA383" s="73">
        <f t="shared" si="77"/>
        <v>0</v>
      </c>
      <c r="AB383" s="76"/>
      <c r="AC383" s="77"/>
      <c r="AD383" s="76"/>
      <c r="AE383" s="77"/>
      <c r="AF383" s="76"/>
      <c r="AG383" s="77"/>
    </row>
    <row r="384" spans="1:33" s="17" customFormat="1" ht="51.75" hidden="1" customHeight="1" x14ac:dyDescent="0.25">
      <c r="A384" s="824"/>
      <c r="B384" s="751"/>
      <c r="C384" s="231" t="s">
        <v>457</v>
      </c>
      <c r="D384" s="90" t="s">
        <v>640</v>
      </c>
      <c r="E384" s="91" t="s">
        <v>41</v>
      </c>
      <c r="F384" s="129" t="s">
        <v>641</v>
      </c>
      <c r="G384" s="92">
        <v>33</v>
      </c>
      <c r="H384" s="79">
        <v>1124</v>
      </c>
      <c r="I384" s="80">
        <v>335</v>
      </c>
      <c r="J384" s="415">
        <v>0</v>
      </c>
      <c r="K384" s="418">
        <v>123168.7</v>
      </c>
      <c r="L384" s="75">
        <f t="shared" si="73"/>
        <v>0</v>
      </c>
      <c r="M384" s="76"/>
      <c r="N384" s="77"/>
      <c r="O384" s="73">
        <f t="shared" si="74"/>
        <v>0</v>
      </c>
      <c r="P384" s="76"/>
      <c r="Q384" s="76"/>
      <c r="R384" s="77">
        <f t="shared" si="72"/>
        <v>0</v>
      </c>
      <c r="S384" s="76">
        <f t="shared" si="75"/>
        <v>0</v>
      </c>
      <c r="T384" s="76"/>
      <c r="U384" s="78"/>
      <c r="V384" s="76"/>
      <c r="W384" s="78"/>
      <c r="X384" s="76"/>
      <c r="Y384" s="78"/>
      <c r="Z384" s="73">
        <f t="shared" si="76"/>
        <v>0</v>
      </c>
      <c r="AA384" s="73">
        <f t="shared" si="77"/>
        <v>0</v>
      </c>
      <c r="AB384" s="76"/>
      <c r="AC384" s="77"/>
      <c r="AD384" s="76"/>
      <c r="AE384" s="77"/>
      <c r="AF384" s="76"/>
      <c r="AG384" s="77"/>
    </row>
    <row r="385" spans="1:33" s="17" customFormat="1" ht="51.75" hidden="1" customHeight="1" x14ac:dyDescent="0.25">
      <c r="A385" s="824"/>
      <c r="B385" s="751"/>
      <c r="C385" s="770" t="s">
        <v>463</v>
      </c>
      <c r="D385" s="90" t="s">
        <v>642</v>
      </c>
      <c r="E385" s="91" t="s">
        <v>41</v>
      </c>
      <c r="F385" s="129" t="s">
        <v>643</v>
      </c>
      <c r="G385" s="92">
        <v>33</v>
      </c>
      <c r="H385" s="79">
        <v>1123</v>
      </c>
      <c r="I385" s="80">
        <v>336</v>
      </c>
      <c r="J385" s="415">
        <v>0</v>
      </c>
      <c r="K385" s="418">
        <v>123168.7</v>
      </c>
      <c r="L385" s="75">
        <f t="shared" si="73"/>
        <v>0</v>
      </c>
      <c r="M385" s="76"/>
      <c r="N385" s="77"/>
      <c r="O385" s="73">
        <f t="shared" si="74"/>
        <v>0</v>
      </c>
      <c r="P385" s="76"/>
      <c r="Q385" s="76"/>
      <c r="R385" s="77">
        <f t="shared" si="72"/>
        <v>0</v>
      </c>
      <c r="S385" s="76">
        <f t="shared" si="75"/>
        <v>0</v>
      </c>
      <c r="T385" s="76"/>
      <c r="U385" s="78"/>
      <c r="V385" s="76"/>
      <c r="W385" s="78"/>
      <c r="X385" s="76"/>
      <c r="Y385" s="78"/>
      <c r="Z385" s="73">
        <f t="shared" si="76"/>
        <v>0</v>
      </c>
      <c r="AA385" s="73">
        <f t="shared" si="77"/>
        <v>0</v>
      </c>
      <c r="AB385" s="76"/>
      <c r="AC385" s="77"/>
      <c r="AD385" s="76"/>
      <c r="AE385" s="77"/>
      <c r="AF385" s="76"/>
      <c r="AG385" s="77"/>
    </row>
    <row r="386" spans="1:33" s="17" customFormat="1" ht="51.75" hidden="1" customHeight="1" x14ac:dyDescent="0.25">
      <c r="A386" s="824"/>
      <c r="B386" s="751"/>
      <c r="C386" s="804"/>
      <c r="D386" s="765" t="s">
        <v>644</v>
      </c>
      <c r="E386" s="768" t="s">
        <v>41</v>
      </c>
      <c r="F386" s="129" t="s">
        <v>645</v>
      </c>
      <c r="G386" s="92">
        <v>33</v>
      </c>
      <c r="H386" s="79">
        <v>102</v>
      </c>
      <c r="I386" s="80">
        <v>337</v>
      </c>
      <c r="J386" s="415">
        <v>0</v>
      </c>
      <c r="K386" s="418">
        <v>123168.7</v>
      </c>
      <c r="L386" s="75">
        <f t="shared" si="73"/>
        <v>0</v>
      </c>
      <c r="M386" s="76"/>
      <c r="N386" s="77"/>
      <c r="O386" s="73">
        <f t="shared" si="74"/>
        <v>0</v>
      </c>
      <c r="P386" s="76"/>
      <c r="Q386" s="76"/>
      <c r="R386" s="77">
        <f t="shared" si="72"/>
        <v>0</v>
      </c>
      <c r="S386" s="76">
        <f t="shared" si="75"/>
        <v>0</v>
      </c>
      <c r="T386" s="76"/>
      <c r="U386" s="78"/>
      <c r="V386" s="76"/>
      <c r="W386" s="78"/>
      <c r="X386" s="76"/>
      <c r="Y386" s="78"/>
      <c r="Z386" s="73">
        <f t="shared" si="76"/>
        <v>0</v>
      </c>
      <c r="AA386" s="73">
        <f t="shared" si="77"/>
        <v>0</v>
      </c>
      <c r="AB386" s="76"/>
      <c r="AC386" s="77"/>
      <c r="AD386" s="76"/>
      <c r="AE386" s="77"/>
      <c r="AF386" s="76"/>
      <c r="AG386" s="77"/>
    </row>
    <row r="387" spans="1:33" s="17" customFormat="1" ht="51.75" hidden="1" customHeight="1" x14ac:dyDescent="0.25">
      <c r="A387" s="824"/>
      <c r="B387" s="751"/>
      <c r="C387" s="771"/>
      <c r="D387" s="755"/>
      <c r="E387" s="756"/>
      <c r="F387" s="129" t="s">
        <v>646</v>
      </c>
      <c r="G387" s="92">
        <v>33</v>
      </c>
      <c r="H387" s="79">
        <v>101</v>
      </c>
      <c r="I387" s="80">
        <v>338</v>
      </c>
      <c r="J387" s="415">
        <v>0</v>
      </c>
      <c r="K387" s="418">
        <v>123168.7</v>
      </c>
      <c r="L387" s="75">
        <f t="shared" si="73"/>
        <v>0</v>
      </c>
      <c r="M387" s="76"/>
      <c r="N387" s="77"/>
      <c r="O387" s="73">
        <f t="shared" si="74"/>
        <v>0</v>
      </c>
      <c r="P387" s="76"/>
      <c r="Q387" s="76"/>
      <c r="R387" s="77">
        <f t="shared" si="72"/>
        <v>0</v>
      </c>
      <c r="S387" s="76">
        <f t="shared" si="75"/>
        <v>0</v>
      </c>
      <c r="T387" s="76"/>
      <c r="U387" s="78"/>
      <c r="V387" s="76"/>
      <c r="W387" s="78"/>
      <c r="X387" s="76"/>
      <c r="Y387" s="78"/>
      <c r="Z387" s="73">
        <f t="shared" si="76"/>
        <v>0</v>
      </c>
      <c r="AA387" s="73">
        <f t="shared" si="77"/>
        <v>0</v>
      </c>
      <c r="AB387" s="76"/>
      <c r="AC387" s="77"/>
      <c r="AD387" s="76"/>
      <c r="AE387" s="77"/>
      <c r="AF387" s="76"/>
      <c r="AG387" s="77"/>
    </row>
    <row r="388" spans="1:33" s="17" customFormat="1" ht="51.75" hidden="1" customHeight="1" x14ac:dyDescent="0.25">
      <c r="A388" s="824"/>
      <c r="B388" s="751"/>
      <c r="C388" s="770" t="s">
        <v>467</v>
      </c>
      <c r="D388" s="765" t="s">
        <v>647</v>
      </c>
      <c r="E388" s="768" t="s">
        <v>41</v>
      </c>
      <c r="F388" s="129" t="s">
        <v>648</v>
      </c>
      <c r="G388" s="92">
        <v>33</v>
      </c>
      <c r="H388" s="79">
        <v>1122</v>
      </c>
      <c r="I388" s="80">
        <v>339</v>
      </c>
      <c r="J388" s="415">
        <v>0</v>
      </c>
      <c r="K388" s="418">
        <v>123168.7</v>
      </c>
      <c r="L388" s="75">
        <f t="shared" si="73"/>
        <v>0</v>
      </c>
      <c r="M388" s="76"/>
      <c r="N388" s="77"/>
      <c r="O388" s="73">
        <f t="shared" si="74"/>
        <v>0</v>
      </c>
      <c r="P388" s="76"/>
      <c r="Q388" s="76"/>
      <c r="R388" s="77">
        <f t="shared" si="72"/>
        <v>0</v>
      </c>
      <c r="S388" s="76">
        <f t="shared" si="75"/>
        <v>0</v>
      </c>
      <c r="T388" s="76"/>
      <c r="U388" s="78"/>
      <c r="V388" s="76"/>
      <c r="W388" s="78"/>
      <c r="X388" s="76"/>
      <c r="Y388" s="78"/>
      <c r="Z388" s="73">
        <f t="shared" si="76"/>
        <v>0</v>
      </c>
      <c r="AA388" s="73">
        <f t="shared" si="77"/>
        <v>0</v>
      </c>
      <c r="AB388" s="76"/>
      <c r="AC388" s="77"/>
      <c r="AD388" s="76"/>
      <c r="AE388" s="77"/>
      <c r="AF388" s="76"/>
      <c r="AG388" s="77"/>
    </row>
    <row r="389" spans="1:33" s="17" customFormat="1" ht="51.75" hidden="1" customHeight="1" x14ac:dyDescent="0.25">
      <c r="A389" s="824"/>
      <c r="B389" s="751"/>
      <c r="C389" s="804"/>
      <c r="D389" s="766"/>
      <c r="E389" s="769"/>
      <c r="F389" s="129" t="s">
        <v>649</v>
      </c>
      <c r="G389" s="92">
        <v>33</v>
      </c>
      <c r="H389" s="79">
        <v>100</v>
      </c>
      <c r="I389" s="80">
        <v>340</v>
      </c>
      <c r="J389" s="415">
        <v>0</v>
      </c>
      <c r="K389" s="418">
        <v>123168.7</v>
      </c>
      <c r="L389" s="75">
        <f t="shared" si="73"/>
        <v>0</v>
      </c>
      <c r="M389" s="76"/>
      <c r="N389" s="77"/>
      <c r="O389" s="73">
        <f t="shared" si="74"/>
        <v>0</v>
      </c>
      <c r="P389" s="76"/>
      <c r="Q389" s="76"/>
      <c r="R389" s="77">
        <f t="shared" si="72"/>
        <v>0</v>
      </c>
      <c r="S389" s="76">
        <f t="shared" si="75"/>
        <v>0</v>
      </c>
      <c r="T389" s="76"/>
      <c r="U389" s="78"/>
      <c r="V389" s="76"/>
      <c r="W389" s="78"/>
      <c r="X389" s="76"/>
      <c r="Y389" s="78"/>
      <c r="Z389" s="73">
        <f t="shared" si="76"/>
        <v>0</v>
      </c>
      <c r="AA389" s="73">
        <f t="shared" si="77"/>
        <v>0</v>
      </c>
      <c r="AB389" s="76"/>
      <c r="AC389" s="77"/>
      <c r="AD389" s="76"/>
      <c r="AE389" s="77"/>
      <c r="AF389" s="76"/>
      <c r="AG389" s="77"/>
    </row>
    <row r="390" spans="1:33" s="17" customFormat="1" ht="51.75" hidden="1" customHeight="1" x14ac:dyDescent="0.25">
      <c r="A390" s="824"/>
      <c r="B390" s="751"/>
      <c r="C390" s="771"/>
      <c r="D390" s="755"/>
      <c r="E390" s="756"/>
      <c r="F390" s="129" t="s">
        <v>650</v>
      </c>
      <c r="G390" s="92">
        <v>33</v>
      </c>
      <c r="H390" s="79">
        <v>99</v>
      </c>
      <c r="I390" s="80">
        <v>341</v>
      </c>
      <c r="J390" s="415">
        <v>0</v>
      </c>
      <c r="K390" s="418">
        <v>123168.7</v>
      </c>
      <c r="L390" s="75">
        <f t="shared" si="73"/>
        <v>0</v>
      </c>
      <c r="M390" s="76"/>
      <c r="N390" s="77"/>
      <c r="O390" s="73">
        <f t="shared" si="74"/>
        <v>0</v>
      </c>
      <c r="P390" s="76"/>
      <c r="Q390" s="76"/>
      <c r="R390" s="77">
        <f t="shared" si="72"/>
        <v>0</v>
      </c>
      <c r="S390" s="76">
        <f t="shared" si="75"/>
        <v>0</v>
      </c>
      <c r="T390" s="76"/>
      <c r="U390" s="78"/>
      <c r="V390" s="76"/>
      <c r="W390" s="78"/>
      <c r="X390" s="76"/>
      <c r="Y390" s="78"/>
      <c r="Z390" s="73">
        <f t="shared" si="76"/>
        <v>0</v>
      </c>
      <c r="AA390" s="73">
        <f t="shared" si="77"/>
        <v>0</v>
      </c>
      <c r="AB390" s="76"/>
      <c r="AC390" s="77"/>
      <c r="AD390" s="76"/>
      <c r="AE390" s="77"/>
      <c r="AF390" s="76"/>
      <c r="AG390" s="77"/>
    </row>
    <row r="391" spans="1:33" s="17" customFormat="1" ht="51.75" hidden="1" customHeight="1" x14ac:dyDescent="0.25">
      <c r="A391" s="824"/>
      <c r="B391" s="751"/>
      <c r="C391" s="770" t="s">
        <v>651</v>
      </c>
      <c r="D391" s="90" t="s">
        <v>652</v>
      </c>
      <c r="E391" s="91" t="s">
        <v>41</v>
      </c>
      <c r="F391" s="129" t="s">
        <v>653</v>
      </c>
      <c r="G391" s="92">
        <v>33</v>
      </c>
      <c r="H391" s="79">
        <v>1121</v>
      </c>
      <c r="I391" s="80">
        <v>342</v>
      </c>
      <c r="J391" s="415">
        <v>0</v>
      </c>
      <c r="K391" s="418">
        <v>123168.7</v>
      </c>
      <c r="L391" s="75">
        <f t="shared" si="73"/>
        <v>0</v>
      </c>
      <c r="M391" s="76"/>
      <c r="N391" s="77"/>
      <c r="O391" s="73">
        <f t="shared" si="74"/>
        <v>0</v>
      </c>
      <c r="P391" s="76"/>
      <c r="Q391" s="76"/>
      <c r="R391" s="77">
        <f t="shared" si="72"/>
        <v>0</v>
      </c>
      <c r="S391" s="76">
        <f t="shared" si="75"/>
        <v>0</v>
      </c>
      <c r="T391" s="76"/>
      <c r="U391" s="78"/>
      <c r="V391" s="76"/>
      <c r="W391" s="78"/>
      <c r="X391" s="76"/>
      <c r="Y391" s="78"/>
      <c r="Z391" s="73">
        <f t="shared" si="76"/>
        <v>0</v>
      </c>
      <c r="AA391" s="73">
        <f t="shared" si="77"/>
        <v>0</v>
      </c>
      <c r="AB391" s="76"/>
      <c r="AC391" s="77"/>
      <c r="AD391" s="76"/>
      <c r="AE391" s="77"/>
      <c r="AF391" s="76"/>
      <c r="AG391" s="77"/>
    </row>
    <row r="392" spans="1:33" s="17" customFormat="1" ht="51.75" hidden="1" customHeight="1" x14ac:dyDescent="0.25">
      <c r="A392" s="824"/>
      <c r="B392" s="751"/>
      <c r="C392" s="771"/>
      <c r="D392" s="90" t="s">
        <v>654</v>
      </c>
      <c r="E392" s="91" t="s">
        <v>41</v>
      </c>
      <c r="F392" s="129" t="s">
        <v>655</v>
      </c>
      <c r="G392" s="92">
        <v>33</v>
      </c>
      <c r="H392" s="79">
        <v>98</v>
      </c>
      <c r="I392" s="80">
        <v>343</v>
      </c>
      <c r="J392" s="415">
        <v>0</v>
      </c>
      <c r="K392" s="418">
        <v>123168.7</v>
      </c>
      <c r="L392" s="75">
        <f t="shared" si="73"/>
        <v>0</v>
      </c>
      <c r="M392" s="76"/>
      <c r="N392" s="77"/>
      <c r="O392" s="73">
        <f t="shared" si="74"/>
        <v>0</v>
      </c>
      <c r="P392" s="76"/>
      <c r="Q392" s="76"/>
      <c r="R392" s="77">
        <f t="shared" si="72"/>
        <v>0</v>
      </c>
      <c r="S392" s="76">
        <f t="shared" si="75"/>
        <v>0</v>
      </c>
      <c r="T392" s="76"/>
      <c r="U392" s="78"/>
      <c r="V392" s="76"/>
      <c r="W392" s="78"/>
      <c r="X392" s="76"/>
      <c r="Y392" s="78"/>
      <c r="Z392" s="73">
        <f t="shared" si="76"/>
        <v>0</v>
      </c>
      <c r="AA392" s="73">
        <f t="shared" si="77"/>
        <v>0</v>
      </c>
      <c r="AB392" s="76"/>
      <c r="AC392" s="77"/>
      <c r="AD392" s="76"/>
      <c r="AE392" s="77"/>
      <c r="AF392" s="76"/>
      <c r="AG392" s="77"/>
    </row>
    <row r="393" spans="1:33" s="17" customFormat="1" ht="51.75" hidden="1" customHeight="1" x14ac:dyDescent="0.25">
      <c r="A393" s="824"/>
      <c r="B393" s="751"/>
      <c r="C393" s="770" t="s">
        <v>471</v>
      </c>
      <c r="D393" s="768" t="s">
        <v>472</v>
      </c>
      <c r="E393" s="768" t="s">
        <v>41</v>
      </c>
      <c r="F393" s="129" t="s">
        <v>656</v>
      </c>
      <c r="G393" s="92">
        <v>33</v>
      </c>
      <c r="H393" s="79">
        <v>97</v>
      </c>
      <c r="I393" s="80">
        <v>344</v>
      </c>
      <c r="J393" s="415">
        <v>0</v>
      </c>
      <c r="K393" s="418">
        <v>123168.7</v>
      </c>
      <c r="L393" s="75">
        <f t="shared" si="73"/>
        <v>0</v>
      </c>
      <c r="M393" s="76"/>
      <c r="N393" s="77"/>
      <c r="O393" s="73">
        <f t="shared" si="74"/>
        <v>0</v>
      </c>
      <c r="P393" s="76"/>
      <c r="Q393" s="76"/>
      <c r="R393" s="77">
        <f t="shared" si="72"/>
        <v>0</v>
      </c>
      <c r="S393" s="76">
        <f t="shared" si="75"/>
        <v>0</v>
      </c>
      <c r="T393" s="76"/>
      <c r="U393" s="78"/>
      <c r="V393" s="76"/>
      <c r="W393" s="78"/>
      <c r="X393" s="76"/>
      <c r="Y393" s="78"/>
      <c r="Z393" s="73">
        <f t="shared" si="76"/>
        <v>0</v>
      </c>
      <c r="AA393" s="73">
        <f t="shared" si="77"/>
        <v>0</v>
      </c>
      <c r="AB393" s="76"/>
      <c r="AC393" s="77"/>
      <c r="AD393" s="76"/>
      <c r="AE393" s="77"/>
      <c r="AF393" s="76"/>
      <c r="AG393" s="77"/>
    </row>
    <row r="394" spans="1:33" s="17" customFormat="1" ht="51.75" hidden="1" customHeight="1" x14ac:dyDescent="0.25">
      <c r="A394" s="824"/>
      <c r="B394" s="751"/>
      <c r="C394" s="804"/>
      <c r="D394" s="769"/>
      <c r="E394" s="769"/>
      <c r="F394" s="129" t="s">
        <v>657</v>
      </c>
      <c r="G394" s="92">
        <v>33</v>
      </c>
      <c r="H394" s="79">
        <v>1120</v>
      </c>
      <c r="I394" s="80">
        <v>345</v>
      </c>
      <c r="J394" s="415">
        <v>0</v>
      </c>
      <c r="K394" s="418">
        <v>123168.7</v>
      </c>
      <c r="L394" s="75">
        <f t="shared" si="73"/>
        <v>0</v>
      </c>
      <c r="M394" s="76"/>
      <c r="N394" s="77"/>
      <c r="O394" s="73">
        <f t="shared" si="74"/>
        <v>0</v>
      </c>
      <c r="P394" s="76"/>
      <c r="Q394" s="76"/>
      <c r="R394" s="77">
        <f t="shared" si="72"/>
        <v>0</v>
      </c>
      <c r="S394" s="76">
        <f t="shared" si="75"/>
        <v>0</v>
      </c>
      <c r="T394" s="76"/>
      <c r="U394" s="78"/>
      <c r="V394" s="76"/>
      <c r="W394" s="78"/>
      <c r="X394" s="76"/>
      <c r="Y394" s="78"/>
      <c r="Z394" s="73">
        <f t="shared" si="76"/>
        <v>0</v>
      </c>
      <c r="AA394" s="73">
        <f t="shared" si="77"/>
        <v>0</v>
      </c>
      <c r="AB394" s="76"/>
      <c r="AC394" s="77"/>
      <c r="AD394" s="76"/>
      <c r="AE394" s="77"/>
      <c r="AF394" s="76"/>
      <c r="AG394" s="77"/>
    </row>
    <row r="395" spans="1:33" s="17" customFormat="1" ht="51.75" hidden="1" customHeight="1" x14ac:dyDescent="0.25">
      <c r="A395" s="824"/>
      <c r="B395" s="752"/>
      <c r="C395" s="771"/>
      <c r="D395" s="756"/>
      <c r="E395" s="756"/>
      <c r="F395" s="129" t="s">
        <v>658</v>
      </c>
      <c r="G395" s="92">
        <v>33</v>
      </c>
      <c r="H395" s="79">
        <v>96</v>
      </c>
      <c r="I395" s="80">
        <v>346</v>
      </c>
      <c r="J395" s="415">
        <v>0</v>
      </c>
      <c r="K395" s="418">
        <v>123168.7</v>
      </c>
      <c r="L395" s="75">
        <f t="shared" si="73"/>
        <v>0</v>
      </c>
      <c r="M395" s="76"/>
      <c r="N395" s="77"/>
      <c r="O395" s="73">
        <f t="shared" si="74"/>
        <v>0</v>
      </c>
      <c r="P395" s="76"/>
      <c r="Q395" s="76"/>
      <c r="R395" s="77">
        <f t="shared" si="72"/>
        <v>0</v>
      </c>
      <c r="S395" s="76">
        <f t="shared" si="75"/>
        <v>0</v>
      </c>
      <c r="T395" s="76"/>
      <c r="U395" s="78"/>
      <c r="V395" s="76"/>
      <c r="W395" s="78"/>
      <c r="X395" s="76"/>
      <c r="Y395" s="78"/>
      <c r="Z395" s="73">
        <f t="shared" si="76"/>
        <v>0</v>
      </c>
      <c r="AA395" s="73">
        <f t="shared" si="77"/>
        <v>0</v>
      </c>
      <c r="AB395" s="76"/>
      <c r="AC395" s="77"/>
      <c r="AD395" s="76"/>
      <c r="AE395" s="77"/>
      <c r="AF395" s="76"/>
      <c r="AG395" s="77"/>
    </row>
    <row r="396" spans="1:33" s="17" customFormat="1" ht="51.75" hidden="1" customHeight="1" x14ac:dyDescent="0.25">
      <c r="A396" s="824"/>
      <c r="B396" s="739" t="s">
        <v>659</v>
      </c>
      <c r="C396" s="128" t="s">
        <v>660</v>
      </c>
      <c r="D396" s="90" t="s">
        <v>661</v>
      </c>
      <c r="E396" s="91" t="s">
        <v>154</v>
      </c>
      <c r="F396" s="129" t="s">
        <v>662</v>
      </c>
      <c r="G396" s="92">
        <v>34</v>
      </c>
      <c r="H396" s="79">
        <v>1080</v>
      </c>
      <c r="I396" s="80">
        <v>347</v>
      </c>
      <c r="J396" s="415">
        <v>0</v>
      </c>
      <c r="K396" s="418">
        <v>123168.7</v>
      </c>
      <c r="L396" s="75">
        <f t="shared" si="73"/>
        <v>0</v>
      </c>
      <c r="M396" s="76"/>
      <c r="N396" s="77"/>
      <c r="O396" s="73">
        <f t="shared" si="74"/>
        <v>0</v>
      </c>
      <c r="P396" s="76"/>
      <c r="Q396" s="76"/>
      <c r="R396" s="77">
        <f t="shared" si="72"/>
        <v>0</v>
      </c>
      <c r="S396" s="76">
        <f t="shared" si="75"/>
        <v>0</v>
      </c>
      <c r="T396" s="76"/>
      <c r="U396" s="78"/>
      <c r="V396" s="76"/>
      <c r="W396" s="78"/>
      <c r="X396" s="76"/>
      <c r="Y396" s="78"/>
      <c r="Z396" s="73">
        <f t="shared" si="76"/>
        <v>0</v>
      </c>
      <c r="AA396" s="73">
        <f t="shared" si="77"/>
        <v>0</v>
      </c>
      <c r="AB396" s="76"/>
      <c r="AC396" s="77"/>
      <c r="AD396" s="76"/>
      <c r="AE396" s="77"/>
      <c r="AF396" s="76"/>
      <c r="AG396" s="77"/>
    </row>
    <row r="397" spans="1:33" s="17" customFormat="1" ht="51.75" hidden="1" customHeight="1" x14ac:dyDescent="0.25">
      <c r="A397" s="824"/>
      <c r="B397" s="795"/>
      <c r="C397" s="770" t="s">
        <v>614</v>
      </c>
      <c r="D397" s="765" t="s">
        <v>663</v>
      </c>
      <c r="E397" s="768" t="s">
        <v>154</v>
      </c>
      <c r="F397" s="129" t="s">
        <v>664</v>
      </c>
      <c r="G397" s="92">
        <v>34</v>
      </c>
      <c r="H397" s="79">
        <v>1081</v>
      </c>
      <c r="I397" s="80">
        <v>348</v>
      </c>
      <c r="J397" s="415">
        <v>0</v>
      </c>
      <c r="K397" s="418">
        <v>123168.7</v>
      </c>
      <c r="L397" s="75">
        <f t="shared" si="73"/>
        <v>0</v>
      </c>
      <c r="M397" s="76"/>
      <c r="N397" s="77"/>
      <c r="O397" s="73">
        <f t="shared" si="74"/>
        <v>0</v>
      </c>
      <c r="P397" s="76"/>
      <c r="Q397" s="76"/>
      <c r="R397" s="77">
        <f t="shared" si="72"/>
        <v>0</v>
      </c>
      <c r="S397" s="76">
        <f t="shared" si="75"/>
        <v>0</v>
      </c>
      <c r="T397" s="76"/>
      <c r="U397" s="78"/>
      <c r="V397" s="76"/>
      <c r="W397" s="78"/>
      <c r="X397" s="76"/>
      <c r="Y397" s="78"/>
      <c r="Z397" s="73">
        <f t="shared" si="76"/>
        <v>0</v>
      </c>
      <c r="AA397" s="73">
        <f t="shared" si="77"/>
        <v>0</v>
      </c>
      <c r="AB397" s="76"/>
      <c r="AC397" s="77"/>
      <c r="AD397" s="76"/>
      <c r="AE397" s="77"/>
      <c r="AF397" s="76"/>
      <c r="AG397" s="77"/>
    </row>
    <row r="398" spans="1:33" s="17" customFormat="1" ht="51.75" hidden="1" customHeight="1" x14ac:dyDescent="0.25">
      <c r="A398" s="825"/>
      <c r="B398" s="740"/>
      <c r="C398" s="771"/>
      <c r="D398" s="755"/>
      <c r="E398" s="756"/>
      <c r="F398" s="129" t="s">
        <v>662</v>
      </c>
      <c r="G398" s="92">
        <v>34</v>
      </c>
      <c r="H398" s="79">
        <v>1080</v>
      </c>
      <c r="I398" s="80">
        <v>349</v>
      </c>
      <c r="J398" s="415">
        <v>0</v>
      </c>
      <c r="K398" s="418">
        <v>123168.7</v>
      </c>
      <c r="L398" s="75">
        <f t="shared" si="73"/>
        <v>0</v>
      </c>
      <c r="M398" s="76"/>
      <c r="N398" s="77"/>
      <c r="O398" s="73">
        <f t="shared" si="74"/>
        <v>0</v>
      </c>
      <c r="P398" s="76"/>
      <c r="Q398" s="76"/>
      <c r="R398" s="77">
        <f t="shared" ref="R398:R463" si="78">IFERROR(P398/O398*100,0)</f>
        <v>0</v>
      </c>
      <c r="S398" s="76">
        <f t="shared" si="75"/>
        <v>0</v>
      </c>
      <c r="T398" s="76"/>
      <c r="U398" s="78"/>
      <c r="V398" s="76"/>
      <c r="W398" s="78"/>
      <c r="X398" s="76"/>
      <c r="Y398" s="78"/>
      <c r="Z398" s="73">
        <f t="shared" si="76"/>
        <v>0</v>
      </c>
      <c r="AA398" s="73">
        <f t="shared" si="77"/>
        <v>0</v>
      </c>
      <c r="AB398" s="76"/>
      <c r="AC398" s="77"/>
      <c r="AD398" s="76"/>
      <c r="AE398" s="77"/>
      <c r="AF398" s="76"/>
      <c r="AG398" s="77"/>
    </row>
    <row r="399" spans="1:33" s="17" customFormat="1" ht="51.75" hidden="1" customHeight="1" x14ac:dyDescent="0.25">
      <c r="A399" s="816" t="s">
        <v>665</v>
      </c>
      <c r="B399" s="736" t="s">
        <v>666</v>
      </c>
      <c r="C399" s="231" t="s">
        <v>667</v>
      </c>
      <c r="D399" s="90" t="s">
        <v>668</v>
      </c>
      <c r="E399" s="91" t="s">
        <v>104</v>
      </c>
      <c r="F399" s="129" t="s">
        <v>669</v>
      </c>
      <c r="G399" s="92">
        <v>177</v>
      </c>
      <c r="H399" s="79">
        <v>1119</v>
      </c>
      <c r="I399" s="80">
        <v>455</v>
      </c>
      <c r="J399" s="415">
        <v>0</v>
      </c>
      <c r="K399" s="416">
        <v>103315.06</v>
      </c>
      <c r="L399" s="75">
        <f t="shared" si="73"/>
        <v>0</v>
      </c>
      <c r="M399" s="76"/>
      <c r="N399" s="77"/>
      <c r="O399" s="73">
        <f t="shared" si="74"/>
        <v>0</v>
      </c>
      <c r="P399" s="76"/>
      <c r="Q399" s="76"/>
      <c r="R399" s="77">
        <f t="shared" si="78"/>
        <v>0</v>
      </c>
      <c r="S399" s="76">
        <f t="shared" si="75"/>
        <v>0</v>
      </c>
      <c r="T399" s="76"/>
      <c r="U399" s="78"/>
      <c r="V399" s="76"/>
      <c r="W399" s="78"/>
      <c r="X399" s="76"/>
      <c r="Y399" s="78"/>
      <c r="Z399" s="73">
        <f t="shared" si="76"/>
        <v>0</v>
      </c>
      <c r="AA399" s="73">
        <f t="shared" si="77"/>
        <v>0</v>
      </c>
      <c r="AB399" s="76"/>
      <c r="AC399" s="77"/>
      <c r="AD399" s="76"/>
      <c r="AE399" s="77"/>
      <c r="AF399" s="76"/>
      <c r="AG399" s="77"/>
    </row>
    <row r="400" spans="1:33" s="17" customFormat="1" ht="51.75" hidden="1" customHeight="1" x14ac:dyDescent="0.25">
      <c r="A400" s="817"/>
      <c r="B400" s="757"/>
      <c r="C400" s="231" t="s">
        <v>390</v>
      </c>
      <c r="D400" s="90" t="s">
        <v>670</v>
      </c>
      <c r="E400" s="91" t="s">
        <v>104</v>
      </c>
      <c r="F400" s="129" t="s">
        <v>671</v>
      </c>
      <c r="G400" s="92">
        <v>177</v>
      </c>
      <c r="H400" s="79">
        <v>95</v>
      </c>
      <c r="I400" s="80">
        <v>350</v>
      </c>
      <c r="J400" s="415">
        <v>0</v>
      </c>
      <c r="K400" s="418">
        <v>103315.06</v>
      </c>
      <c r="L400" s="75">
        <f t="shared" si="73"/>
        <v>0</v>
      </c>
      <c r="M400" s="76"/>
      <c r="N400" s="77"/>
      <c r="O400" s="73">
        <f t="shared" si="74"/>
        <v>0</v>
      </c>
      <c r="P400" s="76"/>
      <c r="Q400" s="76"/>
      <c r="R400" s="77">
        <f t="shared" si="78"/>
        <v>0</v>
      </c>
      <c r="S400" s="76">
        <f t="shared" si="75"/>
        <v>0</v>
      </c>
      <c r="T400" s="76"/>
      <c r="U400" s="78"/>
      <c r="V400" s="76"/>
      <c r="W400" s="78"/>
      <c r="X400" s="76"/>
      <c r="Y400" s="78"/>
      <c r="Z400" s="73">
        <f t="shared" si="76"/>
        <v>0</v>
      </c>
      <c r="AA400" s="73">
        <f t="shared" si="77"/>
        <v>0</v>
      </c>
      <c r="AB400" s="76"/>
      <c r="AC400" s="77"/>
      <c r="AD400" s="76"/>
      <c r="AE400" s="77"/>
      <c r="AF400" s="76"/>
      <c r="AG400" s="77"/>
    </row>
    <row r="401" spans="1:33" s="17" customFormat="1" ht="51.75" hidden="1" customHeight="1" x14ac:dyDescent="0.25">
      <c r="A401" s="817"/>
      <c r="B401" s="757"/>
      <c r="C401" s="128" t="s">
        <v>672</v>
      </c>
      <c r="D401" s="90" t="s">
        <v>673</v>
      </c>
      <c r="E401" s="91" t="s">
        <v>104</v>
      </c>
      <c r="F401" s="129" t="s">
        <v>674</v>
      </c>
      <c r="G401" s="92">
        <v>177</v>
      </c>
      <c r="H401" s="79">
        <v>94</v>
      </c>
      <c r="I401" s="80">
        <v>351</v>
      </c>
      <c r="J401" s="415">
        <v>0</v>
      </c>
      <c r="K401" s="418">
        <v>103315.06</v>
      </c>
      <c r="L401" s="75">
        <f t="shared" si="73"/>
        <v>0</v>
      </c>
      <c r="M401" s="76"/>
      <c r="N401" s="77"/>
      <c r="O401" s="73">
        <f t="shared" si="74"/>
        <v>0</v>
      </c>
      <c r="P401" s="76"/>
      <c r="Q401" s="76"/>
      <c r="R401" s="77">
        <f t="shared" si="78"/>
        <v>0</v>
      </c>
      <c r="S401" s="76">
        <f t="shared" si="75"/>
        <v>0</v>
      </c>
      <c r="T401" s="76"/>
      <c r="U401" s="78"/>
      <c r="V401" s="76"/>
      <c r="W401" s="78"/>
      <c r="X401" s="76"/>
      <c r="Y401" s="78"/>
      <c r="Z401" s="73">
        <f t="shared" si="76"/>
        <v>0</v>
      </c>
      <c r="AA401" s="73">
        <f t="shared" si="77"/>
        <v>0</v>
      </c>
      <c r="AB401" s="76"/>
      <c r="AC401" s="77"/>
      <c r="AD401" s="76"/>
      <c r="AE401" s="77"/>
      <c r="AF401" s="76"/>
      <c r="AG401" s="77"/>
    </row>
    <row r="402" spans="1:33" s="17" customFormat="1" ht="51.75" hidden="1" customHeight="1" x14ac:dyDescent="0.25">
      <c r="A402" s="817"/>
      <c r="B402" s="757"/>
      <c r="C402" s="128" t="s">
        <v>675</v>
      </c>
      <c r="D402" s="90" t="s">
        <v>676</v>
      </c>
      <c r="E402" s="91" t="s">
        <v>104</v>
      </c>
      <c r="F402" s="129" t="s">
        <v>677</v>
      </c>
      <c r="G402" s="92">
        <v>177</v>
      </c>
      <c r="H402" s="79">
        <v>93</v>
      </c>
      <c r="I402" s="80">
        <v>353</v>
      </c>
      <c r="J402" s="415">
        <v>0</v>
      </c>
      <c r="K402" s="418">
        <v>103315.06</v>
      </c>
      <c r="L402" s="75">
        <f t="shared" si="73"/>
        <v>0</v>
      </c>
      <c r="M402" s="76"/>
      <c r="N402" s="77"/>
      <c r="O402" s="73">
        <f t="shared" si="74"/>
        <v>0</v>
      </c>
      <c r="P402" s="76"/>
      <c r="Q402" s="76"/>
      <c r="R402" s="77">
        <f t="shared" si="78"/>
        <v>0</v>
      </c>
      <c r="S402" s="76">
        <f t="shared" si="75"/>
        <v>0</v>
      </c>
      <c r="T402" s="76"/>
      <c r="U402" s="78"/>
      <c r="V402" s="76"/>
      <c r="W402" s="78"/>
      <c r="X402" s="76"/>
      <c r="Y402" s="78"/>
      <c r="Z402" s="73">
        <f t="shared" si="76"/>
        <v>0</v>
      </c>
      <c r="AA402" s="73">
        <f t="shared" si="77"/>
        <v>0</v>
      </c>
      <c r="AB402" s="76"/>
      <c r="AC402" s="77"/>
      <c r="AD402" s="76"/>
      <c r="AE402" s="77"/>
      <c r="AF402" s="76"/>
      <c r="AG402" s="77"/>
    </row>
    <row r="403" spans="1:33" s="17" customFormat="1" ht="51.75" hidden="1" customHeight="1" x14ac:dyDescent="0.25">
      <c r="A403" s="817"/>
      <c r="B403" s="757"/>
      <c r="C403" s="128" t="s">
        <v>678</v>
      </c>
      <c r="D403" s="90" t="s">
        <v>679</v>
      </c>
      <c r="E403" s="91" t="s">
        <v>104</v>
      </c>
      <c r="F403" s="129" t="s">
        <v>680</v>
      </c>
      <c r="G403" s="92">
        <v>177</v>
      </c>
      <c r="H403" s="79">
        <v>92</v>
      </c>
      <c r="I403" s="80">
        <v>354</v>
      </c>
      <c r="J403" s="415">
        <v>0</v>
      </c>
      <c r="K403" s="418">
        <v>103315.06</v>
      </c>
      <c r="L403" s="75">
        <f t="shared" si="73"/>
        <v>0</v>
      </c>
      <c r="M403" s="76"/>
      <c r="N403" s="77"/>
      <c r="O403" s="73">
        <f t="shared" si="74"/>
        <v>0</v>
      </c>
      <c r="P403" s="76"/>
      <c r="Q403" s="76"/>
      <c r="R403" s="77">
        <f t="shared" si="78"/>
        <v>0</v>
      </c>
      <c r="S403" s="76">
        <f t="shared" si="75"/>
        <v>0</v>
      </c>
      <c r="T403" s="76"/>
      <c r="U403" s="78"/>
      <c r="V403" s="76"/>
      <c r="W403" s="78"/>
      <c r="X403" s="76"/>
      <c r="Y403" s="78"/>
      <c r="Z403" s="73">
        <f t="shared" si="76"/>
        <v>0</v>
      </c>
      <c r="AA403" s="73">
        <f t="shared" si="77"/>
        <v>0</v>
      </c>
      <c r="AB403" s="76"/>
      <c r="AC403" s="77"/>
      <c r="AD403" s="76"/>
      <c r="AE403" s="77"/>
      <c r="AF403" s="76"/>
      <c r="AG403" s="77"/>
    </row>
    <row r="404" spans="1:33" s="17" customFormat="1" ht="51.75" hidden="1" customHeight="1" x14ac:dyDescent="0.25">
      <c r="A404" s="818"/>
      <c r="B404" s="758"/>
      <c r="C404" s="222" t="s">
        <v>449</v>
      </c>
      <c r="D404" s="90" t="s">
        <v>681</v>
      </c>
      <c r="E404" s="91" t="s">
        <v>104</v>
      </c>
      <c r="F404" s="129" t="s">
        <v>682</v>
      </c>
      <c r="G404" s="92">
        <v>177</v>
      </c>
      <c r="H404" s="79">
        <v>91</v>
      </c>
      <c r="I404" s="80">
        <v>355</v>
      </c>
      <c r="J404" s="415">
        <v>0</v>
      </c>
      <c r="K404" s="418">
        <v>103315.06</v>
      </c>
      <c r="L404" s="75">
        <f t="shared" si="73"/>
        <v>0</v>
      </c>
      <c r="M404" s="76"/>
      <c r="N404" s="77"/>
      <c r="O404" s="73">
        <f t="shared" si="74"/>
        <v>0</v>
      </c>
      <c r="P404" s="76"/>
      <c r="Q404" s="76"/>
      <c r="R404" s="77">
        <f t="shared" si="78"/>
        <v>0</v>
      </c>
      <c r="S404" s="76">
        <f t="shared" si="75"/>
        <v>0</v>
      </c>
      <c r="T404" s="76"/>
      <c r="U404" s="78"/>
      <c r="V404" s="76"/>
      <c r="W404" s="78"/>
      <c r="X404" s="76"/>
      <c r="Y404" s="78"/>
      <c r="Z404" s="73">
        <f t="shared" si="76"/>
        <v>0</v>
      </c>
      <c r="AA404" s="73">
        <f t="shared" si="77"/>
        <v>0</v>
      </c>
      <c r="AB404" s="76"/>
      <c r="AC404" s="77"/>
      <c r="AD404" s="76"/>
      <c r="AE404" s="77"/>
      <c r="AF404" s="76"/>
      <c r="AG404" s="77"/>
    </row>
    <row r="405" spans="1:33" s="17" customFormat="1" ht="51.75" hidden="1" customHeight="1" x14ac:dyDescent="0.25">
      <c r="A405" s="131" t="s">
        <v>683</v>
      </c>
      <c r="B405" s="69" t="s">
        <v>684</v>
      </c>
      <c r="C405" s="128" t="s">
        <v>685</v>
      </c>
      <c r="D405" s="90" t="s">
        <v>686</v>
      </c>
      <c r="E405" s="91" t="s">
        <v>104</v>
      </c>
      <c r="F405" s="129" t="s">
        <v>687</v>
      </c>
      <c r="G405" s="92">
        <v>36</v>
      </c>
      <c r="H405" s="235">
        <v>90</v>
      </c>
      <c r="I405" s="236" t="s">
        <v>688</v>
      </c>
      <c r="J405" s="415">
        <v>0</v>
      </c>
      <c r="K405" s="416">
        <v>141238.19</v>
      </c>
      <c r="L405" s="75">
        <f t="shared" si="73"/>
        <v>0</v>
      </c>
      <c r="M405" s="76"/>
      <c r="N405" s="77"/>
      <c r="O405" s="73">
        <f t="shared" si="74"/>
        <v>0</v>
      </c>
      <c r="P405" s="76"/>
      <c r="Q405" s="76"/>
      <c r="R405" s="77">
        <f t="shared" si="78"/>
        <v>0</v>
      </c>
      <c r="S405" s="76">
        <f t="shared" si="75"/>
        <v>0</v>
      </c>
      <c r="T405" s="76"/>
      <c r="U405" s="78"/>
      <c r="V405" s="76"/>
      <c r="W405" s="78"/>
      <c r="X405" s="76"/>
      <c r="Y405" s="78"/>
      <c r="Z405" s="73">
        <f t="shared" si="76"/>
        <v>0</v>
      </c>
      <c r="AA405" s="73">
        <f t="shared" si="77"/>
        <v>0</v>
      </c>
      <c r="AB405" s="76"/>
      <c r="AC405" s="77"/>
      <c r="AD405" s="76"/>
      <c r="AE405" s="77"/>
      <c r="AF405" s="76"/>
      <c r="AG405" s="77"/>
    </row>
    <row r="406" spans="1:33" s="17" customFormat="1" ht="51.75" hidden="1" customHeight="1" x14ac:dyDescent="0.25">
      <c r="A406" s="810" t="s">
        <v>689</v>
      </c>
      <c r="B406" s="813" t="s">
        <v>690</v>
      </c>
      <c r="C406" s="237" t="s">
        <v>691</v>
      </c>
      <c r="D406" s="238" t="s">
        <v>692</v>
      </c>
      <c r="E406" s="237" t="s">
        <v>104</v>
      </c>
      <c r="F406" s="238" t="s">
        <v>693</v>
      </c>
      <c r="G406" s="239">
        <v>178</v>
      </c>
      <c r="H406" s="240">
        <v>88</v>
      </c>
      <c r="I406" s="241">
        <v>557</v>
      </c>
      <c r="J406" s="415">
        <v>0</v>
      </c>
      <c r="K406" s="467">
        <v>74987.490000000005</v>
      </c>
      <c r="L406" s="75">
        <f t="shared" si="73"/>
        <v>0</v>
      </c>
      <c r="M406" s="76"/>
      <c r="N406" s="77"/>
      <c r="O406" s="73">
        <f t="shared" si="74"/>
        <v>0</v>
      </c>
      <c r="P406" s="76"/>
      <c r="Q406" s="76"/>
      <c r="R406" s="77">
        <f t="shared" si="78"/>
        <v>0</v>
      </c>
      <c r="S406" s="76">
        <f t="shared" si="75"/>
        <v>0</v>
      </c>
      <c r="T406" s="76"/>
      <c r="U406" s="78"/>
      <c r="V406" s="76"/>
      <c r="W406" s="78"/>
      <c r="X406" s="76"/>
      <c r="Y406" s="78"/>
      <c r="Z406" s="73">
        <f t="shared" si="76"/>
        <v>0</v>
      </c>
      <c r="AA406" s="73">
        <f t="shared" si="77"/>
        <v>0</v>
      </c>
      <c r="AB406" s="76"/>
      <c r="AC406" s="77"/>
      <c r="AD406" s="76"/>
      <c r="AE406" s="77"/>
      <c r="AF406" s="76"/>
      <c r="AG406" s="77"/>
    </row>
    <row r="407" spans="1:33" s="17" customFormat="1" ht="51.75" hidden="1" customHeight="1" x14ac:dyDescent="0.25">
      <c r="A407" s="811"/>
      <c r="B407" s="814"/>
      <c r="C407" s="237" t="s">
        <v>694</v>
      </c>
      <c r="D407" s="243" t="s">
        <v>695</v>
      </c>
      <c r="E407" s="237" t="s">
        <v>104</v>
      </c>
      <c r="F407" s="238" t="s">
        <v>696</v>
      </c>
      <c r="G407" s="239">
        <v>178</v>
      </c>
      <c r="H407" s="240">
        <v>89</v>
      </c>
      <c r="I407" s="241">
        <v>558</v>
      </c>
      <c r="J407" s="415">
        <v>0</v>
      </c>
      <c r="K407" s="418">
        <v>74987.490000000005</v>
      </c>
      <c r="L407" s="75">
        <f t="shared" si="73"/>
        <v>0</v>
      </c>
      <c r="M407" s="76"/>
      <c r="N407" s="77"/>
      <c r="O407" s="73">
        <f t="shared" si="74"/>
        <v>0</v>
      </c>
      <c r="P407" s="76"/>
      <c r="Q407" s="76"/>
      <c r="R407" s="77">
        <f t="shared" si="78"/>
        <v>0</v>
      </c>
      <c r="S407" s="76">
        <f t="shared" si="75"/>
        <v>0</v>
      </c>
      <c r="T407" s="76"/>
      <c r="U407" s="78"/>
      <c r="V407" s="76"/>
      <c r="W407" s="78"/>
      <c r="X407" s="76"/>
      <c r="Y407" s="78"/>
      <c r="Z407" s="73">
        <f t="shared" si="76"/>
        <v>0</v>
      </c>
      <c r="AA407" s="73">
        <f t="shared" si="77"/>
        <v>0</v>
      </c>
      <c r="AB407" s="76"/>
      <c r="AC407" s="77"/>
      <c r="AD407" s="76"/>
      <c r="AE407" s="77"/>
      <c r="AF407" s="76"/>
      <c r="AG407" s="77"/>
    </row>
    <row r="408" spans="1:33" s="17" customFormat="1" ht="51.75" hidden="1" customHeight="1" x14ac:dyDescent="0.25">
      <c r="A408" s="811"/>
      <c r="B408" s="814"/>
      <c r="C408" s="237" t="s">
        <v>442</v>
      </c>
      <c r="D408" s="243" t="s">
        <v>697</v>
      </c>
      <c r="E408" s="237" t="s">
        <v>104</v>
      </c>
      <c r="F408" s="238" t="s">
        <v>698</v>
      </c>
      <c r="G408" s="239">
        <v>178</v>
      </c>
      <c r="H408" s="240">
        <v>89</v>
      </c>
      <c r="I408" s="241">
        <v>559</v>
      </c>
      <c r="J408" s="415">
        <v>0</v>
      </c>
      <c r="K408" s="418">
        <v>74987.490000000005</v>
      </c>
      <c r="L408" s="75">
        <f t="shared" si="73"/>
        <v>0</v>
      </c>
      <c r="M408" s="76"/>
      <c r="N408" s="77"/>
      <c r="O408" s="73">
        <f t="shared" si="74"/>
        <v>0</v>
      </c>
      <c r="P408" s="76"/>
      <c r="Q408" s="76"/>
      <c r="R408" s="77">
        <f t="shared" si="78"/>
        <v>0</v>
      </c>
      <c r="S408" s="76">
        <f t="shared" si="75"/>
        <v>0</v>
      </c>
      <c r="T408" s="76"/>
      <c r="U408" s="78"/>
      <c r="V408" s="76"/>
      <c r="W408" s="78"/>
      <c r="X408" s="76"/>
      <c r="Y408" s="78"/>
      <c r="Z408" s="73">
        <f t="shared" si="76"/>
        <v>0</v>
      </c>
      <c r="AA408" s="73">
        <f t="shared" si="77"/>
        <v>0</v>
      </c>
      <c r="AB408" s="76"/>
      <c r="AC408" s="77"/>
      <c r="AD408" s="76"/>
      <c r="AE408" s="77"/>
      <c r="AF408" s="76"/>
      <c r="AG408" s="77"/>
    </row>
    <row r="409" spans="1:33" s="17" customFormat="1" ht="51.75" hidden="1" customHeight="1" x14ac:dyDescent="0.25">
      <c r="A409" s="811"/>
      <c r="B409" s="814"/>
      <c r="C409" s="237" t="s">
        <v>699</v>
      </c>
      <c r="D409" s="243" t="s">
        <v>700</v>
      </c>
      <c r="E409" s="237" t="s">
        <v>104</v>
      </c>
      <c r="F409" s="238" t="s">
        <v>701</v>
      </c>
      <c r="G409" s="239">
        <v>178</v>
      </c>
      <c r="H409" s="240">
        <v>89</v>
      </c>
      <c r="I409" s="241">
        <v>560</v>
      </c>
      <c r="J409" s="415">
        <v>0</v>
      </c>
      <c r="K409" s="418">
        <v>74987.490000000005</v>
      </c>
      <c r="L409" s="75">
        <f t="shared" si="73"/>
        <v>0</v>
      </c>
      <c r="M409" s="76"/>
      <c r="N409" s="77"/>
      <c r="O409" s="73">
        <f t="shared" si="74"/>
        <v>0</v>
      </c>
      <c r="P409" s="76"/>
      <c r="Q409" s="76"/>
      <c r="R409" s="77">
        <f t="shared" si="78"/>
        <v>0</v>
      </c>
      <c r="S409" s="76">
        <f t="shared" si="75"/>
        <v>0</v>
      </c>
      <c r="T409" s="76"/>
      <c r="U409" s="78"/>
      <c r="V409" s="76"/>
      <c r="W409" s="78"/>
      <c r="X409" s="76"/>
      <c r="Y409" s="78"/>
      <c r="Z409" s="73">
        <f t="shared" si="76"/>
        <v>0</v>
      </c>
      <c r="AA409" s="73">
        <f t="shared" si="77"/>
        <v>0</v>
      </c>
      <c r="AB409" s="76"/>
      <c r="AC409" s="77"/>
      <c r="AD409" s="76"/>
      <c r="AE409" s="77"/>
      <c r="AF409" s="76"/>
      <c r="AG409" s="77"/>
    </row>
    <row r="410" spans="1:33" s="17" customFormat="1" ht="51.75" hidden="1" customHeight="1" x14ac:dyDescent="0.25">
      <c r="A410" s="811"/>
      <c r="B410" s="814"/>
      <c r="C410" s="237" t="s">
        <v>702</v>
      </c>
      <c r="D410" s="243" t="s">
        <v>703</v>
      </c>
      <c r="E410" s="237" t="s">
        <v>104</v>
      </c>
      <c r="F410" s="238" t="s">
        <v>698</v>
      </c>
      <c r="G410" s="239">
        <v>178</v>
      </c>
      <c r="H410" s="240">
        <v>89</v>
      </c>
      <c r="I410" s="241">
        <v>561</v>
      </c>
      <c r="J410" s="415">
        <v>0</v>
      </c>
      <c r="K410" s="418">
        <v>74987.490000000005</v>
      </c>
      <c r="L410" s="75">
        <f t="shared" ref="L410:L423" si="79">ROUND(J410*$K410,2)</f>
        <v>0</v>
      </c>
      <c r="M410" s="76"/>
      <c r="N410" s="77"/>
      <c r="O410" s="73">
        <f t="shared" ref="O410:O423" si="80">ROUND(J410/12*AH$5,0)</f>
        <v>0</v>
      </c>
      <c r="P410" s="76"/>
      <c r="Q410" s="76"/>
      <c r="R410" s="77">
        <f t="shared" si="78"/>
        <v>0</v>
      </c>
      <c r="S410" s="76">
        <f t="shared" ref="S410:S423" si="81">J410-P410</f>
        <v>0</v>
      </c>
      <c r="T410" s="76"/>
      <c r="U410" s="78"/>
      <c r="V410" s="76"/>
      <c r="W410" s="78"/>
      <c r="X410" s="76"/>
      <c r="Y410" s="78"/>
      <c r="Z410" s="73">
        <f t="shared" ref="Z410:Z423" si="82">P410-O410</f>
        <v>0</v>
      </c>
      <c r="AA410" s="73">
        <f t="shared" ref="AA410:AA423" si="83">P410-J410</f>
        <v>0</v>
      </c>
      <c r="AB410" s="76"/>
      <c r="AC410" s="77"/>
      <c r="AD410" s="76"/>
      <c r="AE410" s="77"/>
      <c r="AF410" s="76"/>
      <c r="AG410" s="77"/>
    </row>
    <row r="411" spans="1:33" s="17" customFormat="1" ht="51.75" hidden="1" customHeight="1" x14ac:dyDescent="0.25">
      <c r="A411" s="812"/>
      <c r="B411" s="815"/>
      <c r="C411" s="237" t="s">
        <v>704</v>
      </c>
      <c r="D411" s="243" t="s">
        <v>705</v>
      </c>
      <c r="E411" s="237" t="s">
        <v>104</v>
      </c>
      <c r="F411" s="238" t="s">
        <v>706</v>
      </c>
      <c r="G411" s="239">
        <v>178</v>
      </c>
      <c r="H411" s="240">
        <v>88</v>
      </c>
      <c r="I411" s="241">
        <v>562</v>
      </c>
      <c r="J411" s="415">
        <v>0</v>
      </c>
      <c r="K411" s="418">
        <v>74987.490000000005</v>
      </c>
      <c r="L411" s="75">
        <f t="shared" si="79"/>
        <v>0</v>
      </c>
      <c r="M411" s="76"/>
      <c r="N411" s="77"/>
      <c r="O411" s="73">
        <f t="shared" si="80"/>
        <v>0</v>
      </c>
      <c r="P411" s="76"/>
      <c r="Q411" s="76"/>
      <c r="R411" s="77">
        <f t="shared" si="78"/>
        <v>0</v>
      </c>
      <c r="S411" s="76">
        <f t="shared" si="81"/>
        <v>0</v>
      </c>
      <c r="T411" s="76"/>
      <c r="U411" s="78"/>
      <c r="V411" s="76"/>
      <c r="W411" s="78"/>
      <c r="X411" s="76"/>
      <c r="Y411" s="78"/>
      <c r="Z411" s="73">
        <f t="shared" si="82"/>
        <v>0</v>
      </c>
      <c r="AA411" s="73">
        <f t="shared" si="83"/>
        <v>0</v>
      </c>
      <c r="AB411" s="76"/>
      <c r="AC411" s="77"/>
      <c r="AD411" s="76"/>
      <c r="AE411" s="77"/>
      <c r="AF411" s="76"/>
      <c r="AG411" s="77"/>
    </row>
    <row r="412" spans="1:33" s="17" customFormat="1" ht="51.75" hidden="1" customHeight="1" x14ac:dyDescent="0.25">
      <c r="A412" s="810" t="s">
        <v>707</v>
      </c>
      <c r="B412" s="813" t="s">
        <v>708</v>
      </c>
      <c r="C412" s="237" t="s">
        <v>691</v>
      </c>
      <c r="D412" s="243" t="s">
        <v>692</v>
      </c>
      <c r="E412" s="237" t="s">
        <v>104</v>
      </c>
      <c r="F412" s="238" t="s">
        <v>709</v>
      </c>
      <c r="G412" s="239">
        <v>178</v>
      </c>
      <c r="H412" s="240">
        <v>87</v>
      </c>
      <c r="I412" s="241">
        <v>563</v>
      </c>
      <c r="J412" s="415">
        <v>0</v>
      </c>
      <c r="K412" s="467">
        <v>169952.53</v>
      </c>
      <c r="L412" s="75">
        <f t="shared" si="79"/>
        <v>0</v>
      </c>
      <c r="M412" s="76"/>
      <c r="N412" s="77"/>
      <c r="O412" s="73">
        <f t="shared" si="80"/>
        <v>0</v>
      </c>
      <c r="P412" s="76"/>
      <c r="Q412" s="76"/>
      <c r="R412" s="77">
        <f t="shared" si="78"/>
        <v>0</v>
      </c>
      <c r="S412" s="76">
        <f t="shared" si="81"/>
        <v>0</v>
      </c>
      <c r="T412" s="76"/>
      <c r="U412" s="78"/>
      <c r="V412" s="76"/>
      <c r="W412" s="78"/>
      <c r="X412" s="76"/>
      <c r="Y412" s="78"/>
      <c r="Z412" s="73">
        <f t="shared" si="82"/>
        <v>0</v>
      </c>
      <c r="AA412" s="73">
        <f t="shared" si="83"/>
        <v>0</v>
      </c>
      <c r="AB412" s="76"/>
      <c r="AC412" s="77"/>
      <c r="AD412" s="76"/>
      <c r="AE412" s="77"/>
      <c r="AF412" s="76"/>
      <c r="AG412" s="77"/>
    </row>
    <row r="413" spans="1:33" s="17" customFormat="1" ht="51.75" hidden="1" customHeight="1" x14ac:dyDescent="0.25">
      <c r="A413" s="811"/>
      <c r="B413" s="814"/>
      <c r="C413" s="237" t="s">
        <v>694</v>
      </c>
      <c r="D413" s="243" t="s">
        <v>695</v>
      </c>
      <c r="E413" s="237" t="s">
        <v>104</v>
      </c>
      <c r="F413" s="238" t="s">
        <v>710</v>
      </c>
      <c r="G413" s="239">
        <v>178</v>
      </c>
      <c r="H413" s="240">
        <v>85</v>
      </c>
      <c r="I413" s="241">
        <v>564</v>
      </c>
      <c r="J413" s="415">
        <v>0</v>
      </c>
      <c r="K413" s="418">
        <v>169952.53</v>
      </c>
      <c r="L413" s="75">
        <f t="shared" si="79"/>
        <v>0</v>
      </c>
      <c r="M413" s="76"/>
      <c r="N413" s="77"/>
      <c r="O413" s="73">
        <f t="shared" si="80"/>
        <v>0</v>
      </c>
      <c r="P413" s="76"/>
      <c r="Q413" s="76"/>
      <c r="R413" s="77">
        <f t="shared" si="78"/>
        <v>0</v>
      </c>
      <c r="S413" s="76">
        <f t="shared" si="81"/>
        <v>0</v>
      </c>
      <c r="T413" s="76"/>
      <c r="U413" s="78"/>
      <c r="V413" s="76"/>
      <c r="W413" s="78"/>
      <c r="X413" s="76"/>
      <c r="Y413" s="78"/>
      <c r="Z413" s="73">
        <f t="shared" si="82"/>
        <v>0</v>
      </c>
      <c r="AA413" s="73">
        <f t="shared" si="83"/>
        <v>0</v>
      </c>
      <c r="AB413" s="76"/>
      <c r="AC413" s="77"/>
      <c r="AD413" s="76"/>
      <c r="AE413" s="77"/>
      <c r="AF413" s="76"/>
      <c r="AG413" s="77"/>
    </row>
    <row r="414" spans="1:33" s="17" customFormat="1" ht="51.75" hidden="1" customHeight="1" x14ac:dyDescent="0.25">
      <c r="A414" s="811"/>
      <c r="B414" s="814"/>
      <c r="C414" s="237" t="s">
        <v>442</v>
      </c>
      <c r="D414" s="243" t="s">
        <v>697</v>
      </c>
      <c r="E414" s="237" t="s">
        <v>104</v>
      </c>
      <c r="F414" s="238" t="s">
        <v>711</v>
      </c>
      <c r="G414" s="239">
        <v>178</v>
      </c>
      <c r="H414" s="240">
        <v>86</v>
      </c>
      <c r="I414" s="241">
        <v>565</v>
      </c>
      <c r="J414" s="415">
        <v>0</v>
      </c>
      <c r="K414" s="418">
        <v>169952.53</v>
      </c>
      <c r="L414" s="75">
        <f t="shared" si="79"/>
        <v>0</v>
      </c>
      <c r="M414" s="76"/>
      <c r="N414" s="77"/>
      <c r="O414" s="73">
        <f t="shared" si="80"/>
        <v>0</v>
      </c>
      <c r="P414" s="76"/>
      <c r="Q414" s="76"/>
      <c r="R414" s="77">
        <f t="shared" si="78"/>
        <v>0</v>
      </c>
      <c r="S414" s="76">
        <f t="shared" si="81"/>
        <v>0</v>
      </c>
      <c r="T414" s="76"/>
      <c r="U414" s="78"/>
      <c r="V414" s="76"/>
      <c r="W414" s="78"/>
      <c r="X414" s="76"/>
      <c r="Y414" s="78"/>
      <c r="Z414" s="73">
        <f t="shared" si="82"/>
        <v>0</v>
      </c>
      <c r="AA414" s="73">
        <f t="shared" si="83"/>
        <v>0</v>
      </c>
      <c r="AB414" s="76"/>
      <c r="AC414" s="77"/>
      <c r="AD414" s="76"/>
      <c r="AE414" s="77"/>
      <c r="AF414" s="76"/>
      <c r="AG414" s="77"/>
    </row>
    <row r="415" spans="1:33" s="17" customFormat="1" ht="51.75" hidden="1" customHeight="1" x14ac:dyDescent="0.25">
      <c r="A415" s="811"/>
      <c r="B415" s="814"/>
      <c r="C415" s="237" t="s">
        <v>699</v>
      </c>
      <c r="D415" s="243" t="s">
        <v>700</v>
      </c>
      <c r="E415" s="237" t="s">
        <v>104</v>
      </c>
      <c r="F415" s="238" t="s">
        <v>711</v>
      </c>
      <c r="G415" s="239">
        <v>178</v>
      </c>
      <c r="H415" s="240">
        <v>86</v>
      </c>
      <c r="I415" s="241">
        <v>566</v>
      </c>
      <c r="J415" s="415">
        <v>0</v>
      </c>
      <c r="K415" s="418">
        <v>169952.53</v>
      </c>
      <c r="L415" s="75">
        <f t="shared" si="79"/>
        <v>0</v>
      </c>
      <c r="M415" s="76"/>
      <c r="N415" s="77"/>
      <c r="O415" s="73">
        <f t="shared" si="80"/>
        <v>0</v>
      </c>
      <c r="P415" s="76"/>
      <c r="Q415" s="76"/>
      <c r="R415" s="77">
        <f t="shared" si="78"/>
        <v>0</v>
      </c>
      <c r="S415" s="76">
        <f t="shared" si="81"/>
        <v>0</v>
      </c>
      <c r="T415" s="76"/>
      <c r="U415" s="78"/>
      <c r="V415" s="76"/>
      <c r="W415" s="78"/>
      <c r="X415" s="76"/>
      <c r="Y415" s="78"/>
      <c r="Z415" s="73">
        <f t="shared" si="82"/>
        <v>0</v>
      </c>
      <c r="AA415" s="73">
        <f t="shared" si="83"/>
        <v>0</v>
      </c>
      <c r="AB415" s="76"/>
      <c r="AC415" s="77"/>
      <c r="AD415" s="76"/>
      <c r="AE415" s="77"/>
      <c r="AF415" s="76"/>
      <c r="AG415" s="77"/>
    </row>
    <row r="416" spans="1:33" s="17" customFormat="1" ht="51.75" hidden="1" customHeight="1" x14ac:dyDescent="0.25">
      <c r="A416" s="811"/>
      <c r="B416" s="814"/>
      <c r="C416" s="237" t="s">
        <v>702</v>
      </c>
      <c r="D416" s="243" t="s">
        <v>703</v>
      </c>
      <c r="E416" s="237" t="s">
        <v>104</v>
      </c>
      <c r="F416" s="238" t="s">
        <v>712</v>
      </c>
      <c r="G416" s="239">
        <v>178</v>
      </c>
      <c r="H416" s="240">
        <v>85</v>
      </c>
      <c r="I416" s="241">
        <v>567</v>
      </c>
      <c r="J416" s="415">
        <v>0</v>
      </c>
      <c r="K416" s="418">
        <v>169952.53</v>
      </c>
      <c r="L416" s="75">
        <f t="shared" si="79"/>
        <v>0</v>
      </c>
      <c r="M416" s="76"/>
      <c r="N416" s="77"/>
      <c r="O416" s="73">
        <f t="shared" si="80"/>
        <v>0</v>
      </c>
      <c r="P416" s="76"/>
      <c r="Q416" s="76"/>
      <c r="R416" s="77">
        <f t="shared" si="78"/>
        <v>0</v>
      </c>
      <c r="S416" s="76">
        <f t="shared" si="81"/>
        <v>0</v>
      </c>
      <c r="T416" s="76"/>
      <c r="U416" s="78"/>
      <c r="V416" s="76"/>
      <c r="W416" s="78"/>
      <c r="X416" s="76"/>
      <c r="Y416" s="78"/>
      <c r="Z416" s="73">
        <f t="shared" si="82"/>
        <v>0</v>
      </c>
      <c r="AA416" s="73">
        <f t="shared" si="83"/>
        <v>0</v>
      </c>
      <c r="AB416" s="76"/>
      <c r="AC416" s="77"/>
      <c r="AD416" s="76"/>
      <c r="AE416" s="77"/>
      <c r="AF416" s="76"/>
      <c r="AG416" s="77"/>
    </row>
    <row r="417" spans="1:33" s="17" customFormat="1" ht="51.75" hidden="1" customHeight="1" x14ac:dyDescent="0.25">
      <c r="A417" s="812"/>
      <c r="B417" s="815"/>
      <c r="C417" s="237" t="s">
        <v>704</v>
      </c>
      <c r="D417" s="243" t="s">
        <v>705</v>
      </c>
      <c r="E417" s="237" t="s">
        <v>104</v>
      </c>
      <c r="F417" s="238" t="s">
        <v>713</v>
      </c>
      <c r="G417" s="239">
        <v>178</v>
      </c>
      <c r="H417" s="240">
        <v>82</v>
      </c>
      <c r="I417" s="241">
        <v>568</v>
      </c>
      <c r="J417" s="415">
        <v>0</v>
      </c>
      <c r="K417" s="418">
        <v>169952.53</v>
      </c>
      <c r="L417" s="75">
        <f t="shared" si="79"/>
        <v>0</v>
      </c>
      <c r="M417" s="76"/>
      <c r="N417" s="77"/>
      <c r="O417" s="73">
        <f t="shared" si="80"/>
        <v>0</v>
      </c>
      <c r="P417" s="76"/>
      <c r="Q417" s="76"/>
      <c r="R417" s="77">
        <f t="shared" si="78"/>
        <v>0</v>
      </c>
      <c r="S417" s="76">
        <f t="shared" si="81"/>
        <v>0</v>
      </c>
      <c r="T417" s="76"/>
      <c r="U417" s="78"/>
      <c r="V417" s="76"/>
      <c r="W417" s="78"/>
      <c r="X417" s="76"/>
      <c r="Y417" s="78"/>
      <c r="Z417" s="73">
        <f t="shared" si="82"/>
        <v>0</v>
      </c>
      <c r="AA417" s="73">
        <f t="shared" si="83"/>
        <v>0</v>
      </c>
      <c r="AB417" s="76"/>
      <c r="AC417" s="77"/>
      <c r="AD417" s="76"/>
      <c r="AE417" s="77"/>
      <c r="AF417" s="76"/>
      <c r="AG417" s="77"/>
    </row>
    <row r="418" spans="1:33" s="17" customFormat="1" ht="51.75" hidden="1" customHeight="1" x14ac:dyDescent="0.25">
      <c r="A418" s="810" t="s">
        <v>714</v>
      </c>
      <c r="B418" s="813" t="s">
        <v>708</v>
      </c>
      <c r="C418" s="237" t="s">
        <v>691</v>
      </c>
      <c r="D418" s="243" t="s">
        <v>692</v>
      </c>
      <c r="E418" s="237" t="s">
        <v>104</v>
      </c>
      <c r="F418" s="238" t="s">
        <v>715</v>
      </c>
      <c r="G418" s="239">
        <v>178</v>
      </c>
      <c r="H418" s="240">
        <v>84</v>
      </c>
      <c r="I418" s="241">
        <v>569</v>
      </c>
      <c r="J418" s="415">
        <v>0</v>
      </c>
      <c r="K418" s="467">
        <v>226393.76</v>
      </c>
      <c r="L418" s="75">
        <f t="shared" si="79"/>
        <v>0</v>
      </c>
      <c r="M418" s="76"/>
      <c r="N418" s="77"/>
      <c r="O418" s="73">
        <f t="shared" si="80"/>
        <v>0</v>
      </c>
      <c r="P418" s="76"/>
      <c r="Q418" s="76"/>
      <c r="R418" s="77">
        <f t="shared" si="78"/>
        <v>0</v>
      </c>
      <c r="S418" s="76">
        <f t="shared" si="81"/>
        <v>0</v>
      </c>
      <c r="T418" s="76"/>
      <c r="U418" s="78"/>
      <c r="V418" s="76"/>
      <c r="W418" s="78"/>
      <c r="X418" s="76"/>
      <c r="Y418" s="78"/>
      <c r="Z418" s="73">
        <f t="shared" si="82"/>
        <v>0</v>
      </c>
      <c r="AA418" s="73">
        <f t="shared" si="83"/>
        <v>0</v>
      </c>
      <c r="AB418" s="76"/>
      <c r="AC418" s="77"/>
      <c r="AD418" s="76"/>
      <c r="AE418" s="77"/>
      <c r="AF418" s="76"/>
      <c r="AG418" s="77"/>
    </row>
    <row r="419" spans="1:33" s="17" customFormat="1" ht="51.75" hidden="1" customHeight="1" x14ac:dyDescent="0.25">
      <c r="A419" s="811"/>
      <c r="B419" s="814"/>
      <c r="C419" s="237" t="s">
        <v>694</v>
      </c>
      <c r="D419" s="243" t="s">
        <v>695</v>
      </c>
      <c r="E419" s="237" t="s">
        <v>104</v>
      </c>
      <c r="F419" s="238" t="s">
        <v>716</v>
      </c>
      <c r="G419" s="239">
        <v>178</v>
      </c>
      <c r="H419" s="240">
        <v>83</v>
      </c>
      <c r="I419" s="241">
        <v>570</v>
      </c>
      <c r="J419" s="415">
        <v>0</v>
      </c>
      <c r="K419" s="418">
        <v>226393.76</v>
      </c>
      <c r="L419" s="75">
        <f t="shared" si="79"/>
        <v>0</v>
      </c>
      <c r="M419" s="76"/>
      <c r="N419" s="77"/>
      <c r="O419" s="73">
        <f t="shared" si="80"/>
        <v>0</v>
      </c>
      <c r="P419" s="76"/>
      <c r="Q419" s="76"/>
      <c r="R419" s="77">
        <f t="shared" si="78"/>
        <v>0</v>
      </c>
      <c r="S419" s="76">
        <f t="shared" si="81"/>
        <v>0</v>
      </c>
      <c r="T419" s="76"/>
      <c r="U419" s="78"/>
      <c r="V419" s="76"/>
      <c r="W419" s="78"/>
      <c r="X419" s="76"/>
      <c r="Y419" s="78"/>
      <c r="Z419" s="73">
        <f t="shared" si="82"/>
        <v>0</v>
      </c>
      <c r="AA419" s="73">
        <f t="shared" si="83"/>
        <v>0</v>
      </c>
      <c r="AB419" s="76"/>
      <c r="AC419" s="77"/>
      <c r="AD419" s="76"/>
      <c r="AE419" s="77"/>
      <c r="AF419" s="76"/>
      <c r="AG419" s="77"/>
    </row>
    <row r="420" spans="1:33" s="17" customFormat="1" ht="51.75" hidden="1" customHeight="1" x14ac:dyDescent="0.25">
      <c r="A420" s="811"/>
      <c r="B420" s="814"/>
      <c r="C420" s="237" t="s">
        <v>442</v>
      </c>
      <c r="D420" s="243" t="s">
        <v>697</v>
      </c>
      <c r="E420" s="237" t="s">
        <v>104</v>
      </c>
      <c r="F420" s="238" t="s">
        <v>717</v>
      </c>
      <c r="G420" s="239">
        <v>178</v>
      </c>
      <c r="H420" s="240">
        <v>83</v>
      </c>
      <c r="I420" s="241">
        <v>571</v>
      </c>
      <c r="J420" s="415">
        <v>0</v>
      </c>
      <c r="K420" s="418">
        <v>226393.76</v>
      </c>
      <c r="L420" s="75">
        <f t="shared" si="79"/>
        <v>0</v>
      </c>
      <c r="M420" s="76"/>
      <c r="N420" s="77"/>
      <c r="O420" s="73">
        <f t="shared" si="80"/>
        <v>0</v>
      </c>
      <c r="P420" s="76"/>
      <c r="Q420" s="76"/>
      <c r="R420" s="77">
        <f t="shared" si="78"/>
        <v>0</v>
      </c>
      <c r="S420" s="76">
        <f t="shared" si="81"/>
        <v>0</v>
      </c>
      <c r="T420" s="76"/>
      <c r="U420" s="78"/>
      <c r="V420" s="76"/>
      <c r="W420" s="78"/>
      <c r="X420" s="76"/>
      <c r="Y420" s="78"/>
      <c r="Z420" s="73">
        <f t="shared" si="82"/>
        <v>0</v>
      </c>
      <c r="AA420" s="73">
        <f t="shared" si="83"/>
        <v>0</v>
      </c>
      <c r="AB420" s="76"/>
      <c r="AC420" s="77"/>
      <c r="AD420" s="76"/>
      <c r="AE420" s="77"/>
      <c r="AF420" s="76"/>
      <c r="AG420" s="77"/>
    </row>
    <row r="421" spans="1:33" s="17" customFormat="1" ht="56.25" hidden="1" customHeight="1" x14ac:dyDescent="0.25">
      <c r="A421" s="811"/>
      <c r="B421" s="814"/>
      <c r="C421" s="237" t="s">
        <v>699</v>
      </c>
      <c r="D421" s="243" t="s">
        <v>718</v>
      </c>
      <c r="E421" s="237" t="s">
        <v>104</v>
      </c>
      <c r="F421" s="238" t="s">
        <v>717</v>
      </c>
      <c r="G421" s="239">
        <v>178</v>
      </c>
      <c r="H421" s="240">
        <v>83</v>
      </c>
      <c r="I421" s="241">
        <v>572</v>
      </c>
      <c r="J421" s="415">
        <v>0</v>
      </c>
      <c r="K421" s="418">
        <v>226393.76</v>
      </c>
      <c r="L421" s="75">
        <f t="shared" si="79"/>
        <v>0</v>
      </c>
      <c r="M421" s="76"/>
      <c r="N421" s="77"/>
      <c r="O421" s="73">
        <f t="shared" si="80"/>
        <v>0</v>
      </c>
      <c r="P421" s="76"/>
      <c r="Q421" s="76"/>
      <c r="R421" s="77">
        <f t="shared" si="78"/>
        <v>0</v>
      </c>
      <c r="S421" s="76">
        <f t="shared" si="81"/>
        <v>0</v>
      </c>
      <c r="T421" s="76"/>
      <c r="U421" s="78"/>
      <c r="V421" s="76"/>
      <c r="W421" s="78"/>
      <c r="X421" s="76"/>
      <c r="Y421" s="78"/>
      <c r="Z421" s="73">
        <f t="shared" si="82"/>
        <v>0</v>
      </c>
      <c r="AA421" s="73">
        <f t="shared" si="83"/>
        <v>0</v>
      </c>
      <c r="AB421" s="76"/>
      <c r="AC421" s="77"/>
      <c r="AD421" s="76"/>
      <c r="AE421" s="77"/>
      <c r="AF421" s="76"/>
      <c r="AG421" s="77"/>
    </row>
    <row r="422" spans="1:33" s="17" customFormat="1" ht="56.25" hidden="1" customHeight="1" x14ac:dyDescent="0.25">
      <c r="A422" s="811"/>
      <c r="B422" s="814"/>
      <c r="C422" s="237" t="s">
        <v>702</v>
      </c>
      <c r="D422" s="243" t="s">
        <v>703</v>
      </c>
      <c r="E422" s="237" t="s">
        <v>104</v>
      </c>
      <c r="F422" s="238" t="s">
        <v>717</v>
      </c>
      <c r="G422" s="239">
        <v>178</v>
      </c>
      <c r="H422" s="240">
        <v>83</v>
      </c>
      <c r="I422" s="241">
        <v>573</v>
      </c>
      <c r="J422" s="415">
        <v>0</v>
      </c>
      <c r="K422" s="418">
        <v>226393.76</v>
      </c>
      <c r="L422" s="75">
        <f t="shared" si="79"/>
        <v>0</v>
      </c>
      <c r="M422" s="76"/>
      <c r="N422" s="77"/>
      <c r="O422" s="73">
        <f t="shared" si="80"/>
        <v>0</v>
      </c>
      <c r="P422" s="76"/>
      <c r="Q422" s="76"/>
      <c r="R422" s="77">
        <f t="shared" si="78"/>
        <v>0</v>
      </c>
      <c r="S422" s="76">
        <f t="shared" si="81"/>
        <v>0</v>
      </c>
      <c r="T422" s="76"/>
      <c r="U422" s="78"/>
      <c r="V422" s="76"/>
      <c r="W422" s="78"/>
      <c r="X422" s="76"/>
      <c r="Y422" s="78"/>
      <c r="Z422" s="73">
        <f t="shared" si="82"/>
        <v>0</v>
      </c>
      <c r="AA422" s="73">
        <f t="shared" si="83"/>
        <v>0</v>
      </c>
      <c r="AB422" s="76"/>
      <c r="AC422" s="77"/>
      <c r="AD422" s="76"/>
      <c r="AE422" s="77"/>
      <c r="AF422" s="76"/>
      <c r="AG422" s="77"/>
    </row>
    <row r="423" spans="1:33" s="17" customFormat="1" ht="56.25" hidden="1" customHeight="1" x14ac:dyDescent="0.25">
      <c r="A423" s="812"/>
      <c r="B423" s="815"/>
      <c r="C423" s="237" t="s">
        <v>704</v>
      </c>
      <c r="D423" s="243" t="s">
        <v>705</v>
      </c>
      <c r="E423" s="237" t="s">
        <v>104</v>
      </c>
      <c r="F423" s="238" t="s">
        <v>719</v>
      </c>
      <c r="G423" s="239">
        <v>178</v>
      </c>
      <c r="H423" s="240">
        <v>2598</v>
      </c>
      <c r="I423" s="241">
        <v>574</v>
      </c>
      <c r="J423" s="415">
        <v>0</v>
      </c>
      <c r="K423" s="418">
        <v>226393.76</v>
      </c>
      <c r="L423" s="75">
        <f t="shared" si="79"/>
        <v>0</v>
      </c>
      <c r="M423" s="76"/>
      <c r="N423" s="77"/>
      <c r="O423" s="73">
        <f t="shared" si="80"/>
        <v>0</v>
      </c>
      <c r="P423" s="76"/>
      <c r="Q423" s="76"/>
      <c r="R423" s="77">
        <f t="shared" si="78"/>
        <v>0</v>
      </c>
      <c r="S423" s="76">
        <f t="shared" si="81"/>
        <v>0</v>
      </c>
      <c r="T423" s="76"/>
      <c r="U423" s="78"/>
      <c r="V423" s="76"/>
      <c r="W423" s="78"/>
      <c r="X423" s="76"/>
      <c r="Y423" s="78"/>
      <c r="Z423" s="73">
        <f t="shared" si="82"/>
        <v>0</v>
      </c>
      <c r="AA423" s="73">
        <f t="shared" si="83"/>
        <v>0</v>
      </c>
      <c r="AB423" s="76"/>
      <c r="AC423" s="77"/>
      <c r="AD423" s="76"/>
      <c r="AE423" s="77"/>
      <c r="AF423" s="76"/>
      <c r="AG423" s="77"/>
    </row>
    <row r="424" spans="1:33" s="17" customFormat="1" ht="25.5" hidden="1" x14ac:dyDescent="0.25">
      <c r="A424" s="244" t="s">
        <v>720</v>
      </c>
      <c r="B424" s="245"/>
      <c r="C424" s="246"/>
      <c r="D424" s="246"/>
      <c r="E424" s="246"/>
      <c r="F424" s="247"/>
      <c r="G424" s="244"/>
      <c r="H424" s="248"/>
      <c r="I424" s="249"/>
      <c r="J424" s="435"/>
      <c r="K424" s="470"/>
      <c r="L424" s="251"/>
      <c r="M424" s="251"/>
      <c r="N424" s="251"/>
      <c r="O424" s="251"/>
      <c r="P424" s="251"/>
      <c r="Q424" s="251"/>
      <c r="R424" s="251">
        <f t="shared" si="78"/>
        <v>0</v>
      </c>
      <c r="S424" s="251"/>
      <c r="T424" s="251"/>
      <c r="U424" s="251"/>
      <c r="V424" s="251"/>
      <c r="W424" s="251"/>
      <c r="X424" s="251"/>
      <c r="Y424" s="251"/>
      <c r="Z424" s="252"/>
      <c r="AA424" s="252"/>
      <c r="AB424" s="251"/>
      <c r="AC424" s="251"/>
      <c r="AD424" s="251"/>
      <c r="AE424" s="251"/>
      <c r="AF424" s="251"/>
      <c r="AG424" s="251"/>
    </row>
    <row r="425" spans="1:33" s="17" customFormat="1" ht="46.5" hidden="1" customHeight="1" x14ac:dyDescent="0.25">
      <c r="A425" s="253" t="s">
        <v>721</v>
      </c>
      <c r="B425" s="254"/>
      <c r="C425" s="472"/>
      <c r="D425" s="255"/>
      <c r="E425" s="255"/>
      <c r="F425" s="473"/>
      <c r="G425" s="253"/>
      <c r="H425" s="257"/>
      <c r="I425" s="258"/>
      <c r="J425" s="460">
        <v>0</v>
      </c>
      <c r="K425" s="412"/>
      <c r="L425" s="144">
        <f>SUM(L426:L443)</f>
        <v>0</v>
      </c>
      <c r="M425" s="259">
        <f t="shared" ref="M425:N425" si="84">SUM(M426:M441)</f>
        <v>0</v>
      </c>
      <c r="N425" s="259">
        <f t="shared" si="84"/>
        <v>0</v>
      </c>
      <c r="O425" s="259">
        <f t="shared" ref="O425:AG425" si="85">SUM(O426:O443)</f>
        <v>0</v>
      </c>
      <c r="P425" s="259">
        <f t="shared" si="85"/>
        <v>0</v>
      </c>
      <c r="Q425" s="259">
        <f t="shared" si="85"/>
        <v>0</v>
      </c>
      <c r="R425" s="259">
        <f t="shared" si="85"/>
        <v>0</v>
      </c>
      <c r="S425" s="259">
        <f t="shared" si="85"/>
        <v>0</v>
      </c>
      <c r="T425" s="259">
        <f t="shared" si="85"/>
        <v>0</v>
      </c>
      <c r="U425" s="259">
        <f t="shared" si="85"/>
        <v>0</v>
      </c>
      <c r="V425" s="259">
        <f t="shared" si="85"/>
        <v>0</v>
      </c>
      <c r="W425" s="259">
        <f t="shared" si="85"/>
        <v>0</v>
      </c>
      <c r="X425" s="259">
        <f t="shared" si="85"/>
        <v>0</v>
      </c>
      <c r="Y425" s="259">
        <f t="shared" si="85"/>
        <v>0</v>
      </c>
      <c r="Z425" s="260">
        <f t="shared" si="85"/>
        <v>0</v>
      </c>
      <c r="AA425" s="260">
        <f t="shared" si="85"/>
        <v>0</v>
      </c>
      <c r="AB425" s="148">
        <f t="shared" si="85"/>
        <v>0</v>
      </c>
      <c r="AC425" s="125">
        <f t="shared" si="85"/>
        <v>0</v>
      </c>
      <c r="AD425" s="126">
        <f t="shared" si="85"/>
        <v>0</v>
      </c>
      <c r="AE425" s="126">
        <f t="shared" si="85"/>
        <v>0</v>
      </c>
      <c r="AF425" s="126">
        <f t="shared" si="85"/>
        <v>0</v>
      </c>
      <c r="AG425" s="126">
        <f t="shared" si="85"/>
        <v>0</v>
      </c>
    </row>
    <row r="426" spans="1:33" s="17" customFormat="1" ht="57" hidden="1" customHeight="1" x14ac:dyDescent="0.25">
      <c r="A426" s="809" t="s">
        <v>722</v>
      </c>
      <c r="B426" s="736" t="s">
        <v>723</v>
      </c>
      <c r="C426" s="741" t="s">
        <v>724</v>
      </c>
      <c r="D426" s="765" t="s">
        <v>725</v>
      </c>
      <c r="E426" s="768" t="s">
        <v>41</v>
      </c>
      <c r="F426" s="129" t="s">
        <v>726</v>
      </c>
      <c r="G426" s="92">
        <v>208</v>
      </c>
      <c r="H426" s="79">
        <v>81</v>
      </c>
      <c r="I426" s="80">
        <v>357</v>
      </c>
      <c r="J426" s="415">
        <v>0</v>
      </c>
      <c r="K426" s="416">
        <v>119123.1</v>
      </c>
      <c r="L426" s="75">
        <f t="shared" ref="L426:L443" si="86">ROUND(J426*$K426,2)</f>
        <v>0</v>
      </c>
      <c r="M426" s="76"/>
      <c r="N426" s="77"/>
      <c r="O426" s="73">
        <f t="shared" ref="O426:O443" si="87">ROUND(J426/12*AH$5,0)</f>
        <v>0</v>
      </c>
      <c r="P426" s="76"/>
      <c r="Q426" s="76"/>
      <c r="R426" s="77">
        <f t="shared" si="78"/>
        <v>0</v>
      </c>
      <c r="S426" s="76">
        <f t="shared" ref="S426:S481" si="88">J426-P426</f>
        <v>0</v>
      </c>
      <c r="T426" s="76"/>
      <c r="U426" s="78"/>
      <c r="V426" s="76"/>
      <c r="W426" s="78"/>
      <c r="X426" s="76"/>
      <c r="Y426" s="78"/>
      <c r="Z426" s="73">
        <f t="shared" ref="Z426:Z443" si="89">P426-O426</f>
        <v>0</v>
      </c>
      <c r="AA426" s="73">
        <f t="shared" ref="AA426:AA443" si="90">P426-J426</f>
        <v>0</v>
      </c>
      <c r="AB426" s="76"/>
      <c r="AC426" s="77"/>
      <c r="AD426" s="76"/>
      <c r="AE426" s="77"/>
      <c r="AF426" s="76"/>
      <c r="AG426" s="77"/>
    </row>
    <row r="427" spans="1:33" s="17" customFormat="1" ht="57" hidden="1" customHeight="1" x14ac:dyDescent="0.25">
      <c r="A427" s="747"/>
      <c r="B427" s="757"/>
      <c r="C427" s="763"/>
      <c r="D427" s="766"/>
      <c r="E427" s="769"/>
      <c r="F427" s="129" t="s">
        <v>727</v>
      </c>
      <c r="G427" s="92">
        <v>208</v>
      </c>
      <c r="H427" s="79">
        <v>80</v>
      </c>
      <c r="I427" s="80">
        <v>358</v>
      </c>
      <c r="J427" s="415">
        <v>0</v>
      </c>
      <c r="K427" s="418">
        <v>119123.1</v>
      </c>
      <c r="L427" s="75">
        <f t="shared" si="86"/>
        <v>0</v>
      </c>
      <c r="M427" s="76"/>
      <c r="N427" s="77"/>
      <c r="O427" s="73">
        <f t="shared" si="87"/>
        <v>0</v>
      </c>
      <c r="P427" s="76"/>
      <c r="Q427" s="76"/>
      <c r="R427" s="77">
        <f t="shared" si="78"/>
        <v>0</v>
      </c>
      <c r="S427" s="76">
        <f t="shared" si="88"/>
        <v>0</v>
      </c>
      <c r="T427" s="76"/>
      <c r="U427" s="78"/>
      <c r="V427" s="76"/>
      <c r="W427" s="78"/>
      <c r="X427" s="76"/>
      <c r="Y427" s="78"/>
      <c r="Z427" s="73">
        <f t="shared" si="89"/>
        <v>0</v>
      </c>
      <c r="AA427" s="73">
        <f t="shared" si="90"/>
        <v>0</v>
      </c>
      <c r="AB427" s="76"/>
      <c r="AC427" s="77"/>
      <c r="AD427" s="76"/>
      <c r="AE427" s="77"/>
      <c r="AF427" s="76"/>
      <c r="AG427" s="77"/>
    </row>
    <row r="428" spans="1:33" s="17" customFormat="1" ht="57" hidden="1" customHeight="1" x14ac:dyDescent="0.25">
      <c r="A428" s="747"/>
      <c r="B428" s="757"/>
      <c r="C428" s="763"/>
      <c r="D428" s="766"/>
      <c r="E428" s="769"/>
      <c r="F428" s="129" t="s">
        <v>728</v>
      </c>
      <c r="G428" s="92">
        <v>208</v>
      </c>
      <c r="H428" s="79">
        <v>79</v>
      </c>
      <c r="I428" s="80">
        <v>359</v>
      </c>
      <c r="J428" s="415">
        <v>0</v>
      </c>
      <c r="K428" s="418">
        <v>119123.1</v>
      </c>
      <c r="L428" s="75">
        <f t="shared" si="86"/>
        <v>0</v>
      </c>
      <c r="M428" s="76"/>
      <c r="N428" s="77"/>
      <c r="O428" s="73">
        <f t="shared" si="87"/>
        <v>0</v>
      </c>
      <c r="P428" s="76"/>
      <c r="Q428" s="76"/>
      <c r="R428" s="77">
        <f t="shared" si="78"/>
        <v>0</v>
      </c>
      <c r="S428" s="76">
        <f t="shared" si="88"/>
        <v>0</v>
      </c>
      <c r="T428" s="76"/>
      <c r="U428" s="78"/>
      <c r="V428" s="76"/>
      <c r="W428" s="78"/>
      <c r="X428" s="76"/>
      <c r="Y428" s="78"/>
      <c r="Z428" s="73">
        <f t="shared" si="89"/>
        <v>0</v>
      </c>
      <c r="AA428" s="73">
        <f t="shared" si="90"/>
        <v>0</v>
      </c>
      <c r="AB428" s="76"/>
      <c r="AC428" s="77"/>
      <c r="AD428" s="76"/>
      <c r="AE428" s="77"/>
      <c r="AF428" s="76"/>
      <c r="AG428" s="77"/>
    </row>
    <row r="429" spans="1:33" s="17" customFormat="1" ht="57" hidden="1" customHeight="1" x14ac:dyDescent="0.25">
      <c r="A429" s="747"/>
      <c r="B429" s="757"/>
      <c r="C429" s="742"/>
      <c r="D429" s="755"/>
      <c r="E429" s="756"/>
      <c r="F429" s="129" t="s">
        <v>729</v>
      </c>
      <c r="G429" s="92">
        <v>208</v>
      </c>
      <c r="H429" s="79">
        <v>78</v>
      </c>
      <c r="I429" s="80">
        <v>360</v>
      </c>
      <c r="J429" s="415">
        <v>0</v>
      </c>
      <c r="K429" s="418">
        <v>119123.1</v>
      </c>
      <c r="L429" s="75">
        <f t="shared" si="86"/>
        <v>0</v>
      </c>
      <c r="M429" s="76"/>
      <c r="N429" s="77"/>
      <c r="O429" s="73">
        <f t="shared" si="87"/>
        <v>0</v>
      </c>
      <c r="P429" s="76"/>
      <c r="Q429" s="76"/>
      <c r="R429" s="77">
        <f t="shared" si="78"/>
        <v>0</v>
      </c>
      <c r="S429" s="76">
        <f t="shared" si="88"/>
        <v>0</v>
      </c>
      <c r="T429" s="76"/>
      <c r="U429" s="78"/>
      <c r="V429" s="76"/>
      <c r="W429" s="78"/>
      <c r="X429" s="76"/>
      <c r="Y429" s="78"/>
      <c r="Z429" s="73">
        <f t="shared" si="89"/>
        <v>0</v>
      </c>
      <c r="AA429" s="73">
        <f t="shared" si="90"/>
        <v>0</v>
      </c>
      <c r="AB429" s="76"/>
      <c r="AC429" s="77"/>
      <c r="AD429" s="76"/>
      <c r="AE429" s="77"/>
      <c r="AF429" s="76"/>
      <c r="AG429" s="77"/>
    </row>
    <row r="430" spans="1:33" s="17" customFormat="1" ht="57" hidden="1" customHeight="1" x14ac:dyDescent="0.25">
      <c r="A430" s="747"/>
      <c r="B430" s="757"/>
      <c r="C430" s="741" t="s">
        <v>730</v>
      </c>
      <c r="D430" s="765" t="s">
        <v>731</v>
      </c>
      <c r="E430" s="768" t="s">
        <v>41</v>
      </c>
      <c r="F430" s="129" t="s">
        <v>732</v>
      </c>
      <c r="G430" s="92">
        <v>208</v>
      </c>
      <c r="H430" s="79">
        <v>1118</v>
      </c>
      <c r="I430" s="80">
        <v>361</v>
      </c>
      <c r="J430" s="415">
        <v>0</v>
      </c>
      <c r="K430" s="418">
        <v>119123.1</v>
      </c>
      <c r="L430" s="75">
        <f t="shared" si="86"/>
        <v>0</v>
      </c>
      <c r="M430" s="76"/>
      <c r="N430" s="77"/>
      <c r="O430" s="73">
        <f t="shared" si="87"/>
        <v>0</v>
      </c>
      <c r="P430" s="76"/>
      <c r="Q430" s="76"/>
      <c r="R430" s="77">
        <f t="shared" si="78"/>
        <v>0</v>
      </c>
      <c r="S430" s="76">
        <f t="shared" si="88"/>
        <v>0</v>
      </c>
      <c r="T430" s="76"/>
      <c r="U430" s="78"/>
      <c r="V430" s="76"/>
      <c r="W430" s="78"/>
      <c r="X430" s="76"/>
      <c r="Y430" s="78"/>
      <c r="Z430" s="73">
        <f t="shared" si="89"/>
        <v>0</v>
      </c>
      <c r="AA430" s="73">
        <f t="shared" si="90"/>
        <v>0</v>
      </c>
      <c r="AB430" s="76"/>
      <c r="AC430" s="77"/>
      <c r="AD430" s="76"/>
      <c r="AE430" s="77"/>
      <c r="AF430" s="76"/>
      <c r="AG430" s="77"/>
    </row>
    <row r="431" spans="1:33" s="17" customFormat="1" ht="57" hidden="1" customHeight="1" x14ac:dyDescent="0.25">
      <c r="A431" s="747"/>
      <c r="B431" s="757"/>
      <c r="C431" s="763"/>
      <c r="D431" s="766"/>
      <c r="E431" s="769"/>
      <c r="F431" s="129" t="s">
        <v>733</v>
      </c>
      <c r="G431" s="92">
        <v>208</v>
      </c>
      <c r="H431" s="79">
        <v>1078</v>
      </c>
      <c r="I431" s="80">
        <v>362</v>
      </c>
      <c r="J431" s="415">
        <v>0</v>
      </c>
      <c r="K431" s="418">
        <v>119123.1</v>
      </c>
      <c r="L431" s="75">
        <f t="shared" si="86"/>
        <v>0</v>
      </c>
      <c r="M431" s="76"/>
      <c r="N431" s="77"/>
      <c r="O431" s="73">
        <f t="shared" si="87"/>
        <v>0</v>
      </c>
      <c r="P431" s="76"/>
      <c r="Q431" s="76"/>
      <c r="R431" s="77">
        <f t="shared" si="78"/>
        <v>0</v>
      </c>
      <c r="S431" s="76">
        <f t="shared" si="88"/>
        <v>0</v>
      </c>
      <c r="T431" s="76"/>
      <c r="U431" s="78"/>
      <c r="V431" s="76"/>
      <c r="W431" s="78"/>
      <c r="X431" s="76"/>
      <c r="Y431" s="78"/>
      <c r="Z431" s="73">
        <f t="shared" si="89"/>
        <v>0</v>
      </c>
      <c r="AA431" s="73">
        <f t="shared" si="90"/>
        <v>0</v>
      </c>
      <c r="AB431" s="76"/>
      <c r="AC431" s="77"/>
      <c r="AD431" s="76"/>
      <c r="AE431" s="77"/>
      <c r="AF431" s="76"/>
      <c r="AG431" s="77"/>
    </row>
    <row r="432" spans="1:33" s="17" customFormat="1" ht="57" hidden="1" customHeight="1" x14ac:dyDescent="0.25">
      <c r="A432" s="748"/>
      <c r="B432" s="758"/>
      <c r="C432" s="742"/>
      <c r="D432" s="755"/>
      <c r="E432" s="756"/>
      <c r="F432" s="129" t="s">
        <v>734</v>
      </c>
      <c r="G432" s="92">
        <v>208</v>
      </c>
      <c r="H432" s="79">
        <v>1077</v>
      </c>
      <c r="I432" s="80">
        <v>363</v>
      </c>
      <c r="J432" s="415">
        <v>0</v>
      </c>
      <c r="K432" s="418">
        <v>119123.1</v>
      </c>
      <c r="L432" s="75">
        <f t="shared" si="86"/>
        <v>0</v>
      </c>
      <c r="M432" s="76"/>
      <c r="N432" s="77"/>
      <c r="O432" s="73">
        <f t="shared" si="87"/>
        <v>0</v>
      </c>
      <c r="P432" s="76"/>
      <c r="Q432" s="76"/>
      <c r="R432" s="77">
        <f t="shared" si="78"/>
        <v>0</v>
      </c>
      <c r="S432" s="76">
        <f t="shared" si="88"/>
        <v>0</v>
      </c>
      <c r="T432" s="76"/>
      <c r="U432" s="78"/>
      <c r="V432" s="76"/>
      <c r="W432" s="78"/>
      <c r="X432" s="76"/>
      <c r="Y432" s="78"/>
      <c r="Z432" s="73">
        <f t="shared" si="89"/>
        <v>0</v>
      </c>
      <c r="AA432" s="73">
        <f t="shared" si="90"/>
        <v>0</v>
      </c>
      <c r="AB432" s="76"/>
      <c r="AC432" s="77"/>
      <c r="AD432" s="76"/>
      <c r="AE432" s="77"/>
      <c r="AF432" s="76"/>
      <c r="AG432" s="77"/>
    </row>
    <row r="433" spans="1:33" s="17" customFormat="1" ht="57" hidden="1" customHeight="1" x14ac:dyDescent="0.25">
      <c r="A433" s="809" t="s">
        <v>735</v>
      </c>
      <c r="B433" s="739" t="s">
        <v>736</v>
      </c>
      <c r="C433" s="741" t="s">
        <v>737</v>
      </c>
      <c r="D433" s="765" t="s">
        <v>738</v>
      </c>
      <c r="E433" s="768" t="s">
        <v>41</v>
      </c>
      <c r="F433" s="129" t="s">
        <v>739</v>
      </c>
      <c r="G433" s="92">
        <v>217</v>
      </c>
      <c r="H433" s="79">
        <v>77</v>
      </c>
      <c r="I433" s="80">
        <v>364</v>
      </c>
      <c r="J433" s="415">
        <v>0</v>
      </c>
      <c r="K433" s="416">
        <v>70941.23</v>
      </c>
      <c r="L433" s="75">
        <f t="shared" si="86"/>
        <v>0</v>
      </c>
      <c r="M433" s="76"/>
      <c r="N433" s="77"/>
      <c r="O433" s="73">
        <f t="shared" si="87"/>
        <v>0</v>
      </c>
      <c r="P433" s="76"/>
      <c r="Q433" s="76"/>
      <c r="R433" s="77">
        <f t="shared" si="78"/>
        <v>0</v>
      </c>
      <c r="S433" s="76">
        <f t="shared" si="88"/>
        <v>0</v>
      </c>
      <c r="T433" s="76"/>
      <c r="U433" s="78"/>
      <c r="V433" s="76"/>
      <c r="W433" s="78"/>
      <c r="X433" s="76"/>
      <c r="Y433" s="78"/>
      <c r="Z433" s="73">
        <f t="shared" si="89"/>
        <v>0</v>
      </c>
      <c r="AA433" s="73">
        <f t="shared" si="90"/>
        <v>0</v>
      </c>
      <c r="AB433" s="76"/>
      <c r="AC433" s="77"/>
      <c r="AD433" s="76"/>
      <c r="AE433" s="77"/>
      <c r="AF433" s="76"/>
      <c r="AG433" s="77"/>
    </row>
    <row r="434" spans="1:33" s="17" customFormat="1" ht="57" hidden="1" customHeight="1" x14ac:dyDescent="0.25">
      <c r="A434" s="747"/>
      <c r="B434" s="795"/>
      <c r="C434" s="742"/>
      <c r="D434" s="755"/>
      <c r="E434" s="756"/>
      <c r="F434" s="129" t="s">
        <v>740</v>
      </c>
      <c r="G434" s="92">
        <v>217</v>
      </c>
      <c r="H434" s="79">
        <v>76</v>
      </c>
      <c r="I434" s="80">
        <v>365</v>
      </c>
      <c r="J434" s="415">
        <v>0</v>
      </c>
      <c r="K434" s="418">
        <v>70941.23</v>
      </c>
      <c r="L434" s="75">
        <f t="shared" si="86"/>
        <v>0</v>
      </c>
      <c r="M434" s="76"/>
      <c r="N434" s="77"/>
      <c r="O434" s="73">
        <f t="shared" si="87"/>
        <v>0</v>
      </c>
      <c r="P434" s="76"/>
      <c r="Q434" s="76"/>
      <c r="R434" s="77">
        <f t="shared" si="78"/>
        <v>0</v>
      </c>
      <c r="S434" s="76">
        <f t="shared" si="88"/>
        <v>0</v>
      </c>
      <c r="T434" s="76"/>
      <c r="U434" s="78"/>
      <c r="V434" s="76"/>
      <c r="W434" s="78"/>
      <c r="X434" s="76"/>
      <c r="Y434" s="78"/>
      <c r="Z434" s="73">
        <f t="shared" si="89"/>
        <v>0</v>
      </c>
      <c r="AA434" s="73">
        <f t="shared" si="90"/>
        <v>0</v>
      </c>
      <c r="AB434" s="76"/>
      <c r="AC434" s="77"/>
      <c r="AD434" s="76"/>
      <c r="AE434" s="77"/>
      <c r="AF434" s="76"/>
      <c r="AG434" s="77"/>
    </row>
    <row r="435" spans="1:33" s="17" customFormat="1" ht="57" hidden="1" customHeight="1" x14ac:dyDescent="0.25">
      <c r="A435" s="747"/>
      <c r="B435" s="740"/>
      <c r="C435" s="128" t="s">
        <v>741</v>
      </c>
      <c r="D435" s="90" t="s">
        <v>742</v>
      </c>
      <c r="E435" s="91" t="s">
        <v>41</v>
      </c>
      <c r="F435" s="129" t="s">
        <v>743</v>
      </c>
      <c r="G435" s="92">
        <v>217</v>
      </c>
      <c r="H435" s="79">
        <v>1076</v>
      </c>
      <c r="I435" s="80">
        <v>366</v>
      </c>
      <c r="J435" s="415">
        <v>0</v>
      </c>
      <c r="K435" s="418">
        <v>70941.23</v>
      </c>
      <c r="L435" s="75">
        <f t="shared" si="86"/>
        <v>0</v>
      </c>
      <c r="M435" s="76"/>
      <c r="N435" s="77"/>
      <c r="O435" s="73">
        <f t="shared" si="87"/>
        <v>0</v>
      </c>
      <c r="P435" s="76"/>
      <c r="Q435" s="76"/>
      <c r="R435" s="77">
        <f t="shared" si="78"/>
        <v>0</v>
      </c>
      <c r="S435" s="76">
        <f t="shared" si="88"/>
        <v>0</v>
      </c>
      <c r="T435" s="76"/>
      <c r="U435" s="78"/>
      <c r="V435" s="76"/>
      <c r="W435" s="78"/>
      <c r="X435" s="76"/>
      <c r="Y435" s="78"/>
      <c r="Z435" s="73">
        <f t="shared" si="89"/>
        <v>0</v>
      </c>
      <c r="AA435" s="73">
        <f t="shared" si="90"/>
        <v>0</v>
      </c>
      <c r="AB435" s="76"/>
      <c r="AC435" s="77"/>
      <c r="AD435" s="76"/>
      <c r="AE435" s="77"/>
      <c r="AF435" s="76"/>
      <c r="AG435" s="77"/>
    </row>
    <row r="436" spans="1:33" s="17" customFormat="1" ht="57" hidden="1" customHeight="1" x14ac:dyDescent="0.25">
      <c r="A436" s="747"/>
      <c r="B436" s="149" t="s">
        <v>744</v>
      </c>
      <c r="C436" s="222" t="s">
        <v>745</v>
      </c>
      <c r="D436" s="90" t="s">
        <v>746</v>
      </c>
      <c r="E436" s="91" t="s">
        <v>41</v>
      </c>
      <c r="F436" s="129" t="s">
        <v>747</v>
      </c>
      <c r="G436" s="92">
        <v>218</v>
      </c>
      <c r="H436" s="79">
        <v>75</v>
      </c>
      <c r="I436" s="80">
        <v>367</v>
      </c>
      <c r="J436" s="415">
        <v>0</v>
      </c>
      <c r="K436" s="418">
        <v>70941.23</v>
      </c>
      <c r="L436" s="75">
        <f t="shared" si="86"/>
        <v>0</v>
      </c>
      <c r="M436" s="76"/>
      <c r="N436" s="77"/>
      <c r="O436" s="73">
        <f t="shared" si="87"/>
        <v>0</v>
      </c>
      <c r="P436" s="76"/>
      <c r="Q436" s="76"/>
      <c r="R436" s="77">
        <f t="shared" si="78"/>
        <v>0</v>
      </c>
      <c r="S436" s="76">
        <f t="shared" si="88"/>
        <v>0</v>
      </c>
      <c r="T436" s="76"/>
      <c r="U436" s="78"/>
      <c r="V436" s="76"/>
      <c r="W436" s="78"/>
      <c r="X436" s="76"/>
      <c r="Y436" s="78"/>
      <c r="Z436" s="73">
        <f t="shared" si="89"/>
        <v>0</v>
      </c>
      <c r="AA436" s="73">
        <f t="shared" si="90"/>
        <v>0</v>
      </c>
      <c r="AB436" s="76"/>
      <c r="AC436" s="77"/>
      <c r="AD436" s="76"/>
      <c r="AE436" s="77"/>
      <c r="AF436" s="76"/>
      <c r="AG436" s="77"/>
    </row>
    <row r="437" spans="1:33" s="17" customFormat="1" ht="57" hidden="1" customHeight="1" x14ac:dyDescent="0.25">
      <c r="A437" s="747"/>
      <c r="B437" s="739" t="s">
        <v>748</v>
      </c>
      <c r="C437" s="741" t="s">
        <v>749</v>
      </c>
      <c r="D437" s="765" t="s">
        <v>750</v>
      </c>
      <c r="E437" s="768" t="s">
        <v>41</v>
      </c>
      <c r="F437" s="129" t="s">
        <v>751</v>
      </c>
      <c r="G437" s="92">
        <v>204</v>
      </c>
      <c r="H437" s="79">
        <v>74</v>
      </c>
      <c r="I437" s="80">
        <v>368</v>
      </c>
      <c r="J437" s="415">
        <v>0</v>
      </c>
      <c r="K437" s="418">
        <v>70941.23</v>
      </c>
      <c r="L437" s="75">
        <f t="shared" si="86"/>
        <v>0</v>
      </c>
      <c r="M437" s="76"/>
      <c r="N437" s="77"/>
      <c r="O437" s="73">
        <f t="shared" si="87"/>
        <v>0</v>
      </c>
      <c r="P437" s="76"/>
      <c r="Q437" s="76"/>
      <c r="R437" s="77">
        <f t="shared" si="78"/>
        <v>0</v>
      </c>
      <c r="S437" s="76">
        <f t="shared" si="88"/>
        <v>0</v>
      </c>
      <c r="T437" s="76"/>
      <c r="U437" s="78"/>
      <c r="V437" s="76"/>
      <c r="W437" s="78"/>
      <c r="X437" s="76"/>
      <c r="Y437" s="78"/>
      <c r="Z437" s="73">
        <f t="shared" si="89"/>
        <v>0</v>
      </c>
      <c r="AA437" s="73">
        <f t="shared" si="90"/>
        <v>0</v>
      </c>
      <c r="AB437" s="76"/>
      <c r="AC437" s="77"/>
      <c r="AD437" s="76"/>
      <c r="AE437" s="77"/>
      <c r="AF437" s="76"/>
      <c r="AG437" s="77"/>
    </row>
    <row r="438" spans="1:33" s="17" customFormat="1" ht="57" hidden="1" customHeight="1" x14ac:dyDescent="0.25">
      <c r="A438" s="747"/>
      <c r="B438" s="795"/>
      <c r="C438" s="742"/>
      <c r="D438" s="755"/>
      <c r="E438" s="756"/>
      <c r="F438" s="129" t="s">
        <v>752</v>
      </c>
      <c r="G438" s="92">
        <v>204</v>
      </c>
      <c r="H438" s="79">
        <v>73</v>
      </c>
      <c r="I438" s="80">
        <v>369</v>
      </c>
      <c r="J438" s="415">
        <v>0</v>
      </c>
      <c r="K438" s="418">
        <v>70941.23</v>
      </c>
      <c r="L438" s="75">
        <f t="shared" si="86"/>
        <v>0</v>
      </c>
      <c r="M438" s="76"/>
      <c r="N438" s="77"/>
      <c r="O438" s="73">
        <f t="shared" si="87"/>
        <v>0</v>
      </c>
      <c r="P438" s="76"/>
      <c r="Q438" s="76"/>
      <c r="R438" s="77">
        <f t="shared" si="78"/>
        <v>0</v>
      </c>
      <c r="S438" s="76">
        <f t="shared" si="88"/>
        <v>0</v>
      </c>
      <c r="T438" s="76"/>
      <c r="U438" s="78"/>
      <c r="V438" s="76"/>
      <c r="W438" s="78"/>
      <c r="X438" s="76"/>
      <c r="Y438" s="78"/>
      <c r="Z438" s="73">
        <f t="shared" si="89"/>
        <v>0</v>
      </c>
      <c r="AA438" s="73">
        <f t="shared" si="90"/>
        <v>0</v>
      </c>
      <c r="AB438" s="76"/>
      <c r="AC438" s="77"/>
      <c r="AD438" s="76"/>
      <c r="AE438" s="77"/>
      <c r="AF438" s="76"/>
      <c r="AG438" s="77"/>
    </row>
    <row r="439" spans="1:33" s="17" customFormat="1" ht="57" hidden="1" customHeight="1" x14ac:dyDescent="0.25">
      <c r="A439" s="747"/>
      <c r="B439" s="795"/>
      <c r="C439" s="741" t="s">
        <v>753</v>
      </c>
      <c r="D439" s="765" t="s">
        <v>754</v>
      </c>
      <c r="E439" s="768" t="s">
        <v>41</v>
      </c>
      <c r="F439" s="129" t="s">
        <v>755</v>
      </c>
      <c r="G439" s="92">
        <v>204</v>
      </c>
      <c r="H439" s="79">
        <v>1075</v>
      </c>
      <c r="I439" s="80">
        <v>370</v>
      </c>
      <c r="J439" s="415">
        <v>0</v>
      </c>
      <c r="K439" s="418">
        <v>70941.23</v>
      </c>
      <c r="L439" s="75">
        <f t="shared" si="86"/>
        <v>0</v>
      </c>
      <c r="M439" s="76"/>
      <c r="N439" s="77"/>
      <c r="O439" s="73">
        <f t="shared" si="87"/>
        <v>0</v>
      </c>
      <c r="P439" s="76"/>
      <c r="Q439" s="76"/>
      <c r="R439" s="77">
        <f t="shared" si="78"/>
        <v>0</v>
      </c>
      <c r="S439" s="76">
        <f t="shared" si="88"/>
        <v>0</v>
      </c>
      <c r="T439" s="76"/>
      <c r="U439" s="78"/>
      <c r="V439" s="76"/>
      <c r="W439" s="78"/>
      <c r="X439" s="76"/>
      <c r="Y439" s="78"/>
      <c r="Z439" s="73">
        <f t="shared" si="89"/>
        <v>0</v>
      </c>
      <c r="AA439" s="73">
        <f t="shared" si="90"/>
        <v>0</v>
      </c>
      <c r="AB439" s="76"/>
      <c r="AC439" s="77"/>
      <c r="AD439" s="76"/>
      <c r="AE439" s="77"/>
      <c r="AF439" s="76"/>
      <c r="AG439" s="77"/>
    </row>
    <row r="440" spans="1:33" s="17" customFormat="1" ht="57" hidden="1" customHeight="1" x14ac:dyDescent="0.25">
      <c r="A440" s="747"/>
      <c r="B440" s="740"/>
      <c r="C440" s="742"/>
      <c r="D440" s="755"/>
      <c r="E440" s="756"/>
      <c r="F440" s="129" t="s">
        <v>756</v>
      </c>
      <c r="G440" s="92">
        <v>204</v>
      </c>
      <c r="H440" s="79">
        <v>1074</v>
      </c>
      <c r="I440" s="80">
        <v>371</v>
      </c>
      <c r="J440" s="415">
        <v>0</v>
      </c>
      <c r="K440" s="418">
        <v>70941.23</v>
      </c>
      <c r="L440" s="75">
        <f t="shared" si="86"/>
        <v>0</v>
      </c>
      <c r="M440" s="76"/>
      <c r="N440" s="77"/>
      <c r="O440" s="73">
        <f t="shared" si="87"/>
        <v>0</v>
      </c>
      <c r="P440" s="76"/>
      <c r="Q440" s="76"/>
      <c r="R440" s="77">
        <f t="shared" si="78"/>
        <v>0</v>
      </c>
      <c r="S440" s="76">
        <f t="shared" si="88"/>
        <v>0</v>
      </c>
      <c r="T440" s="76"/>
      <c r="U440" s="78"/>
      <c r="V440" s="76"/>
      <c r="W440" s="78"/>
      <c r="X440" s="76"/>
      <c r="Y440" s="78"/>
      <c r="Z440" s="73">
        <f t="shared" si="89"/>
        <v>0</v>
      </c>
      <c r="AA440" s="73">
        <f t="shared" si="90"/>
        <v>0</v>
      </c>
      <c r="AB440" s="76"/>
      <c r="AC440" s="77"/>
      <c r="AD440" s="76"/>
      <c r="AE440" s="77"/>
      <c r="AF440" s="76"/>
      <c r="AG440" s="77"/>
    </row>
    <row r="441" spans="1:33" s="17" customFormat="1" ht="57" hidden="1" customHeight="1" x14ac:dyDescent="0.25">
      <c r="A441" s="748"/>
      <c r="B441" s="149" t="s">
        <v>757</v>
      </c>
      <c r="C441" s="128" t="s">
        <v>758</v>
      </c>
      <c r="D441" s="90" t="s">
        <v>759</v>
      </c>
      <c r="E441" s="91" t="s">
        <v>41</v>
      </c>
      <c r="F441" s="129" t="s">
        <v>760</v>
      </c>
      <c r="G441" s="92">
        <v>214</v>
      </c>
      <c r="H441" s="79">
        <v>1117</v>
      </c>
      <c r="I441" s="80">
        <v>372</v>
      </c>
      <c r="J441" s="415">
        <v>0</v>
      </c>
      <c r="K441" s="418">
        <v>70941.23</v>
      </c>
      <c r="L441" s="75">
        <f t="shared" si="86"/>
        <v>0</v>
      </c>
      <c r="M441" s="76"/>
      <c r="N441" s="77"/>
      <c r="O441" s="73">
        <f t="shared" si="87"/>
        <v>0</v>
      </c>
      <c r="P441" s="76"/>
      <c r="Q441" s="76"/>
      <c r="R441" s="77">
        <f t="shared" si="78"/>
        <v>0</v>
      </c>
      <c r="S441" s="76">
        <f t="shared" si="88"/>
        <v>0</v>
      </c>
      <c r="T441" s="76"/>
      <c r="U441" s="78"/>
      <c r="V441" s="76"/>
      <c r="W441" s="78"/>
      <c r="X441" s="76"/>
      <c r="Y441" s="78"/>
      <c r="Z441" s="73">
        <f t="shared" si="89"/>
        <v>0</v>
      </c>
      <c r="AA441" s="73">
        <f t="shared" si="90"/>
        <v>0</v>
      </c>
      <c r="AB441" s="76"/>
      <c r="AC441" s="77"/>
      <c r="AD441" s="76"/>
      <c r="AE441" s="77"/>
      <c r="AF441" s="76"/>
      <c r="AG441" s="77"/>
    </row>
    <row r="442" spans="1:33" s="17" customFormat="1" ht="57" hidden="1" customHeight="1" x14ac:dyDescent="0.25">
      <c r="A442" s="805">
        <v>28</v>
      </c>
      <c r="B442" s="807" t="s">
        <v>761</v>
      </c>
      <c r="C442" s="807" t="s">
        <v>762</v>
      </c>
      <c r="D442" s="807" t="s">
        <v>763</v>
      </c>
      <c r="E442" s="807" t="s">
        <v>41</v>
      </c>
      <c r="F442" s="232" t="s">
        <v>764</v>
      </c>
      <c r="G442" s="261">
        <v>457</v>
      </c>
      <c r="H442" s="262">
        <v>2579</v>
      </c>
      <c r="I442" s="263">
        <v>701</v>
      </c>
      <c r="J442" s="415">
        <v>0</v>
      </c>
      <c r="K442" s="418">
        <v>134104.44</v>
      </c>
      <c r="L442" s="75">
        <f t="shared" si="86"/>
        <v>0</v>
      </c>
      <c r="M442" s="76"/>
      <c r="N442" s="77"/>
      <c r="O442" s="73">
        <f t="shared" si="87"/>
        <v>0</v>
      </c>
      <c r="P442" s="76"/>
      <c r="Q442" s="76"/>
      <c r="R442" s="77">
        <f t="shared" si="78"/>
        <v>0</v>
      </c>
      <c r="S442" s="76">
        <f t="shared" si="88"/>
        <v>0</v>
      </c>
      <c r="T442" s="76"/>
      <c r="U442" s="78"/>
      <c r="V442" s="76"/>
      <c r="W442" s="78"/>
      <c r="X442" s="76"/>
      <c r="Y442" s="78"/>
      <c r="Z442" s="73">
        <f t="shared" si="89"/>
        <v>0</v>
      </c>
      <c r="AA442" s="73">
        <f t="shared" si="90"/>
        <v>0</v>
      </c>
      <c r="AB442" s="76"/>
      <c r="AC442" s="77"/>
      <c r="AD442" s="76"/>
      <c r="AE442" s="77"/>
      <c r="AF442" s="76"/>
      <c r="AG442" s="77"/>
    </row>
    <row r="443" spans="1:33" s="17" customFormat="1" ht="57" hidden="1" customHeight="1" x14ac:dyDescent="0.25">
      <c r="A443" s="806"/>
      <c r="B443" s="808"/>
      <c r="C443" s="897"/>
      <c r="D443" s="808"/>
      <c r="E443" s="808"/>
      <c r="F443" s="419" t="s">
        <v>765</v>
      </c>
      <c r="G443" s="261">
        <v>457</v>
      </c>
      <c r="H443" s="262">
        <v>2580</v>
      </c>
      <c r="I443" s="263">
        <v>702</v>
      </c>
      <c r="J443" s="415">
        <v>0</v>
      </c>
      <c r="K443" s="418">
        <v>134104.44</v>
      </c>
      <c r="L443" s="75">
        <f t="shared" si="86"/>
        <v>0</v>
      </c>
      <c r="M443" s="76"/>
      <c r="N443" s="77"/>
      <c r="O443" s="73">
        <f t="shared" si="87"/>
        <v>0</v>
      </c>
      <c r="P443" s="76"/>
      <c r="Q443" s="76"/>
      <c r="R443" s="77">
        <f t="shared" si="78"/>
        <v>0</v>
      </c>
      <c r="S443" s="76">
        <f t="shared" si="88"/>
        <v>0</v>
      </c>
      <c r="T443" s="76"/>
      <c r="U443" s="78"/>
      <c r="V443" s="76"/>
      <c r="W443" s="78"/>
      <c r="X443" s="76"/>
      <c r="Y443" s="78"/>
      <c r="Z443" s="73">
        <f t="shared" si="89"/>
        <v>0</v>
      </c>
      <c r="AA443" s="73">
        <f t="shared" si="90"/>
        <v>0</v>
      </c>
      <c r="AB443" s="76"/>
      <c r="AC443" s="77"/>
      <c r="AD443" s="76"/>
      <c r="AE443" s="77"/>
      <c r="AF443" s="76"/>
      <c r="AG443" s="77"/>
    </row>
    <row r="444" spans="1:33" s="17" customFormat="1" ht="25.5" hidden="1" x14ac:dyDescent="0.25">
      <c r="A444" s="244" t="s">
        <v>766</v>
      </c>
      <c r="B444" s="245"/>
      <c r="C444" s="246"/>
      <c r="D444" s="246"/>
      <c r="E444" s="246"/>
      <c r="F444" s="247"/>
      <c r="G444" s="244"/>
      <c r="H444" s="248"/>
      <c r="I444" s="249"/>
      <c r="J444" s="435"/>
      <c r="K444" s="470"/>
      <c r="L444" s="251"/>
      <c r="M444" s="251"/>
      <c r="N444" s="251"/>
      <c r="O444" s="251"/>
      <c r="P444" s="251"/>
      <c r="Q444" s="251"/>
      <c r="R444" s="251">
        <f t="shared" si="78"/>
        <v>0</v>
      </c>
      <c r="S444" s="251"/>
      <c r="T444" s="251"/>
      <c r="U444" s="251"/>
      <c r="V444" s="251"/>
      <c r="W444" s="251"/>
      <c r="X444" s="251"/>
      <c r="Y444" s="251"/>
      <c r="Z444" s="252"/>
      <c r="AA444" s="252"/>
      <c r="AB444" s="251"/>
      <c r="AC444" s="251"/>
      <c r="AD444" s="251"/>
      <c r="AE444" s="251"/>
      <c r="AF444" s="251"/>
      <c r="AG444" s="251"/>
    </row>
    <row r="445" spans="1:33" s="17" customFormat="1" ht="26.25" hidden="1" x14ac:dyDescent="0.25">
      <c r="A445" s="253" t="s">
        <v>767</v>
      </c>
      <c r="B445" s="254"/>
      <c r="C445" s="255"/>
      <c r="D445" s="255"/>
      <c r="E445" s="255"/>
      <c r="F445" s="256"/>
      <c r="G445" s="253"/>
      <c r="H445" s="257"/>
      <c r="I445" s="258"/>
      <c r="J445" s="460">
        <v>0</v>
      </c>
      <c r="K445" s="412"/>
      <c r="L445" s="259">
        <f t="shared" ref="L445:AC445" si="91">SUM(L446:L481)</f>
        <v>0</v>
      </c>
      <c r="M445" s="60">
        <f t="shared" si="91"/>
        <v>0</v>
      </c>
      <c r="N445" s="61">
        <f t="shared" si="91"/>
        <v>0</v>
      </c>
      <c r="O445" s="62">
        <f t="shared" si="91"/>
        <v>0</v>
      </c>
      <c r="P445" s="60">
        <f t="shared" si="91"/>
        <v>0</v>
      </c>
      <c r="Q445" s="60">
        <f t="shared" si="91"/>
        <v>0</v>
      </c>
      <c r="R445" s="61">
        <f t="shared" si="78"/>
        <v>0</v>
      </c>
      <c r="S445" s="60">
        <f t="shared" si="91"/>
        <v>0</v>
      </c>
      <c r="T445" s="60">
        <f t="shared" ref="T445:Y445" si="92">SUM(T446:T481)</f>
        <v>0</v>
      </c>
      <c r="U445" s="63">
        <f t="shared" si="92"/>
        <v>0</v>
      </c>
      <c r="V445" s="60">
        <f t="shared" si="92"/>
        <v>0</v>
      </c>
      <c r="W445" s="63">
        <f t="shared" si="92"/>
        <v>0</v>
      </c>
      <c r="X445" s="60">
        <f t="shared" si="92"/>
        <v>0</v>
      </c>
      <c r="Y445" s="63">
        <f t="shared" si="92"/>
        <v>0</v>
      </c>
      <c r="Z445" s="64">
        <f t="shared" si="91"/>
        <v>0</v>
      </c>
      <c r="AA445" s="64">
        <f>SUM(AA446:AA481)</f>
        <v>0</v>
      </c>
      <c r="AB445" s="65">
        <f t="shared" si="91"/>
        <v>0</v>
      </c>
      <c r="AC445" s="66">
        <f t="shared" si="91"/>
        <v>0</v>
      </c>
      <c r="AD445" s="65">
        <f>SUM(AD446:AD481)</f>
        <v>0</v>
      </c>
      <c r="AE445" s="66">
        <f>SUM(AE446:AE481)</f>
        <v>0</v>
      </c>
      <c r="AF445" s="65">
        <f>SUM(AF446:AF481)</f>
        <v>0</v>
      </c>
      <c r="AG445" s="66">
        <f>SUM(AG446:AG481)</f>
        <v>0</v>
      </c>
    </row>
    <row r="446" spans="1:33" s="17" customFormat="1" ht="62.25" hidden="1" customHeight="1" x14ac:dyDescent="0.25">
      <c r="A446" s="809" t="s">
        <v>768</v>
      </c>
      <c r="B446" s="736" t="s">
        <v>769</v>
      </c>
      <c r="C446" s="741" t="s">
        <v>770</v>
      </c>
      <c r="D446" s="765" t="s">
        <v>771</v>
      </c>
      <c r="E446" s="768" t="s">
        <v>41</v>
      </c>
      <c r="F446" s="129" t="s">
        <v>772</v>
      </c>
      <c r="G446" s="92">
        <v>182</v>
      </c>
      <c r="H446" s="79">
        <v>72</v>
      </c>
      <c r="I446" s="80">
        <v>373</v>
      </c>
      <c r="J446" s="415">
        <v>0</v>
      </c>
      <c r="K446" s="416">
        <v>63381.49</v>
      </c>
      <c r="L446" s="75">
        <f t="shared" ref="L446:L481" si="93">ROUND(J446*$K446,2)</f>
        <v>0</v>
      </c>
      <c r="M446" s="76"/>
      <c r="N446" s="77"/>
      <c r="O446" s="73">
        <f t="shared" ref="O446:O481" si="94">ROUND(J446/12*AH$5,0)</f>
        <v>0</v>
      </c>
      <c r="P446" s="76"/>
      <c r="Q446" s="76"/>
      <c r="R446" s="77">
        <f t="shared" si="78"/>
        <v>0</v>
      </c>
      <c r="S446" s="76">
        <f t="shared" si="88"/>
        <v>0</v>
      </c>
      <c r="T446" s="76"/>
      <c r="U446" s="78"/>
      <c r="V446" s="76"/>
      <c r="W446" s="78"/>
      <c r="X446" s="76"/>
      <c r="Y446" s="78"/>
      <c r="Z446" s="73">
        <f t="shared" ref="Z446:Z481" si="95">P446-O446</f>
        <v>0</v>
      </c>
      <c r="AA446" s="73">
        <f t="shared" ref="AA446:AA481" si="96">P446-J446</f>
        <v>0</v>
      </c>
      <c r="AB446" s="76"/>
      <c r="AC446" s="77"/>
      <c r="AD446" s="76"/>
      <c r="AE446" s="77"/>
      <c r="AF446" s="76"/>
      <c r="AG446" s="77"/>
    </row>
    <row r="447" spans="1:33" s="17" customFormat="1" ht="62.25" hidden="1" customHeight="1" x14ac:dyDescent="0.25">
      <c r="A447" s="747"/>
      <c r="B447" s="757"/>
      <c r="C447" s="763"/>
      <c r="D447" s="766"/>
      <c r="E447" s="769"/>
      <c r="F447" s="129" t="s">
        <v>773</v>
      </c>
      <c r="G447" s="92">
        <v>182</v>
      </c>
      <c r="H447" s="79">
        <v>71</v>
      </c>
      <c r="I447" s="80">
        <v>456</v>
      </c>
      <c r="J447" s="415">
        <v>0</v>
      </c>
      <c r="K447" s="418">
        <v>63381.49</v>
      </c>
      <c r="L447" s="75">
        <f t="shared" si="93"/>
        <v>0</v>
      </c>
      <c r="M447" s="76"/>
      <c r="N447" s="77"/>
      <c r="O447" s="73">
        <f t="shared" si="94"/>
        <v>0</v>
      </c>
      <c r="P447" s="76"/>
      <c r="Q447" s="76"/>
      <c r="R447" s="77">
        <f t="shared" si="78"/>
        <v>0</v>
      </c>
      <c r="S447" s="76">
        <f t="shared" si="88"/>
        <v>0</v>
      </c>
      <c r="T447" s="76"/>
      <c r="U447" s="78"/>
      <c r="V447" s="76"/>
      <c r="W447" s="78"/>
      <c r="X447" s="76"/>
      <c r="Y447" s="78"/>
      <c r="Z447" s="73">
        <f t="shared" si="95"/>
        <v>0</v>
      </c>
      <c r="AA447" s="73">
        <f t="shared" si="96"/>
        <v>0</v>
      </c>
      <c r="AB447" s="76"/>
      <c r="AC447" s="77"/>
      <c r="AD447" s="76"/>
      <c r="AE447" s="77"/>
      <c r="AF447" s="76"/>
      <c r="AG447" s="77"/>
    </row>
    <row r="448" spans="1:33" s="17" customFormat="1" ht="62.25" hidden="1" customHeight="1" x14ac:dyDescent="0.25">
      <c r="A448" s="747"/>
      <c r="B448" s="757"/>
      <c r="C448" s="763"/>
      <c r="D448" s="766"/>
      <c r="E448" s="769"/>
      <c r="F448" s="129" t="s">
        <v>774</v>
      </c>
      <c r="G448" s="92">
        <v>182</v>
      </c>
      <c r="H448" s="79">
        <v>70</v>
      </c>
      <c r="I448" s="80">
        <v>375</v>
      </c>
      <c r="J448" s="415">
        <v>0</v>
      </c>
      <c r="K448" s="418">
        <v>63381.49</v>
      </c>
      <c r="L448" s="75">
        <f t="shared" si="93"/>
        <v>0</v>
      </c>
      <c r="M448" s="76"/>
      <c r="N448" s="77"/>
      <c r="O448" s="73">
        <f t="shared" si="94"/>
        <v>0</v>
      </c>
      <c r="P448" s="76"/>
      <c r="Q448" s="76"/>
      <c r="R448" s="77">
        <f t="shared" si="78"/>
        <v>0</v>
      </c>
      <c r="S448" s="76">
        <f t="shared" si="88"/>
        <v>0</v>
      </c>
      <c r="T448" s="76"/>
      <c r="U448" s="78"/>
      <c r="V448" s="76"/>
      <c r="W448" s="78"/>
      <c r="X448" s="76"/>
      <c r="Y448" s="78"/>
      <c r="Z448" s="73">
        <f t="shared" si="95"/>
        <v>0</v>
      </c>
      <c r="AA448" s="73">
        <f t="shared" si="96"/>
        <v>0</v>
      </c>
      <c r="AB448" s="76"/>
      <c r="AC448" s="77"/>
      <c r="AD448" s="76"/>
      <c r="AE448" s="77"/>
      <c r="AF448" s="76"/>
      <c r="AG448" s="77"/>
    </row>
    <row r="449" spans="1:33" s="17" customFormat="1" ht="62.25" hidden="1" customHeight="1" x14ac:dyDescent="0.25">
      <c r="A449" s="747"/>
      <c r="B449" s="757"/>
      <c r="C449" s="763"/>
      <c r="D449" s="766"/>
      <c r="E449" s="769"/>
      <c r="F449" s="129" t="s">
        <v>775</v>
      </c>
      <c r="G449" s="92">
        <v>182</v>
      </c>
      <c r="H449" s="79">
        <v>69</v>
      </c>
      <c r="I449" s="80">
        <v>376</v>
      </c>
      <c r="J449" s="415">
        <v>0</v>
      </c>
      <c r="K449" s="418">
        <v>63381.49</v>
      </c>
      <c r="L449" s="75">
        <f t="shared" si="93"/>
        <v>0</v>
      </c>
      <c r="M449" s="76"/>
      <c r="N449" s="77"/>
      <c r="O449" s="73">
        <f t="shared" si="94"/>
        <v>0</v>
      </c>
      <c r="P449" s="76"/>
      <c r="Q449" s="76"/>
      <c r="R449" s="77">
        <f t="shared" si="78"/>
        <v>0</v>
      </c>
      <c r="S449" s="76">
        <f t="shared" si="88"/>
        <v>0</v>
      </c>
      <c r="T449" s="76"/>
      <c r="U449" s="78"/>
      <c r="V449" s="76"/>
      <c r="W449" s="78"/>
      <c r="X449" s="76"/>
      <c r="Y449" s="78"/>
      <c r="Z449" s="73">
        <f t="shared" si="95"/>
        <v>0</v>
      </c>
      <c r="AA449" s="73">
        <f t="shared" si="96"/>
        <v>0</v>
      </c>
      <c r="AB449" s="76"/>
      <c r="AC449" s="77"/>
      <c r="AD449" s="76"/>
      <c r="AE449" s="77"/>
      <c r="AF449" s="76"/>
      <c r="AG449" s="77"/>
    </row>
    <row r="450" spans="1:33" s="17" customFormat="1" ht="62.25" hidden="1" customHeight="1" x14ac:dyDescent="0.25">
      <c r="A450" s="747"/>
      <c r="B450" s="757"/>
      <c r="C450" s="763"/>
      <c r="D450" s="766"/>
      <c r="E450" s="769"/>
      <c r="F450" s="129" t="s">
        <v>776</v>
      </c>
      <c r="G450" s="92">
        <v>182</v>
      </c>
      <c r="H450" s="79">
        <v>1116</v>
      </c>
      <c r="I450" s="80">
        <v>377</v>
      </c>
      <c r="J450" s="415">
        <v>0</v>
      </c>
      <c r="K450" s="418">
        <v>63381.49</v>
      </c>
      <c r="L450" s="75">
        <f t="shared" si="93"/>
        <v>0</v>
      </c>
      <c r="M450" s="76"/>
      <c r="N450" s="77"/>
      <c r="O450" s="73">
        <f t="shared" si="94"/>
        <v>0</v>
      </c>
      <c r="P450" s="76"/>
      <c r="Q450" s="76"/>
      <c r="R450" s="77">
        <f t="shared" si="78"/>
        <v>0</v>
      </c>
      <c r="S450" s="76">
        <f t="shared" si="88"/>
        <v>0</v>
      </c>
      <c r="T450" s="76"/>
      <c r="U450" s="78"/>
      <c r="V450" s="76"/>
      <c r="W450" s="78"/>
      <c r="X450" s="76"/>
      <c r="Y450" s="78"/>
      <c r="Z450" s="73">
        <f t="shared" si="95"/>
        <v>0</v>
      </c>
      <c r="AA450" s="73">
        <f t="shared" si="96"/>
        <v>0</v>
      </c>
      <c r="AB450" s="76"/>
      <c r="AC450" s="77"/>
      <c r="AD450" s="76"/>
      <c r="AE450" s="77"/>
      <c r="AF450" s="76"/>
      <c r="AG450" s="77"/>
    </row>
    <row r="451" spans="1:33" s="17" customFormat="1" ht="62.25" hidden="1" customHeight="1" x14ac:dyDescent="0.25">
      <c r="A451" s="747"/>
      <c r="B451" s="757"/>
      <c r="C451" s="763"/>
      <c r="D451" s="766"/>
      <c r="E451" s="769"/>
      <c r="F451" s="129" t="s">
        <v>777</v>
      </c>
      <c r="G451" s="92">
        <v>182</v>
      </c>
      <c r="H451" s="79">
        <v>1115</v>
      </c>
      <c r="I451" s="80">
        <v>378</v>
      </c>
      <c r="J451" s="415">
        <v>0</v>
      </c>
      <c r="K451" s="418">
        <v>63381.49</v>
      </c>
      <c r="L451" s="75">
        <f t="shared" si="93"/>
        <v>0</v>
      </c>
      <c r="M451" s="76"/>
      <c r="N451" s="77"/>
      <c r="O451" s="73">
        <f t="shared" si="94"/>
        <v>0</v>
      </c>
      <c r="P451" s="76"/>
      <c r="Q451" s="76"/>
      <c r="R451" s="77">
        <f t="shared" si="78"/>
        <v>0</v>
      </c>
      <c r="S451" s="76">
        <f t="shared" si="88"/>
        <v>0</v>
      </c>
      <c r="T451" s="76"/>
      <c r="U451" s="78"/>
      <c r="V451" s="76"/>
      <c r="W451" s="78"/>
      <c r="X451" s="76"/>
      <c r="Y451" s="78"/>
      <c r="Z451" s="73">
        <f t="shared" si="95"/>
        <v>0</v>
      </c>
      <c r="AA451" s="73">
        <f t="shared" si="96"/>
        <v>0</v>
      </c>
      <c r="AB451" s="76"/>
      <c r="AC451" s="77"/>
      <c r="AD451" s="76"/>
      <c r="AE451" s="77"/>
      <c r="AF451" s="76"/>
      <c r="AG451" s="77"/>
    </row>
    <row r="452" spans="1:33" s="17" customFormat="1" ht="62.25" hidden="1" customHeight="1" x14ac:dyDescent="0.25">
      <c r="A452" s="747"/>
      <c r="B452" s="757"/>
      <c r="C452" s="763"/>
      <c r="D452" s="766"/>
      <c r="E452" s="769"/>
      <c r="F452" s="129" t="s">
        <v>778</v>
      </c>
      <c r="G452" s="92">
        <v>182</v>
      </c>
      <c r="H452" s="79">
        <v>68</v>
      </c>
      <c r="I452" s="80">
        <v>379</v>
      </c>
      <c r="J452" s="415">
        <v>0</v>
      </c>
      <c r="K452" s="418">
        <v>63381.49</v>
      </c>
      <c r="L452" s="75">
        <f t="shared" si="93"/>
        <v>0</v>
      </c>
      <c r="M452" s="76"/>
      <c r="N452" s="77"/>
      <c r="O452" s="73">
        <f t="shared" si="94"/>
        <v>0</v>
      </c>
      <c r="P452" s="76"/>
      <c r="Q452" s="76"/>
      <c r="R452" s="77">
        <f t="shared" si="78"/>
        <v>0</v>
      </c>
      <c r="S452" s="76">
        <f t="shared" si="88"/>
        <v>0</v>
      </c>
      <c r="T452" s="76"/>
      <c r="U452" s="78"/>
      <c r="V452" s="76"/>
      <c r="W452" s="78"/>
      <c r="X452" s="76"/>
      <c r="Y452" s="78"/>
      <c r="Z452" s="73">
        <f t="shared" si="95"/>
        <v>0</v>
      </c>
      <c r="AA452" s="73">
        <f t="shared" si="96"/>
        <v>0</v>
      </c>
      <c r="AB452" s="76"/>
      <c r="AC452" s="77"/>
      <c r="AD452" s="76"/>
      <c r="AE452" s="77"/>
      <c r="AF452" s="76"/>
      <c r="AG452" s="77"/>
    </row>
    <row r="453" spans="1:33" s="17" customFormat="1" ht="62.25" hidden="1" customHeight="1" x14ac:dyDescent="0.25">
      <c r="A453" s="747"/>
      <c r="B453" s="757"/>
      <c r="C453" s="763"/>
      <c r="D453" s="766"/>
      <c r="E453" s="769"/>
      <c r="F453" s="129" t="s">
        <v>779</v>
      </c>
      <c r="G453" s="92">
        <v>182</v>
      </c>
      <c r="H453" s="79">
        <v>67</v>
      </c>
      <c r="I453" s="80">
        <v>380</v>
      </c>
      <c r="J453" s="415">
        <v>0</v>
      </c>
      <c r="K453" s="418">
        <v>63381.49</v>
      </c>
      <c r="L453" s="75">
        <f t="shared" si="93"/>
        <v>0</v>
      </c>
      <c r="M453" s="76"/>
      <c r="N453" s="77"/>
      <c r="O453" s="73">
        <f t="shared" si="94"/>
        <v>0</v>
      </c>
      <c r="P453" s="76"/>
      <c r="Q453" s="76"/>
      <c r="R453" s="77">
        <f t="shared" si="78"/>
        <v>0</v>
      </c>
      <c r="S453" s="76">
        <f t="shared" si="88"/>
        <v>0</v>
      </c>
      <c r="T453" s="76"/>
      <c r="U453" s="78"/>
      <c r="V453" s="76"/>
      <c r="W453" s="78"/>
      <c r="X453" s="76"/>
      <c r="Y453" s="78"/>
      <c r="Z453" s="73">
        <f t="shared" si="95"/>
        <v>0</v>
      </c>
      <c r="AA453" s="73">
        <f t="shared" si="96"/>
        <v>0</v>
      </c>
      <c r="AB453" s="76"/>
      <c r="AC453" s="77"/>
      <c r="AD453" s="76"/>
      <c r="AE453" s="77"/>
      <c r="AF453" s="76"/>
      <c r="AG453" s="77"/>
    </row>
    <row r="454" spans="1:33" s="17" customFormat="1" ht="62.25" hidden="1" customHeight="1" x14ac:dyDescent="0.25">
      <c r="A454" s="747"/>
      <c r="B454" s="757"/>
      <c r="C454" s="763"/>
      <c r="D454" s="766"/>
      <c r="E454" s="769"/>
      <c r="F454" s="129" t="s">
        <v>780</v>
      </c>
      <c r="G454" s="92">
        <v>182</v>
      </c>
      <c r="H454" s="79">
        <v>66</v>
      </c>
      <c r="I454" s="80">
        <v>381</v>
      </c>
      <c r="J454" s="415">
        <v>0</v>
      </c>
      <c r="K454" s="418">
        <v>63381.49</v>
      </c>
      <c r="L454" s="75">
        <f t="shared" si="93"/>
        <v>0</v>
      </c>
      <c r="M454" s="76"/>
      <c r="N454" s="77"/>
      <c r="O454" s="73">
        <f t="shared" si="94"/>
        <v>0</v>
      </c>
      <c r="P454" s="76"/>
      <c r="Q454" s="76"/>
      <c r="R454" s="77">
        <f t="shared" si="78"/>
        <v>0</v>
      </c>
      <c r="S454" s="76">
        <f t="shared" si="88"/>
        <v>0</v>
      </c>
      <c r="T454" s="76"/>
      <c r="U454" s="78"/>
      <c r="V454" s="76"/>
      <c r="W454" s="78"/>
      <c r="X454" s="76"/>
      <c r="Y454" s="78"/>
      <c r="Z454" s="73">
        <f t="shared" si="95"/>
        <v>0</v>
      </c>
      <c r="AA454" s="73">
        <f t="shared" si="96"/>
        <v>0</v>
      </c>
      <c r="AB454" s="76"/>
      <c r="AC454" s="77"/>
      <c r="AD454" s="76"/>
      <c r="AE454" s="77"/>
      <c r="AF454" s="76"/>
      <c r="AG454" s="77"/>
    </row>
    <row r="455" spans="1:33" s="17" customFormat="1" ht="62.25" hidden="1" customHeight="1" x14ac:dyDescent="0.25">
      <c r="A455" s="747"/>
      <c r="B455" s="757"/>
      <c r="C455" s="763"/>
      <c r="D455" s="766"/>
      <c r="E455" s="769"/>
      <c r="F455" s="129" t="s">
        <v>781</v>
      </c>
      <c r="G455" s="92">
        <v>182</v>
      </c>
      <c r="H455" s="79">
        <v>65</v>
      </c>
      <c r="I455" s="80">
        <v>382</v>
      </c>
      <c r="J455" s="415">
        <v>0</v>
      </c>
      <c r="K455" s="418">
        <v>63381.49</v>
      </c>
      <c r="L455" s="75">
        <f t="shared" si="93"/>
        <v>0</v>
      </c>
      <c r="M455" s="76"/>
      <c r="N455" s="77"/>
      <c r="O455" s="73">
        <f t="shared" si="94"/>
        <v>0</v>
      </c>
      <c r="P455" s="76"/>
      <c r="Q455" s="76"/>
      <c r="R455" s="77">
        <f t="shared" si="78"/>
        <v>0</v>
      </c>
      <c r="S455" s="76">
        <f t="shared" si="88"/>
        <v>0</v>
      </c>
      <c r="T455" s="76"/>
      <c r="U455" s="78"/>
      <c r="V455" s="76"/>
      <c r="W455" s="78"/>
      <c r="X455" s="76"/>
      <c r="Y455" s="78"/>
      <c r="Z455" s="73">
        <f t="shared" si="95"/>
        <v>0</v>
      </c>
      <c r="AA455" s="73">
        <f t="shared" si="96"/>
        <v>0</v>
      </c>
      <c r="AB455" s="76"/>
      <c r="AC455" s="77"/>
      <c r="AD455" s="76"/>
      <c r="AE455" s="77"/>
      <c r="AF455" s="76"/>
      <c r="AG455" s="77"/>
    </row>
    <row r="456" spans="1:33" s="17" customFormat="1" ht="62.25" hidden="1" customHeight="1" x14ac:dyDescent="0.25">
      <c r="A456" s="747"/>
      <c r="B456" s="757"/>
      <c r="C456" s="763"/>
      <c r="D456" s="766"/>
      <c r="E456" s="769"/>
      <c r="F456" s="232" t="s">
        <v>782</v>
      </c>
      <c r="G456" s="264">
        <v>182</v>
      </c>
      <c r="H456" s="265">
        <v>64</v>
      </c>
      <c r="I456" s="89">
        <v>457</v>
      </c>
      <c r="J456" s="415">
        <v>0</v>
      </c>
      <c r="K456" s="418">
        <v>63381.49</v>
      </c>
      <c r="L456" s="75">
        <f t="shared" si="93"/>
        <v>0</v>
      </c>
      <c r="M456" s="76"/>
      <c r="N456" s="77"/>
      <c r="O456" s="73">
        <f t="shared" si="94"/>
        <v>0</v>
      </c>
      <c r="P456" s="76"/>
      <c r="Q456" s="76"/>
      <c r="R456" s="77">
        <f t="shared" si="78"/>
        <v>0</v>
      </c>
      <c r="S456" s="76">
        <f t="shared" si="88"/>
        <v>0</v>
      </c>
      <c r="T456" s="76"/>
      <c r="U456" s="78"/>
      <c r="V456" s="76"/>
      <c r="W456" s="78"/>
      <c r="X456" s="76"/>
      <c r="Y456" s="78"/>
      <c r="Z456" s="73">
        <f t="shared" si="95"/>
        <v>0</v>
      </c>
      <c r="AA456" s="73">
        <f t="shared" si="96"/>
        <v>0</v>
      </c>
      <c r="AB456" s="76"/>
      <c r="AC456" s="77"/>
      <c r="AD456" s="76"/>
      <c r="AE456" s="77"/>
      <c r="AF456" s="76"/>
      <c r="AG456" s="77"/>
    </row>
    <row r="457" spans="1:33" s="17" customFormat="1" ht="62.25" hidden="1" customHeight="1" x14ac:dyDescent="0.25">
      <c r="A457" s="747"/>
      <c r="B457" s="757"/>
      <c r="C457" s="763"/>
      <c r="D457" s="766"/>
      <c r="E457" s="769"/>
      <c r="F457" s="232" t="s">
        <v>783</v>
      </c>
      <c r="G457" s="264">
        <v>182</v>
      </c>
      <c r="H457" s="265">
        <v>2599</v>
      </c>
      <c r="I457" s="266">
        <v>488</v>
      </c>
      <c r="J457" s="415">
        <v>0</v>
      </c>
      <c r="K457" s="418">
        <v>63381.49</v>
      </c>
      <c r="L457" s="75">
        <f t="shared" si="93"/>
        <v>0</v>
      </c>
      <c r="M457" s="76"/>
      <c r="N457" s="77"/>
      <c r="O457" s="73">
        <f t="shared" si="94"/>
        <v>0</v>
      </c>
      <c r="P457" s="76"/>
      <c r="Q457" s="76"/>
      <c r="R457" s="77">
        <f t="shared" si="78"/>
        <v>0</v>
      </c>
      <c r="S457" s="76">
        <f t="shared" si="88"/>
        <v>0</v>
      </c>
      <c r="T457" s="76"/>
      <c r="U457" s="78"/>
      <c r="V457" s="76"/>
      <c r="W457" s="78"/>
      <c r="X457" s="76"/>
      <c r="Y457" s="78"/>
      <c r="Z457" s="73">
        <f t="shared" si="95"/>
        <v>0</v>
      </c>
      <c r="AA457" s="73">
        <f t="shared" si="96"/>
        <v>0</v>
      </c>
      <c r="AB457" s="76"/>
      <c r="AC457" s="77"/>
      <c r="AD457" s="76"/>
      <c r="AE457" s="77"/>
      <c r="AF457" s="76"/>
      <c r="AG457" s="77"/>
    </row>
    <row r="458" spans="1:33" s="17" customFormat="1" ht="62.25" hidden="1" customHeight="1" x14ac:dyDescent="0.25">
      <c r="A458" s="747"/>
      <c r="B458" s="757"/>
      <c r="C458" s="763"/>
      <c r="D458" s="766"/>
      <c r="E458" s="769"/>
      <c r="F458" s="129" t="s">
        <v>784</v>
      </c>
      <c r="G458" s="92">
        <v>182</v>
      </c>
      <c r="H458" s="267">
        <v>2597</v>
      </c>
      <c r="I458" s="268">
        <v>489</v>
      </c>
      <c r="J458" s="415">
        <v>0</v>
      </c>
      <c r="K458" s="418">
        <v>63381.49</v>
      </c>
      <c r="L458" s="75">
        <f t="shared" si="93"/>
        <v>0</v>
      </c>
      <c r="M458" s="76"/>
      <c r="N458" s="77"/>
      <c r="O458" s="73">
        <f t="shared" si="94"/>
        <v>0</v>
      </c>
      <c r="P458" s="76"/>
      <c r="Q458" s="76"/>
      <c r="R458" s="77">
        <f t="shared" si="78"/>
        <v>0</v>
      </c>
      <c r="S458" s="76">
        <f t="shared" si="88"/>
        <v>0</v>
      </c>
      <c r="T458" s="76"/>
      <c r="U458" s="78"/>
      <c r="V458" s="76"/>
      <c r="W458" s="78"/>
      <c r="X458" s="76"/>
      <c r="Y458" s="78"/>
      <c r="Z458" s="73">
        <f t="shared" si="95"/>
        <v>0</v>
      </c>
      <c r="AA458" s="73">
        <f t="shared" si="96"/>
        <v>0</v>
      </c>
      <c r="AB458" s="76"/>
      <c r="AC458" s="77"/>
      <c r="AD458" s="76"/>
      <c r="AE458" s="77"/>
      <c r="AF458" s="76"/>
      <c r="AG458" s="77"/>
    </row>
    <row r="459" spans="1:33" s="17" customFormat="1" ht="62.25" hidden="1" customHeight="1" x14ac:dyDescent="0.25">
      <c r="A459" s="747"/>
      <c r="B459" s="758"/>
      <c r="C459" s="742"/>
      <c r="D459" s="755"/>
      <c r="E459" s="756"/>
      <c r="F459" s="129" t="s">
        <v>785</v>
      </c>
      <c r="G459" s="92">
        <v>182</v>
      </c>
      <c r="H459" s="267">
        <v>3</v>
      </c>
      <c r="I459" s="268">
        <v>490</v>
      </c>
      <c r="J459" s="415">
        <v>0</v>
      </c>
      <c r="K459" s="418">
        <v>63381.49</v>
      </c>
      <c r="L459" s="75">
        <f t="shared" si="93"/>
        <v>0</v>
      </c>
      <c r="M459" s="76"/>
      <c r="N459" s="77"/>
      <c r="O459" s="73">
        <f t="shared" si="94"/>
        <v>0</v>
      </c>
      <c r="P459" s="76"/>
      <c r="Q459" s="76"/>
      <c r="R459" s="77">
        <f t="shared" si="78"/>
        <v>0</v>
      </c>
      <c r="S459" s="76">
        <f t="shared" si="88"/>
        <v>0</v>
      </c>
      <c r="T459" s="76"/>
      <c r="U459" s="78"/>
      <c r="V459" s="76"/>
      <c r="W459" s="78"/>
      <c r="X459" s="76"/>
      <c r="Y459" s="78"/>
      <c r="Z459" s="73">
        <f t="shared" si="95"/>
        <v>0</v>
      </c>
      <c r="AA459" s="73">
        <f t="shared" si="96"/>
        <v>0</v>
      </c>
      <c r="AB459" s="76"/>
      <c r="AC459" s="77"/>
      <c r="AD459" s="76"/>
      <c r="AE459" s="77"/>
      <c r="AF459" s="76"/>
      <c r="AG459" s="77"/>
    </row>
    <row r="460" spans="1:33" s="17" customFormat="1" ht="62.25" hidden="1" customHeight="1" x14ac:dyDescent="0.25">
      <c r="A460" s="747"/>
      <c r="B460" s="736" t="s">
        <v>786</v>
      </c>
      <c r="C460" s="768" t="s">
        <v>787</v>
      </c>
      <c r="D460" s="765" t="s">
        <v>788</v>
      </c>
      <c r="E460" s="768" t="s">
        <v>41</v>
      </c>
      <c r="F460" s="129" t="s">
        <v>789</v>
      </c>
      <c r="G460" s="92">
        <v>213</v>
      </c>
      <c r="H460" s="79">
        <v>63</v>
      </c>
      <c r="I460" s="80">
        <v>385</v>
      </c>
      <c r="J460" s="415">
        <v>0</v>
      </c>
      <c r="K460" s="418">
        <v>63381.49</v>
      </c>
      <c r="L460" s="75">
        <f t="shared" si="93"/>
        <v>0</v>
      </c>
      <c r="M460" s="76"/>
      <c r="N460" s="77"/>
      <c r="O460" s="73">
        <f t="shared" si="94"/>
        <v>0</v>
      </c>
      <c r="P460" s="76"/>
      <c r="Q460" s="76"/>
      <c r="R460" s="77">
        <f t="shared" si="78"/>
        <v>0</v>
      </c>
      <c r="S460" s="76">
        <f t="shared" si="88"/>
        <v>0</v>
      </c>
      <c r="T460" s="76"/>
      <c r="U460" s="78"/>
      <c r="V460" s="76"/>
      <c r="W460" s="78"/>
      <c r="X460" s="76"/>
      <c r="Y460" s="78"/>
      <c r="Z460" s="73">
        <f t="shared" si="95"/>
        <v>0</v>
      </c>
      <c r="AA460" s="73">
        <f t="shared" si="96"/>
        <v>0</v>
      </c>
      <c r="AB460" s="76"/>
      <c r="AC460" s="77"/>
      <c r="AD460" s="76"/>
      <c r="AE460" s="77"/>
      <c r="AF460" s="76"/>
      <c r="AG460" s="77"/>
    </row>
    <row r="461" spans="1:33" s="17" customFormat="1" ht="62.25" hidden="1" customHeight="1" x14ac:dyDescent="0.25">
      <c r="A461" s="747"/>
      <c r="B461" s="757"/>
      <c r="C461" s="769"/>
      <c r="D461" s="766"/>
      <c r="E461" s="769"/>
      <c r="F461" s="129" t="s">
        <v>790</v>
      </c>
      <c r="G461" s="92">
        <v>213</v>
      </c>
      <c r="H461" s="79">
        <v>62</v>
      </c>
      <c r="I461" s="80">
        <v>386</v>
      </c>
      <c r="J461" s="415">
        <v>0</v>
      </c>
      <c r="K461" s="418">
        <v>63381.49</v>
      </c>
      <c r="L461" s="75">
        <f t="shared" si="93"/>
        <v>0</v>
      </c>
      <c r="M461" s="76"/>
      <c r="N461" s="77"/>
      <c r="O461" s="73">
        <f t="shared" si="94"/>
        <v>0</v>
      </c>
      <c r="P461" s="76"/>
      <c r="Q461" s="76"/>
      <c r="R461" s="77">
        <f t="shared" si="78"/>
        <v>0</v>
      </c>
      <c r="S461" s="76">
        <f t="shared" si="88"/>
        <v>0</v>
      </c>
      <c r="T461" s="76"/>
      <c r="U461" s="78"/>
      <c r="V461" s="76"/>
      <c r="W461" s="78"/>
      <c r="X461" s="76"/>
      <c r="Y461" s="78"/>
      <c r="Z461" s="73">
        <f t="shared" si="95"/>
        <v>0</v>
      </c>
      <c r="AA461" s="73">
        <f t="shared" si="96"/>
        <v>0</v>
      </c>
      <c r="AB461" s="76"/>
      <c r="AC461" s="77"/>
      <c r="AD461" s="76"/>
      <c r="AE461" s="77"/>
      <c r="AF461" s="76"/>
      <c r="AG461" s="77"/>
    </row>
    <row r="462" spans="1:33" s="17" customFormat="1" ht="62.25" hidden="1" customHeight="1" x14ac:dyDescent="0.25">
      <c r="A462" s="747"/>
      <c r="B462" s="758"/>
      <c r="C462" s="756"/>
      <c r="D462" s="755"/>
      <c r="E462" s="756"/>
      <c r="F462" s="129" t="s">
        <v>791</v>
      </c>
      <c r="G462" s="92">
        <v>213</v>
      </c>
      <c r="H462" s="79">
        <v>61</v>
      </c>
      <c r="I462" s="80">
        <v>387</v>
      </c>
      <c r="J462" s="415">
        <v>0</v>
      </c>
      <c r="K462" s="418">
        <v>63381.49</v>
      </c>
      <c r="L462" s="75">
        <f t="shared" si="93"/>
        <v>0</v>
      </c>
      <c r="M462" s="76"/>
      <c r="N462" s="77"/>
      <c r="O462" s="73">
        <f t="shared" si="94"/>
        <v>0</v>
      </c>
      <c r="P462" s="76"/>
      <c r="Q462" s="76"/>
      <c r="R462" s="77">
        <f t="shared" si="78"/>
        <v>0</v>
      </c>
      <c r="S462" s="76">
        <f t="shared" si="88"/>
        <v>0</v>
      </c>
      <c r="T462" s="76"/>
      <c r="U462" s="78"/>
      <c r="V462" s="76"/>
      <c r="W462" s="78"/>
      <c r="X462" s="76"/>
      <c r="Y462" s="78"/>
      <c r="Z462" s="73">
        <f t="shared" si="95"/>
        <v>0</v>
      </c>
      <c r="AA462" s="73">
        <f t="shared" si="96"/>
        <v>0</v>
      </c>
      <c r="AB462" s="76"/>
      <c r="AC462" s="77"/>
      <c r="AD462" s="76"/>
      <c r="AE462" s="77"/>
      <c r="AF462" s="76"/>
      <c r="AG462" s="77"/>
    </row>
    <row r="463" spans="1:33" s="17" customFormat="1" ht="62.25" hidden="1" customHeight="1" x14ac:dyDescent="0.25">
      <c r="A463" s="747"/>
      <c r="B463" s="736" t="s">
        <v>792</v>
      </c>
      <c r="C463" s="741" t="s">
        <v>793</v>
      </c>
      <c r="D463" s="765" t="s">
        <v>794</v>
      </c>
      <c r="E463" s="768" t="s">
        <v>41</v>
      </c>
      <c r="F463" s="129" t="s">
        <v>795</v>
      </c>
      <c r="G463" s="92">
        <v>197</v>
      </c>
      <c r="H463" s="79">
        <v>1114</v>
      </c>
      <c r="I463" s="80">
        <v>388</v>
      </c>
      <c r="J463" s="415">
        <v>0</v>
      </c>
      <c r="K463" s="418">
        <v>63381.49</v>
      </c>
      <c r="L463" s="75">
        <f t="shared" si="93"/>
        <v>0</v>
      </c>
      <c r="M463" s="76"/>
      <c r="N463" s="77"/>
      <c r="O463" s="73">
        <f t="shared" si="94"/>
        <v>0</v>
      </c>
      <c r="P463" s="76"/>
      <c r="Q463" s="76"/>
      <c r="R463" s="77">
        <f t="shared" si="78"/>
        <v>0</v>
      </c>
      <c r="S463" s="76">
        <f t="shared" si="88"/>
        <v>0</v>
      </c>
      <c r="T463" s="76"/>
      <c r="U463" s="78"/>
      <c r="V463" s="76"/>
      <c r="W463" s="78"/>
      <c r="X463" s="76"/>
      <c r="Y463" s="78"/>
      <c r="Z463" s="73">
        <f t="shared" si="95"/>
        <v>0</v>
      </c>
      <c r="AA463" s="73">
        <f t="shared" si="96"/>
        <v>0</v>
      </c>
      <c r="AB463" s="76"/>
      <c r="AC463" s="77"/>
      <c r="AD463" s="76"/>
      <c r="AE463" s="77"/>
      <c r="AF463" s="76"/>
      <c r="AG463" s="77"/>
    </row>
    <row r="464" spans="1:33" s="17" customFormat="1" ht="62.25" hidden="1" customHeight="1" x14ac:dyDescent="0.25">
      <c r="A464" s="747"/>
      <c r="B464" s="757"/>
      <c r="C464" s="763"/>
      <c r="D464" s="766"/>
      <c r="E464" s="769"/>
      <c r="F464" s="129" t="s">
        <v>796</v>
      </c>
      <c r="G464" s="92">
        <v>197</v>
      </c>
      <c r="H464" s="79">
        <v>1113</v>
      </c>
      <c r="I464" s="80">
        <v>389</v>
      </c>
      <c r="J464" s="415">
        <v>0</v>
      </c>
      <c r="K464" s="418">
        <v>63381.49</v>
      </c>
      <c r="L464" s="75">
        <f t="shared" si="93"/>
        <v>0</v>
      </c>
      <c r="M464" s="76"/>
      <c r="N464" s="77"/>
      <c r="O464" s="73">
        <f t="shared" si="94"/>
        <v>0</v>
      </c>
      <c r="P464" s="76"/>
      <c r="Q464" s="76"/>
      <c r="R464" s="77">
        <f t="shared" ref="R464:R528" si="97">IFERROR(P464/O464*100,0)</f>
        <v>0</v>
      </c>
      <c r="S464" s="76">
        <f t="shared" si="88"/>
        <v>0</v>
      </c>
      <c r="T464" s="76"/>
      <c r="U464" s="78"/>
      <c r="V464" s="76"/>
      <c r="W464" s="78"/>
      <c r="X464" s="76"/>
      <c r="Y464" s="78"/>
      <c r="Z464" s="73">
        <f t="shared" si="95"/>
        <v>0</v>
      </c>
      <c r="AA464" s="73">
        <f t="shared" si="96"/>
        <v>0</v>
      </c>
      <c r="AB464" s="76"/>
      <c r="AC464" s="77"/>
      <c r="AD464" s="76"/>
      <c r="AE464" s="77"/>
      <c r="AF464" s="76"/>
      <c r="AG464" s="77"/>
    </row>
    <row r="465" spans="1:33" s="17" customFormat="1" ht="62.25" hidden="1" customHeight="1" x14ac:dyDescent="0.25">
      <c r="A465" s="747"/>
      <c r="B465" s="757"/>
      <c r="C465" s="763"/>
      <c r="D465" s="766"/>
      <c r="E465" s="769"/>
      <c r="F465" s="129" t="s">
        <v>797</v>
      </c>
      <c r="G465" s="92">
        <v>197</v>
      </c>
      <c r="H465" s="79">
        <v>60</v>
      </c>
      <c r="I465" s="80">
        <v>390</v>
      </c>
      <c r="J465" s="415">
        <v>0</v>
      </c>
      <c r="K465" s="418">
        <v>63381.49</v>
      </c>
      <c r="L465" s="75">
        <f t="shared" si="93"/>
        <v>0</v>
      </c>
      <c r="M465" s="76"/>
      <c r="N465" s="77"/>
      <c r="O465" s="73">
        <f t="shared" si="94"/>
        <v>0</v>
      </c>
      <c r="P465" s="76"/>
      <c r="Q465" s="76"/>
      <c r="R465" s="77">
        <f t="shared" si="97"/>
        <v>0</v>
      </c>
      <c r="S465" s="76">
        <f t="shared" si="88"/>
        <v>0</v>
      </c>
      <c r="T465" s="76"/>
      <c r="U465" s="78"/>
      <c r="V465" s="76"/>
      <c r="W465" s="78"/>
      <c r="X465" s="76"/>
      <c r="Y465" s="78"/>
      <c r="Z465" s="73">
        <f t="shared" si="95"/>
        <v>0</v>
      </c>
      <c r="AA465" s="73">
        <f t="shared" si="96"/>
        <v>0</v>
      </c>
      <c r="AB465" s="76"/>
      <c r="AC465" s="77"/>
      <c r="AD465" s="76"/>
      <c r="AE465" s="77"/>
      <c r="AF465" s="76"/>
      <c r="AG465" s="77"/>
    </row>
    <row r="466" spans="1:33" s="17" customFormat="1" ht="62.25" hidden="1" customHeight="1" x14ac:dyDescent="0.25">
      <c r="A466" s="747"/>
      <c r="B466" s="758"/>
      <c r="C466" s="742"/>
      <c r="D466" s="755"/>
      <c r="E466" s="756"/>
      <c r="F466" s="129" t="s">
        <v>798</v>
      </c>
      <c r="G466" s="92">
        <v>197</v>
      </c>
      <c r="H466" s="79">
        <v>59</v>
      </c>
      <c r="I466" s="80">
        <v>391</v>
      </c>
      <c r="J466" s="415">
        <v>0</v>
      </c>
      <c r="K466" s="418">
        <v>63381.49</v>
      </c>
      <c r="L466" s="75">
        <f t="shared" si="93"/>
        <v>0</v>
      </c>
      <c r="M466" s="76"/>
      <c r="N466" s="77"/>
      <c r="O466" s="73">
        <f t="shared" si="94"/>
        <v>0</v>
      </c>
      <c r="P466" s="76"/>
      <c r="Q466" s="76"/>
      <c r="R466" s="77">
        <f t="shared" si="97"/>
        <v>0</v>
      </c>
      <c r="S466" s="76">
        <f t="shared" si="88"/>
        <v>0</v>
      </c>
      <c r="T466" s="76"/>
      <c r="U466" s="78"/>
      <c r="V466" s="76"/>
      <c r="W466" s="78"/>
      <c r="X466" s="76"/>
      <c r="Y466" s="78"/>
      <c r="Z466" s="73">
        <f t="shared" si="95"/>
        <v>0</v>
      </c>
      <c r="AA466" s="73">
        <f t="shared" si="96"/>
        <v>0</v>
      </c>
      <c r="AB466" s="76"/>
      <c r="AC466" s="77"/>
      <c r="AD466" s="76"/>
      <c r="AE466" s="77"/>
      <c r="AF466" s="76"/>
      <c r="AG466" s="77"/>
    </row>
    <row r="467" spans="1:33" s="17" customFormat="1" ht="62.25" hidden="1" customHeight="1" x14ac:dyDescent="0.25">
      <c r="A467" s="747"/>
      <c r="B467" s="736" t="s">
        <v>799</v>
      </c>
      <c r="C467" s="741" t="s">
        <v>800</v>
      </c>
      <c r="D467" s="765" t="s">
        <v>801</v>
      </c>
      <c r="E467" s="768" t="s">
        <v>154</v>
      </c>
      <c r="F467" s="129" t="s">
        <v>802</v>
      </c>
      <c r="G467" s="92">
        <v>216</v>
      </c>
      <c r="H467" s="79">
        <v>1112</v>
      </c>
      <c r="I467" s="80">
        <v>392</v>
      </c>
      <c r="J467" s="415">
        <v>0</v>
      </c>
      <c r="K467" s="418">
        <v>63381.49</v>
      </c>
      <c r="L467" s="75">
        <f t="shared" si="93"/>
        <v>0</v>
      </c>
      <c r="M467" s="76"/>
      <c r="N467" s="77"/>
      <c r="O467" s="73">
        <f t="shared" si="94"/>
        <v>0</v>
      </c>
      <c r="P467" s="76"/>
      <c r="Q467" s="76"/>
      <c r="R467" s="77">
        <f t="shared" si="97"/>
        <v>0</v>
      </c>
      <c r="S467" s="76">
        <f t="shared" si="88"/>
        <v>0</v>
      </c>
      <c r="T467" s="76"/>
      <c r="U467" s="78"/>
      <c r="V467" s="76"/>
      <c r="W467" s="78"/>
      <c r="X467" s="76"/>
      <c r="Y467" s="78"/>
      <c r="Z467" s="73">
        <f t="shared" si="95"/>
        <v>0</v>
      </c>
      <c r="AA467" s="73">
        <f t="shared" si="96"/>
        <v>0</v>
      </c>
      <c r="AB467" s="76"/>
      <c r="AC467" s="77"/>
      <c r="AD467" s="76"/>
      <c r="AE467" s="77"/>
      <c r="AF467" s="76"/>
      <c r="AG467" s="77"/>
    </row>
    <row r="468" spans="1:33" s="17" customFormat="1" ht="62.25" hidden="1" customHeight="1" x14ac:dyDescent="0.25">
      <c r="A468" s="747"/>
      <c r="B468" s="757"/>
      <c r="C468" s="763"/>
      <c r="D468" s="766"/>
      <c r="E468" s="769"/>
      <c r="F468" s="129" t="s">
        <v>803</v>
      </c>
      <c r="G468" s="92">
        <v>216</v>
      </c>
      <c r="H468" s="79">
        <v>1111</v>
      </c>
      <c r="I468" s="80">
        <v>393</v>
      </c>
      <c r="J468" s="415">
        <v>0</v>
      </c>
      <c r="K468" s="418">
        <v>63381.49</v>
      </c>
      <c r="L468" s="75">
        <f t="shared" si="93"/>
        <v>0</v>
      </c>
      <c r="M468" s="76"/>
      <c r="N468" s="77"/>
      <c r="O468" s="73">
        <f t="shared" si="94"/>
        <v>0</v>
      </c>
      <c r="P468" s="76"/>
      <c r="Q468" s="76"/>
      <c r="R468" s="77">
        <f t="shared" si="97"/>
        <v>0</v>
      </c>
      <c r="S468" s="76">
        <f t="shared" si="88"/>
        <v>0</v>
      </c>
      <c r="T468" s="76"/>
      <c r="U468" s="78"/>
      <c r="V468" s="76"/>
      <c r="W468" s="78"/>
      <c r="X468" s="76"/>
      <c r="Y468" s="78"/>
      <c r="Z468" s="73">
        <f t="shared" si="95"/>
        <v>0</v>
      </c>
      <c r="AA468" s="73">
        <f t="shared" si="96"/>
        <v>0</v>
      </c>
      <c r="AB468" s="76"/>
      <c r="AC468" s="77"/>
      <c r="AD468" s="76"/>
      <c r="AE468" s="77"/>
      <c r="AF468" s="76"/>
      <c r="AG468" s="77"/>
    </row>
    <row r="469" spans="1:33" s="17" customFormat="1" ht="62.25" hidden="1" customHeight="1" x14ac:dyDescent="0.25">
      <c r="A469" s="747"/>
      <c r="B469" s="757"/>
      <c r="C469" s="763"/>
      <c r="D469" s="766"/>
      <c r="E469" s="769"/>
      <c r="F469" s="129" t="s">
        <v>804</v>
      </c>
      <c r="G469" s="92">
        <v>216</v>
      </c>
      <c r="H469" s="79">
        <v>1110</v>
      </c>
      <c r="I469" s="80">
        <v>394</v>
      </c>
      <c r="J469" s="415">
        <v>0</v>
      </c>
      <c r="K469" s="418">
        <v>63381.49</v>
      </c>
      <c r="L469" s="75">
        <f t="shared" si="93"/>
        <v>0</v>
      </c>
      <c r="M469" s="76"/>
      <c r="N469" s="77"/>
      <c r="O469" s="73">
        <f t="shared" si="94"/>
        <v>0</v>
      </c>
      <c r="P469" s="76"/>
      <c r="Q469" s="76"/>
      <c r="R469" s="77">
        <f t="shared" si="97"/>
        <v>0</v>
      </c>
      <c r="S469" s="76">
        <f t="shared" si="88"/>
        <v>0</v>
      </c>
      <c r="T469" s="76"/>
      <c r="U469" s="78"/>
      <c r="V469" s="76"/>
      <c r="W469" s="78"/>
      <c r="X469" s="76"/>
      <c r="Y469" s="78"/>
      <c r="Z469" s="73">
        <f t="shared" si="95"/>
        <v>0</v>
      </c>
      <c r="AA469" s="73">
        <f t="shared" si="96"/>
        <v>0</v>
      </c>
      <c r="AB469" s="76"/>
      <c r="AC469" s="77"/>
      <c r="AD469" s="76"/>
      <c r="AE469" s="77"/>
      <c r="AF469" s="76"/>
      <c r="AG469" s="77"/>
    </row>
    <row r="470" spans="1:33" s="17" customFormat="1" ht="62.25" hidden="1" customHeight="1" x14ac:dyDescent="0.25">
      <c r="A470" s="747"/>
      <c r="B470" s="757"/>
      <c r="C470" s="763"/>
      <c r="D470" s="766"/>
      <c r="E470" s="769"/>
      <c r="F470" s="129" t="s">
        <v>805</v>
      </c>
      <c r="G470" s="92">
        <v>216</v>
      </c>
      <c r="H470" s="79">
        <v>1109</v>
      </c>
      <c r="I470" s="80">
        <v>491</v>
      </c>
      <c r="J470" s="415">
        <v>0</v>
      </c>
      <c r="K470" s="418">
        <v>63381.49</v>
      </c>
      <c r="L470" s="75">
        <f t="shared" si="93"/>
        <v>0</v>
      </c>
      <c r="M470" s="76"/>
      <c r="N470" s="77"/>
      <c r="O470" s="73">
        <f t="shared" si="94"/>
        <v>0</v>
      </c>
      <c r="P470" s="76"/>
      <c r="Q470" s="76"/>
      <c r="R470" s="77">
        <f t="shared" si="97"/>
        <v>0</v>
      </c>
      <c r="S470" s="76">
        <f t="shared" si="88"/>
        <v>0</v>
      </c>
      <c r="T470" s="76"/>
      <c r="U470" s="78"/>
      <c r="V470" s="76"/>
      <c r="W470" s="78"/>
      <c r="X470" s="76"/>
      <c r="Y470" s="78"/>
      <c r="Z470" s="73">
        <f t="shared" si="95"/>
        <v>0</v>
      </c>
      <c r="AA470" s="73">
        <f t="shared" si="96"/>
        <v>0</v>
      </c>
      <c r="AB470" s="76"/>
      <c r="AC470" s="77"/>
      <c r="AD470" s="76"/>
      <c r="AE470" s="77"/>
      <c r="AF470" s="76"/>
      <c r="AG470" s="77"/>
    </row>
    <row r="471" spans="1:33" s="17" customFormat="1" ht="62.25" hidden="1" customHeight="1" x14ac:dyDescent="0.25">
      <c r="A471" s="747"/>
      <c r="B471" s="757"/>
      <c r="C471" s="763"/>
      <c r="D471" s="766"/>
      <c r="E471" s="769"/>
      <c r="F471" s="129" t="s">
        <v>806</v>
      </c>
      <c r="G471" s="92">
        <v>216</v>
      </c>
      <c r="H471" s="79">
        <v>1108</v>
      </c>
      <c r="I471" s="80">
        <v>492</v>
      </c>
      <c r="J471" s="415">
        <v>0</v>
      </c>
      <c r="K471" s="418">
        <v>63381.49</v>
      </c>
      <c r="L471" s="75">
        <f t="shared" si="93"/>
        <v>0</v>
      </c>
      <c r="M471" s="76"/>
      <c r="N471" s="77"/>
      <c r="O471" s="73">
        <f t="shared" si="94"/>
        <v>0</v>
      </c>
      <c r="P471" s="76"/>
      <c r="Q471" s="76"/>
      <c r="R471" s="77">
        <f t="shared" si="97"/>
        <v>0</v>
      </c>
      <c r="S471" s="76">
        <f t="shared" si="88"/>
        <v>0</v>
      </c>
      <c r="T471" s="76"/>
      <c r="U471" s="78"/>
      <c r="V471" s="76"/>
      <c r="W471" s="78"/>
      <c r="X471" s="76"/>
      <c r="Y471" s="78"/>
      <c r="Z471" s="73">
        <f t="shared" si="95"/>
        <v>0</v>
      </c>
      <c r="AA471" s="73">
        <f t="shared" si="96"/>
        <v>0</v>
      </c>
      <c r="AB471" s="76"/>
      <c r="AC471" s="77"/>
      <c r="AD471" s="76"/>
      <c r="AE471" s="77"/>
      <c r="AF471" s="76"/>
      <c r="AG471" s="77"/>
    </row>
    <row r="472" spans="1:33" s="17" customFormat="1" ht="62.25" hidden="1" customHeight="1" x14ac:dyDescent="0.25">
      <c r="A472" s="747"/>
      <c r="B472" s="757"/>
      <c r="C472" s="763"/>
      <c r="D472" s="766"/>
      <c r="E472" s="769"/>
      <c r="F472" s="129" t="s">
        <v>807</v>
      </c>
      <c r="G472" s="92">
        <v>216</v>
      </c>
      <c r="H472" s="79">
        <v>1107</v>
      </c>
      <c r="I472" s="80">
        <v>493</v>
      </c>
      <c r="J472" s="415">
        <v>0</v>
      </c>
      <c r="K472" s="418">
        <v>63381.49</v>
      </c>
      <c r="L472" s="75">
        <f t="shared" si="93"/>
        <v>0</v>
      </c>
      <c r="M472" s="76"/>
      <c r="N472" s="77"/>
      <c r="O472" s="73">
        <f t="shared" si="94"/>
        <v>0</v>
      </c>
      <c r="P472" s="76"/>
      <c r="Q472" s="76"/>
      <c r="R472" s="77">
        <f t="shared" si="97"/>
        <v>0</v>
      </c>
      <c r="S472" s="76">
        <f t="shared" si="88"/>
        <v>0</v>
      </c>
      <c r="T472" s="76"/>
      <c r="U472" s="78"/>
      <c r="V472" s="76"/>
      <c r="W472" s="78"/>
      <c r="X472" s="76"/>
      <c r="Y472" s="78"/>
      <c r="Z472" s="73">
        <f t="shared" si="95"/>
        <v>0</v>
      </c>
      <c r="AA472" s="73">
        <f t="shared" si="96"/>
        <v>0</v>
      </c>
      <c r="AB472" s="76"/>
      <c r="AC472" s="77"/>
      <c r="AD472" s="76"/>
      <c r="AE472" s="77"/>
      <c r="AF472" s="76"/>
      <c r="AG472" s="77"/>
    </row>
    <row r="473" spans="1:33" s="17" customFormat="1" ht="62.25" hidden="1" customHeight="1" x14ac:dyDescent="0.25">
      <c r="A473" s="747"/>
      <c r="B473" s="757"/>
      <c r="C473" s="763"/>
      <c r="D473" s="766"/>
      <c r="E473" s="769"/>
      <c r="F473" s="129" t="s">
        <v>808</v>
      </c>
      <c r="G473" s="92">
        <v>216</v>
      </c>
      <c r="H473" s="79">
        <v>1106</v>
      </c>
      <c r="I473" s="80">
        <v>494</v>
      </c>
      <c r="J473" s="415">
        <v>0</v>
      </c>
      <c r="K473" s="418">
        <v>63381.49</v>
      </c>
      <c r="L473" s="75">
        <f t="shared" si="93"/>
        <v>0</v>
      </c>
      <c r="M473" s="76"/>
      <c r="N473" s="77"/>
      <c r="O473" s="73">
        <f t="shared" si="94"/>
        <v>0</v>
      </c>
      <c r="P473" s="76"/>
      <c r="Q473" s="76"/>
      <c r="R473" s="77">
        <f t="shared" si="97"/>
        <v>0</v>
      </c>
      <c r="S473" s="76">
        <f t="shared" si="88"/>
        <v>0</v>
      </c>
      <c r="T473" s="76"/>
      <c r="U473" s="78"/>
      <c r="V473" s="76"/>
      <c r="W473" s="78"/>
      <c r="X473" s="76"/>
      <c r="Y473" s="78"/>
      <c r="Z473" s="73">
        <f t="shared" si="95"/>
        <v>0</v>
      </c>
      <c r="AA473" s="73">
        <f t="shared" si="96"/>
        <v>0</v>
      </c>
      <c r="AB473" s="76"/>
      <c r="AC473" s="77"/>
      <c r="AD473" s="76"/>
      <c r="AE473" s="77"/>
      <c r="AF473" s="76"/>
      <c r="AG473" s="77"/>
    </row>
    <row r="474" spans="1:33" s="17" customFormat="1" ht="62.25" hidden="1" customHeight="1" x14ac:dyDescent="0.25">
      <c r="A474" s="747"/>
      <c r="B474" s="757"/>
      <c r="C474" s="763"/>
      <c r="D474" s="766"/>
      <c r="E474" s="769"/>
      <c r="F474" s="129" t="s">
        <v>809</v>
      </c>
      <c r="G474" s="92">
        <v>216</v>
      </c>
      <c r="H474" s="79">
        <v>1054</v>
      </c>
      <c r="I474" s="80">
        <v>495</v>
      </c>
      <c r="J474" s="415">
        <v>0</v>
      </c>
      <c r="K474" s="418">
        <v>63381.49</v>
      </c>
      <c r="L474" s="75">
        <f t="shared" si="93"/>
        <v>0</v>
      </c>
      <c r="M474" s="76"/>
      <c r="N474" s="77"/>
      <c r="O474" s="73">
        <f t="shared" si="94"/>
        <v>0</v>
      </c>
      <c r="P474" s="76"/>
      <c r="Q474" s="76"/>
      <c r="R474" s="77">
        <f t="shared" si="97"/>
        <v>0</v>
      </c>
      <c r="S474" s="76">
        <f t="shared" si="88"/>
        <v>0</v>
      </c>
      <c r="T474" s="76"/>
      <c r="U474" s="78"/>
      <c r="V474" s="76"/>
      <c r="W474" s="78"/>
      <c r="X474" s="76"/>
      <c r="Y474" s="78"/>
      <c r="Z474" s="73">
        <f t="shared" si="95"/>
        <v>0</v>
      </c>
      <c r="AA474" s="73">
        <f t="shared" si="96"/>
        <v>0</v>
      </c>
      <c r="AB474" s="76"/>
      <c r="AC474" s="77"/>
      <c r="AD474" s="76"/>
      <c r="AE474" s="77"/>
      <c r="AF474" s="76"/>
      <c r="AG474" s="77"/>
    </row>
    <row r="475" spans="1:33" s="17" customFormat="1" ht="62.25" hidden="1" customHeight="1" x14ac:dyDescent="0.25">
      <c r="A475" s="747"/>
      <c r="B475" s="757"/>
      <c r="C475" s="763"/>
      <c r="D475" s="766"/>
      <c r="E475" s="769"/>
      <c r="F475" s="129" t="s">
        <v>811</v>
      </c>
      <c r="G475" s="92">
        <v>216</v>
      </c>
      <c r="H475" s="79">
        <v>1041</v>
      </c>
      <c r="I475" s="80">
        <v>496</v>
      </c>
      <c r="J475" s="415">
        <v>0</v>
      </c>
      <c r="K475" s="418">
        <v>63381.49</v>
      </c>
      <c r="L475" s="75">
        <f t="shared" si="93"/>
        <v>0</v>
      </c>
      <c r="M475" s="76"/>
      <c r="N475" s="77"/>
      <c r="O475" s="73">
        <f t="shared" si="94"/>
        <v>0</v>
      </c>
      <c r="P475" s="76"/>
      <c r="Q475" s="76"/>
      <c r="R475" s="77">
        <f t="shared" si="97"/>
        <v>0</v>
      </c>
      <c r="S475" s="76">
        <f t="shared" si="88"/>
        <v>0</v>
      </c>
      <c r="T475" s="76"/>
      <c r="U475" s="78"/>
      <c r="V475" s="76"/>
      <c r="W475" s="78"/>
      <c r="X475" s="76"/>
      <c r="Y475" s="78"/>
      <c r="Z475" s="73">
        <f t="shared" si="95"/>
        <v>0</v>
      </c>
      <c r="AA475" s="73">
        <f t="shared" si="96"/>
        <v>0</v>
      </c>
      <c r="AB475" s="76"/>
      <c r="AC475" s="77"/>
      <c r="AD475" s="76"/>
      <c r="AE475" s="77"/>
      <c r="AF475" s="76"/>
      <c r="AG475" s="77"/>
    </row>
    <row r="476" spans="1:33" s="17" customFormat="1" ht="62.25" hidden="1" customHeight="1" x14ac:dyDescent="0.25">
      <c r="A476" s="747"/>
      <c r="B476" s="758"/>
      <c r="C476" s="742"/>
      <c r="D476" s="755"/>
      <c r="E476" s="756"/>
      <c r="F476" s="129" t="s">
        <v>812</v>
      </c>
      <c r="G476" s="92">
        <v>216</v>
      </c>
      <c r="H476" s="79">
        <v>1053</v>
      </c>
      <c r="I476" s="80">
        <v>497</v>
      </c>
      <c r="J476" s="415">
        <v>0</v>
      </c>
      <c r="K476" s="418">
        <v>63381.49</v>
      </c>
      <c r="L476" s="75">
        <f t="shared" si="93"/>
        <v>0</v>
      </c>
      <c r="M476" s="76"/>
      <c r="N476" s="77"/>
      <c r="O476" s="73">
        <f t="shared" si="94"/>
        <v>0</v>
      </c>
      <c r="P476" s="76"/>
      <c r="Q476" s="76"/>
      <c r="R476" s="77">
        <f t="shared" si="97"/>
        <v>0</v>
      </c>
      <c r="S476" s="76">
        <f t="shared" si="88"/>
        <v>0</v>
      </c>
      <c r="T476" s="76"/>
      <c r="U476" s="78"/>
      <c r="V476" s="76"/>
      <c r="W476" s="78"/>
      <c r="X476" s="76"/>
      <c r="Y476" s="78"/>
      <c r="Z476" s="73">
        <f t="shared" si="95"/>
        <v>0</v>
      </c>
      <c r="AA476" s="73">
        <f t="shared" si="96"/>
        <v>0</v>
      </c>
      <c r="AB476" s="76"/>
      <c r="AC476" s="77"/>
      <c r="AD476" s="76"/>
      <c r="AE476" s="77"/>
      <c r="AF476" s="76"/>
      <c r="AG476" s="77"/>
    </row>
    <row r="477" spans="1:33" s="17" customFormat="1" ht="62.25" hidden="1" customHeight="1" x14ac:dyDescent="0.25">
      <c r="A477" s="747"/>
      <c r="B477" s="736" t="s">
        <v>813</v>
      </c>
      <c r="C477" s="770" t="s">
        <v>814</v>
      </c>
      <c r="D477" s="765" t="s">
        <v>815</v>
      </c>
      <c r="E477" s="768" t="s">
        <v>816</v>
      </c>
      <c r="F477" s="129" t="s">
        <v>817</v>
      </c>
      <c r="G477" s="92">
        <v>215</v>
      </c>
      <c r="H477" s="79">
        <v>58</v>
      </c>
      <c r="I477" s="80">
        <v>395</v>
      </c>
      <c r="J477" s="415">
        <v>0</v>
      </c>
      <c r="K477" s="418">
        <v>63381.49</v>
      </c>
      <c r="L477" s="75">
        <f t="shared" si="93"/>
        <v>0</v>
      </c>
      <c r="M477" s="76"/>
      <c r="N477" s="77"/>
      <c r="O477" s="73">
        <f t="shared" si="94"/>
        <v>0</v>
      </c>
      <c r="P477" s="76"/>
      <c r="Q477" s="76"/>
      <c r="R477" s="77">
        <f t="shared" si="97"/>
        <v>0</v>
      </c>
      <c r="S477" s="76">
        <f t="shared" si="88"/>
        <v>0</v>
      </c>
      <c r="T477" s="76"/>
      <c r="U477" s="78"/>
      <c r="V477" s="76"/>
      <c r="W477" s="78"/>
      <c r="X477" s="76"/>
      <c r="Y477" s="78"/>
      <c r="Z477" s="73">
        <f t="shared" si="95"/>
        <v>0</v>
      </c>
      <c r="AA477" s="73">
        <f t="shared" si="96"/>
        <v>0</v>
      </c>
      <c r="AB477" s="76"/>
      <c r="AC477" s="77"/>
      <c r="AD477" s="76"/>
      <c r="AE477" s="77"/>
      <c r="AF477" s="76"/>
      <c r="AG477" s="77"/>
    </row>
    <row r="478" spans="1:33" s="17" customFormat="1" ht="62.25" hidden="1" customHeight="1" x14ac:dyDescent="0.25">
      <c r="A478" s="747"/>
      <c r="B478" s="757"/>
      <c r="C478" s="804"/>
      <c r="D478" s="766"/>
      <c r="E478" s="769"/>
      <c r="F478" s="129" t="s">
        <v>818</v>
      </c>
      <c r="G478" s="92">
        <v>215</v>
      </c>
      <c r="H478" s="79">
        <v>57</v>
      </c>
      <c r="I478" s="80">
        <v>396</v>
      </c>
      <c r="J478" s="415">
        <v>0</v>
      </c>
      <c r="K478" s="418">
        <v>63381.49</v>
      </c>
      <c r="L478" s="75">
        <f t="shared" si="93"/>
        <v>0</v>
      </c>
      <c r="M478" s="76"/>
      <c r="N478" s="77"/>
      <c r="O478" s="73">
        <f t="shared" si="94"/>
        <v>0</v>
      </c>
      <c r="P478" s="76"/>
      <c r="Q478" s="76"/>
      <c r="R478" s="77">
        <f t="shared" si="97"/>
        <v>0</v>
      </c>
      <c r="S478" s="76">
        <f t="shared" si="88"/>
        <v>0</v>
      </c>
      <c r="T478" s="76"/>
      <c r="U478" s="78"/>
      <c r="V478" s="76"/>
      <c r="W478" s="78"/>
      <c r="X478" s="76"/>
      <c r="Y478" s="78"/>
      <c r="Z478" s="73">
        <f t="shared" si="95"/>
        <v>0</v>
      </c>
      <c r="AA478" s="73">
        <f t="shared" si="96"/>
        <v>0</v>
      </c>
      <c r="AB478" s="76"/>
      <c r="AC478" s="77"/>
      <c r="AD478" s="76"/>
      <c r="AE478" s="77"/>
      <c r="AF478" s="76"/>
      <c r="AG478" s="77"/>
    </row>
    <row r="479" spans="1:33" s="17" customFormat="1" ht="62.25" hidden="1" customHeight="1" x14ac:dyDescent="0.25">
      <c r="A479" s="748"/>
      <c r="B479" s="758"/>
      <c r="C479" s="771"/>
      <c r="D479" s="755"/>
      <c r="E479" s="756"/>
      <c r="F479" s="129" t="s">
        <v>819</v>
      </c>
      <c r="G479" s="92">
        <v>215</v>
      </c>
      <c r="H479" s="79">
        <v>1105</v>
      </c>
      <c r="I479" s="80">
        <v>397</v>
      </c>
      <c r="J479" s="415">
        <v>0</v>
      </c>
      <c r="K479" s="418">
        <v>63381.49</v>
      </c>
      <c r="L479" s="75">
        <f t="shared" si="93"/>
        <v>0</v>
      </c>
      <c r="M479" s="76"/>
      <c r="N479" s="77"/>
      <c r="O479" s="73">
        <f t="shared" si="94"/>
        <v>0</v>
      </c>
      <c r="P479" s="76"/>
      <c r="Q479" s="76"/>
      <c r="R479" s="77">
        <f t="shared" si="97"/>
        <v>0</v>
      </c>
      <c r="S479" s="76">
        <f t="shared" si="88"/>
        <v>0</v>
      </c>
      <c r="T479" s="76"/>
      <c r="U479" s="78"/>
      <c r="V479" s="76"/>
      <c r="W479" s="78"/>
      <c r="X479" s="76"/>
      <c r="Y479" s="78"/>
      <c r="Z479" s="73">
        <f t="shared" si="95"/>
        <v>0</v>
      </c>
      <c r="AA479" s="73">
        <f t="shared" si="96"/>
        <v>0</v>
      </c>
      <c r="AB479" s="76"/>
      <c r="AC479" s="77"/>
      <c r="AD479" s="76"/>
      <c r="AE479" s="77"/>
      <c r="AF479" s="76"/>
      <c r="AG479" s="77"/>
    </row>
    <row r="480" spans="1:33" s="17" customFormat="1" ht="62.25" hidden="1" customHeight="1" x14ac:dyDescent="0.25">
      <c r="A480" s="734" t="s">
        <v>820</v>
      </c>
      <c r="B480" s="736" t="s">
        <v>821</v>
      </c>
      <c r="C480" s="800" t="s">
        <v>822</v>
      </c>
      <c r="D480" s="802" t="s">
        <v>823</v>
      </c>
      <c r="E480" s="768" t="s">
        <v>41</v>
      </c>
      <c r="F480" s="129" t="s">
        <v>824</v>
      </c>
      <c r="G480" s="92">
        <v>196</v>
      </c>
      <c r="H480" s="79">
        <v>56</v>
      </c>
      <c r="I480" s="80">
        <v>398</v>
      </c>
      <c r="J480" s="415">
        <v>0</v>
      </c>
      <c r="K480" s="416">
        <v>92152.38</v>
      </c>
      <c r="L480" s="75">
        <f t="shared" si="93"/>
        <v>0</v>
      </c>
      <c r="M480" s="76"/>
      <c r="N480" s="77"/>
      <c r="O480" s="73">
        <f t="shared" si="94"/>
        <v>0</v>
      </c>
      <c r="P480" s="76"/>
      <c r="Q480" s="76"/>
      <c r="R480" s="77">
        <f t="shared" si="97"/>
        <v>0</v>
      </c>
      <c r="S480" s="76">
        <f t="shared" si="88"/>
        <v>0</v>
      </c>
      <c r="T480" s="76"/>
      <c r="U480" s="78"/>
      <c r="V480" s="76"/>
      <c r="W480" s="78"/>
      <c r="X480" s="76"/>
      <c r="Y480" s="78"/>
      <c r="Z480" s="73">
        <f t="shared" si="95"/>
        <v>0</v>
      </c>
      <c r="AA480" s="73">
        <f t="shared" si="96"/>
        <v>0</v>
      </c>
      <c r="AB480" s="76"/>
      <c r="AC480" s="77"/>
      <c r="AD480" s="76"/>
      <c r="AE480" s="77"/>
      <c r="AF480" s="76"/>
      <c r="AG480" s="77"/>
    </row>
    <row r="481" spans="1:33" s="17" customFormat="1" ht="62.25" hidden="1" customHeight="1" x14ac:dyDescent="0.25">
      <c r="A481" s="738"/>
      <c r="B481" s="758"/>
      <c r="C481" s="801"/>
      <c r="D481" s="803"/>
      <c r="E481" s="756"/>
      <c r="F481" s="129" t="s">
        <v>825</v>
      </c>
      <c r="G481" s="92">
        <v>196</v>
      </c>
      <c r="H481" s="79">
        <v>1073</v>
      </c>
      <c r="I481" s="80">
        <v>399</v>
      </c>
      <c r="J481" s="415">
        <v>0</v>
      </c>
      <c r="K481" s="418">
        <v>92152.38</v>
      </c>
      <c r="L481" s="75">
        <f t="shared" si="93"/>
        <v>0</v>
      </c>
      <c r="M481" s="76"/>
      <c r="N481" s="77"/>
      <c r="O481" s="73">
        <f t="shared" si="94"/>
        <v>0</v>
      </c>
      <c r="P481" s="76"/>
      <c r="Q481" s="76"/>
      <c r="R481" s="77">
        <f t="shared" si="97"/>
        <v>0</v>
      </c>
      <c r="S481" s="76">
        <f t="shared" si="88"/>
        <v>0</v>
      </c>
      <c r="T481" s="76"/>
      <c r="U481" s="78"/>
      <c r="V481" s="76"/>
      <c r="W481" s="78"/>
      <c r="X481" s="76"/>
      <c r="Y481" s="78"/>
      <c r="Z481" s="73">
        <f t="shared" si="95"/>
        <v>0</v>
      </c>
      <c r="AA481" s="73">
        <f t="shared" si="96"/>
        <v>0</v>
      </c>
      <c r="AB481" s="76"/>
      <c r="AC481" s="77"/>
      <c r="AD481" s="76"/>
      <c r="AE481" s="77"/>
      <c r="AF481" s="76"/>
      <c r="AG481" s="77"/>
    </row>
    <row r="482" spans="1:33" s="17" customFormat="1" ht="25.5" hidden="1" x14ac:dyDescent="0.25">
      <c r="A482" s="244" t="s">
        <v>826</v>
      </c>
      <c r="B482" s="245"/>
      <c r="C482" s="246"/>
      <c r="D482" s="246"/>
      <c r="E482" s="246"/>
      <c r="F482" s="247"/>
      <c r="G482" s="244"/>
      <c r="H482" s="248"/>
      <c r="I482" s="249"/>
      <c r="J482" s="435"/>
      <c r="K482" s="470"/>
      <c r="L482" s="251"/>
      <c r="M482" s="251"/>
      <c r="N482" s="251"/>
      <c r="O482" s="251"/>
      <c r="P482" s="251"/>
      <c r="Q482" s="251"/>
      <c r="R482" s="251">
        <f t="shared" si="97"/>
        <v>0</v>
      </c>
      <c r="S482" s="251"/>
      <c r="T482" s="251"/>
      <c r="U482" s="251"/>
      <c r="V482" s="251"/>
      <c r="W482" s="251"/>
      <c r="X482" s="251"/>
      <c r="Y482" s="251"/>
      <c r="Z482" s="252"/>
      <c r="AA482" s="252"/>
      <c r="AB482" s="251"/>
      <c r="AC482" s="251"/>
      <c r="AD482" s="251"/>
      <c r="AE482" s="251"/>
      <c r="AF482" s="251"/>
      <c r="AG482" s="251"/>
    </row>
    <row r="483" spans="1:33" s="17" customFormat="1" ht="26.25" hidden="1" x14ac:dyDescent="0.25">
      <c r="A483" s="253" t="s">
        <v>827</v>
      </c>
      <c r="B483" s="254"/>
      <c r="C483" s="255"/>
      <c r="D483" s="255"/>
      <c r="E483" s="255"/>
      <c r="F483" s="256"/>
      <c r="G483" s="253"/>
      <c r="H483" s="257"/>
      <c r="I483" s="258"/>
      <c r="J483" s="460">
        <v>0</v>
      </c>
      <c r="K483" s="412"/>
      <c r="L483" s="259">
        <f>SUM(L484:L491)</f>
        <v>0</v>
      </c>
      <c r="M483" s="60">
        <f t="shared" ref="M483:AG483" si="98">SUM(M484:M490)</f>
        <v>0</v>
      </c>
      <c r="N483" s="61">
        <f t="shared" si="98"/>
        <v>0</v>
      </c>
      <c r="O483" s="62">
        <f t="shared" si="98"/>
        <v>0</v>
      </c>
      <c r="P483" s="60">
        <f t="shared" si="98"/>
        <v>0</v>
      </c>
      <c r="Q483" s="60">
        <f t="shared" si="98"/>
        <v>0</v>
      </c>
      <c r="R483" s="61">
        <f t="shared" si="97"/>
        <v>0</v>
      </c>
      <c r="S483" s="60">
        <f t="shared" si="98"/>
        <v>0</v>
      </c>
      <c r="T483" s="60">
        <f t="shared" si="98"/>
        <v>0</v>
      </c>
      <c r="U483" s="63">
        <f t="shared" si="98"/>
        <v>0</v>
      </c>
      <c r="V483" s="60">
        <f t="shared" si="98"/>
        <v>0</v>
      </c>
      <c r="W483" s="63">
        <f t="shared" si="98"/>
        <v>0</v>
      </c>
      <c r="X483" s="60">
        <f t="shared" si="98"/>
        <v>0</v>
      </c>
      <c r="Y483" s="63">
        <f t="shared" si="98"/>
        <v>0</v>
      </c>
      <c r="Z483" s="64">
        <f t="shared" si="98"/>
        <v>0</v>
      </c>
      <c r="AA483" s="64">
        <f t="shared" si="98"/>
        <v>0</v>
      </c>
      <c r="AB483" s="65">
        <f t="shared" si="98"/>
        <v>0</v>
      </c>
      <c r="AC483" s="66">
        <f t="shared" si="98"/>
        <v>0</v>
      </c>
      <c r="AD483" s="65">
        <f t="shared" si="98"/>
        <v>0</v>
      </c>
      <c r="AE483" s="66">
        <f t="shared" si="98"/>
        <v>0</v>
      </c>
      <c r="AF483" s="65">
        <f t="shared" si="98"/>
        <v>0</v>
      </c>
      <c r="AG483" s="66">
        <f t="shared" si="98"/>
        <v>0</v>
      </c>
    </row>
    <row r="484" spans="1:33" s="17" customFormat="1" ht="62.25" hidden="1" customHeight="1" x14ac:dyDescent="0.25">
      <c r="A484" s="809" t="s">
        <v>828</v>
      </c>
      <c r="B484" s="739" t="s">
        <v>829</v>
      </c>
      <c r="C484" s="222" t="s">
        <v>830</v>
      </c>
      <c r="D484" s="90" t="s">
        <v>831</v>
      </c>
      <c r="E484" s="91" t="s">
        <v>104</v>
      </c>
      <c r="F484" s="129" t="s">
        <v>832</v>
      </c>
      <c r="G484" s="92">
        <v>190</v>
      </c>
      <c r="H484" s="79">
        <v>55</v>
      </c>
      <c r="I484" s="80">
        <v>400</v>
      </c>
      <c r="J484" s="415">
        <v>0</v>
      </c>
      <c r="K484" s="416">
        <v>86770.15</v>
      </c>
      <c r="L484" s="75">
        <f t="shared" ref="L484:L491" si="99">ROUND(J484*$K484,2)</f>
        <v>0</v>
      </c>
      <c r="M484" s="76"/>
      <c r="N484" s="77"/>
      <c r="O484" s="73">
        <f t="shared" ref="O484:O491" si="100">ROUND(J484/12*AH$5,0)</f>
        <v>0</v>
      </c>
      <c r="P484" s="76"/>
      <c r="Q484" s="76"/>
      <c r="R484" s="77">
        <f t="shared" si="97"/>
        <v>0</v>
      </c>
      <c r="S484" s="76"/>
      <c r="T484" s="76"/>
      <c r="U484" s="76"/>
      <c r="V484" s="76"/>
      <c r="W484" s="76"/>
      <c r="X484" s="76"/>
      <c r="Y484" s="76"/>
      <c r="Z484" s="73">
        <f t="shared" ref="Z484:Z491" si="101">P484-O484</f>
        <v>0</v>
      </c>
      <c r="AA484" s="73">
        <f t="shared" ref="AA484:AA491" si="102">P484-J484</f>
        <v>0</v>
      </c>
      <c r="AB484" s="76"/>
      <c r="AC484" s="77"/>
      <c r="AD484" s="76"/>
      <c r="AE484" s="77"/>
      <c r="AF484" s="76"/>
      <c r="AG484" s="77"/>
    </row>
    <row r="485" spans="1:33" s="17" customFormat="1" ht="62.25" hidden="1" customHeight="1" x14ac:dyDescent="0.25">
      <c r="A485" s="747"/>
      <c r="B485" s="795"/>
      <c r="C485" s="128" t="s">
        <v>833</v>
      </c>
      <c r="D485" s="90" t="s">
        <v>834</v>
      </c>
      <c r="E485" s="91" t="s">
        <v>104</v>
      </c>
      <c r="F485" s="129" t="s">
        <v>835</v>
      </c>
      <c r="G485" s="92">
        <v>190</v>
      </c>
      <c r="H485" s="79">
        <v>54</v>
      </c>
      <c r="I485" s="80">
        <v>401</v>
      </c>
      <c r="J485" s="415">
        <v>0</v>
      </c>
      <c r="K485" s="418">
        <v>86770.15</v>
      </c>
      <c r="L485" s="75">
        <f t="shared" si="99"/>
        <v>0</v>
      </c>
      <c r="M485" s="76"/>
      <c r="N485" s="77"/>
      <c r="O485" s="73">
        <f t="shared" si="100"/>
        <v>0</v>
      </c>
      <c r="P485" s="76"/>
      <c r="Q485" s="76"/>
      <c r="R485" s="77">
        <f t="shared" si="97"/>
        <v>0</v>
      </c>
      <c r="S485" s="76"/>
      <c r="T485" s="76"/>
      <c r="U485" s="76"/>
      <c r="V485" s="76"/>
      <c r="W485" s="76"/>
      <c r="X485" s="76"/>
      <c r="Y485" s="76"/>
      <c r="Z485" s="73">
        <f t="shared" si="101"/>
        <v>0</v>
      </c>
      <c r="AA485" s="73">
        <f t="shared" si="102"/>
        <v>0</v>
      </c>
      <c r="AB485" s="76"/>
      <c r="AC485" s="77"/>
      <c r="AD485" s="76"/>
      <c r="AE485" s="77"/>
      <c r="AF485" s="76"/>
      <c r="AG485" s="77"/>
    </row>
    <row r="486" spans="1:33" s="17" customFormat="1" ht="62.25" hidden="1" customHeight="1" x14ac:dyDescent="0.25">
      <c r="A486" s="747"/>
      <c r="B486" s="740"/>
      <c r="C486" s="222" t="s">
        <v>836</v>
      </c>
      <c r="D486" s="90" t="s">
        <v>837</v>
      </c>
      <c r="E486" s="91" t="s">
        <v>104</v>
      </c>
      <c r="F486" s="129" t="s">
        <v>838</v>
      </c>
      <c r="G486" s="92">
        <v>190</v>
      </c>
      <c r="H486" s="79">
        <v>53</v>
      </c>
      <c r="I486" s="80">
        <v>402</v>
      </c>
      <c r="J486" s="415">
        <v>0</v>
      </c>
      <c r="K486" s="418">
        <v>86770.15</v>
      </c>
      <c r="L486" s="75">
        <f t="shared" si="99"/>
        <v>0</v>
      </c>
      <c r="M486" s="76"/>
      <c r="N486" s="77"/>
      <c r="O486" s="73">
        <f t="shared" si="100"/>
        <v>0</v>
      </c>
      <c r="P486" s="76"/>
      <c r="Q486" s="76"/>
      <c r="R486" s="77">
        <f t="shared" si="97"/>
        <v>0</v>
      </c>
      <c r="S486" s="76"/>
      <c r="T486" s="76"/>
      <c r="U486" s="76"/>
      <c r="V486" s="76"/>
      <c r="W486" s="76"/>
      <c r="X486" s="76"/>
      <c r="Y486" s="76"/>
      <c r="Z486" s="73">
        <f t="shared" si="101"/>
        <v>0</v>
      </c>
      <c r="AA486" s="73">
        <f t="shared" si="102"/>
        <v>0</v>
      </c>
      <c r="AB486" s="76"/>
      <c r="AC486" s="77"/>
      <c r="AD486" s="76"/>
      <c r="AE486" s="77"/>
      <c r="AF486" s="76"/>
      <c r="AG486" s="77"/>
    </row>
    <row r="487" spans="1:33" s="17" customFormat="1" ht="62.25" hidden="1" customHeight="1" x14ac:dyDescent="0.25">
      <c r="A487" s="748"/>
      <c r="B487" s="149" t="s">
        <v>839</v>
      </c>
      <c r="C487" s="222" t="s">
        <v>840</v>
      </c>
      <c r="D487" s="90" t="s">
        <v>841</v>
      </c>
      <c r="E487" s="91" t="s">
        <v>104</v>
      </c>
      <c r="F487" s="129" t="s">
        <v>842</v>
      </c>
      <c r="G487" s="92">
        <v>189</v>
      </c>
      <c r="H487" s="79">
        <v>52</v>
      </c>
      <c r="I487" s="80">
        <v>403</v>
      </c>
      <c r="J487" s="415">
        <v>0</v>
      </c>
      <c r="K487" s="418">
        <v>86770.15</v>
      </c>
      <c r="L487" s="75">
        <f t="shared" si="99"/>
        <v>0</v>
      </c>
      <c r="M487" s="76"/>
      <c r="N487" s="77"/>
      <c r="O487" s="73">
        <f t="shared" si="100"/>
        <v>0</v>
      </c>
      <c r="P487" s="76"/>
      <c r="Q487" s="76"/>
      <c r="R487" s="77">
        <f t="shared" si="97"/>
        <v>0</v>
      </c>
      <c r="S487" s="76"/>
      <c r="T487" s="76"/>
      <c r="U487" s="76"/>
      <c r="V487" s="76"/>
      <c r="W487" s="76"/>
      <c r="X487" s="76"/>
      <c r="Y487" s="76"/>
      <c r="Z487" s="73">
        <f t="shared" si="101"/>
        <v>0</v>
      </c>
      <c r="AA487" s="73">
        <f t="shared" si="102"/>
        <v>0</v>
      </c>
      <c r="AB487" s="76"/>
      <c r="AC487" s="77"/>
      <c r="AD487" s="76"/>
      <c r="AE487" s="77"/>
      <c r="AF487" s="76"/>
      <c r="AG487" s="77"/>
    </row>
    <row r="488" spans="1:33" s="17" customFormat="1" ht="62.25" hidden="1" customHeight="1" x14ac:dyDescent="0.25">
      <c r="A488" s="809" t="s">
        <v>843</v>
      </c>
      <c r="B488" s="739" t="s">
        <v>844</v>
      </c>
      <c r="C488" s="741" t="s">
        <v>845</v>
      </c>
      <c r="D488" s="90" t="s">
        <v>846</v>
      </c>
      <c r="E488" s="91" t="s">
        <v>104</v>
      </c>
      <c r="F488" s="129" t="s">
        <v>847</v>
      </c>
      <c r="G488" s="92">
        <v>192</v>
      </c>
      <c r="H488" s="79">
        <v>51</v>
      </c>
      <c r="I488" s="80">
        <v>404</v>
      </c>
      <c r="J488" s="415">
        <v>0</v>
      </c>
      <c r="K488" s="416">
        <v>181080.44</v>
      </c>
      <c r="L488" s="75">
        <f t="shared" si="99"/>
        <v>0</v>
      </c>
      <c r="M488" s="76"/>
      <c r="N488" s="77"/>
      <c r="O488" s="73">
        <f t="shared" si="100"/>
        <v>0</v>
      </c>
      <c r="P488" s="76"/>
      <c r="Q488" s="76"/>
      <c r="R488" s="77">
        <f t="shared" si="97"/>
        <v>0</v>
      </c>
      <c r="S488" s="76"/>
      <c r="T488" s="76"/>
      <c r="U488" s="76"/>
      <c r="V488" s="76"/>
      <c r="W488" s="76"/>
      <c r="X488" s="76"/>
      <c r="Y488" s="76"/>
      <c r="Z488" s="73">
        <f t="shared" si="101"/>
        <v>0</v>
      </c>
      <c r="AA488" s="73">
        <f t="shared" si="102"/>
        <v>0</v>
      </c>
      <c r="AB488" s="76"/>
      <c r="AC488" s="77"/>
      <c r="AD488" s="76"/>
      <c r="AE488" s="77"/>
      <c r="AF488" s="76"/>
      <c r="AG488" s="77"/>
    </row>
    <row r="489" spans="1:33" s="17" customFormat="1" ht="62.25" hidden="1" customHeight="1" x14ac:dyDescent="0.25">
      <c r="A489" s="748"/>
      <c r="B489" s="740"/>
      <c r="C489" s="742"/>
      <c r="D489" s="90" t="s">
        <v>848</v>
      </c>
      <c r="E489" s="91" t="s">
        <v>104</v>
      </c>
      <c r="F489" s="129" t="s">
        <v>849</v>
      </c>
      <c r="G489" s="92">
        <v>192</v>
      </c>
      <c r="H489" s="79">
        <v>50</v>
      </c>
      <c r="I489" s="80">
        <v>405</v>
      </c>
      <c r="J489" s="415">
        <v>0</v>
      </c>
      <c r="K489" s="418">
        <v>181080.44</v>
      </c>
      <c r="L489" s="75">
        <f t="shared" si="99"/>
        <v>0</v>
      </c>
      <c r="M489" s="76"/>
      <c r="N489" s="77"/>
      <c r="O489" s="73">
        <f t="shared" si="100"/>
        <v>0</v>
      </c>
      <c r="P489" s="76"/>
      <c r="Q489" s="76"/>
      <c r="R489" s="77">
        <f t="shared" si="97"/>
        <v>0</v>
      </c>
      <c r="S489" s="76"/>
      <c r="T489" s="76"/>
      <c r="U489" s="76"/>
      <c r="V489" s="76"/>
      <c r="W489" s="76"/>
      <c r="X489" s="76"/>
      <c r="Y489" s="76"/>
      <c r="Z489" s="73">
        <f t="shared" si="101"/>
        <v>0</v>
      </c>
      <c r="AA489" s="73">
        <f t="shared" si="102"/>
        <v>0</v>
      </c>
      <c r="AB489" s="76"/>
      <c r="AC489" s="77"/>
      <c r="AD489" s="76"/>
      <c r="AE489" s="77"/>
      <c r="AF489" s="76"/>
      <c r="AG489" s="77"/>
    </row>
    <row r="490" spans="1:33" s="17" customFormat="1" ht="62.25" hidden="1" customHeight="1" x14ac:dyDescent="0.25">
      <c r="A490" s="525" t="s">
        <v>850</v>
      </c>
      <c r="B490" s="149" t="s">
        <v>851</v>
      </c>
      <c r="C490" s="128" t="s">
        <v>852</v>
      </c>
      <c r="D490" s="90" t="s">
        <v>853</v>
      </c>
      <c r="E490" s="91" t="s">
        <v>104</v>
      </c>
      <c r="F490" s="129" t="s">
        <v>854</v>
      </c>
      <c r="G490" s="92">
        <v>191</v>
      </c>
      <c r="H490" s="79">
        <v>1104</v>
      </c>
      <c r="I490" s="80">
        <v>526</v>
      </c>
      <c r="J490" s="415">
        <v>0</v>
      </c>
      <c r="K490" s="416">
        <v>103283.03</v>
      </c>
      <c r="L490" s="75">
        <f t="shared" si="99"/>
        <v>0</v>
      </c>
      <c r="M490" s="76"/>
      <c r="N490" s="77"/>
      <c r="O490" s="73">
        <f t="shared" si="100"/>
        <v>0</v>
      </c>
      <c r="P490" s="76"/>
      <c r="Q490" s="76"/>
      <c r="R490" s="77">
        <f t="shared" si="97"/>
        <v>0</v>
      </c>
      <c r="S490" s="76"/>
      <c r="T490" s="76"/>
      <c r="U490" s="76"/>
      <c r="V490" s="76"/>
      <c r="W490" s="76"/>
      <c r="X490" s="76"/>
      <c r="Y490" s="76"/>
      <c r="Z490" s="73">
        <f t="shared" si="101"/>
        <v>0</v>
      </c>
      <c r="AA490" s="73">
        <f t="shared" si="102"/>
        <v>0</v>
      </c>
      <c r="AB490" s="76"/>
      <c r="AC490" s="77"/>
      <c r="AD490" s="76"/>
      <c r="AE490" s="77"/>
      <c r="AF490" s="76"/>
      <c r="AG490" s="77"/>
    </row>
    <row r="491" spans="1:33" s="17" customFormat="1" ht="72" hidden="1" customHeight="1" x14ac:dyDescent="0.25">
      <c r="A491" s="526" t="s">
        <v>855</v>
      </c>
      <c r="B491" s="272" t="s">
        <v>856</v>
      </c>
      <c r="C491" s="272" t="s">
        <v>857</v>
      </c>
      <c r="D491" s="273" t="s">
        <v>858</v>
      </c>
      <c r="E491" s="272" t="s">
        <v>104</v>
      </c>
      <c r="F491" s="232" t="s">
        <v>859</v>
      </c>
      <c r="G491" s="261">
        <v>134</v>
      </c>
      <c r="H491" s="262">
        <v>481</v>
      </c>
      <c r="I491" s="527"/>
      <c r="J491" s="415">
        <v>0</v>
      </c>
      <c r="K491" s="543">
        <v>179675.74</v>
      </c>
      <c r="L491" s="75">
        <f t="shared" si="99"/>
        <v>0</v>
      </c>
      <c r="M491" s="76"/>
      <c r="N491" s="77"/>
      <c r="O491" s="73">
        <f t="shared" si="100"/>
        <v>0</v>
      </c>
      <c r="P491" s="76"/>
      <c r="Q491" s="76"/>
      <c r="R491" s="77">
        <f t="shared" si="97"/>
        <v>0</v>
      </c>
      <c r="S491" s="76"/>
      <c r="T491" s="76"/>
      <c r="U491" s="76"/>
      <c r="V491" s="76"/>
      <c r="W491" s="76"/>
      <c r="X491" s="76"/>
      <c r="Y491" s="76"/>
      <c r="Z491" s="73">
        <f t="shared" si="101"/>
        <v>0</v>
      </c>
      <c r="AA491" s="73">
        <f t="shared" si="102"/>
        <v>0</v>
      </c>
      <c r="AB491" s="76"/>
      <c r="AC491" s="77"/>
      <c r="AD491" s="76"/>
      <c r="AE491" s="77"/>
      <c r="AF491" s="76"/>
      <c r="AG491" s="77"/>
    </row>
    <row r="492" spans="1:33" s="17" customFormat="1" ht="25.5" hidden="1" x14ac:dyDescent="0.25">
      <c r="A492" s="159" t="s">
        <v>860</v>
      </c>
      <c r="B492" s="188"/>
      <c r="C492" s="189"/>
      <c r="D492" s="189"/>
      <c r="E492" s="189"/>
      <c r="F492" s="190"/>
      <c r="G492" s="159"/>
      <c r="H492" s="191"/>
      <c r="I492" s="192"/>
      <c r="J492" s="435"/>
      <c r="K492" s="436"/>
      <c r="L492" s="138"/>
      <c r="M492" s="138"/>
      <c r="N492" s="138"/>
      <c r="O492" s="138"/>
      <c r="P492" s="138"/>
      <c r="Q492" s="138"/>
      <c r="R492" s="138">
        <f t="shared" si="97"/>
        <v>0</v>
      </c>
      <c r="S492" s="138"/>
      <c r="T492" s="138"/>
      <c r="U492" s="138"/>
      <c r="V492" s="138"/>
      <c r="W492" s="138"/>
      <c r="X492" s="138"/>
      <c r="Y492" s="138"/>
      <c r="Z492" s="274"/>
      <c r="AA492" s="274"/>
      <c r="AB492" s="138"/>
      <c r="AC492" s="138"/>
      <c r="AD492" s="138"/>
      <c r="AE492" s="138"/>
      <c r="AF492" s="138"/>
      <c r="AG492" s="138"/>
    </row>
    <row r="493" spans="1:33" s="17" customFormat="1" ht="26.25" hidden="1" x14ac:dyDescent="0.25">
      <c r="A493" s="109" t="s">
        <v>861</v>
      </c>
      <c r="B493" s="110"/>
      <c r="C493" s="111"/>
      <c r="D493" s="111"/>
      <c r="E493" s="111"/>
      <c r="F493" s="112"/>
      <c r="G493" s="109"/>
      <c r="H493" s="142"/>
      <c r="I493" s="143"/>
      <c r="J493" s="460">
        <v>0</v>
      </c>
      <c r="K493" s="412"/>
      <c r="L493" s="144">
        <f>SUM(L494:L495)</f>
        <v>0</v>
      </c>
      <c r="M493" s="60">
        <f t="shared" ref="M493:AG493" si="103">SUM(M494:M495)</f>
        <v>0</v>
      </c>
      <c r="N493" s="61">
        <f t="shared" si="103"/>
        <v>0</v>
      </c>
      <c r="O493" s="62">
        <f t="shared" si="103"/>
        <v>0</v>
      </c>
      <c r="P493" s="60">
        <f t="shared" si="103"/>
        <v>0</v>
      </c>
      <c r="Q493" s="60">
        <f t="shared" si="103"/>
        <v>0</v>
      </c>
      <c r="R493" s="61">
        <f t="shared" si="97"/>
        <v>0</v>
      </c>
      <c r="S493" s="60">
        <f t="shared" si="103"/>
        <v>0</v>
      </c>
      <c r="T493" s="60">
        <f t="shared" si="103"/>
        <v>0</v>
      </c>
      <c r="U493" s="63">
        <f t="shared" si="103"/>
        <v>0</v>
      </c>
      <c r="V493" s="60">
        <f t="shared" si="103"/>
        <v>0</v>
      </c>
      <c r="W493" s="63">
        <f t="shared" si="103"/>
        <v>0</v>
      </c>
      <c r="X493" s="60">
        <f t="shared" si="103"/>
        <v>0</v>
      </c>
      <c r="Y493" s="63">
        <f t="shared" si="103"/>
        <v>0</v>
      </c>
      <c r="Z493" s="64">
        <f t="shared" si="103"/>
        <v>0</v>
      </c>
      <c r="AA493" s="64">
        <f t="shared" si="103"/>
        <v>0</v>
      </c>
      <c r="AB493" s="148">
        <f t="shared" si="103"/>
        <v>0</v>
      </c>
      <c r="AC493" s="125">
        <f t="shared" si="103"/>
        <v>0</v>
      </c>
      <c r="AD493" s="126">
        <f t="shared" si="103"/>
        <v>0</v>
      </c>
      <c r="AE493" s="126">
        <f t="shared" si="103"/>
        <v>0</v>
      </c>
      <c r="AF493" s="126">
        <f t="shared" si="103"/>
        <v>0</v>
      </c>
      <c r="AG493" s="126">
        <f t="shared" si="103"/>
        <v>0</v>
      </c>
    </row>
    <row r="494" spans="1:33" s="17" customFormat="1" ht="73.5" hidden="1" customHeight="1" x14ac:dyDescent="0.25">
      <c r="A494" s="734" t="s">
        <v>862</v>
      </c>
      <c r="B494" s="739" t="s">
        <v>863</v>
      </c>
      <c r="C494" s="741" t="s">
        <v>864</v>
      </c>
      <c r="D494" s="765" t="s">
        <v>865</v>
      </c>
      <c r="E494" s="768" t="s">
        <v>104</v>
      </c>
      <c r="F494" s="129" t="s">
        <v>866</v>
      </c>
      <c r="G494" s="70">
        <v>188</v>
      </c>
      <c r="H494" s="71">
        <v>49</v>
      </c>
      <c r="I494" s="72">
        <v>406</v>
      </c>
      <c r="J494" s="415">
        <v>0</v>
      </c>
      <c r="K494" s="416">
        <v>138296.35999999999</v>
      </c>
      <c r="L494" s="152">
        <f>ROUND(J494*$K494,2)</f>
        <v>0</v>
      </c>
      <c r="M494" s="76"/>
      <c r="N494" s="77"/>
      <c r="O494" s="73">
        <f>ROUND(J494/12*AH$5,0)</f>
        <v>0</v>
      </c>
      <c r="P494" s="76"/>
      <c r="Q494" s="76"/>
      <c r="R494" s="77">
        <f t="shared" si="97"/>
        <v>0</v>
      </c>
      <c r="S494" s="76">
        <f>J494-P494</f>
        <v>0</v>
      </c>
      <c r="T494" s="76"/>
      <c r="U494" s="93">
        <f>ROUND(T494*$K494,2)</f>
        <v>0</v>
      </c>
      <c r="V494" s="76"/>
      <c r="W494" s="93">
        <f>ROUND(V494*$K494,2)</f>
        <v>0</v>
      </c>
      <c r="X494" s="76"/>
      <c r="Y494" s="93">
        <f>ROUND(X494*$K494,2)</f>
        <v>0</v>
      </c>
      <c r="Z494" s="73">
        <f>P494-O494</f>
        <v>0</v>
      </c>
      <c r="AA494" s="73">
        <f>P494-J494</f>
        <v>0</v>
      </c>
      <c r="AB494" s="76"/>
      <c r="AC494" s="77"/>
      <c r="AD494" s="76"/>
      <c r="AE494" s="73"/>
      <c r="AF494" s="73"/>
      <c r="AG494" s="73"/>
    </row>
    <row r="495" spans="1:33" s="17" customFormat="1" ht="73.5" hidden="1" customHeight="1" x14ac:dyDescent="0.25">
      <c r="A495" s="738"/>
      <c r="B495" s="740"/>
      <c r="C495" s="742"/>
      <c r="D495" s="755"/>
      <c r="E495" s="756"/>
      <c r="F495" s="205" t="s">
        <v>867</v>
      </c>
      <c r="G495" s="70">
        <v>188</v>
      </c>
      <c r="H495" s="71">
        <v>48</v>
      </c>
      <c r="I495" s="72">
        <v>407</v>
      </c>
      <c r="J495" s="415">
        <v>0</v>
      </c>
      <c r="K495" s="418">
        <v>138296.35999999999</v>
      </c>
      <c r="L495" s="75">
        <f>ROUND(J495*$K495,2)</f>
        <v>0</v>
      </c>
      <c r="M495" s="76"/>
      <c r="N495" s="77"/>
      <c r="O495" s="73">
        <f>ROUND(J495/12*AH$5,0)</f>
        <v>0</v>
      </c>
      <c r="P495" s="76"/>
      <c r="Q495" s="76"/>
      <c r="R495" s="77">
        <f t="shared" si="97"/>
        <v>0</v>
      </c>
      <c r="S495" s="76">
        <f>J495-P495</f>
        <v>0</v>
      </c>
      <c r="T495" s="76"/>
      <c r="U495" s="93">
        <f>ROUND(T495*O495,2)</f>
        <v>0</v>
      </c>
      <c r="V495" s="76"/>
      <c r="W495" s="93">
        <f>ROUND(V495*Q495,2)</f>
        <v>0</v>
      </c>
      <c r="X495" s="76"/>
      <c r="Y495" s="93">
        <f>ROUND(X495*S495,2)</f>
        <v>0</v>
      </c>
      <c r="Z495" s="73">
        <f>P495-O495</f>
        <v>0</v>
      </c>
      <c r="AA495" s="73">
        <f>P495-J495</f>
        <v>0</v>
      </c>
      <c r="AB495" s="76"/>
      <c r="AC495" s="77"/>
      <c r="AD495" s="76"/>
      <c r="AE495" s="77"/>
      <c r="AF495" s="76"/>
      <c r="AG495" s="77"/>
    </row>
    <row r="496" spans="1:33" s="17" customFormat="1" ht="25.5" hidden="1" x14ac:dyDescent="0.25">
      <c r="A496" s="159" t="s">
        <v>868</v>
      </c>
      <c r="B496" s="188"/>
      <c r="C496" s="189"/>
      <c r="D496" s="189"/>
      <c r="E496" s="189"/>
      <c r="F496" s="190"/>
      <c r="G496" s="159"/>
      <c r="H496" s="191"/>
      <c r="I496" s="192"/>
      <c r="J496" s="435"/>
      <c r="K496" s="436"/>
      <c r="L496" s="138"/>
      <c r="M496" s="138"/>
      <c r="N496" s="138"/>
      <c r="O496" s="138"/>
      <c r="P496" s="138"/>
      <c r="Q496" s="138"/>
      <c r="R496" s="138">
        <f t="shared" si="97"/>
        <v>0</v>
      </c>
      <c r="S496" s="138"/>
      <c r="T496" s="138"/>
      <c r="U496" s="138"/>
      <c r="V496" s="138"/>
      <c r="W496" s="138"/>
      <c r="X496" s="138"/>
      <c r="Y496" s="138"/>
      <c r="Z496" s="274"/>
      <c r="AA496" s="274"/>
      <c r="AB496" s="138"/>
      <c r="AC496" s="138"/>
      <c r="AD496" s="138"/>
      <c r="AE496" s="138"/>
      <c r="AF496" s="138"/>
      <c r="AG496" s="138"/>
    </row>
    <row r="497" spans="1:33" s="17" customFormat="1" ht="26.25" hidden="1" x14ac:dyDescent="0.25">
      <c r="A497" s="276" t="s">
        <v>869</v>
      </c>
      <c r="B497" s="277"/>
      <c r="C497" s="278"/>
      <c r="D497" s="278"/>
      <c r="E497" s="278"/>
      <c r="F497" s="279"/>
      <c r="G497" s="276"/>
      <c r="H497" s="280"/>
      <c r="I497" s="281"/>
      <c r="J497" s="560">
        <v>0</v>
      </c>
      <c r="K497" s="479"/>
      <c r="L497" s="284">
        <f>SUM(L498:L508)</f>
        <v>0</v>
      </c>
      <c r="M497" s="288">
        <f t="shared" ref="M497:AG497" si="104">SUM(M498:M508)</f>
        <v>0</v>
      </c>
      <c r="N497" s="286">
        <f t="shared" si="104"/>
        <v>0</v>
      </c>
      <c r="O497" s="287">
        <f t="shared" si="104"/>
        <v>0</v>
      </c>
      <c r="P497" s="288">
        <f t="shared" si="104"/>
        <v>0</v>
      </c>
      <c r="Q497" s="288">
        <f t="shared" si="104"/>
        <v>0</v>
      </c>
      <c r="R497" s="286">
        <f t="shared" si="97"/>
        <v>0</v>
      </c>
      <c r="S497" s="288">
        <f t="shared" si="104"/>
        <v>0</v>
      </c>
      <c r="T497" s="288">
        <f t="shared" si="104"/>
        <v>0</v>
      </c>
      <c r="U497" s="289">
        <f t="shared" si="104"/>
        <v>0</v>
      </c>
      <c r="V497" s="288">
        <f t="shared" si="104"/>
        <v>0</v>
      </c>
      <c r="W497" s="289">
        <f t="shared" si="104"/>
        <v>0</v>
      </c>
      <c r="X497" s="288">
        <f t="shared" si="104"/>
        <v>0</v>
      </c>
      <c r="Y497" s="289">
        <f t="shared" si="104"/>
        <v>0</v>
      </c>
      <c r="Z497" s="290">
        <f t="shared" si="104"/>
        <v>0</v>
      </c>
      <c r="AA497" s="290">
        <f t="shared" si="104"/>
        <v>0</v>
      </c>
      <c r="AB497" s="291">
        <f t="shared" si="104"/>
        <v>0</v>
      </c>
      <c r="AC497" s="292">
        <f t="shared" si="104"/>
        <v>0</v>
      </c>
      <c r="AD497" s="293">
        <f t="shared" si="104"/>
        <v>0</v>
      </c>
      <c r="AE497" s="293">
        <f t="shared" si="104"/>
        <v>0</v>
      </c>
      <c r="AF497" s="293">
        <f t="shared" si="104"/>
        <v>0</v>
      </c>
      <c r="AG497" s="293">
        <f t="shared" si="104"/>
        <v>0</v>
      </c>
    </row>
    <row r="498" spans="1:33" s="17" customFormat="1" ht="52.5" hidden="1" customHeight="1" x14ac:dyDescent="0.25">
      <c r="A498" s="294" t="s">
        <v>870</v>
      </c>
      <c r="B498" s="295" t="s">
        <v>871</v>
      </c>
      <c r="C498" s="530" t="s">
        <v>872</v>
      </c>
      <c r="D498" s="297" t="s">
        <v>873</v>
      </c>
      <c r="E498" s="298" t="s">
        <v>41</v>
      </c>
      <c r="F498" s="297" t="s">
        <v>874</v>
      </c>
      <c r="G498" s="299">
        <v>183</v>
      </c>
      <c r="H498" s="300">
        <v>47</v>
      </c>
      <c r="I498" s="301">
        <v>498</v>
      </c>
      <c r="J498" s="415">
        <v>0</v>
      </c>
      <c r="K498" s="416">
        <v>164136.5</v>
      </c>
      <c r="L498" s="152">
        <f t="shared" ref="L498:L508" si="105">ROUND(J498*$K498,2)</f>
        <v>0</v>
      </c>
      <c r="M498" s="76"/>
      <c r="N498" s="77"/>
      <c r="O498" s="73">
        <f t="shared" ref="O498:O508" si="106">ROUND(J498/12*AH$5,0)</f>
        <v>0</v>
      </c>
      <c r="P498" s="76"/>
      <c r="Q498" s="76"/>
      <c r="R498" s="77">
        <f t="shared" si="97"/>
        <v>0</v>
      </c>
      <c r="S498" s="76">
        <f t="shared" ref="S498:S541" si="107">J498-P498</f>
        <v>0</v>
      </c>
      <c r="T498" s="76"/>
      <c r="U498" s="77">
        <f t="shared" ref="U498:W505" si="108">ROUND(T498*$K498,2)</f>
        <v>0</v>
      </c>
      <c r="V498" s="76"/>
      <c r="W498" s="77">
        <f t="shared" si="108"/>
        <v>0</v>
      </c>
      <c r="X498" s="76"/>
      <c r="Y498" s="77">
        <f t="shared" ref="Y498:Y505" si="109">ROUND(X498*$K498,2)</f>
        <v>0</v>
      </c>
      <c r="Z498" s="73">
        <f t="shared" ref="Z498:Z508" si="110">P498-O498</f>
        <v>0</v>
      </c>
      <c r="AA498" s="73">
        <f t="shared" ref="AA498:AA508" si="111">P498-J498</f>
        <v>0</v>
      </c>
      <c r="AB498" s="76"/>
      <c r="AC498" s="77">
        <f t="shared" ref="AC498:AC503" si="112">ROUND(AB498*$K498,2)</f>
        <v>0</v>
      </c>
      <c r="AD498" s="76"/>
      <c r="AE498" s="73"/>
      <c r="AF498" s="73"/>
      <c r="AG498" s="73"/>
    </row>
    <row r="499" spans="1:33" s="17" customFormat="1" ht="52.5" hidden="1" customHeight="1" x14ac:dyDescent="0.25">
      <c r="A499" s="294" t="s">
        <v>875</v>
      </c>
      <c r="B499" s="295" t="s">
        <v>871</v>
      </c>
      <c r="C499" s="530" t="s">
        <v>872</v>
      </c>
      <c r="D499" s="297" t="s">
        <v>873</v>
      </c>
      <c r="E499" s="298" t="s">
        <v>41</v>
      </c>
      <c r="F499" s="297" t="s">
        <v>876</v>
      </c>
      <c r="G499" s="299">
        <v>183</v>
      </c>
      <c r="H499" s="300">
        <v>46</v>
      </c>
      <c r="I499" s="301">
        <v>540</v>
      </c>
      <c r="J499" s="415">
        <v>0</v>
      </c>
      <c r="K499" s="416">
        <v>190961.48</v>
      </c>
      <c r="L499" s="152">
        <f t="shared" si="105"/>
        <v>0</v>
      </c>
      <c r="M499" s="76"/>
      <c r="N499" s="77"/>
      <c r="O499" s="73">
        <f t="shared" si="106"/>
        <v>0</v>
      </c>
      <c r="P499" s="76"/>
      <c r="Q499" s="76"/>
      <c r="R499" s="77">
        <f t="shared" si="97"/>
        <v>0</v>
      </c>
      <c r="S499" s="76">
        <f t="shared" si="107"/>
        <v>0</v>
      </c>
      <c r="T499" s="158"/>
      <c r="U499" s="93">
        <f t="shared" si="108"/>
        <v>0</v>
      </c>
      <c r="V499" s="158"/>
      <c r="W499" s="93">
        <f t="shared" si="108"/>
        <v>0</v>
      </c>
      <c r="X499" s="158"/>
      <c r="Y499" s="93">
        <f t="shared" si="109"/>
        <v>0</v>
      </c>
      <c r="Z499" s="73">
        <f t="shared" si="110"/>
        <v>0</v>
      </c>
      <c r="AA499" s="73">
        <f t="shared" si="111"/>
        <v>0</v>
      </c>
      <c r="AB499" s="76"/>
      <c r="AC499" s="77">
        <f t="shared" si="112"/>
        <v>0</v>
      </c>
      <c r="AD499" s="76"/>
      <c r="AE499" s="73"/>
      <c r="AF499" s="73"/>
      <c r="AG499" s="73"/>
    </row>
    <row r="500" spans="1:33" s="17" customFormat="1" ht="52.5" hidden="1" customHeight="1" x14ac:dyDescent="0.25">
      <c r="A500" s="294" t="s">
        <v>877</v>
      </c>
      <c r="B500" s="295" t="s">
        <v>871</v>
      </c>
      <c r="C500" s="530" t="s">
        <v>872</v>
      </c>
      <c r="D500" s="297" t="s">
        <v>873</v>
      </c>
      <c r="E500" s="298" t="s">
        <v>41</v>
      </c>
      <c r="F500" s="297" t="s">
        <v>878</v>
      </c>
      <c r="G500" s="299">
        <v>183</v>
      </c>
      <c r="H500" s="300">
        <v>45</v>
      </c>
      <c r="I500" s="301">
        <v>542</v>
      </c>
      <c r="J500" s="415">
        <v>0</v>
      </c>
      <c r="K500" s="416">
        <v>217738.27</v>
      </c>
      <c r="L500" s="152">
        <f t="shared" si="105"/>
        <v>0</v>
      </c>
      <c r="M500" s="76"/>
      <c r="N500" s="77"/>
      <c r="O500" s="73">
        <f t="shared" si="106"/>
        <v>0</v>
      </c>
      <c r="P500" s="76"/>
      <c r="Q500" s="76"/>
      <c r="R500" s="77">
        <f t="shared" si="97"/>
        <v>0</v>
      </c>
      <c r="S500" s="76">
        <f t="shared" si="107"/>
        <v>0</v>
      </c>
      <c r="T500" s="76"/>
      <c r="U500" s="77">
        <f t="shared" si="108"/>
        <v>0</v>
      </c>
      <c r="V500" s="76"/>
      <c r="W500" s="77">
        <f t="shared" si="108"/>
        <v>0</v>
      </c>
      <c r="X500" s="76"/>
      <c r="Y500" s="77">
        <f t="shared" si="109"/>
        <v>0</v>
      </c>
      <c r="Z500" s="73">
        <f t="shared" si="110"/>
        <v>0</v>
      </c>
      <c r="AA500" s="73">
        <f t="shared" si="111"/>
        <v>0</v>
      </c>
      <c r="AB500" s="76"/>
      <c r="AC500" s="77">
        <f t="shared" si="112"/>
        <v>0</v>
      </c>
      <c r="AD500" s="76"/>
      <c r="AE500" s="73"/>
      <c r="AF500" s="73"/>
      <c r="AG500" s="73"/>
    </row>
    <row r="501" spans="1:33" s="17" customFormat="1" ht="52.5" hidden="1" customHeight="1" x14ac:dyDescent="0.25">
      <c r="A501" s="294" t="s">
        <v>879</v>
      </c>
      <c r="B501" s="295" t="s">
        <v>871</v>
      </c>
      <c r="C501" s="530" t="s">
        <v>880</v>
      </c>
      <c r="D501" s="297" t="s">
        <v>881</v>
      </c>
      <c r="E501" s="298" t="s">
        <v>41</v>
      </c>
      <c r="F501" s="297" t="s">
        <v>874</v>
      </c>
      <c r="G501" s="299">
        <v>183</v>
      </c>
      <c r="H501" s="300">
        <v>47</v>
      </c>
      <c r="I501" s="301">
        <v>499</v>
      </c>
      <c r="J501" s="415">
        <v>0</v>
      </c>
      <c r="K501" s="416">
        <v>122199.69</v>
      </c>
      <c r="L501" s="152">
        <f t="shared" si="105"/>
        <v>0</v>
      </c>
      <c r="M501" s="76"/>
      <c r="N501" s="77"/>
      <c r="O501" s="73">
        <f t="shared" si="106"/>
        <v>0</v>
      </c>
      <c r="P501" s="76"/>
      <c r="Q501" s="76"/>
      <c r="R501" s="77">
        <f t="shared" si="97"/>
        <v>0</v>
      </c>
      <c r="S501" s="76">
        <f t="shared" si="107"/>
        <v>0</v>
      </c>
      <c r="T501" s="158"/>
      <c r="U501" s="93">
        <f t="shared" si="108"/>
        <v>0</v>
      </c>
      <c r="V501" s="158"/>
      <c r="W501" s="93">
        <f t="shared" si="108"/>
        <v>0</v>
      </c>
      <c r="X501" s="158"/>
      <c r="Y501" s="93">
        <f t="shared" si="109"/>
        <v>0</v>
      </c>
      <c r="Z501" s="73">
        <f t="shared" si="110"/>
        <v>0</v>
      </c>
      <c r="AA501" s="73">
        <f t="shared" si="111"/>
        <v>0</v>
      </c>
      <c r="AB501" s="76"/>
      <c r="AC501" s="77">
        <f t="shared" si="112"/>
        <v>0</v>
      </c>
      <c r="AD501" s="76"/>
      <c r="AE501" s="73"/>
      <c r="AF501" s="73"/>
      <c r="AG501" s="73"/>
    </row>
    <row r="502" spans="1:33" s="17" customFormat="1" ht="52.5" hidden="1" customHeight="1" x14ac:dyDescent="0.25">
      <c r="A502" s="294" t="s">
        <v>882</v>
      </c>
      <c r="B502" s="295" t="s">
        <v>871</v>
      </c>
      <c r="C502" s="530" t="s">
        <v>880</v>
      </c>
      <c r="D502" s="297" t="s">
        <v>881</v>
      </c>
      <c r="E502" s="298" t="s">
        <v>41</v>
      </c>
      <c r="F502" s="297" t="s">
        <v>876</v>
      </c>
      <c r="G502" s="299">
        <v>183</v>
      </c>
      <c r="H502" s="300">
        <v>46</v>
      </c>
      <c r="I502" s="301">
        <v>541</v>
      </c>
      <c r="J502" s="415">
        <v>0</v>
      </c>
      <c r="K502" s="416">
        <v>149085.14000000001</v>
      </c>
      <c r="L502" s="152">
        <f t="shared" si="105"/>
        <v>0</v>
      </c>
      <c r="M502" s="76"/>
      <c r="N502" s="77"/>
      <c r="O502" s="73">
        <f t="shared" si="106"/>
        <v>0</v>
      </c>
      <c r="P502" s="76"/>
      <c r="Q502" s="76"/>
      <c r="R502" s="77">
        <f t="shared" si="97"/>
        <v>0</v>
      </c>
      <c r="S502" s="76">
        <f t="shared" si="107"/>
        <v>0</v>
      </c>
      <c r="T502" s="158"/>
      <c r="U502" s="93">
        <f t="shared" si="108"/>
        <v>0</v>
      </c>
      <c r="V502" s="158"/>
      <c r="W502" s="93">
        <f t="shared" si="108"/>
        <v>0</v>
      </c>
      <c r="X502" s="158"/>
      <c r="Y502" s="93">
        <f t="shared" si="109"/>
        <v>0</v>
      </c>
      <c r="Z502" s="73">
        <f t="shared" si="110"/>
        <v>0</v>
      </c>
      <c r="AA502" s="73">
        <f t="shared" si="111"/>
        <v>0</v>
      </c>
      <c r="AB502" s="76"/>
      <c r="AC502" s="77">
        <f t="shared" si="112"/>
        <v>0</v>
      </c>
      <c r="AD502" s="76"/>
      <c r="AE502" s="73"/>
      <c r="AF502" s="73"/>
      <c r="AG502" s="73"/>
    </row>
    <row r="503" spans="1:33" s="17" customFormat="1" ht="52.5" hidden="1" customHeight="1" x14ac:dyDescent="0.25">
      <c r="A503" s="294" t="s">
        <v>883</v>
      </c>
      <c r="B503" s="295" t="s">
        <v>871</v>
      </c>
      <c r="C503" s="530" t="s">
        <v>880</v>
      </c>
      <c r="D503" s="297" t="s">
        <v>881</v>
      </c>
      <c r="E503" s="298" t="s">
        <v>41</v>
      </c>
      <c r="F503" s="297" t="s">
        <v>878</v>
      </c>
      <c r="G503" s="299">
        <v>183</v>
      </c>
      <c r="H503" s="300">
        <v>45</v>
      </c>
      <c r="I503" s="301">
        <v>543</v>
      </c>
      <c r="J503" s="415">
        <v>0</v>
      </c>
      <c r="K503" s="416">
        <v>187791.8</v>
      </c>
      <c r="L503" s="152">
        <f t="shared" si="105"/>
        <v>0</v>
      </c>
      <c r="M503" s="76"/>
      <c r="N503" s="77"/>
      <c r="O503" s="73">
        <f t="shared" si="106"/>
        <v>0</v>
      </c>
      <c r="P503" s="76"/>
      <c r="Q503" s="76"/>
      <c r="R503" s="77">
        <f t="shared" si="97"/>
        <v>0</v>
      </c>
      <c r="S503" s="76">
        <f t="shared" si="107"/>
        <v>0</v>
      </c>
      <c r="T503" s="158"/>
      <c r="U503" s="93">
        <f t="shared" si="108"/>
        <v>0</v>
      </c>
      <c r="V503" s="158"/>
      <c r="W503" s="93">
        <f t="shared" si="108"/>
        <v>0</v>
      </c>
      <c r="X503" s="158"/>
      <c r="Y503" s="93">
        <f t="shared" si="109"/>
        <v>0</v>
      </c>
      <c r="Z503" s="73">
        <f t="shared" si="110"/>
        <v>0</v>
      </c>
      <c r="AA503" s="73">
        <f t="shared" si="111"/>
        <v>0</v>
      </c>
      <c r="AB503" s="76"/>
      <c r="AC503" s="77">
        <f t="shared" si="112"/>
        <v>0</v>
      </c>
      <c r="AD503" s="76"/>
      <c r="AE503" s="73"/>
      <c r="AF503" s="73"/>
      <c r="AG503" s="73"/>
    </row>
    <row r="504" spans="1:33" s="17" customFormat="1" ht="52.5" hidden="1" customHeight="1" x14ac:dyDescent="0.25">
      <c r="A504" s="305" t="s">
        <v>884</v>
      </c>
      <c r="B504" s="306" t="s">
        <v>885</v>
      </c>
      <c r="C504" s="308" t="s">
        <v>886</v>
      </c>
      <c r="D504" s="307" t="s">
        <v>887</v>
      </c>
      <c r="E504" s="308" t="s">
        <v>41</v>
      </c>
      <c r="F504" s="307" t="s">
        <v>888</v>
      </c>
      <c r="G504" s="309">
        <v>183</v>
      </c>
      <c r="H504" s="310">
        <v>44</v>
      </c>
      <c r="I504" s="311">
        <v>555</v>
      </c>
      <c r="J504" s="415">
        <v>0</v>
      </c>
      <c r="K504" s="416">
        <v>159250.22</v>
      </c>
      <c r="L504" s="152">
        <f t="shared" si="105"/>
        <v>0</v>
      </c>
      <c r="M504" s="76"/>
      <c r="N504" s="77"/>
      <c r="O504" s="73">
        <f t="shared" si="106"/>
        <v>0</v>
      </c>
      <c r="P504" s="76"/>
      <c r="Q504" s="76"/>
      <c r="R504" s="77">
        <f t="shared" si="97"/>
        <v>0</v>
      </c>
      <c r="S504" s="76">
        <f t="shared" si="107"/>
        <v>0</v>
      </c>
      <c r="T504" s="158"/>
      <c r="U504" s="93">
        <f t="shared" si="108"/>
        <v>0</v>
      </c>
      <c r="V504" s="158"/>
      <c r="W504" s="93">
        <f t="shared" si="108"/>
        <v>0</v>
      </c>
      <c r="X504" s="158"/>
      <c r="Y504" s="93">
        <f t="shared" si="109"/>
        <v>0</v>
      </c>
      <c r="Z504" s="73">
        <f t="shared" si="110"/>
        <v>0</v>
      </c>
      <c r="AA504" s="73">
        <f t="shared" si="111"/>
        <v>0</v>
      </c>
      <c r="AB504" s="76"/>
      <c r="AC504" s="77"/>
      <c r="AD504" s="76"/>
      <c r="AE504" s="73"/>
      <c r="AF504" s="73"/>
      <c r="AG504" s="73"/>
    </row>
    <row r="505" spans="1:33" s="17" customFormat="1" ht="52.5" hidden="1" customHeight="1" x14ac:dyDescent="0.25">
      <c r="A505" s="131" t="s">
        <v>889</v>
      </c>
      <c r="B505" s="223" t="s">
        <v>890</v>
      </c>
      <c r="C505" s="531" t="s">
        <v>891</v>
      </c>
      <c r="D505" s="205" t="s">
        <v>892</v>
      </c>
      <c r="E505" s="203" t="s">
        <v>41</v>
      </c>
      <c r="F505" s="205" t="s">
        <v>893</v>
      </c>
      <c r="G505" s="70">
        <v>220</v>
      </c>
      <c r="H505" s="79">
        <v>1103</v>
      </c>
      <c r="I505" s="80">
        <v>500</v>
      </c>
      <c r="J505" s="415">
        <v>0</v>
      </c>
      <c r="K505" s="416">
        <v>146526.16</v>
      </c>
      <c r="L505" s="152">
        <f t="shared" si="105"/>
        <v>0</v>
      </c>
      <c r="M505" s="76"/>
      <c r="N505" s="77"/>
      <c r="O505" s="73">
        <f t="shared" si="106"/>
        <v>0</v>
      </c>
      <c r="P505" s="76"/>
      <c r="Q505" s="76"/>
      <c r="R505" s="77">
        <f t="shared" si="97"/>
        <v>0</v>
      </c>
      <c r="S505" s="76">
        <f t="shared" si="107"/>
        <v>0</v>
      </c>
      <c r="T505" s="158"/>
      <c r="U505" s="93">
        <f t="shared" si="108"/>
        <v>0</v>
      </c>
      <c r="V505" s="158"/>
      <c r="W505" s="93">
        <f t="shared" si="108"/>
        <v>0</v>
      </c>
      <c r="X505" s="158"/>
      <c r="Y505" s="93">
        <f t="shared" si="109"/>
        <v>0</v>
      </c>
      <c r="Z505" s="73">
        <f t="shared" si="110"/>
        <v>0</v>
      </c>
      <c r="AA505" s="73">
        <f t="shared" si="111"/>
        <v>0</v>
      </c>
      <c r="AB505" s="76"/>
      <c r="AC505" s="77">
        <f>ROUND(AB505*$K505,2)</f>
        <v>0</v>
      </c>
      <c r="AD505" s="76"/>
      <c r="AE505" s="73"/>
      <c r="AF505" s="73"/>
      <c r="AG505" s="73"/>
    </row>
    <row r="506" spans="1:33" s="17" customFormat="1" ht="52.5" hidden="1" customHeight="1" x14ac:dyDescent="0.25">
      <c r="A506" s="131" t="s">
        <v>894</v>
      </c>
      <c r="B506" s="69" t="s">
        <v>895</v>
      </c>
      <c r="C506" s="128" t="s">
        <v>891</v>
      </c>
      <c r="D506" s="129" t="s">
        <v>892</v>
      </c>
      <c r="E506" s="91" t="s">
        <v>41</v>
      </c>
      <c r="F506" s="129" t="s">
        <v>893</v>
      </c>
      <c r="G506" s="70">
        <v>221</v>
      </c>
      <c r="H506" s="79">
        <v>1103</v>
      </c>
      <c r="I506" s="80">
        <v>501</v>
      </c>
      <c r="J506" s="415">
        <v>0</v>
      </c>
      <c r="K506" s="416">
        <v>273745.01</v>
      </c>
      <c r="L506" s="75">
        <f t="shared" si="105"/>
        <v>0</v>
      </c>
      <c r="M506" s="76"/>
      <c r="N506" s="77"/>
      <c r="O506" s="73">
        <f t="shared" si="106"/>
        <v>0</v>
      </c>
      <c r="P506" s="76"/>
      <c r="Q506" s="76"/>
      <c r="R506" s="77">
        <f t="shared" si="97"/>
        <v>0</v>
      </c>
      <c r="S506" s="76">
        <f t="shared" si="107"/>
        <v>0</v>
      </c>
      <c r="T506" s="76"/>
      <c r="U506" s="93">
        <f>ROUND(T506*O506,2)</f>
        <v>0</v>
      </c>
      <c r="V506" s="76"/>
      <c r="W506" s="93">
        <f>ROUND(V506*Q506,2)</f>
        <v>0</v>
      </c>
      <c r="X506" s="76"/>
      <c r="Y506" s="93">
        <f>ROUND(X506*S506,2)</f>
        <v>0</v>
      </c>
      <c r="Z506" s="73">
        <f t="shared" si="110"/>
        <v>0</v>
      </c>
      <c r="AA506" s="73">
        <f t="shared" si="111"/>
        <v>0</v>
      </c>
      <c r="AB506" s="76"/>
      <c r="AC506" s="77"/>
      <c r="AD506" s="76"/>
      <c r="AE506" s="77"/>
      <c r="AF506" s="76"/>
      <c r="AG506" s="77"/>
    </row>
    <row r="507" spans="1:33" s="17" customFormat="1" ht="52.5" hidden="1" customHeight="1" x14ac:dyDescent="0.25">
      <c r="A507" s="131" t="s">
        <v>896</v>
      </c>
      <c r="B507" s="69" t="s">
        <v>897</v>
      </c>
      <c r="C507" s="128" t="s">
        <v>891</v>
      </c>
      <c r="D507" s="129" t="s">
        <v>898</v>
      </c>
      <c r="E507" s="91" t="s">
        <v>41</v>
      </c>
      <c r="F507" s="129" t="s">
        <v>899</v>
      </c>
      <c r="G507" s="70">
        <v>219</v>
      </c>
      <c r="H507" s="79">
        <v>1102</v>
      </c>
      <c r="I507" s="80">
        <v>527</v>
      </c>
      <c r="J507" s="415">
        <v>0</v>
      </c>
      <c r="K507" s="416">
        <v>215085.65</v>
      </c>
      <c r="L507" s="75">
        <f t="shared" si="105"/>
        <v>0</v>
      </c>
      <c r="M507" s="76"/>
      <c r="N507" s="77"/>
      <c r="O507" s="73">
        <f t="shared" si="106"/>
        <v>0</v>
      </c>
      <c r="P507" s="76"/>
      <c r="Q507" s="76"/>
      <c r="R507" s="77">
        <f t="shared" si="97"/>
        <v>0</v>
      </c>
      <c r="S507" s="76">
        <f t="shared" si="107"/>
        <v>0</v>
      </c>
      <c r="T507" s="76"/>
      <c r="U507" s="78"/>
      <c r="V507" s="76"/>
      <c r="W507" s="78"/>
      <c r="X507" s="76"/>
      <c r="Y507" s="78"/>
      <c r="Z507" s="73">
        <f t="shared" si="110"/>
        <v>0</v>
      </c>
      <c r="AA507" s="73">
        <f t="shared" si="111"/>
        <v>0</v>
      </c>
      <c r="AB507" s="76"/>
      <c r="AC507" s="77"/>
      <c r="AD507" s="76"/>
      <c r="AE507" s="77"/>
      <c r="AF507" s="76"/>
      <c r="AG507" s="77"/>
    </row>
    <row r="508" spans="1:33" s="17" customFormat="1" ht="52.5" hidden="1" customHeight="1" x14ac:dyDescent="0.25">
      <c r="A508" s="315" t="s">
        <v>900</v>
      </c>
      <c r="B508" s="316" t="s">
        <v>901</v>
      </c>
      <c r="C508" s="317" t="s">
        <v>902</v>
      </c>
      <c r="D508" s="318" t="s">
        <v>903</v>
      </c>
      <c r="E508" s="317" t="s">
        <v>41</v>
      </c>
      <c r="F508" s="318" t="s">
        <v>904</v>
      </c>
      <c r="G508" s="319">
        <v>184</v>
      </c>
      <c r="H508" s="320">
        <v>1072</v>
      </c>
      <c r="I508" s="321">
        <v>534</v>
      </c>
      <c r="J508" s="415">
        <v>0</v>
      </c>
      <c r="K508" s="416">
        <v>368611.26</v>
      </c>
      <c r="L508" s="75">
        <f t="shared" si="105"/>
        <v>0</v>
      </c>
      <c r="M508" s="76"/>
      <c r="N508" s="77"/>
      <c r="O508" s="73">
        <f t="shared" si="106"/>
        <v>0</v>
      </c>
      <c r="P508" s="76"/>
      <c r="Q508" s="76"/>
      <c r="R508" s="77">
        <f t="shared" si="97"/>
        <v>0</v>
      </c>
      <c r="S508" s="76">
        <f t="shared" si="107"/>
        <v>0</v>
      </c>
      <c r="T508" s="76"/>
      <c r="U508" s="78"/>
      <c r="V508" s="76"/>
      <c r="W508" s="78"/>
      <c r="X508" s="76"/>
      <c r="Y508" s="78"/>
      <c r="Z508" s="73">
        <f t="shared" si="110"/>
        <v>0</v>
      </c>
      <c r="AA508" s="73">
        <f t="shared" si="111"/>
        <v>0</v>
      </c>
      <c r="AB508" s="76"/>
      <c r="AC508" s="77"/>
      <c r="AD508" s="76"/>
      <c r="AE508" s="77"/>
      <c r="AF508" s="76"/>
      <c r="AG508" s="77"/>
    </row>
    <row r="509" spans="1:33" s="17" customFormat="1" ht="25.5" hidden="1" x14ac:dyDescent="0.25">
      <c r="A509" s="159" t="s">
        <v>905</v>
      </c>
      <c r="B509" s="188"/>
      <c r="C509" s="189"/>
      <c r="D509" s="189"/>
      <c r="E509" s="189"/>
      <c r="F509" s="190"/>
      <c r="G509" s="159"/>
      <c r="H509" s="191"/>
      <c r="I509" s="192"/>
      <c r="J509" s="435"/>
      <c r="K509" s="436"/>
      <c r="L509" s="138"/>
      <c r="M509" s="138"/>
      <c r="N509" s="138"/>
      <c r="O509" s="138"/>
      <c r="P509" s="138"/>
      <c r="Q509" s="138"/>
      <c r="R509" s="138">
        <f t="shared" si="97"/>
        <v>0</v>
      </c>
      <c r="S509" s="138"/>
      <c r="T509" s="138"/>
      <c r="U509" s="138"/>
      <c r="V509" s="138"/>
      <c r="W509" s="138"/>
      <c r="X509" s="138"/>
      <c r="Y509" s="138"/>
      <c r="Z509" s="274"/>
      <c r="AA509" s="274"/>
      <c r="AB509" s="138"/>
      <c r="AC509" s="138"/>
      <c r="AD509" s="138"/>
      <c r="AE509" s="138"/>
      <c r="AF509" s="138"/>
      <c r="AG509" s="138"/>
    </row>
    <row r="510" spans="1:33" s="17" customFormat="1" ht="26.25" hidden="1" x14ac:dyDescent="0.25">
      <c r="A510" s="109" t="s">
        <v>906</v>
      </c>
      <c r="B510" s="110"/>
      <c r="C510" s="111"/>
      <c r="D510" s="111"/>
      <c r="E510" s="111"/>
      <c r="F510" s="112"/>
      <c r="G510" s="109"/>
      <c r="H510" s="142"/>
      <c r="I510" s="143"/>
      <c r="J510" s="460">
        <v>0</v>
      </c>
      <c r="K510" s="412"/>
      <c r="L510" s="144">
        <f>SUM(L511:L514)</f>
        <v>0</v>
      </c>
      <c r="M510" s="60">
        <f t="shared" ref="M510:AG510" si="113">SUM(M511:M514)</f>
        <v>0</v>
      </c>
      <c r="N510" s="61">
        <f t="shared" si="113"/>
        <v>0</v>
      </c>
      <c r="O510" s="62">
        <f t="shared" si="113"/>
        <v>0</v>
      </c>
      <c r="P510" s="60">
        <f t="shared" si="113"/>
        <v>0</v>
      </c>
      <c r="Q510" s="60">
        <f t="shared" si="113"/>
        <v>0</v>
      </c>
      <c r="R510" s="61">
        <f t="shared" si="97"/>
        <v>0</v>
      </c>
      <c r="S510" s="60">
        <f t="shared" si="113"/>
        <v>0</v>
      </c>
      <c r="T510" s="60">
        <f t="shared" si="113"/>
        <v>0</v>
      </c>
      <c r="U510" s="63">
        <f t="shared" si="113"/>
        <v>0</v>
      </c>
      <c r="V510" s="60">
        <f t="shared" si="113"/>
        <v>0</v>
      </c>
      <c r="W510" s="63">
        <f t="shared" si="113"/>
        <v>0</v>
      </c>
      <c r="X510" s="60">
        <f t="shared" si="113"/>
        <v>0</v>
      </c>
      <c r="Y510" s="63">
        <f t="shared" si="113"/>
        <v>0</v>
      </c>
      <c r="Z510" s="64">
        <f t="shared" si="113"/>
        <v>0</v>
      </c>
      <c r="AA510" s="64">
        <f t="shared" si="113"/>
        <v>0</v>
      </c>
      <c r="AB510" s="148">
        <f t="shared" si="113"/>
        <v>0</v>
      </c>
      <c r="AC510" s="66">
        <f t="shared" si="113"/>
        <v>0</v>
      </c>
      <c r="AD510" s="64">
        <f t="shared" si="113"/>
        <v>0</v>
      </c>
      <c r="AE510" s="64">
        <f t="shared" si="113"/>
        <v>0</v>
      </c>
      <c r="AF510" s="64">
        <f t="shared" si="113"/>
        <v>0</v>
      </c>
      <c r="AG510" s="64">
        <f t="shared" si="113"/>
        <v>0</v>
      </c>
    </row>
    <row r="511" spans="1:33" s="17" customFormat="1" ht="60.75" hidden="1" customHeight="1" x14ac:dyDescent="0.25">
      <c r="A511" s="734" t="s">
        <v>907</v>
      </c>
      <c r="B511" s="739" t="s">
        <v>908</v>
      </c>
      <c r="C511" s="231" t="s">
        <v>909</v>
      </c>
      <c r="D511" s="90" t="s">
        <v>910</v>
      </c>
      <c r="E511" s="91" t="s">
        <v>41</v>
      </c>
      <c r="F511" s="129" t="s">
        <v>911</v>
      </c>
      <c r="G511" s="70">
        <v>224</v>
      </c>
      <c r="H511" s="71">
        <v>43</v>
      </c>
      <c r="I511" s="72">
        <v>411</v>
      </c>
      <c r="J511" s="415">
        <v>0</v>
      </c>
      <c r="K511" s="416">
        <v>151079.57</v>
      </c>
      <c r="L511" s="75">
        <f>ROUND(J511*$K511,2)</f>
        <v>0</v>
      </c>
      <c r="M511" s="76"/>
      <c r="N511" s="77"/>
      <c r="O511" s="73">
        <f>ROUND(J511/12*AH$5,0)</f>
        <v>0</v>
      </c>
      <c r="P511" s="76"/>
      <c r="Q511" s="76"/>
      <c r="R511" s="77">
        <f t="shared" si="97"/>
        <v>0</v>
      </c>
      <c r="S511" s="76">
        <f t="shared" si="107"/>
        <v>0</v>
      </c>
      <c r="T511" s="76"/>
      <c r="U511" s="78"/>
      <c r="V511" s="76"/>
      <c r="W511" s="78"/>
      <c r="X511" s="76"/>
      <c r="Y511" s="78"/>
      <c r="Z511" s="73">
        <f>P511-O511</f>
        <v>0</v>
      </c>
      <c r="AA511" s="73">
        <f>P511-J511</f>
        <v>0</v>
      </c>
      <c r="AB511" s="76"/>
      <c r="AC511" s="77"/>
      <c r="AD511" s="76"/>
      <c r="AE511" s="77"/>
      <c r="AF511" s="76"/>
      <c r="AG511" s="77"/>
    </row>
    <row r="512" spans="1:33" s="17" customFormat="1" ht="60.75" hidden="1" customHeight="1" x14ac:dyDescent="0.25">
      <c r="A512" s="799"/>
      <c r="B512" s="740"/>
      <c r="C512" s="231" t="s">
        <v>912</v>
      </c>
      <c r="D512" s="90" t="s">
        <v>913</v>
      </c>
      <c r="E512" s="91" t="s">
        <v>41</v>
      </c>
      <c r="F512" s="129" t="s">
        <v>914</v>
      </c>
      <c r="G512" s="70">
        <v>224</v>
      </c>
      <c r="H512" s="71">
        <v>42</v>
      </c>
      <c r="I512" s="72">
        <v>412</v>
      </c>
      <c r="J512" s="415">
        <v>0</v>
      </c>
      <c r="K512" s="418">
        <v>151079.57</v>
      </c>
      <c r="L512" s="75">
        <f>ROUND(J512*$K512,2)</f>
        <v>0</v>
      </c>
      <c r="M512" s="76"/>
      <c r="N512" s="78"/>
      <c r="O512" s="73">
        <f>ROUND(J512/12*AH$5,0)</f>
        <v>0</v>
      </c>
      <c r="P512" s="76"/>
      <c r="Q512" s="76"/>
      <c r="R512" s="77">
        <f t="shared" si="97"/>
        <v>0</v>
      </c>
      <c r="S512" s="76">
        <f t="shared" si="107"/>
        <v>0</v>
      </c>
      <c r="T512" s="76"/>
      <c r="U512" s="78"/>
      <c r="V512" s="76"/>
      <c r="W512" s="78"/>
      <c r="X512" s="76"/>
      <c r="Y512" s="78"/>
      <c r="Z512" s="73">
        <f>P512-O512</f>
        <v>0</v>
      </c>
      <c r="AA512" s="73">
        <f>P512-J512</f>
        <v>0</v>
      </c>
      <c r="AB512" s="76"/>
      <c r="AC512" s="77"/>
      <c r="AD512" s="76"/>
      <c r="AE512" s="77"/>
      <c r="AF512" s="76"/>
      <c r="AG512" s="77"/>
    </row>
    <row r="513" spans="1:33" s="17" customFormat="1" ht="60.75" hidden="1" customHeight="1" x14ac:dyDescent="0.25">
      <c r="A513" s="738"/>
      <c r="B513" s="149" t="s">
        <v>915</v>
      </c>
      <c r="C513" s="231" t="s">
        <v>916</v>
      </c>
      <c r="D513" s="90" t="s">
        <v>917</v>
      </c>
      <c r="E513" s="91" t="s">
        <v>41</v>
      </c>
      <c r="F513" s="129" t="s">
        <v>918</v>
      </c>
      <c r="G513" s="70">
        <v>175</v>
      </c>
      <c r="H513" s="71">
        <v>41</v>
      </c>
      <c r="I513" s="72">
        <v>413</v>
      </c>
      <c r="J513" s="415">
        <v>0</v>
      </c>
      <c r="K513" s="418">
        <v>151079.57</v>
      </c>
      <c r="L513" s="152">
        <f>ROUND(J513*$K513,2)</f>
        <v>0</v>
      </c>
      <c r="M513" s="76"/>
      <c r="N513" s="78"/>
      <c r="O513" s="73">
        <f>ROUND(J513/12*AH$5,0)</f>
        <v>0</v>
      </c>
      <c r="P513" s="76"/>
      <c r="Q513" s="76"/>
      <c r="R513" s="77">
        <f t="shared" si="97"/>
        <v>0</v>
      </c>
      <c r="S513" s="76">
        <f t="shared" si="107"/>
        <v>0</v>
      </c>
      <c r="T513" s="76"/>
      <c r="U513" s="93"/>
      <c r="V513" s="76"/>
      <c r="W513" s="93"/>
      <c r="X513" s="76"/>
      <c r="Y513" s="93"/>
      <c r="Z513" s="73">
        <f>P513-O513</f>
        <v>0</v>
      </c>
      <c r="AA513" s="73">
        <f>P513-J513</f>
        <v>0</v>
      </c>
      <c r="AB513" s="76"/>
      <c r="AC513" s="77"/>
      <c r="AD513" s="76"/>
      <c r="AE513" s="73"/>
      <c r="AF513" s="73"/>
      <c r="AG513" s="73"/>
    </row>
    <row r="514" spans="1:33" s="17" customFormat="1" ht="75" hidden="1" customHeight="1" x14ac:dyDescent="0.25">
      <c r="A514" s="131" t="s">
        <v>919</v>
      </c>
      <c r="B514" s="149" t="s">
        <v>920</v>
      </c>
      <c r="C514" s="231" t="s">
        <v>916</v>
      </c>
      <c r="D514" s="90" t="s">
        <v>917</v>
      </c>
      <c r="E514" s="91" t="s">
        <v>41</v>
      </c>
      <c r="F514" s="129" t="s">
        <v>921</v>
      </c>
      <c r="G514" s="70">
        <v>195</v>
      </c>
      <c r="H514" s="71">
        <v>40</v>
      </c>
      <c r="I514" s="72">
        <v>414</v>
      </c>
      <c r="J514" s="415">
        <v>0</v>
      </c>
      <c r="K514" s="416">
        <v>263734.63</v>
      </c>
      <c r="L514" s="152">
        <f>ROUND(J514*$K514,2)</f>
        <v>0</v>
      </c>
      <c r="M514" s="76"/>
      <c r="N514" s="77"/>
      <c r="O514" s="73">
        <f>ROUND(J514/12*AH$5,0)</f>
        <v>0</v>
      </c>
      <c r="P514" s="76"/>
      <c r="Q514" s="76"/>
      <c r="R514" s="77">
        <f t="shared" si="97"/>
        <v>0</v>
      </c>
      <c r="S514" s="76">
        <f t="shared" si="107"/>
        <v>0</v>
      </c>
      <c r="T514" s="76"/>
      <c r="U514" s="78"/>
      <c r="V514" s="76"/>
      <c r="W514" s="78"/>
      <c r="X514" s="76"/>
      <c r="Y514" s="78"/>
      <c r="Z514" s="73">
        <f>P514-O514</f>
        <v>0</v>
      </c>
      <c r="AA514" s="73">
        <f>P514-J514</f>
        <v>0</v>
      </c>
      <c r="AB514" s="76"/>
      <c r="AC514" s="77"/>
      <c r="AD514" s="76"/>
      <c r="AE514" s="73"/>
      <c r="AF514" s="73"/>
      <c r="AG514" s="73"/>
    </row>
    <row r="515" spans="1:33" s="17" customFormat="1" ht="25.5" hidden="1" x14ac:dyDescent="0.25">
      <c r="A515" s="159" t="s">
        <v>922</v>
      </c>
      <c r="B515" s="188"/>
      <c r="C515" s="189"/>
      <c r="D515" s="189"/>
      <c r="E515" s="189"/>
      <c r="F515" s="190"/>
      <c r="G515" s="159"/>
      <c r="H515" s="191"/>
      <c r="I515" s="192"/>
      <c r="J515" s="435"/>
      <c r="K515" s="436"/>
      <c r="L515" s="138"/>
      <c r="M515" s="138"/>
      <c r="N515" s="138"/>
      <c r="O515" s="138"/>
      <c r="P515" s="138"/>
      <c r="Q515" s="138"/>
      <c r="R515" s="138">
        <f t="shared" si="97"/>
        <v>0</v>
      </c>
      <c r="S515" s="138"/>
      <c r="T515" s="138"/>
      <c r="U515" s="138"/>
      <c r="V515" s="138"/>
      <c r="W515" s="138"/>
      <c r="X515" s="138"/>
      <c r="Y515" s="138"/>
      <c r="Z515" s="274"/>
      <c r="AA515" s="274"/>
      <c r="AB515" s="138"/>
      <c r="AC515" s="138"/>
      <c r="AD515" s="138"/>
      <c r="AE515" s="138"/>
      <c r="AF515" s="138"/>
      <c r="AG515" s="138"/>
    </row>
    <row r="516" spans="1:33" s="17" customFormat="1" ht="26.25" hidden="1" x14ac:dyDescent="0.25">
      <c r="A516" s="109" t="s">
        <v>923</v>
      </c>
      <c r="B516" s="110"/>
      <c r="C516" s="428"/>
      <c r="D516" s="111"/>
      <c r="E516" s="111"/>
      <c r="F516" s="429"/>
      <c r="G516" s="109"/>
      <c r="H516" s="142"/>
      <c r="I516" s="143"/>
      <c r="J516" s="460">
        <v>0</v>
      </c>
      <c r="K516" s="412"/>
      <c r="L516" s="144">
        <f>SUM(L517:L541)</f>
        <v>0</v>
      </c>
      <c r="M516" s="60">
        <f t="shared" ref="M516:AG516" si="114">SUM(M517:M541)</f>
        <v>0</v>
      </c>
      <c r="N516" s="61">
        <f t="shared" si="114"/>
        <v>0</v>
      </c>
      <c r="O516" s="62">
        <f t="shared" si="114"/>
        <v>0</v>
      </c>
      <c r="P516" s="60">
        <f t="shared" si="114"/>
        <v>0</v>
      </c>
      <c r="Q516" s="60">
        <f t="shared" si="114"/>
        <v>0</v>
      </c>
      <c r="R516" s="61">
        <f t="shared" si="97"/>
        <v>0</v>
      </c>
      <c r="S516" s="60">
        <f t="shared" si="114"/>
        <v>0</v>
      </c>
      <c r="T516" s="60">
        <f t="shared" si="114"/>
        <v>0</v>
      </c>
      <c r="U516" s="63">
        <f t="shared" si="114"/>
        <v>0</v>
      </c>
      <c r="V516" s="60">
        <f t="shared" si="114"/>
        <v>0</v>
      </c>
      <c r="W516" s="63">
        <f t="shared" si="114"/>
        <v>0</v>
      </c>
      <c r="X516" s="60">
        <f t="shared" si="114"/>
        <v>0</v>
      </c>
      <c r="Y516" s="63">
        <f t="shared" si="114"/>
        <v>0</v>
      </c>
      <c r="Z516" s="64">
        <f t="shared" si="114"/>
        <v>0</v>
      </c>
      <c r="AA516" s="64">
        <f t="shared" si="114"/>
        <v>0</v>
      </c>
      <c r="AB516" s="148">
        <f t="shared" si="114"/>
        <v>0</v>
      </c>
      <c r="AC516" s="125">
        <f t="shared" si="114"/>
        <v>0</v>
      </c>
      <c r="AD516" s="126">
        <f t="shared" si="114"/>
        <v>0</v>
      </c>
      <c r="AE516" s="126">
        <f t="shared" si="114"/>
        <v>0</v>
      </c>
      <c r="AF516" s="126">
        <f t="shared" si="114"/>
        <v>0</v>
      </c>
      <c r="AG516" s="126">
        <f t="shared" si="114"/>
        <v>0</v>
      </c>
    </row>
    <row r="517" spans="1:33" s="17" customFormat="1" ht="57.75" hidden="1" customHeight="1" x14ac:dyDescent="0.25">
      <c r="A517" s="809" t="s">
        <v>924</v>
      </c>
      <c r="B517" s="739" t="s">
        <v>925</v>
      </c>
      <c r="C517" s="532" t="s">
        <v>926</v>
      </c>
      <c r="D517" s="90" t="s">
        <v>927</v>
      </c>
      <c r="E517" s="91" t="s">
        <v>41</v>
      </c>
      <c r="F517" s="324" t="s">
        <v>928</v>
      </c>
      <c r="G517" s="70">
        <v>206</v>
      </c>
      <c r="H517" s="71">
        <v>39</v>
      </c>
      <c r="I517" s="72">
        <v>415</v>
      </c>
      <c r="J517" s="415">
        <v>0</v>
      </c>
      <c r="K517" s="416">
        <v>140969.43</v>
      </c>
      <c r="L517" s="152">
        <f t="shared" ref="L517:L541" si="115">ROUND(J517*$K517,2)</f>
        <v>0</v>
      </c>
      <c r="M517" s="76"/>
      <c r="N517" s="77"/>
      <c r="O517" s="73">
        <f t="shared" ref="O517:O541" si="116">ROUND(J517/12*AH$5,0)</f>
        <v>0</v>
      </c>
      <c r="P517" s="76"/>
      <c r="Q517" s="76"/>
      <c r="R517" s="77">
        <f t="shared" si="97"/>
        <v>0</v>
      </c>
      <c r="S517" s="76">
        <f t="shared" si="107"/>
        <v>0</v>
      </c>
      <c r="T517" s="76"/>
      <c r="U517" s="93"/>
      <c r="V517" s="76"/>
      <c r="W517" s="93"/>
      <c r="X517" s="76"/>
      <c r="Y517" s="93"/>
      <c r="Z517" s="73">
        <f t="shared" ref="Z517:Z541" si="117">P517-O517</f>
        <v>0</v>
      </c>
      <c r="AA517" s="73">
        <f t="shared" ref="AA517:AA541" si="118">P517-J517</f>
        <v>0</v>
      </c>
      <c r="AB517" s="76"/>
      <c r="AC517" s="77">
        <f>ROUND(AB517*$K517,2)</f>
        <v>0</v>
      </c>
      <c r="AD517" s="76"/>
      <c r="AE517" s="73"/>
      <c r="AF517" s="73"/>
      <c r="AG517" s="73"/>
    </row>
    <row r="518" spans="1:33" s="17" customFormat="1" ht="57.75" hidden="1" customHeight="1" x14ac:dyDescent="0.25">
      <c r="A518" s="747"/>
      <c r="B518" s="740"/>
      <c r="C518" s="532" t="s">
        <v>929</v>
      </c>
      <c r="D518" s="90" t="s">
        <v>299</v>
      </c>
      <c r="E518" s="91" t="s">
        <v>41</v>
      </c>
      <c r="F518" s="324" t="s">
        <v>930</v>
      </c>
      <c r="G518" s="70">
        <v>206</v>
      </c>
      <c r="H518" s="71">
        <v>38</v>
      </c>
      <c r="I518" s="72">
        <v>416</v>
      </c>
      <c r="J518" s="415">
        <v>0</v>
      </c>
      <c r="K518" s="418">
        <v>140969.43</v>
      </c>
      <c r="L518" s="152">
        <f t="shared" si="115"/>
        <v>0</v>
      </c>
      <c r="M518" s="76"/>
      <c r="N518" s="77"/>
      <c r="O518" s="73">
        <f t="shared" si="116"/>
        <v>0</v>
      </c>
      <c r="P518" s="76"/>
      <c r="Q518" s="76"/>
      <c r="R518" s="77">
        <f t="shared" si="97"/>
        <v>0</v>
      </c>
      <c r="S518" s="76">
        <f t="shared" si="107"/>
        <v>0</v>
      </c>
      <c r="T518" s="76"/>
      <c r="U518" s="93">
        <f>ROUND(T518*$K518,2)</f>
        <v>0</v>
      </c>
      <c r="V518" s="76"/>
      <c r="W518" s="93">
        <f>ROUND(V518*$K518,2)</f>
        <v>0</v>
      </c>
      <c r="X518" s="76"/>
      <c r="Y518" s="93">
        <f>ROUND(X518*$K518,2)</f>
        <v>0</v>
      </c>
      <c r="Z518" s="73">
        <f t="shared" si="117"/>
        <v>0</v>
      </c>
      <c r="AA518" s="73">
        <f t="shared" si="118"/>
        <v>0</v>
      </c>
      <c r="AB518" s="76"/>
      <c r="AC518" s="77">
        <f>ROUND(AB518*$K518,2)</f>
        <v>0</v>
      </c>
      <c r="AD518" s="76"/>
      <c r="AE518" s="73"/>
      <c r="AF518" s="73"/>
      <c r="AG518" s="73"/>
    </row>
    <row r="519" spans="1:33" s="17" customFormat="1" ht="57.75" hidden="1" customHeight="1" x14ac:dyDescent="0.25">
      <c r="A519" s="747"/>
      <c r="B519" s="69" t="s">
        <v>931</v>
      </c>
      <c r="C519" s="431" t="s">
        <v>932</v>
      </c>
      <c r="D519" s="90" t="s">
        <v>933</v>
      </c>
      <c r="E519" s="91" t="s">
        <v>41</v>
      </c>
      <c r="F519" s="414" t="s">
        <v>934</v>
      </c>
      <c r="G519" s="70">
        <v>187</v>
      </c>
      <c r="H519" s="71">
        <v>37</v>
      </c>
      <c r="I519" s="72">
        <v>418</v>
      </c>
      <c r="J519" s="415">
        <v>0</v>
      </c>
      <c r="K519" s="418">
        <v>140969.43</v>
      </c>
      <c r="L519" s="152">
        <f t="shared" si="115"/>
        <v>0</v>
      </c>
      <c r="M519" s="76"/>
      <c r="N519" s="77"/>
      <c r="O519" s="73">
        <f t="shared" si="116"/>
        <v>0</v>
      </c>
      <c r="P519" s="76"/>
      <c r="Q519" s="76"/>
      <c r="R519" s="77">
        <f t="shared" si="97"/>
        <v>0</v>
      </c>
      <c r="S519" s="76">
        <f t="shared" si="107"/>
        <v>0</v>
      </c>
      <c r="T519" s="76"/>
      <c r="U519" s="78"/>
      <c r="V519" s="76"/>
      <c r="W519" s="78"/>
      <c r="X519" s="76"/>
      <c r="Y519" s="78"/>
      <c r="Z519" s="73">
        <f t="shared" si="117"/>
        <v>0</v>
      </c>
      <c r="AA519" s="73">
        <f t="shared" si="118"/>
        <v>0</v>
      </c>
      <c r="AB519" s="76"/>
      <c r="AC519" s="77">
        <f>ROUND(AB519*$K519,2)</f>
        <v>0</v>
      </c>
      <c r="AD519" s="76"/>
      <c r="AE519" s="77"/>
      <c r="AF519" s="76"/>
      <c r="AG519" s="77"/>
    </row>
    <row r="520" spans="1:33" s="17" customFormat="1" ht="57.75" hidden="1" customHeight="1" x14ac:dyDescent="0.25">
      <c r="A520" s="747"/>
      <c r="B520" s="736" t="s">
        <v>935</v>
      </c>
      <c r="C520" s="869" t="s">
        <v>936</v>
      </c>
      <c r="D520" s="765" t="s">
        <v>937</v>
      </c>
      <c r="E520" s="768" t="s">
        <v>41</v>
      </c>
      <c r="F520" s="414" t="s">
        <v>938</v>
      </c>
      <c r="G520" s="70">
        <v>202</v>
      </c>
      <c r="H520" s="71">
        <v>1101</v>
      </c>
      <c r="I520" s="72">
        <v>419</v>
      </c>
      <c r="J520" s="415">
        <v>0</v>
      </c>
      <c r="K520" s="418">
        <v>140969.43</v>
      </c>
      <c r="L520" s="75">
        <f t="shared" si="115"/>
        <v>0</v>
      </c>
      <c r="M520" s="76"/>
      <c r="N520" s="77"/>
      <c r="O520" s="73">
        <f t="shared" si="116"/>
        <v>0</v>
      </c>
      <c r="P520" s="76"/>
      <c r="Q520" s="76"/>
      <c r="R520" s="77">
        <f t="shared" si="97"/>
        <v>0</v>
      </c>
      <c r="S520" s="76">
        <f t="shared" si="107"/>
        <v>0</v>
      </c>
      <c r="T520" s="76"/>
      <c r="U520" s="78"/>
      <c r="V520" s="76"/>
      <c r="W520" s="78"/>
      <c r="X520" s="76"/>
      <c r="Y520" s="78"/>
      <c r="Z520" s="73">
        <f t="shared" si="117"/>
        <v>0</v>
      </c>
      <c r="AA520" s="73">
        <f t="shared" si="118"/>
        <v>0</v>
      </c>
      <c r="AB520" s="76"/>
      <c r="AC520" s="77"/>
      <c r="AD520" s="76"/>
      <c r="AE520" s="77"/>
      <c r="AF520" s="76"/>
      <c r="AG520" s="77"/>
    </row>
    <row r="521" spans="1:33" s="17" customFormat="1" ht="57.75" hidden="1" customHeight="1" x14ac:dyDescent="0.25">
      <c r="A521" s="747"/>
      <c r="B521" s="758"/>
      <c r="C521" s="870"/>
      <c r="D521" s="755"/>
      <c r="E521" s="756"/>
      <c r="F521" s="414" t="s">
        <v>939</v>
      </c>
      <c r="G521" s="70">
        <v>202</v>
      </c>
      <c r="H521" s="71">
        <v>36</v>
      </c>
      <c r="I521" s="72">
        <v>420</v>
      </c>
      <c r="J521" s="415">
        <v>0</v>
      </c>
      <c r="K521" s="418">
        <v>140969.43</v>
      </c>
      <c r="L521" s="152">
        <f t="shared" si="115"/>
        <v>0</v>
      </c>
      <c r="M521" s="76"/>
      <c r="N521" s="77"/>
      <c r="O521" s="73">
        <f t="shared" si="116"/>
        <v>0</v>
      </c>
      <c r="P521" s="76"/>
      <c r="Q521" s="76"/>
      <c r="R521" s="77">
        <f t="shared" si="97"/>
        <v>0</v>
      </c>
      <c r="S521" s="76">
        <f t="shared" si="107"/>
        <v>0</v>
      </c>
      <c r="T521" s="76"/>
      <c r="U521" s="93"/>
      <c r="V521" s="76"/>
      <c r="W521" s="93"/>
      <c r="X521" s="76"/>
      <c r="Y521" s="93"/>
      <c r="Z521" s="73">
        <f t="shared" si="117"/>
        <v>0</v>
      </c>
      <c r="AA521" s="73">
        <f t="shared" si="118"/>
        <v>0</v>
      </c>
      <c r="AB521" s="76"/>
      <c r="AC521" s="77">
        <f>ROUND(AB521*$K521,2)</f>
        <v>0</v>
      </c>
      <c r="AD521" s="76"/>
      <c r="AE521" s="73"/>
      <c r="AF521" s="73"/>
      <c r="AG521" s="73"/>
    </row>
    <row r="522" spans="1:33" s="17" customFormat="1" ht="57.75" hidden="1" customHeight="1" x14ac:dyDescent="0.25">
      <c r="A522" s="747"/>
      <c r="B522" s="739" t="s">
        <v>940</v>
      </c>
      <c r="C522" s="741" t="s">
        <v>941</v>
      </c>
      <c r="D522" s="765" t="s">
        <v>942</v>
      </c>
      <c r="E522" s="768" t="s">
        <v>41</v>
      </c>
      <c r="F522" s="129" t="s">
        <v>943</v>
      </c>
      <c r="G522" s="70">
        <v>198</v>
      </c>
      <c r="H522" s="71">
        <v>35</v>
      </c>
      <c r="I522" s="72">
        <v>421</v>
      </c>
      <c r="J522" s="415">
        <v>0</v>
      </c>
      <c r="K522" s="418">
        <v>140969.43</v>
      </c>
      <c r="L522" s="75">
        <f t="shared" si="115"/>
        <v>0</v>
      </c>
      <c r="M522" s="76"/>
      <c r="N522" s="77"/>
      <c r="O522" s="73">
        <f t="shared" si="116"/>
        <v>0</v>
      </c>
      <c r="P522" s="76"/>
      <c r="Q522" s="76"/>
      <c r="R522" s="77">
        <f t="shared" si="97"/>
        <v>0</v>
      </c>
      <c r="S522" s="76">
        <f t="shared" si="107"/>
        <v>0</v>
      </c>
      <c r="T522" s="76"/>
      <c r="U522" s="78"/>
      <c r="V522" s="76"/>
      <c r="W522" s="78"/>
      <c r="X522" s="76"/>
      <c r="Y522" s="78"/>
      <c r="Z522" s="73">
        <f t="shared" si="117"/>
        <v>0</v>
      </c>
      <c r="AA522" s="73">
        <f t="shared" si="118"/>
        <v>0</v>
      </c>
      <c r="AB522" s="76"/>
      <c r="AC522" s="77"/>
      <c r="AD522" s="76"/>
      <c r="AE522" s="77"/>
      <c r="AF522" s="76"/>
      <c r="AG522" s="77"/>
    </row>
    <row r="523" spans="1:33" s="17" customFormat="1" ht="57.75" hidden="1" customHeight="1" x14ac:dyDescent="0.25">
      <c r="A523" s="747"/>
      <c r="B523" s="795"/>
      <c r="C523" s="763"/>
      <c r="D523" s="766"/>
      <c r="E523" s="769"/>
      <c r="F523" s="129" t="s">
        <v>944</v>
      </c>
      <c r="G523" s="70">
        <v>198</v>
      </c>
      <c r="H523" s="71">
        <v>34</v>
      </c>
      <c r="I523" s="72">
        <v>422</v>
      </c>
      <c r="J523" s="415">
        <v>0</v>
      </c>
      <c r="K523" s="418">
        <v>140969.43</v>
      </c>
      <c r="L523" s="75">
        <f t="shared" si="115"/>
        <v>0</v>
      </c>
      <c r="M523" s="76"/>
      <c r="N523" s="77"/>
      <c r="O523" s="73">
        <f t="shared" si="116"/>
        <v>0</v>
      </c>
      <c r="P523" s="76"/>
      <c r="Q523" s="76"/>
      <c r="R523" s="77">
        <f t="shared" si="97"/>
        <v>0</v>
      </c>
      <c r="S523" s="76">
        <f t="shared" si="107"/>
        <v>0</v>
      </c>
      <c r="T523" s="76"/>
      <c r="U523" s="78"/>
      <c r="V523" s="76"/>
      <c r="W523" s="78"/>
      <c r="X523" s="76"/>
      <c r="Y523" s="78"/>
      <c r="Z523" s="73">
        <f t="shared" si="117"/>
        <v>0</v>
      </c>
      <c r="AA523" s="73">
        <f t="shared" si="118"/>
        <v>0</v>
      </c>
      <c r="AB523" s="76"/>
      <c r="AC523" s="77"/>
      <c r="AD523" s="76"/>
      <c r="AE523" s="77"/>
      <c r="AF523" s="76"/>
      <c r="AG523" s="77"/>
    </row>
    <row r="524" spans="1:33" s="17" customFormat="1" ht="57.75" hidden="1" customHeight="1" x14ac:dyDescent="0.25">
      <c r="A524" s="747"/>
      <c r="B524" s="795"/>
      <c r="C524" s="873"/>
      <c r="D524" s="766"/>
      <c r="E524" s="769"/>
      <c r="F524" s="414" t="s">
        <v>945</v>
      </c>
      <c r="G524" s="70">
        <v>198</v>
      </c>
      <c r="H524" s="71">
        <v>33</v>
      </c>
      <c r="I524" s="72">
        <v>423</v>
      </c>
      <c r="J524" s="415">
        <v>0</v>
      </c>
      <c r="K524" s="418">
        <v>140969.43</v>
      </c>
      <c r="L524" s="152">
        <f t="shared" si="115"/>
        <v>0</v>
      </c>
      <c r="M524" s="76"/>
      <c r="N524" s="77"/>
      <c r="O524" s="73">
        <f t="shared" si="116"/>
        <v>0</v>
      </c>
      <c r="P524" s="76"/>
      <c r="Q524" s="76"/>
      <c r="R524" s="77">
        <f t="shared" si="97"/>
        <v>0</v>
      </c>
      <c r="S524" s="76">
        <f t="shared" si="107"/>
        <v>0</v>
      </c>
      <c r="T524" s="76"/>
      <c r="U524" s="78"/>
      <c r="V524" s="76"/>
      <c r="W524" s="78"/>
      <c r="X524" s="76"/>
      <c r="Y524" s="78"/>
      <c r="Z524" s="73">
        <f t="shared" si="117"/>
        <v>0</v>
      </c>
      <c r="AA524" s="73">
        <f t="shared" si="118"/>
        <v>0</v>
      </c>
      <c r="AB524" s="76"/>
      <c r="AC524" s="77"/>
      <c r="AD524" s="76"/>
      <c r="AE524" s="77"/>
      <c r="AF524" s="76"/>
      <c r="AG524" s="77"/>
    </row>
    <row r="525" spans="1:33" s="17" customFormat="1" ht="57.75" hidden="1" customHeight="1" x14ac:dyDescent="0.25">
      <c r="A525" s="747"/>
      <c r="B525" s="795"/>
      <c r="C525" s="870"/>
      <c r="D525" s="755"/>
      <c r="E525" s="756"/>
      <c r="F525" s="414" t="s">
        <v>946</v>
      </c>
      <c r="G525" s="70">
        <v>198</v>
      </c>
      <c r="H525" s="71">
        <v>32</v>
      </c>
      <c r="I525" s="72">
        <v>424</v>
      </c>
      <c r="J525" s="415">
        <v>0</v>
      </c>
      <c r="K525" s="418">
        <v>140969.43</v>
      </c>
      <c r="L525" s="152">
        <f t="shared" si="115"/>
        <v>0</v>
      </c>
      <c r="M525" s="76"/>
      <c r="N525" s="77"/>
      <c r="O525" s="73">
        <f t="shared" si="116"/>
        <v>0</v>
      </c>
      <c r="P525" s="76"/>
      <c r="Q525" s="76"/>
      <c r="R525" s="77">
        <f t="shared" si="97"/>
        <v>0</v>
      </c>
      <c r="S525" s="76">
        <f t="shared" si="107"/>
        <v>0</v>
      </c>
      <c r="T525" s="76"/>
      <c r="U525" s="78"/>
      <c r="V525" s="76"/>
      <c r="W525" s="78"/>
      <c r="X525" s="76"/>
      <c r="Y525" s="78"/>
      <c r="Z525" s="73">
        <f t="shared" si="117"/>
        <v>0</v>
      </c>
      <c r="AA525" s="73">
        <f t="shared" si="118"/>
        <v>0</v>
      </c>
      <c r="AB525" s="76"/>
      <c r="AC525" s="77">
        <f>ROUND(AB525*$K525,2)</f>
        <v>0</v>
      </c>
      <c r="AD525" s="76"/>
      <c r="AE525" s="73"/>
      <c r="AF525" s="73"/>
      <c r="AG525" s="73"/>
    </row>
    <row r="526" spans="1:33" s="17" customFormat="1" ht="57.75" hidden="1" customHeight="1" x14ac:dyDescent="0.25">
      <c r="A526" s="747"/>
      <c r="B526" s="795"/>
      <c r="C526" s="741" t="s">
        <v>947</v>
      </c>
      <c r="D526" s="765" t="s">
        <v>948</v>
      </c>
      <c r="E526" s="768" t="s">
        <v>41</v>
      </c>
      <c r="F526" s="129" t="s">
        <v>949</v>
      </c>
      <c r="G526" s="70">
        <v>198</v>
      </c>
      <c r="H526" s="71">
        <v>31</v>
      </c>
      <c r="I526" s="72">
        <v>425</v>
      </c>
      <c r="J526" s="415">
        <v>0</v>
      </c>
      <c r="K526" s="418">
        <v>140969.43</v>
      </c>
      <c r="L526" s="75">
        <f t="shared" si="115"/>
        <v>0</v>
      </c>
      <c r="M526" s="76"/>
      <c r="N526" s="77"/>
      <c r="O526" s="73">
        <f t="shared" si="116"/>
        <v>0</v>
      </c>
      <c r="P526" s="76"/>
      <c r="Q526" s="76"/>
      <c r="R526" s="77">
        <f t="shared" si="97"/>
        <v>0</v>
      </c>
      <c r="S526" s="76">
        <f t="shared" si="107"/>
        <v>0</v>
      </c>
      <c r="T526" s="76"/>
      <c r="U526" s="78"/>
      <c r="V526" s="76"/>
      <c r="W526" s="78"/>
      <c r="X526" s="76"/>
      <c r="Y526" s="78"/>
      <c r="Z526" s="73">
        <f t="shared" si="117"/>
        <v>0</v>
      </c>
      <c r="AA526" s="73">
        <f t="shared" si="118"/>
        <v>0</v>
      </c>
      <c r="AB526" s="76"/>
      <c r="AC526" s="77"/>
      <c r="AD526" s="76"/>
      <c r="AE526" s="77"/>
      <c r="AF526" s="76"/>
      <c r="AG526" s="77"/>
    </row>
    <row r="527" spans="1:33" s="17" customFormat="1" ht="57.75" hidden="1" customHeight="1" x14ac:dyDescent="0.25">
      <c r="A527" s="747"/>
      <c r="B527" s="795"/>
      <c r="C527" s="742"/>
      <c r="D527" s="755"/>
      <c r="E527" s="756"/>
      <c r="F527" s="324" t="s">
        <v>950</v>
      </c>
      <c r="G527" s="70">
        <v>198</v>
      </c>
      <c r="H527" s="71">
        <v>1067</v>
      </c>
      <c r="I527" s="72">
        <v>426</v>
      </c>
      <c r="J527" s="415">
        <v>0</v>
      </c>
      <c r="K527" s="418">
        <v>140969.43</v>
      </c>
      <c r="L527" s="152">
        <f t="shared" si="115"/>
        <v>0</v>
      </c>
      <c r="M527" s="76"/>
      <c r="N527" s="77"/>
      <c r="O527" s="73">
        <f t="shared" si="116"/>
        <v>0</v>
      </c>
      <c r="P527" s="76"/>
      <c r="Q527" s="76"/>
      <c r="R527" s="77">
        <f t="shared" si="97"/>
        <v>0</v>
      </c>
      <c r="S527" s="76">
        <f t="shared" si="107"/>
        <v>0</v>
      </c>
      <c r="T527" s="76"/>
      <c r="U527" s="78"/>
      <c r="V527" s="76"/>
      <c r="W527" s="78"/>
      <c r="X527" s="76"/>
      <c r="Y527" s="78"/>
      <c r="Z527" s="73">
        <f t="shared" si="117"/>
        <v>0</v>
      </c>
      <c r="AA527" s="73">
        <f t="shared" si="118"/>
        <v>0</v>
      </c>
      <c r="AB527" s="76"/>
      <c r="AC527" s="77">
        <f>ROUND(AB527*$K527,2)</f>
        <v>0</v>
      </c>
      <c r="AD527" s="76"/>
      <c r="AE527" s="73"/>
      <c r="AF527" s="73"/>
      <c r="AG527" s="73"/>
    </row>
    <row r="528" spans="1:33" s="17" customFormat="1" ht="57.75" hidden="1" customHeight="1" x14ac:dyDescent="0.25">
      <c r="A528" s="748"/>
      <c r="B528" s="740"/>
      <c r="C528" s="222" t="s">
        <v>951</v>
      </c>
      <c r="D528" s="90" t="s">
        <v>952</v>
      </c>
      <c r="E528" s="91" t="s">
        <v>41</v>
      </c>
      <c r="F528" s="129" t="s">
        <v>953</v>
      </c>
      <c r="G528" s="70">
        <v>198</v>
      </c>
      <c r="H528" s="71">
        <v>30</v>
      </c>
      <c r="I528" s="72">
        <v>427</v>
      </c>
      <c r="J528" s="415">
        <v>0</v>
      </c>
      <c r="K528" s="418">
        <v>140969.43</v>
      </c>
      <c r="L528" s="75">
        <f t="shared" si="115"/>
        <v>0</v>
      </c>
      <c r="M528" s="76"/>
      <c r="N528" s="77"/>
      <c r="O528" s="73">
        <f t="shared" si="116"/>
        <v>0</v>
      </c>
      <c r="P528" s="76"/>
      <c r="Q528" s="76"/>
      <c r="R528" s="77">
        <f t="shared" si="97"/>
        <v>0</v>
      </c>
      <c r="S528" s="76">
        <f t="shared" si="107"/>
        <v>0</v>
      </c>
      <c r="T528" s="76"/>
      <c r="U528" s="78"/>
      <c r="V528" s="76"/>
      <c r="W528" s="78"/>
      <c r="X528" s="76"/>
      <c r="Y528" s="78"/>
      <c r="Z528" s="73">
        <f t="shared" si="117"/>
        <v>0</v>
      </c>
      <c r="AA528" s="73">
        <f t="shared" si="118"/>
        <v>0</v>
      </c>
      <c r="AB528" s="76"/>
      <c r="AC528" s="77"/>
      <c r="AD528" s="76"/>
      <c r="AE528" s="77"/>
      <c r="AF528" s="76"/>
      <c r="AG528" s="77"/>
    </row>
    <row r="529" spans="1:33" s="17" customFormat="1" ht="57.75" hidden="1" customHeight="1" x14ac:dyDescent="0.25">
      <c r="A529" s="131"/>
      <c r="B529" s="326" t="s">
        <v>954</v>
      </c>
      <c r="C529" s="91" t="s">
        <v>955</v>
      </c>
      <c r="D529" s="90" t="s">
        <v>956</v>
      </c>
      <c r="E529" s="91" t="s">
        <v>41</v>
      </c>
      <c r="F529" s="324" t="s">
        <v>957</v>
      </c>
      <c r="G529" s="327"/>
      <c r="H529" s="328"/>
      <c r="I529" s="329">
        <v>417</v>
      </c>
      <c r="J529" s="415">
        <v>0</v>
      </c>
      <c r="K529" s="416"/>
      <c r="L529" s="130">
        <f t="shared" si="115"/>
        <v>0</v>
      </c>
      <c r="M529" s="76"/>
      <c r="N529" s="77"/>
      <c r="O529" s="73">
        <f t="shared" si="116"/>
        <v>0</v>
      </c>
      <c r="P529" s="76"/>
      <c r="Q529" s="76"/>
      <c r="R529" s="77">
        <f t="shared" ref="R529:R589" si="119">IFERROR(P529/O529*100,0)</f>
        <v>0</v>
      </c>
      <c r="S529" s="76">
        <f t="shared" si="107"/>
        <v>0</v>
      </c>
      <c r="T529" s="76"/>
      <c r="U529" s="78"/>
      <c r="V529" s="76"/>
      <c r="W529" s="78"/>
      <c r="X529" s="76"/>
      <c r="Y529" s="78"/>
      <c r="Z529" s="73">
        <f t="shared" si="117"/>
        <v>0</v>
      </c>
      <c r="AA529" s="73">
        <f t="shared" si="118"/>
        <v>0</v>
      </c>
      <c r="AB529" s="76"/>
      <c r="AC529" s="77"/>
      <c r="AD529" s="76"/>
      <c r="AE529" s="73"/>
      <c r="AF529" s="73"/>
      <c r="AG529" s="73"/>
    </row>
    <row r="530" spans="1:33" s="17" customFormat="1" ht="57.75" hidden="1" customHeight="1" x14ac:dyDescent="0.25">
      <c r="A530" s="131" t="s">
        <v>958</v>
      </c>
      <c r="B530" s="202" t="s">
        <v>925</v>
      </c>
      <c r="C530" s="531" t="s">
        <v>959</v>
      </c>
      <c r="D530" s="204" t="s">
        <v>960</v>
      </c>
      <c r="E530" s="203" t="s">
        <v>41</v>
      </c>
      <c r="F530" s="330" t="s">
        <v>961</v>
      </c>
      <c r="G530" s="206">
        <v>206</v>
      </c>
      <c r="H530" s="207">
        <v>1100</v>
      </c>
      <c r="I530" s="208">
        <v>536</v>
      </c>
      <c r="J530" s="415">
        <v>0</v>
      </c>
      <c r="K530" s="416">
        <v>286030.28000000003</v>
      </c>
      <c r="L530" s="152">
        <f t="shared" si="115"/>
        <v>0</v>
      </c>
      <c r="M530" s="76"/>
      <c r="N530" s="77"/>
      <c r="O530" s="73">
        <f t="shared" si="116"/>
        <v>0</v>
      </c>
      <c r="P530" s="76"/>
      <c r="Q530" s="76"/>
      <c r="R530" s="77">
        <f t="shared" si="119"/>
        <v>0</v>
      </c>
      <c r="S530" s="76">
        <f t="shared" si="107"/>
        <v>0</v>
      </c>
      <c r="T530" s="76"/>
      <c r="U530" s="93">
        <f>ROUND(T530*$K530,2)</f>
        <v>0</v>
      </c>
      <c r="V530" s="76"/>
      <c r="W530" s="93">
        <f>ROUND(V530*$K530,2)</f>
        <v>0</v>
      </c>
      <c r="X530" s="76"/>
      <c r="Y530" s="93">
        <f>ROUND(X530*$K530,2)</f>
        <v>0</v>
      </c>
      <c r="Z530" s="73">
        <f t="shared" si="117"/>
        <v>0</v>
      </c>
      <c r="AA530" s="73">
        <f t="shared" si="118"/>
        <v>0</v>
      </c>
      <c r="AB530" s="76"/>
      <c r="AC530" s="77"/>
      <c r="AD530" s="76"/>
      <c r="AE530" s="73"/>
      <c r="AF530" s="73"/>
      <c r="AG530" s="73"/>
    </row>
    <row r="531" spans="1:33" s="17" customFormat="1" ht="57.75" hidden="1" customHeight="1" x14ac:dyDescent="0.25">
      <c r="A531" s="734" t="s">
        <v>962</v>
      </c>
      <c r="B531" s="739" t="s">
        <v>963</v>
      </c>
      <c r="C531" s="431" t="s">
        <v>964</v>
      </c>
      <c r="D531" s="90" t="s">
        <v>965</v>
      </c>
      <c r="E531" s="768" t="s">
        <v>41</v>
      </c>
      <c r="F531" s="882" t="s">
        <v>966</v>
      </c>
      <c r="G531" s="70">
        <v>222</v>
      </c>
      <c r="H531" s="332">
        <v>1099</v>
      </c>
      <c r="I531" s="333">
        <v>428</v>
      </c>
      <c r="J531" s="415">
        <v>0</v>
      </c>
      <c r="K531" s="416">
        <v>147848.51999999999</v>
      </c>
      <c r="L531" s="152">
        <f t="shared" si="115"/>
        <v>0</v>
      </c>
      <c r="M531" s="76"/>
      <c r="N531" s="77"/>
      <c r="O531" s="73">
        <f t="shared" si="116"/>
        <v>0</v>
      </c>
      <c r="P531" s="76"/>
      <c r="Q531" s="76"/>
      <c r="R531" s="77">
        <f t="shared" si="119"/>
        <v>0</v>
      </c>
      <c r="S531" s="76">
        <f t="shared" si="107"/>
        <v>0</v>
      </c>
      <c r="T531" s="76"/>
      <c r="U531" s="93">
        <f>ROUND(T531*$K531,2)</f>
        <v>0</v>
      </c>
      <c r="V531" s="76"/>
      <c r="W531" s="93">
        <f>ROUND(V531*$K531,2)</f>
        <v>0</v>
      </c>
      <c r="X531" s="76"/>
      <c r="Y531" s="93">
        <f>ROUND(X531*$K531,2)</f>
        <v>0</v>
      </c>
      <c r="Z531" s="73">
        <f t="shared" si="117"/>
        <v>0</v>
      </c>
      <c r="AA531" s="73">
        <f t="shared" si="118"/>
        <v>0</v>
      </c>
      <c r="AB531" s="76"/>
      <c r="AC531" s="77">
        <f>ROUND(AB531*$K531,2)</f>
        <v>0</v>
      </c>
      <c r="AD531" s="76"/>
      <c r="AE531" s="73"/>
      <c r="AF531" s="73"/>
      <c r="AG531" s="73"/>
    </row>
    <row r="532" spans="1:33" s="17" customFormat="1" ht="57.75" hidden="1" customHeight="1" x14ac:dyDescent="0.25">
      <c r="A532" s="738"/>
      <c r="B532" s="740"/>
      <c r="C532" s="458" t="s">
        <v>967</v>
      </c>
      <c r="D532" s="90" t="s">
        <v>968</v>
      </c>
      <c r="E532" s="756"/>
      <c r="F532" s="883"/>
      <c r="G532" s="70">
        <v>222</v>
      </c>
      <c r="H532" s="71">
        <v>1099</v>
      </c>
      <c r="I532" s="335">
        <v>521</v>
      </c>
      <c r="J532" s="415">
        <v>0</v>
      </c>
      <c r="K532" s="418">
        <v>147848.51999999999</v>
      </c>
      <c r="L532" s="152">
        <f t="shared" si="115"/>
        <v>0</v>
      </c>
      <c r="M532" s="76"/>
      <c r="N532" s="77"/>
      <c r="O532" s="73">
        <f t="shared" si="116"/>
        <v>0</v>
      </c>
      <c r="P532" s="76"/>
      <c r="Q532" s="76"/>
      <c r="R532" s="77">
        <f t="shared" si="119"/>
        <v>0</v>
      </c>
      <c r="S532" s="76">
        <f t="shared" si="107"/>
        <v>0</v>
      </c>
      <c r="T532" s="76"/>
      <c r="U532" s="93"/>
      <c r="V532" s="76"/>
      <c r="W532" s="93"/>
      <c r="X532" s="76"/>
      <c r="Y532" s="93"/>
      <c r="Z532" s="73">
        <f t="shared" si="117"/>
        <v>0</v>
      </c>
      <c r="AA532" s="73">
        <f t="shared" si="118"/>
        <v>0</v>
      </c>
      <c r="AB532" s="76"/>
      <c r="AC532" s="77">
        <f>ROUND(AB532*$K532,2)</f>
        <v>0</v>
      </c>
      <c r="AD532" s="76"/>
      <c r="AE532" s="73"/>
      <c r="AF532" s="73"/>
      <c r="AG532" s="73"/>
    </row>
    <row r="533" spans="1:33" s="17" customFormat="1" ht="57.75" hidden="1" customHeight="1" x14ac:dyDescent="0.25">
      <c r="A533" s="775" t="s">
        <v>969</v>
      </c>
      <c r="B533" s="884" t="s">
        <v>970</v>
      </c>
      <c r="C533" s="877" t="s">
        <v>971</v>
      </c>
      <c r="D533" s="885" t="s">
        <v>972</v>
      </c>
      <c r="E533" s="885" t="s">
        <v>41</v>
      </c>
      <c r="F533" s="489" t="s">
        <v>973</v>
      </c>
      <c r="G533" s="336">
        <v>223</v>
      </c>
      <c r="H533" s="337">
        <v>1066</v>
      </c>
      <c r="I533" s="338">
        <v>549</v>
      </c>
      <c r="J533" s="415">
        <v>0</v>
      </c>
      <c r="K533" s="490">
        <v>218879.85</v>
      </c>
      <c r="L533" s="152">
        <f t="shared" si="115"/>
        <v>0</v>
      </c>
      <c r="M533" s="76"/>
      <c r="N533" s="77"/>
      <c r="O533" s="73">
        <f t="shared" si="116"/>
        <v>0</v>
      </c>
      <c r="P533" s="76"/>
      <c r="Q533" s="76"/>
      <c r="R533" s="77">
        <f t="shared" si="119"/>
        <v>0</v>
      </c>
      <c r="S533" s="76">
        <f>J533-P533</f>
        <v>0</v>
      </c>
      <c r="T533" s="76"/>
      <c r="U533" s="78"/>
      <c r="V533" s="76"/>
      <c r="W533" s="78"/>
      <c r="X533" s="76"/>
      <c r="Y533" s="78"/>
      <c r="Z533" s="73">
        <f t="shared" si="117"/>
        <v>0</v>
      </c>
      <c r="AA533" s="73">
        <f t="shared" si="118"/>
        <v>0</v>
      </c>
      <c r="AB533" s="76"/>
      <c r="AC533" s="77"/>
      <c r="AD533" s="76"/>
      <c r="AE533" s="73"/>
      <c r="AF533" s="73"/>
      <c r="AG533" s="73"/>
    </row>
    <row r="534" spans="1:33" s="17" customFormat="1" ht="57.75" hidden="1" customHeight="1" x14ac:dyDescent="0.25">
      <c r="A534" s="776"/>
      <c r="B534" s="787"/>
      <c r="C534" s="790"/>
      <c r="D534" s="793"/>
      <c r="E534" s="793"/>
      <c r="F534" s="340" t="s">
        <v>974</v>
      </c>
      <c r="G534" s="336">
        <v>223</v>
      </c>
      <c r="H534" s="337">
        <v>1065</v>
      </c>
      <c r="I534" s="338">
        <v>551</v>
      </c>
      <c r="J534" s="415">
        <v>0</v>
      </c>
      <c r="K534" s="491">
        <v>218879.85</v>
      </c>
      <c r="L534" s="75">
        <f t="shared" si="115"/>
        <v>0</v>
      </c>
      <c r="M534" s="76"/>
      <c r="N534" s="77"/>
      <c r="O534" s="73">
        <f t="shared" si="116"/>
        <v>0</v>
      </c>
      <c r="P534" s="76"/>
      <c r="Q534" s="76"/>
      <c r="R534" s="77">
        <f t="shared" si="119"/>
        <v>0</v>
      </c>
      <c r="S534" s="76">
        <f t="shared" si="107"/>
        <v>0</v>
      </c>
      <c r="T534" s="76"/>
      <c r="U534" s="78"/>
      <c r="V534" s="76"/>
      <c r="W534" s="78"/>
      <c r="X534" s="76"/>
      <c r="Y534" s="78"/>
      <c r="Z534" s="73">
        <f t="shared" si="117"/>
        <v>0</v>
      </c>
      <c r="AA534" s="73">
        <f t="shared" si="118"/>
        <v>0</v>
      </c>
      <c r="AB534" s="76"/>
      <c r="AC534" s="77"/>
      <c r="AD534" s="76"/>
      <c r="AE534" s="77"/>
      <c r="AF534" s="76"/>
      <c r="AG534" s="77"/>
    </row>
    <row r="535" spans="1:33" s="17" customFormat="1" ht="57.75" hidden="1" customHeight="1" x14ac:dyDescent="0.25">
      <c r="A535" s="776"/>
      <c r="B535" s="787"/>
      <c r="C535" s="791"/>
      <c r="D535" s="794"/>
      <c r="E535" s="794"/>
      <c r="F535" s="340" t="s">
        <v>975</v>
      </c>
      <c r="G535" s="336">
        <v>223</v>
      </c>
      <c r="H535" s="337">
        <v>1064</v>
      </c>
      <c r="I535" s="338">
        <v>550</v>
      </c>
      <c r="J535" s="415">
        <v>0</v>
      </c>
      <c r="K535" s="491">
        <v>218879.85</v>
      </c>
      <c r="L535" s="75">
        <f t="shared" si="115"/>
        <v>0</v>
      </c>
      <c r="M535" s="76"/>
      <c r="N535" s="77"/>
      <c r="O535" s="73">
        <f t="shared" si="116"/>
        <v>0</v>
      </c>
      <c r="P535" s="76"/>
      <c r="Q535" s="76"/>
      <c r="R535" s="77">
        <f t="shared" si="119"/>
        <v>0</v>
      </c>
      <c r="S535" s="76">
        <f t="shared" si="107"/>
        <v>0</v>
      </c>
      <c r="T535" s="76"/>
      <c r="U535" s="78"/>
      <c r="V535" s="76"/>
      <c r="W535" s="78"/>
      <c r="X535" s="76"/>
      <c r="Y535" s="78"/>
      <c r="Z535" s="73">
        <f t="shared" si="117"/>
        <v>0</v>
      </c>
      <c r="AA535" s="73">
        <f t="shared" si="118"/>
        <v>0</v>
      </c>
      <c r="AB535" s="76"/>
      <c r="AC535" s="77"/>
      <c r="AD535" s="76"/>
      <c r="AE535" s="77"/>
      <c r="AF535" s="76"/>
      <c r="AG535" s="77"/>
    </row>
    <row r="536" spans="1:33" s="17" customFormat="1" ht="57.75" hidden="1" customHeight="1" x14ac:dyDescent="0.25">
      <c r="A536" s="776"/>
      <c r="B536" s="787"/>
      <c r="C536" s="772" t="s">
        <v>976</v>
      </c>
      <c r="D536" s="772" t="s">
        <v>977</v>
      </c>
      <c r="E536" s="772" t="s">
        <v>41</v>
      </c>
      <c r="F536" s="340" t="s">
        <v>978</v>
      </c>
      <c r="G536" s="336">
        <v>223</v>
      </c>
      <c r="H536" s="337">
        <v>1063</v>
      </c>
      <c r="I536" s="338">
        <v>547</v>
      </c>
      <c r="J536" s="415">
        <v>0</v>
      </c>
      <c r="K536" s="491">
        <v>218879.85</v>
      </c>
      <c r="L536" s="75">
        <f t="shared" si="115"/>
        <v>0</v>
      </c>
      <c r="M536" s="76"/>
      <c r="N536" s="77"/>
      <c r="O536" s="73">
        <f t="shared" si="116"/>
        <v>0</v>
      </c>
      <c r="P536" s="76"/>
      <c r="Q536" s="76"/>
      <c r="R536" s="77">
        <f t="shared" si="119"/>
        <v>0</v>
      </c>
      <c r="S536" s="76">
        <f t="shared" si="107"/>
        <v>0</v>
      </c>
      <c r="T536" s="76"/>
      <c r="U536" s="78"/>
      <c r="V536" s="76"/>
      <c r="W536" s="78"/>
      <c r="X536" s="76"/>
      <c r="Y536" s="78"/>
      <c r="Z536" s="73">
        <f t="shared" si="117"/>
        <v>0</v>
      </c>
      <c r="AA536" s="73">
        <f t="shared" si="118"/>
        <v>0</v>
      </c>
      <c r="AB536" s="76"/>
      <c r="AC536" s="77"/>
      <c r="AD536" s="76"/>
      <c r="AE536" s="77"/>
      <c r="AF536" s="76"/>
      <c r="AG536" s="77"/>
    </row>
    <row r="537" spans="1:33" s="17" customFormat="1" ht="57.75" hidden="1" customHeight="1" x14ac:dyDescent="0.25">
      <c r="A537" s="776"/>
      <c r="B537" s="787"/>
      <c r="C537" s="773"/>
      <c r="D537" s="773"/>
      <c r="E537" s="773"/>
      <c r="F537" s="340" t="s">
        <v>979</v>
      </c>
      <c r="G537" s="336">
        <v>223</v>
      </c>
      <c r="H537" s="337">
        <v>1062</v>
      </c>
      <c r="I537" s="338">
        <v>548</v>
      </c>
      <c r="J537" s="415">
        <v>0</v>
      </c>
      <c r="K537" s="491">
        <v>218879.85</v>
      </c>
      <c r="L537" s="75">
        <f t="shared" si="115"/>
        <v>0</v>
      </c>
      <c r="M537" s="76"/>
      <c r="N537" s="77"/>
      <c r="O537" s="73">
        <f t="shared" si="116"/>
        <v>0</v>
      </c>
      <c r="P537" s="76"/>
      <c r="Q537" s="76"/>
      <c r="R537" s="77">
        <f t="shared" si="119"/>
        <v>0</v>
      </c>
      <c r="S537" s="76">
        <f t="shared" si="107"/>
        <v>0</v>
      </c>
      <c r="T537" s="76"/>
      <c r="U537" s="78"/>
      <c r="V537" s="76"/>
      <c r="W537" s="78"/>
      <c r="X537" s="76"/>
      <c r="Y537" s="78"/>
      <c r="Z537" s="73">
        <f t="shared" si="117"/>
        <v>0</v>
      </c>
      <c r="AA537" s="73">
        <f t="shared" si="118"/>
        <v>0</v>
      </c>
      <c r="AB537" s="76"/>
      <c r="AC537" s="77"/>
      <c r="AD537" s="76"/>
      <c r="AE537" s="77"/>
      <c r="AF537" s="76"/>
      <c r="AG537" s="77"/>
    </row>
    <row r="538" spans="1:33" s="17" customFormat="1" ht="57.75" hidden="1" customHeight="1" x14ac:dyDescent="0.25">
      <c r="A538" s="776"/>
      <c r="B538" s="787"/>
      <c r="C538" s="772" t="s">
        <v>980</v>
      </c>
      <c r="D538" s="772" t="s">
        <v>981</v>
      </c>
      <c r="E538" s="772" t="s">
        <v>41</v>
      </c>
      <c r="F538" s="340" t="s">
        <v>982</v>
      </c>
      <c r="G538" s="336">
        <v>223</v>
      </c>
      <c r="H538" s="337">
        <v>1061</v>
      </c>
      <c r="I538" s="338">
        <v>554</v>
      </c>
      <c r="J538" s="415">
        <v>0</v>
      </c>
      <c r="K538" s="491">
        <v>218879.85</v>
      </c>
      <c r="L538" s="75">
        <f t="shared" si="115"/>
        <v>0</v>
      </c>
      <c r="M538" s="76"/>
      <c r="N538" s="77"/>
      <c r="O538" s="73">
        <f t="shared" si="116"/>
        <v>0</v>
      </c>
      <c r="P538" s="76"/>
      <c r="Q538" s="76"/>
      <c r="R538" s="77">
        <f t="shared" si="119"/>
        <v>0</v>
      </c>
      <c r="S538" s="76">
        <f t="shared" si="107"/>
        <v>0</v>
      </c>
      <c r="T538" s="76"/>
      <c r="U538" s="78"/>
      <c r="V538" s="76"/>
      <c r="W538" s="78"/>
      <c r="X538" s="76"/>
      <c r="Y538" s="78"/>
      <c r="Z538" s="73">
        <f t="shared" si="117"/>
        <v>0</v>
      </c>
      <c r="AA538" s="73">
        <f t="shared" si="118"/>
        <v>0</v>
      </c>
      <c r="AB538" s="76"/>
      <c r="AC538" s="77"/>
      <c r="AD538" s="76"/>
      <c r="AE538" s="77"/>
      <c r="AF538" s="76"/>
      <c r="AG538" s="77"/>
    </row>
    <row r="539" spans="1:33" s="17" customFormat="1" ht="57.75" hidden="1" customHeight="1" x14ac:dyDescent="0.25">
      <c r="A539" s="776"/>
      <c r="B539" s="787"/>
      <c r="C539" s="774"/>
      <c r="D539" s="774"/>
      <c r="E539" s="774"/>
      <c r="F539" s="340" t="s">
        <v>983</v>
      </c>
      <c r="G539" s="336">
        <v>223</v>
      </c>
      <c r="H539" s="337">
        <v>1060</v>
      </c>
      <c r="I539" s="338">
        <v>552</v>
      </c>
      <c r="J539" s="415">
        <v>0</v>
      </c>
      <c r="K539" s="491">
        <v>218879.85</v>
      </c>
      <c r="L539" s="75">
        <f t="shared" si="115"/>
        <v>0</v>
      </c>
      <c r="M539" s="76"/>
      <c r="N539" s="77"/>
      <c r="O539" s="73">
        <f t="shared" si="116"/>
        <v>0</v>
      </c>
      <c r="P539" s="76"/>
      <c r="Q539" s="76"/>
      <c r="R539" s="77">
        <f t="shared" si="119"/>
        <v>0</v>
      </c>
      <c r="S539" s="76">
        <f t="shared" si="107"/>
        <v>0</v>
      </c>
      <c r="T539" s="76"/>
      <c r="U539" s="78"/>
      <c r="V539" s="76"/>
      <c r="W539" s="78"/>
      <c r="X539" s="76"/>
      <c r="Y539" s="78"/>
      <c r="Z539" s="73">
        <f t="shared" si="117"/>
        <v>0</v>
      </c>
      <c r="AA539" s="73">
        <f t="shared" si="118"/>
        <v>0</v>
      </c>
      <c r="AB539" s="76"/>
      <c r="AC539" s="77"/>
      <c r="AD539" s="76"/>
      <c r="AE539" s="77"/>
      <c r="AF539" s="76"/>
      <c r="AG539" s="77"/>
    </row>
    <row r="540" spans="1:33" s="17" customFormat="1" ht="57.75" hidden="1" customHeight="1" x14ac:dyDescent="0.25">
      <c r="A540" s="785"/>
      <c r="B540" s="788"/>
      <c r="C540" s="773"/>
      <c r="D540" s="773"/>
      <c r="E540" s="773"/>
      <c r="F540" s="340" t="s">
        <v>984</v>
      </c>
      <c r="G540" s="336">
        <v>223</v>
      </c>
      <c r="H540" s="337">
        <v>1059</v>
      </c>
      <c r="I540" s="338">
        <v>553</v>
      </c>
      <c r="J540" s="415">
        <v>0</v>
      </c>
      <c r="K540" s="491">
        <v>218879.85</v>
      </c>
      <c r="L540" s="75">
        <f t="shared" si="115"/>
        <v>0</v>
      </c>
      <c r="M540" s="76"/>
      <c r="N540" s="77"/>
      <c r="O540" s="73">
        <f t="shared" si="116"/>
        <v>0</v>
      </c>
      <c r="P540" s="76"/>
      <c r="Q540" s="76"/>
      <c r="R540" s="77">
        <f t="shared" si="119"/>
        <v>0</v>
      </c>
      <c r="S540" s="76">
        <f t="shared" si="107"/>
        <v>0</v>
      </c>
      <c r="T540" s="76"/>
      <c r="U540" s="78"/>
      <c r="V540" s="76"/>
      <c r="W540" s="78"/>
      <c r="X540" s="76"/>
      <c r="Y540" s="78"/>
      <c r="Z540" s="73">
        <f t="shared" si="117"/>
        <v>0</v>
      </c>
      <c r="AA540" s="73">
        <f t="shared" si="118"/>
        <v>0</v>
      </c>
      <c r="AB540" s="76"/>
      <c r="AC540" s="77"/>
      <c r="AD540" s="76"/>
      <c r="AE540" s="77"/>
      <c r="AF540" s="76"/>
      <c r="AG540" s="77"/>
    </row>
    <row r="541" spans="1:33" s="17" customFormat="1" ht="97.5" hidden="1" customHeight="1" x14ac:dyDescent="0.25">
      <c r="A541" s="131" t="s">
        <v>985</v>
      </c>
      <c r="B541" s="69" t="s">
        <v>986</v>
      </c>
      <c r="C541" s="128" t="s">
        <v>987</v>
      </c>
      <c r="D541" s="90" t="s">
        <v>988</v>
      </c>
      <c r="E541" s="91" t="s">
        <v>41</v>
      </c>
      <c r="F541" s="129" t="s">
        <v>989</v>
      </c>
      <c r="G541" s="70">
        <v>207</v>
      </c>
      <c r="H541" s="71">
        <v>27</v>
      </c>
      <c r="I541" s="72">
        <v>429</v>
      </c>
      <c r="J541" s="415">
        <v>0</v>
      </c>
      <c r="K541" s="416">
        <v>359976.47</v>
      </c>
      <c r="L541" s="75">
        <f t="shared" si="115"/>
        <v>0</v>
      </c>
      <c r="M541" s="76"/>
      <c r="N541" s="77"/>
      <c r="O541" s="73">
        <f t="shared" si="116"/>
        <v>0</v>
      </c>
      <c r="P541" s="76"/>
      <c r="Q541" s="76"/>
      <c r="R541" s="77">
        <f t="shared" si="119"/>
        <v>0</v>
      </c>
      <c r="S541" s="76">
        <f t="shared" si="107"/>
        <v>0</v>
      </c>
      <c r="T541" s="76"/>
      <c r="U541" s="78"/>
      <c r="V541" s="76"/>
      <c r="W541" s="78"/>
      <c r="X541" s="76"/>
      <c r="Y541" s="78"/>
      <c r="Z541" s="73">
        <f t="shared" si="117"/>
        <v>0</v>
      </c>
      <c r="AA541" s="73">
        <f t="shared" si="118"/>
        <v>0</v>
      </c>
      <c r="AB541" s="76"/>
      <c r="AC541" s="77"/>
      <c r="AD541" s="76"/>
      <c r="AE541" s="77"/>
      <c r="AF541" s="76"/>
      <c r="AG541" s="77"/>
    </row>
    <row r="542" spans="1:33" s="17" customFormat="1" ht="25.5" hidden="1" x14ac:dyDescent="0.25">
      <c r="A542" s="159" t="s">
        <v>990</v>
      </c>
      <c r="B542" s="188"/>
      <c r="C542" s="189"/>
      <c r="D542" s="189"/>
      <c r="E542" s="189"/>
      <c r="F542" s="190"/>
      <c r="G542" s="159"/>
      <c r="H542" s="191"/>
      <c r="I542" s="192"/>
      <c r="J542" s="435"/>
      <c r="K542" s="436"/>
      <c r="L542" s="138"/>
      <c r="M542" s="138"/>
      <c r="N542" s="138"/>
      <c r="O542" s="138"/>
      <c r="P542" s="138"/>
      <c r="Q542" s="138"/>
      <c r="R542" s="138">
        <f t="shared" si="119"/>
        <v>0</v>
      </c>
      <c r="S542" s="138"/>
      <c r="T542" s="138"/>
      <c r="U542" s="138"/>
      <c r="V542" s="138"/>
      <c r="W542" s="138"/>
      <c r="X542" s="138"/>
      <c r="Y542" s="138"/>
      <c r="Z542" s="274"/>
      <c r="AA542" s="274"/>
      <c r="AB542" s="138"/>
      <c r="AC542" s="138"/>
      <c r="AD542" s="138"/>
      <c r="AE542" s="138"/>
      <c r="AF542" s="138"/>
      <c r="AG542" s="138"/>
    </row>
    <row r="543" spans="1:33" s="17" customFormat="1" ht="26.25" hidden="1" x14ac:dyDescent="0.25">
      <c r="A543" s="109" t="s">
        <v>991</v>
      </c>
      <c r="B543" s="110"/>
      <c r="C543" s="428"/>
      <c r="D543" s="111"/>
      <c r="E543" s="111"/>
      <c r="F543" s="429"/>
      <c r="G543" s="109"/>
      <c r="H543" s="142"/>
      <c r="I543" s="143"/>
      <c r="J543" s="460">
        <v>0</v>
      </c>
      <c r="K543" s="412"/>
      <c r="L543" s="144">
        <f t="shared" ref="L543:AC543" si="120">SUM(L544:L567)</f>
        <v>0</v>
      </c>
      <c r="M543" s="60">
        <f t="shared" si="120"/>
        <v>0</v>
      </c>
      <c r="N543" s="61">
        <f t="shared" si="120"/>
        <v>0</v>
      </c>
      <c r="O543" s="62">
        <f t="shared" si="120"/>
        <v>0</v>
      </c>
      <c r="P543" s="60">
        <f t="shared" si="120"/>
        <v>0</v>
      </c>
      <c r="Q543" s="60">
        <f t="shared" si="120"/>
        <v>0</v>
      </c>
      <c r="R543" s="61">
        <f t="shared" si="119"/>
        <v>0</v>
      </c>
      <c r="S543" s="60">
        <f t="shared" si="120"/>
        <v>0</v>
      </c>
      <c r="T543" s="60">
        <f t="shared" ref="T543:Y543" si="121">SUM(T544:T567)</f>
        <v>0</v>
      </c>
      <c r="U543" s="63">
        <f t="shared" si="121"/>
        <v>0</v>
      </c>
      <c r="V543" s="60">
        <f t="shared" si="121"/>
        <v>0</v>
      </c>
      <c r="W543" s="63">
        <f t="shared" si="121"/>
        <v>0</v>
      </c>
      <c r="X543" s="60">
        <f t="shared" si="121"/>
        <v>0</v>
      </c>
      <c r="Y543" s="63">
        <f t="shared" si="121"/>
        <v>0</v>
      </c>
      <c r="Z543" s="64">
        <f t="shared" si="120"/>
        <v>0</v>
      </c>
      <c r="AA543" s="64">
        <f>SUM(AA544:AA567)</f>
        <v>0</v>
      </c>
      <c r="AB543" s="148">
        <f t="shared" si="120"/>
        <v>0</v>
      </c>
      <c r="AC543" s="125">
        <f t="shared" si="120"/>
        <v>0</v>
      </c>
      <c r="AD543" s="126">
        <f>SUM(AD544:AD567)</f>
        <v>0</v>
      </c>
      <c r="AE543" s="126">
        <f>SUM(AE544:AE567)</f>
        <v>0</v>
      </c>
      <c r="AF543" s="126">
        <f>SUM(AF544:AF567)</f>
        <v>0</v>
      </c>
      <c r="AG543" s="126">
        <f>SUM(AG544:AG567)</f>
        <v>0</v>
      </c>
    </row>
    <row r="544" spans="1:33" s="17" customFormat="1" ht="53.25" hidden="1" customHeight="1" x14ac:dyDescent="0.25">
      <c r="A544" s="775" t="s">
        <v>992</v>
      </c>
      <c r="B544" s="736" t="s">
        <v>993</v>
      </c>
      <c r="C544" s="741" t="s">
        <v>994</v>
      </c>
      <c r="D544" s="765" t="s">
        <v>995</v>
      </c>
      <c r="E544" s="768" t="s">
        <v>41</v>
      </c>
      <c r="F544" s="129" t="s">
        <v>996</v>
      </c>
      <c r="G544" s="70">
        <v>199</v>
      </c>
      <c r="H544" s="71">
        <v>26</v>
      </c>
      <c r="I544" s="72">
        <v>430</v>
      </c>
      <c r="J544" s="415">
        <v>0</v>
      </c>
      <c r="K544" s="416">
        <v>99292.23</v>
      </c>
      <c r="L544" s="75">
        <f t="shared" ref="L544:L567" si="122">ROUND(J544*$K544,2)</f>
        <v>0</v>
      </c>
      <c r="M544" s="76"/>
      <c r="N544" s="77"/>
      <c r="O544" s="73">
        <f t="shared" ref="O544:O567" si="123">ROUND(J544/12*AH$5,0)</f>
        <v>0</v>
      </c>
      <c r="P544" s="76"/>
      <c r="Q544" s="76"/>
      <c r="R544" s="77">
        <f t="shared" si="119"/>
        <v>0</v>
      </c>
      <c r="S544" s="76">
        <f t="shared" ref="S544:S567" si="124">J544-P544</f>
        <v>0</v>
      </c>
      <c r="T544" s="76"/>
      <c r="U544" s="78"/>
      <c r="V544" s="76"/>
      <c r="W544" s="78"/>
      <c r="X544" s="76"/>
      <c r="Y544" s="78"/>
      <c r="Z544" s="73">
        <f t="shared" ref="Z544:Z567" si="125">P544-O544</f>
        <v>0</v>
      </c>
      <c r="AA544" s="73">
        <f t="shared" ref="AA544:AA567" si="126">P544-J544</f>
        <v>0</v>
      </c>
      <c r="AB544" s="76"/>
      <c r="AC544" s="77"/>
      <c r="AD544" s="76"/>
      <c r="AE544" s="77"/>
      <c r="AF544" s="76"/>
      <c r="AG544" s="77"/>
    </row>
    <row r="545" spans="1:33" s="17" customFormat="1" ht="53.25" hidden="1" customHeight="1" x14ac:dyDescent="0.25">
      <c r="A545" s="776"/>
      <c r="B545" s="757"/>
      <c r="C545" s="763"/>
      <c r="D545" s="766"/>
      <c r="E545" s="769"/>
      <c r="F545" s="129" t="s">
        <v>997</v>
      </c>
      <c r="G545" s="70">
        <v>199</v>
      </c>
      <c r="H545" s="71">
        <v>1052</v>
      </c>
      <c r="I545" s="72">
        <v>502</v>
      </c>
      <c r="J545" s="415">
        <v>0</v>
      </c>
      <c r="K545" s="418">
        <v>99292.23</v>
      </c>
      <c r="L545" s="75">
        <f t="shared" si="122"/>
        <v>0</v>
      </c>
      <c r="M545" s="76"/>
      <c r="N545" s="77"/>
      <c r="O545" s="73">
        <f t="shared" si="123"/>
        <v>0</v>
      </c>
      <c r="P545" s="76"/>
      <c r="Q545" s="76"/>
      <c r="R545" s="77">
        <f t="shared" si="119"/>
        <v>0</v>
      </c>
      <c r="S545" s="76">
        <f t="shared" si="124"/>
        <v>0</v>
      </c>
      <c r="T545" s="76"/>
      <c r="U545" s="78"/>
      <c r="V545" s="76"/>
      <c r="W545" s="78"/>
      <c r="X545" s="76"/>
      <c r="Y545" s="78"/>
      <c r="Z545" s="73">
        <f t="shared" si="125"/>
        <v>0</v>
      </c>
      <c r="AA545" s="73">
        <f t="shared" si="126"/>
        <v>0</v>
      </c>
      <c r="AB545" s="76"/>
      <c r="AC545" s="77"/>
      <c r="AD545" s="76"/>
      <c r="AE545" s="77"/>
      <c r="AF545" s="76"/>
      <c r="AG545" s="77"/>
    </row>
    <row r="546" spans="1:33" s="17" customFormat="1" ht="53.25" hidden="1" customHeight="1" x14ac:dyDescent="0.25">
      <c r="A546" s="776"/>
      <c r="B546" s="757"/>
      <c r="C546" s="763"/>
      <c r="D546" s="766"/>
      <c r="E546" s="769"/>
      <c r="F546" s="129" t="s">
        <v>998</v>
      </c>
      <c r="G546" s="70"/>
      <c r="H546" s="71"/>
      <c r="I546" s="72">
        <v>503</v>
      </c>
      <c r="J546" s="415">
        <v>0</v>
      </c>
      <c r="K546" s="418">
        <v>99292.23</v>
      </c>
      <c r="L546" s="75">
        <f t="shared" si="122"/>
        <v>0</v>
      </c>
      <c r="M546" s="76"/>
      <c r="N546" s="77"/>
      <c r="O546" s="73">
        <f t="shared" si="123"/>
        <v>0</v>
      </c>
      <c r="P546" s="76"/>
      <c r="Q546" s="76"/>
      <c r="R546" s="77">
        <f t="shared" si="119"/>
        <v>0</v>
      </c>
      <c r="S546" s="76">
        <f t="shared" si="124"/>
        <v>0</v>
      </c>
      <c r="T546" s="76"/>
      <c r="U546" s="78"/>
      <c r="V546" s="76"/>
      <c r="W546" s="78"/>
      <c r="X546" s="76"/>
      <c r="Y546" s="78"/>
      <c r="Z546" s="73">
        <f t="shared" si="125"/>
        <v>0</v>
      </c>
      <c r="AA546" s="73">
        <f t="shared" si="126"/>
        <v>0</v>
      </c>
      <c r="AB546" s="76"/>
      <c r="AC546" s="77"/>
      <c r="AD546" s="76"/>
      <c r="AE546" s="77"/>
      <c r="AF546" s="76"/>
      <c r="AG546" s="77"/>
    </row>
    <row r="547" spans="1:33" s="17" customFormat="1" ht="53.25" hidden="1" customHeight="1" x14ac:dyDescent="0.25">
      <c r="A547" s="776"/>
      <c r="B547" s="757"/>
      <c r="C547" s="763"/>
      <c r="D547" s="766"/>
      <c r="E547" s="769"/>
      <c r="F547" s="129" t="s">
        <v>999</v>
      </c>
      <c r="G547" s="70">
        <v>199</v>
      </c>
      <c r="H547" s="71">
        <v>2596</v>
      </c>
      <c r="I547" s="72">
        <v>504</v>
      </c>
      <c r="J547" s="415">
        <v>0</v>
      </c>
      <c r="K547" s="418">
        <v>99292.23</v>
      </c>
      <c r="L547" s="75">
        <f t="shared" si="122"/>
        <v>0</v>
      </c>
      <c r="M547" s="76"/>
      <c r="N547" s="77"/>
      <c r="O547" s="73">
        <f t="shared" si="123"/>
        <v>0</v>
      </c>
      <c r="P547" s="76"/>
      <c r="Q547" s="76"/>
      <c r="R547" s="77">
        <f t="shared" si="119"/>
        <v>0</v>
      </c>
      <c r="S547" s="76">
        <f t="shared" si="124"/>
        <v>0</v>
      </c>
      <c r="T547" s="76"/>
      <c r="U547" s="78"/>
      <c r="V547" s="76"/>
      <c r="W547" s="78"/>
      <c r="X547" s="76"/>
      <c r="Y547" s="78"/>
      <c r="Z547" s="73">
        <f t="shared" si="125"/>
        <v>0</v>
      </c>
      <c r="AA547" s="73">
        <f t="shared" si="126"/>
        <v>0</v>
      </c>
      <c r="AB547" s="76"/>
      <c r="AC547" s="77"/>
      <c r="AD547" s="76"/>
      <c r="AE547" s="77"/>
      <c r="AF547" s="76"/>
      <c r="AG547" s="77"/>
    </row>
    <row r="548" spans="1:33" s="17" customFormat="1" ht="53.25" hidden="1" customHeight="1" x14ac:dyDescent="0.25">
      <c r="A548" s="776"/>
      <c r="B548" s="757"/>
      <c r="C548" s="763"/>
      <c r="D548" s="766"/>
      <c r="E548" s="769"/>
      <c r="F548" s="129" t="s">
        <v>1000</v>
      </c>
      <c r="G548" s="70">
        <v>199</v>
      </c>
      <c r="H548" s="79">
        <v>1039</v>
      </c>
      <c r="I548" s="80">
        <v>505</v>
      </c>
      <c r="J548" s="415">
        <v>0</v>
      </c>
      <c r="K548" s="418">
        <v>99292.23</v>
      </c>
      <c r="L548" s="75">
        <f t="shared" si="122"/>
        <v>0</v>
      </c>
      <c r="M548" s="76"/>
      <c r="N548" s="77"/>
      <c r="O548" s="73">
        <f t="shared" si="123"/>
        <v>0</v>
      </c>
      <c r="P548" s="76"/>
      <c r="Q548" s="76"/>
      <c r="R548" s="77">
        <f t="shared" si="119"/>
        <v>0</v>
      </c>
      <c r="S548" s="76">
        <f t="shared" si="124"/>
        <v>0</v>
      </c>
      <c r="T548" s="76"/>
      <c r="U548" s="78"/>
      <c r="V548" s="76"/>
      <c r="W548" s="78"/>
      <c r="X548" s="76"/>
      <c r="Y548" s="78"/>
      <c r="Z548" s="73">
        <f t="shared" si="125"/>
        <v>0</v>
      </c>
      <c r="AA548" s="73">
        <f t="shared" si="126"/>
        <v>0</v>
      </c>
      <c r="AB548" s="76"/>
      <c r="AC548" s="77"/>
      <c r="AD548" s="76"/>
      <c r="AE548" s="77"/>
      <c r="AF548" s="76"/>
      <c r="AG548" s="77"/>
    </row>
    <row r="549" spans="1:33" s="17" customFormat="1" ht="53.25" hidden="1" customHeight="1" x14ac:dyDescent="0.25">
      <c r="A549" s="776"/>
      <c r="B549" s="757"/>
      <c r="C549" s="763"/>
      <c r="D549" s="766"/>
      <c r="E549" s="769"/>
      <c r="F549" s="129" t="s">
        <v>1001</v>
      </c>
      <c r="G549" s="70">
        <v>199</v>
      </c>
      <c r="H549" s="71">
        <v>1050</v>
      </c>
      <c r="I549" s="72">
        <v>506</v>
      </c>
      <c r="J549" s="415">
        <v>0</v>
      </c>
      <c r="K549" s="418">
        <v>99292.23</v>
      </c>
      <c r="L549" s="75">
        <f t="shared" si="122"/>
        <v>0</v>
      </c>
      <c r="M549" s="76"/>
      <c r="N549" s="77"/>
      <c r="O549" s="73">
        <f t="shared" si="123"/>
        <v>0</v>
      </c>
      <c r="P549" s="76"/>
      <c r="Q549" s="76"/>
      <c r="R549" s="77">
        <f t="shared" si="119"/>
        <v>0</v>
      </c>
      <c r="S549" s="76">
        <f t="shared" si="124"/>
        <v>0</v>
      </c>
      <c r="T549" s="76"/>
      <c r="U549" s="78"/>
      <c r="V549" s="76"/>
      <c r="W549" s="78"/>
      <c r="X549" s="76"/>
      <c r="Y549" s="78"/>
      <c r="Z549" s="73">
        <f t="shared" si="125"/>
        <v>0</v>
      </c>
      <c r="AA549" s="73">
        <f t="shared" si="126"/>
        <v>0</v>
      </c>
      <c r="AB549" s="76"/>
      <c r="AC549" s="77"/>
      <c r="AD549" s="76"/>
      <c r="AE549" s="77"/>
      <c r="AF549" s="76"/>
      <c r="AG549" s="77"/>
    </row>
    <row r="550" spans="1:33" s="17" customFormat="1" ht="53.25" hidden="1" customHeight="1" x14ac:dyDescent="0.25">
      <c r="A550" s="776"/>
      <c r="B550" s="757"/>
      <c r="C550" s="763"/>
      <c r="D550" s="766"/>
      <c r="E550" s="769"/>
      <c r="F550" s="129" t="s">
        <v>1002</v>
      </c>
      <c r="G550" s="70">
        <v>199</v>
      </c>
      <c r="H550" s="71">
        <v>1049</v>
      </c>
      <c r="I550" s="72">
        <v>507</v>
      </c>
      <c r="J550" s="415">
        <v>0</v>
      </c>
      <c r="K550" s="418">
        <v>99292.23</v>
      </c>
      <c r="L550" s="75">
        <f t="shared" si="122"/>
        <v>0</v>
      </c>
      <c r="M550" s="76"/>
      <c r="N550" s="77"/>
      <c r="O550" s="73">
        <f t="shared" si="123"/>
        <v>0</v>
      </c>
      <c r="P550" s="76"/>
      <c r="Q550" s="76"/>
      <c r="R550" s="77">
        <f t="shared" si="119"/>
        <v>0</v>
      </c>
      <c r="S550" s="76">
        <f t="shared" si="124"/>
        <v>0</v>
      </c>
      <c r="T550" s="76"/>
      <c r="U550" s="78"/>
      <c r="V550" s="76"/>
      <c r="W550" s="78"/>
      <c r="X550" s="76"/>
      <c r="Y550" s="78"/>
      <c r="Z550" s="73">
        <f t="shared" si="125"/>
        <v>0</v>
      </c>
      <c r="AA550" s="73">
        <f t="shared" si="126"/>
        <v>0</v>
      </c>
      <c r="AB550" s="76"/>
      <c r="AC550" s="77"/>
      <c r="AD550" s="76"/>
      <c r="AE550" s="77"/>
      <c r="AF550" s="76"/>
      <c r="AG550" s="77"/>
    </row>
    <row r="551" spans="1:33" s="17" customFormat="1" ht="53.25" hidden="1" customHeight="1" x14ac:dyDescent="0.25">
      <c r="A551" s="776"/>
      <c r="B551" s="757"/>
      <c r="C551" s="763"/>
      <c r="D551" s="766"/>
      <c r="E551" s="769"/>
      <c r="F551" s="129" t="s">
        <v>1003</v>
      </c>
      <c r="G551" s="70"/>
      <c r="H551" s="71"/>
      <c r="I551" s="72">
        <v>508</v>
      </c>
      <c r="J551" s="415">
        <v>0</v>
      </c>
      <c r="K551" s="418">
        <v>99292.23</v>
      </c>
      <c r="L551" s="75">
        <f t="shared" si="122"/>
        <v>0</v>
      </c>
      <c r="M551" s="76"/>
      <c r="N551" s="77"/>
      <c r="O551" s="73">
        <f t="shared" si="123"/>
        <v>0</v>
      </c>
      <c r="P551" s="76"/>
      <c r="Q551" s="76"/>
      <c r="R551" s="77">
        <f t="shared" si="119"/>
        <v>0</v>
      </c>
      <c r="S551" s="76">
        <f t="shared" si="124"/>
        <v>0</v>
      </c>
      <c r="T551" s="76"/>
      <c r="U551" s="78"/>
      <c r="V551" s="76"/>
      <c r="W551" s="78"/>
      <c r="X551" s="76"/>
      <c r="Y551" s="78"/>
      <c r="Z551" s="73">
        <f t="shared" si="125"/>
        <v>0</v>
      </c>
      <c r="AA551" s="73">
        <f t="shared" si="126"/>
        <v>0</v>
      </c>
      <c r="AB551" s="76"/>
      <c r="AC551" s="77"/>
      <c r="AD551" s="76"/>
      <c r="AE551" s="77"/>
      <c r="AF551" s="76"/>
      <c r="AG551" s="77"/>
    </row>
    <row r="552" spans="1:33" s="17" customFormat="1" ht="53.25" hidden="1" customHeight="1" x14ac:dyDescent="0.25">
      <c r="A552" s="776"/>
      <c r="B552" s="757"/>
      <c r="C552" s="763"/>
      <c r="D552" s="766"/>
      <c r="E552" s="769"/>
      <c r="F552" s="129" t="s">
        <v>1004</v>
      </c>
      <c r="G552" s="70">
        <v>199</v>
      </c>
      <c r="H552" s="71">
        <v>2572</v>
      </c>
      <c r="I552" s="72">
        <v>509</v>
      </c>
      <c r="J552" s="415">
        <v>0</v>
      </c>
      <c r="K552" s="418">
        <v>99292.23</v>
      </c>
      <c r="L552" s="75">
        <f t="shared" si="122"/>
        <v>0</v>
      </c>
      <c r="M552" s="76"/>
      <c r="N552" s="77"/>
      <c r="O552" s="73">
        <f t="shared" si="123"/>
        <v>0</v>
      </c>
      <c r="P552" s="76"/>
      <c r="Q552" s="76"/>
      <c r="R552" s="77">
        <f t="shared" si="119"/>
        <v>0</v>
      </c>
      <c r="S552" s="76">
        <f t="shared" si="124"/>
        <v>0</v>
      </c>
      <c r="T552" s="76"/>
      <c r="U552" s="78"/>
      <c r="V552" s="76"/>
      <c r="W552" s="78"/>
      <c r="X552" s="76"/>
      <c r="Y552" s="78"/>
      <c r="Z552" s="73">
        <f t="shared" si="125"/>
        <v>0</v>
      </c>
      <c r="AA552" s="73">
        <f t="shared" si="126"/>
        <v>0</v>
      </c>
      <c r="AB552" s="76"/>
      <c r="AC552" s="77"/>
      <c r="AD552" s="76"/>
      <c r="AE552" s="77"/>
      <c r="AF552" s="76"/>
      <c r="AG552" s="77"/>
    </row>
    <row r="553" spans="1:33" s="17" customFormat="1" ht="53.25" hidden="1" customHeight="1" x14ac:dyDescent="0.25">
      <c r="A553" s="776"/>
      <c r="B553" s="757"/>
      <c r="C553" s="763"/>
      <c r="D553" s="766"/>
      <c r="E553" s="769"/>
      <c r="F553" s="129" t="s">
        <v>1005</v>
      </c>
      <c r="G553" s="70">
        <v>199</v>
      </c>
      <c r="H553" s="71">
        <v>1037</v>
      </c>
      <c r="I553" s="72">
        <v>510</v>
      </c>
      <c r="J553" s="415">
        <v>0</v>
      </c>
      <c r="K553" s="418">
        <v>99292.23</v>
      </c>
      <c r="L553" s="75">
        <f t="shared" si="122"/>
        <v>0</v>
      </c>
      <c r="M553" s="76"/>
      <c r="N553" s="77"/>
      <c r="O553" s="73">
        <f t="shared" si="123"/>
        <v>0</v>
      </c>
      <c r="P553" s="76"/>
      <c r="Q553" s="76"/>
      <c r="R553" s="77">
        <f t="shared" si="119"/>
        <v>0</v>
      </c>
      <c r="S553" s="76">
        <f t="shared" si="124"/>
        <v>0</v>
      </c>
      <c r="T553" s="76"/>
      <c r="U553" s="78"/>
      <c r="V553" s="76"/>
      <c r="W553" s="78"/>
      <c r="X553" s="76"/>
      <c r="Y553" s="78"/>
      <c r="Z553" s="73">
        <f t="shared" si="125"/>
        <v>0</v>
      </c>
      <c r="AA553" s="73">
        <f t="shared" si="126"/>
        <v>0</v>
      </c>
      <c r="AB553" s="76"/>
      <c r="AC553" s="77"/>
      <c r="AD553" s="76"/>
      <c r="AE553" s="77"/>
      <c r="AF553" s="76"/>
      <c r="AG553" s="77"/>
    </row>
    <row r="554" spans="1:33" s="17" customFormat="1" ht="53.25" hidden="1" customHeight="1" x14ac:dyDescent="0.25">
      <c r="A554" s="776"/>
      <c r="B554" s="757"/>
      <c r="C554" s="763"/>
      <c r="D554" s="766"/>
      <c r="E554" s="769"/>
      <c r="F554" s="342" t="s">
        <v>1006</v>
      </c>
      <c r="G554" s="343">
        <v>199</v>
      </c>
      <c r="H554" s="344">
        <v>1047</v>
      </c>
      <c r="I554" s="345">
        <v>511</v>
      </c>
      <c r="J554" s="415">
        <v>0</v>
      </c>
      <c r="K554" s="418">
        <v>99292.23</v>
      </c>
      <c r="L554" s="75">
        <f t="shared" si="122"/>
        <v>0</v>
      </c>
      <c r="M554" s="76"/>
      <c r="N554" s="77"/>
      <c r="O554" s="73">
        <f t="shared" si="123"/>
        <v>0</v>
      </c>
      <c r="P554" s="76"/>
      <c r="Q554" s="76"/>
      <c r="R554" s="77">
        <f t="shared" si="119"/>
        <v>0</v>
      </c>
      <c r="S554" s="76">
        <f t="shared" si="124"/>
        <v>0</v>
      </c>
      <c r="T554" s="76"/>
      <c r="U554" s="78"/>
      <c r="V554" s="76"/>
      <c r="W554" s="78"/>
      <c r="X554" s="76"/>
      <c r="Y554" s="78"/>
      <c r="Z554" s="73">
        <f t="shared" si="125"/>
        <v>0</v>
      </c>
      <c r="AA554" s="73">
        <f t="shared" si="126"/>
        <v>0</v>
      </c>
      <c r="AB554" s="76"/>
      <c r="AC554" s="77"/>
      <c r="AD554" s="76"/>
      <c r="AE554" s="77"/>
      <c r="AF554" s="76"/>
      <c r="AG554" s="77"/>
    </row>
    <row r="555" spans="1:33" s="17" customFormat="1" ht="53.25" hidden="1" customHeight="1" x14ac:dyDescent="0.25">
      <c r="A555" s="776"/>
      <c r="B555" s="757"/>
      <c r="C555" s="763"/>
      <c r="D555" s="766"/>
      <c r="E555" s="769"/>
      <c r="F555" s="346" t="s">
        <v>1007</v>
      </c>
      <c r="G555" s="343">
        <v>199</v>
      </c>
      <c r="H555" s="344">
        <v>1036</v>
      </c>
      <c r="I555" s="345">
        <v>512</v>
      </c>
      <c r="J555" s="415">
        <v>0</v>
      </c>
      <c r="K555" s="418">
        <v>99292.23</v>
      </c>
      <c r="L555" s="75">
        <f t="shared" si="122"/>
        <v>0</v>
      </c>
      <c r="M555" s="76"/>
      <c r="N555" s="77"/>
      <c r="O555" s="73">
        <f t="shared" si="123"/>
        <v>0</v>
      </c>
      <c r="P555" s="76"/>
      <c r="Q555" s="76"/>
      <c r="R555" s="77">
        <f t="shared" si="119"/>
        <v>0</v>
      </c>
      <c r="S555" s="76">
        <f t="shared" si="124"/>
        <v>0</v>
      </c>
      <c r="T555" s="76"/>
      <c r="U555" s="78"/>
      <c r="V555" s="76"/>
      <c r="W555" s="78"/>
      <c r="X555" s="76"/>
      <c r="Y555" s="78"/>
      <c r="Z555" s="73">
        <f t="shared" si="125"/>
        <v>0</v>
      </c>
      <c r="AA555" s="73">
        <f t="shared" si="126"/>
        <v>0</v>
      </c>
      <c r="AB555" s="76"/>
      <c r="AC555" s="77"/>
      <c r="AD555" s="76"/>
      <c r="AE555" s="77"/>
      <c r="AF555" s="76"/>
      <c r="AG555" s="77"/>
    </row>
    <row r="556" spans="1:33" s="17" customFormat="1" ht="53.25" hidden="1" customHeight="1" x14ac:dyDescent="0.25">
      <c r="A556" s="776"/>
      <c r="B556" s="757"/>
      <c r="C556" s="763"/>
      <c r="D556" s="766"/>
      <c r="E556" s="769"/>
      <c r="F556" s="232" t="s">
        <v>1008</v>
      </c>
      <c r="G556" s="343">
        <v>199</v>
      </c>
      <c r="H556" s="344">
        <v>1045</v>
      </c>
      <c r="I556" s="86">
        <v>513</v>
      </c>
      <c r="J556" s="415">
        <v>0</v>
      </c>
      <c r="K556" s="418">
        <v>99292.23</v>
      </c>
      <c r="L556" s="75">
        <f t="shared" si="122"/>
        <v>0</v>
      </c>
      <c r="M556" s="76"/>
      <c r="N556" s="77"/>
      <c r="O556" s="73">
        <f t="shared" si="123"/>
        <v>0</v>
      </c>
      <c r="P556" s="76"/>
      <c r="Q556" s="76"/>
      <c r="R556" s="77">
        <f t="shared" si="119"/>
        <v>0</v>
      </c>
      <c r="S556" s="76">
        <f t="shared" si="124"/>
        <v>0</v>
      </c>
      <c r="T556" s="76"/>
      <c r="U556" s="78"/>
      <c r="V556" s="76"/>
      <c r="W556" s="78"/>
      <c r="X556" s="76"/>
      <c r="Y556" s="78"/>
      <c r="Z556" s="73">
        <f t="shared" si="125"/>
        <v>0</v>
      </c>
      <c r="AA556" s="73">
        <f t="shared" si="126"/>
        <v>0</v>
      </c>
      <c r="AB556" s="76"/>
      <c r="AC556" s="77"/>
      <c r="AD556" s="76"/>
      <c r="AE556" s="77"/>
      <c r="AF556" s="76"/>
      <c r="AG556" s="77"/>
    </row>
    <row r="557" spans="1:33" s="17" customFormat="1" ht="53.25" hidden="1" customHeight="1" x14ac:dyDescent="0.25">
      <c r="A557" s="776"/>
      <c r="B557" s="758"/>
      <c r="C557" s="742"/>
      <c r="D557" s="755"/>
      <c r="E557" s="756"/>
      <c r="F557" s="232" t="s">
        <v>1009</v>
      </c>
      <c r="G557" s="343">
        <v>199</v>
      </c>
      <c r="H557" s="344">
        <v>1035</v>
      </c>
      <c r="I557" s="86">
        <v>514</v>
      </c>
      <c r="J557" s="415">
        <v>0</v>
      </c>
      <c r="K557" s="418">
        <v>99292.23</v>
      </c>
      <c r="L557" s="75">
        <f t="shared" si="122"/>
        <v>0</v>
      </c>
      <c r="M557" s="76"/>
      <c r="N557" s="77"/>
      <c r="O557" s="73">
        <f t="shared" si="123"/>
        <v>0</v>
      </c>
      <c r="P557" s="76"/>
      <c r="Q557" s="76"/>
      <c r="R557" s="77">
        <f t="shared" si="119"/>
        <v>0</v>
      </c>
      <c r="S557" s="76">
        <f t="shared" si="124"/>
        <v>0</v>
      </c>
      <c r="T557" s="76"/>
      <c r="U557" s="78"/>
      <c r="V557" s="76"/>
      <c r="W557" s="78"/>
      <c r="X557" s="76"/>
      <c r="Y557" s="78"/>
      <c r="Z557" s="73">
        <f t="shared" si="125"/>
        <v>0</v>
      </c>
      <c r="AA557" s="73">
        <f t="shared" si="126"/>
        <v>0</v>
      </c>
      <c r="AB557" s="76"/>
      <c r="AC557" s="77"/>
      <c r="AD557" s="76"/>
      <c r="AE557" s="77"/>
      <c r="AF557" s="76"/>
      <c r="AG557" s="77"/>
    </row>
    <row r="558" spans="1:33" s="17" customFormat="1" ht="53.25" hidden="1" customHeight="1" x14ac:dyDescent="0.25">
      <c r="A558" s="776"/>
      <c r="B558" s="736" t="s">
        <v>1010</v>
      </c>
      <c r="C558" s="741" t="s">
        <v>1011</v>
      </c>
      <c r="D558" s="765" t="s">
        <v>1012</v>
      </c>
      <c r="E558" s="768" t="s">
        <v>41</v>
      </c>
      <c r="F558" s="129" t="s">
        <v>1013</v>
      </c>
      <c r="G558" s="70">
        <v>186</v>
      </c>
      <c r="H558" s="71">
        <v>25</v>
      </c>
      <c r="I558" s="72">
        <v>431</v>
      </c>
      <c r="J558" s="415">
        <v>0</v>
      </c>
      <c r="K558" s="418">
        <v>99292.23</v>
      </c>
      <c r="L558" s="75">
        <f t="shared" si="122"/>
        <v>0</v>
      </c>
      <c r="M558" s="76"/>
      <c r="N558" s="77"/>
      <c r="O558" s="73">
        <f t="shared" si="123"/>
        <v>0</v>
      </c>
      <c r="P558" s="76"/>
      <c r="Q558" s="76"/>
      <c r="R558" s="77">
        <f t="shared" si="119"/>
        <v>0</v>
      </c>
      <c r="S558" s="76">
        <f t="shared" si="124"/>
        <v>0</v>
      </c>
      <c r="T558" s="76"/>
      <c r="U558" s="78"/>
      <c r="V558" s="76"/>
      <c r="W558" s="78"/>
      <c r="X558" s="76"/>
      <c r="Y558" s="78"/>
      <c r="Z558" s="73">
        <f t="shared" si="125"/>
        <v>0</v>
      </c>
      <c r="AA558" s="73">
        <f t="shared" si="126"/>
        <v>0</v>
      </c>
      <c r="AB558" s="76"/>
      <c r="AC558" s="77"/>
      <c r="AD558" s="76"/>
      <c r="AE558" s="77"/>
      <c r="AF558" s="76"/>
      <c r="AG558" s="77"/>
    </row>
    <row r="559" spans="1:33" s="17" customFormat="1" ht="53.25" hidden="1" customHeight="1" x14ac:dyDescent="0.25">
      <c r="A559" s="776"/>
      <c r="B559" s="757"/>
      <c r="C559" s="763"/>
      <c r="D559" s="766"/>
      <c r="E559" s="769"/>
      <c r="F559" s="129" t="s">
        <v>1014</v>
      </c>
      <c r="G559" s="70">
        <v>186</v>
      </c>
      <c r="H559" s="71">
        <v>24</v>
      </c>
      <c r="I559" s="72">
        <v>432</v>
      </c>
      <c r="J559" s="415">
        <v>0</v>
      </c>
      <c r="K559" s="418">
        <v>99292.23</v>
      </c>
      <c r="L559" s="75">
        <f t="shared" si="122"/>
        <v>0</v>
      </c>
      <c r="M559" s="76"/>
      <c r="N559" s="77"/>
      <c r="O559" s="73">
        <f t="shared" si="123"/>
        <v>0</v>
      </c>
      <c r="P559" s="76"/>
      <c r="Q559" s="76"/>
      <c r="R559" s="77">
        <f t="shared" si="119"/>
        <v>0</v>
      </c>
      <c r="S559" s="76">
        <f t="shared" si="124"/>
        <v>0</v>
      </c>
      <c r="T559" s="76"/>
      <c r="U559" s="78"/>
      <c r="V559" s="76"/>
      <c r="W559" s="78"/>
      <c r="X559" s="76"/>
      <c r="Y559" s="78"/>
      <c r="Z559" s="73">
        <f t="shared" si="125"/>
        <v>0</v>
      </c>
      <c r="AA559" s="73">
        <f t="shared" si="126"/>
        <v>0</v>
      </c>
      <c r="AB559" s="76"/>
      <c r="AC559" s="77"/>
      <c r="AD559" s="76"/>
      <c r="AE559" s="77"/>
      <c r="AF559" s="76"/>
      <c r="AG559" s="77"/>
    </row>
    <row r="560" spans="1:33" s="17" customFormat="1" ht="53.25" hidden="1" customHeight="1" x14ac:dyDescent="0.25">
      <c r="A560" s="776"/>
      <c r="B560" s="757"/>
      <c r="C560" s="763"/>
      <c r="D560" s="766"/>
      <c r="E560" s="769"/>
      <c r="F560" s="129" t="s">
        <v>1015</v>
      </c>
      <c r="G560" s="70">
        <v>186</v>
      </c>
      <c r="H560" s="71">
        <v>23</v>
      </c>
      <c r="I560" s="72">
        <v>433</v>
      </c>
      <c r="J560" s="415">
        <v>0</v>
      </c>
      <c r="K560" s="418">
        <v>99292.23</v>
      </c>
      <c r="L560" s="75">
        <f t="shared" si="122"/>
        <v>0</v>
      </c>
      <c r="M560" s="76"/>
      <c r="N560" s="77"/>
      <c r="O560" s="73">
        <f t="shared" si="123"/>
        <v>0</v>
      </c>
      <c r="P560" s="76"/>
      <c r="Q560" s="76"/>
      <c r="R560" s="77">
        <f t="shared" si="119"/>
        <v>0</v>
      </c>
      <c r="S560" s="76">
        <f t="shared" si="124"/>
        <v>0</v>
      </c>
      <c r="T560" s="76"/>
      <c r="U560" s="78"/>
      <c r="V560" s="76"/>
      <c r="W560" s="78"/>
      <c r="X560" s="76"/>
      <c r="Y560" s="78"/>
      <c r="Z560" s="73">
        <f t="shared" si="125"/>
        <v>0</v>
      </c>
      <c r="AA560" s="73">
        <f t="shared" si="126"/>
        <v>0</v>
      </c>
      <c r="AB560" s="76"/>
      <c r="AC560" s="77"/>
      <c r="AD560" s="76"/>
      <c r="AE560" s="77"/>
      <c r="AF560" s="76"/>
      <c r="AG560" s="77"/>
    </row>
    <row r="561" spans="1:33" s="17" customFormat="1" ht="53.25" hidden="1" customHeight="1" x14ac:dyDescent="0.25">
      <c r="A561" s="776"/>
      <c r="B561" s="757"/>
      <c r="C561" s="763"/>
      <c r="D561" s="766"/>
      <c r="E561" s="769"/>
      <c r="F561" s="129" t="s">
        <v>1016</v>
      </c>
      <c r="G561" s="70">
        <v>186</v>
      </c>
      <c r="H561" s="79">
        <v>22</v>
      </c>
      <c r="I561" s="80">
        <v>515</v>
      </c>
      <c r="J561" s="415">
        <v>0</v>
      </c>
      <c r="K561" s="418">
        <v>99292.23</v>
      </c>
      <c r="L561" s="75">
        <f t="shared" si="122"/>
        <v>0</v>
      </c>
      <c r="M561" s="76"/>
      <c r="N561" s="77"/>
      <c r="O561" s="73">
        <f t="shared" si="123"/>
        <v>0</v>
      </c>
      <c r="P561" s="76"/>
      <c r="Q561" s="76"/>
      <c r="R561" s="77">
        <f t="shared" si="119"/>
        <v>0</v>
      </c>
      <c r="S561" s="76">
        <f t="shared" si="124"/>
        <v>0</v>
      </c>
      <c r="T561" s="76"/>
      <c r="U561" s="78"/>
      <c r="V561" s="76"/>
      <c r="W561" s="78"/>
      <c r="X561" s="76"/>
      <c r="Y561" s="78"/>
      <c r="Z561" s="73">
        <f t="shared" si="125"/>
        <v>0</v>
      </c>
      <c r="AA561" s="73">
        <f t="shared" si="126"/>
        <v>0</v>
      </c>
      <c r="AB561" s="76"/>
      <c r="AC561" s="77"/>
      <c r="AD561" s="76"/>
      <c r="AE561" s="77"/>
      <c r="AF561" s="76"/>
      <c r="AG561" s="77"/>
    </row>
    <row r="562" spans="1:33" s="17" customFormat="1" ht="53.25" hidden="1" customHeight="1" x14ac:dyDescent="0.25">
      <c r="A562" s="776"/>
      <c r="B562" s="757"/>
      <c r="C562" s="873"/>
      <c r="D562" s="766"/>
      <c r="E562" s="769"/>
      <c r="F562" s="414" t="s">
        <v>1017</v>
      </c>
      <c r="G562" s="70">
        <v>186</v>
      </c>
      <c r="H562" s="71">
        <v>21</v>
      </c>
      <c r="I562" s="72">
        <v>435</v>
      </c>
      <c r="J562" s="415">
        <v>0</v>
      </c>
      <c r="K562" s="418">
        <v>99292.23</v>
      </c>
      <c r="L562" s="152">
        <f t="shared" si="122"/>
        <v>0</v>
      </c>
      <c r="M562" s="76"/>
      <c r="N562" s="77"/>
      <c r="O562" s="73">
        <f t="shared" si="123"/>
        <v>0</v>
      </c>
      <c r="P562" s="76"/>
      <c r="Q562" s="76"/>
      <c r="R562" s="77">
        <f t="shared" si="119"/>
        <v>0</v>
      </c>
      <c r="S562" s="76">
        <f t="shared" si="124"/>
        <v>0</v>
      </c>
      <c r="T562" s="76"/>
      <c r="U562" s="77">
        <f>ROUND(T562*$K562,2)</f>
        <v>0</v>
      </c>
      <c r="V562" s="76"/>
      <c r="W562" s="77">
        <f>ROUND(V562*$K562,2)</f>
        <v>0</v>
      </c>
      <c r="X562" s="76"/>
      <c r="Y562" s="77">
        <f>ROUND(X562*$K562,2)</f>
        <v>0</v>
      </c>
      <c r="Z562" s="73">
        <f t="shared" si="125"/>
        <v>0</v>
      </c>
      <c r="AA562" s="73">
        <f t="shared" si="126"/>
        <v>0</v>
      </c>
      <c r="AB562" s="76"/>
      <c r="AC562" s="77">
        <f>ROUND(AB562*$K562,2)</f>
        <v>0</v>
      </c>
      <c r="AD562" s="76"/>
      <c r="AE562" s="73"/>
      <c r="AF562" s="73"/>
      <c r="AG562" s="73"/>
    </row>
    <row r="563" spans="1:33" s="17" customFormat="1" ht="53.25" hidden="1" customHeight="1" x14ac:dyDescent="0.25">
      <c r="A563" s="776"/>
      <c r="B563" s="757"/>
      <c r="C563" s="742"/>
      <c r="D563" s="755"/>
      <c r="E563" s="756"/>
      <c r="F563" s="129" t="s">
        <v>1018</v>
      </c>
      <c r="G563" s="70">
        <v>186</v>
      </c>
      <c r="H563" s="71">
        <v>20</v>
      </c>
      <c r="I563" s="72">
        <v>436</v>
      </c>
      <c r="J563" s="415">
        <v>0</v>
      </c>
      <c r="K563" s="418">
        <v>99292.23</v>
      </c>
      <c r="L563" s="75">
        <f t="shared" si="122"/>
        <v>0</v>
      </c>
      <c r="M563" s="76"/>
      <c r="N563" s="77"/>
      <c r="O563" s="73">
        <f t="shared" si="123"/>
        <v>0</v>
      </c>
      <c r="P563" s="76"/>
      <c r="Q563" s="76"/>
      <c r="R563" s="77">
        <f t="shared" si="119"/>
        <v>0</v>
      </c>
      <c r="S563" s="76">
        <f t="shared" si="124"/>
        <v>0</v>
      </c>
      <c r="T563" s="76"/>
      <c r="U563" s="78"/>
      <c r="V563" s="76"/>
      <c r="W563" s="78"/>
      <c r="X563" s="76"/>
      <c r="Y563" s="78"/>
      <c r="Z563" s="73">
        <f t="shared" si="125"/>
        <v>0</v>
      </c>
      <c r="AA563" s="73">
        <f t="shared" si="126"/>
        <v>0</v>
      </c>
      <c r="AB563" s="76"/>
      <c r="AC563" s="77"/>
      <c r="AD563" s="76"/>
      <c r="AE563" s="77"/>
      <c r="AF563" s="76"/>
      <c r="AG563" s="77"/>
    </row>
    <row r="564" spans="1:33" s="17" customFormat="1" ht="53.25" hidden="1" customHeight="1" x14ac:dyDescent="0.25">
      <c r="A564" s="776"/>
      <c r="B564" s="757"/>
      <c r="C564" s="770" t="s">
        <v>1019</v>
      </c>
      <c r="D564" s="765" t="s">
        <v>1020</v>
      </c>
      <c r="E564" s="768" t="s">
        <v>41</v>
      </c>
      <c r="F564" s="129" t="s">
        <v>1021</v>
      </c>
      <c r="G564" s="70">
        <v>186</v>
      </c>
      <c r="H564" s="71">
        <v>1058</v>
      </c>
      <c r="I564" s="72">
        <v>437</v>
      </c>
      <c r="J564" s="415">
        <v>0</v>
      </c>
      <c r="K564" s="418">
        <v>99292.23</v>
      </c>
      <c r="L564" s="75">
        <f t="shared" si="122"/>
        <v>0</v>
      </c>
      <c r="M564" s="76"/>
      <c r="N564" s="77"/>
      <c r="O564" s="73">
        <f t="shared" si="123"/>
        <v>0</v>
      </c>
      <c r="P564" s="76"/>
      <c r="Q564" s="76"/>
      <c r="R564" s="77">
        <f t="shared" si="119"/>
        <v>0</v>
      </c>
      <c r="S564" s="76">
        <f t="shared" si="124"/>
        <v>0</v>
      </c>
      <c r="T564" s="76"/>
      <c r="U564" s="78"/>
      <c r="V564" s="76"/>
      <c r="W564" s="78"/>
      <c r="X564" s="76"/>
      <c r="Y564" s="78"/>
      <c r="Z564" s="73">
        <f t="shared" si="125"/>
        <v>0</v>
      </c>
      <c r="AA564" s="73">
        <f t="shared" si="126"/>
        <v>0</v>
      </c>
      <c r="AB564" s="76"/>
      <c r="AC564" s="77"/>
      <c r="AD564" s="76"/>
      <c r="AE564" s="77"/>
      <c r="AF564" s="76"/>
      <c r="AG564" s="77"/>
    </row>
    <row r="565" spans="1:33" s="17" customFormat="1" ht="53.25" hidden="1" customHeight="1" x14ac:dyDescent="0.25">
      <c r="A565" s="776"/>
      <c r="B565" s="758"/>
      <c r="C565" s="771"/>
      <c r="D565" s="755"/>
      <c r="E565" s="756"/>
      <c r="F565" s="129" t="s">
        <v>1022</v>
      </c>
      <c r="G565" s="70">
        <v>186</v>
      </c>
      <c r="H565" s="71">
        <v>1057</v>
      </c>
      <c r="I565" s="72">
        <v>438</v>
      </c>
      <c r="J565" s="415">
        <v>0</v>
      </c>
      <c r="K565" s="418">
        <v>99292.23</v>
      </c>
      <c r="L565" s="75">
        <f t="shared" si="122"/>
        <v>0</v>
      </c>
      <c r="M565" s="76"/>
      <c r="N565" s="77"/>
      <c r="O565" s="73">
        <f t="shared" si="123"/>
        <v>0</v>
      </c>
      <c r="P565" s="76"/>
      <c r="Q565" s="76"/>
      <c r="R565" s="77">
        <f t="shared" si="119"/>
        <v>0</v>
      </c>
      <c r="S565" s="76">
        <f t="shared" si="124"/>
        <v>0</v>
      </c>
      <c r="T565" s="76"/>
      <c r="U565" s="78"/>
      <c r="V565" s="76"/>
      <c r="W565" s="78"/>
      <c r="X565" s="76"/>
      <c r="Y565" s="78"/>
      <c r="Z565" s="73">
        <f t="shared" si="125"/>
        <v>0</v>
      </c>
      <c r="AA565" s="73">
        <f t="shared" si="126"/>
        <v>0</v>
      </c>
      <c r="AB565" s="76"/>
      <c r="AC565" s="77"/>
      <c r="AD565" s="76"/>
      <c r="AE565" s="77"/>
      <c r="AF565" s="76"/>
      <c r="AG565" s="77"/>
    </row>
    <row r="566" spans="1:33" s="17" customFormat="1" ht="53.25" hidden="1" customHeight="1" x14ac:dyDescent="0.25">
      <c r="A566" s="785"/>
      <c r="B566" s="149" t="s">
        <v>1023</v>
      </c>
      <c r="C566" s="128" t="s">
        <v>1024</v>
      </c>
      <c r="D566" s="90" t="s">
        <v>1025</v>
      </c>
      <c r="E566" s="91" t="s">
        <v>41</v>
      </c>
      <c r="F566" s="129" t="s">
        <v>1026</v>
      </c>
      <c r="G566" s="70">
        <v>209</v>
      </c>
      <c r="H566" s="347">
        <v>19</v>
      </c>
      <c r="I566" s="72">
        <v>439</v>
      </c>
      <c r="J566" s="415">
        <v>0</v>
      </c>
      <c r="K566" s="495">
        <v>99292.23</v>
      </c>
      <c r="L566" s="152">
        <f t="shared" si="122"/>
        <v>0</v>
      </c>
      <c r="M566" s="76"/>
      <c r="N566" s="77"/>
      <c r="O566" s="73">
        <f t="shared" si="123"/>
        <v>0</v>
      </c>
      <c r="P566" s="76"/>
      <c r="Q566" s="349"/>
      <c r="R566" s="350">
        <f t="shared" si="119"/>
        <v>0</v>
      </c>
      <c r="S566" s="349">
        <f t="shared" si="124"/>
        <v>0</v>
      </c>
      <c r="T566" s="349"/>
      <c r="U566" s="350">
        <f>ROUND(T566*$K566,2)</f>
        <v>0</v>
      </c>
      <c r="V566" s="349"/>
      <c r="W566" s="350">
        <f>ROUND(V566*$K566,2)</f>
        <v>0</v>
      </c>
      <c r="X566" s="349"/>
      <c r="Y566" s="350">
        <f>ROUND(X566*$K566,2)</f>
        <v>0</v>
      </c>
      <c r="Z566" s="351">
        <f t="shared" si="125"/>
        <v>0</v>
      </c>
      <c r="AA566" s="351">
        <f t="shared" si="126"/>
        <v>0</v>
      </c>
      <c r="AB566" s="349"/>
      <c r="AC566" s="350">
        <f>ROUND(AB566*$K566,2)</f>
        <v>0</v>
      </c>
      <c r="AD566" s="76"/>
      <c r="AE566" s="73"/>
      <c r="AF566" s="73"/>
      <c r="AG566" s="73"/>
    </row>
    <row r="567" spans="1:33" s="17" customFormat="1" ht="85.5" hidden="1" customHeight="1" x14ac:dyDescent="0.25">
      <c r="A567" s="131" t="s">
        <v>1027</v>
      </c>
      <c r="B567" s="149" t="s">
        <v>1028</v>
      </c>
      <c r="C567" s="128" t="s">
        <v>1029</v>
      </c>
      <c r="D567" s="90" t="s">
        <v>1030</v>
      </c>
      <c r="E567" s="91" t="s">
        <v>41</v>
      </c>
      <c r="F567" s="129" t="s">
        <v>1031</v>
      </c>
      <c r="G567" s="70">
        <v>185</v>
      </c>
      <c r="H567" s="71">
        <v>1098</v>
      </c>
      <c r="I567" s="72">
        <v>528</v>
      </c>
      <c r="J567" s="415">
        <v>0</v>
      </c>
      <c r="K567" s="496">
        <v>146016.17000000001</v>
      </c>
      <c r="L567" s="152">
        <f t="shared" si="122"/>
        <v>0</v>
      </c>
      <c r="M567" s="76"/>
      <c r="N567" s="77"/>
      <c r="O567" s="73">
        <f t="shared" si="123"/>
        <v>0</v>
      </c>
      <c r="P567" s="76"/>
      <c r="Q567" s="349"/>
      <c r="R567" s="350">
        <f t="shared" si="119"/>
        <v>0</v>
      </c>
      <c r="S567" s="349">
        <f t="shared" si="124"/>
        <v>0</v>
      </c>
      <c r="T567" s="349"/>
      <c r="U567" s="352"/>
      <c r="V567" s="349"/>
      <c r="W567" s="352"/>
      <c r="X567" s="349"/>
      <c r="Y567" s="352"/>
      <c r="Z567" s="351">
        <f t="shared" si="125"/>
        <v>0</v>
      </c>
      <c r="AA567" s="351">
        <f t="shared" si="126"/>
        <v>0</v>
      </c>
      <c r="AB567" s="349"/>
      <c r="AC567" s="350"/>
      <c r="AD567" s="76"/>
      <c r="AE567" s="73"/>
      <c r="AF567" s="73"/>
      <c r="AG567" s="73"/>
    </row>
    <row r="568" spans="1:33" s="17" customFormat="1" ht="25.5" hidden="1" x14ac:dyDescent="0.25">
      <c r="A568" s="159" t="s">
        <v>1032</v>
      </c>
      <c r="B568" s="188"/>
      <c r="C568" s="189"/>
      <c r="D568" s="189"/>
      <c r="E568" s="189"/>
      <c r="F568" s="190"/>
      <c r="G568" s="159"/>
      <c r="H568" s="191"/>
      <c r="I568" s="192"/>
      <c r="J568" s="435"/>
      <c r="K568" s="436"/>
      <c r="L568" s="138"/>
      <c r="M568" s="138"/>
      <c r="N568" s="138"/>
      <c r="O568" s="138"/>
      <c r="P568" s="138"/>
      <c r="Q568" s="138"/>
      <c r="R568" s="138">
        <f t="shared" si="119"/>
        <v>0</v>
      </c>
      <c r="S568" s="138"/>
      <c r="T568" s="138"/>
      <c r="U568" s="138"/>
      <c r="V568" s="138"/>
      <c r="W568" s="138"/>
      <c r="X568" s="138"/>
      <c r="Y568" s="138"/>
      <c r="Z568" s="274"/>
      <c r="AA568" s="274"/>
      <c r="AB568" s="138"/>
      <c r="AC568" s="138"/>
      <c r="AD568" s="138"/>
      <c r="AE568" s="138"/>
      <c r="AF568" s="138"/>
      <c r="AG568" s="138"/>
    </row>
    <row r="569" spans="1:33" s="17" customFormat="1" ht="25.5" hidden="1" x14ac:dyDescent="0.25">
      <c r="A569" s="109" t="s">
        <v>1033</v>
      </c>
      <c r="B569" s="110"/>
      <c r="C569" s="111"/>
      <c r="D569" s="111"/>
      <c r="E569" s="111"/>
      <c r="F569" s="112"/>
      <c r="G569" s="109"/>
      <c r="H569" s="142"/>
      <c r="I569" s="143"/>
      <c r="J569" s="460">
        <v>0</v>
      </c>
      <c r="K569" s="59"/>
      <c r="L569" s="144">
        <f t="shared" ref="L569:AC569" si="127">SUM(L570:L583)</f>
        <v>0</v>
      </c>
      <c r="M569" s="60">
        <f t="shared" si="127"/>
        <v>0</v>
      </c>
      <c r="N569" s="61">
        <f t="shared" si="127"/>
        <v>0</v>
      </c>
      <c r="O569" s="355">
        <f t="shared" si="127"/>
        <v>0</v>
      </c>
      <c r="P569" s="356">
        <f t="shared" si="127"/>
        <v>0</v>
      </c>
      <c r="Q569" s="356">
        <f t="shared" si="127"/>
        <v>0</v>
      </c>
      <c r="R569" s="357">
        <f t="shared" si="119"/>
        <v>0</v>
      </c>
      <c r="S569" s="356">
        <f t="shared" si="127"/>
        <v>0</v>
      </c>
      <c r="T569" s="356">
        <f t="shared" si="127"/>
        <v>0</v>
      </c>
      <c r="U569" s="358">
        <f t="shared" si="127"/>
        <v>0</v>
      </c>
      <c r="V569" s="356">
        <f t="shared" si="127"/>
        <v>0</v>
      </c>
      <c r="W569" s="358">
        <f t="shared" si="127"/>
        <v>0</v>
      </c>
      <c r="X569" s="356">
        <f t="shared" si="127"/>
        <v>0</v>
      </c>
      <c r="Y569" s="358">
        <f t="shared" si="127"/>
        <v>0</v>
      </c>
      <c r="Z569" s="359">
        <f t="shared" si="127"/>
        <v>0</v>
      </c>
      <c r="AA569" s="359">
        <f>SUM(AA570:AA583)</f>
        <v>0</v>
      </c>
      <c r="AB569" s="360">
        <f t="shared" si="127"/>
        <v>0</v>
      </c>
      <c r="AC569" s="361">
        <f t="shared" si="127"/>
        <v>0</v>
      </c>
      <c r="AD569" s="126">
        <f>SUM(AD570:AD583)</f>
        <v>0</v>
      </c>
      <c r="AE569" s="126">
        <f>SUM(AE570:AE583)</f>
        <v>0</v>
      </c>
      <c r="AF569" s="126">
        <f>SUM(AF570:AF583)</f>
        <v>0</v>
      </c>
      <c r="AG569" s="126">
        <f>SUM(AG570:AG583)</f>
        <v>0</v>
      </c>
    </row>
    <row r="570" spans="1:33" s="17" customFormat="1" ht="63.75" hidden="1" customHeight="1" x14ac:dyDescent="0.25">
      <c r="A570" s="809" t="s">
        <v>1034</v>
      </c>
      <c r="B570" s="819" t="s">
        <v>1035</v>
      </c>
      <c r="C570" s="222" t="s">
        <v>1036</v>
      </c>
      <c r="D570" s="90" t="s">
        <v>1037</v>
      </c>
      <c r="E570" s="91" t="s">
        <v>41</v>
      </c>
      <c r="F570" s="129" t="s">
        <v>1038</v>
      </c>
      <c r="G570" s="70">
        <v>201</v>
      </c>
      <c r="H570" s="71">
        <v>1056</v>
      </c>
      <c r="I570" s="72">
        <v>440</v>
      </c>
      <c r="J570" s="415">
        <v>0</v>
      </c>
      <c r="K570" s="496">
        <v>129231.83</v>
      </c>
      <c r="L570" s="152">
        <f t="shared" ref="L570:L583" si="128">ROUND(J570*$K570,2)</f>
        <v>0</v>
      </c>
      <c r="M570" s="76"/>
      <c r="N570" s="77"/>
      <c r="O570" s="73">
        <f t="shared" ref="O570:O583" si="129">ROUND(J570/12*AH$5,0)</f>
        <v>0</v>
      </c>
      <c r="P570" s="76"/>
      <c r="Q570" s="349"/>
      <c r="R570" s="350">
        <f t="shared" si="119"/>
        <v>0</v>
      </c>
      <c r="S570" s="349">
        <f t="shared" ref="S570:S588" si="130">J570-P570</f>
        <v>0</v>
      </c>
      <c r="T570" s="349"/>
      <c r="U570" s="352"/>
      <c r="V570" s="349"/>
      <c r="W570" s="352"/>
      <c r="X570" s="349"/>
      <c r="Y570" s="352"/>
      <c r="Z570" s="351">
        <f t="shared" ref="Z570:Z583" si="131">P570-O570</f>
        <v>0</v>
      </c>
      <c r="AA570" s="351">
        <f t="shared" ref="AA570:AA583" si="132">P570-J570</f>
        <v>0</v>
      </c>
      <c r="AB570" s="349"/>
      <c r="AC570" s="350">
        <f>ROUND(AB570*$K570,2)</f>
        <v>0</v>
      </c>
      <c r="AD570" s="76"/>
      <c r="AE570" s="73"/>
      <c r="AF570" s="73"/>
      <c r="AG570" s="73"/>
    </row>
    <row r="571" spans="1:33" s="17" customFormat="1" ht="63.75" hidden="1" customHeight="1" x14ac:dyDescent="0.25">
      <c r="A571" s="747"/>
      <c r="B571" s="751"/>
      <c r="C571" s="128" t="s">
        <v>1039</v>
      </c>
      <c r="D571" s="90" t="s">
        <v>1040</v>
      </c>
      <c r="E571" s="91" t="s">
        <v>41</v>
      </c>
      <c r="F571" s="129" t="s">
        <v>1041</v>
      </c>
      <c r="G571" s="70">
        <v>201</v>
      </c>
      <c r="H571" s="71">
        <v>18</v>
      </c>
      <c r="I571" s="72">
        <v>441</v>
      </c>
      <c r="J571" s="415">
        <v>0</v>
      </c>
      <c r="K571" s="418">
        <v>129231.83</v>
      </c>
      <c r="L571" s="75">
        <f t="shared" si="128"/>
        <v>0</v>
      </c>
      <c r="M571" s="76"/>
      <c r="N571" s="77"/>
      <c r="O571" s="73">
        <f t="shared" si="129"/>
        <v>0</v>
      </c>
      <c r="P571" s="76"/>
      <c r="Q571" s="76"/>
      <c r="R571" s="77">
        <f t="shared" si="119"/>
        <v>0</v>
      </c>
      <c r="S571" s="76">
        <f t="shared" si="130"/>
        <v>0</v>
      </c>
      <c r="T571" s="76"/>
      <c r="U571" s="78"/>
      <c r="V571" s="76"/>
      <c r="W571" s="78"/>
      <c r="X571" s="76"/>
      <c r="Y571" s="78"/>
      <c r="Z571" s="73">
        <f t="shared" si="131"/>
        <v>0</v>
      </c>
      <c r="AA571" s="73">
        <f t="shared" si="132"/>
        <v>0</v>
      </c>
      <c r="AB571" s="76"/>
      <c r="AC571" s="77"/>
      <c r="AD571" s="76"/>
      <c r="AE571" s="77"/>
      <c r="AF571" s="76"/>
      <c r="AG571" s="77"/>
    </row>
    <row r="572" spans="1:33" s="17" customFormat="1" ht="63.75" hidden="1" customHeight="1" x14ac:dyDescent="0.25">
      <c r="A572" s="747"/>
      <c r="B572" s="751"/>
      <c r="C572" s="741" t="s">
        <v>1042</v>
      </c>
      <c r="D572" s="765" t="s">
        <v>1043</v>
      </c>
      <c r="E572" s="768" t="s">
        <v>41</v>
      </c>
      <c r="F572" s="129" t="s">
        <v>1044</v>
      </c>
      <c r="G572" s="70">
        <v>201</v>
      </c>
      <c r="H572" s="71">
        <v>17</v>
      </c>
      <c r="I572" s="72">
        <v>442</v>
      </c>
      <c r="J572" s="415">
        <v>0</v>
      </c>
      <c r="K572" s="418">
        <v>129231.83</v>
      </c>
      <c r="L572" s="220">
        <f t="shared" si="128"/>
        <v>0</v>
      </c>
      <c r="M572" s="76"/>
      <c r="N572" s="77"/>
      <c r="O572" s="73">
        <f t="shared" si="129"/>
        <v>0</v>
      </c>
      <c r="P572" s="76"/>
      <c r="Q572" s="76"/>
      <c r="R572" s="77">
        <f t="shared" si="119"/>
        <v>0</v>
      </c>
      <c r="S572" s="76">
        <f t="shared" si="130"/>
        <v>0</v>
      </c>
      <c r="T572" s="76"/>
      <c r="U572" s="78"/>
      <c r="V572" s="76"/>
      <c r="W572" s="77">
        <f>ROUND(V572*$K572,2)</f>
        <v>0</v>
      </c>
      <c r="X572" s="76"/>
      <c r="Y572" s="77">
        <f>ROUND(X572*$K572,2)</f>
        <v>0</v>
      </c>
      <c r="Z572" s="73">
        <f t="shared" si="131"/>
        <v>0</v>
      </c>
      <c r="AA572" s="73">
        <f t="shared" si="132"/>
        <v>0</v>
      </c>
      <c r="AB572" s="76"/>
      <c r="AC572" s="350">
        <f>ROUND(AB572*$K572,2)</f>
        <v>0</v>
      </c>
      <c r="AD572" s="76"/>
      <c r="AE572" s="77"/>
      <c r="AF572" s="76"/>
      <c r="AG572" s="77"/>
    </row>
    <row r="573" spans="1:33" s="17" customFormat="1" ht="63.75" hidden="1" customHeight="1" x14ac:dyDescent="0.25">
      <c r="A573" s="747"/>
      <c r="B573" s="751"/>
      <c r="C573" s="742"/>
      <c r="D573" s="755"/>
      <c r="E573" s="756"/>
      <c r="F573" s="129" t="s">
        <v>1045</v>
      </c>
      <c r="G573" s="70">
        <v>201</v>
      </c>
      <c r="H573" s="71">
        <v>16</v>
      </c>
      <c r="I573" s="72">
        <v>443</v>
      </c>
      <c r="J573" s="415">
        <v>0</v>
      </c>
      <c r="K573" s="418">
        <v>129231.83</v>
      </c>
      <c r="L573" s="75">
        <f t="shared" si="128"/>
        <v>0</v>
      </c>
      <c r="M573" s="76"/>
      <c r="N573" s="77"/>
      <c r="O573" s="73">
        <f t="shared" si="129"/>
        <v>0</v>
      </c>
      <c r="P573" s="76"/>
      <c r="Q573" s="76"/>
      <c r="R573" s="77">
        <f t="shared" si="119"/>
        <v>0</v>
      </c>
      <c r="S573" s="76">
        <f t="shared" si="130"/>
        <v>0</v>
      </c>
      <c r="T573" s="76"/>
      <c r="U573" s="78"/>
      <c r="V573" s="76"/>
      <c r="W573" s="78"/>
      <c r="X573" s="76"/>
      <c r="Y573" s="78"/>
      <c r="Z573" s="73">
        <f t="shared" si="131"/>
        <v>0</v>
      </c>
      <c r="AA573" s="73">
        <f t="shared" si="132"/>
        <v>0</v>
      </c>
      <c r="AB573" s="76"/>
      <c r="AC573" s="77"/>
      <c r="AD573" s="76"/>
      <c r="AE573" s="77"/>
      <c r="AF573" s="76"/>
      <c r="AG573" s="77"/>
    </row>
    <row r="574" spans="1:33" s="17" customFormat="1" ht="63.75" hidden="1" customHeight="1" x14ac:dyDescent="0.25">
      <c r="A574" s="747"/>
      <c r="B574" s="751"/>
      <c r="C574" s="128" t="s">
        <v>1046</v>
      </c>
      <c r="D574" s="90" t="s">
        <v>1047</v>
      </c>
      <c r="E574" s="91" t="s">
        <v>41</v>
      </c>
      <c r="F574" s="129" t="s">
        <v>1048</v>
      </c>
      <c r="G574" s="70">
        <v>201</v>
      </c>
      <c r="H574" s="71">
        <v>15</v>
      </c>
      <c r="I574" s="72">
        <v>444</v>
      </c>
      <c r="J574" s="415">
        <v>0</v>
      </c>
      <c r="K574" s="495">
        <v>129231.83</v>
      </c>
      <c r="L574" s="152">
        <f t="shared" si="128"/>
        <v>0</v>
      </c>
      <c r="M574" s="76"/>
      <c r="N574" s="77"/>
      <c r="O574" s="73">
        <f t="shared" si="129"/>
        <v>0</v>
      </c>
      <c r="P574" s="76"/>
      <c r="Q574" s="349"/>
      <c r="R574" s="350">
        <f t="shared" si="119"/>
        <v>0</v>
      </c>
      <c r="S574" s="349">
        <f t="shared" si="130"/>
        <v>0</v>
      </c>
      <c r="T574" s="349"/>
      <c r="U574" s="352"/>
      <c r="V574" s="349"/>
      <c r="W574" s="350">
        <f>ROUND(V574*$K574,2)</f>
        <v>0</v>
      </c>
      <c r="X574" s="349"/>
      <c r="Y574" s="350">
        <f>ROUND(X574*$K574,2)</f>
        <v>0</v>
      </c>
      <c r="Z574" s="351">
        <f t="shared" si="131"/>
        <v>0</v>
      </c>
      <c r="AA574" s="351">
        <f t="shared" si="132"/>
        <v>0</v>
      </c>
      <c r="AB574" s="76"/>
      <c r="AC574" s="350">
        <f>ROUND(AB574*$K574,2)</f>
        <v>0</v>
      </c>
      <c r="AD574" s="76"/>
      <c r="AE574" s="73"/>
      <c r="AF574" s="73"/>
      <c r="AG574" s="73"/>
    </row>
    <row r="575" spans="1:33" s="17" customFormat="1" ht="63.75" hidden="1" customHeight="1" x14ac:dyDescent="0.25">
      <c r="A575" s="747"/>
      <c r="B575" s="751"/>
      <c r="C575" s="128" t="s">
        <v>1049</v>
      </c>
      <c r="D575" s="90" t="s">
        <v>1050</v>
      </c>
      <c r="E575" s="91" t="s">
        <v>41</v>
      </c>
      <c r="F575" s="129" t="s">
        <v>1051</v>
      </c>
      <c r="G575" s="70">
        <v>201</v>
      </c>
      <c r="H575" s="71">
        <v>14</v>
      </c>
      <c r="I575" s="72">
        <v>445</v>
      </c>
      <c r="J575" s="415">
        <v>0</v>
      </c>
      <c r="K575" s="418">
        <v>129231.83</v>
      </c>
      <c r="L575" s="75">
        <f t="shared" si="128"/>
        <v>0</v>
      </c>
      <c r="M575" s="76"/>
      <c r="N575" s="77"/>
      <c r="O575" s="73">
        <f t="shared" si="129"/>
        <v>0</v>
      </c>
      <c r="P575" s="76"/>
      <c r="Q575" s="76"/>
      <c r="R575" s="77">
        <f t="shared" si="119"/>
        <v>0</v>
      </c>
      <c r="S575" s="76">
        <f t="shared" si="130"/>
        <v>0</v>
      </c>
      <c r="T575" s="76"/>
      <c r="U575" s="78"/>
      <c r="V575" s="76"/>
      <c r="W575" s="78"/>
      <c r="X575" s="76"/>
      <c r="Y575" s="78"/>
      <c r="Z575" s="73">
        <f t="shared" si="131"/>
        <v>0</v>
      </c>
      <c r="AA575" s="73">
        <f t="shared" si="132"/>
        <v>0</v>
      </c>
      <c r="AB575" s="76"/>
      <c r="AC575" s="77"/>
      <c r="AD575" s="76"/>
      <c r="AE575" s="77"/>
      <c r="AF575" s="76"/>
      <c r="AG575" s="77"/>
    </row>
    <row r="576" spans="1:33" s="17" customFormat="1" ht="63.75" hidden="1" customHeight="1" x14ac:dyDescent="0.25">
      <c r="A576" s="747"/>
      <c r="B576" s="752"/>
      <c r="C576" s="363" t="s">
        <v>1052</v>
      </c>
      <c r="D576" s="364" t="s">
        <v>1053</v>
      </c>
      <c r="E576" s="365" t="s">
        <v>41</v>
      </c>
      <c r="F576" s="366" t="s">
        <v>1054</v>
      </c>
      <c r="G576" s="336">
        <v>201</v>
      </c>
      <c r="H576" s="337">
        <v>6</v>
      </c>
      <c r="I576" s="338">
        <v>546</v>
      </c>
      <c r="J576" s="415">
        <v>0</v>
      </c>
      <c r="K576" s="491">
        <v>129231.83</v>
      </c>
      <c r="L576" s="75">
        <f t="shared" si="128"/>
        <v>0</v>
      </c>
      <c r="M576" s="76"/>
      <c r="N576" s="77"/>
      <c r="O576" s="73">
        <f t="shared" si="129"/>
        <v>0</v>
      </c>
      <c r="P576" s="76"/>
      <c r="Q576" s="76"/>
      <c r="R576" s="77">
        <f t="shared" si="119"/>
        <v>0</v>
      </c>
      <c r="S576" s="76">
        <f t="shared" si="130"/>
        <v>0</v>
      </c>
      <c r="T576" s="76"/>
      <c r="U576" s="78"/>
      <c r="V576" s="76"/>
      <c r="W576" s="78"/>
      <c r="X576" s="76"/>
      <c r="Y576" s="78"/>
      <c r="Z576" s="73">
        <f t="shared" si="131"/>
        <v>0</v>
      </c>
      <c r="AA576" s="73">
        <f t="shared" si="132"/>
        <v>0</v>
      </c>
      <c r="AB576" s="76"/>
      <c r="AC576" s="77"/>
      <c r="AD576" s="76"/>
      <c r="AE576" s="77"/>
      <c r="AF576" s="76"/>
      <c r="AG576" s="77"/>
    </row>
    <row r="577" spans="1:33" s="17" customFormat="1" ht="63.75" hidden="1" customHeight="1" x14ac:dyDescent="0.25">
      <c r="A577" s="747"/>
      <c r="B577" s="736" t="s">
        <v>1055</v>
      </c>
      <c r="C577" s="128" t="s">
        <v>1056</v>
      </c>
      <c r="D577" s="90" t="s">
        <v>1057</v>
      </c>
      <c r="E577" s="91" t="s">
        <v>41</v>
      </c>
      <c r="F577" s="129" t="s">
        <v>1058</v>
      </c>
      <c r="G577" s="70">
        <v>200</v>
      </c>
      <c r="H577" s="71">
        <v>13</v>
      </c>
      <c r="I577" s="72">
        <v>446</v>
      </c>
      <c r="J577" s="415">
        <v>0</v>
      </c>
      <c r="K577" s="418">
        <v>129231.83</v>
      </c>
      <c r="L577" s="75">
        <f t="shared" si="128"/>
        <v>0</v>
      </c>
      <c r="M577" s="76"/>
      <c r="N577" s="77"/>
      <c r="O577" s="73">
        <f t="shared" si="129"/>
        <v>0</v>
      </c>
      <c r="P577" s="76"/>
      <c r="Q577" s="76"/>
      <c r="R577" s="77">
        <f t="shared" si="119"/>
        <v>0</v>
      </c>
      <c r="S577" s="76">
        <f t="shared" si="130"/>
        <v>0</v>
      </c>
      <c r="T577" s="76"/>
      <c r="U577" s="78"/>
      <c r="V577" s="76"/>
      <c r="W577" s="78"/>
      <c r="X577" s="76"/>
      <c r="Y577" s="78"/>
      <c r="Z577" s="73">
        <f t="shared" si="131"/>
        <v>0</v>
      </c>
      <c r="AA577" s="73">
        <f t="shared" si="132"/>
        <v>0</v>
      </c>
      <c r="AB577" s="76"/>
      <c r="AC577" s="77"/>
      <c r="AD577" s="76"/>
      <c r="AE577" s="77"/>
      <c r="AF577" s="76"/>
      <c r="AG577" s="77"/>
    </row>
    <row r="578" spans="1:33" s="17" customFormat="1" ht="63.75" hidden="1" customHeight="1" x14ac:dyDescent="0.25">
      <c r="A578" s="747"/>
      <c r="B578" s="757"/>
      <c r="C578" s="741" t="s">
        <v>1059</v>
      </c>
      <c r="D578" s="90" t="s">
        <v>1060</v>
      </c>
      <c r="E578" s="91" t="s">
        <v>41</v>
      </c>
      <c r="F578" s="129" t="s">
        <v>1061</v>
      </c>
      <c r="G578" s="70">
        <v>200</v>
      </c>
      <c r="H578" s="71">
        <v>12</v>
      </c>
      <c r="I578" s="72">
        <v>447</v>
      </c>
      <c r="J578" s="415">
        <v>0</v>
      </c>
      <c r="K578" s="418">
        <v>129231.83</v>
      </c>
      <c r="L578" s="75">
        <f t="shared" si="128"/>
        <v>0</v>
      </c>
      <c r="M578" s="76"/>
      <c r="N578" s="77"/>
      <c r="O578" s="73">
        <f t="shared" si="129"/>
        <v>0</v>
      </c>
      <c r="P578" s="76"/>
      <c r="Q578" s="76"/>
      <c r="R578" s="77">
        <f t="shared" si="119"/>
        <v>0</v>
      </c>
      <c r="S578" s="76">
        <f t="shared" si="130"/>
        <v>0</v>
      </c>
      <c r="T578" s="76"/>
      <c r="U578" s="78"/>
      <c r="V578" s="76"/>
      <c r="W578" s="78"/>
      <c r="X578" s="76"/>
      <c r="Y578" s="78"/>
      <c r="Z578" s="73">
        <f t="shared" si="131"/>
        <v>0</v>
      </c>
      <c r="AA578" s="73">
        <f t="shared" si="132"/>
        <v>0</v>
      </c>
      <c r="AB578" s="76"/>
      <c r="AC578" s="77"/>
      <c r="AD578" s="76"/>
      <c r="AE578" s="77"/>
      <c r="AF578" s="76"/>
      <c r="AG578" s="77"/>
    </row>
    <row r="579" spans="1:33" s="17" customFormat="1" ht="63.75" hidden="1" customHeight="1" x14ac:dyDescent="0.25">
      <c r="A579" s="747"/>
      <c r="B579" s="758"/>
      <c r="C579" s="742"/>
      <c r="D579" s="90" t="s">
        <v>1062</v>
      </c>
      <c r="E579" s="91" t="s">
        <v>41</v>
      </c>
      <c r="F579" s="129" t="s">
        <v>1063</v>
      </c>
      <c r="G579" s="70">
        <v>200</v>
      </c>
      <c r="H579" s="71">
        <v>11</v>
      </c>
      <c r="I579" s="72">
        <v>448</v>
      </c>
      <c r="J579" s="415">
        <v>0</v>
      </c>
      <c r="K579" s="418">
        <v>129231.83</v>
      </c>
      <c r="L579" s="75">
        <f t="shared" si="128"/>
        <v>0</v>
      </c>
      <c r="M579" s="76"/>
      <c r="N579" s="77"/>
      <c r="O579" s="73">
        <f t="shared" si="129"/>
        <v>0</v>
      </c>
      <c r="P579" s="76"/>
      <c r="Q579" s="76"/>
      <c r="R579" s="77">
        <f t="shared" si="119"/>
        <v>0</v>
      </c>
      <c r="S579" s="76">
        <f t="shared" si="130"/>
        <v>0</v>
      </c>
      <c r="T579" s="76"/>
      <c r="U579" s="78"/>
      <c r="V579" s="76"/>
      <c r="W579" s="78"/>
      <c r="X579" s="76"/>
      <c r="Y579" s="78"/>
      <c r="Z579" s="73">
        <f t="shared" si="131"/>
        <v>0</v>
      </c>
      <c r="AA579" s="73">
        <f t="shared" si="132"/>
        <v>0</v>
      </c>
      <c r="AB579" s="76"/>
      <c r="AC579" s="77"/>
      <c r="AD579" s="76"/>
      <c r="AE579" s="77"/>
      <c r="AF579" s="76"/>
      <c r="AG579" s="77"/>
    </row>
    <row r="580" spans="1:33" s="17" customFormat="1" ht="63.75" hidden="1" customHeight="1" x14ac:dyDescent="0.25">
      <c r="A580" s="747"/>
      <c r="B580" s="83" t="s">
        <v>1064</v>
      </c>
      <c r="C580" s="128" t="s">
        <v>1065</v>
      </c>
      <c r="D580" s="90" t="s">
        <v>1066</v>
      </c>
      <c r="E580" s="91" t="s">
        <v>41</v>
      </c>
      <c r="F580" s="129" t="s">
        <v>1067</v>
      </c>
      <c r="G580" s="70">
        <v>203</v>
      </c>
      <c r="H580" s="71">
        <v>10</v>
      </c>
      <c r="I580" s="72">
        <v>449</v>
      </c>
      <c r="J580" s="415">
        <v>0</v>
      </c>
      <c r="K580" s="495">
        <v>129231.83</v>
      </c>
      <c r="L580" s="152">
        <f t="shared" si="128"/>
        <v>0</v>
      </c>
      <c r="M580" s="76"/>
      <c r="N580" s="77"/>
      <c r="O580" s="73">
        <f t="shared" si="129"/>
        <v>0</v>
      </c>
      <c r="P580" s="76"/>
      <c r="Q580" s="349"/>
      <c r="R580" s="350">
        <f t="shared" si="119"/>
        <v>0</v>
      </c>
      <c r="S580" s="349">
        <f t="shared" si="130"/>
        <v>0</v>
      </c>
      <c r="T580" s="349"/>
      <c r="U580" s="350">
        <f>ROUND(T580*$K580,2)</f>
        <v>0</v>
      </c>
      <c r="V580" s="349"/>
      <c r="W580" s="350">
        <f>ROUND(V580*$K580,2)</f>
        <v>0</v>
      </c>
      <c r="X580" s="349"/>
      <c r="Y580" s="350">
        <f>ROUND(X580*$K580,2)</f>
        <v>0</v>
      </c>
      <c r="Z580" s="351">
        <f t="shared" si="131"/>
        <v>0</v>
      </c>
      <c r="AA580" s="351">
        <f t="shared" si="132"/>
        <v>0</v>
      </c>
      <c r="AB580" s="349"/>
      <c r="AC580" s="350">
        <f>ROUND(AB580*$K580,2)</f>
        <v>0</v>
      </c>
      <c r="AD580" s="76"/>
      <c r="AE580" s="73"/>
      <c r="AF580" s="73"/>
      <c r="AG580" s="73"/>
    </row>
    <row r="581" spans="1:33" s="17" customFormat="1" ht="63.75" hidden="1" customHeight="1" x14ac:dyDescent="0.25">
      <c r="A581" s="747"/>
      <c r="B581" s="759" t="s">
        <v>1064</v>
      </c>
      <c r="C581" s="367" t="s">
        <v>1068</v>
      </c>
      <c r="D581" s="90" t="s">
        <v>1069</v>
      </c>
      <c r="E581" s="91" t="s">
        <v>41</v>
      </c>
      <c r="F581" s="129" t="s">
        <v>1067</v>
      </c>
      <c r="G581" s="70">
        <v>203</v>
      </c>
      <c r="H581" s="71">
        <v>10</v>
      </c>
      <c r="I581" s="72">
        <v>450</v>
      </c>
      <c r="J581" s="415">
        <v>0</v>
      </c>
      <c r="K581" s="418">
        <v>129231.83</v>
      </c>
      <c r="L581" s="75">
        <f t="shared" si="128"/>
        <v>0</v>
      </c>
      <c r="M581" s="76"/>
      <c r="N581" s="77"/>
      <c r="O581" s="73">
        <f t="shared" si="129"/>
        <v>0</v>
      </c>
      <c r="P581" s="76"/>
      <c r="Q581" s="76"/>
      <c r="R581" s="77">
        <f t="shared" si="119"/>
        <v>0</v>
      </c>
      <c r="S581" s="76">
        <f t="shared" si="130"/>
        <v>0</v>
      </c>
      <c r="T581" s="76"/>
      <c r="U581" s="78"/>
      <c r="V581" s="76"/>
      <c r="W581" s="78"/>
      <c r="X581" s="76"/>
      <c r="Y581" s="78"/>
      <c r="Z581" s="73">
        <f t="shared" si="131"/>
        <v>0</v>
      </c>
      <c r="AA581" s="73">
        <f t="shared" si="132"/>
        <v>0</v>
      </c>
      <c r="AB581" s="76"/>
      <c r="AC581" s="77"/>
      <c r="AD581" s="76"/>
      <c r="AE581" s="77"/>
      <c r="AF581" s="76"/>
      <c r="AG581" s="77"/>
    </row>
    <row r="582" spans="1:33" s="17" customFormat="1" ht="63.75" hidden="1" customHeight="1" x14ac:dyDescent="0.25">
      <c r="A582" s="747"/>
      <c r="B582" s="760"/>
      <c r="C582" s="365" t="s">
        <v>1070</v>
      </c>
      <c r="D582" s="364" t="s">
        <v>1071</v>
      </c>
      <c r="E582" s="364" t="s">
        <v>1072</v>
      </c>
      <c r="F582" s="366" t="s">
        <v>1073</v>
      </c>
      <c r="G582" s="336">
        <v>203</v>
      </c>
      <c r="H582" s="337">
        <v>8</v>
      </c>
      <c r="I582" s="338">
        <v>544</v>
      </c>
      <c r="J582" s="415">
        <v>0</v>
      </c>
      <c r="K582" s="491">
        <v>129231.83</v>
      </c>
      <c r="L582" s="75">
        <f t="shared" si="128"/>
        <v>0</v>
      </c>
      <c r="M582" s="76"/>
      <c r="N582" s="77"/>
      <c r="O582" s="73">
        <f t="shared" si="129"/>
        <v>0</v>
      </c>
      <c r="P582" s="76"/>
      <c r="Q582" s="76"/>
      <c r="R582" s="77">
        <f t="shared" si="119"/>
        <v>0</v>
      </c>
      <c r="S582" s="76">
        <f t="shared" si="130"/>
        <v>0</v>
      </c>
      <c r="T582" s="76"/>
      <c r="U582" s="78"/>
      <c r="V582" s="76"/>
      <c r="W582" s="78"/>
      <c r="X582" s="76"/>
      <c r="Y582" s="78"/>
      <c r="Z582" s="73">
        <f t="shared" si="131"/>
        <v>0</v>
      </c>
      <c r="AA582" s="73">
        <f t="shared" si="132"/>
        <v>0</v>
      </c>
      <c r="AB582" s="76"/>
      <c r="AC582" s="77"/>
      <c r="AD582" s="76"/>
      <c r="AE582" s="77"/>
      <c r="AF582" s="76"/>
      <c r="AG582" s="77"/>
    </row>
    <row r="583" spans="1:33" s="17" customFormat="1" ht="63.75" hidden="1" customHeight="1" x14ac:dyDescent="0.25">
      <c r="A583" s="748"/>
      <c r="B583" s="761"/>
      <c r="C583" s="365" t="s">
        <v>1074</v>
      </c>
      <c r="D583" s="364" t="s">
        <v>1075</v>
      </c>
      <c r="E583" s="364" t="s">
        <v>41</v>
      </c>
      <c r="F583" s="366" t="s">
        <v>1076</v>
      </c>
      <c r="G583" s="336">
        <v>203</v>
      </c>
      <c r="H583" s="337">
        <v>7</v>
      </c>
      <c r="I583" s="338">
        <v>545</v>
      </c>
      <c r="J583" s="415">
        <v>0</v>
      </c>
      <c r="K583" s="491">
        <v>129231.83</v>
      </c>
      <c r="L583" s="75">
        <f t="shared" si="128"/>
        <v>0</v>
      </c>
      <c r="M583" s="76"/>
      <c r="N583" s="77"/>
      <c r="O583" s="73">
        <f t="shared" si="129"/>
        <v>0</v>
      </c>
      <c r="P583" s="76"/>
      <c r="Q583" s="76"/>
      <c r="R583" s="77">
        <f t="shared" si="119"/>
        <v>0</v>
      </c>
      <c r="S583" s="76">
        <f t="shared" si="130"/>
        <v>0</v>
      </c>
      <c r="T583" s="76"/>
      <c r="U583" s="78"/>
      <c r="V583" s="76"/>
      <c r="W583" s="78"/>
      <c r="X583" s="76"/>
      <c r="Y583" s="78"/>
      <c r="Z583" s="73">
        <f t="shared" si="131"/>
        <v>0</v>
      </c>
      <c r="AA583" s="73">
        <f t="shared" si="132"/>
        <v>0</v>
      </c>
      <c r="AB583" s="76"/>
      <c r="AC583" s="77"/>
      <c r="AD583" s="76"/>
      <c r="AE583" s="77"/>
      <c r="AF583" s="76"/>
      <c r="AG583" s="77"/>
    </row>
    <row r="584" spans="1:33" s="17" customFormat="1" ht="25.5" hidden="1" x14ac:dyDescent="0.25">
      <c r="A584" s="159" t="s">
        <v>1077</v>
      </c>
      <c r="B584" s="188"/>
      <c r="C584" s="189"/>
      <c r="D584" s="189"/>
      <c r="E584" s="189"/>
      <c r="F584" s="190"/>
      <c r="G584" s="159"/>
      <c r="H584" s="191"/>
      <c r="I584" s="192"/>
      <c r="J584" s="435"/>
      <c r="K584" s="436"/>
      <c r="L584" s="138"/>
      <c r="M584" s="138"/>
      <c r="N584" s="138"/>
      <c r="O584" s="138"/>
      <c r="P584" s="138"/>
      <c r="Q584" s="138"/>
      <c r="R584" s="138">
        <f t="shared" si="119"/>
        <v>0</v>
      </c>
      <c r="S584" s="138"/>
      <c r="T584" s="138"/>
      <c r="U584" s="138"/>
      <c r="V584" s="138"/>
      <c r="W584" s="138"/>
      <c r="X584" s="138"/>
      <c r="Y584" s="138"/>
      <c r="Z584" s="274"/>
      <c r="AA584" s="274"/>
      <c r="AB584" s="138"/>
      <c r="AC584" s="138"/>
      <c r="AD584" s="138"/>
      <c r="AE584" s="138"/>
      <c r="AF584" s="138"/>
      <c r="AG584" s="138"/>
    </row>
    <row r="585" spans="1:33" s="17" customFormat="1" ht="25.5" hidden="1" x14ac:dyDescent="0.25">
      <c r="A585" s="109" t="s">
        <v>1078</v>
      </c>
      <c r="B585" s="110"/>
      <c r="C585" s="111"/>
      <c r="D585" s="111"/>
      <c r="E585" s="111"/>
      <c r="F585" s="112"/>
      <c r="G585" s="109"/>
      <c r="H585" s="142"/>
      <c r="I585" s="143"/>
      <c r="J585" s="460">
        <v>0</v>
      </c>
      <c r="K585" s="59"/>
      <c r="L585" s="144">
        <f t="shared" ref="L585:AC585" si="133">SUM(L586:L589)</f>
        <v>0</v>
      </c>
      <c r="M585" s="60">
        <f t="shared" si="133"/>
        <v>0</v>
      </c>
      <c r="N585" s="61">
        <f t="shared" si="133"/>
        <v>0</v>
      </c>
      <c r="O585" s="355">
        <f t="shared" si="133"/>
        <v>0</v>
      </c>
      <c r="P585" s="356">
        <f t="shared" si="133"/>
        <v>0</v>
      </c>
      <c r="Q585" s="356">
        <f t="shared" si="133"/>
        <v>0</v>
      </c>
      <c r="R585" s="357">
        <f t="shared" si="119"/>
        <v>0</v>
      </c>
      <c r="S585" s="356">
        <f t="shared" si="133"/>
        <v>0</v>
      </c>
      <c r="T585" s="356">
        <f t="shared" ref="T585:Y585" si="134">SUM(T586:T589)</f>
        <v>0</v>
      </c>
      <c r="U585" s="358">
        <f t="shared" si="134"/>
        <v>0</v>
      </c>
      <c r="V585" s="356">
        <f t="shared" si="134"/>
        <v>0</v>
      </c>
      <c r="W585" s="358">
        <f t="shared" si="134"/>
        <v>0</v>
      </c>
      <c r="X585" s="356">
        <f t="shared" si="134"/>
        <v>0</v>
      </c>
      <c r="Y585" s="358">
        <f t="shared" si="134"/>
        <v>0</v>
      </c>
      <c r="Z585" s="359">
        <f t="shared" si="133"/>
        <v>0</v>
      </c>
      <c r="AA585" s="359">
        <f>SUM(AA586:AA589)</f>
        <v>0</v>
      </c>
      <c r="AB585" s="360">
        <f t="shared" si="133"/>
        <v>0</v>
      </c>
      <c r="AC585" s="361">
        <f t="shared" si="133"/>
        <v>0</v>
      </c>
      <c r="AD585" s="126">
        <f>SUM(AD586:AD589)</f>
        <v>0</v>
      </c>
      <c r="AE585" s="126">
        <f>SUM(AE586:AE589)</f>
        <v>0</v>
      </c>
      <c r="AF585" s="126">
        <f>SUM(AF586:AF589)</f>
        <v>0</v>
      </c>
      <c r="AG585" s="126">
        <f>SUM(AG586:AG589)</f>
        <v>0</v>
      </c>
    </row>
    <row r="586" spans="1:33" s="17" customFormat="1" ht="51.75" hidden="1" customHeight="1" x14ac:dyDescent="0.25">
      <c r="A586" s="734" t="s">
        <v>1079</v>
      </c>
      <c r="B586" s="736" t="s">
        <v>1080</v>
      </c>
      <c r="C586" s="91" t="s">
        <v>1081</v>
      </c>
      <c r="D586" s="90" t="s">
        <v>1082</v>
      </c>
      <c r="E586" s="91" t="s">
        <v>104</v>
      </c>
      <c r="F586" s="129" t="s">
        <v>1083</v>
      </c>
      <c r="G586" s="70">
        <v>212</v>
      </c>
      <c r="H586" s="368">
        <v>9</v>
      </c>
      <c r="I586" s="369">
        <v>529</v>
      </c>
      <c r="J586" s="415">
        <v>0</v>
      </c>
      <c r="K586" s="416">
        <v>196063.35</v>
      </c>
      <c r="L586" s="75">
        <f>ROUND(J586*$K586,2)</f>
        <v>0</v>
      </c>
      <c r="M586" s="76"/>
      <c r="N586" s="77"/>
      <c r="O586" s="73">
        <f>ROUND(J586/12*AH$5,0)</f>
        <v>0</v>
      </c>
      <c r="P586" s="76"/>
      <c r="Q586" s="76"/>
      <c r="R586" s="77">
        <f t="shared" si="119"/>
        <v>0</v>
      </c>
      <c r="S586" s="76">
        <f t="shared" si="130"/>
        <v>0</v>
      </c>
      <c r="T586" s="76"/>
      <c r="U586" s="78"/>
      <c r="V586" s="76"/>
      <c r="W586" s="78"/>
      <c r="X586" s="76"/>
      <c r="Y586" s="78"/>
      <c r="Z586" s="73">
        <f>P586-O586</f>
        <v>0</v>
      </c>
      <c r="AA586" s="73">
        <f>P586-J586</f>
        <v>0</v>
      </c>
      <c r="AB586" s="76"/>
      <c r="AC586" s="77"/>
      <c r="AD586" s="76"/>
      <c r="AE586" s="77"/>
      <c r="AF586" s="76"/>
      <c r="AG586" s="77"/>
    </row>
    <row r="587" spans="1:33" s="17" customFormat="1" ht="51.75" hidden="1" customHeight="1" x14ac:dyDescent="0.25">
      <c r="A587" s="738"/>
      <c r="B587" s="758"/>
      <c r="C587" s="91" t="s">
        <v>1084</v>
      </c>
      <c r="D587" s="90" t="s">
        <v>1085</v>
      </c>
      <c r="E587" s="91" t="s">
        <v>104</v>
      </c>
      <c r="F587" s="129" t="s">
        <v>1086</v>
      </c>
      <c r="G587" s="70">
        <v>212</v>
      </c>
      <c r="H587" s="71">
        <v>1097</v>
      </c>
      <c r="I587" s="72">
        <v>530</v>
      </c>
      <c r="J587" s="415">
        <v>0</v>
      </c>
      <c r="K587" s="495">
        <v>196063.35</v>
      </c>
      <c r="L587" s="152">
        <f>ROUND(J587*$K587,2)</f>
        <v>0</v>
      </c>
      <c r="M587" s="76"/>
      <c r="N587" s="77"/>
      <c r="O587" s="73">
        <f>ROUND(J587/12*AH$5,0)</f>
        <v>0</v>
      </c>
      <c r="P587" s="76"/>
      <c r="Q587" s="349"/>
      <c r="R587" s="350">
        <f t="shared" si="119"/>
        <v>0</v>
      </c>
      <c r="S587" s="349">
        <f t="shared" si="130"/>
        <v>0</v>
      </c>
      <c r="T587" s="349"/>
      <c r="U587" s="352"/>
      <c r="V587" s="76"/>
      <c r="W587" s="77">
        <f>ROUND(V587*$K587,2)</f>
        <v>0</v>
      </c>
      <c r="X587" s="76"/>
      <c r="Y587" s="77">
        <f>ROUND(X587*$K587,2)</f>
        <v>0</v>
      </c>
      <c r="Z587" s="351">
        <f>P587-O587</f>
        <v>0</v>
      </c>
      <c r="AA587" s="351">
        <f>P587-J587</f>
        <v>0</v>
      </c>
      <c r="AB587" s="349"/>
      <c r="AC587" s="350"/>
      <c r="AD587" s="76"/>
      <c r="AE587" s="73"/>
      <c r="AF587" s="73"/>
      <c r="AG587" s="73"/>
    </row>
    <row r="588" spans="1:33" s="17" customFormat="1" ht="51.75" hidden="1" customHeight="1" x14ac:dyDescent="0.25">
      <c r="A588" s="734" t="s">
        <v>1087</v>
      </c>
      <c r="B588" s="739" t="s">
        <v>1088</v>
      </c>
      <c r="C588" s="741" t="s">
        <v>1089</v>
      </c>
      <c r="D588" s="90" t="s">
        <v>1090</v>
      </c>
      <c r="E588" s="91" t="s">
        <v>41</v>
      </c>
      <c r="F588" s="129" t="s">
        <v>1091</v>
      </c>
      <c r="G588" s="70">
        <v>180</v>
      </c>
      <c r="H588" s="71">
        <v>1096</v>
      </c>
      <c r="I588" s="72">
        <v>519</v>
      </c>
      <c r="J588" s="415">
        <v>0</v>
      </c>
      <c r="K588" s="416">
        <v>107272.28</v>
      </c>
      <c r="L588" s="75">
        <f>ROUND(J588*$K588,2)</f>
        <v>0</v>
      </c>
      <c r="M588" s="76"/>
      <c r="N588" s="77"/>
      <c r="O588" s="73">
        <f>ROUND(J588/12*AH$5,0)</f>
        <v>0</v>
      </c>
      <c r="P588" s="76"/>
      <c r="Q588" s="76"/>
      <c r="R588" s="77">
        <f t="shared" si="119"/>
        <v>0</v>
      </c>
      <c r="S588" s="76">
        <f t="shared" si="130"/>
        <v>0</v>
      </c>
      <c r="T588" s="76"/>
      <c r="U588" s="78"/>
      <c r="V588" s="76"/>
      <c r="W588" s="78"/>
      <c r="X588" s="76"/>
      <c r="Y588" s="78"/>
      <c r="Z588" s="73">
        <f>P588-O588</f>
        <v>0</v>
      </c>
      <c r="AA588" s="73">
        <f>P588-J588</f>
        <v>0</v>
      </c>
      <c r="AB588" s="76"/>
      <c r="AC588" s="77"/>
      <c r="AD588" s="76"/>
      <c r="AE588" s="77"/>
      <c r="AF588" s="76"/>
      <c r="AG588" s="77"/>
    </row>
    <row r="589" spans="1:33" s="17" customFormat="1" ht="51.75" hidden="1" customHeight="1" x14ac:dyDescent="0.25">
      <c r="A589" s="738"/>
      <c r="B589" s="740"/>
      <c r="C589" s="742"/>
      <c r="D589" s="90" t="s">
        <v>1092</v>
      </c>
      <c r="E589" s="91" t="s">
        <v>41</v>
      </c>
      <c r="F589" s="129" t="s">
        <v>1093</v>
      </c>
      <c r="G589" s="70">
        <v>180</v>
      </c>
      <c r="H589" s="71">
        <v>1095</v>
      </c>
      <c r="I589" s="72">
        <v>520</v>
      </c>
      <c r="J589" s="415">
        <v>0</v>
      </c>
      <c r="K589" s="418">
        <v>107272.28</v>
      </c>
      <c r="L589" s="75">
        <f>ROUND(J589*$K589,2)</f>
        <v>0</v>
      </c>
      <c r="M589" s="76"/>
      <c r="N589" s="77"/>
      <c r="O589" s="73">
        <f>ROUND(J589/12*AH$5,0)</f>
        <v>0</v>
      </c>
      <c r="P589" s="76"/>
      <c r="Q589" s="76"/>
      <c r="R589" s="77">
        <f t="shared" si="119"/>
        <v>0</v>
      </c>
      <c r="S589" s="76">
        <f>J589-P589</f>
        <v>0</v>
      </c>
      <c r="T589" s="76"/>
      <c r="U589" s="78"/>
      <c r="V589" s="76"/>
      <c r="W589" s="78"/>
      <c r="X589" s="76"/>
      <c r="Y589" s="78"/>
      <c r="Z589" s="73">
        <f>P589-O589</f>
        <v>0</v>
      </c>
      <c r="AA589" s="73">
        <f>P589-J589</f>
        <v>0</v>
      </c>
      <c r="AB589" s="76"/>
      <c r="AC589" s="77"/>
      <c r="AD589" s="76"/>
      <c r="AE589" s="77"/>
      <c r="AF589" s="76"/>
      <c r="AG589" s="77"/>
    </row>
    <row r="590" spans="1:33" ht="45.75" customHeight="1" x14ac:dyDescent="0.25">
      <c r="A590" s="370" t="s">
        <v>1094</v>
      </c>
      <c r="B590" s="371"/>
      <c r="C590" s="503"/>
      <c r="D590" s="370"/>
      <c r="E590" s="370"/>
      <c r="F590" s="503"/>
      <c r="G590" s="370"/>
      <c r="H590" s="372"/>
      <c r="I590" s="373"/>
      <c r="J590" s="379">
        <v>7</v>
      </c>
      <c r="K590" s="381"/>
      <c r="L590" s="376">
        <f t="shared" ref="L590:AG590" si="135">L585+L569+L543+L516+L510+L497+L493+L483+L445+L425+L153+L137+L99+L95+L85+L81+L69+L62+L50+L9</f>
        <v>1005222.28</v>
      </c>
      <c r="M590" s="377">
        <f t="shared" si="135"/>
        <v>6</v>
      </c>
      <c r="N590" s="378">
        <f t="shared" si="135"/>
        <v>0</v>
      </c>
      <c r="O590" s="379">
        <f t="shared" si="135"/>
        <v>5</v>
      </c>
      <c r="P590" s="379">
        <f t="shared" si="135"/>
        <v>6</v>
      </c>
      <c r="Q590" s="379">
        <f t="shared" si="135"/>
        <v>0</v>
      </c>
      <c r="R590" s="380">
        <f>IFERROR(P590/O590*100,0)</f>
        <v>120</v>
      </c>
      <c r="S590" s="379">
        <f t="shared" si="135"/>
        <v>0</v>
      </c>
      <c r="T590" s="379">
        <f t="shared" si="135"/>
        <v>0</v>
      </c>
      <c r="U590" s="381">
        <f t="shared" si="135"/>
        <v>0</v>
      </c>
      <c r="V590" s="379">
        <f t="shared" si="135"/>
        <v>0</v>
      </c>
      <c r="W590" s="381">
        <f t="shared" si="135"/>
        <v>0</v>
      </c>
      <c r="X590" s="379">
        <f t="shared" si="135"/>
        <v>0</v>
      </c>
      <c r="Y590" s="381">
        <f t="shared" si="135"/>
        <v>0</v>
      </c>
      <c r="Z590" s="382">
        <f t="shared" si="135"/>
        <v>1</v>
      </c>
      <c r="AA590" s="382">
        <f t="shared" si="135"/>
        <v>-1</v>
      </c>
      <c r="AB590" s="383">
        <f t="shared" si="135"/>
        <v>0</v>
      </c>
      <c r="AC590" s="384">
        <f t="shared" si="135"/>
        <v>0</v>
      </c>
      <c r="AD590" s="385">
        <f t="shared" si="135"/>
        <v>0</v>
      </c>
      <c r="AE590" s="385">
        <f t="shared" si="135"/>
        <v>0</v>
      </c>
      <c r="AF590" s="385">
        <f t="shared" si="135"/>
        <v>0</v>
      </c>
      <c r="AG590" s="385">
        <f t="shared" si="135"/>
        <v>0</v>
      </c>
    </row>
    <row r="591" spans="1:33" ht="27" customHeight="1" x14ac:dyDescent="0.35">
      <c r="A591" s="586"/>
      <c r="B591" s="648"/>
      <c r="C591" s="587"/>
      <c r="D591" s="587"/>
      <c r="E591" s="647"/>
      <c r="F591" s="648"/>
      <c r="G591" s="587"/>
      <c r="H591" s="587"/>
      <c r="K591" s="723"/>
    </row>
    <row r="592" spans="1:33" x14ac:dyDescent="0.35">
      <c r="A592" s="586"/>
      <c r="B592" s="648"/>
      <c r="C592" s="587"/>
      <c r="D592" s="587"/>
      <c r="E592" s="647"/>
      <c r="F592" s="648"/>
      <c r="G592" s="587"/>
      <c r="H592" s="587"/>
      <c r="K592" s="723"/>
    </row>
    <row r="593" spans="1:13" x14ac:dyDescent="0.35">
      <c r="A593" s="586"/>
      <c r="B593" s="648"/>
      <c r="C593" s="587"/>
      <c r="D593" s="587"/>
      <c r="E593" s="647"/>
      <c r="F593" s="648"/>
      <c r="G593" s="587"/>
      <c r="H593" s="587"/>
      <c r="K593" s="723"/>
      <c r="L593" s="676"/>
    </row>
    <row r="594" spans="1:13" x14ac:dyDescent="0.35">
      <c r="A594" s="586"/>
      <c r="B594" s="648"/>
      <c r="C594" s="587"/>
      <c r="D594" s="587"/>
      <c r="E594" s="647"/>
      <c r="F594" s="648"/>
      <c r="G594" s="587"/>
      <c r="H594" s="587"/>
      <c r="K594" s="723"/>
    </row>
    <row r="595" spans="1:13" x14ac:dyDescent="0.35">
      <c r="A595" s="586"/>
      <c r="B595" s="648"/>
      <c r="C595" s="587"/>
      <c r="D595" s="587"/>
      <c r="E595" s="647"/>
      <c r="F595" s="648"/>
      <c r="G595" s="587"/>
      <c r="H595" s="587"/>
      <c r="K595" s="723"/>
    </row>
    <row r="596" spans="1:13" x14ac:dyDescent="0.35">
      <c r="A596" s="586"/>
      <c r="B596" s="648"/>
      <c r="C596" s="587"/>
      <c r="D596" s="587"/>
      <c r="E596" s="647"/>
      <c r="F596" s="648"/>
      <c r="G596" s="587"/>
      <c r="H596" s="587"/>
      <c r="K596" s="723"/>
      <c r="L596" s="586"/>
      <c r="M596" s="586"/>
    </row>
    <row r="597" spans="1:13" x14ac:dyDescent="0.35">
      <c r="A597" s="586"/>
      <c r="B597" s="648"/>
      <c r="C597" s="587"/>
      <c r="D597" s="587"/>
      <c r="E597" s="647"/>
      <c r="F597" s="648"/>
      <c r="G597" s="587"/>
      <c r="H597" s="587"/>
      <c r="K597" s="723"/>
      <c r="L597" s="586"/>
      <c r="M597" s="586"/>
    </row>
    <row r="598" spans="1:13" x14ac:dyDescent="0.35">
      <c r="A598" s="586"/>
      <c r="B598" s="648"/>
      <c r="C598" s="587"/>
      <c r="D598" s="587"/>
      <c r="E598" s="647"/>
      <c r="F598" s="648"/>
      <c r="G598" s="587"/>
      <c r="H598" s="587"/>
      <c r="K598" s="723"/>
      <c r="L598" s="586"/>
      <c r="M598" s="586"/>
    </row>
    <row r="599" spans="1:13" x14ac:dyDescent="0.35">
      <c r="A599" s="586"/>
      <c r="B599" s="648"/>
      <c r="C599" s="587"/>
      <c r="D599" s="587"/>
      <c r="E599" s="647"/>
      <c r="F599" s="648"/>
      <c r="G599" s="587"/>
      <c r="H599" s="587"/>
      <c r="K599" s="723"/>
      <c r="L599" s="586"/>
      <c r="M599" s="586"/>
    </row>
    <row r="600" spans="1:13" x14ac:dyDescent="0.35">
      <c r="A600" s="586"/>
      <c r="B600" s="648"/>
      <c r="C600" s="587"/>
      <c r="D600" s="587"/>
      <c r="E600" s="647"/>
      <c r="F600" s="648"/>
      <c r="G600" s="587"/>
      <c r="H600" s="587"/>
      <c r="K600" s="723"/>
      <c r="L600" s="586"/>
      <c r="M600" s="586"/>
    </row>
    <row r="601" spans="1:13" x14ac:dyDescent="0.35">
      <c r="A601" s="586"/>
      <c r="B601" s="648"/>
      <c r="C601" s="587"/>
      <c r="D601" s="587"/>
      <c r="E601" s="647"/>
      <c r="F601" s="648"/>
      <c r="G601" s="587"/>
      <c r="H601" s="587"/>
      <c r="K601" s="723"/>
      <c r="L601" s="586"/>
      <c r="M601" s="586"/>
    </row>
    <row r="602" spans="1:13" x14ac:dyDescent="0.35">
      <c r="A602" s="586"/>
      <c r="B602" s="648"/>
      <c r="C602" s="587"/>
      <c r="D602" s="587"/>
      <c r="E602" s="647"/>
      <c r="F602" s="648"/>
      <c r="G602" s="587"/>
      <c r="H602" s="587"/>
      <c r="K602" s="723"/>
      <c r="L602" s="586"/>
      <c r="M602" s="586"/>
    </row>
    <row r="603" spans="1:13" x14ac:dyDescent="0.35">
      <c r="A603" s="586"/>
      <c r="B603" s="648"/>
      <c r="C603" s="587"/>
      <c r="D603" s="587"/>
      <c r="E603" s="647"/>
      <c r="F603" s="648"/>
      <c r="G603" s="587"/>
      <c r="H603" s="587"/>
      <c r="K603" s="723"/>
      <c r="L603" s="586"/>
      <c r="M603" s="586"/>
    </row>
    <row r="604" spans="1:13" x14ac:dyDescent="0.35">
      <c r="A604" s="586"/>
      <c r="B604" s="648"/>
      <c r="C604" s="587"/>
      <c r="D604" s="587"/>
      <c r="E604" s="647"/>
      <c r="F604" s="648"/>
      <c r="G604" s="587"/>
      <c r="H604" s="587"/>
      <c r="K604" s="723"/>
      <c r="L604" s="586"/>
      <c r="M604" s="586"/>
    </row>
    <row r="605" spans="1:13" x14ac:dyDescent="0.35">
      <c r="A605" s="586"/>
      <c r="B605" s="648"/>
      <c r="C605" s="587"/>
      <c r="D605" s="587"/>
      <c r="E605" s="647"/>
      <c r="F605" s="648"/>
      <c r="G605" s="587"/>
      <c r="H605" s="587"/>
      <c r="K605" s="723"/>
      <c r="L605" s="586"/>
      <c r="M605" s="586"/>
    </row>
    <row r="606" spans="1:13" x14ac:dyDescent="0.35">
      <c r="A606" s="586"/>
      <c r="B606" s="648"/>
      <c r="C606" s="587"/>
      <c r="D606" s="587"/>
      <c r="E606" s="647"/>
      <c r="F606" s="648"/>
      <c r="G606" s="587"/>
      <c r="H606" s="587"/>
      <c r="K606" s="723"/>
      <c r="L606" s="586"/>
      <c r="M606" s="586"/>
    </row>
    <row r="607" spans="1:13" x14ac:dyDescent="0.35">
      <c r="A607" s="586"/>
      <c r="B607" s="648"/>
      <c r="C607" s="587"/>
      <c r="D607" s="587"/>
      <c r="E607" s="647"/>
      <c r="F607" s="648"/>
      <c r="G607" s="587"/>
      <c r="H607" s="587"/>
      <c r="K607" s="723"/>
      <c r="L607" s="586"/>
      <c r="M607" s="586"/>
    </row>
    <row r="608" spans="1:13" x14ac:dyDescent="0.35">
      <c r="A608" s="586"/>
      <c r="B608" s="648"/>
      <c r="C608" s="587"/>
      <c r="D608" s="587"/>
      <c r="E608" s="647"/>
      <c r="F608" s="648"/>
      <c r="G608" s="587"/>
      <c r="H608" s="587"/>
      <c r="K608" s="723"/>
      <c r="L608" s="586"/>
      <c r="M608" s="586"/>
    </row>
    <row r="609" spans="1:13" x14ac:dyDescent="0.35">
      <c r="A609" s="586"/>
      <c r="B609" s="648"/>
      <c r="C609" s="587"/>
      <c r="D609" s="587"/>
      <c r="E609" s="647"/>
      <c r="F609" s="648"/>
      <c r="G609" s="587"/>
      <c r="H609" s="587"/>
      <c r="K609" s="723"/>
      <c r="L609" s="586"/>
      <c r="M609" s="586"/>
    </row>
    <row r="610" spans="1:13" x14ac:dyDescent="0.35">
      <c r="A610" s="586"/>
      <c r="B610" s="648"/>
      <c r="C610" s="587"/>
      <c r="D610" s="587"/>
      <c r="E610" s="647"/>
      <c r="F610" s="648"/>
      <c r="G610" s="587"/>
      <c r="H610" s="587"/>
      <c r="K610" s="723"/>
      <c r="L610" s="586"/>
      <c r="M610" s="586"/>
    </row>
    <row r="611" spans="1:13" x14ac:dyDescent="0.35">
      <c r="A611" s="586"/>
      <c r="B611" s="648"/>
      <c r="C611" s="587"/>
      <c r="D611" s="587"/>
      <c r="E611" s="647"/>
      <c r="F611" s="648"/>
      <c r="G611" s="587"/>
      <c r="H611" s="587"/>
      <c r="K611" s="723"/>
      <c r="L611" s="586"/>
      <c r="M611" s="586"/>
    </row>
    <row r="612" spans="1:13" x14ac:dyDescent="0.35">
      <c r="A612" s="586"/>
      <c r="B612" s="648"/>
      <c r="C612" s="587"/>
      <c r="D612" s="587"/>
      <c r="E612" s="647"/>
      <c r="F612" s="648"/>
      <c r="G612" s="587"/>
      <c r="H612" s="587"/>
      <c r="K612" s="723"/>
      <c r="L612" s="586"/>
      <c r="M612" s="586"/>
    </row>
    <row r="613" spans="1:13" x14ac:dyDescent="0.35">
      <c r="A613" s="586"/>
      <c r="B613" s="648"/>
      <c r="C613" s="587"/>
      <c r="D613" s="587"/>
      <c r="E613" s="647"/>
      <c r="F613" s="648"/>
      <c r="G613" s="587"/>
      <c r="H613" s="587"/>
      <c r="K613" s="723"/>
      <c r="L613" s="586"/>
      <c r="M613" s="586"/>
    </row>
    <row r="614" spans="1:13" x14ac:dyDescent="0.35">
      <c r="A614" s="586"/>
      <c r="B614" s="648"/>
      <c r="C614" s="587"/>
      <c r="D614" s="587"/>
      <c r="E614" s="647"/>
      <c r="F614" s="648"/>
      <c r="G614" s="587"/>
      <c r="H614" s="587"/>
      <c r="K614" s="723"/>
      <c r="L614" s="586"/>
      <c r="M614" s="586"/>
    </row>
    <row r="615" spans="1:13" x14ac:dyDescent="0.35">
      <c r="A615" s="586"/>
      <c r="B615" s="648"/>
      <c r="C615" s="587"/>
      <c r="D615" s="587"/>
      <c r="E615" s="647"/>
      <c r="F615" s="648"/>
      <c r="G615" s="587"/>
      <c r="H615" s="587"/>
      <c r="K615" s="723"/>
      <c r="L615" s="586"/>
      <c r="M615" s="586"/>
    </row>
    <row r="616" spans="1:13" x14ac:dyDescent="0.35">
      <c r="A616" s="586"/>
      <c r="B616" s="648"/>
      <c r="C616" s="587"/>
      <c r="D616" s="587"/>
      <c r="E616" s="647"/>
      <c r="F616" s="648"/>
      <c r="G616" s="587"/>
      <c r="H616" s="587"/>
      <c r="K616" s="723"/>
      <c r="L616" s="586"/>
      <c r="M616" s="586"/>
    </row>
    <row r="617" spans="1:13" x14ac:dyDescent="0.35">
      <c r="A617" s="586"/>
      <c r="B617" s="648"/>
      <c r="C617" s="587"/>
      <c r="D617" s="587"/>
      <c r="E617" s="647"/>
      <c r="F617" s="648"/>
      <c r="G617" s="587"/>
      <c r="H617" s="587"/>
      <c r="K617" s="723"/>
      <c r="L617" s="586"/>
      <c r="M617" s="586"/>
    </row>
    <row r="618" spans="1:13" x14ac:dyDescent="0.35">
      <c r="A618" s="586"/>
      <c r="B618" s="648"/>
      <c r="C618" s="587"/>
      <c r="D618" s="587"/>
      <c r="E618" s="647"/>
      <c r="F618" s="648"/>
      <c r="G618" s="587"/>
      <c r="H618" s="587"/>
      <c r="K618" s="723"/>
      <c r="L618" s="586"/>
      <c r="M618" s="586"/>
    </row>
    <row r="619" spans="1:13" x14ac:dyDescent="0.35">
      <c r="A619" s="586"/>
      <c r="B619" s="648"/>
      <c r="C619" s="587"/>
      <c r="D619" s="587"/>
      <c r="E619" s="647"/>
      <c r="F619" s="648"/>
      <c r="G619" s="587"/>
      <c r="H619" s="587"/>
      <c r="K619" s="723"/>
      <c r="L619" s="586"/>
      <c r="M619" s="586"/>
    </row>
    <row r="620" spans="1:13" x14ac:dyDescent="0.35">
      <c r="A620" s="586"/>
      <c r="B620" s="648"/>
      <c r="C620" s="587"/>
      <c r="D620" s="587"/>
      <c r="E620" s="647"/>
      <c r="F620" s="648"/>
      <c r="G620" s="587"/>
      <c r="H620" s="587"/>
      <c r="K620" s="723"/>
      <c r="L620" s="586"/>
      <c r="M620" s="586"/>
    </row>
    <row r="621" spans="1:13" x14ac:dyDescent="0.35">
      <c r="A621" s="586"/>
      <c r="B621" s="648"/>
      <c r="C621" s="587"/>
      <c r="D621" s="587"/>
      <c r="E621" s="647"/>
      <c r="F621" s="648"/>
      <c r="G621" s="587"/>
      <c r="H621" s="587"/>
      <c r="K621" s="723"/>
      <c r="L621" s="586"/>
      <c r="M621" s="586"/>
    </row>
    <row r="622" spans="1:13" x14ac:dyDescent="0.35">
      <c r="A622" s="586"/>
      <c r="B622" s="648"/>
      <c r="C622" s="587"/>
      <c r="D622" s="587"/>
      <c r="E622" s="647"/>
      <c r="F622" s="648"/>
      <c r="G622" s="587"/>
      <c r="H622" s="587"/>
      <c r="K622" s="723"/>
      <c r="L622" s="586"/>
      <c r="M622" s="586"/>
    </row>
    <row r="623" spans="1:13" x14ac:dyDescent="0.35">
      <c r="A623" s="586"/>
      <c r="B623" s="648"/>
      <c r="C623" s="587"/>
      <c r="D623" s="587"/>
      <c r="E623" s="647"/>
      <c r="F623" s="648"/>
      <c r="G623" s="587"/>
      <c r="H623" s="587"/>
      <c r="K623" s="723"/>
      <c r="L623" s="586"/>
      <c r="M623" s="586"/>
    </row>
    <row r="624" spans="1:13" x14ac:dyDescent="0.35">
      <c r="A624" s="586"/>
      <c r="B624" s="648"/>
      <c r="C624" s="587"/>
      <c r="D624" s="587"/>
      <c r="E624" s="647"/>
      <c r="F624" s="648"/>
      <c r="G624" s="587"/>
      <c r="H624" s="587"/>
      <c r="K624" s="723"/>
      <c r="L624" s="586"/>
      <c r="M624" s="586"/>
    </row>
    <row r="625" spans="1:13" x14ac:dyDescent="0.35">
      <c r="A625" s="586"/>
      <c r="B625" s="648"/>
      <c r="C625" s="587"/>
      <c r="D625" s="587"/>
      <c r="E625" s="647"/>
      <c r="F625" s="648"/>
      <c r="G625" s="587"/>
      <c r="H625" s="587"/>
      <c r="K625" s="723"/>
      <c r="L625" s="586"/>
      <c r="M625" s="586"/>
    </row>
    <row r="626" spans="1:13" x14ac:dyDescent="0.35">
      <c r="A626" s="586"/>
      <c r="B626" s="648"/>
      <c r="C626" s="587"/>
      <c r="D626" s="587"/>
      <c r="E626" s="647"/>
      <c r="F626" s="648"/>
      <c r="G626" s="587"/>
      <c r="H626" s="587"/>
      <c r="K626" s="723"/>
      <c r="L626" s="586"/>
      <c r="M626" s="586"/>
    </row>
    <row r="627" spans="1:13" x14ac:dyDescent="0.35">
      <c r="A627" s="586"/>
      <c r="B627" s="648"/>
      <c r="C627" s="587"/>
      <c r="D627" s="587"/>
      <c r="E627" s="647"/>
      <c r="F627" s="648"/>
      <c r="G627" s="587"/>
      <c r="H627" s="587"/>
      <c r="K627" s="723"/>
      <c r="L627" s="586"/>
      <c r="M627" s="586"/>
    </row>
    <row r="628" spans="1:13" x14ac:dyDescent="0.35">
      <c r="A628" s="586"/>
      <c r="B628" s="648"/>
      <c r="C628" s="587"/>
      <c r="D628" s="587"/>
      <c r="E628" s="647"/>
      <c r="F628" s="648"/>
      <c r="G628" s="587"/>
      <c r="H628" s="587"/>
      <c r="K628" s="723"/>
      <c r="L628" s="586"/>
      <c r="M628" s="586"/>
    </row>
    <row r="629" spans="1:13" x14ac:dyDescent="0.35">
      <c r="A629" s="586"/>
      <c r="B629" s="648"/>
      <c r="C629" s="587"/>
      <c r="D629" s="587"/>
      <c r="E629" s="647"/>
      <c r="F629" s="648"/>
      <c r="G629" s="587"/>
      <c r="H629" s="587"/>
      <c r="K629" s="723"/>
      <c r="L629" s="586"/>
      <c r="M629" s="586"/>
    </row>
    <row r="630" spans="1:13" x14ac:dyDescent="0.35">
      <c r="A630" s="586"/>
      <c r="B630" s="648"/>
      <c r="C630" s="587"/>
      <c r="D630" s="587"/>
      <c r="E630" s="647"/>
      <c r="F630" s="648"/>
      <c r="G630" s="587"/>
      <c r="H630" s="587"/>
      <c r="K630" s="723"/>
      <c r="L630" s="586"/>
      <c r="M630" s="586"/>
    </row>
    <row r="631" spans="1:13" x14ac:dyDescent="0.35">
      <c r="A631" s="586"/>
      <c r="B631" s="648"/>
      <c r="C631" s="587"/>
      <c r="D631" s="587"/>
      <c r="E631" s="647"/>
      <c r="F631" s="648"/>
      <c r="G631" s="587"/>
      <c r="H631" s="587"/>
      <c r="K631" s="723"/>
      <c r="L631" s="586"/>
      <c r="M631" s="586"/>
    </row>
    <row r="632" spans="1:13" x14ac:dyDescent="0.35">
      <c r="A632" s="586"/>
      <c r="B632" s="648"/>
      <c r="C632" s="587"/>
      <c r="D632" s="587"/>
      <c r="E632" s="647"/>
      <c r="F632" s="648"/>
      <c r="G632" s="587"/>
      <c r="H632" s="587"/>
      <c r="K632" s="723"/>
      <c r="L632" s="586"/>
      <c r="M632" s="586"/>
    </row>
    <row r="633" spans="1:13" x14ac:dyDescent="0.35">
      <c r="A633" s="586"/>
      <c r="B633" s="648"/>
      <c r="C633" s="587"/>
      <c r="D633" s="587"/>
      <c r="E633" s="647"/>
      <c r="F633" s="648"/>
      <c r="G633" s="587"/>
      <c r="H633" s="587"/>
      <c r="K633" s="723"/>
      <c r="L633" s="586"/>
      <c r="M633" s="586"/>
    </row>
    <row r="634" spans="1:13" x14ac:dyDescent="0.35">
      <c r="A634" s="586"/>
      <c r="B634" s="648"/>
      <c r="C634" s="587"/>
      <c r="D634" s="587"/>
      <c r="E634" s="647"/>
      <c r="F634" s="648"/>
      <c r="G634" s="587"/>
      <c r="H634" s="587"/>
      <c r="K634" s="723"/>
      <c r="L634" s="586"/>
      <c r="M634" s="586"/>
    </row>
    <row r="635" spans="1:13" x14ac:dyDescent="0.35">
      <c r="A635" s="586"/>
      <c r="B635" s="648"/>
      <c r="C635" s="587"/>
      <c r="D635" s="587"/>
      <c r="E635" s="647"/>
      <c r="F635" s="648"/>
      <c r="G635" s="587"/>
      <c r="H635" s="587"/>
      <c r="K635" s="723"/>
      <c r="L635" s="586"/>
      <c r="M635" s="586"/>
    </row>
    <row r="636" spans="1:13" x14ac:dyDescent="0.35">
      <c r="A636" s="586"/>
      <c r="B636" s="648"/>
      <c r="C636" s="587"/>
      <c r="D636" s="587"/>
      <c r="E636" s="647"/>
      <c r="F636" s="648"/>
      <c r="G636" s="587"/>
      <c r="H636" s="587"/>
      <c r="K636" s="723"/>
      <c r="L636" s="586"/>
      <c r="M636" s="586"/>
    </row>
    <row r="637" spans="1:13" x14ac:dyDescent="0.35">
      <c r="A637" s="586"/>
      <c r="B637" s="648"/>
      <c r="C637" s="587"/>
      <c r="D637" s="587"/>
      <c r="E637" s="647"/>
      <c r="F637" s="648"/>
      <c r="G637" s="587"/>
      <c r="H637" s="587"/>
      <c r="K637" s="723"/>
      <c r="L637" s="586"/>
      <c r="M637" s="586"/>
    </row>
    <row r="638" spans="1:13" x14ac:dyDescent="0.35">
      <c r="A638" s="586"/>
      <c r="B638" s="648"/>
      <c r="C638" s="587"/>
      <c r="D638" s="587"/>
      <c r="E638" s="647"/>
      <c r="F638" s="648"/>
      <c r="G638" s="587"/>
      <c r="H638" s="587"/>
      <c r="K638" s="723"/>
      <c r="L638" s="586"/>
      <c r="M638" s="586"/>
    </row>
    <row r="639" spans="1:13" x14ac:dyDescent="0.35">
      <c r="A639" s="586"/>
      <c r="B639" s="648"/>
      <c r="C639" s="587"/>
      <c r="D639" s="587"/>
      <c r="E639" s="647"/>
      <c r="F639" s="648"/>
      <c r="G639" s="587"/>
      <c r="H639" s="587"/>
      <c r="K639" s="723"/>
      <c r="L639" s="586"/>
      <c r="M639" s="586"/>
    </row>
    <row r="640" spans="1:13" x14ac:dyDescent="0.35">
      <c r="A640" s="586"/>
      <c r="B640" s="648"/>
      <c r="C640" s="587"/>
      <c r="D640" s="587"/>
      <c r="E640" s="647"/>
      <c r="F640" s="648"/>
      <c r="G640" s="587"/>
      <c r="H640" s="587"/>
      <c r="K640" s="723"/>
      <c r="L640" s="586"/>
      <c r="M640" s="586"/>
    </row>
    <row r="641" spans="1:13" x14ac:dyDescent="0.35">
      <c r="A641" s="586"/>
      <c r="B641" s="648"/>
      <c r="C641" s="587"/>
      <c r="D641" s="587"/>
      <c r="E641" s="647"/>
      <c r="F641" s="648"/>
      <c r="G641" s="587"/>
      <c r="H641" s="587"/>
      <c r="K641" s="723"/>
      <c r="L641" s="586"/>
      <c r="M641" s="586"/>
    </row>
    <row r="642" spans="1:13" x14ac:dyDescent="0.35">
      <c r="A642" s="586"/>
      <c r="B642" s="648"/>
      <c r="C642" s="587"/>
      <c r="D642" s="587"/>
      <c r="E642" s="647"/>
      <c r="F642" s="648"/>
      <c r="G642" s="587"/>
      <c r="H642" s="587"/>
      <c r="K642" s="723"/>
      <c r="L642" s="586"/>
      <c r="M642" s="586"/>
    </row>
    <row r="643" spans="1:13" x14ac:dyDescent="0.35">
      <c r="A643" s="586"/>
      <c r="B643" s="648"/>
      <c r="C643" s="587"/>
      <c r="D643" s="587"/>
      <c r="E643" s="647"/>
      <c r="F643" s="648"/>
      <c r="G643" s="587"/>
      <c r="H643" s="587"/>
      <c r="K643" s="723"/>
      <c r="L643" s="586"/>
      <c r="M643" s="586"/>
    </row>
    <row r="644" spans="1:13" x14ac:dyDescent="0.35">
      <c r="A644" s="586"/>
      <c r="B644" s="648"/>
      <c r="C644" s="587"/>
      <c r="D644" s="587"/>
      <c r="E644" s="647"/>
      <c r="F644" s="648"/>
      <c r="G644" s="587"/>
      <c r="H644" s="587"/>
      <c r="K644" s="723"/>
      <c r="L644" s="586"/>
      <c r="M644" s="586"/>
    </row>
    <row r="645" spans="1:13" x14ac:dyDescent="0.35">
      <c r="A645" s="586"/>
      <c r="B645" s="648"/>
      <c r="C645" s="587"/>
      <c r="D645" s="587"/>
      <c r="E645" s="647"/>
      <c r="F645" s="648"/>
      <c r="G645" s="587"/>
      <c r="H645" s="587"/>
      <c r="K645" s="723"/>
      <c r="L645" s="586"/>
      <c r="M645" s="586"/>
    </row>
    <row r="646" spans="1:13" x14ac:dyDescent="0.35">
      <c r="A646" s="586"/>
      <c r="B646" s="648"/>
      <c r="C646" s="587"/>
      <c r="D646" s="587"/>
      <c r="E646" s="647"/>
      <c r="F646" s="648"/>
      <c r="G646" s="587"/>
      <c r="H646" s="587"/>
      <c r="K646" s="723"/>
      <c r="L646" s="586"/>
      <c r="M646" s="586"/>
    </row>
    <row r="647" spans="1:13" x14ac:dyDescent="0.35">
      <c r="A647" s="586"/>
      <c r="B647" s="648"/>
      <c r="C647" s="587"/>
      <c r="D647" s="587"/>
      <c r="E647" s="647"/>
      <c r="F647" s="648"/>
      <c r="G647" s="587"/>
      <c r="H647" s="587"/>
      <c r="K647" s="723"/>
      <c r="L647" s="586"/>
      <c r="M647" s="586"/>
    </row>
    <row r="648" spans="1:13" x14ac:dyDescent="0.35">
      <c r="A648" s="586"/>
      <c r="B648" s="648"/>
      <c r="C648" s="587"/>
      <c r="D648" s="587"/>
      <c r="E648" s="647"/>
      <c r="F648" s="648"/>
      <c r="G648" s="587"/>
      <c r="H648" s="587"/>
      <c r="K648" s="723"/>
      <c r="L648" s="586"/>
      <c r="M648" s="586"/>
    </row>
    <row r="649" spans="1:13" x14ac:dyDescent="0.35">
      <c r="A649" s="586"/>
      <c r="B649" s="648"/>
      <c r="C649" s="587"/>
      <c r="D649" s="587"/>
      <c r="E649" s="647"/>
      <c r="F649" s="648"/>
      <c r="G649" s="587"/>
      <c r="H649" s="587"/>
      <c r="K649" s="723"/>
      <c r="L649" s="586"/>
      <c r="M649" s="586"/>
    </row>
    <row r="650" spans="1:13" x14ac:dyDescent="0.35">
      <c r="A650" s="586"/>
      <c r="B650" s="648"/>
      <c r="C650" s="587"/>
      <c r="D650" s="587"/>
      <c r="E650" s="647"/>
      <c r="F650" s="648"/>
      <c r="G650" s="587"/>
      <c r="H650" s="587"/>
      <c r="K650" s="723"/>
      <c r="L650" s="586"/>
      <c r="M650" s="586"/>
    </row>
    <row r="651" spans="1:13" x14ac:dyDescent="0.35">
      <c r="A651" s="586"/>
      <c r="B651" s="648"/>
      <c r="C651" s="587"/>
      <c r="D651" s="587"/>
      <c r="E651" s="647"/>
      <c r="F651" s="648"/>
      <c r="G651" s="587"/>
      <c r="H651" s="587"/>
      <c r="K651" s="723"/>
      <c r="L651" s="586"/>
      <c r="M651" s="586"/>
    </row>
    <row r="652" spans="1:13" x14ac:dyDescent="0.35">
      <c r="A652" s="586"/>
      <c r="B652" s="648"/>
      <c r="C652" s="587"/>
      <c r="D652" s="587"/>
      <c r="E652" s="647"/>
      <c r="F652" s="648"/>
      <c r="G652" s="587"/>
      <c r="H652" s="587"/>
      <c r="K652" s="723"/>
      <c r="L652" s="586"/>
      <c r="M652" s="586"/>
    </row>
    <row r="653" spans="1:13" x14ac:dyDescent="0.35">
      <c r="A653" s="586"/>
      <c r="B653" s="648"/>
      <c r="C653" s="587"/>
      <c r="D653" s="587"/>
      <c r="E653" s="647"/>
      <c r="F653" s="648"/>
      <c r="G653" s="587"/>
      <c r="H653" s="587"/>
      <c r="K653" s="723"/>
      <c r="L653" s="586"/>
      <c r="M653" s="586"/>
    </row>
    <row r="654" spans="1:13" x14ac:dyDescent="0.35">
      <c r="A654" s="586"/>
      <c r="B654" s="648"/>
      <c r="C654" s="587"/>
      <c r="D654" s="587"/>
      <c r="E654" s="647"/>
      <c r="F654" s="648"/>
      <c r="G654" s="587"/>
      <c r="H654" s="587"/>
      <c r="K654" s="723"/>
      <c r="L654" s="586"/>
      <c r="M654" s="586"/>
    </row>
    <row r="655" spans="1:13" x14ac:dyDescent="0.35">
      <c r="A655" s="586"/>
      <c r="B655" s="648"/>
      <c r="C655" s="587"/>
      <c r="D655" s="587"/>
      <c r="E655" s="647"/>
      <c r="F655" s="648"/>
      <c r="G655" s="587"/>
      <c r="H655" s="587"/>
      <c r="K655" s="723"/>
      <c r="L655" s="586"/>
      <c r="M655" s="586"/>
    </row>
    <row r="656" spans="1:13" x14ac:dyDescent="0.35">
      <c r="A656" s="586"/>
      <c r="B656" s="648"/>
      <c r="C656" s="587"/>
      <c r="D656" s="587"/>
      <c r="E656" s="647"/>
      <c r="F656" s="648"/>
      <c r="G656" s="587"/>
      <c r="H656" s="587"/>
      <c r="K656" s="723"/>
      <c r="L656" s="586"/>
      <c r="M656" s="586"/>
    </row>
    <row r="657" spans="1:13" x14ac:dyDescent="0.35">
      <c r="A657" s="586"/>
      <c r="B657" s="648"/>
      <c r="C657" s="587"/>
      <c r="D657" s="587"/>
      <c r="E657" s="647"/>
      <c r="F657" s="648"/>
      <c r="G657" s="587"/>
      <c r="H657" s="587"/>
      <c r="K657" s="723"/>
      <c r="L657" s="586"/>
      <c r="M657" s="586"/>
    </row>
    <row r="658" spans="1:13" x14ac:dyDescent="0.35">
      <c r="A658" s="586"/>
      <c r="B658" s="648"/>
      <c r="C658" s="587"/>
      <c r="D658" s="587"/>
      <c r="E658" s="647"/>
      <c r="F658" s="648"/>
      <c r="G658" s="587"/>
      <c r="H658" s="587"/>
      <c r="K658" s="723"/>
      <c r="L658" s="586"/>
      <c r="M658" s="586"/>
    </row>
    <row r="659" spans="1:13" x14ac:dyDescent="0.35">
      <c r="A659" s="586"/>
      <c r="B659" s="648"/>
      <c r="C659" s="587"/>
      <c r="D659" s="587"/>
      <c r="E659" s="647"/>
      <c r="F659" s="648"/>
      <c r="G659" s="587"/>
      <c r="H659" s="587"/>
      <c r="K659" s="723"/>
      <c r="L659" s="586"/>
      <c r="M659" s="586"/>
    </row>
    <row r="660" spans="1:13" x14ac:dyDescent="0.35">
      <c r="A660" s="586"/>
      <c r="B660" s="648"/>
      <c r="C660" s="587"/>
      <c r="D660" s="587"/>
      <c r="E660" s="647"/>
      <c r="F660" s="648"/>
      <c r="G660" s="587"/>
      <c r="H660" s="587"/>
      <c r="K660" s="723"/>
      <c r="L660" s="586"/>
      <c r="M660" s="586"/>
    </row>
    <row r="661" spans="1:13" x14ac:dyDescent="0.35">
      <c r="A661" s="586"/>
      <c r="B661" s="648"/>
      <c r="C661" s="587"/>
      <c r="D661" s="587"/>
      <c r="E661" s="647"/>
      <c r="F661" s="648"/>
      <c r="G661" s="587"/>
      <c r="H661" s="587"/>
      <c r="K661" s="723"/>
      <c r="L661" s="586"/>
      <c r="M661" s="586"/>
    </row>
    <row r="662" spans="1:13" x14ac:dyDescent="0.35">
      <c r="A662" s="586"/>
      <c r="B662" s="648"/>
      <c r="C662" s="587"/>
      <c r="D662" s="587"/>
      <c r="E662" s="647"/>
      <c r="F662" s="648"/>
      <c r="G662" s="587"/>
      <c r="H662" s="587"/>
      <c r="K662" s="723"/>
      <c r="L662" s="586"/>
      <c r="M662" s="586"/>
    </row>
    <row r="663" spans="1:13" x14ac:dyDescent="0.35">
      <c r="A663" s="586"/>
      <c r="B663" s="648"/>
      <c r="C663" s="587"/>
      <c r="D663" s="587"/>
      <c r="E663" s="647"/>
      <c r="F663" s="648"/>
      <c r="G663" s="587"/>
      <c r="H663" s="587"/>
      <c r="K663" s="723"/>
      <c r="L663" s="586"/>
      <c r="M663" s="586"/>
    </row>
    <row r="664" spans="1:13" x14ac:dyDescent="0.35">
      <c r="A664" s="586"/>
      <c r="B664" s="648"/>
      <c r="C664" s="587"/>
      <c r="D664" s="587"/>
      <c r="E664" s="647"/>
      <c r="F664" s="648"/>
      <c r="G664" s="587"/>
      <c r="H664" s="587"/>
      <c r="K664" s="723"/>
      <c r="L664" s="586"/>
      <c r="M664" s="586"/>
    </row>
    <row r="665" spans="1:13" x14ac:dyDescent="0.35">
      <c r="A665" s="586"/>
      <c r="B665" s="648"/>
      <c r="C665" s="587"/>
      <c r="D665" s="587"/>
      <c r="E665" s="647"/>
      <c r="F665" s="648"/>
      <c r="G665" s="587"/>
      <c r="H665" s="587"/>
      <c r="K665" s="723"/>
      <c r="L665" s="586"/>
      <c r="M665" s="586"/>
    </row>
    <row r="666" spans="1:13" x14ac:dyDescent="0.35">
      <c r="A666" s="586"/>
      <c r="B666" s="648"/>
      <c r="C666" s="587"/>
      <c r="D666" s="587"/>
      <c r="E666" s="647"/>
      <c r="F666" s="648"/>
      <c r="G666" s="587"/>
      <c r="H666" s="587"/>
      <c r="K666" s="723"/>
      <c r="L666" s="586"/>
      <c r="M666" s="586"/>
    </row>
    <row r="667" spans="1:13" x14ac:dyDescent="0.35">
      <c r="A667" s="586"/>
      <c r="B667" s="648"/>
      <c r="C667" s="587"/>
      <c r="D667" s="587"/>
      <c r="E667" s="647"/>
      <c r="F667" s="648"/>
      <c r="G667" s="587"/>
      <c r="H667" s="587"/>
      <c r="K667" s="723"/>
      <c r="L667" s="586"/>
      <c r="M667" s="586"/>
    </row>
    <row r="668" spans="1:13" x14ac:dyDescent="0.35">
      <c r="A668" s="586"/>
      <c r="B668" s="648"/>
      <c r="C668" s="587"/>
      <c r="D668" s="587"/>
      <c r="E668" s="647"/>
      <c r="F668" s="648"/>
      <c r="G668" s="587"/>
      <c r="H668" s="587"/>
      <c r="K668" s="723"/>
      <c r="L668" s="586"/>
      <c r="M668" s="586"/>
    </row>
    <row r="669" spans="1:13" x14ac:dyDescent="0.35">
      <c r="A669" s="586"/>
      <c r="B669" s="648"/>
      <c r="C669" s="587"/>
      <c r="D669" s="587"/>
      <c r="E669" s="647"/>
      <c r="F669" s="648"/>
      <c r="G669" s="587"/>
      <c r="H669" s="587"/>
      <c r="K669" s="723"/>
      <c r="L669" s="586"/>
      <c r="M669" s="586"/>
    </row>
    <row r="670" spans="1:13" x14ac:dyDescent="0.35">
      <c r="A670" s="586"/>
      <c r="B670" s="648"/>
      <c r="C670" s="587"/>
      <c r="D670" s="587"/>
      <c r="E670" s="647"/>
      <c r="F670" s="648"/>
      <c r="G670" s="587"/>
      <c r="H670" s="587"/>
      <c r="K670" s="723"/>
      <c r="L670" s="586"/>
      <c r="M670" s="586"/>
    </row>
    <row r="671" spans="1:13" x14ac:dyDescent="0.35">
      <c r="A671" s="586"/>
      <c r="B671" s="648"/>
      <c r="C671" s="587"/>
      <c r="D671" s="587"/>
      <c r="E671" s="647"/>
      <c r="F671" s="648"/>
      <c r="G671" s="587"/>
      <c r="H671" s="587"/>
      <c r="K671" s="723"/>
      <c r="L671" s="586"/>
      <c r="M671" s="586"/>
    </row>
    <row r="672" spans="1:13" x14ac:dyDescent="0.35">
      <c r="A672" s="586"/>
      <c r="B672" s="648"/>
      <c r="C672" s="587"/>
      <c r="D672" s="587"/>
      <c r="E672" s="647"/>
      <c r="F672" s="648"/>
      <c r="G672" s="587"/>
      <c r="H672" s="587"/>
      <c r="K672" s="723"/>
      <c r="L672" s="586"/>
      <c r="M672" s="586"/>
    </row>
    <row r="673" spans="1:13" x14ac:dyDescent="0.35">
      <c r="A673" s="586"/>
      <c r="B673" s="648"/>
      <c r="C673" s="587"/>
      <c r="D673" s="587"/>
      <c r="E673" s="647"/>
      <c r="F673" s="648"/>
      <c r="G673" s="587"/>
      <c r="H673" s="587"/>
      <c r="K673" s="723"/>
      <c r="L673" s="586"/>
      <c r="M673" s="586"/>
    </row>
    <row r="674" spans="1:13" x14ac:dyDescent="0.35">
      <c r="A674" s="586"/>
      <c r="B674" s="648"/>
      <c r="C674" s="587"/>
      <c r="D674" s="587"/>
      <c r="E674" s="647"/>
      <c r="F674" s="648"/>
      <c r="G674" s="587"/>
      <c r="H674" s="587"/>
      <c r="K674" s="723"/>
      <c r="L674" s="586"/>
      <c r="M674" s="586"/>
    </row>
    <row r="675" spans="1:13" x14ac:dyDescent="0.35">
      <c r="A675" s="586"/>
      <c r="B675" s="648"/>
      <c r="C675" s="587"/>
      <c r="D675" s="587"/>
      <c r="E675" s="647"/>
      <c r="F675" s="648"/>
      <c r="G675" s="587"/>
      <c r="H675" s="587"/>
      <c r="K675" s="723"/>
      <c r="L675" s="586"/>
      <c r="M675" s="586"/>
    </row>
    <row r="676" spans="1:13" x14ac:dyDescent="0.35">
      <c r="A676" s="586"/>
      <c r="B676" s="648"/>
      <c r="C676" s="587"/>
      <c r="D676" s="587"/>
      <c r="E676" s="647"/>
      <c r="F676" s="648"/>
      <c r="G676" s="587"/>
      <c r="H676" s="587"/>
      <c r="K676" s="723"/>
      <c r="L676" s="586"/>
      <c r="M676" s="586"/>
    </row>
    <row r="677" spans="1:13" x14ac:dyDescent="0.35">
      <c r="A677" s="586"/>
      <c r="B677" s="648"/>
      <c r="C677" s="587"/>
      <c r="D677" s="587"/>
      <c r="E677" s="647"/>
      <c r="F677" s="648"/>
      <c r="G677" s="587"/>
      <c r="H677" s="587"/>
      <c r="K677" s="723"/>
      <c r="L677" s="586"/>
      <c r="M677" s="586"/>
    </row>
    <row r="678" spans="1:13" x14ac:dyDescent="0.35">
      <c r="A678" s="586"/>
      <c r="B678" s="648"/>
      <c r="C678" s="587"/>
      <c r="D678" s="587"/>
      <c r="E678" s="647"/>
      <c r="F678" s="648"/>
      <c r="G678" s="587"/>
      <c r="H678" s="587"/>
      <c r="K678" s="723"/>
      <c r="L678" s="586"/>
      <c r="M678" s="586"/>
    </row>
    <row r="679" spans="1:13" x14ac:dyDescent="0.35">
      <c r="A679" s="586"/>
      <c r="B679" s="648"/>
      <c r="C679" s="587"/>
      <c r="D679" s="587"/>
      <c r="E679" s="647"/>
      <c r="F679" s="648"/>
      <c r="G679" s="587"/>
      <c r="H679" s="587"/>
      <c r="K679" s="723"/>
      <c r="L679" s="586"/>
      <c r="M679" s="586"/>
    </row>
    <row r="680" spans="1:13" x14ac:dyDescent="0.35">
      <c r="A680" s="586"/>
      <c r="B680" s="648"/>
      <c r="C680" s="587"/>
      <c r="D680" s="587"/>
      <c r="E680" s="647"/>
      <c r="F680" s="648"/>
      <c r="G680" s="587"/>
      <c r="H680" s="587"/>
      <c r="K680" s="723"/>
      <c r="L680" s="586"/>
      <c r="M680" s="586"/>
    </row>
    <row r="681" spans="1:13" x14ac:dyDescent="0.35">
      <c r="A681" s="586"/>
      <c r="B681" s="648"/>
      <c r="C681" s="587"/>
      <c r="D681" s="587"/>
      <c r="E681" s="647"/>
      <c r="F681" s="648"/>
      <c r="G681" s="587"/>
      <c r="H681" s="587"/>
      <c r="K681" s="723"/>
      <c r="L681" s="586"/>
      <c r="M681" s="586"/>
    </row>
    <row r="682" spans="1:13" x14ac:dyDescent="0.35">
      <c r="A682" s="586"/>
      <c r="B682" s="648"/>
      <c r="C682" s="587"/>
      <c r="D682" s="587"/>
      <c r="E682" s="647"/>
      <c r="F682" s="648"/>
      <c r="G682" s="587"/>
      <c r="H682" s="587"/>
      <c r="K682" s="723"/>
      <c r="L682" s="586"/>
      <c r="M682" s="586"/>
    </row>
    <row r="683" spans="1:13" x14ac:dyDescent="0.35">
      <c r="A683" s="586"/>
      <c r="B683" s="648"/>
      <c r="C683" s="587"/>
      <c r="D683" s="587"/>
      <c r="E683" s="647"/>
      <c r="F683" s="648"/>
      <c r="G683" s="587"/>
      <c r="H683" s="587"/>
      <c r="K683" s="723"/>
      <c r="L683" s="586"/>
      <c r="M683" s="586"/>
    </row>
    <row r="684" spans="1:13" x14ac:dyDescent="0.35">
      <c r="A684" s="586"/>
      <c r="B684" s="648"/>
      <c r="C684" s="587"/>
      <c r="D684" s="587"/>
      <c r="E684" s="647"/>
      <c r="F684" s="648"/>
      <c r="G684" s="587"/>
      <c r="H684" s="587"/>
      <c r="K684" s="723"/>
      <c r="L684" s="586"/>
      <c r="M684" s="586"/>
    </row>
    <row r="685" spans="1:13" x14ac:dyDescent="0.35">
      <c r="A685" s="586"/>
      <c r="B685" s="648"/>
      <c r="C685" s="587"/>
      <c r="D685" s="587"/>
      <c r="E685" s="647"/>
      <c r="F685" s="648"/>
      <c r="G685" s="587"/>
      <c r="H685" s="587"/>
      <c r="K685" s="723"/>
      <c r="L685" s="586"/>
      <c r="M685" s="586"/>
    </row>
    <row r="686" spans="1:13" x14ac:dyDescent="0.35">
      <c r="A686" s="586"/>
      <c r="B686" s="648"/>
      <c r="C686" s="587"/>
      <c r="D686" s="587"/>
      <c r="E686" s="647"/>
      <c r="F686" s="648"/>
      <c r="G686" s="587"/>
      <c r="H686" s="587"/>
      <c r="K686" s="723"/>
      <c r="L686" s="586"/>
      <c r="M686" s="586"/>
    </row>
    <row r="687" spans="1:13" x14ac:dyDescent="0.35">
      <c r="A687" s="586"/>
      <c r="B687" s="648"/>
      <c r="C687" s="587"/>
      <c r="D687" s="587"/>
      <c r="E687" s="647"/>
      <c r="F687" s="648"/>
      <c r="G687" s="587"/>
      <c r="H687" s="587"/>
      <c r="K687" s="723"/>
      <c r="L687" s="586"/>
      <c r="M687" s="586"/>
    </row>
    <row r="688" spans="1:13" x14ac:dyDescent="0.35">
      <c r="A688" s="586"/>
      <c r="B688" s="648"/>
      <c r="C688" s="587"/>
      <c r="D688" s="587"/>
      <c r="E688" s="647"/>
      <c r="F688" s="648"/>
      <c r="G688" s="587"/>
      <c r="H688" s="587"/>
      <c r="K688" s="723"/>
      <c r="L688" s="586"/>
      <c r="M688" s="586"/>
    </row>
    <row r="689" spans="1:13" x14ac:dyDescent="0.35">
      <c r="A689" s="586"/>
      <c r="B689" s="648"/>
      <c r="C689" s="587"/>
      <c r="D689" s="587"/>
      <c r="E689" s="647"/>
      <c r="F689" s="648"/>
      <c r="G689" s="587"/>
      <c r="H689" s="587"/>
      <c r="K689" s="723"/>
      <c r="L689" s="586"/>
      <c r="M689" s="586"/>
    </row>
    <row r="690" spans="1:13" x14ac:dyDescent="0.35">
      <c r="A690" s="586"/>
      <c r="B690" s="648"/>
      <c r="C690" s="587"/>
      <c r="D690" s="587"/>
      <c r="E690" s="647"/>
      <c r="F690" s="648"/>
      <c r="G690" s="587"/>
      <c r="H690" s="587"/>
      <c r="K690" s="723"/>
      <c r="L690" s="586"/>
      <c r="M690" s="586"/>
    </row>
    <row r="691" spans="1:13" x14ac:dyDescent="0.35">
      <c r="A691" s="586"/>
      <c r="B691" s="648"/>
      <c r="C691" s="587"/>
      <c r="D691" s="587"/>
      <c r="E691" s="647"/>
      <c r="F691" s="648"/>
      <c r="G691" s="587"/>
      <c r="H691" s="587"/>
      <c r="K691" s="723"/>
      <c r="L691" s="586"/>
      <c r="M691" s="586"/>
    </row>
    <row r="692" spans="1:13" x14ac:dyDescent="0.35">
      <c r="A692" s="586"/>
      <c r="B692" s="648"/>
      <c r="C692" s="587"/>
      <c r="D692" s="587"/>
      <c r="E692" s="647"/>
      <c r="F692" s="648"/>
      <c r="G692" s="587"/>
      <c r="H692" s="587"/>
      <c r="K692" s="723"/>
      <c r="L692" s="586"/>
      <c r="M692" s="586"/>
    </row>
    <row r="693" spans="1:13" x14ac:dyDescent="0.35">
      <c r="A693" s="586"/>
      <c r="B693" s="648"/>
      <c r="C693" s="587"/>
      <c r="D693" s="587"/>
      <c r="E693" s="647"/>
      <c r="F693" s="648"/>
      <c r="G693" s="587"/>
      <c r="H693" s="587"/>
      <c r="K693" s="723"/>
      <c r="L693" s="586"/>
      <c r="M693" s="586"/>
    </row>
    <row r="694" spans="1:13" x14ac:dyDescent="0.35">
      <c r="A694" s="586"/>
      <c r="B694" s="648"/>
      <c r="C694" s="587"/>
      <c r="D694" s="587"/>
      <c r="E694" s="647"/>
      <c r="F694" s="648"/>
      <c r="G694" s="587"/>
      <c r="H694" s="587"/>
      <c r="K694" s="723"/>
      <c r="L694" s="586"/>
      <c r="M694" s="586"/>
    </row>
    <row r="695" spans="1:13" x14ac:dyDescent="0.35">
      <c r="A695" s="586"/>
      <c r="B695" s="648"/>
      <c r="C695" s="587"/>
      <c r="D695" s="587"/>
      <c r="E695" s="647"/>
      <c r="F695" s="648"/>
      <c r="G695" s="587"/>
      <c r="H695" s="587"/>
      <c r="K695" s="723"/>
      <c r="L695" s="586"/>
      <c r="M695" s="586"/>
    </row>
    <row r="696" spans="1:13" x14ac:dyDescent="0.35">
      <c r="A696" s="586"/>
      <c r="B696" s="648"/>
      <c r="C696" s="587"/>
      <c r="D696" s="587"/>
      <c r="E696" s="647"/>
      <c r="F696" s="648"/>
      <c r="G696" s="587"/>
      <c r="H696" s="587"/>
      <c r="K696" s="723"/>
      <c r="L696" s="586"/>
      <c r="M696" s="586"/>
    </row>
    <row r="697" spans="1:13" x14ac:dyDescent="0.35">
      <c r="A697" s="586"/>
      <c r="B697" s="648"/>
      <c r="C697" s="587"/>
      <c r="D697" s="587"/>
      <c r="E697" s="647"/>
      <c r="F697" s="648"/>
      <c r="G697" s="587"/>
      <c r="H697" s="587"/>
      <c r="K697" s="723"/>
      <c r="L697" s="586"/>
      <c r="M697" s="586"/>
    </row>
    <row r="698" spans="1:13" x14ac:dyDescent="0.35">
      <c r="A698" s="586"/>
      <c r="B698" s="648"/>
      <c r="C698" s="587"/>
      <c r="D698" s="587"/>
      <c r="E698" s="647"/>
      <c r="F698" s="648"/>
      <c r="G698" s="587"/>
      <c r="H698" s="587"/>
      <c r="K698" s="723"/>
      <c r="L698" s="586"/>
      <c r="M698" s="586"/>
    </row>
    <row r="699" spans="1:13" x14ac:dyDescent="0.35">
      <c r="A699" s="586"/>
      <c r="B699" s="648"/>
      <c r="C699" s="587"/>
      <c r="D699" s="587"/>
      <c r="E699" s="647"/>
      <c r="F699" s="648"/>
      <c r="G699" s="587"/>
      <c r="H699" s="587"/>
      <c r="K699" s="723"/>
      <c r="L699" s="586"/>
      <c r="M699" s="586"/>
    </row>
    <row r="700" spans="1:13" x14ac:dyDescent="0.35">
      <c r="A700" s="586"/>
      <c r="B700" s="648"/>
      <c r="C700" s="587"/>
      <c r="D700" s="587"/>
      <c r="E700" s="647"/>
      <c r="F700" s="648"/>
      <c r="G700" s="587"/>
      <c r="H700" s="587"/>
      <c r="K700" s="723"/>
      <c r="L700" s="586"/>
      <c r="M700" s="586"/>
    </row>
    <row r="701" spans="1:13" x14ac:dyDescent="0.35">
      <c r="A701" s="586"/>
      <c r="B701" s="648"/>
      <c r="C701" s="587"/>
      <c r="D701" s="587"/>
      <c r="E701" s="647"/>
      <c r="F701" s="648"/>
      <c r="G701" s="587"/>
      <c r="H701" s="587"/>
      <c r="K701" s="723"/>
      <c r="L701" s="586"/>
      <c r="M701" s="586"/>
    </row>
    <row r="702" spans="1:13" x14ac:dyDescent="0.35">
      <c r="A702" s="586"/>
      <c r="B702" s="648"/>
      <c r="C702" s="587"/>
      <c r="D702" s="587"/>
      <c r="E702" s="647"/>
      <c r="F702" s="648"/>
      <c r="G702" s="587"/>
      <c r="H702" s="587"/>
      <c r="K702" s="723"/>
      <c r="L702" s="586"/>
      <c r="M702" s="586"/>
    </row>
    <row r="703" spans="1:13" x14ac:dyDescent="0.35">
      <c r="A703" s="586"/>
      <c r="B703" s="648"/>
      <c r="C703" s="587"/>
      <c r="D703" s="587"/>
      <c r="E703" s="647"/>
      <c r="F703" s="648"/>
      <c r="G703" s="587"/>
      <c r="H703" s="587"/>
      <c r="K703" s="723"/>
      <c r="L703" s="586"/>
      <c r="M703" s="586"/>
    </row>
    <row r="704" spans="1:13" x14ac:dyDescent="0.35">
      <c r="A704" s="586"/>
      <c r="B704" s="648"/>
      <c r="C704" s="587"/>
      <c r="D704" s="587"/>
      <c r="E704" s="647"/>
      <c r="F704" s="648"/>
      <c r="G704" s="587"/>
      <c r="H704" s="587"/>
      <c r="K704" s="723"/>
      <c r="L704" s="586"/>
      <c r="M704" s="586"/>
    </row>
    <row r="705" spans="1:13" x14ac:dyDescent="0.35">
      <c r="A705" s="586"/>
      <c r="B705" s="648"/>
      <c r="C705" s="587"/>
      <c r="D705" s="587"/>
      <c r="E705" s="647"/>
      <c r="F705" s="648"/>
      <c r="G705" s="587"/>
      <c r="H705" s="587"/>
      <c r="K705" s="723"/>
      <c r="L705" s="586"/>
      <c r="M705" s="586"/>
    </row>
    <row r="706" spans="1:13" x14ac:dyDescent="0.35">
      <c r="A706" s="586"/>
      <c r="B706" s="648"/>
      <c r="C706" s="587"/>
      <c r="D706" s="587"/>
      <c r="E706" s="647"/>
      <c r="F706" s="648"/>
      <c r="G706" s="587"/>
      <c r="H706" s="587"/>
      <c r="K706" s="723"/>
      <c r="L706" s="586"/>
      <c r="M706" s="586"/>
    </row>
    <row r="707" spans="1:13" x14ac:dyDescent="0.35">
      <c r="A707" s="586"/>
      <c r="B707" s="648"/>
      <c r="C707" s="587"/>
      <c r="D707" s="587"/>
      <c r="E707" s="647"/>
      <c r="F707" s="648"/>
      <c r="G707" s="587"/>
      <c r="H707" s="587"/>
      <c r="K707" s="723"/>
      <c r="L707" s="586"/>
      <c r="M707" s="586"/>
    </row>
    <row r="708" spans="1:13" x14ac:dyDescent="0.35">
      <c r="A708" s="586"/>
      <c r="B708" s="648"/>
      <c r="C708" s="587"/>
      <c r="D708" s="587"/>
      <c r="E708" s="647"/>
      <c r="F708" s="648"/>
      <c r="G708" s="587"/>
      <c r="H708" s="587"/>
      <c r="K708" s="723"/>
      <c r="L708" s="586"/>
      <c r="M708" s="586"/>
    </row>
    <row r="709" spans="1:13" x14ac:dyDescent="0.35">
      <c r="A709" s="586"/>
      <c r="B709" s="648"/>
      <c r="C709" s="587"/>
      <c r="D709" s="587"/>
      <c r="E709" s="647"/>
      <c r="F709" s="648"/>
      <c r="G709" s="587"/>
      <c r="H709" s="587"/>
      <c r="K709" s="723"/>
      <c r="L709" s="586"/>
      <c r="M709" s="586"/>
    </row>
    <row r="710" spans="1:13" x14ac:dyDescent="0.35">
      <c r="A710" s="586"/>
      <c r="B710" s="648"/>
      <c r="C710" s="587"/>
      <c r="D710" s="587"/>
      <c r="E710" s="647"/>
      <c r="F710" s="648"/>
      <c r="G710" s="587"/>
      <c r="H710" s="587"/>
      <c r="K710" s="723"/>
      <c r="L710" s="586"/>
      <c r="M710" s="586"/>
    </row>
    <row r="711" spans="1:13" x14ac:dyDescent="0.35">
      <c r="A711" s="586"/>
      <c r="B711" s="648"/>
      <c r="C711" s="587"/>
      <c r="D711" s="587"/>
      <c r="E711" s="647"/>
      <c r="F711" s="648"/>
      <c r="G711" s="587"/>
      <c r="H711" s="587"/>
      <c r="K711" s="723"/>
      <c r="L711" s="586"/>
      <c r="M711" s="586"/>
    </row>
    <row r="712" spans="1:13" x14ac:dyDescent="0.35">
      <c r="A712" s="586"/>
      <c r="B712" s="648"/>
      <c r="C712" s="587"/>
      <c r="D712" s="587"/>
      <c r="E712" s="647"/>
      <c r="F712" s="648"/>
      <c r="G712" s="587"/>
      <c r="H712" s="587"/>
      <c r="K712" s="723"/>
      <c r="L712" s="586"/>
      <c r="M712" s="586"/>
    </row>
    <row r="713" spans="1:13" x14ac:dyDescent="0.35">
      <c r="A713" s="586"/>
      <c r="B713" s="648"/>
      <c r="C713" s="587"/>
      <c r="D713" s="587"/>
      <c r="E713" s="647"/>
      <c r="F713" s="648"/>
      <c r="G713" s="587"/>
      <c r="H713" s="587"/>
      <c r="K713" s="723"/>
      <c r="L713" s="586"/>
      <c r="M713" s="586"/>
    </row>
    <row r="714" spans="1:13" x14ac:dyDescent="0.35">
      <c r="A714" s="586"/>
      <c r="B714" s="648"/>
      <c r="C714" s="587"/>
      <c r="D714" s="587"/>
      <c r="E714" s="647"/>
      <c r="F714" s="648"/>
      <c r="G714" s="587"/>
      <c r="H714" s="587"/>
      <c r="K714" s="723"/>
      <c r="L714" s="586"/>
      <c r="M714" s="586"/>
    </row>
    <row r="715" spans="1:13" x14ac:dyDescent="0.35">
      <c r="A715" s="586"/>
      <c r="B715" s="648"/>
      <c r="C715" s="587"/>
      <c r="D715" s="587"/>
      <c r="E715" s="647"/>
      <c r="F715" s="648"/>
      <c r="G715" s="587"/>
      <c r="H715" s="587"/>
      <c r="K715" s="723"/>
      <c r="L715" s="586"/>
      <c r="M715" s="586"/>
    </row>
    <row r="716" spans="1:13" x14ac:dyDescent="0.35">
      <c r="A716" s="586"/>
      <c r="B716" s="648"/>
      <c r="C716" s="587"/>
      <c r="D716" s="587"/>
      <c r="E716" s="647"/>
      <c r="F716" s="648"/>
      <c r="G716" s="587"/>
      <c r="H716" s="587"/>
      <c r="K716" s="723"/>
      <c r="L716" s="586"/>
      <c r="M716" s="586"/>
    </row>
    <row r="717" spans="1:13" x14ac:dyDescent="0.35">
      <c r="A717" s="586"/>
      <c r="B717" s="648"/>
      <c r="C717" s="587"/>
      <c r="D717" s="587"/>
      <c r="E717" s="647"/>
      <c r="F717" s="648"/>
      <c r="G717" s="587"/>
      <c r="H717" s="587"/>
      <c r="K717" s="723"/>
      <c r="L717" s="586"/>
      <c r="M717" s="586"/>
    </row>
    <row r="718" spans="1:13" x14ac:dyDescent="0.35">
      <c r="A718" s="586"/>
      <c r="B718" s="648"/>
      <c r="C718" s="587"/>
      <c r="D718" s="587"/>
      <c r="E718" s="647"/>
      <c r="F718" s="648"/>
      <c r="G718" s="587"/>
      <c r="H718" s="587"/>
      <c r="K718" s="723"/>
      <c r="L718" s="586"/>
      <c r="M718" s="586"/>
    </row>
    <row r="719" spans="1:13" x14ac:dyDescent="0.35">
      <c r="A719" s="586"/>
      <c r="B719" s="648"/>
      <c r="C719" s="587"/>
      <c r="D719" s="587"/>
      <c r="E719" s="647"/>
      <c r="F719" s="648"/>
      <c r="G719" s="587"/>
      <c r="H719" s="587"/>
      <c r="K719" s="723"/>
      <c r="L719" s="586"/>
      <c r="M719" s="586"/>
    </row>
    <row r="720" spans="1:13" x14ac:dyDescent="0.35">
      <c r="A720" s="586"/>
      <c r="B720" s="648"/>
      <c r="C720" s="587"/>
      <c r="D720" s="587"/>
      <c r="E720" s="647"/>
      <c r="F720" s="648"/>
      <c r="G720" s="587"/>
      <c r="H720" s="587"/>
      <c r="K720" s="723"/>
      <c r="L720" s="586"/>
      <c r="M720" s="586"/>
    </row>
    <row r="721" spans="1:13" x14ac:dyDescent="0.35">
      <c r="A721" s="586"/>
      <c r="B721" s="648"/>
      <c r="C721" s="587"/>
      <c r="D721" s="587"/>
      <c r="E721" s="647"/>
      <c r="F721" s="648"/>
      <c r="G721" s="587"/>
      <c r="H721" s="587"/>
      <c r="K721" s="723"/>
      <c r="L721" s="586"/>
      <c r="M721" s="586"/>
    </row>
    <row r="722" spans="1:13" x14ac:dyDescent="0.35">
      <c r="A722" s="586"/>
      <c r="B722" s="648"/>
      <c r="C722" s="587"/>
      <c r="D722" s="587"/>
      <c r="E722" s="647"/>
      <c r="F722" s="648"/>
      <c r="G722" s="587"/>
      <c r="H722" s="587"/>
      <c r="K722" s="723"/>
      <c r="L722" s="586"/>
      <c r="M722" s="586"/>
    </row>
    <row r="723" spans="1:13" x14ac:dyDescent="0.35">
      <c r="A723" s="586"/>
      <c r="B723" s="648"/>
      <c r="C723" s="587"/>
      <c r="D723" s="587"/>
      <c r="E723" s="647"/>
      <c r="F723" s="648"/>
      <c r="G723" s="587"/>
      <c r="H723" s="587"/>
      <c r="K723" s="723"/>
      <c r="L723" s="586"/>
      <c r="M723" s="586"/>
    </row>
    <row r="724" spans="1:13" x14ac:dyDescent="0.35">
      <c r="A724" s="586"/>
      <c r="B724" s="648"/>
      <c r="C724" s="587"/>
      <c r="D724" s="587"/>
      <c r="E724" s="647"/>
      <c r="F724" s="648"/>
      <c r="G724" s="587"/>
      <c r="H724" s="587"/>
      <c r="K724" s="723"/>
      <c r="L724" s="586"/>
      <c r="M724" s="586"/>
    </row>
    <row r="725" spans="1:13" x14ac:dyDescent="0.35">
      <c r="A725" s="586"/>
      <c r="B725" s="648"/>
      <c r="C725" s="587"/>
      <c r="D725" s="587"/>
      <c r="E725" s="647"/>
      <c r="F725" s="648"/>
      <c r="G725" s="587"/>
      <c r="H725" s="587"/>
      <c r="K725" s="723"/>
      <c r="L725" s="586"/>
      <c r="M725" s="586"/>
    </row>
    <row r="726" spans="1:13" x14ac:dyDescent="0.35">
      <c r="A726" s="586"/>
      <c r="B726" s="648"/>
      <c r="C726" s="587"/>
      <c r="D726" s="587"/>
      <c r="E726" s="647"/>
      <c r="F726" s="648"/>
      <c r="G726" s="587"/>
      <c r="H726" s="587"/>
      <c r="K726" s="723"/>
      <c r="L726" s="586"/>
      <c r="M726" s="586"/>
    </row>
    <row r="727" spans="1:13" x14ac:dyDescent="0.35">
      <c r="A727" s="586"/>
      <c r="B727" s="648"/>
      <c r="C727" s="587"/>
      <c r="D727" s="587"/>
      <c r="E727" s="647"/>
      <c r="F727" s="648"/>
      <c r="G727" s="587"/>
      <c r="H727" s="587"/>
      <c r="K727" s="723"/>
      <c r="L727" s="586"/>
      <c r="M727" s="586"/>
    </row>
    <row r="728" spans="1:13" x14ac:dyDescent="0.35">
      <c r="A728" s="586"/>
      <c r="B728" s="648"/>
      <c r="C728" s="587"/>
      <c r="D728" s="587"/>
      <c r="E728" s="647"/>
      <c r="F728" s="648"/>
      <c r="G728" s="587"/>
      <c r="H728" s="587"/>
      <c r="K728" s="723"/>
      <c r="L728" s="586"/>
      <c r="M728" s="586"/>
    </row>
    <row r="729" spans="1:13" x14ac:dyDescent="0.35">
      <c r="A729" s="586"/>
      <c r="B729" s="648"/>
      <c r="C729" s="587"/>
      <c r="D729" s="587"/>
      <c r="E729" s="647"/>
      <c r="F729" s="648"/>
      <c r="G729" s="587"/>
      <c r="H729" s="587"/>
      <c r="K729" s="723"/>
      <c r="L729" s="586"/>
      <c r="M729" s="586"/>
    </row>
    <row r="730" spans="1:13" x14ac:dyDescent="0.35">
      <c r="A730" s="586"/>
      <c r="B730" s="648"/>
      <c r="C730" s="587"/>
      <c r="D730" s="587"/>
      <c r="E730" s="647"/>
      <c r="F730" s="648"/>
      <c r="G730" s="587"/>
      <c r="H730" s="587"/>
      <c r="K730" s="723"/>
      <c r="L730" s="586"/>
      <c r="M730" s="586"/>
    </row>
    <row r="731" spans="1:13" x14ac:dyDescent="0.35">
      <c r="A731" s="586"/>
      <c r="B731" s="648"/>
      <c r="C731" s="587"/>
      <c r="D731" s="587"/>
      <c r="E731" s="647"/>
      <c r="F731" s="648"/>
      <c r="G731" s="587"/>
      <c r="H731" s="587"/>
      <c r="K731" s="723"/>
      <c r="L731" s="586"/>
      <c r="M731" s="586"/>
    </row>
    <row r="732" spans="1:13" x14ac:dyDescent="0.35">
      <c r="A732" s="586"/>
      <c r="B732" s="648"/>
      <c r="C732" s="587"/>
      <c r="D732" s="587"/>
      <c r="E732" s="647"/>
      <c r="F732" s="648"/>
      <c r="G732" s="587"/>
      <c r="H732" s="587"/>
      <c r="K732" s="723"/>
      <c r="L732" s="586"/>
      <c r="M732" s="586"/>
    </row>
    <row r="733" spans="1:13" x14ac:dyDescent="0.35">
      <c r="A733" s="586"/>
      <c r="B733" s="648"/>
      <c r="C733" s="587"/>
      <c r="D733" s="587"/>
      <c r="E733" s="647"/>
      <c r="F733" s="648"/>
      <c r="G733" s="587"/>
      <c r="H733" s="587"/>
      <c r="K733" s="723"/>
      <c r="L733" s="586"/>
      <c r="M733" s="586"/>
    </row>
    <row r="734" spans="1:13" x14ac:dyDescent="0.35">
      <c r="A734" s="586"/>
      <c r="B734" s="648"/>
      <c r="C734" s="587"/>
      <c r="D734" s="587"/>
      <c r="E734" s="647"/>
      <c r="F734" s="648"/>
      <c r="G734" s="587"/>
      <c r="H734" s="587"/>
      <c r="K734" s="723"/>
      <c r="L734" s="586"/>
      <c r="M734" s="586"/>
    </row>
    <row r="735" spans="1:13" x14ac:dyDescent="0.35">
      <c r="A735" s="586"/>
      <c r="B735" s="648"/>
      <c r="C735" s="587"/>
      <c r="D735" s="587"/>
      <c r="E735" s="647"/>
      <c r="F735" s="648"/>
      <c r="G735" s="587"/>
      <c r="H735" s="587"/>
      <c r="K735" s="723"/>
      <c r="L735" s="586"/>
      <c r="M735" s="586"/>
    </row>
    <row r="736" spans="1:13" x14ac:dyDescent="0.35">
      <c r="A736" s="586"/>
      <c r="B736" s="648"/>
      <c r="C736" s="587"/>
      <c r="D736" s="587"/>
      <c r="E736" s="647"/>
      <c r="F736" s="648"/>
      <c r="G736" s="587"/>
      <c r="H736" s="587"/>
      <c r="K736" s="723"/>
      <c r="L736" s="586"/>
      <c r="M736" s="586"/>
    </row>
    <row r="737" spans="1:13" x14ac:dyDescent="0.35">
      <c r="A737" s="586"/>
      <c r="B737" s="648"/>
      <c r="C737" s="587"/>
      <c r="D737" s="587"/>
      <c r="E737" s="647"/>
      <c r="F737" s="648"/>
      <c r="G737" s="587"/>
      <c r="H737" s="587"/>
      <c r="K737" s="723"/>
      <c r="L737" s="586"/>
      <c r="M737" s="586"/>
    </row>
    <row r="738" spans="1:13" x14ac:dyDescent="0.35">
      <c r="A738" s="586"/>
      <c r="B738" s="648"/>
      <c r="C738" s="587"/>
      <c r="D738" s="587"/>
      <c r="E738" s="647"/>
      <c r="F738" s="648"/>
      <c r="G738" s="587"/>
      <c r="H738" s="587"/>
      <c r="K738" s="723"/>
      <c r="L738" s="586"/>
      <c r="M738" s="586"/>
    </row>
    <row r="739" spans="1:13" x14ac:dyDescent="0.35">
      <c r="A739" s="586"/>
      <c r="B739" s="648"/>
      <c r="C739" s="587"/>
      <c r="D739" s="587"/>
      <c r="E739" s="647"/>
      <c r="F739" s="648"/>
      <c r="G739" s="587"/>
      <c r="H739" s="587"/>
      <c r="K739" s="723"/>
      <c r="L739" s="586"/>
      <c r="M739" s="586"/>
    </row>
    <row r="740" spans="1:13" x14ac:dyDescent="0.35">
      <c r="A740" s="586"/>
      <c r="B740" s="648"/>
      <c r="C740" s="587"/>
      <c r="D740" s="587"/>
      <c r="E740" s="647"/>
      <c r="F740" s="648"/>
      <c r="G740" s="587"/>
      <c r="H740" s="587"/>
      <c r="K740" s="723"/>
      <c r="L740" s="586"/>
      <c r="M740" s="586"/>
    </row>
    <row r="741" spans="1:13" x14ac:dyDescent="0.35">
      <c r="A741" s="586"/>
      <c r="B741" s="648"/>
      <c r="C741" s="587"/>
      <c r="D741" s="587"/>
      <c r="E741" s="647"/>
      <c r="F741" s="648"/>
      <c r="G741" s="587"/>
      <c r="H741" s="587"/>
      <c r="K741" s="723"/>
      <c r="L741" s="586"/>
      <c r="M741" s="586"/>
    </row>
    <row r="742" spans="1:13" x14ac:dyDescent="0.35">
      <c r="A742" s="586"/>
      <c r="B742" s="648"/>
      <c r="C742" s="587"/>
      <c r="D742" s="587"/>
      <c r="E742" s="647"/>
      <c r="F742" s="648"/>
      <c r="G742" s="587"/>
      <c r="H742" s="587"/>
      <c r="K742" s="723"/>
      <c r="L742" s="586"/>
      <c r="M742" s="586"/>
    </row>
    <row r="743" spans="1:13" x14ac:dyDescent="0.35">
      <c r="A743" s="586"/>
      <c r="B743" s="648"/>
      <c r="C743" s="587"/>
      <c r="D743" s="587"/>
      <c r="E743" s="647"/>
      <c r="F743" s="648"/>
      <c r="G743" s="587"/>
      <c r="H743" s="587"/>
      <c r="K743" s="723"/>
      <c r="L743" s="586"/>
      <c r="M743" s="586"/>
    </row>
    <row r="744" spans="1:13" x14ac:dyDescent="0.35">
      <c r="A744" s="586"/>
      <c r="B744" s="648"/>
      <c r="C744" s="587"/>
      <c r="D744" s="587"/>
      <c r="E744" s="647"/>
      <c r="F744" s="648"/>
      <c r="G744" s="587"/>
      <c r="H744" s="587"/>
      <c r="K744" s="723"/>
      <c r="L744" s="586"/>
      <c r="M744" s="586"/>
    </row>
    <row r="745" spans="1:13" x14ac:dyDescent="0.35">
      <c r="A745" s="586"/>
      <c r="B745" s="648"/>
      <c r="C745" s="587"/>
      <c r="D745" s="587"/>
      <c r="E745" s="647"/>
      <c r="F745" s="648"/>
      <c r="G745" s="587"/>
      <c r="H745" s="587"/>
      <c r="K745" s="723"/>
      <c r="L745" s="586"/>
      <c r="M745" s="586"/>
    </row>
    <row r="746" spans="1:13" x14ac:dyDescent="0.35">
      <c r="A746" s="586"/>
      <c r="B746" s="648"/>
      <c r="C746" s="587"/>
      <c r="D746" s="587"/>
      <c r="E746" s="647"/>
      <c r="F746" s="648"/>
      <c r="G746" s="587"/>
      <c r="H746" s="587"/>
      <c r="K746" s="723"/>
      <c r="L746" s="586"/>
      <c r="M746" s="586"/>
    </row>
    <row r="747" spans="1:13" x14ac:dyDescent="0.35">
      <c r="A747" s="586"/>
      <c r="B747" s="648"/>
      <c r="C747" s="587"/>
      <c r="D747" s="587"/>
      <c r="E747" s="647"/>
      <c r="F747" s="648"/>
      <c r="G747" s="587"/>
      <c r="H747" s="587"/>
      <c r="K747" s="723"/>
      <c r="L747" s="586"/>
      <c r="M747" s="586"/>
    </row>
    <row r="748" spans="1:13" x14ac:dyDescent="0.35">
      <c r="A748" s="586"/>
      <c r="B748" s="648"/>
      <c r="C748" s="587"/>
      <c r="D748" s="587"/>
      <c r="E748" s="647"/>
      <c r="F748" s="648"/>
      <c r="G748" s="587"/>
      <c r="H748" s="587"/>
      <c r="K748" s="723"/>
      <c r="L748" s="586"/>
      <c r="M748" s="586"/>
    </row>
    <row r="749" spans="1:13" x14ac:dyDescent="0.35">
      <c r="A749" s="586"/>
      <c r="B749" s="648"/>
      <c r="C749" s="587"/>
      <c r="D749" s="587"/>
      <c r="E749" s="647"/>
      <c r="F749" s="648"/>
      <c r="G749" s="587"/>
      <c r="H749" s="587"/>
      <c r="K749" s="723"/>
      <c r="L749" s="586"/>
      <c r="M749" s="586"/>
    </row>
    <row r="750" spans="1:13" x14ac:dyDescent="0.35">
      <c r="A750" s="586"/>
      <c r="B750" s="648"/>
      <c r="C750" s="587"/>
      <c r="D750" s="587"/>
      <c r="E750" s="647"/>
      <c r="F750" s="648"/>
      <c r="G750" s="587"/>
      <c r="H750" s="587"/>
      <c r="K750" s="723"/>
      <c r="L750" s="586"/>
      <c r="M750" s="586"/>
    </row>
    <row r="751" spans="1:13" x14ac:dyDescent="0.35">
      <c r="A751" s="586"/>
      <c r="B751" s="648"/>
      <c r="C751" s="587"/>
      <c r="D751" s="587"/>
      <c r="E751" s="647"/>
      <c r="F751" s="648"/>
      <c r="G751" s="587"/>
      <c r="H751" s="587"/>
      <c r="K751" s="723"/>
      <c r="L751" s="586"/>
      <c r="M751" s="586"/>
    </row>
    <row r="752" spans="1:13" x14ac:dyDescent="0.35">
      <c r="A752" s="586"/>
      <c r="B752" s="648"/>
      <c r="C752" s="587"/>
      <c r="D752" s="587"/>
      <c r="E752" s="647"/>
      <c r="F752" s="648"/>
      <c r="G752" s="587"/>
      <c r="H752" s="587"/>
      <c r="K752" s="723"/>
      <c r="L752" s="586"/>
      <c r="M752" s="586"/>
    </row>
    <row r="753" spans="1:13" x14ac:dyDescent="0.35">
      <c r="A753" s="586"/>
      <c r="B753" s="648"/>
      <c r="C753" s="587"/>
      <c r="D753" s="587"/>
      <c r="E753" s="647"/>
      <c r="F753" s="648"/>
      <c r="G753" s="587"/>
      <c r="H753" s="587"/>
      <c r="K753" s="723"/>
      <c r="L753" s="586"/>
      <c r="M753" s="586"/>
    </row>
    <row r="754" spans="1:13" x14ac:dyDescent="0.35">
      <c r="A754" s="586"/>
      <c r="B754" s="648"/>
      <c r="C754" s="587"/>
      <c r="D754" s="587"/>
      <c r="E754" s="647"/>
      <c r="F754" s="648"/>
      <c r="G754" s="587"/>
      <c r="H754" s="587"/>
      <c r="K754" s="723"/>
      <c r="L754" s="586"/>
      <c r="M754" s="586"/>
    </row>
    <row r="755" spans="1:13" x14ac:dyDescent="0.35">
      <c r="A755" s="586"/>
      <c r="B755" s="648"/>
      <c r="C755" s="587"/>
      <c r="D755" s="587"/>
      <c r="E755" s="647"/>
      <c r="F755" s="648"/>
      <c r="G755" s="587"/>
      <c r="H755" s="587"/>
      <c r="K755" s="723"/>
      <c r="L755" s="586"/>
      <c r="M755" s="586"/>
    </row>
    <row r="756" spans="1:13" x14ac:dyDescent="0.35">
      <c r="A756" s="586"/>
      <c r="B756" s="648"/>
      <c r="C756" s="587"/>
      <c r="D756" s="587"/>
      <c r="E756" s="647"/>
      <c r="F756" s="648"/>
      <c r="G756" s="587"/>
      <c r="H756" s="587"/>
      <c r="K756" s="723"/>
      <c r="L756" s="586"/>
      <c r="M756" s="586"/>
    </row>
    <row r="757" spans="1:13" x14ac:dyDescent="0.35">
      <c r="A757" s="586"/>
      <c r="B757" s="648"/>
      <c r="C757" s="587"/>
      <c r="D757" s="587"/>
      <c r="E757" s="647"/>
      <c r="F757" s="648"/>
      <c r="G757" s="587"/>
      <c r="H757" s="587"/>
      <c r="K757" s="723"/>
      <c r="L757" s="586"/>
      <c r="M757" s="586"/>
    </row>
    <row r="758" spans="1:13" x14ac:dyDescent="0.35">
      <c r="A758" s="586"/>
      <c r="B758" s="648"/>
      <c r="C758" s="587"/>
      <c r="D758" s="587"/>
      <c r="E758" s="647"/>
      <c r="F758" s="648"/>
      <c r="G758" s="587"/>
      <c r="H758" s="587"/>
      <c r="K758" s="723"/>
      <c r="L758" s="586"/>
      <c r="M758" s="586"/>
    </row>
    <row r="759" spans="1:13" x14ac:dyDescent="0.35">
      <c r="A759" s="586"/>
      <c r="B759" s="648"/>
      <c r="C759" s="587"/>
      <c r="D759" s="587"/>
      <c r="E759" s="647"/>
      <c r="F759" s="648"/>
      <c r="G759" s="587"/>
      <c r="H759" s="587"/>
      <c r="K759" s="723"/>
      <c r="L759" s="586"/>
      <c r="M759" s="586"/>
    </row>
    <row r="760" spans="1:13" x14ac:dyDescent="0.35">
      <c r="A760" s="586"/>
      <c r="B760" s="648"/>
      <c r="C760" s="587"/>
      <c r="D760" s="587"/>
      <c r="E760" s="647"/>
      <c r="F760" s="648"/>
      <c r="G760" s="587"/>
      <c r="H760" s="587"/>
      <c r="K760" s="723"/>
      <c r="L760" s="586"/>
      <c r="M760" s="586"/>
    </row>
    <row r="761" spans="1:13" x14ac:dyDescent="0.35">
      <c r="A761" s="586"/>
      <c r="B761" s="648"/>
      <c r="C761" s="587"/>
      <c r="D761" s="587"/>
      <c r="E761" s="647"/>
      <c r="F761" s="648"/>
      <c r="G761" s="587"/>
      <c r="H761" s="587"/>
      <c r="K761" s="723"/>
      <c r="L761" s="586"/>
      <c r="M761" s="586"/>
    </row>
    <row r="762" spans="1:13" x14ac:dyDescent="0.35">
      <c r="A762" s="586"/>
      <c r="B762" s="648"/>
      <c r="C762" s="587"/>
      <c r="D762" s="587"/>
      <c r="E762" s="647"/>
      <c r="F762" s="648"/>
      <c r="G762" s="587"/>
      <c r="H762" s="587"/>
      <c r="K762" s="723"/>
      <c r="L762" s="586"/>
      <c r="M762" s="586"/>
    </row>
    <row r="763" spans="1:13" x14ac:dyDescent="0.35">
      <c r="A763" s="586"/>
      <c r="B763" s="648"/>
      <c r="C763" s="587"/>
      <c r="D763" s="587"/>
      <c r="E763" s="647"/>
      <c r="F763" s="648"/>
      <c r="G763" s="587"/>
      <c r="H763" s="587"/>
      <c r="K763" s="723"/>
      <c r="L763" s="586"/>
      <c r="M763" s="586"/>
    </row>
    <row r="764" spans="1:13" x14ac:dyDescent="0.35">
      <c r="A764" s="586"/>
      <c r="B764" s="648"/>
      <c r="C764" s="587"/>
      <c r="D764" s="587"/>
      <c r="E764" s="647"/>
      <c r="F764" s="648"/>
      <c r="G764" s="587"/>
      <c r="H764" s="587"/>
      <c r="K764" s="723"/>
      <c r="L764" s="586"/>
      <c r="M764" s="586"/>
    </row>
    <row r="765" spans="1:13" x14ac:dyDescent="0.35">
      <c r="A765" s="586"/>
      <c r="B765" s="648"/>
      <c r="C765" s="587"/>
      <c r="D765" s="587"/>
      <c r="E765" s="647"/>
      <c r="F765" s="648"/>
      <c r="G765" s="587"/>
      <c r="H765" s="587"/>
      <c r="K765" s="723"/>
      <c r="L765" s="586"/>
      <c r="M765" s="586"/>
    </row>
    <row r="766" spans="1:13" x14ac:dyDescent="0.35">
      <c r="A766" s="586"/>
      <c r="B766" s="648"/>
      <c r="C766" s="587"/>
      <c r="D766" s="587"/>
      <c r="E766" s="647"/>
      <c r="F766" s="648"/>
      <c r="G766" s="587"/>
      <c r="H766" s="587"/>
      <c r="K766" s="723"/>
      <c r="L766" s="586"/>
      <c r="M766" s="586"/>
    </row>
    <row r="767" spans="1:13" x14ac:dyDescent="0.35">
      <c r="A767" s="586"/>
      <c r="B767" s="648"/>
      <c r="C767" s="587"/>
      <c r="D767" s="587"/>
      <c r="E767" s="647"/>
      <c r="F767" s="648"/>
      <c r="G767" s="587"/>
      <c r="H767" s="587"/>
      <c r="K767" s="723"/>
      <c r="L767" s="586"/>
      <c r="M767" s="586"/>
    </row>
    <row r="768" spans="1:13" x14ac:dyDescent="0.35">
      <c r="A768" s="586"/>
      <c r="B768" s="648"/>
      <c r="C768" s="587"/>
      <c r="D768" s="587"/>
      <c r="E768" s="647"/>
      <c r="F768" s="648"/>
      <c r="G768" s="587"/>
      <c r="H768" s="587"/>
      <c r="K768" s="723"/>
      <c r="L768" s="586"/>
      <c r="M768" s="586"/>
    </row>
    <row r="769" spans="1:13" x14ac:dyDescent="0.35">
      <c r="A769" s="586"/>
      <c r="B769" s="648"/>
      <c r="C769" s="587"/>
      <c r="D769" s="587"/>
      <c r="E769" s="647"/>
      <c r="F769" s="648"/>
      <c r="G769" s="587"/>
      <c r="H769" s="587"/>
      <c r="K769" s="723"/>
      <c r="L769" s="586"/>
      <c r="M769" s="586"/>
    </row>
    <row r="770" spans="1:13" x14ac:dyDescent="0.35">
      <c r="A770" s="586"/>
      <c r="B770" s="648"/>
      <c r="C770" s="587"/>
      <c r="D770" s="587"/>
      <c r="E770" s="647"/>
      <c r="F770" s="648"/>
      <c r="G770" s="587"/>
      <c r="H770" s="587"/>
      <c r="K770" s="723"/>
      <c r="L770" s="586"/>
      <c r="M770" s="586"/>
    </row>
    <row r="771" spans="1:13" x14ac:dyDescent="0.35">
      <c r="A771" s="586"/>
      <c r="B771" s="648"/>
      <c r="C771" s="587"/>
      <c r="D771" s="587"/>
      <c r="E771" s="647"/>
      <c r="F771" s="648"/>
      <c r="G771" s="587"/>
      <c r="H771" s="587"/>
      <c r="K771" s="723"/>
      <c r="L771" s="586"/>
      <c r="M771" s="586"/>
    </row>
    <row r="772" spans="1:13" x14ac:dyDescent="0.35">
      <c r="A772" s="586"/>
      <c r="B772" s="648"/>
      <c r="C772" s="587"/>
      <c r="D772" s="587"/>
      <c r="E772" s="647"/>
      <c r="F772" s="648"/>
      <c r="G772" s="587"/>
      <c r="H772" s="587"/>
      <c r="K772" s="723"/>
      <c r="L772" s="586"/>
      <c r="M772" s="586"/>
    </row>
    <row r="773" spans="1:13" x14ac:dyDescent="0.35">
      <c r="A773" s="586"/>
      <c r="B773" s="648"/>
      <c r="C773" s="587"/>
      <c r="D773" s="587"/>
      <c r="E773" s="647"/>
      <c r="F773" s="648"/>
      <c r="G773" s="587"/>
      <c r="H773" s="587"/>
      <c r="K773" s="723"/>
      <c r="L773" s="586"/>
      <c r="M773" s="586"/>
    </row>
    <row r="774" spans="1:13" x14ac:dyDescent="0.35">
      <c r="A774" s="586"/>
      <c r="B774" s="648"/>
      <c r="C774" s="587"/>
      <c r="D774" s="587"/>
      <c r="E774" s="647"/>
      <c r="F774" s="648"/>
      <c r="G774" s="587"/>
      <c r="H774" s="587"/>
      <c r="K774" s="723"/>
      <c r="L774" s="586"/>
      <c r="M774" s="586"/>
    </row>
    <row r="775" spans="1:13" x14ac:dyDescent="0.35">
      <c r="A775" s="586"/>
      <c r="B775" s="648"/>
      <c r="C775" s="587"/>
      <c r="D775" s="587"/>
      <c r="E775" s="647"/>
      <c r="F775" s="648"/>
      <c r="G775" s="587"/>
      <c r="H775" s="587"/>
      <c r="K775" s="723"/>
      <c r="L775" s="586"/>
      <c r="M775" s="586"/>
    </row>
    <row r="776" spans="1:13" x14ac:dyDescent="0.35">
      <c r="A776" s="586"/>
      <c r="B776" s="648"/>
      <c r="C776" s="587"/>
      <c r="D776" s="587"/>
      <c r="E776" s="647"/>
      <c r="F776" s="648"/>
      <c r="G776" s="587"/>
      <c r="H776" s="587"/>
      <c r="K776" s="723"/>
      <c r="L776" s="586"/>
      <c r="M776" s="586"/>
    </row>
    <row r="777" spans="1:13" x14ac:dyDescent="0.35">
      <c r="A777" s="586"/>
      <c r="B777" s="648"/>
      <c r="C777" s="587"/>
      <c r="D777" s="587"/>
      <c r="E777" s="647"/>
      <c r="F777" s="648"/>
      <c r="G777" s="587"/>
      <c r="H777" s="587"/>
      <c r="K777" s="723"/>
      <c r="L777" s="586"/>
      <c r="M777" s="586"/>
    </row>
    <row r="778" spans="1:13" x14ac:dyDescent="0.35">
      <c r="A778" s="586"/>
      <c r="B778" s="648"/>
      <c r="C778" s="587"/>
      <c r="D778" s="587"/>
      <c r="E778" s="647"/>
      <c r="F778" s="648"/>
      <c r="G778" s="587"/>
      <c r="H778" s="587"/>
      <c r="K778" s="723"/>
      <c r="L778" s="586"/>
      <c r="M778" s="586"/>
    </row>
    <row r="779" spans="1:13" x14ac:dyDescent="0.35">
      <c r="A779" s="586"/>
      <c r="B779" s="648"/>
      <c r="C779" s="587"/>
      <c r="D779" s="587"/>
      <c r="E779" s="647"/>
      <c r="F779" s="648"/>
      <c r="G779" s="587"/>
      <c r="H779" s="587"/>
      <c r="K779" s="723"/>
      <c r="L779" s="586"/>
      <c r="M779" s="586"/>
    </row>
    <row r="780" spans="1:13" x14ac:dyDescent="0.35">
      <c r="A780" s="586"/>
      <c r="B780" s="648"/>
      <c r="C780" s="587"/>
      <c r="D780" s="587"/>
      <c r="E780" s="647"/>
      <c r="F780" s="648"/>
      <c r="G780" s="587"/>
      <c r="H780" s="587"/>
      <c r="K780" s="723"/>
      <c r="L780" s="586"/>
      <c r="M780" s="586"/>
    </row>
    <row r="781" spans="1:13" x14ac:dyDescent="0.35">
      <c r="A781" s="586"/>
      <c r="B781" s="648"/>
      <c r="C781" s="587"/>
      <c r="D781" s="587"/>
      <c r="E781" s="647"/>
      <c r="F781" s="648"/>
      <c r="G781" s="587"/>
      <c r="H781" s="587"/>
      <c r="K781" s="723"/>
      <c r="L781" s="586"/>
      <c r="M781" s="586"/>
    </row>
    <row r="782" spans="1:13" x14ac:dyDescent="0.35">
      <c r="A782" s="586"/>
      <c r="B782" s="648"/>
      <c r="C782" s="587"/>
      <c r="D782" s="587"/>
      <c r="E782" s="647"/>
      <c r="F782" s="648"/>
      <c r="G782" s="587"/>
      <c r="H782" s="587"/>
      <c r="K782" s="723"/>
      <c r="L782" s="586"/>
      <c r="M782" s="586"/>
    </row>
    <row r="783" spans="1:13" x14ac:dyDescent="0.35">
      <c r="A783" s="586"/>
      <c r="B783" s="648"/>
      <c r="C783" s="587"/>
      <c r="D783" s="587"/>
      <c r="E783" s="647"/>
      <c r="F783" s="648"/>
      <c r="G783" s="587"/>
      <c r="H783" s="587"/>
      <c r="K783" s="723"/>
      <c r="L783" s="586"/>
      <c r="M783" s="586"/>
    </row>
    <row r="784" spans="1:13" x14ac:dyDescent="0.35">
      <c r="A784" s="586"/>
      <c r="B784" s="648"/>
      <c r="C784" s="587"/>
      <c r="D784" s="587"/>
      <c r="E784" s="647"/>
      <c r="F784" s="648"/>
      <c r="G784" s="587"/>
      <c r="H784" s="587"/>
      <c r="K784" s="723"/>
      <c r="L784" s="586"/>
      <c r="M784" s="586"/>
    </row>
    <row r="785" spans="1:13" x14ac:dyDescent="0.35">
      <c r="A785" s="586"/>
      <c r="B785" s="648"/>
      <c r="C785" s="587"/>
      <c r="D785" s="587"/>
      <c r="E785" s="647"/>
      <c r="F785" s="648"/>
      <c r="G785" s="587"/>
      <c r="H785" s="587"/>
      <c r="K785" s="723"/>
      <c r="L785" s="586"/>
      <c r="M785" s="586"/>
    </row>
    <row r="786" spans="1:13" x14ac:dyDescent="0.35">
      <c r="A786" s="586"/>
      <c r="B786" s="648"/>
      <c r="C786" s="587"/>
      <c r="D786" s="587"/>
      <c r="E786" s="647"/>
      <c r="F786" s="648"/>
      <c r="G786" s="587"/>
      <c r="H786" s="587"/>
      <c r="K786" s="723"/>
      <c r="L786" s="586"/>
      <c r="M786" s="586"/>
    </row>
    <row r="787" spans="1:13" x14ac:dyDescent="0.35">
      <c r="A787" s="586"/>
      <c r="B787" s="648"/>
      <c r="C787" s="587"/>
      <c r="D787" s="587"/>
      <c r="E787" s="647"/>
      <c r="F787" s="648"/>
      <c r="G787" s="587"/>
      <c r="H787" s="587"/>
      <c r="K787" s="723"/>
      <c r="L787" s="586"/>
      <c r="M787" s="586"/>
    </row>
    <row r="788" spans="1:13" x14ac:dyDescent="0.35">
      <c r="A788" s="586"/>
      <c r="B788" s="648"/>
      <c r="C788" s="587"/>
      <c r="D788" s="587"/>
      <c r="E788" s="647"/>
      <c r="F788" s="648"/>
      <c r="G788" s="587"/>
      <c r="H788" s="587"/>
      <c r="K788" s="723"/>
      <c r="L788" s="586"/>
      <c r="M788" s="586"/>
    </row>
    <row r="789" spans="1:13" x14ac:dyDescent="0.35">
      <c r="A789" s="586"/>
      <c r="B789" s="648"/>
      <c r="C789" s="587"/>
      <c r="D789" s="587"/>
      <c r="E789" s="647"/>
      <c r="F789" s="648"/>
      <c r="G789" s="587"/>
      <c r="H789" s="587"/>
      <c r="K789" s="723"/>
      <c r="L789" s="586"/>
      <c r="M789" s="586"/>
    </row>
    <row r="790" spans="1:13" x14ac:dyDescent="0.35">
      <c r="A790" s="586"/>
      <c r="B790" s="648"/>
      <c r="C790" s="587"/>
      <c r="D790" s="587"/>
      <c r="E790" s="647"/>
      <c r="F790" s="648"/>
      <c r="G790" s="587"/>
      <c r="H790" s="587"/>
      <c r="K790" s="723"/>
      <c r="L790" s="586"/>
      <c r="M790" s="586"/>
    </row>
    <row r="791" spans="1:13" x14ac:dyDescent="0.35">
      <c r="A791" s="586"/>
      <c r="B791" s="648"/>
      <c r="C791" s="587"/>
      <c r="D791" s="587"/>
      <c r="E791" s="647"/>
      <c r="F791" s="648"/>
      <c r="G791" s="587"/>
      <c r="H791" s="587"/>
      <c r="K791" s="723"/>
      <c r="L791" s="586"/>
      <c r="M791" s="586"/>
    </row>
    <row r="792" spans="1:13" x14ac:dyDescent="0.35">
      <c r="A792" s="586"/>
      <c r="B792" s="648"/>
      <c r="C792" s="587"/>
      <c r="D792" s="587"/>
      <c r="E792" s="647"/>
      <c r="F792" s="648"/>
      <c r="G792" s="587"/>
      <c r="H792" s="587"/>
      <c r="K792" s="723"/>
      <c r="L792" s="586"/>
      <c r="M792" s="586"/>
    </row>
    <row r="793" spans="1:13" x14ac:dyDescent="0.35">
      <c r="A793" s="586"/>
      <c r="B793" s="648"/>
      <c r="C793" s="587"/>
      <c r="D793" s="587"/>
      <c r="E793" s="647"/>
      <c r="F793" s="648"/>
      <c r="G793" s="587"/>
      <c r="H793" s="587"/>
      <c r="K793" s="723"/>
      <c r="L793" s="586"/>
      <c r="M793" s="586"/>
    </row>
    <row r="794" spans="1:13" x14ac:dyDescent="0.35">
      <c r="A794" s="586"/>
      <c r="B794" s="648"/>
      <c r="C794" s="587"/>
      <c r="D794" s="587"/>
      <c r="E794" s="647"/>
      <c r="F794" s="648"/>
      <c r="G794" s="587"/>
      <c r="H794" s="587"/>
      <c r="K794" s="723"/>
      <c r="L794" s="586"/>
      <c r="M794" s="586"/>
    </row>
    <row r="795" spans="1:13" x14ac:dyDescent="0.35">
      <c r="A795" s="586"/>
      <c r="B795" s="648"/>
      <c r="C795" s="587"/>
      <c r="D795" s="587"/>
      <c r="E795" s="647"/>
      <c r="F795" s="648"/>
      <c r="G795" s="587"/>
      <c r="H795" s="587"/>
      <c r="K795" s="723"/>
      <c r="L795" s="586"/>
      <c r="M795" s="586"/>
    </row>
    <row r="796" spans="1:13" x14ac:dyDescent="0.35">
      <c r="A796" s="586"/>
      <c r="B796" s="648"/>
      <c r="C796" s="587"/>
      <c r="D796" s="587"/>
      <c r="E796" s="647"/>
      <c r="F796" s="648"/>
      <c r="G796" s="587"/>
      <c r="H796" s="587"/>
      <c r="K796" s="723"/>
      <c r="L796" s="586"/>
      <c r="M796" s="586"/>
    </row>
    <row r="797" spans="1:13" x14ac:dyDescent="0.35">
      <c r="A797" s="586"/>
      <c r="B797" s="648"/>
      <c r="C797" s="587"/>
      <c r="D797" s="587"/>
      <c r="E797" s="647"/>
      <c r="F797" s="648"/>
      <c r="G797" s="587"/>
      <c r="H797" s="587"/>
      <c r="K797" s="723"/>
      <c r="L797" s="586"/>
      <c r="M797" s="586"/>
    </row>
    <row r="798" spans="1:13" x14ac:dyDescent="0.35">
      <c r="A798" s="586"/>
      <c r="B798" s="648"/>
      <c r="C798" s="587"/>
      <c r="D798" s="587"/>
      <c r="E798" s="647"/>
      <c r="F798" s="648"/>
      <c r="G798" s="587"/>
      <c r="H798" s="587"/>
      <c r="K798" s="723"/>
      <c r="L798" s="586"/>
      <c r="M798" s="586"/>
    </row>
    <row r="799" spans="1:13" x14ac:dyDescent="0.35">
      <c r="A799" s="586"/>
      <c r="B799" s="648"/>
      <c r="C799" s="587"/>
      <c r="D799" s="587"/>
      <c r="E799" s="647"/>
      <c r="F799" s="648"/>
      <c r="G799" s="587"/>
      <c r="H799" s="587"/>
      <c r="K799" s="723"/>
      <c r="L799" s="586"/>
      <c r="M799" s="586"/>
    </row>
    <row r="800" spans="1:13" x14ac:dyDescent="0.35">
      <c r="A800" s="586"/>
      <c r="B800" s="648"/>
      <c r="C800" s="587"/>
      <c r="D800" s="587"/>
      <c r="E800" s="647"/>
      <c r="F800" s="648"/>
      <c r="G800" s="587"/>
      <c r="H800" s="587"/>
      <c r="K800" s="723"/>
      <c r="L800" s="586"/>
      <c r="M800" s="586"/>
    </row>
    <row r="801" spans="1:13" x14ac:dyDescent="0.35">
      <c r="A801" s="586"/>
      <c r="B801" s="648"/>
      <c r="C801" s="587"/>
      <c r="D801" s="587"/>
      <c r="E801" s="647"/>
      <c r="F801" s="648"/>
      <c r="G801" s="587"/>
      <c r="H801" s="587"/>
      <c r="K801" s="723"/>
      <c r="L801" s="586"/>
      <c r="M801" s="586"/>
    </row>
    <row r="802" spans="1:13" x14ac:dyDescent="0.35">
      <c r="A802" s="586"/>
      <c r="B802" s="648"/>
      <c r="C802" s="587"/>
      <c r="D802" s="587"/>
      <c r="E802" s="647"/>
      <c r="F802" s="648"/>
      <c r="G802" s="587"/>
      <c r="H802" s="587"/>
      <c r="K802" s="723"/>
      <c r="L802" s="586"/>
      <c r="M802" s="586"/>
    </row>
    <row r="803" spans="1:13" x14ac:dyDescent="0.35">
      <c r="A803" s="586"/>
      <c r="B803" s="648"/>
      <c r="C803" s="587"/>
      <c r="D803" s="587"/>
      <c r="E803" s="647"/>
      <c r="F803" s="648"/>
      <c r="G803" s="587"/>
      <c r="H803" s="587"/>
      <c r="K803" s="723"/>
      <c r="L803" s="586"/>
      <c r="M803" s="586"/>
    </row>
    <row r="804" spans="1:13" x14ac:dyDescent="0.35">
      <c r="A804" s="586"/>
      <c r="B804" s="648"/>
      <c r="C804" s="587"/>
      <c r="D804" s="587"/>
      <c r="E804" s="647"/>
      <c r="F804" s="648"/>
      <c r="G804" s="587"/>
      <c r="H804" s="587"/>
      <c r="K804" s="723"/>
      <c r="L804" s="586"/>
      <c r="M804" s="586"/>
    </row>
    <row r="805" spans="1:13" x14ac:dyDescent="0.35">
      <c r="A805" s="586"/>
      <c r="B805" s="648"/>
      <c r="C805" s="587"/>
      <c r="D805" s="587"/>
      <c r="E805" s="647"/>
      <c r="F805" s="648"/>
      <c r="G805" s="587"/>
      <c r="H805" s="587"/>
      <c r="K805" s="723"/>
      <c r="L805" s="586"/>
      <c r="M805" s="586"/>
    </row>
    <row r="806" spans="1:13" x14ac:dyDescent="0.35">
      <c r="A806" s="586"/>
      <c r="B806" s="648"/>
      <c r="C806" s="587"/>
      <c r="D806" s="587"/>
      <c r="E806" s="647"/>
      <c r="F806" s="648"/>
      <c r="G806" s="587"/>
      <c r="H806" s="587"/>
      <c r="K806" s="723"/>
      <c r="L806" s="586"/>
      <c r="M806" s="586"/>
    </row>
    <row r="807" spans="1:13" x14ac:dyDescent="0.35">
      <c r="A807" s="586"/>
      <c r="B807" s="648"/>
      <c r="C807" s="587"/>
      <c r="D807" s="587"/>
      <c r="E807" s="647"/>
      <c r="F807" s="648"/>
      <c r="G807" s="587"/>
      <c r="H807" s="587"/>
      <c r="K807" s="723"/>
      <c r="L807" s="586"/>
      <c r="M807" s="586"/>
    </row>
    <row r="808" spans="1:13" x14ac:dyDescent="0.35">
      <c r="A808" s="586"/>
      <c r="B808" s="648"/>
      <c r="C808" s="587"/>
      <c r="D808" s="587"/>
      <c r="E808" s="647"/>
      <c r="F808" s="648"/>
      <c r="G808" s="587"/>
      <c r="H808" s="587"/>
      <c r="K808" s="723"/>
      <c r="L808" s="586"/>
      <c r="M808" s="586"/>
    </row>
    <row r="809" spans="1:13" x14ac:dyDescent="0.35">
      <c r="A809" s="586"/>
      <c r="B809" s="648"/>
      <c r="C809" s="587"/>
      <c r="D809" s="587"/>
      <c r="E809" s="647"/>
      <c r="F809" s="648"/>
      <c r="G809" s="587"/>
      <c r="H809" s="587"/>
      <c r="K809" s="723"/>
      <c r="L809" s="586"/>
      <c r="M809" s="586"/>
    </row>
    <row r="810" spans="1:13" x14ac:dyDescent="0.35">
      <c r="A810" s="586"/>
      <c r="B810" s="648"/>
      <c r="C810" s="587"/>
      <c r="D810" s="587"/>
      <c r="E810" s="647"/>
      <c r="F810" s="648"/>
      <c r="G810" s="587"/>
      <c r="H810" s="587"/>
      <c r="K810" s="723"/>
      <c r="L810" s="586"/>
      <c r="M810" s="586"/>
    </row>
    <row r="811" spans="1:13" x14ac:dyDescent="0.35">
      <c r="A811" s="586"/>
      <c r="B811" s="648"/>
      <c r="C811" s="587"/>
      <c r="D811" s="587"/>
      <c r="E811" s="647"/>
      <c r="F811" s="648"/>
      <c r="G811" s="587"/>
      <c r="H811" s="587"/>
      <c r="K811" s="723"/>
      <c r="L811" s="586"/>
      <c r="M811" s="586"/>
    </row>
    <row r="812" spans="1:13" x14ac:dyDescent="0.35">
      <c r="A812" s="586"/>
      <c r="B812" s="648"/>
      <c r="C812" s="587"/>
      <c r="D812" s="587"/>
      <c r="E812" s="647"/>
      <c r="F812" s="648"/>
      <c r="G812" s="587"/>
      <c r="H812" s="587"/>
      <c r="K812" s="723"/>
      <c r="L812" s="586"/>
      <c r="M812" s="586"/>
    </row>
    <row r="813" spans="1:13" x14ac:dyDescent="0.35">
      <c r="A813" s="586"/>
      <c r="B813" s="648"/>
      <c r="C813" s="587"/>
      <c r="D813" s="587"/>
      <c r="E813" s="647"/>
      <c r="F813" s="648"/>
      <c r="G813" s="587"/>
      <c r="H813" s="587"/>
      <c r="K813" s="723"/>
      <c r="L813" s="586"/>
      <c r="M813" s="586"/>
    </row>
    <row r="814" spans="1:13" x14ac:dyDescent="0.35">
      <c r="A814" s="586"/>
      <c r="B814" s="648"/>
      <c r="C814" s="587"/>
      <c r="D814" s="587"/>
      <c r="E814" s="647"/>
      <c r="F814" s="648"/>
      <c r="G814" s="587"/>
      <c r="H814" s="587"/>
      <c r="K814" s="723"/>
      <c r="L814" s="586"/>
      <c r="M814" s="586"/>
    </row>
    <row r="815" spans="1:13" x14ac:dyDescent="0.35">
      <c r="A815" s="586"/>
      <c r="B815" s="648"/>
      <c r="C815" s="587"/>
      <c r="D815" s="587"/>
      <c r="E815" s="647"/>
      <c r="F815" s="648"/>
      <c r="G815" s="587"/>
      <c r="H815" s="587"/>
      <c r="K815" s="723"/>
      <c r="L815" s="586"/>
      <c r="M815" s="586"/>
    </row>
    <row r="816" spans="1:13" x14ac:dyDescent="0.35">
      <c r="A816" s="586"/>
      <c r="B816" s="648"/>
      <c r="C816" s="587"/>
      <c r="D816" s="587"/>
      <c r="E816" s="647"/>
      <c r="F816" s="648"/>
      <c r="G816" s="587"/>
      <c r="H816" s="587"/>
      <c r="K816" s="723"/>
      <c r="L816" s="586"/>
      <c r="M816" s="586"/>
    </row>
    <row r="817" spans="1:13" x14ac:dyDescent="0.35">
      <c r="A817" s="586"/>
      <c r="B817" s="648"/>
      <c r="C817" s="587"/>
      <c r="D817" s="587"/>
      <c r="E817" s="647"/>
      <c r="F817" s="648"/>
      <c r="G817" s="587"/>
      <c r="H817" s="587"/>
      <c r="K817" s="723"/>
      <c r="L817" s="586"/>
      <c r="M817" s="586"/>
    </row>
    <row r="818" spans="1:13" x14ac:dyDescent="0.35">
      <c r="A818" s="586"/>
      <c r="B818" s="648"/>
      <c r="C818" s="587"/>
      <c r="D818" s="587"/>
      <c r="E818" s="647"/>
      <c r="F818" s="648"/>
      <c r="G818" s="587"/>
      <c r="H818" s="587"/>
      <c r="K818" s="723"/>
      <c r="L818" s="586"/>
      <c r="M818" s="586"/>
    </row>
    <row r="819" spans="1:13" x14ac:dyDescent="0.35">
      <c r="A819" s="586"/>
      <c r="B819" s="648"/>
      <c r="C819" s="587"/>
      <c r="D819" s="587"/>
      <c r="E819" s="647"/>
      <c r="F819" s="648"/>
      <c r="G819" s="587"/>
      <c r="H819" s="587"/>
      <c r="K819" s="723"/>
      <c r="L819" s="586"/>
      <c r="M819" s="586"/>
    </row>
    <row r="820" spans="1:13" x14ac:dyDescent="0.35">
      <c r="A820" s="586"/>
      <c r="B820" s="648"/>
      <c r="C820" s="587"/>
      <c r="D820" s="587"/>
      <c r="E820" s="647"/>
      <c r="F820" s="648"/>
      <c r="G820" s="587"/>
      <c r="H820" s="587"/>
      <c r="K820" s="723"/>
      <c r="L820" s="586"/>
      <c r="M820" s="586"/>
    </row>
    <row r="821" spans="1:13" x14ac:dyDescent="0.35">
      <c r="A821" s="586"/>
      <c r="B821" s="648"/>
      <c r="C821" s="587"/>
      <c r="D821" s="587"/>
      <c r="E821" s="647"/>
      <c r="F821" s="648"/>
      <c r="G821" s="587"/>
      <c r="H821" s="587"/>
      <c r="K821" s="723"/>
      <c r="L821" s="586"/>
      <c r="M821" s="586"/>
    </row>
    <row r="822" spans="1:13" x14ac:dyDescent="0.35">
      <c r="A822" s="586"/>
      <c r="B822" s="648"/>
      <c r="C822" s="587"/>
      <c r="D822" s="587"/>
      <c r="E822" s="647"/>
      <c r="F822" s="648"/>
      <c r="G822" s="587"/>
      <c r="H822" s="587"/>
      <c r="K822" s="723"/>
      <c r="L822" s="586"/>
      <c r="M822" s="586"/>
    </row>
    <row r="823" spans="1:13" x14ac:dyDescent="0.35">
      <c r="A823" s="586"/>
      <c r="B823" s="648"/>
      <c r="C823" s="587"/>
      <c r="D823" s="587"/>
      <c r="E823" s="647"/>
      <c r="F823" s="648"/>
      <c r="G823" s="587"/>
      <c r="H823" s="587"/>
      <c r="K823" s="723"/>
      <c r="L823" s="586"/>
      <c r="M823" s="586"/>
    </row>
    <row r="824" spans="1:13" x14ac:dyDescent="0.35">
      <c r="A824" s="586"/>
      <c r="B824" s="648"/>
      <c r="C824" s="587"/>
      <c r="D824" s="587"/>
      <c r="E824" s="647"/>
      <c r="F824" s="648"/>
      <c r="G824" s="587"/>
      <c r="H824" s="587"/>
      <c r="K824" s="723"/>
      <c r="L824" s="586"/>
      <c r="M824" s="586"/>
    </row>
    <row r="825" spans="1:13" x14ac:dyDescent="0.35">
      <c r="A825" s="586"/>
      <c r="B825" s="648"/>
      <c r="C825" s="587"/>
      <c r="D825" s="587"/>
      <c r="E825" s="647"/>
      <c r="F825" s="648"/>
      <c r="G825" s="587"/>
      <c r="H825" s="587"/>
      <c r="K825" s="723"/>
      <c r="L825" s="586"/>
      <c r="M825" s="586"/>
    </row>
    <row r="826" spans="1:13" x14ac:dyDescent="0.35">
      <c r="A826" s="586"/>
      <c r="B826" s="648"/>
      <c r="C826" s="587"/>
      <c r="D826" s="587"/>
      <c r="E826" s="647"/>
      <c r="F826" s="648"/>
      <c r="G826" s="587"/>
      <c r="H826" s="587"/>
      <c r="K826" s="723"/>
      <c r="L826" s="586"/>
      <c r="M826" s="586"/>
    </row>
    <row r="827" spans="1:13" x14ac:dyDescent="0.35">
      <c r="A827" s="586"/>
      <c r="B827" s="648"/>
      <c r="C827" s="587"/>
      <c r="D827" s="587"/>
      <c r="E827" s="647"/>
      <c r="F827" s="648"/>
      <c r="G827" s="587"/>
      <c r="H827" s="587"/>
      <c r="K827" s="723"/>
      <c r="L827" s="586"/>
      <c r="M827" s="586"/>
    </row>
    <row r="828" spans="1:13" x14ac:dyDescent="0.35">
      <c r="A828" s="586"/>
      <c r="B828" s="648"/>
      <c r="C828" s="587"/>
      <c r="D828" s="587"/>
      <c r="E828" s="647"/>
      <c r="F828" s="648"/>
      <c r="G828" s="587"/>
      <c r="H828" s="587"/>
      <c r="K828" s="723"/>
      <c r="L828" s="586"/>
      <c r="M828" s="586"/>
    </row>
    <row r="829" spans="1:13" x14ac:dyDescent="0.35">
      <c r="A829" s="586"/>
      <c r="B829" s="648"/>
      <c r="C829" s="587"/>
      <c r="D829" s="587"/>
      <c r="E829" s="647"/>
      <c r="F829" s="648"/>
      <c r="G829" s="587"/>
      <c r="H829" s="587"/>
      <c r="K829" s="723"/>
      <c r="L829" s="586"/>
      <c r="M829" s="586"/>
    </row>
    <row r="830" spans="1:13" x14ac:dyDescent="0.35">
      <c r="A830" s="586"/>
      <c r="B830" s="648"/>
      <c r="C830" s="587"/>
      <c r="D830" s="587"/>
      <c r="E830" s="647"/>
      <c r="F830" s="648"/>
      <c r="G830" s="587"/>
      <c r="H830" s="587"/>
      <c r="K830" s="723"/>
      <c r="L830" s="586"/>
      <c r="M830" s="586"/>
    </row>
    <row r="831" spans="1:13" x14ac:dyDescent="0.35">
      <c r="A831" s="586"/>
      <c r="B831" s="648"/>
      <c r="C831" s="587"/>
      <c r="D831" s="587"/>
      <c r="E831" s="647"/>
      <c r="F831" s="648"/>
      <c r="G831" s="587"/>
      <c r="H831" s="587"/>
      <c r="K831" s="723"/>
      <c r="L831" s="586"/>
      <c r="M831" s="586"/>
    </row>
    <row r="832" spans="1:13" x14ac:dyDescent="0.35">
      <c r="A832" s="586"/>
      <c r="B832" s="648"/>
      <c r="C832" s="587"/>
      <c r="D832" s="587"/>
      <c r="E832" s="647"/>
      <c r="F832" s="648"/>
      <c r="G832" s="587"/>
      <c r="H832" s="587"/>
      <c r="K832" s="723"/>
      <c r="L832" s="586"/>
      <c r="M832" s="586"/>
    </row>
    <row r="833" spans="1:13" x14ac:dyDescent="0.35">
      <c r="A833" s="586"/>
      <c r="B833" s="648"/>
      <c r="C833" s="587"/>
      <c r="D833" s="587"/>
      <c r="E833" s="647"/>
      <c r="F833" s="648"/>
      <c r="G833" s="587"/>
      <c r="H833" s="587"/>
      <c r="K833" s="723"/>
      <c r="L833" s="586"/>
      <c r="M833" s="586"/>
    </row>
    <row r="834" spans="1:13" x14ac:dyDescent="0.35">
      <c r="A834" s="586"/>
      <c r="B834" s="648"/>
      <c r="C834" s="587"/>
      <c r="D834" s="587"/>
      <c r="E834" s="647"/>
      <c r="F834" s="648"/>
      <c r="G834" s="587"/>
      <c r="H834" s="587"/>
      <c r="K834" s="723"/>
      <c r="L834" s="586"/>
      <c r="M834" s="586"/>
    </row>
    <row r="835" spans="1:13" x14ac:dyDescent="0.35">
      <c r="A835" s="586"/>
      <c r="B835" s="648"/>
      <c r="C835" s="587"/>
      <c r="D835" s="587"/>
      <c r="E835" s="647"/>
      <c r="F835" s="648"/>
      <c r="G835" s="587"/>
      <c r="H835" s="587"/>
      <c r="K835" s="723"/>
      <c r="L835" s="586"/>
      <c r="M835" s="586"/>
    </row>
    <row r="836" spans="1:13" ht="15.75" customHeight="1" x14ac:dyDescent="0.35">
      <c r="A836" s="586"/>
      <c r="B836" s="648"/>
      <c r="C836" s="587"/>
      <c r="D836" s="587"/>
      <c r="E836" s="647"/>
      <c r="F836" s="648"/>
      <c r="G836" s="587"/>
      <c r="H836" s="587"/>
      <c r="K836" s="723"/>
      <c r="L836" s="586"/>
      <c r="M836" s="586"/>
    </row>
    <row r="837" spans="1:13" ht="84.75" customHeight="1" x14ac:dyDescent="0.35">
      <c r="A837" s="586"/>
      <c r="B837" s="648"/>
      <c r="C837" s="587"/>
      <c r="D837" s="587"/>
      <c r="E837" s="647"/>
      <c r="F837" s="648"/>
      <c r="G837" s="587"/>
      <c r="H837" s="587"/>
      <c r="K837" s="723"/>
      <c r="L837" s="586"/>
      <c r="M837" s="586"/>
    </row>
    <row r="838" spans="1:13" x14ac:dyDescent="0.35">
      <c r="A838" s="586"/>
      <c r="B838" s="648"/>
      <c r="C838" s="587"/>
      <c r="D838" s="587"/>
      <c r="E838" s="647"/>
      <c r="F838" s="648"/>
      <c r="G838" s="587"/>
      <c r="H838" s="587"/>
      <c r="K838" s="723"/>
      <c r="L838" s="586"/>
      <c r="M838" s="586"/>
    </row>
    <row r="839" spans="1:13" x14ac:dyDescent="0.35">
      <c r="A839" s="586"/>
      <c r="B839" s="648"/>
      <c r="C839" s="587"/>
      <c r="D839" s="587"/>
      <c r="E839" s="647"/>
      <c r="F839" s="648"/>
      <c r="G839" s="587"/>
      <c r="H839" s="587"/>
      <c r="K839" s="723"/>
      <c r="L839" s="586"/>
      <c r="M839" s="586"/>
    </row>
    <row r="840" spans="1:13" x14ac:dyDescent="0.35">
      <c r="A840" s="586"/>
      <c r="B840" s="648"/>
      <c r="C840" s="587"/>
      <c r="D840" s="587"/>
      <c r="E840" s="647"/>
      <c r="F840" s="648"/>
      <c r="G840" s="587"/>
      <c r="H840" s="587"/>
      <c r="K840" s="723"/>
      <c r="L840" s="586"/>
      <c r="M840" s="586"/>
    </row>
    <row r="841" spans="1:13" x14ac:dyDescent="0.35">
      <c r="A841" s="586"/>
      <c r="B841" s="648"/>
      <c r="C841" s="587"/>
      <c r="D841" s="587"/>
      <c r="E841" s="647"/>
      <c r="F841" s="648"/>
      <c r="G841" s="587"/>
      <c r="H841" s="587"/>
      <c r="K841" s="723"/>
      <c r="L841" s="586"/>
      <c r="M841" s="586"/>
    </row>
    <row r="842" spans="1:13" x14ac:dyDescent="0.35">
      <c r="A842" s="586"/>
      <c r="B842" s="648"/>
      <c r="C842" s="587"/>
      <c r="D842" s="587"/>
      <c r="E842" s="647"/>
      <c r="F842" s="648"/>
      <c r="G842" s="587"/>
      <c r="H842" s="587"/>
      <c r="K842" s="723"/>
      <c r="L842" s="586"/>
      <c r="M842" s="586"/>
    </row>
    <row r="843" spans="1:13" x14ac:dyDescent="0.35">
      <c r="A843" s="586"/>
      <c r="B843" s="648"/>
      <c r="C843" s="587"/>
      <c r="D843" s="587"/>
      <c r="E843" s="647"/>
      <c r="F843" s="648"/>
      <c r="G843" s="587"/>
      <c r="H843" s="587"/>
      <c r="K843" s="723"/>
      <c r="L843" s="586"/>
      <c r="M843" s="586"/>
    </row>
    <row r="844" spans="1:13" ht="15.75" customHeight="1" x14ac:dyDescent="0.35">
      <c r="A844" s="586"/>
      <c r="B844" s="648"/>
      <c r="C844" s="587"/>
      <c r="D844" s="587"/>
      <c r="E844" s="647"/>
      <c r="F844" s="648"/>
      <c r="G844" s="587"/>
      <c r="H844" s="587"/>
      <c r="K844" s="723"/>
      <c r="L844" s="586"/>
      <c r="M844" s="586"/>
    </row>
    <row r="845" spans="1:13" x14ac:dyDescent="0.35">
      <c r="A845" s="586"/>
      <c r="B845" s="648"/>
      <c r="C845" s="587"/>
      <c r="D845" s="587"/>
      <c r="E845" s="647"/>
      <c r="F845" s="648"/>
      <c r="G845" s="587"/>
      <c r="H845" s="587"/>
      <c r="K845" s="723"/>
      <c r="L845" s="586"/>
      <c r="M845" s="586"/>
    </row>
    <row r="846" spans="1:13" x14ac:dyDescent="0.35">
      <c r="A846" s="586"/>
      <c r="B846" s="648"/>
      <c r="C846" s="587"/>
      <c r="D846" s="587"/>
      <c r="E846" s="647"/>
      <c r="F846" s="648"/>
      <c r="G846" s="587"/>
      <c r="H846" s="587"/>
      <c r="K846" s="723"/>
      <c r="L846" s="586"/>
      <c r="M846" s="586"/>
    </row>
    <row r="847" spans="1:13" x14ac:dyDescent="0.35">
      <c r="A847" s="586"/>
      <c r="B847" s="648"/>
      <c r="C847" s="587"/>
      <c r="D847" s="587"/>
      <c r="E847" s="647"/>
      <c r="F847" s="648"/>
      <c r="G847" s="587"/>
      <c r="H847" s="587"/>
      <c r="K847" s="723"/>
      <c r="L847" s="586"/>
      <c r="M847" s="586"/>
    </row>
    <row r="848" spans="1:13" ht="32.25" customHeight="1" x14ac:dyDescent="0.35">
      <c r="A848" s="586"/>
      <c r="E848" s="647"/>
      <c r="L848" s="586"/>
      <c r="M848" s="586"/>
    </row>
    <row r="849" spans="1:13" x14ac:dyDescent="0.35">
      <c r="A849" s="586"/>
      <c r="E849" s="647"/>
      <c r="L849" s="586"/>
      <c r="M849" s="586"/>
    </row>
    <row r="850" spans="1:13" x14ac:dyDescent="0.35">
      <c r="L850" s="586"/>
      <c r="M850" s="586"/>
    </row>
  </sheetData>
  <sheetProtection formatCells="0" formatColumns="0" formatRows="0"/>
  <autoFilter ref="A7:L590">
    <filterColumn colId="9">
      <filters>
        <filter val="1"/>
        <filter val="6"/>
        <filter val="7"/>
      </filters>
    </filterColumn>
  </autoFilter>
  <mergeCells count="364">
    <mergeCell ref="A3:S3"/>
    <mergeCell ref="A4:J4"/>
    <mergeCell ref="A5:A6"/>
    <mergeCell ref="B5:B6"/>
    <mergeCell ref="C5:C6"/>
    <mergeCell ref="D5:D6"/>
    <mergeCell ref="E5:E6"/>
    <mergeCell ref="F5:F6"/>
    <mergeCell ref="G5:G6"/>
    <mergeCell ref="J5:L5"/>
    <mergeCell ref="T5:U5"/>
    <mergeCell ref="V5:W5"/>
    <mergeCell ref="X5:Y5"/>
    <mergeCell ref="Z5:Z6"/>
    <mergeCell ref="AA5:AA6"/>
    <mergeCell ref="AB5:AG5"/>
    <mergeCell ref="M5:M6"/>
    <mergeCell ref="O5:O6"/>
    <mergeCell ref="P5:P6"/>
    <mergeCell ref="Q5:Q6"/>
    <mergeCell ref="R5:R6"/>
    <mergeCell ref="S5:S6"/>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354:C357"/>
    <mergeCell ref="D354:D357"/>
    <mergeCell ref="E354:E357"/>
    <mergeCell ref="C358:C363"/>
    <mergeCell ref="D358:D363"/>
    <mergeCell ref="E358:E363"/>
    <mergeCell ref="C337:C348"/>
    <mergeCell ref="D337:D348"/>
    <mergeCell ref="E337:E348"/>
    <mergeCell ref="C349:C351"/>
    <mergeCell ref="D349:D351"/>
    <mergeCell ref="E349:E351"/>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E393:E395"/>
    <mergeCell ref="B396:B398"/>
    <mergeCell ref="C397:C398"/>
    <mergeCell ref="D397:D398"/>
    <mergeCell ref="E397:E398"/>
    <mergeCell ref="C385:C387"/>
    <mergeCell ref="D386:D387"/>
    <mergeCell ref="E386:E387"/>
    <mergeCell ref="C388:C390"/>
    <mergeCell ref="D388:D390"/>
    <mergeCell ref="E388:E390"/>
    <mergeCell ref="B273:B395"/>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86:A587"/>
    <mergeCell ref="B586:B587"/>
    <mergeCell ref="A588:A589"/>
    <mergeCell ref="B588:B589"/>
    <mergeCell ref="C588:C589"/>
    <mergeCell ref="A570:A583"/>
    <mergeCell ref="B570:B576"/>
    <mergeCell ref="C572:C573"/>
    <mergeCell ref="D572:D573"/>
  </mergeCells>
  <conditionalFormatting sqref="T140:U140">
    <cfRule type="cellIs" dxfId="1653" priority="284" operator="lessThan">
      <formula>0</formula>
    </cfRule>
  </conditionalFormatting>
  <conditionalFormatting sqref="Y484:Y491">
    <cfRule type="cellIs" dxfId="1652" priority="256" operator="lessThan">
      <formula>0</formula>
    </cfRule>
  </conditionalFormatting>
  <conditionalFormatting sqref="Y516">
    <cfRule type="cellIs" dxfId="1651" priority="241" operator="lessThan">
      <formula>0</formula>
    </cfRule>
  </conditionalFormatting>
  <conditionalFormatting sqref="Y517">
    <cfRule type="cellIs" dxfId="1650" priority="226" operator="lessThan">
      <formula>0</formula>
    </cfRule>
  </conditionalFormatting>
  <conditionalFormatting sqref="Y505">
    <cfRule type="cellIs" dxfId="1649" priority="211" operator="lessThan">
      <formula>0</formula>
    </cfRule>
  </conditionalFormatting>
  <conditionalFormatting sqref="X572">
    <cfRule type="cellIs" dxfId="1648" priority="196" operator="lessThan">
      <formula>0</formula>
    </cfRule>
  </conditionalFormatting>
  <conditionalFormatting sqref="AG9">
    <cfRule type="cellIs" dxfId="1647" priority="186" operator="lessThan">
      <formula>0</formula>
    </cfRule>
  </conditionalFormatting>
  <conditionalFormatting sqref="J69">
    <cfRule type="cellIs" dxfId="1646" priority="161" operator="lessThan">
      <formula>0</formula>
    </cfRule>
  </conditionalFormatting>
  <conditionalFormatting sqref="J153">
    <cfRule type="cellIs" dxfId="1645" priority="146" operator="lessThan">
      <formula>0</formula>
    </cfRule>
  </conditionalFormatting>
  <conditionalFormatting sqref="J497">
    <cfRule type="cellIs" dxfId="1644" priority="131" operator="lessThan">
      <formula>0</formula>
    </cfRule>
  </conditionalFormatting>
  <conditionalFormatting sqref="J585">
    <cfRule type="cellIs" dxfId="1643" priority="116" operator="lessThan">
      <formula>0</formula>
    </cfRule>
  </conditionalFormatting>
  <conditionalFormatting sqref="J86:J93">
    <cfRule type="cellIs" dxfId="1642" priority="82" operator="lessThan">
      <formula>0</formula>
    </cfRule>
  </conditionalFormatting>
  <conditionalFormatting sqref="J138:J151">
    <cfRule type="cellIs" dxfId="1641" priority="67" operator="lessThan">
      <formula>0</formula>
    </cfRule>
  </conditionalFormatting>
  <conditionalFormatting sqref="J446:J481">
    <cfRule type="cellIs" dxfId="1640" priority="52" operator="lessThan">
      <formula>0</formula>
    </cfRule>
  </conditionalFormatting>
  <conditionalFormatting sqref="J498:J508">
    <cfRule type="cellIs" dxfId="1639" priority="37" operator="lessThan">
      <formula>0</formula>
    </cfRule>
  </conditionalFormatting>
  <conditionalFormatting sqref="J544:J567">
    <cfRule type="cellIs" dxfId="1638" priority="22" operator="lessThan">
      <formula>0</formula>
    </cfRule>
  </conditionalFormatting>
  <conditionalFormatting sqref="J570:J583">
    <cfRule type="cellIs" dxfId="1637" priority="17" operator="lessThan">
      <formula>0</formula>
    </cfRule>
  </conditionalFormatting>
  <conditionalFormatting sqref="J586:J589">
    <cfRule type="cellIs" dxfId="1636" priority="12" operator="lessThan">
      <formula>0</formula>
    </cfRule>
  </conditionalFormatting>
  <conditionalFormatting sqref="T141:U141">
    <cfRule type="cellIs" dxfId="1635" priority="281" operator="lessThan">
      <formula>0</formula>
    </cfRule>
  </conditionalFormatting>
  <conditionalFormatting sqref="Y502">
    <cfRule type="cellIs" dxfId="1634" priority="217" operator="lessThan">
      <formula>0</formula>
    </cfRule>
  </conditionalFormatting>
  <conditionalFormatting sqref="X135">
    <cfRule type="cellIs" dxfId="1633" priority="223" operator="lessThan">
      <formula>0</formula>
    </cfRule>
  </conditionalFormatting>
  <conditionalFormatting sqref="X499">
    <cfRule type="cellIs" dxfId="1632" priority="220" operator="lessThan">
      <formula>0</formula>
    </cfRule>
  </conditionalFormatting>
  <conditionalFormatting sqref="V587">
    <cfRule type="cellIs" dxfId="1631" priority="278" operator="lessThan">
      <formula>0</formula>
    </cfRule>
  </conditionalFormatting>
  <conditionalFormatting sqref="W587">
    <cfRule type="cellIs" dxfId="1630" priority="275" operator="lessThan">
      <formula>0</formula>
    </cfRule>
  </conditionalFormatting>
  <conditionalFormatting sqref="W574">
    <cfRule type="cellIs" dxfId="1629" priority="272" operator="lessThan">
      <formula>0</formula>
    </cfRule>
  </conditionalFormatting>
  <conditionalFormatting sqref="V572">
    <cfRule type="cellIs" dxfId="1628" priority="271" operator="lessThan">
      <formula>0</formula>
    </cfRule>
  </conditionalFormatting>
  <conditionalFormatting sqref="W572">
    <cfRule type="cellIs" dxfId="1627" priority="268" operator="lessThan">
      <formula>0</formula>
    </cfRule>
  </conditionalFormatting>
  <conditionalFormatting sqref="Y11:Y24 Y34:Y48 Y26:Y32 X14:X21">
    <cfRule type="cellIs" dxfId="1626" priority="264" operator="lessThan">
      <formula>0</formula>
    </cfRule>
  </conditionalFormatting>
  <conditionalFormatting sqref="Y70:Y79 Y81:Y83 Y85:Y93">
    <cfRule type="cellIs" dxfId="1625" priority="262" operator="lessThan">
      <formula>0</formula>
    </cfRule>
  </conditionalFormatting>
  <conditionalFormatting sqref="Y138:Y151">
    <cfRule type="cellIs" dxfId="1624" priority="260" operator="lessThan">
      <formula>0</formula>
    </cfRule>
  </conditionalFormatting>
  <conditionalFormatting sqref="Y426:Y443 Y446:Y466">
    <cfRule type="cellIs" dxfId="1623" priority="258" operator="lessThan">
      <formula>0</formula>
    </cfRule>
  </conditionalFormatting>
  <conditionalFormatting sqref="Y506:Y508 Y514 Y511 Y522:Y530 Y533:Y541 Y518">
    <cfRule type="cellIs" dxfId="1622" priority="254" operator="lessThan">
      <formula>0</formula>
    </cfRule>
  </conditionalFormatting>
  <conditionalFormatting sqref="X138:X139">
    <cfRule type="cellIs" dxfId="1621" priority="252" operator="lessThan">
      <formula>0</formula>
    </cfRule>
  </conditionalFormatting>
  <conditionalFormatting sqref="AG516">
    <cfRule type="cellIs" dxfId="1620" priority="182" operator="lessThan">
      <formula>0</formula>
    </cfRule>
  </conditionalFormatting>
  <conditionalFormatting sqref="AG543">
    <cfRule type="cellIs" dxfId="1619" priority="180" operator="lessThan">
      <formula>0</formula>
    </cfRule>
  </conditionalFormatting>
  <conditionalFormatting sqref="J10 J496 J584 J568 J542 J515 J492 J482 J444 J424 J152 J136 J98 J94 J84 J80 J68 J61 J49 J8">
    <cfRule type="cellIs" dxfId="1618" priority="178" operator="lessThan">
      <formula>0</formula>
    </cfRule>
  </conditionalFormatting>
  <conditionalFormatting sqref="J9">
    <cfRule type="cellIs" dxfId="1617" priority="170" operator="lessThan">
      <formula>0</formula>
    </cfRule>
  </conditionalFormatting>
  <conditionalFormatting sqref="J62">
    <cfRule type="cellIs" dxfId="1616" priority="164" operator="lessThan">
      <formula>0</formula>
    </cfRule>
  </conditionalFormatting>
  <conditionalFormatting sqref="X63:Y63">
    <cfRule type="cellIs" dxfId="1615" priority="250" operator="lessThan">
      <formula>0</formula>
    </cfRule>
  </conditionalFormatting>
  <conditionalFormatting sqref="X544:X561 X570:X571 X586 X581:X583 X563:X565 X567 X588:X589 X573:X579">
    <cfRule type="cellIs" dxfId="1614" priority="247" operator="lessThan">
      <formula>0</formula>
    </cfRule>
  </conditionalFormatting>
  <conditionalFormatting sqref="Y493">
    <cfRule type="cellIs" dxfId="1613" priority="244" operator="lessThan">
      <formula>0</formula>
    </cfRule>
  </conditionalFormatting>
  <conditionalFormatting sqref="Y585">
    <cfRule type="cellIs" dxfId="1612" priority="238" operator="lessThan">
      <formula>0</formula>
    </cfRule>
  </conditionalFormatting>
  <conditionalFormatting sqref="Y239">
    <cfRule type="cellIs" dxfId="1611" priority="235" operator="lessThan">
      <formula>0</formula>
    </cfRule>
  </conditionalFormatting>
  <conditionalFormatting sqref="Y258">
    <cfRule type="cellIs" dxfId="1610" priority="232" operator="lessThan">
      <formula>0</formula>
    </cfRule>
  </conditionalFormatting>
  <conditionalFormatting sqref="X100">
    <cfRule type="cellIs" dxfId="1609" priority="229" operator="lessThan">
      <formula>0</formula>
    </cfRule>
  </conditionalFormatting>
  <conditionalFormatting sqref="X503">
    <cfRule type="cellIs" dxfId="1608" priority="214" operator="lessThan">
      <formula>0</formula>
    </cfRule>
  </conditionalFormatting>
  <conditionalFormatting sqref="Y566">
    <cfRule type="cellIs" dxfId="1607" priority="208" operator="lessThan">
      <formula>0</formula>
    </cfRule>
  </conditionalFormatting>
  <conditionalFormatting sqref="Y572">
    <cfRule type="cellIs" dxfId="1606" priority="193" operator="lessThan">
      <formula>0</formula>
    </cfRule>
  </conditionalFormatting>
  <conditionalFormatting sqref="AB9:AC9">
    <cfRule type="cellIs" dxfId="1605" priority="187" operator="lessThan">
      <formula>0</formula>
    </cfRule>
  </conditionalFormatting>
  <conditionalFormatting sqref="AB425:AC425">
    <cfRule type="cellIs" dxfId="1604" priority="185" operator="lessThan">
      <formula>0</formula>
    </cfRule>
  </conditionalFormatting>
  <conditionalFormatting sqref="J85">
    <cfRule type="cellIs" dxfId="1603" priority="158" operator="lessThan">
      <formula>0</formula>
    </cfRule>
  </conditionalFormatting>
  <conditionalFormatting sqref="J95">
    <cfRule type="cellIs" dxfId="1602" priority="155" operator="lessThan">
      <formula>0</formula>
    </cfRule>
  </conditionalFormatting>
  <conditionalFormatting sqref="J99">
    <cfRule type="cellIs" dxfId="1601" priority="152" operator="lessThan">
      <formula>0</formula>
    </cfRule>
  </conditionalFormatting>
  <conditionalFormatting sqref="J137">
    <cfRule type="cellIs" dxfId="1600" priority="149" operator="lessThan">
      <formula>0</formula>
    </cfRule>
  </conditionalFormatting>
  <conditionalFormatting sqref="J425">
    <cfRule type="cellIs" dxfId="1599" priority="143" operator="lessThan">
      <formula>0</formula>
    </cfRule>
  </conditionalFormatting>
  <conditionalFormatting sqref="J445">
    <cfRule type="cellIs" dxfId="1598" priority="140" operator="lessThan">
      <formula>0</formula>
    </cfRule>
  </conditionalFormatting>
  <conditionalFormatting sqref="J483">
    <cfRule type="cellIs" dxfId="1597" priority="137" operator="lessThan">
      <formula>0</formula>
    </cfRule>
  </conditionalFormatting>
  <conditionalFormatting sqref="J493">
    <cfRule type="cellIs" dxfId="1596" priority="134" operator="lessThan">
      <formula>0</formula>
    </cfRule>
  </conditionalFormatting>
  <conditionalFormatting sqref="J510">
    <cfRule type="cellIs" dxfId="1595" priority="128" operator="lessThan">
      <formula>0</formula>
    </cfRule>
  </conditionalFormatting>
  <conditionalFormatting sqref="J516">
    <cfRule type="cellIs" dxfId="1594" priority="125" operator="lessThan">
      <formula>0</formula>
    </cfRule>
  </conditionalFormatting>
  <conditionalFormatting sqref="J543">
    <cfRule type="cellIs" dxfId="1593" priority="122" operator="lessThan">
      <formula>0</formula>
    </cfRule>
  </conditionalFormatting>
  <conditionalFormatting sqref="J569">
    <cfRule type="cellIs" dxfId="1592" priority="119" operator="lessThan">
      <formula>0</formula>
    </cfRule>
  </conditionalFormatting>
  <conditionalFormatting sqref="J81">
    <cfRule type="cellIs" dxfId="1591" priority="110" operator="lessThan">
      <formula>0</formula>
    </cfRule>
  </conditionalFormatting>
  <conditionalFormatting sqref="J11:J48">
    <cfRule type="cellIs" dxfId="1590" priority="107" operator="lessThan">
      <formula>0</formula>
    </cfRule>
  </conditionalFormatting>
  <conditionalFormatting sqref="U134">
    <cfRule type="cellIs" dxfId="1589" priority="382" operator="lessThan">
      <formula>0</formula>
    </cfRule>
  </conditionalFormatting>
  <conditionalFormatting sqref="U500">
    <cfRule type="cellIs" dxfId="1588" priority="373" operator="lessThan">
      <formula>0</formula>
    </cfRule>
  </conditionalFormatting>
  <conditionalFormatting sqref="T505">
    <cfRule type="cellIs" dxfId="1587" priority="364" operator="lessThan">
      <formula>0</formula>
    </cfRule>
  </conditionalFormatting>
  <conditionalFormatting sqref="AB566 AB562">
    <cfRule type="cellIs" dxfId="1586" priority="358" operator="lessThan">
      <formula>0</formula>
    </cfRule>
  </conditionalFormatting>
  <conditionalFormatting sqref="W11:W24 W34:W48 W26:W32 V14:V21">
    <cfRule type="cellIs" dxfId="1585" priority="349" operator="lessThan">
      <formula>0</formula>
    </cfRule>
  </conditionalFormatting>
  <conditionalFormatting sqref="W426:W443 W446:W466">
    <cfRule type="cellIs" dxfId="1584" priority="343" operator="lessThan">
      <formula>0</formula>
    </cfRule>
  </conditionalFormatting>
  <conditionalFormatting sqref="W512:W513">
    <cfRule type="cellIs" dxfId="1583" priority="334" operator="lessThan">
      <formula>0</formula>
    </cfRule>
  </conditionalFormatting>
  <conditionalFormatting sqref="W497">
    <cfRule type="cellIs" dxfId="1582" priority="328" operator="lessThan">
      <formula>0</formula>
    </cfRule>
  </conditionalFormatting>
  <conditionalFormatting sqref="X505">
    <cfRule type="cellIs" dxfId="1581" priority="210" operator="lessThan">
      <formula>0</formula>
    </cfRule>
  </conditionalFormatting>
  <conditionalFormatting sqref="AB50:AC50">
    <cfRule type="cellIs" dxfId="1580" priority="189" operator="lessThan">
      <formula>0</formula>
    </cfRule>
  </conditionalFormatting>
  <conditionalFormatting sqref="U580">
    <cfRule type="cellIs" dxfId="1579" priority="361" operator="lessThan">
      <formula>0</formula>
    </cfRule>
  </conditionalFormatting>
  <conditionalFormatting sqref="W445">
    <cfRule type="cellIs" dxfId="1578" priority="331" operator="lessThan">
      <formula>0</formula>
    </cfRule>
  </conditionalFormatting>
  <conditionalFormatting sqref="U519:U521">
    <cfRule type="cellIs" dxfId="1577" priority="388" operator="lessThan">
      <formula>0</formula>
    </cfRule>
  </conditionalFormatting>
  <conditionalFormatting sqref="U499 U501">
    <cfRule type="cellIs" dxfId="1576" priority="376" operator="lessThan">
      <formula>0</formula>
    </cfRule>
  </conditionalFormatting>
  <conditionalFormatting sqref="T502">
    <cfRule type="cellIs" dxfId="1575" priority="370" operator="lessThan">
      <formula>0</formula>
    </cfRule>
  </conditionalFormatting>
  <conditionalFormatting sqref="U504">
    <cfRule type="cellIs" dxfId="1574" priority="367" operator="lessThan">
      <formula>0</formula>
    </cfRule>
  </conditionalFormatting>
  <conditionalFormatting sqref="AB580">
    <cfRule type="cellIs" dxfId="1573" priority="355" operator="lessThan">
      <formula>0</formula>
    </cfRule>
  </conditionalFormatting>
  <conditionalFormatting sqref="U531">
    <cfRule type="cellIs" dxfId="1572" priority="352" operator="lessThan">
      <formula>0</formula>
    </cfRule>
  </conditionalFormatting>
  <conditionalFormatting sqref="W96:W97">
    <cfRule type="cellIs" dxfId="1571" priority="346" operator="lessThan">
      <formula>0</formula>
    </cfRule>
  </conditionalFormatting>
  <conditionalFormatting sqref="W494:W495">
    <cfRule type="cellIs" dxfId="1570" priority="340" operator="lessThan">
      <formula>0</formula>
    </cfRule>
  </conditionalFormatting>
  <conditionalFormatting sqref="V138:V139">
    <cfRule type="cellIs" dxfId="1569" priority="337" operator="lessThan">
      <formula>0</formula>
    </cfRule>
  </conditionalFormatting>
  <conditionalFormatting sqref="T517">
    <cfRule type="cellIs" dxfId="1568" priority="385" operator="lessThan">
      <formula>0</formula>
    </cfRule>
  </conditionalFormatting>
  <conditionalFormatting sqref="W543">
    <cfRule type="cellIs" dxfId="1567" priority="325" operator="lessThan">
      <formula>0</formula>
    </cfRule>
  </conditionalFormatting>
  <conditionalFormatting sqref="W256">
    <cfRule type="cellIs" dxfId="1566" priority="318" operator="lessThan">
      <formula>0</formula>
    </cfRule>
  </conditionalFormatting>
  <conditionalFormatting sqref="V517">
    <cfRule type="cellIs" dxfId="1565" priority="313" operator="lessThan">
      <formula>0</formula>
    </cfRule>
  </conditionalFormatting>
  <conditionalFormatting sqref="Y494:Y495">
    <cfRule type="cellIs" dxfId="1564" priority="255" operator="lessThan">
      <formula>0</formula>
    </cfRule>
  </conditionalFormatting>
  <conditionalFormatting sqref="X144">
    <cfRule type="cellIs" dxfId="1563" priority="251" operator="lessThan">
      <formula>0</formula>
    </cfRule>
  </conditionalFormatting>
  <conditionalFormatting sqref="X512:X513">
    <cfRule type="cellIs" dxfId="1562" priority="248" operator="lessThan">
      <formula>0</formula>
    </cfRule>
  </conditionalFormatting>
  <conditionalFormatting sqref="Y445">
    <cfRule type="cellIs" dxfId="1561" priority="246" operator="lessThan">
      <formula>0</formula>
    </cfRule>
  </conditionalFormatting>
  <conditionalFormatting sqref="Y483">
    <cfRule type="cellIs" dxfId="1560" priority="245" operator="lessThan">
      <formula>0</formula>
    </cfRule>
  </conditionalFormatting>
  <conditionalFormatting sqref="Y497">
    <cfRule type="cellIs" dxfId="1559" priority="243" operator="lessThan">
      <formula>0</formula>
    </cfRule>
  </conditionalFormatting>
  <conditionalFormatting sqref="Y510">
    <cfRule type="cellIs" dxfId="1558" priority="242" operator="lessThan">
      <formula>0</formula>
    </cfRule>
  </conditionalFormatting>
  <conditionalFormatting sqref="Y543">
    <cfRule type="cellIs" dxfId="1557" priority="240" operator="lessThan">
      <formula>0</formula>
    </cfRule>
  </conditionalFormatting>
  <conditionalFormatting sqref="Y59">
    <cfRule type="cellIs" dxfId="1556" priority="237" operator="lessThan">
      <formula>0</formula>
    </cfRule>
  </conditionalFormatting>
  <conditionalFormatting sqref="Y256">
    <cfRule type="cellIs" dxfId="1555" priority="233" operator="lessThan">
      <formula>0</formula>
    </cfRule>
  </conditionalFormatting>
  <conditionalFormatting sqref="Y519:Y521">
    <cfRule type="cellIs" dxfId="1554" priority="231" operator="lessThan">
      <formula>0</formula>
    </cfRule>
  </conditionalFormatting>
  <conditionalFormatting sqref="Y135 Y100:Y133">
    <cfRule type="cellIs" dxfId="1553" priority="227" operator="lessThan">
      <formula>0</formula>
    </cfRule>
  </conditionalFormatting>
  <conditionalFormatting sqref="Y134">
    <cfRule type="cellIs" dxfId="1552" priority="225" operator="lessThan">
      <formula>0</formula>
    </cfRule>
  </conditionalFormatting>
  <conditionalFormatting sqref="Y498">
    <cfRule type="cellIs" dxfId="1551" priority="221" operator="lessThan">
      <formula>0</formula>
    </cfRule>
  </conditionalFormatting>
  <conditionalFormatting sqref="Y500">
    <cfRule type="cellIs" dxfId="1550" priority="219" operator="lessThan">
      <formula>0</formula>
    </cfRule>
  </conditionalFormatting>
  <conditionalFormatting sqref="X502">
    <cfRule type="cellIs" dxfId="1549" priority="216" operator="lessThan">
      <formula>0</formula>
    </cfRule>
  </conditionalFormatting>
  <conditionalFormatting sqref="Y504">
    <cfRule type="cellIs" dxfId="1548" priority="213" operator="lessThan">
      <formula>0</formula>
    </cfRule>
  </conditionalFormatting>
  <conditionalFormatting sqref="Y580">
    <cfRule type="cellIs" dxfId="1547" priority="207" operator="lessThan">
      <formula>0</formula>
    </cfRule>
  </conditionalFormatting>
  <conditionalFormatting sqref="AB516:AC516">
    <cfRule type="cellIs" dxfId="1546" priority="183" operator="lessThan">
      <formula>0</formula>
    </cfRule>
  </conditionalFormatting>
  <conditionalFormatting sqref="J426:J443">
    <cfRule type="cellIs" dxfId="1545" priority="57" operator="lessThan">
      <formula>0</formula>
    </cfRule>
  </conditionalFormatting>
  <conditionalFormatting sqref="J517:J541">
    <cfRule type="cellIs" dxfId="1544" priority="27" operator="lessThan">
      <formula>0</formula>
    </cfRule>
  </conditionalFormatting>
  <conditionalFormatting sqref="T60">
    <cfRule type="cellIs" dxfId="1543" priority="8" operator="lessThan">
      <formula>0</formula>
    </cfRule>
  </conditionalFormatting>
  <conditionalFormatting sqref="U60">
    <cfRule type="cellIs" dxfId="1542" priority="5" operator="lessThan">
      <formula>0</formula>
    </cfRule>
  </conditionalFormatting>
  <conditionalFormatting sqref="T100">
    <cfRule type="cellIs" dxfId="1541" priority="386" operator="lessThan">
      <formula>0</formula>
    </cfRule>
  </conditionalFormatting>
  <conditionalFormatting sqref="T501">
    <cfRule type="cellIs" dxfId="1540" priority="372" operator="lessThan">
      <formula>0</formula>
    </cfRule>
  </conditionalFormatting>
  <conditionalFormatting sqref="U502">
    <cfRule type="cellIs" dxfId="1539" priority="371" operator="lessThan">
      <formula>0</formula>
    </cfRule>
  </conditionalFormatting>
  <conditionalFormatting sqref="U503">
    <cfRule type="cellIs" dxfId="1538" priority="369" operator="lessThan">
      <formula>0</formula>
    </cfRule>
  </conditionalFormatting>
  <conditionalFormatting sqref="T503">
    <cfRule type="cellIs" dxfId="1537" priority="368" operator="lessThan">
      <formula>0</formula>
    </cfRule>
  </conditionalFormatting>
  <conditionalFormatting sqref="U135 U100:U133">
    <cfRule type="cellIs" dxfId="1536" priority="384" operator="lessThan">
      <formula>0</formula>
    </cfRule>
  </conditionalFormatting>
  <conditionalFormatting sqref="T504">
    <cfRule type="cellIs" dxfId="1535" priority="366" operator="lessThan">
      <formula>0</formula>
    </cfRule>
  </conditionalFormatting>
  <conditionalFormatting sqref="U517">
    <cfRule type="cellIs" dxfId="1534" priority="383" operator="lessThan">
      <formula>0</formula>
    </cfRule>
  </conditionalFormatting>
  <conditionalFormatting sqref="U505">
    <cfRule type="cellIs" dxfId="1533" priority="365" operator="lessThan">
      <formula>0</formula>
    </cfRule>
  </conditionalFormatting>
  <conditionalFormatting sqref="U498">
    <cfRule type="cellIs" dxfId="1532" priority="375" operator="lessThan">
      <formula>0</formula>
    </cfRule>
  </conditionalFormatting>
  <conditionalFormatting sqref="T135">
    <cfRule type="cellIs" dxfId="1531" priority="377" operator="lessThan">
      <formula>0</formula>
    </cfRule>
  </conditionalFormatting>
  <conditionalFormatting sqref="AB501:AB502">
    <cfRule type="cellIs" dxfId="1530" priority="354" operator="lessThan">
      <formula>0</formula>
    </cfRule>
  </conditionalFormatting>
  <conditionalFormatting sqref="U562">
    <cfRule type="cellIs" dxfId="1529" priority="363" operator="lessThan">
      <formula>0</formula>
    </cfRule>
  </conditionalFormatting>
  <conditionalFormatting sqref="U566">
    <cfRule type="cellIs" dxfId="1528" priority="362" operator="lessThan">
      <formula>0</formula>
    </cfRule>
  </conditionalFormatting>
  <conditionalFormatting sqref="AC500">
    <cfRule type="cellIs" dxfId="1527" priority="360" operator="lessThan">
      <formula>0</formula>
    </cfRule>
  </conditionalFormatting>
  <conditionalFormatting sqref="AB531">
    <cfRule type="cellIs" dxfId="1526" priority="359" operator="lessThan">
      <formula>0</formula>
    </cfRule>
  </conditionalFormatting>
  <conditionalFormatting sqref="AC566 AC562">
    <cfRule type="cellIs" dxfId="1525" priority="357" operator="lessThan">
      <formula>0</formula>
    </cfRule>
  </conditionalFormatting>
  <conditionalFormatting sqref="AB580">
    <cfRule type="cellIs" dxfId="1524" priority="356" operator="lessThan">
      <formula>0</formula>
    </cfRule>
  </conditionalFormatting>
  <conditionalFormatting sqref="AC501:AC503">
    <cfRule type="cellIs" dxfId="1523" priority="353" operator="lessThan">
      <formula>0</formula>
    </cfRule>
  </conditionalFormatting>
  <conditionalFormatting sqref="T499">
    <cfRule type="cellIs" dxfId="1522" priority="374" operator="lessThan">
      <formula>0</formula>
    </cfRule>
  </conditionalFormatting>
  <conditionalFormatting sqref="W49:W50 W68:W69 W94:W95 W98:W99 W136:W137 W152:W153 W9:W10 V8:W8">
    <cfRule type="cellIs" dxfId="1521" priority="350" operator="lessThan">
      <formula>0</formula>
    </cfRule>
  </conditionalFormatting>
  <conditionalFormatting sqref="W51:W58 W62 W64:W67 W60">
    <cfRule type="cellIs" dxfId="1520" priority="348" operator="lessThan">
      <formula>0</formula>
    </cfRule>
  </conditionalFormatting>
  <conditionalFormatting sqref="W70:W79 W81:W83 W85:W93">
    <cfRule type="cellIs" dxfId="1519" priority="347" operator="lessThan">
      <formula>0</formula>
    </cfRule>
  </conditionalFormatting>
  <conditionalFormatting sqref="V512:V513">
    <cfRule type="cellIs" dxfId="1518" priority="333" operator="lessThan">
      <formula>0</formula>
    </cfRule>
  </conditionalFormatting>
  <conditionalFormatting sqref="V544:V561 V570:V571 V586 V581:V583 V563:V565 V567 V588:V589 V573:V579">
    <cfRule type="cellIs" dxfId="1517" priority="332" operator="lessThan">
      <formula>0</formula>
    </cfRule>
  </conditionalFormatting>
  <conditionalFormatting sqref="W138:W151">
    <cfRule type="cellIs" dxfId="1516" priority="345" operator="lessThan">
      <formula>0</formula>
    </cfRule>
  </conditionalFormatting>
  <conditionalFormatting sqref="W154:W189 W191:W238 W240:W250 W252:W255 W257 W259:W423">
    <cfRule type="cellIs" dxfId="1515" priority="344" operator="lessThan">
      <formula>0</formula>
    </cfRule>
  </conditionalFormatting>
  <conditionalFormatting sqref="W467:W481">
    <cfRule type="cellIs" dxfId="1514" priority="342" operator="lessThan">
      <formula>0</formula>
    </cfRule>
  </conditionalFormatting>
  <conditionalFormatting sqref="W484:W491">
    <cfRule type="cellIs" dxfId="1513" priority="341" operator="lessThan">
      <formula>0</formula>
    </cfRule>
  </conditionalFormatting>
  <conditionalFormatting sqref="W506:W508 W514 W511 W522:W530 W533:W541 W518">
    <cfRule type="cellIs" dxfId="1512" priority="339" operator="lessThan">
      <formula>0</formula>
    </cfRule>
  </conditionalFormatting>
  <conditionalFormatting sqref="W544:W561 W570:W571 W586 W581:W583 W563:W565 W567 W588:W589 W573 W575:W579">
    <cfRule type="cellIs" dxfId="1511" priority="338" operator="lessThan">
      <formula>0</formula>
    </cfRule>
  </conditionalFormatting>
  <conditionalFormatting sqref="V144">
    <cfRule type="cellIs" dxfId="1510" priority="336" operator="lessThan">
      <formula>0</formula>
    </cfRule>
  </conditionalFormatting>
  <conditionalFormatting sqref="V63:W63">
    <cfRule type="cellIs" dxfId="1509" priority="335" operator="lessThan">
      <formula>0</formula>
    </cfRule>
  </conditionalFormatting>
  <conditionalFormatting sqref="W483">
    <cfRule type="cellIs" dxfId="1508" priority="330" operator="lessThan">
      <formula>0</formula>
    </cfRule>
  </conditionalFormatting>
  <conditionalFormatting sqref="W493">
    <cfRule type="cellIs" dxfId="1507" priority="329" operator="lessThan">
      <formula>0</formula>
    </cfRule>
  </conditionalFormatting>
  <conditionalFormatting sqref="W510">
    <cfRule type="cellIs" dxfId="1506" priority="327" operator="lessThan">
      <formula>0</formula>
    </cfRule>
  </conditionalFormatting>
  <conditionalFormatting sqref="W516">
    <cfRule type="cellIs" dxfId="1505" priority="326" operator="lessThan">
      <formula>0</formula>
    </cfRule>
  </conditionalFormatting>
  <conditionalFormatting sqref="W569">
    <cfRule type="cellIs" dxfId="1504" priority="324" operator="lessThan">
      <formula>0</formula>
    </cfRule>
  </conditionalFormatting>
  <conditionalFormatting sqref="W519:W521">
    <cfRule type="cellIs" dxfId="1503" priority="316" operator="lessThan">
      <formula>0</formula>
    </cfRule>
  </conditionalFormatting>
  <conditionalFormatting sqref="W585">
    <cfRule type="cellIs" dxfId="1502" priority="323" operator="lessThan">
      <formula>0</formula>
    </cfRule>
  </conditionalFormatting>
  <conditionalFormatting sqref="W59">
    <cfRule type="cellIs" dxfId="1501" priority="322" operator="lessThan">
      <formula>0</formula>
    </cfRule>
  </conditionalFormatting>
  <conditionalFormatting sqref="W251">
    <cfRule type="cellIs" dxfId="1500" priority="319" operator="lessThan">
      <formula>0</formula>
    </cfRule>
  </conditionalFormatting>
  <conditionalFormatting sqref="W239">
    <cfRule type="cellIs" dxfId="1499" priority="320" operator="lessThan">
      <formula>0</formula>
    </cfRule>
  </conditionalFormatting>
  <conditionalFormatting sqref="W190">
    <cfRule type="cellIs" dxfId="1498" priority="321" operator="lessThan">
      <formula>0</formula>
    </cfRule>
  </conditionalFormatting>
  <conditionalFormatting sqref="W258">
    <cfRule type="cellIs" dxfId="1497" priority="317" operator="lessThan">
      <formula>0</formula>
    </cfRule>
  </conditionalFormatting>
  <conditionalFormatting sqref="W532">
    <cfRule type="cellIs" dxfId="1496" priority="315" operator="lessThan">
      <formula>0</formula>
    </cfRule>
  </conditionalFormatting>
  <conditionalFormatting sqref="W505">
    <cfRule type="cellIs" dxfId="1495" priority="296" operator="lessThan">
      <formula>0</formula>
    </cfRule>
  </conditionalFormatting>
  <conditionalFormatting sqref="V505">
    <cfRule type="cellIs" dxfId="1494" priority="295" operator="lessThan">
      <formula>0</formula>
    </cfRule>
  </conditionalFormatting>
  <conditionalFormatting sqref="W531">
    <cfRule type="cellIs" dxfId="1493" priority="291" operator="lessThan">
      <formula>0</formula>
    </cfRule>
  </conditionalFormatting>
  <conditionalFormatting sqref="W562">
    <cfRule type="cellIs" dxfId="1492" priority="294" operator="lessThan">
      <formula>0</formula>
    </cfRule>
  </conditionalFormatting>
  <conditionalFormatting sqref="W566">
    <cfRule type="cellIs" dxfId="1491" priority="293" operator="lessThan">
      <formula>0</formula>
    </cfRule>
  </conditionalFormatting>
  <conditionalFormatting sqref="T139:U139">
    <cfRule type="cellIs" dxfId="1490" priority="287" operator="lessThan">
      <formula>0</formula>
    </cfRule>
  </conditionalFormatting>
  <conditionalFormatting sqref="V100">
    <cfRule type="cellIs" dxfId="1489" priority="314" operator="lessThan">
      <formula>0</formula>
    </cfRule>
  </conditionalFormatting>
  <conditionalFormatting sqref="W135 W100:W133">
    <cfRule type="cellIs" dxfId="1488" priority="312" operator="lessThan">
      <formula>0</formula>
    </cfRule>
  </conditionalFormatting>
  <conditionalFormatting sqref="W517">
    <cfRule type="cellIs" dxfId="1487" priority="311" operator="lessThan">
      <formula>0</formula>
    </cfRule>
  </conditionalFormatting>
  <conditionalFormatting sqref="W134">
    <cfRule type="cellIs" dxfId="1486" priority="310" operator="lessThan">
      <formula>0</formula>
    </cfRule>
  </conditionalFormatting>
  <conditionalFormatting sqref="V135">
    <cfRule type="cellIs" dxfId="1485" priority="308" operator="lessThan">
      <formula>0</formula>
    </cfRule>
  </conditionalFormatting>
  <conditionalFormatting sqref="W499 W501">
    <cfRule type="cellIs" dxfId="1484" priority="307" operator="lessThan">
      <formula>0</formula>
    </cfRule>
  </conditionalFormatting>
  <conditionalFormatting sqref="W498">
    <cfRule type="cellIs" dxfId="1483" priority="306" operator="lessThan">
      <formula>0</formula>
    </cfRule>
  </conditionalFormatting>
  <conditionalFormatting sqref="V499">
    <cfRule type="cellIs" dxfId="1482" priority="305" operator="lessThan">
      <formula>0</formula>
    </cfRule>
  </conditionalFormatting>
  <conditionalFormatting sqref="W500">
    <cfRule type="cellIs" dxfId="1481" priority="304" operator="lessThan">
      <formula>0</formula>
    </cfRule>
  </conditionalFormatting>
  <conditionalFormatting sqref="V501">
    <cfRule type="cellIs" dxfId="1480" priority="303" operator="lessThan">
      <formula>0</formula>
    </cfRule>
  </conditionalFormatting>
  <conditionalFormatting sqref="W502">
    <cfRule type="cellIs" dxfId="1479" priority="302" operator="lessThan">
      <formula>0</formula>
    </cfRule>
  </conditionalFormatting>
  <conditionalFormatting sqref="V502">
    <cfRule type="cellIs" dxfId="1478" priority="301" operator="lessThan">
      <formula>0</formula>
    </cfRule>
  </conditionalFormatting>
  <conditionalFormatting sqref="W503">
    <cfRule type="cellIs" dxfId="1477" priority="300" operator="lessThan">
      <formula>0</formula>
    </cfRule>
  </conditionalFormatting>
  <conditionalFormatting sqref="V503">
    <cfRule type="cellIs" dxfId="1476" priority="299" operator="lessThan">
      <formula>0</formula>
    </cfRule>
  </conditionalFormatting>
  <conditionalFormatting sqref="W504">
    <cfRule type="cellIs" dxfId="1475" priority="298" operator="lessThan">
      <formula>0</formula>
    </cfRule>
  </conditionalFormatting>
  <conditionalFormatting sqref="V504">
    <cfRule type="cellIs" dxfId="1474" priority="297" operator="lessThan">
      <formula>0</formula>
    </cfRule>
  </conditionalFormatting>
  <conditionalFormatting sqref="W580">
    <cfRule type="cellIs" dxfId="1473" priority="292" operator="lessThan">
      <formula>0</formula>
    </cfRule>
  </conditionalFormatting>
  <conditionalFormatting sqref="AB510">
    <cfRule type="cellIs" dxfId="1472" priority="289" operator="lessThan">
      <formula>0</formula>
    </cfRule>
  </conditionalFormatting>
  <conditionalFormatting sqref="V133">
    <cfRule type="cellIs" dxfId="1471" priority="288" operator="lessThan">
      <formula>0</formula>
    </cfRule>
  </conditionalFormatting>
  <conditionalFormatting sqref="Y96:Y97">
    <cfRule type="cellIs" dxfId="1470" priority="261" operator="lessThan">
      <formula>0</formula>
    </cfRule>
  </conditionalFormatting>
  <conditionalFormatting sqref="Y49:Y50 Y68:Y69 Y94:Y95 Y98:Y99 Y136:Y137 Y152:Y153 Y9:Y10 X8:Y8">
    <cfRule type="cellIs" dxfId="1469" priority="265" operator="lessThan">
      <formula>0</formula>
    </cfRule>
  </conditionalFormatting>
  <conditionalFormatting sqref="Y51:Y58 Y62 Y64:Y67 Y60">
    <cfRule type="cellIs" dxfId="1468" priority="263" operator="lessThan">
      <formula>0</formula>
    </cfRule>
  </conditionalFormatting>
  <conditionalFormatting sqref="Y154:Y189 Y191:Y238 Y240:Y250 Y252:Y255 Y257 Y259:Y423">
    <cfRule type="cellIs" dxfId="1467" priority="259" operator="lessThan">
      <formula>0</formula>
    </cfRule>
  </conditionalFormatting>
  <conditionalFormatting sqref="Y467:Y481">
    <cfRule type="cellIs" dxfId="1466" priority="257" operator="lessThan">
      <formula>0</formula>
    </cfRule>
  </conditionalFormatting>
  <conditionalFormatting sqref="X504">
    <cfRule type="cellIs" dxfId="1465" priority="212" operator="lessThan">
      <formula>0</formula>
    </cfRule>
  </conditionalFormatting>
  <conditionalFormatting sqref="Y562">
    <cfRule type="cellIs" dxfId="1464" priority="209" operator="lessThan">
      <formula>0</formula>
    </cfRule>
  </conditionalFormatting>
  <conditionalFormatting sqref="Y569">
    <cfRule type="cellIs" dxfId="1463" priority="239" operator="lessThan">
      <formula>0</formula>
    </cfRule>
  </conditionalFormatting>
  <conditionalFormatting sqref="Y190">
    <cfRule type="cellIs" dxfId="1462" priority="236" operator="lessThan">
      <formula>0</formula>
    </cfRule>
  </conditionalFormatting>
  <conditionalFormatting sqref="Y251">
    <cfRule type="cellIs" dxfId="1461" priority="234" operator="lessThan">
      <formula>0</formula>
    </cfRule>
  </conditionalFormatting>
  <conditionalFormatting sqref="Y532">
    <cfRule type="cellIs" dxfId="1460" priority="230" operator="lessThan">
      <formula>0</formula>
    </cfRule>
  </conditionalFormatting>
  <conditionalFormatting sqref="X517">
    <cfRule type="cellIs" dxfId="1459" priority="228" operator="lessThan">
      <formula>0</formula>
    </cfRule>
  </conditionalFormatting>
  <conditionalFormatting sqref="Y499 Y501">
    <cfRule type="cellIs" dxfId="1458" priority="222" operator="lessThan">
      <formula>0</formula>
    </cfRule>
  </conditionalFormatting>
  <conditionalFormatting sqref="X501">
    <cfRule type="cellIs" dxfId="1457" priority="218" operator="lessThan">
      <formula>0</formula>
    </cfRule>
  </conditionalFormatting>
  <conditionalFormatting sqref="Y503">
    <cfRule type="cellIs" dxfId="1456" priority="215" operator="lessThan">
      <formula>0</formula>
    </cfRule>
  </conditionalFormatting>
  <conditionalFormatting sqref="Y531">
    <cfRule type="cellIs" dxfId="1455" priority="206" operator="lessThan">
      <formula>0</formula>
    </cfRule>
  </conditionalFormatting>
  <conditionalFormatting sqref="Y587">
    <cfRule type="cellIs" dxfId="1454" priority="200" operator="lessThan">
      <formula>0</formula>
    </cfRule>
  </conditionalFormatting>
  <conditionalFormatting sqref="Y574">
    <cfRule type="cellIs" dxfId="1453" priority="197" operator="lessThan">
      <formula>0</formula>
    </cfRule>
  </conditionalFormatting>
  <conditionalFormatting sqref="AG50">
    <cfRule type="cellIs" dxfId="1452" priority="188" operator="lessThan">
      <formula>0</formula>
    </cfRule>
  </conditionalFormatting>
  <conditionalFormatting sqref="AG425">
    <cfRule type="cellIs" dxfId="1451" priority="184" operator="lessThan">
      <formula>0</formula>
    </cfRule>
  </conditionalFormatting>
  <conditionalFormatting sqref="AB543:AC543">
    <cfRule type="cellIs" dxfId="1450" priority="181" operator="lessThan">
      <formula>0</formula>
    </cfRule>
  </conditionalFormatting>
  <conditionalFormatting sqref="J509">
    <cfRule type="cellIs" dxfId="1449" priority="173" operator="lessThan">
      <formula>0</formula>
    </cfRule>
  </conditionalFormatting>
  <conditionalFormatting sqref="J50">
    <cfRule type="cellIs" dxfId="1448" priority="167" operator="lessThan">
      <formula>0</formula>
    </cfRule>
  </conditionalFormatting>
  <conditionalFormatting sqref="J82:J83">
    <cfRule type="cellIs" dxfId="1447" priority="87" operator="lessThan">
      <formula>0</formula>
    </cfRule>
  </conditionalFormatting>
  <conditionalFormatting sqref="J96:J97">
    <cfRule type="cellIs" dxfId="1446" priority="77" operator="lessThan">
      <formula>0</formula>
    </cfRule>
  </conditionalFormatting>
  <conditionalFormatting sqref="J100:J135">
    <cfRule type="cellIs" dxfId="1445" priority="72" operator="lessThan">
      <formula>0</formula>
    </cfRule>
  </conditionalFormatting>
  <conditionalFormatting sqref="J154:J423">
    <cfRule type="cellIs" dxfId="1444" priority="62" operator="lessThan">
      <formula>0</formula>
    </cfRule>
  </conditionalFormatting>
  <conditionalFormatting sqref="J494:J495">
    <cfRule type="cellIs" dxfId="1443" priority="42" operator="lessThan">
      <formula>0</formula>
    </cfRule>
  </conditionalFormatting>
  <conditionalFormatting sqref="J511:J514">
    <cfRule type="cellIs" dxfId="1442" priority="32" operator="lessThan">
      <formula>0</formula>
    </cfRule>
  </conditionalFormatting>
  <conditionalFormatting sqref="N8">
    <cfRule type="cellIs" dxfId="1441" priority="529" operator="lessThan">
      <formula>0</formula>
    </cfRule>
  </conditionalFormatting>
  <conditionalFormatting sqref="AB500:AC500 AB498:AB499 AB503:AC508">
    <cfRule type="cellIs" dxfId="1440" priority="516" operator="lessThan">
      <formula>0</formula>
    </cfRule>
  </conditionalFormatting>
  <conditionalFormatting sqref="AB86:AC93">
    <cfRule type="cellIs" dxfId="1439" priority="507" operator="lessThan">
      <formula>0</formula>
    </cfRule>
  </conditionalFormatting>
  <conditionalFormatting sqref="U532">
    <cfRule type="cellIs" dxfId="1438" priority="387" operator="lessThan">
      <formula>0</formula>
    </cfRule>
  </conditionalFormatting>
  <conditionalFormatting sqref="AB64:AC67 AB63">
    <cfRule type="cellIs" dxfId="1437" priority="504" operator="lessThan">
      <formula>0</formula>
    </cfRule>
  </conditionalFormatting>
  <conditionalFormatting sqref="O8:Q8">
    <cfRule type="cellIs" dxfId="1436" priority="535" operator="lessThan">
      <formula>0</formula>
    </cfRule>
  </conditionalFormatting>
  <conditionalFormatting sqref="N21 N14">
    <cfRule type="cellIs" dxfId="1435" priority="526" operator="lessThan">
      <formula>0</formula>
    </cfRule>
  </conditionalFormatting>
  <conditionalFormatting sqref="N513">
    <cfRule type="cellIs" dxfId="1434" priority="523" operator="lessThan">
      <formula>0</formula>
    </cfRule>
  </conditionalFormatting>
  <conditionalFormatting sqref="AC510">
    <cfRule type="cellIs" dxfId="1433" priority="519" operator="lessThan">
      <formula>0</formula>
    </cfRule>
  </conditionalFormatting>
  <conditionalFormatting sqref="AB446:AC481">
    <cfRule type="cellIs" dxfId="1432" priority="513" operator="lessThan">
      <formula>0</formula>
    </cfRule>
  </conditionalFormatting>
  <conditionalFormatting sqref="AB138:AC151">
    <cfRule type="cellIs" dxfId="1431" priority="510" operator="lessThan">
      <formula>0</formula>
    </cfRule>
  </conditionalFormatting>
  <conditionalFormatting sqref="AB8:AC8 AB49:AC49 AB68:AC69 AB94:AC95 AB98:AC99 AB152:AC153 AB136:AC137">
    <cfRule type="cellIs" dxfId="1430" priority="532" operator="lessThan">
      <formula>0</formula>
    </cfRule>
  </conditionalFormatting>
  <conditionalFormatting sqref="AD544:AE567 AD570:AE583 AD586:AE589">
    <cfRule type="cellIs" dxfId="1429" priority="495" operator="lessThan">
      <formula>0</formula>
    </cfRule>
  </conditionalFormatting>
  <conditionalFormatting sqref="AD517:AE541">
    <cfRule type="cellIs" dxfId="1428" priority="490" operator="lessThan">
      <formula>0</formula>
    </cfRule>
  </conditionalFormatting>
  <conditionalFormatting sqref="AD567">
    <cfRule type="cellIs" dxfId="1427" priority="432" operator="lessThan">
      <formula>0</formula>
    </cfRule>
  </conditionalFormatting>
  <conditionalFormatting sqref="AE497">
    <cfRule type="cellIs" dxfId="1426" priority="429" operator="lessThan">
      <formula>0</formula>
    </cfRule>
  </conditionalFormatting>
  <conditionalFormatting sqref="AF494">
    <cfRule type="cellIs" dxfId="1425" priority="428" operator="lessThan">
      <formula>0</formula>
    </cfRule>
  </conditionalFormatting>
  <conditionalFormatting sqref="AC63">
    <cfRule type="cellIs" dxfId="1424" priority="427" operator="lessThan">
      <formula>0</formula>
    </cfRule>
  </conditionalFormatting>
  <conditionalFormatting sqref="AC498">
    <cfRule type="cellIs" dxfId="1423" priority="425" operator="lessThan">
      <formula>0</formula>
    </cfRule>
  </conditionalFormatting>
  <conditionalFormatting sqref="AC499">
    <cfRule type="cellIs" dxfId="1422" priority="424" operator="lessThan">
      <formula>0</formula>
    </cfRule>
  </conditionalFormatting>
  <conditionalFormatting sqref="AC135">
    <cfRule type="cellIs" dxfId="1421" priority="423" operator="lessThan">
      <formula>0</formula>
    </cfRule>
  </conditionalFormatting>
  <conditionalFormatting sqref="U49:U50 U68:U69 U94:U95 U98:U99 U136:U137 U152:U153 U9:U10 T8:U8">
    <cfRule type="cellIs" dxfId="1420" priority="422" operator="lessThan">
      <formula>0</formula>
    </cfRule>
  </conditionalFormatting>
  <conditionalFormatting sqref="U11:U24 U34:U48 U26:U32 T14:T21">
    <cfRule type="cellIs" dxfId="1419" priority="421" operator="lessThan">
      <formula>0</formula>
    </cfRule>
  </conditionalFormatting>
  <conditionalFormatting sqref="U51:U58 U62 U64:U67">
    <cfRule type="cellIs" dxfId="1418" priority="420" operator="lessThan">
      <formula>0</formula>
    </cfRule>
  </conditionalFormatting>
  <conditionalFormatting sqref="U70:U79 U81:U83 U85:U93">
    <cfRule type="cellIs" dxfId="1417" priority="419" operator="lessThan">
      <formula>0</formula>
    </cfRule>
  </conditionalFormatting>
  <conditionalFormatting sqref="U96:U97">
    <cfRule type="cellIs" dxfId="1416" priority="418" operator="lessThan">
      <formula>0</formula>
    </cfRule>
  </conditionalFormatting>
  <conditionalFormatting sqref="U138 U142:U151">
    <cfRule type="cellIs" dxfId="1415" priority="417" operator="lessThan">
      <formula>0</formula>
    </cfRule>
  </conditionalFormatting>
  <conditionalFormatting sqref="U467:U481">
    <cfRule type="cellIs" dxfId="1414" priority="414" operator="lessThan">
      <formula>0</formula>
    </cfRule>
  </conditionalFormatting>
  <conditionalFormatting sqref="U494:U495">
    <cfRule type="cellIs" dxfId="1413" priority="412" operator="lessThan">
      <formula>0</formula>
    </cfRule>
  </conditionalFormatting>
  <conditionalFormatting sqref="U544:U561 U570:U579 U586:U589 U581:U583 U563:U565 U567">
    <cfRule type="cellIs" dxfId="1412" priority="410" operator="lessThan">
      <formula>0</formula>
    </cfRule>
  </conditionalFormatting>
  <conditionalFormatting sqref="T144">
    <cfRule type="cellIs" dxfId="1411" priority="408" operator="lessThan">
      <formula>0</formula>
    </cfRule>
  </conditionalFormatting>
  <conditionalFormatting sqref="U512:U513">
    <cfRule type="cellIs" dxfId="1410" priority="406" operator="lessThan">
      <formula>0</formula>
    </cfRule>
  </conditionalFormatting>
  <conditionalFormatting sqref="T544:T561 T570:T579 T586:T589 T581:T583 T563:T565 T567">
    <cfRule type="cellIs" dxfId="1409" priority="404" operator="lessThan">
      <formula>0</formula>
    </cfRule>
  </conditionalFormatting>
  <conditionalFormatting sqref="U483">
    <cfRule type="cellIs" dxfId="1408" priority="402" operator="lessThan">
      <formula>0</formula>
    </cfRule>
  </conditionalFormatting>
  <conditionalFormatting sqref="U497">
    <cfRule type="cellIs" dxfId="1407" priority="400" operator="lessThan">
      <formula>0</formula>
    </cfRule>
  </conditionalFormatting>
  <conditionalFormatting sqref="U516">
    <cfRule type="cellIs" dxfId="1406" priority="398" operator="lessThan">
      <formula>0</formula>
    </cfRule>
  </conditionalFormatting>
  <conditionalFormatting sqref="U569">
    <cfRule type="cellIs" dxfId="1405" priority="396" operator="lessThan">
      <formula>0</formula>
    </cfRule>
  </conditionalFormatting>
  <conditionalFormatting sqref="U190">
    <cfRule type="cellIs" dxfId="1404" priority="393" operator="lessThan">
      <formula>0</formula>
    </cfRule>
  </conditionalFormatting>
  <conditionalFormatting sqref="U256">
    <cfRule type="cellIs" dxfId="1403" priority="390" operator="lessThan">
      <formula>0</formula>
    </cfRule>
  </conditionalFormatting>
  <conditionalFormatting sqref="Y544:Y561 Y570:Y571 Y586 Y581:Y583 Y563:Y565 Y567 Y588:Y589 Y573 Y575:Y579">
    <cfRule type="cellIs" dxfId="1402" priority="253" operator="lessThan">
      <formula>0</formula>
    </cfRule>
  </conditionalFormatting>
  <conditionalFormatting sqref="X133">
    <cfRule type="cellIs" dxfId="1401" priority="204" operator="lessThan">
      <formula>0</formula>
    </cfRule>
  </conditionalFormatting>
  <conditionalFormatting sqref="X587">
    <cfRule type="cellIs" dxfId="1400" priority="203" operator="lessThan">
      <formula>0</formula>
    </cfRule>
  </conditionalFormatting>
  <conditionalFormatting sqref="R8:S8 M8 AB544:AC567 AB586:AC589 AB570:AC583">
    <cfRule type="cellIs" dxfId="1399" priority="534" operator="lessThan">
      <formula>0</formula>
    </cfRule>
  </conditionalFormatting>
  <conditionalFormatting sqref="R8:S8 M8 AB544:AC567 AB586:AC589 AB570:AC583">
    <cfRule type="cellIs" dxfId="1398" priority="533" operator="lessThan">
      <formula>0</formula>
    </cfRule>
  </conditionalFormatting>
  <conditionalFormatting sqref="AB81:AC81 AB85:AC85">
    <cfRule type="cellIs" dxfId="1397" priority="531" operator="lessThan">
      <formula>0</formula>
    </cfRule>
  </conditionalFormatting>
  <conditionalFormatting sqref="Z8">
    <cfRule type="cellIs" dxfId="1396" priority="530" operator="lessThan">
      <formula>0</formula>
    </cfRule>
  </conditionalFormatting>
  <conditionalFormatting sqref="M513">
    <cfRule type="cellIs" dxfId="1395" priority="522" operator="lessThan">
      <formula>0</formula>
    </cfRule>
  </conditionalFormatting>
  <conditionalFormatting sqref="M14">
    <cfRule type="cellIs" dxfId="1394" priority="528" operator="lessThan">
      <formula>0</formula>
    </cfRule>
  </conditionalFormatting>
  <conditionalFormatting sqref="M21">
    <cfRule type="cellIs" dxfId="1393" priority="527" operator="lessThan">
      <formula>0</formula>
    </cfRule>
  </conditionalFormatting>
  <conditionalFormatting sqref="N512">
    <cfRule type="cellIs" dxfId="1392" priority="525" operator="lessThan">
      <formula>0</formula>
    </cfRule>
  </conditionalFormatting>
  <conditionalFormatting sqref="M512">
    <cfRule type="cellIs" dxfId="1391" priority="524" operator="lessThan">
      <formula>0</formula>
    </cfRule>
  </conditionalFormatting>
  <conditionalFormatting sqref="AB445:AC445">
    <cfRule type="cellIs" dxfId="1390" priority="521" operator="lessThan">
      <formula>0</formula>
    </cfRule>
  </conditionalFormatting>
  <conditionalFormatting sqref="AB483:AC483">
    <cfRule type="cellIs" dxfId="1389" priority="520" operator="lessThan">
      <formula>0</formula>
    </cfRule>
  </conditionalFormatting>
  <conditionalFormatting sqref="AB82:AC83">
    <cfRule type="cellIs" dxfId="1388" priority="506" operator="lessThan">
      <formula>0</formula>
    </cfRule>
  </conditionalFormatting>
  <conditionalFormatting sqref="AB70:AC79">
    <cfRule type="cellIs" dxfId="1387" priority="505" operator="lessThan">
      <formula>0</formula>
    </cfRule>
  </conditionalFormatting>
  <conditionalFormatting sqref="AB518:AC541">
    <cfRule type="cellIs" dxfId="1386" priority="518" operator="lessThan">
      <formula>0</formula>
    </cfRule>
  </conditionalFormatting>
  <conditionalFormatting sqref="AB511:AC514">
    <cfRule type="cellIs" dxfId="1385" priority="517" operator="lessThan">
      <formula>0</formula>
    </cfRule>
  </conditionalFormatting>
  <conditionalFormatting sqref="AB494:AC495">
    <cfRule type="cellIs" dxfId="1384" priority="515" operator="lessThan">
      <formula>0</formula>
    </cfRule>
  </conditionalFormatting>
  <conditionalFormatting sqref="AB484:AC491">
    <cfRule type="cellIs" dxfId="1383" priority="514" operator="lessThan">
      <formula>0</formula>
    </cfRule>
  </conditionalFormatting>
  <conditionalFormatting sqref="AB426:AC443">
    <cfRule type="cellIs" dxfId="1382" priority="512" operator="lessThan">
      <formula>0</formula>
    </cfRule>
  </conditionalFormatting>
  <conditionalFormatting sqref="AB154:AC423">
    <cfRule type="cellIs" dxfId="1381" priority="511" operator="lessThan">
      <formula>0</formula>
    </cfRule>
  </conditionalFormatting>
  <conditionalFormatting sqref="AB135 AB100:AC134">
    <cfRule type="cellIs" dxfId="1380" priority="509" operator="lessThan">
      <formula>0</formula>
    </cfRule>
  </conditionalFormatting>
  <conditionalFormatting sqref="AB96:AC97">
    <cfRule type="cellIs" dxfId="1379" priority="508" operator="lessThan">
      <formula>0</formula>
    </cfRule>
  </conditionalFormatting>
  <conditionalFormatting sqref="AB51:AC60">
    <cfRule type="cellIs" dxfId="1378" priority="503" operator="lessThan">
      <formula>0</formula>
    </cfRule>
  </conditionalFormatting>
  <conditionalFormatting sqref="AB10:AC48">
    <cfRule type="cellIs" dxfId="1377" priority="502" operator="lessThan">
      <formula>0</formula>
    </cfRule>
  </conditionalFormatting>
  <conditionalFormatting sqref="AB62:AC62">
    <cfRule type="cellIs" dxfId="1376" priority="501" operator="lessThan">
      <formula>0</formula>
    </cfRule>
  </conditionalFormatting>
  <conditionalFormatting sqref="AD81:AE81 AD85:AE85">
    <cfRule type="cellIs" dxfId="1375" priority="493" operator="lessThan">
      <formula>0</formula>
    </cfRule>
  </conditionalFormatting>
  <conditionalFormatting sqref="AB493:AC493">
    <cfRule type="cellIs" dxfId="1374" priority="500" operator="lessThan">
      <formula>0</formula>
    </cfRule>
  </conditionalFormatting>
  <conditionalFormatting sqref="AB497:AC497">
    <cfRule type="cellIs" dxfId="1373" priority="499" operator="lessThan">
      <formula>0</formula>
    </cfRule>
  </conditionalFormatting>
  <conditionalFormatting sqref="AB590:AC590">
    <cfRule type="cellIs" dxfId="1372" priority="496" operator="lessThan">
      <formula>0</formula>
    </cfRule>
  </conditionalFormatting>
  <conditionalFormatting sqref="AB585:AC585">
    <cfRule type="cellIs" dxfId="1371" priority="497" operator="lessThan">
      <formula>0</formula>
    </cfRule>
  </conditionalFormatting>
  <conditionalFormatting sqref="AB569:AC569">
    <cfRule type="cellIs" dxfId="1370" priority="498" operator="lessThan">
      <formula>0</formula>
    </cfRule>
  </conditionalFormatting>
  <conditionalFormatting sqref="AD8:AE8 AD49:AE49 AD68:AE69 AD94:AE95 AD98:AE98 AD152:AE153 AD136:AE137">
    <cfRule type="cellIs" dxfId="1369" priority="494" operator="lessThan">
      <formula>0</formula>
    </cfRule>
  </conditionalFormatting>
  <conditionalFormatting sqref="AD445:AE445">
    <cfRule type="cellIs" dxfId="1368" priority="492" operator="lessThan">
      <formula>0</formula>
    </cfRule>
  </conditionalFormatting>
  <conditionalFormatting sqref="AF518:AG541">
    <cfRule type="cellIs" dxfId="1367" priority="463" operator="lessThan">
      <formula>0</formula>
    </cfRule>
  </conditionalFormatting>
  <conditionalFormatting sqref="AD62:AE62">
    <cfRule type="cellIs" dxfId="1366" priority="473" operator="lessThan">
      <formula>0</formula>
    </cfRule>
  </conditionalFormatting>
  <conditionalFormatting sqref="AD569:AE569">
    <cfRule type="cellIs" dxfId="1365" priority="472" operator="lessThan">
      <formula>0</formula>
    </cfRule>
  </conditionalFormatting>
  <conditionalFormatting sqref="AF8:AG8 AF49:AG49 AF68:AG69 AF94:AG95 AF98:AG98 AF152:AG153 AF136:AG137 AG99">
    <cfRule type="cellIs" dxfId="1364" priority="468" operator="lessThan">
      <formula>0</formula>
    </cfRule>
  </conditionalFormatting>
  <conditionalFormatting sqref="AF511:AG514">
    <cfRule type="cellIs" dxfId="1363" priority="462" operator="lessThan">
      <formula>0</formula>
    </cfRule>
  </conditionalFormatting>
  <conditionalFormatting sqref="AF498:AG508">
    <cfRule type="cellIs" dxfId="1362" priority="461" operator="lessThan">
      <formula>0</formula>
    </cfRule>
  </conditionalFormatting>
  <conditionalFormatting sqref="AF495:AG495 AG494">
    <cfRule type="cellIs" dxfId="1361" priority="460" operator="lessThan">
      <formula>0</formula>
    </cfRule>
  </conditionalFormatting>
  <conditionalFormatting sqref="AF484:AG491">
    <cfRule type="cellIs" dxfId="1360" priority="459" operator="lessThan">
      <formula>0</formula>
    </cfRule>
  </conditionalFormatting>
  <conditionalFormatting sqref="AF446:AG481">
    <cfRule type="cellIs" dxfId="1359" priority="458" operator="lessThan">
      <formula>0</formula>
    </cfRule>
  </conditionalFormatting>
  <conditionalFormatting sqref="AF426:AG443">
    <cfRule type="cellIs" dxfId="1358" priority="457" operator="lessThan">
      <formula>0</formula>
    </cfRule>
  </conditionalFormatting>
  <conditionalFormatting sqref="AF154:AG423">
    <cfRule type="cellIs" dxfId="1357" priority="456" operator="lessThan">
      <formula>0</formula>
    </cfRule>
  </conditionalFormatting>
  <conditionalFormatting sqref="AF138:AG151">
    <cfRule type="cellIs" dxfId="1356" priority="455" operator="lessThan">
      <formula>0</formula>
    </cfRule>
  </conditionalFormatting>
  <conditionalFormatting sqref="AF96:AG97">
    <cfRule type="cellIs" dxfId="1355" priority="453" operator="lessThan">
      <formula>0</formula>
    </cfRule>
  </conditionalFormatting>
  <conditionalFormatting sqref="AF86:AG93">
    <cfRule type="cellIs" dxfId="1354" priority="452" operator="lessThan">
      <formula>0</formula>
    </cfRule>
  </conditionalFormatting>
  <conditionalFormatting sqref="AF590:AG590">
    <cfRule type="cellIs" dxfId="1353" priority="441" operator="lessThan">
      <formula>0</formula>
    </cfRule>
  </conditionalFormatting>
  <conditionalFormatting sqref="AF569:AG569">
    <cfRule type="cellIs" dxfId="1352" priority="443" operator="lessThan">
      <formula>0</formula>
    </cfRule>
  </conditionalFormatting>
  <conditionalFormatting sqref="AD585:AE585">
    <cfRule type="cellIs" dxfId="1351" priority="471" operator="lessThan">
      <formula>0</formula>
    </cfRule>
  </conditionalFormatting>
  <conditionalFormatting sqref="AD590:AE590">
    <cfRule type="cellIs" dxfId="1350" priority="470" operator="lessThan">
      <formula>0</formula>
    </cfRule>
  </conditionalFormatting>
  <conditionalFormatting sqref="AG510">
    <cfRule type="cellIs" dxfId="1349" priority="464" operator="lessThan">
      <formula>0</formula>
    </cfRule>
  </conditionalFormatting>
  <conditionalFormatting sqref="AD483:AE483">
    <cfRule type="cellIs" dxfId="1348" priority="491" operator="lessThan">
      <formula>0</formula>
    </cfRule>
  </conditionalFormatting>
  <conditionalFormatting sqref="AD511:AE514">
    <cfRule type="cellIs" dxfId="1347" priority="489" operator="lessThan">
      <formula>0</formula>
    </cfRule>
  </conditionalFormatting>
  <conditionalFormatting sqref="AD498:AE508">
    <cfRule type="cellIs" dxfId="1346" priority="488" operator="lessThan">
      <formula>0</formula>
    </cfRule>
  </conditionalFormatting>
  <conditionalFormatting sqref="AD494:AE495">
    <cfRule type="cellIs" dxfId="1345" priority="487" operator="lessThan">
      <formula>0</formula>
    </cfRule>
  </conditionalFormatting>
  <conditionalFormatting sqref="AD484:AE491">
    <cfRule type="cellIs" dxfId="1344" priority="486" operator="lessThan">
      <formula>0</formula>
    </cfRule>
  </conditionalFormatting>
  <conditionalFormatting sqref="AD446:AE481">
    <cfRule type="cellIs" dxfId="1343" priority="485" operator="lessThan">
      <formula>0</formula>
    </cfRule>
  </conditionalFormatting>
  <conditionalFormatting sqref="AD426:AE443">
    <cfRule type="cellIs" dxfId="1342" priority="484" operator="lessThan">
      <formula>0</formula>
    </cfRule>
  </conditionalFormatting>
  <conditionalFormatting sqref="AD154:AE423">
    <cfRule type="cellIs" dxfId="1341" priority="483" operator="lessThan">
      <formula>0</formula>
    </cfRule>
  </conditionalFormatting>
  <conditionalFormatting sqref="AD138:AE151">
    <cfRule type="cellIs" dxfId="1340" priority="482" operator="lessThan">
      <formula>0</formula>
    </cfRule>
  </conditionalFormatting>
  <conditionalFormatting sqref="AD100:AE135">
    <cfRule type="cellIs" dxfId="1339" priority="481" operator="lessThan">
      <formula>0</formula>
    </cfRule>
  </conditionalFormatting>
  <conditionalFormatting sqref="AD96:AE97">
    <cfRule type="cellIs" dxfId="1338" priority="480" operator="lessThan">
      <formula>0</formula>
    </cfRule>
  </conditionalFormatting>
  <conditionalFormatting sqref="AD86:AE93">
    <cfRule type="cellIs" dxfId="1337" priority="479" operator="lessThan">
      <formula>0</formula>
    </cfRule>
  </conditionalFormatting>
  <conditionalFormatting sqref="AD82:AE83">
    <cfRule type="cellIs" dxfId="1336" priority="478" operator="lessThan">
      <formula>0</formula>
    </cfRule>
  </conditionalFormatting>
  <conditionalFormatting sqref="AD70:AE79">
    <cfRule type="cellIs" dxfId="1335" priority="477" operator="lessThan">
      <formula>0</formula>
    </cfRule>
  </conditionalFormatting>
  <conditionalFormatting sqref="AD63:AE67">
    <cfRule type="cellIs" dxfId="1334" priority="476" operator="lessThan">
      <formula>0</formula>
    </cfRule>
  </conditionalFormatting>
  <conditionalFormatting sqref="AD51:AE60">
    <cfRule type="cellIs" dxfId="1333" priority="475" operator="lessThan">
      <formula>0</formula>
    </cfRule>
  </conditionalFormatting>
  <conditionalFormatting sqref="AD10:AE48">
    <cfRule type="cellIs" dxfId="1332" priority="474" operator="lessThan">
      <formula>0</formula>
    </cfRule>
  </conditionalFormatting>
  <conditionalFormatting sqref="AF544:AG567 AF570:AG583 AF586:AG589">
    <cfRule type="cellIs" dxfId="1331" priority="469" operator="lessThan">
      <formula>0</formula>
    </cfRule>
  </conditionalFormatting>
  <conditionalFormatting sqref="AF81:AG81 AF85:AG85">
    <cfRule type="cellIs" dxfId="1330" priority="467" operator="lessThan">
      <formula>0</formula>
    </cfRule>
  </conditionalFormatting>
  <conditionalFormatting sqref="AF445:AG445">
    <cfRule type="cellIs" dxfId="1329" priority="466" operator="lessThan">
      <formula>0</formula>
    </cfRule>
  </conditionalFormatting>
  <conditionalFormatting sqref="AF483:AG483">
    <cfRule type="cellIs" dxfId="1328" priority="465" operator="lessThan">
      <formula>0</formula>
    </cfRule>
  </conditionalFormatting>
  <conditionalFormatting sqref="AF100:AG135">
    <cfRule type="cellIs" dxfId="1327" priority="454" operator="lessThan">
      <formula>0</formula>
    </cfRule>
  </conditionalFormatting>
  <conditionalFormatting sqref="AF82:AG83">
    <cfRule type="cellIs" dxfId="1326" priority="451" operator="lessThan">
      <formula>0</formula>
    </cfRule>
  </conditionalFormatting>
  <conditionalFormatting sqref="AF70:AG79">
    <cfRule type="cellIs" dxfId="1325" priority="450" operator="lessThan">
      <formula>0</formula>
    </cfRule>
  </conditionalFormatting>
  <conditionalFormatting sqref="AF63:AG67">
    <cfRule type="cellIs" dxfId="1324" priority="449" operator="lessThan">
      <formula>0</formula>
    </cfRule>
  </conditionalFormatting>
  <conditionalFormatting sqref="AF51:AG60">
    <cfRule type="cellIs" dxfId="1323" priority="448" operator="lessThan">
      <formula>0</formula>
    </cfRule>
  </conditionalFormatting>
  <conditionalFormatting sqref="AF10:AG48">
    <cfRule type="cellIs" dxfId="1322" priority="447" operator="lessThan">
      <formula>0</formula>
    </cfRule>
  </conditionalFormatting>
  <conditionalFormatting sqref="AF62:AG62">
    <cfRule type="cellIs" dxfId="1321" priority="446" operator="lessThan">
      <formula>0</formula>
    </cfRule>
  </conditionalFormatting>
  <conditionalFormatting sqref="AD504:AD505">
    <cfRule type="cellIs" dxfId="1320" priority="438" operator="lessThan">
      <formula>0</formula>
    </cfRule>
  </conditionalFormatting>
  <conditionalFormatting sqref="AG493">
    <cfRule type="cellIs" dxfId="1319" priority="445" operator="lessThan">
      <formula>0</formula>
    </cfRule>
  </conditionalFormatting>
  <conditionalFormatting sqref="AF497:AG497">
    <cfRule type="cellIs" dxfId="1318" priority="444" operator="lessThan">
      <formula>0</formula>
    </cfRule>
  </conditionalFormatting>
  <conditionalFormatting sqref="AF585:AG585">
    <cfRule type="cellIs" dxfId="1317" priority="442" operator="lessThan">
      <formula>0</formula>
    </cfRule>
  </conditionalFormatting>
  <conditionalFormatting sqref="AD567">
    <cfRule type="cellIs" dxfId="1316" priority="433" operator="lessThan">
      <formula>0</formula>
    </cfRule>
  </conditionalFormatting>
  <conditionalFormatting sqref="AD494">
    <cfRule type="cellIs" dxfId="1315" priority="440" operator="lessThan">
      <formula>0</formula>
    </cfRule>
  </conditionalFormatting>
  <conditionalFormatting sqref="AD498:AD501">
    <cfRule type="cellIs" dxfId="1314" priority="439" operator="lessThan">
      <formula>0</formula>
    </cfRule>
  </conditionalFormatting>
  <conditionalFormatting sqref="AD514">
    <cfRule type="cellIs" dxfId="1313" priority="437" operator="lessThan">
      <formula>0</formula>
    </cfRule>
  </conditionalFormatting>
  <conditionalFormatting sqref="AD514">
    <cfRule type="cellIs" dxfId="1312" priority="436" operator="lessThan">
      <formula>0</formula>
    </cfRule>
  </conditionalFormatting>
  <conditionalFormatting sqref="AD529:AD531">
    <cfRule type="cellIs" dxfId="1311" priority="435" operator="lessThan">
      <formula>0</formula>
    </cfRule>
  </conditionalFormatting>
  <conditionalFormatting sqref="AD529:AD531">
    <cfRule type="cellIs" dxfId="1310" priority="434" operator="lessThan">
      <formula>0</formula>
    </cfRule>
  </conditionalFormatting>
  <conditionalFormatting sqref="AA8">
    <cfRule type="cellIs" dxfId="1309" priority="431" operator="lessThan">
      <formula>0</formula>
    </cfRule>
  </conditionalFormatting>
  <conditionalFormatting sqref="Z59:AA59 Z63 Z135:AA135 Z138:Z144 Z494 Z498:Z505 Z513:Z514 Z517:Z533 Z562:Z567 Z570:Z580 Z587 Z100:Z134">
    <cfRule type="cellIs" dxfId="1308" priority="430" operator="greaterThan">
      <formula>0</formula>
    </cfRule>
  </conditionalFormatting>
  <conditionalFormatting sqref="S63 S138:S144 S494 S513:S514 S517:S533 S562:S567 S570:S580 S587 S100:S135 S498:S507">
    <cfRule type="cellIs" dxfId="1307" priority="426" operator="lessThan">
      <formula>0</formula>
    </cfRule>
  </conditionalFormatting>
  <conditionalFormatting sqref="U258">
    <cfRule type="cellIs" dxfId="1306" priority="389" operator="lessThan">
      <formula>0</formula>
    </cfRule>
  </conditionalFormatting>
  <conditionalFormatting sqref="U154:U189 U191:U238 U240:U250 U252:U255 U257 U259:U423">
    <cfRule type="cellIs" dxfId="1305" priority="416" operator="lessThan">
      <formula>0</formula>
    </cfRule>
  </conditionalFormatting>
  <conditionalFormatting sqref="U426:U443 U446:U466">
    <cfRule type="cellIs" dxfId="1304" priority="415" operator="lessThan">
      <formula>0</formula>
    </cfRule>
  </conditionalFormatting>
  <conditionalFormatting sqref="U484:U491">
    <cfRule type="cellIs" dxfId="1303" priority="413" operator="lessThan">
      <formula>0</formula>
    </cfRule>
  </conditionalFormatting>
  <conditionalFormatting sqref="U506:U508 U514 U511 U522:U530 U533:U541 U518">
    <cfRule type="cellIs" dxfId="1302" priority="411" operator="lessThan">
      <formula>0</formula>
    </cfRule>
  </conditionalFormatting>
  <conditionalFormatting sqref="T138">
    <cfRule type="cellIs" dxfId="1301" priority="409" operator="lessThan">
      <formula>0</formula>
    </cfRule>
  </conditionalFormatting>
  <conditionalFormatting sqref="T63:U63">
    <cfRule type="cellIs" dxfId="1300" priority="407" operator="lessThan">
      <formula>0</formula>
    </cfRule>
  </conditionalFormatting>
  <conditionalFormatting sqref="T512:T513">
    <cfRule type="cellIs" dxfId="1299" priority="405" operator="lessThan">
      <formula>0</formula>
    </cfRule>
  </conditionalFormatting>
  <conditionalFormatting sqref="U445">
    <cfRule type="cellIs" dxfId="1298" priority="403" operator="lessThan">
      <formula>0</formula>
    </cfRule>
  </conditionalFormatting>
  <conditionalFormatting sqref="U493">
    <cfRule type="cellIs" dxfId="1297" priority="401" operator="lessThan">
      <formula>0</formula>
    </cfRule>
  </conditionalFormatting>
  <conditionalFormatting sqref="U510">
    <cfRule type="cellIs" dxfId="1296" priority="399" operator="lessThan">
      <formula>0</formula>
    </cfRule>
  </conditionalFormatting>
  <conditionalFormatting sqref="U543">
    <cfRule type="cellIs" dxfId="1295" priority="397" operator="lessThan">
      <formula>0</formula>
    </cfRule>
  </conditionalFormatting>
  <conditionalFormatting sqref="U585">
    <cfRule type="cellIs" dxfId="1294" priority="395" operator="lessThan">
      <formula>0</formula>
    </cfRule>
  </conditionalFormatting>
  <conditionalFormatting sqref="U59">
    <cfRule type="cellIs" dxfId="1293" priority="394" operator="lessThan">
      <formula>0</formula>
    </cfRule>
  </conditionalFormatting>
  <conditionalFormatting sqref="U239">
    <cfRule type="cellIs" dxfId="1292" priority="392" operator="lessThan">
      <formula>0</formula>
    </cfRule>
  </conditionalFormatting>
  <conditionalFormatting sqref="U251">
    <cfRule type="cellIs" dxfId="1291" priority="391" operator="lessThan">
      <formula>0</formula>
    </cfRule>
  </conditionalFormatting>
  <conditionalFormatting sqref="T518">
    <cfRule type="cellIs" dxfId="1290" priority="381" operator="lessThan">
      <formula>0</formula>
    </cfRule>
  </conditionalFormatting>
  <conditionalFormatting sqref="AB59:AG59 AB63:AG63 AB494:AG494 AB513:AG514 AB587:AG587 AB517:AG533 AB562:AG567 AB498:AG505 AB100:AG135 AB138:AG144 AB570:AG580">
    <cfRule type="cellIs" dxfId="1289" priority="379" operator="lessThan">
      <formula>0</formula>
    </cfRule>
    <cfRule type="cellIs" dxfId="1288" priority="380"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1287" priority="378" operator="greaterThan">
      <formula>0</formula>
    </cfRule>
  </conditionalFormatting>
  <conditionalFormatting sqref="T102:U102">
    <cfRule type="cellIs" dxfId="1286" priority="351" operator="greaterThan">
      <formula>0</formula>
    </cfRule>
  </conditionalFormatting>
  <conditionalFormatting sqref="V518">
    <cfRule type="cellIs" dxfId="1285" priority="309" operator="lessThan">
      <formula>0</formula>
    </cfRule>
  </conditionalFormatting>
  <conditionalFormatting sqref="V102:W102">
    <cfRule type="cellIs" dxfId="1284" priority="290" operator="greaterThan">
      <formula>0</formula>
    </cfRule>
  </conditionalFormatting>
  <conditionalFormatting sqref="T139:U139">
    <cfRule type="cellIs" dxfId="1283" priority="285" operator="lessThan">
      <formula>0</formula>
    </cfRule>
    <cfRule type="cellIs" dxfId="1282" priority="286" operator="greaterThan">
      <formula>0</formula>
    </cfRule>
  </conditionalFormatting>
  <conditionalFormatting sqref="T140:U140">
    <cfRule type="cellIs" dxfId="1281" priority="282" operator="lessThan">
      <formula>0</formula>
    </cfRule>
    <cfRule type="cellIs" dxfId="1280" priority="283" operator="greaterThan">
      <formula>0</formula>
    </cfRule>
  </conditionalFormatting>
  <conditionalFormatting sqref="T141:U141">
    <cfRule type="cellIs" dxfId="1279" priority="279" operator="lessThan">
      <formula>0</formula>
    </cfRule>
    <cfRule type="cellIs" dxfId="1278" priority="280" operator="greaterThan">
      <formula>0</formula>
    </cfRule>
  </conditionalFormatting>
  <conditionalFormatting sqref="V587">
    <cfRule type="cellIs" dxfId="1277" priority="276" operator="lessThan">
      <formula>0</formula>
    </cfRule>
    <cfRule type="cellIs" dxfId="1276" priority="277" operator="greaterThan">
      <formula>0</formula>
    </cfRule>
  </conditionalFormatting>
  <conditionalFormatting sqref="W587">
    <cfRule type="cellIs" dxfId="1275" priority="273" operator="lessThan">
      <formula>0</formula>
    </cfRule>
    <cfRule type="cellIs" dxfId="1274" priority="274" operator="greaterThan">
      <formula>0</formula>
    </cfRule>
  </conditionalFormatting>
  <conditionalFormatting sqref="V572">
    <cfRule type="cellIs" dxfId="1273" priority="269" operator="lessThan">
      <formula>0</formula>
    </cfRule>
    <cfRule type="cellIs" dxfId="1272" priority="270" operator="greaterThan">
      <formula>0</formula>
    </cfRule>
  </conditionalFormatting>
  <conditionalFormatting sqref="W572">
    <cfRule type="cellIs" dxfId="1271" priority="266" operator="lessThan">
      <formula>0</formula>
    </cfRule>
    <cfRule type="cellIs" dxfId="1270" priority="267" operator="greaterThan">
      <formula>0</formula>
    </cfRule>
  </conditionalFormatting>
  <conditionalFormatting sqref="Y512:Y513">
    <cfRule type="cellIs" dxfId="1269" priority="249" operator="lessThan">
      <formula>0</formula>
    </cfRule>
  </conditionalFormatting>
  <conditionalFormatting sqref="X518">
    <cfRule type="cellIs" dxfId="1268" priority="224" operator="lessThan">
      <formula>0</formula>
    </cfRule>
  </conditionalFormatting>
  <conditionalFormatting sqref="X102:Y102">
    <cfRule type="cellIs" dxfId="1267" priority="205" operator="greaterThan">
      <formula>0</formula>
    </cfRule>
  </conditionalFormatting>
  <conditionalFormatting sqref="X587">
    <cfRule type="cellIs" dxfId="1266" priority="201" operator="lessThan">
      <formula>0</formula>
    </cfRule>
    <cfRule type="cellIs" dxfId="1265" priority="202" operator="greaterThan">
      <formula>0</formula>
    </cfRule>
  </conditionalFormatting>
  <conditionalFormatting sqref="Y587">
    <cfRule type="cellIs" dxfId="1264" priority="198" operator="lessThan">
      <formula>0</formula>
    </cfRule>
    <cfRule type="cellIs" dxfId="1263" priority="199" operator="greaterThan">
      <formula>0</formula>
    </cfRule>
  </conditionalFormatting>
  <conditionalFormatting sqref="X572">
    <cfRule type="cellIs" dxfId="1262" priority="194" operator="lessThan">
      <formula>0</formula>
    </cfRule>
    <cfRule type="cellIs" dxfId="1261" priority="195" operator="greaterThan">
      <formula>0</formula>
    </cfRule>
  </conditionalFormatting>
  <conditionalFormatting sqref="Y572">
    <cfRule type="cellIs" dxfId="1260" priority="191" operator="lessThan">
      <formula>0</formula>
    </cfRule>
    <cfRule type="cellIs" dxfId="1259" priority="192" operator="greaterThan">
      <formula>0</formula>
    </cfRule>
  </conditionalFormatting>
  <conditionalFormatting sqref="AA63 AA100:AA134 AA138:AA144 AA494 AA498:AA505 AA513:AA514 AA517:AA533 AA562:AA567 AA570:AA580 AA587">
    <cfRule type="cellIs" dxfId="1258" priority="190" operator="greaterThan">
      <formula>0</formula>
    </cfRule>
  </conditionalFormatting>
  <conditionalFormatting sqref="J496 J10 J584 J568 J542 J515 J492 J482 J444 J424 J152 J136 J98 J94 J84 J80 J68 J61 J49 J8">
    <cfRule type="cellIs" dxfId="1257" priority="179" operator="lessThan">
      <formula>0</formula>
    </cfRule>
  </conditionalFormatting>
  <conditionalFormatting sqref="J10 J496 J584 J568 J542 J515 J492 J482 J444 J424 J152 J136 J98 J94 J84 J80 J68 J61 J49">
    <cfRule type="cellIs" dxfId="1256" priority="176" operator="equal">
      <formula>0</formula>
    </cfRule>
  </conditionalFormatting>
  <conditionalFormatting sqref="J10">
    <cfRule type="cellIs" dxfId="1255" priority="177" operator="notEqual">
      <formula>#REF!</formula>
    </cfRule>
  </conditionalFormatting>
  <conditionalFormatting sqref="J10">
    <cfRule type="cellIs" dxfId="1254" priority="175" operator="notEqual">
      <formula>0</formula>
    </cfRule>
  </conditionalFormatting>
  <conditionalFormatting sqref="J63:J67">
    <cfRule type="cellIs" dxfId="1253" priority="97" operator="lessThan">
      <formula>0</formula>
    </cfRule>
  </conditionalFormatting>
  <conditionalFormatting sqref="J509">
    <cfRule type="cellIs" dxfId="1252" priority="174" operator="lessThan">
      <formula>0</formula>
    </cfRule>
  </conditionalFormatting>
  <conditionalFormatting sqref="J509">
    <cfRule type="cellIs" dxfId="1251" priority="172" operator="equal">
      <formula>0</formula>
    </cfRule>
  </conditionalFormatting>
  <conditionalFormatting sqref="J9">
    <cfRule type="cellIs" dxfId="1250" priority="171" operator="lessThan">
      <formula>0</formula>
    </cfRule>
  </conditionalFormatting>
  <conditionalFormatting sqref="J9">
    <cfRule type="cellIs" dxfId="1249" priority="169" operator="equal">
      <formula>0</formula>
    </cfRule>
  </conditionalFormatting>
  <conditionalFormatting sqref="J50">
    <cfRule type="cellIs" dxfId="1248" priority="168" operator="lessThan">
      <formula>0</formula>
    </cfRule>
  </conditionalFormatting>
  <conditionalFormatting sqref="J50">
    <cfRule type="cellIs" dxfId="1247" priority="166" operator="equal">
      <formula>0</formula>
    </cfRule>
  </conditionalFormatting>
  <conditionalFormatting sqref="J62">
    <cfRule type="cellIs" dxfId="1246" priority="165" operator="lessThan">
      <formula>0</formula>
    </cfRule>
  </conditionalFormatting>
  <conditionalFormatting sqref="J62">
    <cfRule type="cellIs" dxfId="1245" priority="163" operator="equal">
      <formula>0</formula>
    </cfRule>
  </conditionalFormatting>
  <conditionalFormatting sqref="J69">
    <cfRule type="cellIs" dxfId="1244" priority="162" operator="lessThan">
      <formula>0</formula>
    </cfRule>
  </conditionalFormatting>
  <conditionalFormatting sqref="J69">
    <cfRule type="cellIs" dxfId="1243" priority="160" operator="equal">
      <formula>0</formula>
    </cfRule>
  </conditionalFormatting>
  <conditionalFormatting sqref="J85">
    <cfRule type="cellIs" dxfId="1242" priority="159" operator="lessThan">
      <formula>0</formula>
    </cfRule>
  </conditionalFormatting>
  <conditionalFormatting sqref="J85">
    <cfRule type="cellIs" dxfId="1241" priority="157" operator="equal">
      <formula>0</formula>
    </cfRule>
  </conditionalFormatting>
  <conditionalFormatting sqref="J95">
    <cfRule type="cellIs" dxfId="1240" priority="156" operator="lessThan">
      <formula>0</formula>
    </cfRule>
  </conditionalFormatting>
  <conditionalFormatting sqref="J95">
    <cfRule type="cellIs" dxfId="1239" priority="154" operator="equal">
      <formula>0</formula>
    </cfRule>
  </conditionalFormatting>
  <conditionalFormatting sqref="J99">
    <cfRule type="cellIs" dxfId="1238" priority="153" operator="lessThan">
      <formula>0</formula>
    </cfRule>
  </conditionalFormatting>
  <conditionalFormatting sqref="J99">
    <cfRule type="cellIs" dxfId="1237" priority="151" operator="equal">
      <formula>0</formula>
    </cfRule>
  </conditionalFormatting>
  <conditionalFormatting sqref="J137">
    <cfRule type="cellIs" dxfId="1236" priority="150" operator="lessThan">
      <formula>0</formula>
    </cfRule>
  </conditionalFormatting>
  <conditionalFormatting sqref="J137">
    <cfRule type="cellIs" dxfId="1235" priority="148" operator="equal">
      <formula>0</formula>
    </cfRule>
  </conditionalFormatting>
  <conditionalFormatting sqref="J153">
    <cfRule type="cellIs" dxfId="1234" priority="147" operator="lessThan">
      <formula>0</formula>
    </cfRule>
  </conditionalFormatting>
  <conditionalFormatting sqref="J153">
    <cfRule type="cellIs" dxfId="1233" priority="145" operator="equal">
      <formula>0</formula>
    </cfRule>
  </conditionalFormatting>
  <conditionalFormatting sqref="J425">
    <cfRule type="cellIs" dxfId="1232" priority="144" operator="lessThan">
      <formula>0</formula>
    </cfRule>
  </conditionalFormatting>
  <conditionalFormatting sqref="J425">
    <cfRule type="cellIs" dxfId="1231" priority="142" operator="equal">
      <formula>0</formula>
    </cfRule>
  </conditionalFormatting>
  <conditionalFormatting sqref="J445">
    <cfRule type="cellIs" dxfId="1230" priority="141" operator="lessThan">
      <formula>0</formula>
    </cfRule>
  </conditionalFormatting>
  <conditionalFormatting sqref="J445">
    <cfRule type="cellIs" dxfId="1229" priority="139" operator="equal">
      <formula>0</formula>
    </cfRule>
  </conditionalFormatting>
  <conditionalFormatting sqref="J483">
    <cfRule type="cellIs" dxfId="1228" priority="138" operator="lessThan">
      <formula>0</formula>
    </cfRule>
  </conditionalFormatting>
  <conditionalFormatting sqref="J483">
    <cfRule type="cellIs" dxfId="1227" priority="136" operator="equal">
      <formula>0</formula>
    </cfRule>
  </conditionalFormatting>
  <conditionalFormatting sqref="J493">
    <cfRule type="cellIs" dxfId="1226" priority="135" operator="lessThan">
      <formula>0</formula>
    </cfRule>
  </conditionalFormatting>
  <conditionalFormatting sqref="J493">
    <cfRule type="cellIs" dxfId="1225" priority="133" operator="equal">
      <formula>0</formula>
    </cfRule>
  </conditionalFormatting>
  <conditionalFormatting sqref="J497">
    <cfRule type="cellIs" dxfId="1224" priority="132" operator="lessThan">
      <formula>0</formula>
    </cfRule>
  </conditionalFormatting>
  <conditionalFormatting sqref="J497">
    <cfRule type="cellIs" dxfId="1223" priority="130" operator="equal">
      <formula>0</formula>
    </cfRule>
  </conditionalFormatting>
  <conditionalFormatting sqref="J510">
    <cfRule type="cellIs" dxfId="1222" priority="129" operator="lessThan">
      <formula>0</formula>
    </cfRule>
  </conditionalFormatting>
  <conditionalFormatting sqref="J510">
    <cfRule type="cellIs" dxfId="1221" priority="127" operator="equal">
      <formula>0</formula>
    </cfRule>
  </conditionalFormatting>
  <conditionalFormatting sqref="J516">
    <cfRule type="cellIs" dxfId="1220" priority="126" operator="lessThan">
      <formula>0</formula>
    </cfRule>
  </conditionalFormatting>
  <conditionalFormatting sqref="J516">
    <cfRule type="cellIs" dxfId="1219" priority="124" operator="equal">
      <formula>0</formula>
    </cfRule>
  </conditionalFormatting>
  <conditionalFormatting sqref="J543">
    <cfRule type="cellIs" dxfId="1218" priority="123" operator="lessThan">
      <formula>0</formula>
    </cfRule>
  </conditionalFormatting>
  <conditionalFormatting sqref="J543">
    <cfRule type="cellIs" dxfId="1217" priority="121" operator="equal">
      <formula>0</formula>
    </cfRule>
  </conditionalFormatting>
  <conditionalFormatting sqref="J569">
    <cfRule type="cellIs" dxfId="1216" priority="120" operator="lessThan">
      <formula>0</formula>
    </cfRule>
  </conditionalFormatting>
  <conditionalFormatting sqref="J569">
    <cfRule type="cellIs" dxfId="1215" priority="118" operator="equal">
      <formula>0</formula>
    </cfRule>
  </conditionalFormatting>
  <conditionalFormatting sqref="J585">
    <cfRule type="cellIs" dxfId="1214" priority="117" operator="lessThan">
      <formula>0</formula>
    </cfRule>
  </conditionalFormatting>
  <conditionalFormatting sqref="J585">
    <cfRule type="cellIs" dxfId="1213" priority="115" operator="equal">
      <formula>0</formula>
    </cfRule>
  </conditionalFormatting>
  <conditionalFormatting sqref="J81">
    <cfRule type="cellIs" dxfId="1212" priority="111" operator="lessThan">
      <formula>0</formula>
    </cfRule>
  </conditionalFormatting>
  <conditionalFormatting sqref="J81">
    <cfRule type="cellIs" dxfId="1211" priority="109" operator="equal">
      <formula>0</formula>
    </cfRule>
  </conditionalFormatting>
  <conditionalFormatting sqref="J11:J48">
    <cfRule type="cellIs" dxfId="1210" priority="108" operator="lessThan">
      <formula>0</formula>
    </cfRule>
  </conditionalFormatting>
  <conditionalFormatting sqref="J11:J48">
    <cfRule type="cellIs" dxfId="1209" priority="105" operator="equal">
      <formula>0</formula>
    </cfRule>
  </conditionalFormatting>
  <conditionalFormatting sqref="J11:J48">
    <cfRule type="cellIs" dxfId="1208" priority="106" operator="notEqual">
      <formula>#REF!</formula>
    </cfRule>
  </conditionalFormatting>
  <conditionalFormatting sqref="J446:J481">
    <cfRule type="cellIs" dxfId="1207" priority="50" operator="equal">
      <formula>0</formula>
    </cfRule>
  </conditionalFormatting>
  <conditionalFormatting sqref="J11:J48">
    <cfRule type="cellIs" dxfId="1206" priority="104" operator="notEqual">
      <formula>0</formula>
    </cfRule>
  </conditionalFormatting>
  <conditionalFormatting sqref="J51:J58">
    <cfRule type="cellIs" dxfId="1205" priority="103" operator="lessThan">
      <formula>0</formula>
    </cfRule>
  </conditionalFormatting>
  <conditionalFormatting sqref="J51:J58">
    <cfRule type="cellIs" dxfId="1204" priority="102" operator="lessThan">
      <formula>0</formula>
    </cfRule>
  </conditionalFormatting>
  <conditionalFormatting sqref="J51:J58">
    <cfRule type="cellIs" dxfId="1203" priority="100" operator="equal">
      <formula>0</formula>
    </cfRule>
  </conditionalFormatting>
  <conditionalFormatting sqref="J51:J58">
    <cfRule type="cellIs" dxfId="1202" priority="101" operator="notEqual">
      <formula>#REF!</formula>
    </cfRule>
  </conditionalFormatting>
  <conditionalFormatting sqref="J484:J491">
    <cfRule type="cellIs" dxfId="1201" priority="45" operator="equal">
      <formula>0</formula>
    </cfRule>
  </conditionalFormatting>
  <conditionalFormatting sqref="J51:J58">
    <cfRule type="cellIs" dxfId="1200" priority="99" operator="notEqual">
      <formula>0</formula>
    </cfRule>
  </conditionalFormatting>
  <conditionalFormatting sqref="J63:J67">
    <cfRule type="cellIs" dxfId="1199" priority="98" operator="lessThan">
      <formula>0</formula>
    </cfRule>
  </conditionalFormatting>
  <conditionalFormatting sqref="J63:J67">
    <cfRule type="cellIs" dxfId="1198" priority="95" operator="equal">
      <formula>0</formula>
    </cfRule>
  </conditionalFormatting>
  <conditionalFormatting sqref="J63:J67">
    <cfRule type="cellIs" dxfId="1197" priority="96" operator="notEqual">
      <formula>#REF!</formula>
    </cfRule>
  </conditionalFormatting>
  <conditionalFormatting sqref="J63:J67">
    <cfRule type="cellIs" dxfId="1196" priority="94" operator="notEqual">
      <formula>0</formula>
    </cfRule>
  </conditionalFormatting>
  <conditionalFormatting sqref="J70:J79">
    <cfRule type="cellIs" dxfId="1195" priority="93" operator="lessThan">
      <formula>0</formula>
    </cfRule>
  </conditionalFormatting>
  <conditionalFormatting sqref="J70:J79">
    <cfRule type="cellIs" dxfId="1194" priority="92" operator="lessThan">
      <formula>0</formula>
    </cfRule>
  </conditionalFormatting>
  <conditionalFormatting sqref="J70:J79">
    <cfRule type="cellIs" dxfId="1193" priority="90" operator="equal">
      <formula>0</formula>
    </cfRule>
  </conditionalFormatting>
  <conditionalFormatting sqref="J70:J79">
    <cfRule type="cellIs" dxfId="1192" priority="91" operator="notEqual">
      <formula>#REF!</formula>
    </cfRule>
  </conditionalFormatting>
  <conditionalFormatting sqref="J70:J79">
    <cfRule type="cellIs" dxfId="1191" priority="89" operator="notEqual">
      <formula>0</formula>
    </cfRule>
  </conditionalFormatting>
  <conditionalFormatting sqref="J82:J83">
    <cfRule type="cellIs" dxfId="1190" priority="88" operator="lessThan">
      <formula>0</formula>
    </cfRule>
  </conditionalFormatting>
  <conditionalFormatting sqref="J82:J83">
    <cfRule type="cellIs" dxfId="1189" priority="85" operator="equal">
      <formula>0</formula>
    </cfRule>
  </conditionalFormatting>
  <conditionalFormatting sqref="J82:J83">
    <cfRule type="cellIs" dxfId="1188" priority="86" operator="notEqual">
      <formula>#REF!</formula>
    </cfRule>
  </conditionalFormatting>
  <conditionalFormatting sqref="J82:J83">
    <cfRule type="cellIs" dxfId="1187" priority="84" operator="notEqual">
      <formula>0</formula>
    </cfRule>
  </conditionalFormatting>
  <conditionalFormatting sqref="J86:J93">
    <cfRule type="cellIs" dxfId="1186" priority="83" operator="lessThan">
      <formula>0</formula>
    </cfRule>
  </conditionalFormatting>
  <conditionalFormatting sqref="J86:J93">
    <cfRule type="cellIs" dxfId="1185" priority="80" operator="equal">
      <formula>0</formula>
    </cfRule>
  </conditionalFormatting>
  <conditionalFormatting sqref="J86:J93">
    <cfRule type="cellIs" dxfId="1184" priority="81" operator="notEqual">
      <formula>#REF!</formula>
    </cfRule>
  </conditionalFormatting>
  <conditionalFormatting sqref="J498:J508">
    <cfRule type="cellIs" dxfId="1183" priority="38" operator="lessThan">
      <formula>0</formula>
    </cfRule>
  </conditionalFormatting>
  <conditionalFormatting sqref="J86:J93">
    <cfRule type="cellIs" dxfId="1182" priority="79" operator="notEqual">
      <formula>0</formula>
    </cfRule>
  </conditionalFormatting>
  <conditionalFormatting sqref="J96:J97">
    <cfRule type="cellIs" dxfId="1181" priority="78" operator="lessThan">
      <formula>0</formula>
    </cfRule>
  </conditionalFormatting>
  <conditionalFormatting sqref="J96:J97">
    <cfRule type="cellIs" dxfId="1180" priority="75" operator="equal">
      <formula>0</formula>
    </cfRule>
  </conditionalFormatting>
  <conditionalFormatting sqref="J96:J97">
    <cfRule type="cellIs" dxfId="1179" priority="76" operator="notEqual">
      <formula>#REF!</formula>
    </cfRule>
  </conditionalFormatting>
  <conditionalFormatting sqref="J96:J97">
    <cfRule type="cellIs" dxfId="1178" priority="74" operator="notEqual">
      <formula>0</formula>
    </cfRule>
  </conditionalFormatting>
  <conditionalFormatting sqref="J100:J135">
    <cfRule type="cellIs" dxfId="1177" priority="73" operator="lessThan">
      <formula>0</formula>
    </cfRule>
  </conditionalFormatting>
  <conditionalFormatting sqref="J100:J135">
    <cfRule type="cellIs" dxfId="1176" priority="70" operator="equal">
      <formula>0</formula>
    </cfRule>
  </conditionalFormatting>
  <conditionalFormatting sqref="J100:J135">
    <cfRule type="cellIs" dxfId="1175" priority="71" operator="notEqual">
      <formula>#REF!</formula>
    </cfRule>
  </conditionalFormatting>
  <conditionalFormatting sqref="J100:J135">
    <cfRule type="cellIs" dxfId="1174" priority="69" operator="notEqual">
      <formula>0</formula>
    </cfRule>
  </conditionalFormatting>
  <conditionalFormatting sqref="J138:J151">
    <cfRule type="cellIs" dxfId="1173" priority="68" operator="lessThan">
      <formula>0</formula>
    </cfRule>
  </conditionalFormatting>
  <conditionalFormatting sqref="J138:J151">
    <cfRule type="cellIs" dxfId="1172" priority="65" operator="equal">
      <formula>0</formula>
    </cfRule>
  </conditionalFormatting>
  <conditionalFormatting sqref="J138:J151">
    <cfRule type="cellIs" dxfId="1171" priority="66" operator="notEqual">
      <formula>#REF!</formula>
    </cfRule>
  </conditionalFormatting>
  <conditionalFormatting sqref="J511:J514">
    <cfRule type="cellIs" dxfId="1170" priority="31" operator="notEqual">
      <formula>#REF!</formula>
    </cfRule>
  </conditionalFormatting>
  <conditionalFormatting sqref="J138:J151">
    <cfRule type="cellIs" dxfId="1169" priority="64" operator="notEqual">
      <formula>0</formula>
    </cfRule>
  </conditionalFormatting>
  <conditionalFormatting sqref="J154:J423">
    <cfRule type="cellIs" dxfId="1168" priority="63" operator="lessThan">
      <formula>0</formula>
    </cfRule>
  </conditionalFormatting>
  <conditionalFormatting sqref="J154:J423">
    <cfRule type="cellIs" dxfId="1167" priority="60" operator="equal">
      <formula>0</formula>
    </cfRule>
  </conditionalFormatting>
  <conditionalFormatting sqref="J154:J423">
    <cfRule type="cellIs" dxfId="1166" priority="61" operator="notEqual">
      <formula>#REF!</formula>
    </cfRule>
  </conditionalFormatting>
  <conditionalFormatting sqref="J154:J423">
    <cfRule type="cellIs" dxfId="1165" priority="59" operator="notEqual">
      <formula>0</formula>
    </cfRule>
  </conditionalFormatting>
  <conditionalFormatting sqref="J426:J443">
    <cfRule type="cellIs" dxfId="1164" priority="58" operator="lessThan">
      <formula>0</formula>
    </cfRule>
  </conditionalFormatting>
  <conditionalFormatting sqref="J426:J443">
    <cfRule type="cellIs" dxfId="1163" priority="55" operator="equal">
      <formula>0</formula>
    </cfRule>
  </conditionalFormatting>
  <conditionalFormatting sqref="J426:J443">
    <cfRule type="cellIs" dxfId="1162" priority="56" operator="notEqual">
      <formula>#REF!</formula>
    </cfRule>
  </conditionalFormatting>
  <conditionalFormatting sqref="J517:J541">
    <cfRule type="cellIs" dxfId="1161" priority="25" operator="equal">
      <formula>0</formula>
    </cfRule>
  </conditionalFormatting>
  <conditionalFormatting sqref="J426:J443">
    <cfRule type="cellIs" dxfId="1160" priority="54" operator="notEqual">
      <formula>0</formula>
    </cfRule>
  </conditionalFormatting>
  <conditionalFormatting sqref="J446:J481">
    <cfRule type="cellIs" dxfId="1159" priority="53" operator="lessThan">
      <formula>0</formula>
    </cfRule>
  </conditionalFormatting>
  <conditionalFormatting sqref="J446:J481">
    <cfRule type="cellIs" dxfId="1158" priority="51" operator="notEqual">
      <formula>#REF!</formula>
    </cfRule>
  </conditionalFormatting>
  <conditionalFormatting sqref="J446:J481">
    <cfRule type="cellIs" dxfId="1157" priority="49" operator="notEqual">
      <formula>0</formula>
    </cfRule>
  </conditionalFormatting>
  <conditionalFormatting sqref="J484:J491">
    <cfRule type="cellIs" dxfId="1156" priority="48" operator="lessThan">
      <formula>0</formula>
    </cfRule>
  </conditionalFormatting>
  <conditionalFormatting sqref="J484:J491">
    <cfRule type="cellIs" dxfId="1155" priority="47" operator="lessThan">
      <formula>0</formula>
    </cfRule>
  </conditionalFormatting>
  <conditionalFormatting sqref="J484:J491">
    <cfRule type="cellIs" dxfId="1154" priority="46" operator="notEqual">
      <formula>#REF!</formula>
    </cfRule>
  </conditionalFormatting>
  <conditionalFormatting sqref="J484:J491">
    <cfRule type="cellIs" dxfId="1153" priority="44" operator="notEqual">
      <formula>0</formula>
    </cfRule>
  </conditionalFormatting>
  <conditionalFormatting sqref="J494:J495">
    <cfRule type="cellIs" dxfId="1152" priority="43" operator="lessThan">
      <formula>0</formula>
    </cfRule>
  </conditionalFormatting>
  <conditionalFormatting sqref="J494:J495">
    <cfRule type="cellIs" dxfId="1151" priority="40" operator="equal">
      <formula>0</formula>
    </cfRule>
  </conditionalFormatting>
  <conditionalFormatting sqref="J494:J495">
    <cfRule type="cellIs" dxfId="1150" priority="41" operator="notEqual">
      <formula>#REF!</formula>
    </cfRule>
  </conditionalFormatting>
  <conditionalFormatting sqref="J494:J495">
    <cfRule type="cellIs" dxfId="1149" priority="39" operator="notEqual">
      <formula>0</formula>
    </cfRule>
  </conditionalFormatting>
  <conditionalFormatting sqref="J498:J508">
    <cfRule type="cellIs" dxfId="1148" priority="35" operator="equal">
      <formula>0</formula>
    </cfRule>
  </conditionalFormatting>
  <conditionalFormatting sqref="J498:J508">
    <cfRule type="cellIs" dxfId="1147" priority="36" operator="notEqual">
      <formula>#REF!</formula>
    </cfRule>
  </conditionalFormatting>
  <conditionalFormatting sqref="J570:J583">
    <cfRule type="cellIs" dxfId="1146" priority="18" operator="lessThan">
      <formula>0</formula>
    </cfRule>
  </conditionalFormatting>
  <conditionalFormatting sqref="J498:J508">
    <cfRule type="cellIs" dxfId="1145" priority="34" operator="notEqual">
      <formula>0</formula>
    </cfRule>
  </conditionalFormatting>
  <conditionalFormatting sqref="J511:J514">
    <cfRule type="cellIs" dxfId="1144" priority="33" operator="lessThan">
      <formula>0</formula>
    </cfRule>
  </conditionalFormatting>
  <conditionalFormatting sqref="J511:J514">
    <cfRule type="cellIs" dxfId="1143" priority="30" operator="equal">
      <formula>0</formula>
    </cfRule>
  </conditionalFormatting>
  <conditionalFormatting sqref="J511:J514">
    <cfRule type="cellIs" dxfId="1142" priority="29" operator="notEqual">
      <formula>0</formula>
    </cfRule>
  </conditionalFormatting>
  <conditionalFormatting sqref="J517:J541">
    <cfRule type="cellIs" dxfId="1141" priority="28" operator="lessThan">
      <formula>0</formula>
    </cfRule>
  </conditionalFormatting>
  <conditionalFormatting sqref="J517:J541">
    <cfRule type="cellIs" dxfId="1140" priority="26" operator="notEqual">
      <formula>#REF!</formula>
    </cfRule>
  </conditionalFormatting>
  <conditionalFormatting sqref="J517:J541">
    <cfRule type="cellIs" dxfId="1139" priority="24" operator="notEqual">
      <formula>0</formula>
    </cfRule>
  </conditionalFormatting>
  <conditionalFormatting sqref="J544:J567">
    <cfRule type="cellIs" dxfId="1138" priority="23" operator="lessThan">
      <formula>0</formula>
    </cfRule>
  </conditionalFormatting>
  <conditionalFormatting sqref="J544:J567">
    <cfRule type="cellIs" dxfId="1137" priority="20" operator="equal">
      <formula>0</formula>
    </cfRule>
  </conditionalFormatting>
  <conditionalFormatting sqref="J544:J567">
    <cfRule type="cellIs" dxfId="1136" priority="21" operator="notEqual">
      <formula>#REF!</formula>
    </cfRule>
  </conditionalFormatting>
  <conditionalFormatting sqref="J586:J589">
    <cfRule type="cellIs" dxfId="1135" priority="11" operator="notEqual">
      <formula>#REF!</formula>
    </cfRule>
  </conditionalFormatting>
  <conditionalFormatting sqref="J544:J567">
    <cfRule type="cellIs" dxfId="1134" priority="19" operator="notEqual">
      <formula>0</formula>
    </cfRule>
  </conditionalFormatting>
  <conditionalFormatting sqref="J570:J583">
    <cfRule type="cellIs" dxfId="1133" priority="15" operator="equal">
      <formula>0</formula>
    </cfRule>
  </conditionalFormatting>
  <conditionalFormatting sqref="J570:J583">
    <cfRule type="cellIs" dxfId="1132" priority="16" operator="notEqual">
      <formula>#REF!</formula>
    </cfRule>
  </conditionalFormatting>
  <conditionalFormatting sqref="J570:J583">
    <cfRule type="cellIs" dxfId="1131" priority="14" operator="notEqual">
      <formula>0</formula>
    </cfRule>
  </conditionalFormatting>
  <conditionalFormatting sqref="J586:J589">
    <cfRule type="cellIs" dxfId="1130" priority="13" operator="lessThan">
      <formula>0</formula>
    </cfRule>
  </conditionalFormatting>
  <conditionalFormatting sqref="J586:J589">
    <cfRule type="cellIs" dxfId="1129" priority="10" operator="equal">
      <formula>0</formula>
    </cfRule>
  </conditionalFormatting>
  <conditionalFormatting sqref="J586:J589">
    <cfRule type="cellIs" dxfId="1128" priority="9" operator="notEqual">
      <formula>0</formula>
    </cfRule>
  </conditionalFormatting>
  <conditionalFormatting sqref="T60">
    <cfRule type="cellIs" dxfId="1127" priority="6" operator="lessThan">
      <formula>0</formula>
    </cfRule>
    <cfRule type="cellIs" dxfId="1126" priority="7" operator="greaterThan">
      <formula>0</formula>
    </cfRule>
  </conditionalFormatting>
  <conditionalFormatting sqref="U60">
    <cfRule type="cellIs" dxfId="1125" priority="3" operator="lessThan">
      <formula>0</formula>
    </cfRule>
    <cfRule type="cellIs" dxfId="1124" priority="4" operator="greaterThan">
      <formula>0</formula>
    </cfRule>
  </conditionalFormatting>
  <conditionalFormatting sqref="S59:S60">
    <cfRule type="cellIs" dxfId="1123" priority="2" operator="greaterThan">
      <formula>0</formula>
    </cfRule>
  </conditionalFormatting>
  <conditionalFormatting sqref="S59:S60">
    <cfRule type="cellIs" dxfId="1122" priority="1"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39370078740157483" bottom="0" header="0" footer="0"/>
  <pageSetup paperSize="9" scale="31" orientation="landscape" r:id="rId66"/>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6" tint="0.59999389629810485"/>
    <pageSetUpPr fitToPage="1"/>
  </sheetPr>
  <dimension ref="A1:AQ846"/>
  <sheetViews>
    <sheetView zoomScale="50" zoomScaleNormal="50" zoomScaleSheetLayoutView="53" workbookViewId="0">
      <pane xSplit="9" ySplit="9" topLeftCell="J519" activePane="bottomRight" state="frozen"/>
      <selection activeCell="D144" sqref="D144:D151"/>
      <selection pane="topRight" activeCell="D144" sqref="D144:D151"/>
      <selection pane="bottomLeft" activeCell="D144" sqref="D144:D151"/>
      <selection pane="bottomRight" activeCell="T1" sqref="T1"/>
    </sheetView>
  </sheetViews>
  <sheetFormatPr defaultRowHeight="23.25" x14ac:dyDescent="0.35"/>
  <cols>
    <col min="1" max="1" width="6.7109375" style="585" customWidth="1"/>
    <col min="2" max="2" width="23.5703125" style="704" customWidth="1"/>
    <col min="3" max="3" width="20.5703125" style="654" customWidth="1"/>
    <col min="4" max="4" width="22.85546875" style="654" customWidth="1"/>
    <col min="5" max="5" width="18.7109375" style="653" customWidth="1"/>
    <col min="6" max="6" width="21.5703125" style="655" customWidth="1"/>
    <col min="7" max="8" width="11.28515625" style="656" customWidth="1"/>
    <col min="9" max="9" width="14.7109375" style="703" customWidth="1"/>
    <col min="10" max="10" width="13.5703125" style="585" customWidth="1"/>
    <col min="11" max="11" width="18.5703125" style="657" customWidth="1"/>
    <col min="12" max="12" width="27.5703125" style="585" customWidth="1"/>
    <col min="13" max="13" width="17.7109375" style="585" customWidth="1"/>
    <col min="14" max="14" width="15.7109375" style="21" hidden="1" customWidth="1"/>
    <col min="15" max="15" width="17.5703125" style="732" customWidth="1"/>
    <col min="16" max="16" width="17.5703125" style="586" customWidth="1"/>
    <col min="17" max="17" width="14.140625" style="586" customWidth="1"/>
    <col min="18" max="18" width="19.140625" style="586" customWidth="1"/>
    <col min="19" max="19" width="21.28515625" style="586" customWidth="1"/>
    <col min="20" max="20" width="15.85546875" style="586" customWidth="1"/>
    <col min="21" max="21" width="23" style="586" customWidth="1"/>
    <col min="22" max="22" width="11.5703125" style="17" hidden="1" customWidth="1"/>
    <col min="23" max="23" width="21" style="17" hidden="1" customWidth="1"/>
    <col min="24" max="24" width="12.42578125" style="17" hidden="1" customWidth="1"/>
    <col min="25" max="25" width="21.28515625" style="17" hidden="1" customWidth="1"/>
    <col min="26" max="27" width="23.5703125" style="586" customWidth="1"/>
    <col min="28" max="28" width="14.7109375" style="586" customWidth="1"/>
    <col min="29" max="29" width="21.85546875" style="586" customWidth="1"/>
    <col min="30" max="33" width="11.85546875" style="586" customWidth="1"/>
    <col min="34" max="34" width="0" style="17" hidden="1" customWidth="1"/>
    <col min="35" max="35" width="3.140625" style="586" customWidth="1"/>
    <col min="36" max="36" width="4" style="17" hidden="1" customWidth="1"/>
    <col min="37" max="37" width="12.7109375" style="586" bestFit="1" customWidth="1"/>
    <col min="38" max="38" width="25.85546875" style="585" bestFit="1" customWidth="1"/>
    <col min="39" max="39" width="3.140625" style="586" customWidth="1"/>
    <col min="40" max="40" width="25.28515625" style="586" customWidth="1"/>
    <col min="41" max="16384" width="9.140625" style="586"/>
  </cols>
  <sheetData>
    <row r="1" spans="1:40" s="574" customFormat="1" ht="27.75" customHeight="1" x14ac:dyDescent="0.35">
      <c r="A1" s="573"/>
      <c r="B1" s="4"/>
      <c r="C1" s="3"/>
      <c r="D1" s="3"/>
      <c r="E1" s="2"/>
      <c r="F1" s="4"/>
      <c r="G1" s="3"/>
      <c r="H1" s="3"/>
      <c r="I1" s="511"/>
      <c r="J1" s="6"/>
      <c r="K1" s="7"/>
      <c r="L1" s="6"/>
      <c r="M1" s="6"/>
      <c r="N1" s="6"/>
      <c r="O1" s="561"/>
      <c r="T1" s="512" t="s">
        <v>1135</v>
      </c>
      <c r="V1" s="8"/>
      <c r="W1" s="8"/>
      <c r="X1" s="8"/>
      <c r="Y1" s="8"/>
      <c r="AH1" s="8"/>
      <c r="AJ1" s="8"/>
      <c r="AL1" s="573"/>
    </row>
    <row r="2" spans="1:40" s="576" customFormat="1" ht="5.25" customHeight="1" x14ac:dyDescent="0.35">
      <c r="A2" s="575"/>
      <c r="B2" s="4"/>
      <c r="C2" s="3"/>
      <c r="D2" s="3"/>
      <c r="E2" s="2"/>
      <c r="F2" s="4"/>
      <c r="G2" s="3"/>
      <c r="H2" s="3"/>
      <c r="I2" s="511"/>
      <c r="J2" s="12"/>
      <c r="K2" s="7"/>
      <c r="L2" s="12"/>
      <c r="M2" s="12"/>
      <c r="N2" s="12"/>
      <c r="O2" s="14"/>
      <c r="V2" s="13"/>
      <c r="W2" s="13"/>
      <c r="X2" s="13"/>
      <c r="Y2" s="13"/>
      <c r="AH2" s="13"/>
      <c r="AJ2" s="13"/>
      <c r="AL2" s="575"/>
    </row>
    <row r="3" spans="1:40" s="576" customFormat="1" ht="56.25" customHeight="1" thickBot="1" x14ac:dyDescent="0.55000000000000004">
      <c r="A3" s="969" t="s">
        <v>1118</v>
      </c>
      <c r="B3" s="969"/>
      <c r="C3" s="969"/>
      <c r="D3" s="969"/>
      <c r="E3" s="969"/>
      <c r="F3" s="969"/>
      <c r="G3" s="969"/>
      <c r="H3" s="969"/>
      <c r="I3" s="969"/>
      <c r="J3" s="969"/>
      <c r="K3" s="969"/>
      <c r="L3" s="969"/>
      <c r="M3" s="969"/>
      <c r="N3" s="970"/>
      <c r="O3" s="971"/>
      <c r="P3" s="969"/>
      <c r="Q3" s="918"/>
      <c r="R3" s="969"/>
      <c r="S3" s="969"/>
      <c r="T3" s="969"/>
      <c r="U3" s="969"/>
      <c r="V3" s="562"/>
      <c r="W3" s="562"/>
      <c r="X3" s="562"/>
      <c r="Y3" s="562"/>
      <c r="AH3" s="13"/>
      <c r="AJ3" s="13"/>
      <c r="AL3" s="575"/>
    </row>
    <row r="4" spans="1:40" s="8" customFormat="1" ht="33.75" hidden="1" customHeight="1" x14ac:dyDescent="0.35">
      <c r="A4" s="860" t="s">
        <v>1</v>
      </c>
      <c r="B4" s="860"/>
      <c r="C4" s="860"/>
      <c r="D4" s="860"/>
      <c r="E4" s="860"/>
      <c r="F4" s="860"/>
      <c r="G4" s="860"/>
      <c r="H4" s="860"/>
      <c r="I4" s="860"/>
      <c r="J4" s="861"/>
      <c r="K4" s="16"/>
      <c r="L4" s="1"/>
      <c r="M4" s="1"/>
      <c r="N4" s="1"/>
      <c r="O4" s="1"/>
    </row>
    <row r="5" spans="1:40" ht="81.75" customHeight="1" thickBot="1" x14ac:dyDescent="0.4">
      <c r="A5" s="862" t="s">
        <v>2</v>
      </c>
      <c r="B5" s="851" t="s">
        <v>3</v>
      </c>
      <c r="C5" s="851" t="s">
        <v>4</v>
      </c>
      <c r="D5" s="851" t="s">
        <v>5</v>
      </c>
      <c r="E5" s="851" t="s">
        <v>6</v>
      </c>
      <c r="F5" s="851" t="s">
        <v>7</v>
      </c>
      <c r="G5" s="851" t="s">
        <v>8</v>
      </c>
      <c r="H5" s="578" t="s">
        <v>9</v>
      </c>
      <c r="I5" s="579" t="s">
        <v>1124</v>
      </c>
      <c r="J5" s="867" t="str">
        <f>Бурденко!J5</f>
        <v>План на 2021 год 
(Протокол № 7 от 12.04.2021)</v>
      </c>
      <c r="K5" s="867"/>
      <c r="L5" s="867"/>
      <c r="M5" s="843" t="s">
        <v>12</v>
      </c>
      <c r="N5" s="20" t="s">
        <v>13</v>
      </c>
      <c r="O5" s="845" t="s">
        <v>14</v>
      </c>
      <c r="P5" s="847" t="s">
        <v>15</v>
      </c>
      <c r="Q5" s="849" t="s">
        <v>16</v>
      </c>
      <c r="R5" s="851" t="s">
        <v>17</v>
      </c>
      <c r="S5" s="853" t="s">
        <v>18</v>
      </c>
      <c r="T5" s="833" t="s">
        <v>1119</v>
      </c>
      <c r="U5" s="834"/>
      <c r="V5" s="835" t="s">
        <v>1108</v>
      </c>
      <c r="W5" s="836"/>
      <c r="X5" s="835" t="s">
        <v>1108</v>
      </c>
      <c r="Y5" s="836"/>
      <c r="Z5" s="837" t="s">
        <v>22</v>
      </c>
      <c r="AA5" s="839" t="s">
        <v>23</v>
      </c>
      <c r="AB5" s="841" t="s">
        <v>24</v>
      </c>
      <c r="AC5" s="841"/>
      <c r="AD5" s="842"/>
      <c r="AE5" s="842"/>
      <c r="AF5" s="842"/>
      <c r="AG5" s="842"/>
      <c r="AH5" s="664">
        <v>4</v>
      </c>
      <c r="AI5" s="683"/>
    </row>
    <row r="6" spans="1:40" ht="195" customHeight="1" x14ac:dyDescent="0.35">
      <c r="A6" s="863"/>
      <c r="B6" s="864"/>
      <c r="C6" s="864"/>
      <c r="D6" s="864"/>
      <c r="E6" s="864"/>
      <c r="F6" s="864"/>
      <c r="G6" s="864"/>
      <c r="H6" s="23" t="s">
        <v>25</v>
      </c>
      <c r="I6" s="23" t="s">
        <v>25</v>
      </c>
      <c r="J6" s="24" t="s">
        <v>26</v>
      </c>
      <c r="K6" s="25" t="s">
        <v>27</v>
      </c>
      <c r="L6" s="26" t="s">
        <v>28</v>
      </c>
      <c r="M6" s="844"/>
      <c r="N6" s="27" t="s">
        <v>29</v>
      </c>
      <c r="O6" s="846"/>
      <c r="P6" s="848"/>
      <c r="Q6" s="850"/>
      <c r="R6" s="852"/>
      <c r="S6" s="854"/>
      <c r="T6" s="28" t="s">
        <v>30</v>
      </c>
      <c r="U6" s="29" t="s">
        <v>28</v>
      </c>
      <c r="V6" s="28" t="s">
        <v>30</v>
      </c>
      <c r="W6" s="29" t="s">
        <v>28</v>
      </c>
      <c r="X6" s="28" t="s">
        <v>30</v>
      </c>
      <c r="Y6" s="29" t="s">
        <v>28</v>
      </c>
      <c r="Z6" s="838"/>
      <c r="AA6" s="840"/>
      <c r="AB6" s="30" t="s">
        <v>30</v>
      </c>
      <c r="AC6" s="31" t="s">
        <v>28</v>
      </c>
      <c r="AD6" s="32" t="s">
        <v>1098</v>
      </c>
      <c r="AE6" s="32" t="s">
        <v>1099</v>
      </c>
      <c r="AF6" s="32" t="s">
        <v>1100</v>
      </c>
      <c r="AG6" s="32" t="s">
        <v>1101</v>
      </c>
      <c r="AL6" s="729"/>
      <c r="AM6" s="730"/>
      <c r="AN6" s="729"/>
    </row>
    <row r="7" spans="1:40" s="647" customFormat="1" ht="24.75" customHeight="1" x14ac:dyDescent="0.35">
      <c r="A7" s="580">
        <v>1</v>
      </c>
      <c r="B7" s="581">
        <v>2</v>
      </c>
      <c r="C7" s="582">
        <v>3</v>
      </c>
      <c r="D7" s="582">
        <v>4</v>
      </c>
      <c r="E7" s="582">
        <v>5</v>
      </c>
      <c r="F7" s="582">
        <v>6</v>
      </c>
      <c r="G7" s="582">
        <v>7</v>
      </c>
      <c r="H7" s="582"/>
      <c r="I7" s="580">
        <v>8</v>
      </c>
      <c r="J7" s="582">
        <v>9</v>
      </c>
      <c r="K7" s="583">
        <v>10</v>
      </c>
      <c r="L7" s="582">
        <v>11</v>
      </c>
      <c r="M7" s="584">
        <v>12</v>
      </c>
      <c r="N7" s="38">
        <v>13</v>
      </c>
      <c r="O7" s="584">
        <v>14</v>
      </c>
      <c r="P7" s="584">
        <v>15</v>
      </c>
      <c r="Q7" s="584">
        <v>16</v>
      </c>
      <c r="R7" s="584">
        <v>17</v>
      </c>
      <c r="S7" s="584">
        <v>18</v>
      </c>
      <c r="T7" s="584">
        <v>19</v>
      </c>
      <c r="U7" s="584">
        <v>20</v>
      </c>
      <c r="V7" s="38" t="s">
        <v>1120</v>
      </c>
      <c r="W7" s="38" t="s">
        <v>1121</v>
      </c>
      <c r="X7" s="38" t="s">
        <v>1120</v>
      </c>
      <c r="Y7" s="38" t="s">
        <v>1121</v>
      </c>
      <c r="Z7" s="584">
        <v>21</v>
      </c>
      <c r="AA7" s="728">
        <v>22</v>
      </c>
      <c r="AB7" s="584">
        <v>22</v>
      </c>
      <c r="AC7" s="584">
        <v>23</v>
      </c>
      <c r="AD7" s="584">
        <v>25</v>
      </c>
      <c r="AE7" s="584">
        <v>26</v>
      </c>
      <c r="AF7" s="584">
        <v>24</v>
      </c>
      <c r="AG7" s="584">
        <v>25</v>
      </c>
      <c r="AH7" s="519"/>
      <c r="AJ7" s="519"/>
      <c r="AL7" s="585"/>
    </row>
    <row r="8" spans="1:40" s="17" customFormat="1" ht="26.25" hidden="1" customHeight="1" x14ac:dyDescent="0.25">
      <c r="A8" s="40" t="s">
        <v>35</v>
      </c>
      <c r="B8" s="41"/>
      <c r="C8" s="42"/>
      <c r="D8" s="42"/>
      <c r="E8" s="42"/>
      <c r="F8" s="43"/>
      <c r="G8" s="44"/>
      <c r="H8" s="45"/>
      <c r="I8" s="46"/>
      <c r="J8" s="406"/>
      <c r="K8" s="407"/>
      <c r="L8" s="49"/>
      <c r="M8" s="47"/>
      <c r="N8" s="50"/>
      <c r="O8" s="47"/>
      <c r="P8" s="47"/>
      <c r="Q8" s="47"/>
      <c r="R8" s="50"/>
      <c r="S8" s="47"/>
      <c r="T8" s="47"/>
      <c r="U8" s="47"/>
      <c r="V8" s="47"/>
      <c r="W8" s="47"/>
      <c r="X8" s="47"/>
      <c r="Y8" s="47"/>
      <c r="Z8" s="47"/>
      <c r="AA8" s="47"/>
      <c r="AB8" s="47"/>
      <c r="AC8" s="50"/>
      <c r="AD8" s="47"/>
      <c r="AE8" s="50"/>
      <c r="AF8" s="47"/>
      <c r="AG8" s="50"/>
    </row>
    <row r="9" spans="1:40" s="17" customFormat="1" ht="26.25" hidden="1" x14ac:dyDescent="0.35">
      <c r="A9" s="51" t="s">
        <v>36</v>
      </c>
      <c r="B9" s="52"/>
      <c r="C9" s="409"/>
      <c r="D9" s="53"/>
      <c r="E9" s="53"/>
      <c r="F9" s="410"/>
      <c r="G9" s="51"/>
      <c r="H9" s="55"/>
      <c r="I9" s="56"/>
      <c r="J9" s="460">
        <v>0</v>
      </c>
      <c r="K9" s="412"/>
      <c r="L9" s="144">
        <f>SUM(L10:L48)</f>
        <v>0</v>
      </c>
      <c r="M9" s="60">
        <f t="shared" ref="M9:AC9" si="0">SUM(M10:M48)</f>
        <v>0</v>
      </c>
      <c r="N9" s="61">
        <f t="shared" si="0"/>
        <v>0</v>
      </c>
      <c r="O9" s="62">
        <f t="shared" si="0"/>
        <v>0</v>
      </c>
      <c r="P9" s="60">
        <f t="shared" si="0"/>
        <v>0</v>
      </c>
      <c r="Q9" s="60">
        <f t="shared" si="0"/>
        <v>0</v>
      </c>
      <c r="R9" s="61">
        <f>IFERROR(P9/O9*100,0)</f>
        <v>0</v>
      </c>
      <c r="S9" s="60">
        <f t="shared" si="0"/>
        <v>0</v>
      </c>
      <c r="T9" s="60">
        <f t="shared" ref="T9:Y9" si="1">SUM(T10:T48)</f>
        <v>0</v>
      </c>
      <c r="U9" s="63">
        <f t="shared" si="1"/>
        <v>0</v>
      </c>
      <c r="V9" s="60">
        <f t="shared" si="1"/>
        <v>0</v>
      </c>
      <c r="W9" s="63">
        <f t="shared" si="1"/>
        <v>0</v>
      </c>
      <c r="X9" s="60">
        <f t="shared" si="1"/>
        <v>0</v>
      </c>
      <c r="Y9" s="63">
        <f t="shared" si="1"/>
        <v>0</v>
      </c>
      <c r="Z9" s="64">
        <f t="shared" si="0"/>
        <v>0</v>
      </c>
      <c r="AA9" s="64">
        <f>SUM(AA10:AA48)</f>
        <v>0</v>
      </c>
      <c r="AB9" s="148">
        <f>SUM(AB10:AB48)</f>
        <v>0</v>
      </c>
      <c r="AC9" s="125">
        <f t="shared" si="0"/>
        <v>0</v>
      </c>
      <c r="AD9" s="126">
        <f>SUM(AD10:AD48)</f>
        <v>0</v>
      </c>
      <c r="AE9" s="126">
        <f>SUM(AE10:AE48)</f>
        <v>0</v>
      </c>
      <c r="AF9" s="126">
        <f>SUM(AF10:AF48)</f>
        <v>0</v>
      </c>
      <c r="AG9" s="126">
        <f>SUM(AG10:AG48)</f>
        <v>0</v>
      </c>
      <c r="AK9" s="563"/>
      <c r="AL9" s="564">
        <f>AL18+AL43</f>
        <v>0</v>
      </c>
      <c r="AN9" s="564">
        <f>AN18+AN43</f>
        <v>0</v>
      </c>
    </row>
    <row r="10" spans="1:40" s="17" customFormat="1" ht="61.5" hidden="1" customHeight="1" x14ac:dyDescent="0.25">
      <c r="A10" s="809" t="s">
        <v>37</v>
      </c>
      <c r="B10" s="830" t="s">
        <v>38</v>
      </c>
      <c r="C10" s="741" t="s">
        <v>39</v>
      </c>
      <c r="D10" s="768" t="s">
        <v>40</v>
      </c>
      <c r="E10" s="768" t="s">
        <v>41</v>
      </c>
      <c r="F10" s="69" t="s">
        <v>42</v>
      </c>
      <c r="G10" s="70">
        <v>1</v>
      </c>
      <c r="H10" s="71">
        <v>1243</v>
      </c>
      <c r="I10" s="72">
        <v>1</v>
      </c>
      <c r="J10" s="415">
        <v>0</v>
      </c>
      <c r="K10" s="416">
        <v>174798.17</v>
      </c>
      <c r="L10" s="75">
        <f>ROUND(J10*$K10,2)</f>
        <v>0</v>
      </c>
      <c r="M10" s="76"/>
      <c r="N10" s="77"/>
      <c r="O10" s="73">
        <f t="shared" ref="O10:O48" si="2">ROUND(J10/12*AH$5,0)</f>
        <v>0</v>
      </c>
      <c r="P10" s="76"/>
      <c r="Q10" s="76"/>
      <c r="R10" s="77">
        <f>IFERROR(P10/O10*100,0)</f>
        <v>0</v>
      </c>
      <c r="S10" s="76">
        <f t="shared" ref="S10:S20" si="3">J10-P10</f>
        <v>0</v>
      </c>
      <c r="T10" s="76"/>
      <c r="U10" s="78"/>
      <c r="V10" s="76"/>
      <c r="W10" s="78"/>
      <c r="X10" s="76"/>
      <c r="Y10" s="78"/>
      <c r="Z10" s="73">
        <f t="shared" ref="Z10:Z48" si="4">P10-O10</f>
        <v>0</v>
      </c>
      <c r="AA10" s="73">
        <f t="shared" ref="AA10:AA48" si="5">P10-J10</f>
        <v>0</v>
      </c>
      <c r="AB10" s="76"/>
      <c r="AC10" s="77"/>
      <c r="AD10" s="76"/>
      <c r="AE10" s="77"/>
      <c r="AF10" s="76"/>
      <c r="AG10" s="77"/>
    </row>
    <row r="11" spans="1:40" s="17" customFormat="1" ht="61.5" hidden="1" customHeight="1" x14ac:dyDescent="0.25">
      <c r="A11" s="747"/>
      <c r="B11" s="831"/>
      <c r="C11" s="763"/>
      <c r="D11" s="769"/>
      <c r="E11" s="769"/>
      <c r="F11" s="69" t="s">
        <v>43</v>
      </c>
      <c r="G11" s="70">
        <v>1</v>
      </c>
      <c r="H11" s="79">
        <v>1242</v>
      </c>
      <c r="I11" s="80">
        <v>2</v>
      </c>
      <c r="J11" s="415">
        <v>0</v>
      </c>
      <c r="K11" s="418">
        <v>174798.17</v>
      </c>
      <c r="L11" s="75">
        <f t="shared" ref="L11:L48" si="6">ROUND(J11*$K11,2)</f>
        <v>0</v>
      </c>
      <c r="M11" s="76"/>
      <c r="N11" s="77"/>
      <c r="O11" s="73">
        <f t="shared" si="2"/>
        <v>0</v>
      </c>
      <c r="P11" s="76"/>
      <c r="Q11" s="76"/>
      <c r="R11" s="77">
        <f t="shared" ref="R11:R77" si="7">IFERROR(P11/O11*100,0)</f>
        <v>0</v>
      </c>
      <c r="S11" s="76">
        <f t="shared" si="3"/>
        <v>0</v>
      </c>
      <c r="T11" s="76"/>
      <c r="U11" s="78"/>
      <c r="V11" s="76"/>
      <c r="W11" s="78"/>
      <c r="X11" s="76"/>
      <c r="Y11" s="78"/>
      <c r="Z11" s="73">
        <f t="shared" si="4"/>
        <v>0</v>
      </c>
      <c r="AA11" s="73">
        <f t="shared" si="5"/>
        <v>0</v>
      </c>
      <c r="AB11" s="76"/>
      <c r="AC11" s="77"/>
      <c r="AD11" s="76"/>
      <c r="AE11" s="77"/>
      <c r="AF11" s="76"/>
      <c r="AG11" s="77"/>
    </row>
    <row r="12" spans="1:40" s="17" customFormat="1" ht="61.5" hidden="1" customHeight="1" x14ac:dyDescent="0.25">
      <c r="A12" s="747"/>
      <c r="B12" s="831"/>
      <c r="C12" s="763"/>
      <c r="D12" s="769"/>
      <c r="E12" s="769"/>
      <c r="F12" s="69" t="s">
        <v>44</v>
      </c>
      <c r="G12" s="70">
        <v>1</v>
      </c>
      <c r="H12" s="71">
        <v>1241</v>
      </c>
      <c r="I12" s="72">
        <v>3</v>
      </c>
      <c r="J12" s="415">
        <v>0</v>
      </c>
      <c r="K12" s="418">
        <v>174798.17</v>
      </c>
      <c r="L12" s="75">
        <f t="shared" si="6"/>
        <v>0</v>
      </c>
      <c r="M12" s="76"/>
      <c r="N12" s="77"/>
      <c r="O12" s="73">
        <f t="shared" si="2"/>
        <v>0</v>
      </c>
      <c r="P12" s="76"/>
      <c r="Q12" s="76"/>
      <c r="R12" s="77">
        <f t="shared" si="7"/>
        <v>0</v>
      </c>
      <c r="S12" s="76">
        <f t="shared" si="3"/>
        <v>0</v>
      </c>
      <c r="T12" s="76"/>
      <c r="U12" s="78"/>
      <c r="V12" s="76"/>
      <c r="W12" s="78"/>
      <c r="X12" s="76"/>
      <c r="Y12" s="78"/>
      <c r="Z12" s="73">
        <f t="shared" si="4"/>
        <v>0</v>
      </c>
      <c r="AA12" s="73">
        <f t="shared" si="5"/>
        <v>0</v>
      </c>
      <c r="AB12" s="76"/>
      <c r="AC12" s="77"/>
      <c r="AD12" s="76"/>
      <c r="AE12" s="77"/>
      <c r="AF12" s="76"/>
      <c r="AG12" s="77"/>
    </row>
    <row r="13" spans="1:40" s="17" customFormat="1" ht="61.5" hidden="1" customHeight="1" x14ac:dyDescent="0.25">
      <c r="A13" s="747"/>
      <c r="B13" s="831"/>
      <c r="C13" s="763"/>
      <c r="D13" s="769"/>
      <c r="E13" s="769"/>
      <c r="F13" s="69" t="s">
        <v>45</v>
      </c>
      <c r="G13" s="70">
        <v>1</v>
      </c>
      <c r="H13" s="71">
        <v>1240</v>
      </c>
      <c r="I13" s="72">
        <v>4</v>
      </c>
      <c r="J13" s="415">
        <v>0</v>
      </c>
      <c r="K13" s="418">
        <v>174798.17</v>
      </c>
      <c r="L13" s="75">
        <f t="shared" si="6"/>
        <v>0</v>
      </c>
      <c r="M13" s="76"/>
      <c r="N13" s="77"/>
      <c r="O13" s="73">
        <f t="shared" si="2"/>
        <v>0</v>
      </c>
      <c r="P13" s="76"/>
      <c r="Q13" s="76"/>
      <c r="R13" s="77">
        <f t="shared" si="7"/>
        <v>0</v>
      </c>
      <c r="S13" s="76">
        <f t="shared" si="3"/>
        <v>0</v>
      </c>
      <c r="T13" s="76"/>
      <c r="U13" s="78"/>
      <c r="V13" s="76"/>
      <c r="W13" s="78"/>
      <c r="X13" s="76"/>
      <c r="Y13" s="78"/>
      <c r="Z13" s="73">
        <f t="shared" si="4"/>
        <v>0</v>
      </c>
      <c r="AA13" s="73">
        <f t="shared" si="5"/>
        <v>0</v>
      </c>
      <c r="AB13" s="76"/>
      <c r="AC13" s="77"/>
      <c r="AD13" s="76"/>
      <c r="AE13" s="77"/>
      <c r="AF13" s="76"/>
      <c r="AG13" s="77"/>
    </row>
    <row r="14" spans="1:40" s="17" customFormat="1" ht="61.5" hidden="1" customHeight="1" x14ac:dyDescent="0.25">
      <c r="A14" s="747"/>
      <c r="B14" s="831"/>
      <c r="C14" s="763"/>
      <c r="D14" s="769"/>
      <c r="E14" s="769"/>
      <c r="F14" s="69" t="s">
        <v>46</v>
      </c>
      <c r="G14" s="70">
        <v>1</v>
      </c>
      <c r="H14" s="79">
        <v>1239</v>
      </c>
      <c r="I14" s="80">
        <v>5</v>
      </c>
      <c r="J14" s="415">
        <v>0</v>
      </c>
      <c r="K14" s="418">
        <v>174798.17</v>
      </c>
      <c r="L14" s="75">
        <f t="shared" si="6"/>
        <v>0</v>
      </c>
      <c r="M14" s="76"/>
      <c r="N14" s="78"/>
      <c r="O14" s="73">
        <f t="shared" si="2"/>
        <v>0</v>
      </c>
      <c r="P14" s="76"/>
      <c r="Q14" s="76"/>
      <c r="R14" s="77">
        <f t="shared" si="7"/>
        <v>0</v>
      </c>
      <c r="S14" s="76">
        <f t="shared" si="3"/>
        <v>0</v>
      </c>
      <c r="T14" s="76"/>
      <c r="U14" s="78"/>
      <c r="V14" s="76"/>
      <c r="W14" s="78">
        <f>ROUND(V14*$K14,2)</f>
        <v>0</v>
      </c>
      <c r="X14" s="76"/>
      <c r="Y14" s="78">
        <f>ROUND(X14*$K14,2)</f>
        <v>0</v>
      </c>
      <c r="Z14" s="73">
        <f t="shared" si="4"/>
        <v>0</v>
      </c>
      <c r="AA14" s="73">
        <f t="shared" si="5"/>
        <v>0</v>
      </c>
      <c r="AB14" s="76"/>
      <c r="AC14" s="77"/>
      <c r="AD14" s="76"/>
      <c r="AE14" s="77"/>
      <c r="AF14" s="76"/>
      <c r="AG14" s="77"/>
    </row>
    <row r="15" spans="1:40" s="17" customFormat="1" ht="61.5" hidden="1" customHeight="1" x14ac:dyDescent="0.25">
      <c r="A15" s="747"/>
      <c r="B15" s="831"/>
      <c r="C15" s="763"/>
      <c r="D15" s="769"/>
      <c r="E15" s="769"/>
      <c r="F15" s="69" t="s">
        <v>47</v>
      </c>
      <c r="G15" s="70">
        <v>1</v>
      </c>
      <c r="H15" s="71">
        <v>1238</v>
      </c>
      <c r="I15" s="72">
        <v>6</v>
      </c>
      <c r="J15" s="415">
        <v>0</v>
      </c>
      <c r="K15" s="418">
        <v>174798.17</v>
      </c>
      <c r="L15" s="75">
        <f t="shared" si="6"/>
        <v>0</v>
      </c>
      <c r="M15" s="76"/>
      <c r="N15" s="77"/>
      <c r="O15" s="73">
        <f t="shared" si="2"/>
        <v>0</v>
      </c>
      <c r="P15" s="76"/>
      <c r="Q15" s="76"/>
      <c r="R15" s="77">
        <f t="shared" si="7"/>
        <v>0</v>
      </c>
      <c r="S15" s="76">
        <f t="shared" si="3"/>
        <v>0</v>
      </c>
      <c r="T15" s="78"/>
      <c r="U15" s="78"/>
      <c r="V15" s="78"/>
      <c r="W15" s="78"/>
      <c r="X15" s="78"/>
      <c r="Y15" s="78"/>
      <c r="Z15" s="73">
        <f t="shared" si="4"/>
        <v>0</v>
      </c>
      <c r="AA15" s="73">
        <f t="shared" si="5"/>
        <v>0</v>
      </c>
      <c r="AB15" s="76"/>
      <c r="AC15" s="77"/>
      <c r="AD15" s="76"/>
      <c r="AE15" s="77"/>
      <c r="AF15" s="76"/>
      <c r="AG15" s="77"/>
    </row>
    <row r="16" spans="1:40" s="17" customFormat="1" ht="61.5" hidden="1" customHeight="1" x14ac:dyDescent="0.25">
      <c r="A16" s="747"/>
      <c r="B16" s="831"/>
      <c r="C16" s="763"/>
      <c r="D16" s="769"/>
      <c r="E16" s="769"/>
      <c r="F16" s="69" t="s">
        <v>48</v>
      </c>
      <c r="G16" s="70">
        <v>1</v>
      </c>
      <c r="H16" s="71">
        <v>1237</v>
      </c>
      <c r="I16" s="72">
        <v>7</v>
      </c>
      <c r="J16" s="415">
        <v>0</v>
      </c>
      <c r="K16" s="418">
        <v>174798.17</v>
      </c>
      <c r="L16" s="75">
        <f>ROUND(J16*$K16,2)</f>
        <v>0</v>
      </c>
      <c r="M16" s="76"/>
      <c r="N16" s="77"/>
      <c r="O16" s="73">
        <f t="shared" si="2"/>
        <v>0</v>
      </c>
      <c r="P16" s="76"/>
      <c r="Q16" s="76"/>
      <c r="R16" s="77">
        <f t="shared" si="7"/>
        <v>0</v>
      </c>
      <c r="S16" s="76">
        <f t="shared" si="3"/>
        <v>0</v>
      </c>
      <c r="T16" s="78"/>
      <c r="U16" s="78"/>
      <c r="V16" s="78"/>
      <c r="W16" s="78"/>
      <c r="X16" s="78"/>
      <c r="Y16" s="78"/>
      <c r="Z16" s="73">
        <f t="shared" si="4"/>
        <v>0</v>
      </c>
      <c r="AA16" s="73">
        <f t="shared" si="5"/>
        <v>0</v>
      </c>
      <c r="AB16" s="76"/>
      <c r="AC16" s="77"/>
      <c r="AD16" s="76"/>
      <c r="AE16" s="77"/>
      <c r="AF16" s="76"/>
      <c r="AG16" s="77"/>
    </row>
    <row r="17" spans="1:40" s="17" customFormat="1" ht="61.5" hidden="1" customHeight="1" x14ac:dyDescent="0.25">
      <c r="A17" s="747"/>
      <c r="B17" s="832"/>
      <c r="C17" s="742"/>
      <c r="D17" s="756"/>
      <c r="E17" s="756"/>
      <c r="F17" s="69" t="s">
        <v>49</v>
      </c>
      <c r="G17" s="70">
        <v>1</v>
      </c>
      <c r="H17" s="71">
        <v>5</v>
      </c>
      <c r="I17" s="72">
        <v>458</v>
      </c>
      <c r="J17" s="415">
        <v>0</v>
      </c>
      <c r="K17" s="418">
        <v>174798.17</v>
      </c>
      <c r="L17" s="75">
        <f t="shared" si="6"/>
        <v>0</v>
      </c>
      <c r="M17" s="76"/>
      <c r="N17" s="77"/>
      <c r="O17" s="73">
        <f t="shared" si="2"/>
        <v>0</v>
      </c>
      <c r="P17" s="76"/>
      <c r="Q17" s="76"/>
      <c r="R17" s="77">
        <f t="shared" si="7"/>
        <v>0</v>
      </c>
      <c r="S17" s="76">
        <f t="shared" si="3"/>
        <v>0</v>
      </c>
      <c r="T17" s="78"/>
      <c r="U17" s="78"/>
      <c r="V17" s="78"/>
      <c r="W17" s="78"/>
      <c r="X17" s="78"/>
      <c r="Y17" s="78"/>
      <c r="Z17" s="73">
        <f t="shared" si="4"/>
        <v>0</v>
      </c>
      <c r="AA17" s="73">
        <f t="shared" si="5"/>
        <v>0</v>
      </c>
      <c r="AB17" s="76"/>
      <c r="AC17" s="77"/>
      <c r="AD17" s="76"/>
      <c r="AE17" s="77"/>
      <c r="AF17" s="76"/>
      <c r="AG17" s="77"/>
    </row>
    <row r="18" spans="1:40" s="17" customFormat="1" ht="61.5" hidden="1" customHeight="1" x14ac:dyDescent="0.35">
      <c r="A18" s="747"/>
      <c r="B18" s="830" t="s">
        <v>50</v>
      </c>
      <c r="C18" s="741" t="s">
        <v>51</v>
      </c>
      <c r="D18" s="768" t="s">
        <v>52</v>
      </c>
      <c r="E18" s="768" t="s">
        <v>41</v>
      </c>
      <c r="F18" s="69" t="s">
        <v>53</v>
      </c>
      <c r="G18" s="70">
        <v>2</v>
      </c>
      <c r="H18" s="71">
        <v>267</v>
      </c>
      <c r="I18" s="72">
        <v>8</v>
      </c>
      <c r="J18" s="415">
        <v>0</v>
      </c>
      <c r="K18" s="418">
        <v>174798.17</v>
      </c>
      <c r="L18" s="75">
        <f t="shared" si="6"/>
        <v>0</v>
      </c>
      <c r="M18" s="76"/>
      <c r="N18" s="77"/>
      <c r="O18" s="73">
        <f t="shared" si="2"/>
        <v>0</v>
      </c>
      <c r="P18" s="76"/>
      <c r="Q18" s="76"/>
      <c r="R18" s="77">
        <f t="shared" si="7"/>
        <v>0</v>
      </c>
      <c r="S18" s="76">
        <f t="shared" si="3"/>
        <v>0</v>
      </c>
      <c r="T18" s="78"/>
      <c r="U18" s="78"/>
      <c r="V18" s="78"/>
      <c r="W18" s="78"/>
      <c r="X18" s="78"/>
      <c r="Y18" s="78"/>
      <c r="Z18" s="73">
        <f t="shared" si="4"/>
        <v>0</v>
      </c>
      <c r="AA18" s="73">
        <f t="shared" si="5"/>
        <v>0</v>
      </c>
      <c r="AB18" s="76"/>
      <c r="AC18" s="77"/>
      <c r="AD18" s="76"/>
      <c r="AE18" s="77"/>
      <c r="AF18" s="76"/>
      <c r="AG18" s="77"/>
      <c r="AK18" s="565">
        <f>AB18-AD18-AE18-AF18-AG18</f>
        <v>0</v>
      </c>
      <c r="AL18" s="303">
        <f>ROUND(P18*K18,2)</f>
        <v>0</v>
      </c>
      <c r="AN18" s="303">
        <f>ROUND(O18*K18,2)</f>
        <v>0</v>
      </c>
    </row>
    <row r="19" spans="1:40" s="17" customFormat="1" ht="61.5" hidden="1" customHeight="1" x14ac:dyDescent="0.25">
      <c r="A19" s="747"/>
      <c r="B19" s="831"/>
      <c r="C19" s="763"/>
      <c r="D19" s="769"/>
      <c r="E19" s="769"/>
      <c r="F19" s="69" t="s">
        <v>54</v>
      </c>
      <c r="G19" s="70">
        <v>2</v>
      </c>
      <c r="H19" s="71">
        <v>266</v>
      </c>
      <c r="I19" s="72">
        <v>9</v>
      </c>
      <c r="J19" s="415">
        <v>0</v>
      </c>
      <c r="K19" s="418">
        <v>174798.17</v>
      </c>
      <c r="L19" s="75">
        <f t="shared" si="6"/>
        <v>0</v>
      </c>
      <c r="M19" s="76"/>
      <c r="N19" s="77"/>
      <c r="O19" s="73">
        <f t="shared" si="2"/>
        <v>0</v>
      </c>
      <c r="P19" s="76"/>
      <c r="Q19" s="76"/>
      <c r="R19" s="77">
        <f t="shared" si="7"/>
        <v>0</v>
      </c>
      <c r="S19" s="76">
        <f t="shared" si="3"/>
        <v>0</v>
      </c>
      <c r="T19" s="78"/>
      <c r="U19" s="78"/>
      <c r="V19" s="78"/>
      <c r="W19" s="78"/>
      <c r="X19" s="78"/>
      <c r="Y19" s="78"/>
      <c r="Z19" s="73">
        <f t="shared" si="4"/>
        <v>0</v>
      </c>
      <c r="AA19" s="73">
        <f t="shared" si="5"/>
        <v>0</v>
      </c>
      <c r="AB19" s="76"/>
      <c r="AC19" s="77"/>
      <c r="AD19" s="76"/>
      <c r="AE19" s="77"/>
      <c r="AF19" s="76"/>
      <c r="AG19" s="77"/>
    </row>
    <row r="20" spans="1:40" s="17" customFormat="1" ht="61.5" hidden="1" customHeight="1" x14ac:dyDescent="0.25">
      <c r="A20" s="747"/>
      <c r="B20" s="831"/>
      <c r="C20" s="763"/>
      <c r="D20" s="769"/>
      <c r="E20" s="769"/>
      <c r="F20" s="69" t="s">
        <v>55</v>
      </c>
      <c r="G20" s="70">
        <v>2</v>
      </c>
      <c r="H20" s="71">
        <v>265</v>
      </c>
      <c r="I20" s="72">
        <v>10</v>
      </c>
      <c r="J20" s="415">
        <v>0</v>
      </c>
      <c r="K20" s="418">
        <v>174798.17</v>
      </c>
      <c r="L20" s="75">
        <f t="shared" si="6"/>
        <v>0</v>
      </c>
      <c r="M20" s="76"/>
      <c r="N20" s="77"/>
      <c r="O20" s="73">
        <f t="shared" si="2"/>
        <v>0</v>
      </c>
      <c r="P20" s="76"/>
      <c r="Q20" s="76"/>
      <c r="R20" s="77">
        <f t="shared" si="7"/>
        <v>0</v>
      </c>
      <c r="S20" s="76">
        <f t="shared" si="3"/>
        <v>0</v>
      </c>
      <c r="T20" s="78"/>
      <c r="U20" s="78"/>
      <c r="V20" s="78"/>
      <c r="W20" s="78"/>
      <c r="X20" s="78"/>
      <c r="Y20" s="78"/>
      <c r="Z20" s="73">
        <f t="shared" si="4"/>
        <v>0</v>
      </c>
      <c r="AA20" s="73">
        <f t="shared" si="5"/>
        <v>0</v>
      </c>
      <c r="AB20" s="76"/>
      <c r="AC20" s="77"/>
      <c r="AD20" s="76"/>
      <c r="AE20" s="77"/>
      <c r="AF20" s="76"/>
      <c r="AG20" s="77"/>
    </row>
    <row r="21" spans="1:40" s="17" customFormat="1" ht="61.5" hidden="1" customHeight="1" x14ac:dyDescent="0.25">
      <c r="A21" s="747"/>
      <c r="B21" s="831"/>
      <c r="C21" s="763"/>
      <c r="D21" s="769"/>
      <c r="E21" s="769"/>
      <c r="F21" s="69" t="s">
        <v>56</v>
      </c>
      <c r="G21" s="70">
        <v>2</v>
      </c>
      <c r="H21" s="79">
        <v>264</v>
      </c>
      <c r="I21" s="80">
        <v>11</v>
      </c>
      <c r="J21" s="415">
        <v>0</v>
      </c>
      <c r="K21" s="418">
        <v>174798.17</v>
      </c>
      <c r="L21" s="75">
        <f t="shared" si="6"/>
        <v>0</v>
      </c>
      <c r="M21" s="76"/>
      <c r="N21" s="78"/>
      <c r="O21" s="73">
        <f t="shared" si="2"/>
        <v>0</v>
      </c>
      <c r="P21" s="76"/>
      <c r="Q21" s="76"/>
      <c r="R21" s="77">
        <f t="shared" si="7"/>
        <v>0</v>
      </c>
      <c r="S21" s="76"/>
      <c r="T21" s="76"/>
      <c r="U21" s="78"/>
      <c r="V21" s="76"/>
      <c r="W21" s="78">
        <f>ROUND(V21*$K21,2)</f>
        <v>0</v>
      </c>
      <c r="X21" s="76"/>
      <c r="Y21" s="78">
        <f>ROUND(X21*$K21,2)</f>
        <v>0</v>
      </c>
      <c r="Z21" s="73">
        <f t="shared" si="4"/>
        <v>0</v>
      </c>
      <c r="AA21" s="73">
        <f t="shared" si="5"/>
        <v>0</v>
      </c>
      <c r="AB21" s="76"/>
      <c r="AC21" s="77"/>
      <c r="AD21" s="76"/>
      <c r="AE21" s="77"/>
      <c r="AF21" s="76"/>
      <c r="AG21" s="77"/>
    </row>
    <row r="22" spans="1:40" s="17" customFormat="1" ht="61.5" hidden="1" customHeight="1" x14ac:dyDescent="0.25">
      <c r="A22" s="747"/>
      <c r="B22" s="831"/>
      <c r="C22" s="763"/>
      <c r="D22" s="769"/>
      <c r="E22" s="769"/>
      <c r="F22" s="83" t="s">
        <v>57</v>
      </c>
      <c r="G22" s="84">
        <v>2</v>
      </c>
      <c r="H22" s="85">
        <v>1236</v>
      </c>
      <c r="I22" s="86">
        <v>12</v>
      </c>
      <c r="J22" s="415">
        <v>0</v>
      </c>
      <c r="K22" s="418">
        <v>174798.17</v>
      </c>
      <c r="L22" s="75">
        <f t="shared" si="6"/>
        <v>0</v>
      </c>
      <c r="M22" s="76"/>
      <c r="N22" s="77"/>
      <c r="O22" s="73">
        <f t="shared" si="2"/>
        <v>0</v>
      </c>
      <c r="P22" s="76"/>
      <c r="Q22" s="76"/>
      <c r="R22" s="77">
        <f t="shared" si="7"/>
        <v>0</v>
      </c>
      <c r="S22" s="76">
        <f t="shared" ref="S22:S48" si="8">J22-P22</f>
        <v>0</v>
      </c>
      <c r="T22" s="76"/>
      <c r="U22" s="78"/>
      <c r="V22" s="76"/>
      <c r="W22" s="78"/>
      <c r="X22" s="76"/>
      <c r="Y22" s="78"/>
      <c r="Z22" s="73">
        <f t="shared" si="4"/>
        <v>0</v>
      </c>
      <c r="AA22" s="73">
        <f t="shared" si="5"/>
        <v>0</v>
      </c>
      <c r="AB22" s="76"/>
      <c r="AC22" s="77"/>
      <c r="AD22" s="76"/>
      <c r="AE22" s="77"/>
      <c r="AF22" s="76"/>
      <c r="AG22" s="77"/>
    </row>
    <row r="23" spans="1:40" s="17" customFormat="1" ht="61.5" hidden="1" customHeight="1" x14ac:dyDescent="0.25">
      <c r="A23" s="747"/>
      <c r="B23" s="831"/>
      <c r="C23" s="763"/>
      <c r="D23" s="769"/>
      <c r="E23" s="769"/>
      <c r="F23" s="87" t="s">
        <v>58</v>
      </c>
      <c r="G23" s="84">
        <v>2</v>
      </c>
      <c r="H23" s="88">
        <v>1034</v>
      </c>
      <c r="I23" s="89">
        <v>460</v>
      </c>
      <c r="J23" s="415">
        <v>0</v>
      </c>
      <c r="K23" s="418">
        <v>174798.17</v>
      </c>
      <c r="L23" s="75">
        <f t="shared" si="6"/>
        <v>0</v>
      </c>
      <c r="M23" s="76"/>
      <c r="N23" s="77"/>
      <c r="O23" s="73">
        <f t="shared" si="2"/>
        <v>0</v>
      </c>
      <c r="P23" s="76"/>
      <c r="Q23" s="76"/>
      <c r="R23" s="77">
        <f t="shared" si="7"/>
        <v>0</v>
      </c>
      <c r="S23" s="76">
        <f t="shared" si="8"/>
        <v>0</v>
      </c>
      <c r="T23" s="76"/>
      <c r="U23" s="78"/>
      <c r="V23" s="76"/>
      <c r="W23" s="78"/>
      <c r="X23" s="76"/>
      <c r="Y23" s="78"/>
      <c r="Z23" s="73">
        <f t="shared" si="4"/>
        <v>0</v>
      </c>
      <c r="AA23" s="73">
        <f t="shared" si="5"/>
        <v>0</v>
      </c>
      <c r="AB23" s="76"/>
      <c r="AC23" s="77"/>
      <c r="AD23" s="76"/>
      <c r="AE23" s="77"/>
      <c r="AF23" s="76"/>
      <c r="AG23" s="77"/>
    </row>
    <row r="24" spans="1:40" s="17" customFormat="1" ht="61.5" hidden="1" customHeight="1" x14ac:dyDescent="0.25">
      <c r="A24" s="747"/>
      <c r="B24" s="832"/>
      <c r="C24" s="742"/>
      <c r="D24" s="756"/>
      <c r="E24" s="756"/>
      <c r="F24" s="69" t="s">
        <v>59</v>
      </c>
      <c r="G24" s="70">
        <v>2</v>
      </c>
      <c r="H24" s="79">
        <v>1044</v>
      </c>
      <c r="I24" s="80">
        <v>461</v>
      </c>
      <c r="J24" s="415">
        <v>0</v>
      </c>
      <c r="K24" s="418">
        <v>174798.17</v>
      </c>
      <c r="L24" s="75">
        <f t="shared" si="6"/>
        <v>0</v>
      </c>
      <c r="M24" s="76"/>
      <c r="N24" s="77"/>
      <c r="O24" s="73">
        <f t="shared" si="2"/>
        <v>0</v>
      </c>
      <c r="P24" s="76"/>
      <c r="Q24" s="76"/>
      <c r="R24" s="77">
        <f t="shared" si="7"/>
        <v>0</v>
      </c>
      <c r="S24" s="76">
        <f t="shared" si="8"/>
        <v>0</v>
      </c>
      <c r="T24" s="76"/>
      <c r="U24" s="78"/>
      <c r="V24" s="76"/>
      <c r="W24" s="78"/>
      <c r="X24" s="76"/>
      <c r="Y24" s="78"/>
      <c r="Z24" s="73">
        <f t="shared" si="4"/>
        <v>0</v>
      </c>
      <c r="AA24" s="73">
        <f t="shared" si="5"/>
        <v>0</v>
      </c>
      <c r="AB24" s="76"/>
      <c r="AC24" s="77"/>
      <c r="AD24" s="76"/>
      <c r="AE24" s="77"/>
      <c r="AF24" s="76"/>
      <c r="AG24" s="77"/>
    </row>
    <row r="25" spans="1:40" s="17" customFormat="1" ht="61.5" hidden="1" customHeight="1" x14ac:dyDescent="0.25">
      <c r="A25" s="747"/>
      <c r="B25" s="739" t="s">
        <v>60</v>
      </c>
      <c r="C25" s="741" t="s">
        <v>61</v>
      </c>
      <c r="D25" s="765" t="s">
        <v>62</v>
      </c>
      <c r="E25" s="768" t="s">
        <v>41</v>
      </c>
      <c r="F25" s="69" t="s">
        <v>63</v>
      </c>
      <c r="G25" s="70">
        <v>3</v>
      </c>
      <c r="H25" s="79">
        <v>263</v>
      </c>
      <c r="I25" s="80">
        <v>13</v>
      </c>
      <c r="J25" s="415">
        <v>0</v>
      </c>
      <c r="K25" s="418">
        <v>174798.17</v>
      </c>
      <c r="L25" s="75">
        <f t="shared" si="6"/>
        <v>0</v>
      </c>
      <c r="M25" s="76"/>
      <c r="N25" s="77"/>
      <c r="O25" s="73">
        <f t="shared" si="2"/>
        <v>0</v>
      </c>
      <c r="P25" s="76"/>
      <c r="Q25" s="76"/>
      <c r="R25" s="77">
        <f t="shared" si="7"/>
        <v>0</v>
      </c>
      <c r="S25" s="76">
        <f t="shared" si="8"/>
        <v>0</v>
      </c>
      <c r="T25" s="76"/>
      <c r="U25" s="78"/>
      <c r="V25" s="76"/>
      <c r="W25" s="78">
        <f>ROUND(V25*Q25,2)</f>
        <v>0</v>
      </c>
      <c r="X25" s="76"/>
      <c r="Y25" s="78">
        <f>ROUND(X25*S25,2)</f>
        <v>0</v>
      </c>
      <c r="Z25" s="73">
        <f t="shared" si="4"/>
        <v>0</v>
      </c>
      <c r="AA25" s="73">
        <f t="shared" si="5"/>
        <v>0</v>
      </c>
      <c r="AB25" s="76"/>
      <c r="AC25" s="77"/>
      <c r="AD25" s="76"/>
      <c r="AE25" s="77"/>
      <c r="AF25" s="76"/>
      <c r="AG25" s="77"/>
    </row>
    <row r="26" spans="1:40" s="17" customFormat="1" ht="61.5" hidden="1" customHeight="1" x14ac:dyDescent="0.25">
      <c r="A26" s="747"/>
      <c r="B26" s="795"/>
      <c r="C26" s="763"/>
      <c r="D26" s="755"/>
      <c r="E26" s="756"/>
      <c r="F26" s="69" t="s">
        <v>64</v>
      </c>
      <c r="G26" s="70">
        <v>3</v>
      </c>
      <c r="H26" s="79">
        <v>4</v>
      </c>
      <c r="I26" s="80">
        <v>522</v>
      </c>
      <c r="J26" s="415">
        <v>0</v>
      </c>
      <c r="K26" s="418">
        <v>174798.17</v>
      </c>
      <c r="L26" s="75">
        <f t="shared" si="6"/>
        <v>0</v>
      </c>
      <c r="M26" s="76"/>
      <c r="N26" s="77"/>
      <c r="O26" s="73">
        <f t="shared" si="2"/>
        <v>0</v>
      </c>
      <c r="P26" s="76"/>
      <c r="Q26" s="76"/>
      <c r="R26" s="77">
        <f t="shared" si="7"/>
        <v>0</v>
      </c>
      <c r="S26" s="76">
        <f t="shared" si="8"/>
        <v>0</v>
      </c>
      <c r="T26" s="76"/>
      <c r="U26" s="78"/>
      <c r="V26" s="76"/>
      <c r="W26" s="78"/>
      <c r="X26" s="76"/>
      <c r="Y26" s="78"/>
      <c r="Z26" s="73">
        <f t="shared" si="4"/>
        <v>0</v>
      </c>
      <c r="AA26" s="73">
        <f t="shared" si="5"/>
        <v>0</v>
      </c>
      <c r="AB26" s="76"/>
      <c r="AC26" s="77"/>
      <c r="AD26" s="76"/>
      <c r="AE26" s="77"/>
      <c r="AF26" s="76"/>
      <c r="AG26" s="77"/>
    </row>
    <row r="27" spans="1:40" s="17" customFormat="1" ht="61.5" hidden="1" customHeight="1" x14ac:dyDescent="0.25">
      <c r="A27" s="747"/>
      <c r="B27" s="795"/>
      <c r="C27" s="763"/>
      <c r="D27" s="90" t="s">
        <v>65</v>
      </c>
      <c r="E27" s="91" t="s">
        <v>41</v>
      </c>
      <c r="F27" s="69" t="s">
        <v>66</v>
      </c>
      <c r="G27" s="70">
        <v>3</v>
      </c>
      <c r="H27" s="79">
        <v>1235</v>
      </c>
      <c r="I27" s="80">
        <v>464</v>
      </c>
      <c r="J27" s="415">
        <v>0</v>
      </c>
      <c r="K27" s="418">
        <v>174798.17</v>
      </c>
      <c r="L27" s="75">
        <f t="shared" si="6"/>
        <v>0</v>
      </c>
      <c r="M27" s="76"/>
      <c r="N27" s="77"/>
      <c r="O27" s="73">
        <f t="shared" si="2"/>
        <v>0</v>
      </c>
      <c r="P27" s="76"/>
      <c r="Q27" s="76"/>
      <c r="R27" s="77">
        <f t="shared" si="7"/>
        <v>0</v>
      </c>
      <c r="S27" s="76">
        <f t="shared" si="8"/>
        <v>0</v>
      </c>
      <c r="T27" s="76"/>
      <c r="U27" s="78"/>
      <c r="V27" s="76"/>
      <c r="W27" s="78"/>
      <c r="X27" s="76"/>
      <c r="Y27" s="78"/>
      <c r="Z27" s="73">
        <f t="shared" si="4"/>
        <v>0</v>
      </c>
      <c r="AA27" s="73">
        <f t="shared" si="5"/>
        <v>0</v>
      </c>
      <c r="AB27" s="76"/>
      <c r="AC27" s="77"/>
      <c r="AD27" s="76"/>
      <c r="AE27" s="77"/>
      <c r="AF27" s="76"/>
      <c r="AG27" s="77"/>
    </row>
    <row r="28" spans="1:40" s="17" customFormat="1" ht="61.5" hidden="1" customHeight="1" x14ac:dyDescent="0.25">
      <c r="A28" s="747"/>
      <c r="B28" s="795"/>
      <c r="C28" s="763"/>
      <c r="D28" s="90" t="s">
        <v>67</v>
      </c>
      <c r="E28" s="91" t="s">
        <v>41</v>
      </c>
      <c r="F28" s="69" t="s">
        <v>68</v>
      </c>
      <c r="G28" s="70">
        <v>3</v>
      </c>
      <c r="H28" s="79">
        <v>1234</v>
      </c>
      <c r="I28" s="80">
        <v>465</v>
      </c>
      <c r="J28" s="415">
        <v>0</v>
      </c>
      <c r="K28" s="418">
        <v>174798.17</v>
      </c>
      <c r="L28" s="75">
        <f t="shared" si="6"/>
        <v>0</v>
      </c>
      <c r="M28" s="76"/>
      <c r="N28" s="77"/>
      <c r="O28" s="73">
        <f t="shared" si="2"/>
        <v>0</v>
      </c>
      <c r="P28" s="76"/>
      <c r="Q28" s="76"/>
      <c r="R28" s="77">
        <f t="shared" si="7"/>
        <v>0</v>
      </c>
      <c r="S28" s="76">
        <f t="shared" si="8"/>
        <v>0</v>
      </c>
      <c r="T28" s="76"/>
      <c r="U28" s="78"/>
      <c r="V28" s="76"/>
      <c r="W28" s="78"/>
      <c r="X28" s="76"/>
      <c r="Y28" s="78"/>
      <c r="Z28" s="73">
        <f t="shared" si="4"/>
        <v>0</v>
      </c>
      <c r="AA28" s="73">
        <f t="shared" si="5"/>
        <v>0</v>
      </c>
      <c r="AB28" s="76"/>
      <c r="AC28" s="77"/>
      <c r="AD28" s="76"/>
      <c r="AE28" s="77"/>
      <c r="AF28" s="76"/>
      <c r="AG28" s="77"/>
    </row>
    <row r="29" spans="1:40" s="17" customFormat="1" ht="61.5" hidden="1" customHeight="1" x14ac:dyDescent="0.25">
      <c r="A29" s="747"/>
      <c r="B29" s="795"/>
      <c r="C29" s="763"/>
      <c r="D29" s="90" t="s">
        <v>69</v>
      </c>
      <c r="E29" s="91" t="s">
        <v>41</v>
      </c>
      <c r="F29" s="69" t="s">
        <v>70</v>
      </c>
      <c r="G29" s="70">
        <v>3</v>
      </c>
      <c r="H29" s="79">
        <v>1233</v>
      </c>
      <c r="I29" s="80">
        <v>466</v>
      </c>
      <c r="J29" s="415">
        <v>0</v>
      </c>
      <c r="K29" s="418">
        <v>174798.17</v>
      </c>
      <c r="L29" s="75">
        <f t="shared" si="6"/>
        <v>0</v>
      </c>
      <c r="M29" s="76"/>
      <c r="N29" s="77"/>
      <c r="O29" s="73">
        <f t="shared" si="2"/>
        <v>0</v>
      </c>
      <c r="P29" s="76"/>
      <c r="Q29" s="76"/>
      <c r="R29" s="77">
        <f t="shared" si="7"/>
        <v>0</v>
      </c>
      <c r="S29" s="76">
        <f t="shared" si="8"/>
        <v>0</v>
      </c>
      <c r="T29" s="76"/>
      <c r="U29" s="78"/>
      <c r="V29" s="76"/>
      <c r="W29" s="78"/>
      <c r="X29" s="76"/>
      <c r="Y29" s="78"/>
      <c r="Z29" s="73">
        <f t="shared" si="4"/>
        <v>0</v>
      </c>
      <c r="AA29" s="73">
        <f t="shared" si="5"/>
        <v>0</v>
      </c>
      <c r="AB29" s="76"/>
      <c r="AC29" s="77"/>
      <c r="AD29" s="76"/>
      <c r="AE29" s="77"/>
      <c r="AF29" s="76"/>
      <c r="AG29" s="77"/>
    </row>
    <row r="30" spans="1:40" s="17" customFormat="1" ht="61.5" hidden="1" customHeight="1" x14ac:dyDescent="0.25">
      <c r="A30" s="747"/>
      <c r="B30" s="795"/>
      <c r="C30" s="763"/>
      <c r="D30" s="90" t="s">
        <v>71</v>
      </c>
      <c r="E30" s="91" t="s">
        <v>41</v>
      </c>
      <c r="F30" s="69" t="s">
        <v>72</v>
      </c>
      <c r="G30" s="92">
        <v>3</v>
      </c>
      <c r="H30" s="79">
        <v>1231</v>
      </c>
      <c r="I30" s="80">
        <v>467</v>
      </c>
      <c r="J30" s="415">
        <v>0</v>
      </c>
      <c r="K30" s="418">
        <v>174798.17</v>
      </c>
      <c r="L30" s="75">
        <f t="shared" si="6"/>
        <v>0</v>
      </c>
      <c r="M30" s="76"/>
      <c r="N30" s="77"/>
      <c r="O30" s="73">
        <f t="shared" si="2"/>
        <v>0</v>
      </c>
      <c r="P30" s="76"/>
      <c r="Q30" s="76"/>
      <c r="R30" s="77">
        <f t="shared" si="7"/>
        <v>0</v>
      </c>
      <c r="S30" s="76">
        <f t="shared" si="8"/>
        <v>0</v>
      </c>
      <c r="T30" s="76"/>
      <c r="U30" s="78"/>
      <c r="V30" s="76"/>
      <c r="W30" s="78"/>
      <c r="X30" s="76"/>
      <c r="Y30" s="78"/>
      <c r="Z30" s="73">
        <f t="shared" si="4"/>
        <v>0</v>
      </c>
      <c r="AA30" s="73">
        <f t="shared" si="5"/>
        <v>0</v>
      </c>
      <c r="AB30" s="76"/>
      <c r="AC30" s="77"/>
      <c r="AD30" s="76"/>
      <c r="AE30" s="77"/>
      <c r="AF30" s="76"/>
      <c r="AG30" s="77"/>
    </row>
    <row r="31" spans="1:40" s="17" customFormat="1" ht="61.5" hidden="1" customHeight="1" x14ac:dyDescent="0.25">
      <c r="A31" s="747"/>
      <c r="B31" s="795"/>
      <c r="C31" s="763"/>
      <c r="D31" s="90" t="s">
        <v>73</v>
      </c>
      <c r="E31" s="91" t="s">
        <v>41</v>
      </c>
      <c r="F31" s="69" t="s">
        <v>74</v>
      </c>
      <c r="G31" s="92">
        <v>3</v>
      </c>
      <c r="H31" s="79">
        <v>1232</v>
      </c>
      <c r="I31" s="80">
        <v>468</v>
      </c>
      <c r="J31" s="415">
        <v>0</v>
      </c>
      <c r="K31" s="418">
        <v>174798.17</v>
      </c>
      <c r="L31" s="75">
        <f t="shared" si="6"/>
        <v>0</v>
      </c>
      <c r="M31" s="76"/>
      <c r="N31" s="77"/>
      <c r="O31" s="73">
        <f t="shared" si="2"/>
        <v>0</v>
      </c>
      <c r="P31" s="76"/>
      <c r="Q31" s="76"/>
      <c r="R31" s="77">
        <f t="shared" si="7"/>
        <v>0</v>
      </c>
      <c r="S31" s="76">
        <f t="shared" si="8"/>
        <v>0</v>
      </c>
      <c r="T31" s="76"/>
      <c r="U31" s="78"/>
      <c r="V31" s="76"/>
      <c r="W31" s="78"/>
      <c r="X31" s="76"/>
      <c r="Y31" s="78"/>
      <c r="Z31" s="73">
        <f t="shared" si="4"/>
        <v>0</v>
      </c>
      <c r="AA31" s="73">
        <f t="shared" si="5"/>
        <v>0</v>
      </c>
      <c r="AB31" s="76"/>
      <c r="AC31" s="77"/>
      <c r="AD31" s="76"/>
      <c r="AE31" s="77"/>
      <c r="AF31" s="76"/>
      <c r="AG31" s="77"/>
    </row>
    <row r="32" spans="1:40" s="17" customFormat="1" ht="61.5" hidden="1" customHeight="1" x14ac:dyDescent="0.25">
      <c r="A32" s="747"/>
      <c r="B32" s="795"/>
      <c r="C32" s="763"/>
      <c r="D32" s="90" t="s">
        <v>75</v>
      </c>
      <c r="E32" s="91" t="s">
        <v>41</v>
      </c>
      <c r="F32" s="69" t="s">
        <v>72</v>
      </c>
      <c r="G32" s="92">
        <v>3</v>
      </c>
      <c r="H32" s="79">
        <v>1231</v>
      </c>
      <c r="I32" s="80">
        <v>469</v>
      </c>
      <c r="J32" s="415">
        <v>0</v>
      </c>
      <c r="K32" s="418">
        <v>174798.17</v>
      </c>
      <c r="L32" s="75">
        <f t="shared" si="6"/>
        <v>0</v>
      </c>
      <c r="M32" s="76"/>
      <c r="N32" s="77"/>
      <c r="O32" s="73">
        <f t="shared" si="2"/>
        <v>0</v>
      </c>
      <c r="P32" s="76"/>
      <c r="Q32" s="76"/>
      <c r="R32" s="77">
        <f t="shared" si="7"/>
        <v>0</v>
      </c>
      <c r="S32" s="76">
        <f t="shared" si="8"/>
        <v>0</v>
      </c>
      <c r="T32" s="76"/>
      <c r="U32" s="78"/>
      <c r="V32" s="76"/>
      <c r="W32" s="78"/>
      <c r="X32" s="76"/>
      <c r="Y32" s="78"/>
      <c r="Z32" s="73">
        <f t="shared" si="4"/>
        <v>0</v>
      </c>
      <c r="AA32" s="73">
        <f t="shared" si="5"/>
        <v>0</v>
      </c>
      <c r="AB32" s="76"/>
      <c r="AC32" s="77"/>
      <c r="AD32" s="76"/>
      <c r="AE32" s="77"/>
      <c r="AF32" s="76"/>
      <c r="AG32" s="77"/>
    </row>
    <row r="33" spans="1:40" s="17" customFormat="1" ht="61.5" hidden="1" customHeight="1" x14ac:dyDescent="0.25">
      <c r="A33" s="747"/>
      <c r="B33" s="795"/>
      <c r="C33" s="873"/>
      <c r="D33" s="90" t="s">
        <v>76</v>
      </c>
      <c r="E33" s="91" t="s">
        <v>41</v>
      </c>
      <c r="F33" s="414" t="s">
        <v>77</v>
      </c>
      <c r="G33" s="70">
        <v>3</v>
      </c>
      <c r="H33" s="79">
        <v>1230</v>
      </c>
      <c r="I33" s="80">
        <v>470</v>
      </c>
      <c r="J33" s="415">
        <v>0</v>
      </c>
      <c r="K33" s="418">
        <v>174798.17</v>
      </c>
      <c r="L33" s="75">
        <f t="shared" si="6"/>
        <v>0</v>
      </c>
      <c r="M33" s="76"/>
      <c r="N33" s="77"/>
      <c r="O33" s="73">
        <f t="shared" si="2"/>
        <v>0</v>
      </c>
      <c r="P33" s="76"/>
      <c r="Q33" s="76"/>
      <c r="R33" s="77">
        <f t="shared" si="7"/>
        <v>0</v>
      </c>
      <c r="S33" s="76">
        <f t="shared" si="8"/>
        <v>0</v>
      </c>
      <c r="T33" s="76"/>
      <c r="U33" s="78"/>
      <c r="V33" s="76"/>
      <c r="W33" s="78">
        <f>ROUND(V33*Q33,2)</f>
        <v>0</v>
      </c>
      <c r="X33" s="76"/>
      <c r="Y33" s="78">
        <f>ROUND(X33*S33,2)</f>
        <v>0</v>
      </c>
      <c r="Z33" s="73">
        <f t="shared" si="4"/>
        <v>0</v>
      </c>
      <c r="AA33" s="73">
        <f t="shared" si="5"/>
        <v>0</v>
      </c>
      <c r="AB33" s="76"/>
      <c r="AC33" s="77"/>
      <c r="AD33" s="76"/>
      <c r="AE33" s="77"/>
      <c r="AF33" s="76"/>
      <c r="AG33" s="77"/>
    </row>
    <row r="34" spans="1:40" s="17" customFormat="1" ht="61.5" hidden="1" customHeight="1" x14ac:dyDescent="0.25">
      <c r="A34" s="747"/>
      <c r="B34" s="795"/>
      <c r="C34" s="763"/>
      <c r="D34" s="90" t="s">
        <v>78</v>
      </c>
      <c r="E34" s="91" t="s">
        <v>41</v>
      </c>
      <c r="F34" s="69" t="s">
        <v>79</v>
      </c>
      <c r="G34" s="92">
        <v>3</v>
      </c>
      <c r="H34" s="79">
        <v>1229</v>
      </c>
      <c r="I34" s="80">
        <v>471</v>
      </c>
      <c r="J34" s="415">
        <v>0</v>
      </c>
      <c r="K34" s="418">
        <v>174798.17</v>
      </c>
      <c r="L34" s="75">
        <f t="shared" si="6"/>
        <v>0</v>
      </c>
      <c r="M34" s="76"/>
      <c r="N34" s="77"/>
      <c r="O34" s="73">
        <f t="shared" si="2"/>
        <v>0</v>
      </c>
      <c r="P34" s="76"/>
      <c r="Q34" s="76"/>
      <c r="R34" s="77">
        <f t="shared" si="7"/>
        <v>0</v>
      </c>
      <c r="S34" s="76">
        <f t="shared" si="8"/>
        <v>0</v>
      </c>
      <c r="T34" s="76"/>
      <c r="U34" s="78"/>
      <c r="V34" s="76"/>
      <c r="W34" s="78"/>
      <c r="X34" s="76"/>
      <c r="Y34" s="78"/>
      <c r="Z34" s="73">
        <f t="shared" si="4"/>
        <v>0</v>
      </c>
      <c r="AA34" s="73">
        <f t="shared" si="5"/>
        <v>0</v>
      </c>
      <c r="AB34" s="76"/>
      <c r="AC34" s="77"/>
      <c r="AD34" s="76"/>
      <c r="AE34" s="77"/>
      <c r="AF34" s="76"/>
      <c r="AG34" s="77"/>
    </row>
    <row r="35" spans="1:40" s="17" customFormat="1" ht="61.5" hidden="1" customHeight="1" x14ac:dyDescent="0.25">
      <c r="A35" s="747"/>
      <c r="B35" s="795"/>
      <c r="C35" s="763"/>
      <c r="D35" s="765" t="s">
        <v>80</v>
      </c>
      <c r="E35" s="768" t="s">
        <v>41</v>
      </c>
      <c r="F35" s="69" t="s">
        <v>81</v>
      </c>
      <c r="G35" s="92">
        <v>3</v>
      </c>
      <c r="H35" s="79">
        <v>1226</v>
      </c>
      <c r="I35" s="80">
        <v>472</v>
      </c>
      <c r="J35" s="415">
        <v>0</v>
      </c>
      <c r="K35" s="418">
        <v>174798.17</v>
      </c>
      <c r="L35" s="75">
        <f t="shared" si="6"/>
        <v>0</v>
      </c>
      <c r="M35" s="76"/>
      <c r="N35" s="77"/>
      <c r="O35" s="73">
        <f t="shared" si="2"/>
        <v>0</v>
      </c>
      <c r="P35" s="76"/>
      <c r="Q35" s="76"/>
      <c r="R35" s="77">
        <f t="shared" si="7"/>
        <v>0</v>
      </c>
      <c r="S35" s="76">
        <f t="shared" si="8"/>
        <v>0</v>
      </c>
      <c r="T35" s="76"/>
      <c r="U35" s="78"/>
      <c r="V35" s="76"/>
      <c r="W35" s="78"/>
      <c r="X35" s="76"/>
      <c r="Y35" s="78"/>
      <c r="Z35" s="73">
        <f t="shared" si="4"/>
        <v>0</v>
      </c>
      <c r="AA35" s="73">
        <f t="shared" si="5"/>
        <v>0</v>
      </c>
      <c r="AB35" s="76"/>
      <c r="AC35" s="77"/>
      <c r="AD35" s="76"/>
      <c r="AE35" s="77"/>
      <c r="AF35" s="76"/>
      <c r="AG35" s="77"/>
    </row>
    <row r="36" spans="1:40" s="17" customFormat="1" ht="61.5" hidden="1" customHeight="1" x14ac:dyDescent="0.25">
      <c r="A36" s="747"/>
      <c r="B36" s="795"/>
      <c r="C36" s="763"/>
      <c r="D36" s="766"/>
      <c r="E36" s="769"/>
      <c r="F36" s="69" t="s">
        <v>82</v>
      </c>
      <c r="G36" s="70">
        <v>3</v>
      </c>
      <c r="H36" s="79">
        <v>1228</v>
      </c>
      <c r="I36" s="80">
        <v>473</v>
      </c>
      <c r="J36" s="415">
        <v>0</v>
      </c>
      <c r="K36" s="418">
        <v>174798.17</v>
      </c>
      <c r="L36" s="75">
        <f t="shared" si="6"/>
        <v>0</v>
      </c>
      <c r="M36" s="76"/>
      <c r="N36" s="77"/>
      <c r="O36" s="73">
        <f t="shared" si="2"/>
        <v>0</v>
      </c>
      <c r="P36" s="76"/>
      <c r="Q36" s="76"/>
      <c r="R36" s="77">
        <f t="shared" si="7"/>
        <v>0</v>
      </c>
      <c r="S36" s="76">
        <f t="shared" si="8"/>
        <v>0</v>
      </c>
      <c r="T36" s="76"/>
      <c r="U36" s="78"/>
      <c r="V36" s="76"/>
      <c r="W36" s="78"/>
      <c r="X36" s="76"/>
      <c r="Y36" s="78"/>
      <c r="Z36" s="73">
        <f t="shared" si="4"/>
        <v>0</v>
      </c>
      <c r="AA36" s="73">
        <f t="shared" si="5"/>
        <v>0</v>
      </c>
      <c r="AB36" s="76"/>
      <c r="AC36" s="77"/>
      <c r="AD36" s="76"/>
      <c r="AE36" s="77"/>
      <c r="AF36" s="76"/>
      <c r="AG36" s="77"/>
    </row>
    <row r="37" spans="1:40" s="17" customFormat="1" ht="61.5" hidden="1" customHeight="1" x14ac:dyDescent="0.25">
      <c r="A37" s="747"/>
      <c r="B37" s="795"/>
      <c r="C37" s="763"/>
      <c r="D37" s="755"/>
      <c r="E37" s="756"/>
      <c r="F37" s="69" t="s">
        <v>83</v>
      </c>
      <c r="G37" s="70">
        <v>3</v>
      </c>
      <c r="H37" s="79">
        <v>1227</v>
      </c>
      <c r="I37" s="80">
        <v>474</v>
      </c>
      <c r="J37" s="415">
        <v>0</v>
      </c>
      <c r="K37" s="418">
        <v>174798.17</v>
      </c>
      <c r="L37" s="75">
        <f t="shared" si="6"/>
        <v>0</v>
      </c>
      <c r="M37" s="76"/>
      <c r="N37" s="77"/>
      <c r="O37" s="73">
        <f t="shared" si="2"/>
        <v>0</v>
      </c>
      <c r="P37" s="76"/>
      <c r="Q37" s="76"/>
      <c r="R37" s="77">
        <f t="shared" si="7"/>
        <v>0</v>
      </c>
      <c r="S37" s="76">
        <f t="shared" si="8"/>
        <v>0</v>
      </c>
      <c r="T37" s="76"/>
      <c r="U37" s="78"/>
      <c r="V37" s="76"/>
      <c r="W37" s="78"/>
      <c r="X37" s="76"/>
      <c r="Y37" s="78"/>
      <c r="Z37" s="73">
        <f t="shared" si="4"/>
        <v>0</v>
      </c>
      <c r="AA37" s="73">
        <f t="shared" si="5"/>
        <v>0</v>
      </c>
      <c r="AB37" s="76"/>
      <c r="AC37" s="77"/>
      <c r="AD37" s="76"/>
      <c r="AE37" s="77"/>
      <c r="AF37" s="76"/>
      <c r="AG37" s="77"/>
    </row>
    <row r="38" spans="1:40" s="17" customFormat="1" ht="61.5" hidden="1" customHeight="1" x14ac:dyDescent="0.25">
      <c r="A38" s="747"/>
      <c r="B38" s="795"/>
      <c r="C38" s="763"/>
      <c r="D38" s="765" t="s">
        <v>84</v>
      </c>
      <c r="E38" s="768" t="s">
        <v>41</v>
      </c>
      <c r="F38" s="69" t="s">
        <v>81</v>
      </c>
      <c r="G38" s="70">
        <v>3</v>
      </c>
      <c r="H38" s="79">
        <v>1226</v>
      </c>
      <c r="I38" s="80">
        <v>475</v>
      </c>
      <c r="J38" s="415">
        <v>0</v>
      </c>
      <c r="K38" s="418">
        <v>174798.17</v>
      </c>
      <c r="L38" s="75">
        <f t="shared" si="6"/>
        <v>0</v>
      </c>
      <c r="M38" s="76"/>
      <c r="N38" s="77"/>
      <c r="O38" s="73">
        <f t="shared" si="2"/>
        <v>0</v>
      </c>
      <c r="P38" s="76"/>
      <c r="Q38" s="76"/>
      <c r="R38" s="77">
        <f t="shared" si="7"/>
        <v>0</v>
      </c>
      <c r="S38" s="76">
        <f t="shared" si="8"/>
        <v>0</v>
      </c>
      <c r="T38" s="76"/>
      <c r="U38" s="78"/>
      <c r="V38" s="76"/>
      <c r="W38" s="78"/>
      <c r="X38" s="76"/>
      <c r="Y38" s="78"/>
      <c r="Z38" s="73">
        <f t="shared" si="4"/>
        <v>0</v>
      </c>
      <c r="AA38" s="73">
        <f t="shared" si="5"/>
        <v>0</v>
      </c>
      <c r="AB38" s="76"/>
      <c r="AC38" s="77"/>
      <c r="AD38" s="76"/>
      <c r="AE38" s="77"/>
      <c r="AF38" s="76"/>
      <c r="AG38" s="77"/>
    </row>
    <row r="39" spans="1:40" s="17" customFormat="1" ht="61.5" hidden="1" customHeight="1" x14ac:dyDescent="0.25">
      <c r="A39" s="748"/>
      <c r="B39" s="740"/>
      <c r="C39" s="742"/>
      <c r="D39" s="755"/>
      <c r="E39" s="756"/>
      <c r="F39" s="69" t="s">
        <v>85</v>
      </c>
      <c r="G39" s="70">
        <v>3</v>
      </c>
      <c r="H39" s="79">
        <v>1225</v>
      </c>
      <c r="I39" s="80">
        <v>476</v>
      </c>
      <c r="J39" s="415">
        <v>0</v>
      </c>
      <c r="K39" s="418">
        <v>174798.17</v>
      </c>
      <c r="L39" s="75">
        <f t="shared" si="6"/>
        <v>0</v>
      </c>
      <c r="M39" s="76"/>
      <c r="N39" s="77"/>
      <c r="O39" s="73">
        <f t="shared" si="2"/>
        <v>0</v>
      </c>
      <c r="P39" s="76"/>
      <c r="Q39" s="76"/>
      <c r="R39" s="77">
        <f t="shared" si="7"/>
        <v>0</v>
      </c>
      <c r="S39" s="76">
        <f t="shared" si="8"/>
        <v>0</v>
      </c>
      <c r="T39" s="76"/>
      <c r="U39" s="78"/>
      <c r="V39" s="76"/>
      <c r="W39" s="78"/>
      <c r="X39" s="76"/>
      <c r="Y39" s="78"/>
      <c r="Z39" s="73">
        <f t="shared" si="4"/>
        <v>0</v>
      </c>
      <c r="AA39" s="73">
        <f t="shared" si="5"/>
        <v>0</v>
      </c>
      <c r="AB39" s="76"/>
      <c r="AC39" s="77"/>
      <c r="AD39" s="76"/>
      <c r="AE39" s="77"/>
      <c r="AF39" s="76"/>
      <c r="AG39" s="77"/>
    </row>
    <row r="40" spans="1:40" s="17" customFormat="1" ht="61.5" hidden="1" customHeight="1" x14ac:dyDescent="0.25">
      <c r="A40" s="809" t="s">
        <v>86</v>
      </c>
      <c r="B40" s="739" t="s">
        <v>87</v>
      </c>
      <c r="C40" s="741" t="s">
        <v>88</v>
      </c>
      <c r="D40" s="765" t="s">
        <v>89</v>
      </c>
      <c r="E40" s="768" t="s">
        <v>41</v>
      </c>
      <c r="F40" s="69" t="s">
        <v>90</v>
      </c>
      <c r="G40" s="70">
        <v>4</v>
      </c>
      <c r="H40" s="71">
        <v>262</v>
      </c>
      <c r="I40" s="72">
        <v>477</v>
      </c>
      <c r="J40" s="415">
        <v>0</v>
      </c>
      <c r="K40" s="416">
        <v>187897.35</v>
      </c>
      <c r="L40" s="75">
        <f t="shared" si="6"/>
        <v>0</v>
      </c>
      <c r="M40" s="76"/>
      <c r="N40" s="77"/>
      <c r="O40" s="73">
        <f t="shared" si="2"/>
        <v>0</v>
      </c>
      <c r="P40" s="76"/>
      <c r="Q40" s="76"/>
      <c r="R40" s="77">
        <f t="shared" si="7"/>
        <v>0</v>
      </c>
      <c r="S40" s="76">
        <f t="shared" si="8"/>
        <v>0</v>
      </c>
      <c r="T40" s="76"/>
      <c r="U40" s="78"/>
      <c r="V40" s="76"/>
      <c r="W40" s="78"/>
      <c r="X40" s="76"/>
      <c r="Y40" s="78"/>
      <c r="Z40" s="73">
        <f t="shared" si="4"/>
        <v>0</v>
      </c>
      <c r="AA40" s="73">
        <f t="shared" si="5"/>
        <v>0</v>
      </c>
      <c r="AB40" s="76"/>
      <c r="AC40" s="77"/>
      <c r="AD40" s="76"/>
      <c r="AE40" s="77"/>
      <c r="AF40" s="76"/>
      <c r="AG40" s="77"/>
    </row>
    <row r="41" spans="1:40" s="17" customFormat="1" ht="61.5" hidden="1" customHeight="1" x14ac:dyDescent="0.25">
      <c r="A41" s="747"/>
      <c r="B41" s="795"/>
      <c r="C41" s="763"/>
      <c r="D41" s="766"/>
      <c r="E41" s="769"/>
      <c r="F41" s="69" t="s">
        <v>91</v>
      </c>
      <c r="G41" s="70">
        <v>4</v>
      </c>
      <c r="H41" s="79">
        <v>261</v>
      </c>
      <c r="I41" s="80">
        <v>478</v>
      </c>
      <c r="J41" s="415">
        <v>0</v>
      </c>
      <c r="K41" s="418">
        <v>187897.35</v>
      </c>
      <c r="L41" s="75">
        <f t="shared" si="6"/>
        <v>0</v>
      </c>
      <c r="M41" s="76"/>
      <c r="N41" s="77"/>
      <c r="O41" s="73">
        <f t="shared" si="2"/>
        <v>0</v>
      </c>
      <c r="P41" s="76"/>
      <c r="Q41" s="76"/>
      <c r="R41" s="77">
        <f t="shared" si="7"/>
        <v>0</v>
      </c>
      <c r="S41" s="76">
        <f t="shared" si="8"/>
        <v>0</v>
      </c>
      <c r="T41" s="76"/>
      <c r="U41" s="78"/>
      <c r="V41" s="76"/>
      <c r="W41" s="78"/>
      <c r="X41" s="76"/>
      <c r="Y41" s="78"/>
      <c r="Z41" s="73">
        <f t="shared" si="4"/>
        <v>0</v>
      </c>
      <c r="AA41" s="73">
        <f t="shared" si="5"/>
        <v>0</v>
      </c>
      <c r="AB41" s="76"/>
      <c r="AC41" s="77"/>
      <c r="AD41" s="76"/>
      <c r="AE41" s="77"/>
      <c r="AF41" s="76"/>
      <c r="AG41" s="77"/>
    </row>
    <row r="42" spans="1:40" s="17" customFormat="1" ht="61.5" hidden="1" customHeight="1" x14ac:dyDescent="0.25">
      <c r="A42" s="747"/>
      <c r="B42" s="795"/>
      <c r="C42" s="763"/>
      <c r="D42" s="766"/>
      <c r="E42" s="769"/>
      <c r="F42" s="94" t="s">
        <v>92</v>
      </c>
      <c r="G42" s="70">
        <v>4</v>
      </c>
      <c r="H42" s="79">
        <v>1312</v>
      </c>
      <c r="I42" s="80">
        <v>479</v>
      </c>
      <c r="J42" s="415">
        <v>0</v>
      </c>
      <c r="K42" s="418">
        <v>187897.35</v>
      </c>
      <c r="L42" s="75">
        <f t="shared" si="6"/>
        <v>0</v>
      </c>
      <c r="M42" s="76"/>
      <c r="N42" s="77"/>
      <c r="O42" s="73">
        <f t="shared" si="2"/>
        <v>0</v>
      </c>
      <c r="P42" s="76"/>
      <c r="Q42" s="76"/>
      <c r="R42" s="77">
        <f t="shared" si="7"/>
        <v>0</v>
      </c>
      <c r="S42" s="76">
        <f t="shared" si="8"/>
        <v>0</v>
      </c>
      <c r="T42" s="76"/>
      <c r="U42" s="78"/>
      <c r="V42" s="76"/>
      <c r="W42" s="78"/>
      <c r="X42" s="76"/>
      <c r="Y42" s="78"/>
      <c r="Z42" s="73">
        <f t="shared" si="4"/>
        <v>0</v>
      </c>
      <c r="AA42" s="73">
        <f t="shared" si="5"/>
        <v>0</v>
      </c>
      <c r="AB42" s="76"/>
      <c r="AC42" s="77"/>
      <c r="AD42" s="76"/>
      <c r="AE42" s="77"/>
      <c r="AF42" s="76"/>
      <c r="AG42" s="77"/>
    </row>
    <row r="43" spans="1:40" s="17" customFormat="1" ht="61.5" hidden="1" customHeight="1" x14ac:dyDescent="0.35">
      <c r="A43" s="747"/>
      <c r="B43" s="795"/>
      <c r="C43" s="763"/>
      <c r="D43" s="766"/>
      <c r="E43" s="769"/>
      <c r="F43" s="69" t="s">
        <v>93</v>
      </c>
      <c r="G43" s="70">
        <v>4</v>
      </c>
      <c r="H43" s="79">
        <v>1224</v>
      </c>
      <c r="I43" s="80">
        <v>481</v>
      </c>
      <c r="J43" s="415">
        <v>0</v>
      </c>
      <c r="K43" s="418">
        <v>187897.35</v>
      </c>
      <c r="L43" s="75">
        <f t="shared" si="6"/>
        <v>0</v>
      </c>
      <c r="M43" s="76"/>
      <c r="N43" s="77"/>
      <c r="O43" s="73">
        <f t="shared" si="2"/>
        <v>0</v>
      </c>
      <c r="P43" s="76"/>
      <c r="Q43" s="76"/>
      <c r="R43" s="77">
        <f t="shared" si="7"/>
        <v>0</v>
      </c>
      <c r="S43" s="76">
        <f t="shared" si="8"/>
        <v>0</v>
      </c>
      <c r="T43" s="76"/>
      <c r="U43" s="78"/>
      <c r="V43" s="76"/>
      <c r="W43" s="78"/>
      <c r="X43" s="76"/>
      <c r="Y43" s="78"/>
      <c r="Z43" s="73">
        <f t="shared" si="4"/>
        <v>0</v>
      </c>
      <c r="AA43" s="73">
        <f t="shared" si="5"/>
        <v>0</v>
      </c>
      <c r="AB43" s="76"/>
      <c r="AC43" s="77"/>
      <c r="AD43" s="76"/>
      <c r="AE43" s="77"/>
      <c r="AF43" s="76"/>
      <c r="AG43" s="77"/>
      <c r="AK43" s="565">
        <f>AB43-AD43-AE43-AF43-AG43</f>
        <v>0</v>
      </c>
      <c r="AL43" s="303">
        <f>ROUND(P43*K43,2)</f>
        <v>0</v>
      </c>
    </row>
    <row r="44" spans="1:40" s="17" customFormat="1" ht="61.5" hidden="1" customHeight="1" x14ac:dyDescent="0.25">
      <c r="A44" s="747"/>
      <c r="B44" s="795"/>
      <c r="C44" s="763"/>
      <c r="D44" s="766"/>
      <c r="E44" s="769"/>
      <c r="F44" s="69" t="s">
        <v>94</v>
      </c>
      <c r="G44" s="70">
        <v>4</v>
      </c>
      <c r="H44" s="79">
        <v>259</v>
      </c>
      <c r="I44" s="80">
        <v>482</v>
      </c>
      <c r="J44" s="415">
        <v>0</v>
      </c>
      <c r="K44" s="418">
        <v>187897.35</v>
      </c>
      <c r="L44" s="75">
        <f t="shared" si="6"/>
        <v>0</v>
      </c>
      <c r="M44" s="76"/>
      <c r="N44" s="77"/>
      <c r="O44" s="73">
        <f t="shared" si="2"/>
        <v>0</v>
      </c>
      <c r="P44" s="76"/>
      <c r="Q44" s="76"/>
      <c r="R44" s="77">
        <f t="shared" si="7"/>
        <v>0</v>
      </c>
      <c r="S44" s="76">
        <f t="shared" si="8"/>
        <v>0</v>
      </c>
      <c r="T44" s="76"/>
      <c r="U44" s="78"/>
      <c r="V44" s="76"/>
      <c r="W44" s="78"/>
      <c r="X44" s="76"/>
      <c r="Y44" s="78"/>
      <c r="Z44" s="73">
        <f t="shared" si="4"/>
        <v>0</v>
      </c>
      <c r="AA44" s="73">
        <f t="shared" si="5"/>
        <v>0</v>
      </c>
      <c r="AB44" s="76"/>
      <c r="AC44" s="77"/>
      <c r="AD44" s="76"/>
      <c r="AE44" s="77"/>
      <c r="AF44" s="76"/>
      <c r="AG44" s="77"/>
    </row>
    <row r="45" spans="1:40" s="17" customFormat="1" ht="61.5" hidden="1" customHeight="1" x14ac:dyDescent="0.25">
      <c r="A45" s="747"/>
      <c r="B45" s="795"/>
      <c r="C45" s="763"/>
      <c r="D45" s="766"/>
      <c r="E45" s="769"/>
      <c r="F45" s="95" t="s">
        <v>95</v>
      </c>
      <c r="G45" s="70">
        <v>4</v>
      </c>
      <c r="H45" s="79">
        <v>1311</v>
      </c>
      <c r="I45" s="80"/>
      <c r="J45" s="415">
        <v>0</v>
      </c>
      <c r="K45" s="418"/>
      <c r="L45" s="75"/>
      <c r="M45" s="76"/>
      <c r="N45" s="77"/>
      <c r="O45" s="73"/>
      <c r="P45" s="76"/>
      <c r="Q45" s="76"/>
      <c r="R45" s="77"/>
      <c r="S45" s="76"/>
      <c r="T45" s="76"/>
      <c r="U45" s="78"/>
      <c r="V45" s="76"/>
      <c r="W45" s="78"/>
      <c r="X45" s="76"/>
      <c r="Y45" s="78"/>
      <c r="Z45" s="73"/>
      <c r="AA45" s="73"/>
      <c r="AB45" s="76"/>
      <c r="AC45" s="77"/>
      <c r="AD45" s="76"/>
      <c r="AE45" s="77"/>
      <c r="AF45" s="76"/>
      <c r="AG45" s="77"/>
    </row>
    <row r="46" spans="1:40" s="17" customFormat="1" ht="101.25" hidden="1" x14ac:dyDescent="0.25">
      <c r="A46" s="747"/>
      <c r="B46" s="795"/>
      <c r="C46" s="763"/>
      <c r="D46" s="766"/>
      <c r="E46" s="769"/>
      <c r="F46" s="95" t="s">
        <v>96</v>
      </c>
      <c r="G46" s="70">
        <v>4</v>
      </c>
      <c r="H46" s="79">
        <v>1335</v>
      </c>
      <c r="I46" s="80"/>
      <c r="J46" s="415">
        <v>0</v>
      </c>
      <c r="K46" s="418"/>
      <c r="L46" s="75"/>
      <c r="M46" s="76"/>
      <c r="N46" s="77"/>
      <c r="O46" s="73"/>
      <c r="P46" s="76"/>
      <c r="Q46" s="76"/>
      <c r="R46" s="77"/>
      <c r="S46" s="76"/>
      <c r="T46" s="76"/>
      <c r="U46" s="78"/>
      <c r="V46" s="76"/>
      <c r="W46" s="78"/>
      <c r="X46" s="76"/>
      <c r="Y46" s="78"/>
      <c r="Z46" s="73"/>
      <c r="AA46" s="73"/>
      <c r="AB46" s="76"/>
      <c r="AC46" s="77"/>
      <c r="AD46" s="76"/>
      <c r="AE46" s="77"/>
      <c r="AF46" s="76"/>
      <c r="AG46" s="77"/>
    </row>
    <row r="47" spans="1:40" s="17" customFormat="1" ht="34.5" hidden="1" customHeight="1" x14ac:dyDescent="0.35">
      <c r="A47" s="747"/>
      <c r="B47" s="795"/>
      <c r="C47" s="763"/>
      <c r="D47" s="766"/>
      <c r="E47" s="769"/>
      <c r="F47" s="69"/>
      <c r="G47" s="70"/>
      <c r="H47" s="79"/>
      <c r="I47" s="80"/>
      <c r="J47" s="415">
        <v>0</v>
      </c>
      <c r="K47" s="418"/>
      <c r="L47" s="75"/>
      <c r="M47" s="76"/>
      <c r="N47" s="77"/>
      <c r="O47" s="73"/>
      <c r="P47" s="76"/>
      <c r="Q47" s="76"/>
      <c r="R47" s="77"/>
      <c r="S47" s="76"/>
      <c r="T47" s="76"/>
      <c r="U47" s="78"/>
      <c r="V47" s="76"/>
      <c r="W47" s="78"/>
      <c r="X47" s="76"/>
      <c r="Y47" s="78"/>
      <c r="Z47" s="73"/>
      <c r="AA47" s="73"/>
      <c r="AB47" s="76"/>
      <c r="AC47" s="77"/>
      <c r="AD47" s="76"/>
      <c r="AE47" s="77"/>
      <c r="AF47" s="76"/>
      <c r="AG47" s="77"/>
      <c r="AK47" s="565">
        <f>AB47-AD47-AE47-AF47-AG47</f>
        <v>0</v>
      </c>
      <c r="AL47" s="564">
        <f>AL52+AL57</f>
        <v>0</v>
      </c>
      <c r="AN47" s="564">
        <f>AN52+AN57</f>
        <v>0</v>
      </c>
    </row>
    <row r="48" spans="1:40" s="17" customFormat="1" ht="195" hidden="1" customHeight="1" x14ac:dyDescent="0.25">
      <c r="A48" s="748"/>
      <c r="B48" s="740"/>
      <c r="C48" s="742"/>
      <c r="D48" s="755"/>
      <c r="E48" s="756"/>
      <c r="F48" s="69" t="s">
        <v>97</v>
      </c>
      <c r="G48" s="70">
        <v>4</v>
      </c>
      <c r="H48" s="71">
        <v>1043</v>
      </c>
      <c r="I48" s="72">
        <v>485</v>
      </c>
      <c r="J48" s="415">
        <v>0</v>
      </c>
      <c r="K48" s="418">
        <v>187897.35</v>
      </c>
      <c r="L48" s="75">
        <f t="shared" si="6"/>
        <v>0</v>
      </c>
      <c r="M48" s="76"/>
      <c r="N48" s="77"/>
      <c r="O48" s="73">
        <f t="shared" si="2"/>
        <v>0</v>
      </c>
      <c r="P48" s="76"/>
      <c r="Q48" s="76"/>
      <c r="R48" s="77">
        <f t="shared" si="7"/>
        <v>0</v>
      </c>
      <c r="S48" s="76">
        <f t="shared" si="8"/>
        <v>0</v>
      </c>
      <c r="T48" s="76"/>
      <c r="U48" s="78"/>
      <c r="V48" s="76"/>
      <c r="W48" s="78"/>
      <c r="X48" s="76"/>
      <c r="Y48" s="78"/>
      <c r="Z48" s="73">
        <f t="shared" si="4"/>
        <v>0</v>
      </c>
      <c r="AA48" s="73">
        <f t="shared" si="5"/>
        <v>0</v>
      </c>
      <c r="AB48" s="76"/>
      <c r="AC48" s="77"/>
      <c r="AD48" s="76"/>
      <c r="AE48" s="77"/>
      <c r="AF48" s="76"/>
      <c r="AG48" s="77"/>
    </row>
    <row r="49" spans="1:40" s="17" customFormat="1" ht="26.25" hidden="1" x14ac:dyDescent="0.25">
      <c r="A49" s="96" t="s">
        <v>98</v>
      </c>
      <c r="B49" s="97"/>
      <c r="C49" s="98"/>
      <c r="D49" s="98"/>
      <c r="E49" s="98"/>
      <c r="F49" s="99"/>
      <c r="G49" s="100"/>
      <c r="H49" s="101"/>
      <c r="I49" s="102"/>
      <c r="J49" s="425"/>
      <c r="K49" s="426"/>
      <c r="L49" s="105"/>
      <c r="M49" s="106"/>
      <c r="N49" s="107"/>
      <c r="O49" s="106"/>
      <c r="P49" s="106"/>
      <c r="Q49" s="106"/>
      <c r="R49" s="107">
        <f t="shared" si="7"/>
        <v>0</v>
      </c>
      <c r="S49" s="106"/>
      <c r="T49" s="106"/>
      <c r="U49" s="106"/>
      <c r="V49" s="106"/>
      <c r="W49" s="106"/>
      <c r="X49" s="106"/>
      <c r="Y49" s="106"/>
      <c r="Z49" s="108"/>
      <c r="AA49" s="108"/>
      <c r="AB49" s="106"/>
      <c r="AC49" s="107"/>
      <c r="AD49" s="106"/>
      <c r="AE49" s="107"/>
      <c r="AF49" s="106"/>
      <c r="AG49" s="107"/>
    </row>
    <row r="50" spans="1:40" ht="35.25" customHeight="1" x14ac:dyDescent="0.25">
      <c r="A50" s="591" t="s">
        <v>99</v>
      </c>
      <c r="B50" s="592"/>
      <c r="C50" s="667"/>
      <c r="D50" s="593"/>
      <c r="E50" s="593"/>
      <c r="F50" s="668"/>
      <c r="G50" s="708"/>
      <c r="H50" s="55"/>
      <c r="I50" s="709"/>
      <c r="J50" s="460">
        <v>1</v>
      </c>
      <c r="K50" s="412"/>
      <c r="L50" s="597">
        <f>SUM(L51:L60)</f>
        <v>133774.31</v>
      </c>
      <c r="M50" s="275">
        <f t="shared" ref="M50:AG50" si="9">SUM(M51:M60)</f>
        <v>1</v>
      </c>
      <c r="N50" s="119">
        <f t="shared" si="9"/>
        <v>0</v>
      </c>
      <c r="O50" s="120">
        <f t="shared" si="9"/>
        <v>1</v>
      </c>
      <c r="P50" s="118">
        <f t="shared" si="9"/>
        <v>0</v>
      </c>
      <c r="Q50" s="118">
        <f t="shared" si="9"/>
        <v>0</v>
      </c>
      <c r="R50" s="121">
        <f t="shared" si="7"/>
        <v>0</v>
      </c>
      <c r="S50" s="118">
        <f t="shared" si="9"/>
        <v>-1</v>
      </c>
      <c r="T50" s="118">
        <f t="shared" si="9"/>
        <v>0</v>
      </c>
      <c r="U50" s="122">
        <f t="shared" si="9"/>
        <v>0</v>
      </c>
      <c r="V50" s="118">
        <f t="shared" si="9"/>
        <v>0</v>
      </c>
      <c r="W50" s="122">
        <f t="shared" si="9"/>
        <v>0</v>
      </c>
      <c r="X50" s="118">
        <f t="shared" si="9"/>
        <v>0</v>
      </c>
      <c r="Y50" s="122">
        <f t="shared" si="9"/>
        <v>0</v>
      </c>
      <c r="Z50" s="123">
        <f>SUM(Z51:Z60)</f>
        <v>-1</v>
      </c>
      <c r="AA50" s="123">
        <f t="shared" si="9"/>
        <v>-1</v>
      </c>
      <c r="AB50" s="148">
        <f t="shared" si="9"/>
        <v>0</v>
      </c>
      <c r="AC50" s="125">
        <f t="shared" si="9"/>
        <v>0</v>
      </c>
      <c r="AD50" s="126">
        <f t="shared" si="9"/>
        <v>0</v>
      </c>
      <c r="AE50" s="126">
        <f t="shared" si="9"/>
        <v>0</v>
      </c>
      <c r="AF50" s="126">
        <f t="shared" si="9"/>
        <v>0</v>
      </c>
      <c r="AG50" s="126">
        <f t="shared" si="9"/>
        <v>0</v>
      </c>
      <c r="AL50" s="586"/>
    </row>
    <row r="51" spans="1:40" s="17" customFormat="1" ht="370.5" hidden="1" x14ac:dyDescent="0.25">
      <c r="A51" s="809" t="s">
        <v>100</v>
      </c>
      <c r="B51" s="739" t="s">
        <v>101</v>
      </c>
      <c r="C51" s="128" t="s">
        <v>102</v>
      </c>
      <c r="D51" s="90" t="s">
        <v>103</v>
      </c>
      <c r="E51" s="91" t="s">
        <v>104</v>
      </c>
      <c r="F51" s="129" t="s">
        <v>105</v>
      </c>
      <c r="G51" s="70">
        <v>5</v>
      </c>
      <c r="H51" s="71">
        <v>258</v>
      </c>
      <c r="I51" s="72">
        <v>523</v>
      </c>
      <c r="J51" s="415">
        <v>0</v>
      </c>
      <c r="K51" s="416">
        <v>133774.31</v>
      </c>
      <c r="L51" s="75">
        <f t="shared" ref="L51:L60" si="10">ROUND(J51*$K51,2)</f>
        <v>0</v>
      </c>
      <c r="M51" s="76"/>
      <c r="N51" s="77"/>
      <c r="O51" s="73">
        <f t="shared" ref="O51:O58" si="11">ROUND(J51/12*AH$5,0)</f>
        <v>0</v>
      </c>
      <c r="P51" s="76"/>
      <c r="Q51" s="76"/>
      <c r="R51" s="77">
        <f t="shared" si="7"/>
        <v>0</v>
      </c>
      <c r="S51" s="76">
        <f t="shared" ref="S51:S60" si="12">J51-P51</f>
        <v>0</v>
      </c>
      <c r="T51" s="76"/>
      <c r="U51" s="78"/>
      <c r="V51" s="76"/>
      <c r="W51" s="78"/>
      <c r="X51" s="76"/>
      <c r="Y51" s="78"/>
      <c r="Z51" s="73">
        <f t="shared" ref="Z51:Z60" si="13">P51-O51</f>
        <v>0</v>
      </c>
      <c r="AA51" s="73">
        <f t="shared" ref="AA51:AA60" si="14">P51-J51</f>
        <v>0</v>
      </c>
      <c r="AB51" s="76"/>
      <c r="AC51" s="77"/>
      <c r="AD51" s="76"/>
      <c r="AE51" s="77"/>
      <c r="AF51" s="76"/>
      <c r="AG51" s="77"/>
    </row>
    <row r="52" spans="1:40" s="17" customFormat="1" ht="70.5" hidden="1" customHeight="1" x14ac:dyDescent="0.35">
      <c r="A52" s="747"/>
      <c r="B52" s="740"/>
      <c r="C52" s="128" t="s">
        <v>106</v>
      </c>
      <c r="D52" s="90" t="s">
        <v>107</v>
      </c>
      <c r="E52" s="91" t="s">
        <v>104</v>
      </c>
      <c r="F52" s="129" t="s">
        <v>108</v>
      </c>
      <c r="G52" s="70">
        <v>5</v>
      </c>
      <c r="H52" s="71">
        <v>258</v>
      </c>
      <c r="I52" s="72">
        <v>524</v>
      </c>
      <c r="J52" s="415">
        <v>0</v>
      </c>
      <c r="K52" s="418">
        <v>133774.31</v>
      </c>
      <c r="L52" s="75">
        <f t="shared" si="10"/>
        <v>0</v>
      </c>
      <c r="M52" s="76"/>
      <c r="N52" s="77"/>
      <c r="O52" s="73">
        <f t="shared" si="11"/>
        <v>0</v>
      </c>
      <c r="P52" s="76"/>
      <c r="Q52" s="76"/>
      <c r="R52" s="77">
        <f t="shared" si="7"/>
        <v>0</v>
      </c>
      <c r="S52" s="76">
        <f t="shared" si="12"/>
        <v>0</v>
      </c>
      <c r="T52" s="76"/>
      <c r="U52" s="78"/>
      <c r="V52" s="76"/>
      <c r="W52" s="78"/>
      <c r="X52" s="76"/>
      <c r="Y52" s="78"/>
      <c r="Z52" s="73">
        <f t="shared" si="13"/>
        <v>0</v>
      </c>
      <c r="AA52" s="73">
        <f t="shared" si="14"/>
        <v>0</v>
      </c>
      <c r="AB52" s="76"/>
      <c r="AC52" s="77"/>
      <c r="AD52" s="76"/>
      <c r="AE52" s="77"/>
      <c r="AF52" s="76"/>
      <c r="AG52" s="77"/>
      <c r="AK52" s="565">
        <f>AB52-AD52-AE52-AF52-AG52</f>
        <v>0</v>
      </c>
      <c r="AL52" s="303">
        <f>ROUND(P52*K52,2)</f>
        <v>0</v>
      </c>
      <c r="AN52" s="303">
        <f>ROUND(O52*K52,2)</f>
        <v>0</v>
      </c>
    </row>
    <row r="53" spans="1:40" s="17" customFormat="1" ht="204.75" hidden="1" x14ac:dyDescent="0.25">
      <c r="A53" s="747"/>
      <c r="B53" s="963" t="s">
        <v>109</v>
      </c>
      <c r="C53" s="869" t="s">
        <v>110</v>
      </c>
      <c r="D53" s="765" t="s">
        <v>111</v>
      </c>
      <c r="E53" s="768" t="s">
        <v>41</v>
      </c>
      <c r="F53" s="414" t="s">
        <v>112</v>
      </c>
      <c r="G53" s="70">
        <v>6</v>
      </c>
      <c r="H53" s="71">
        <v>256</v>
      </c>
      <c r="I53" s="72">
        <v>30</v>
      </c>
      <c r="J53" s="415">
        <v>0</v>
      </c>
      <c r="K53" s="418">
        <v>133774.31</v>
      </c>
      <c r="L53" s="75">
        <f t="shared" si="10"/>
        <v>0</v>
      </c>
      <c r="M53" s="76"/>
      <c r="N53" s="77"/>
      <c r="O53" s="73">
        <f t="shared" si="11"/>
        <v>0</v>
      </c>
      <c r="P53" s="76"/>
      <c r="Q53" s="76"/>
      <c r="R53" s="77">
        <f t="shared" si="7"/>
        <v>0</v>
      </c>
      <c r="S53" s="76">
        <f t="shared" si="12"/>
        <v>0</v>
      </c>
      <c r="T53" s="76"/>
      <c r="U53" s="78"/>
      <c r="V53" s="76"/>
      <c r="W53" s="78"/>
      <c r="X53" s="76"/>
      <c r="Y53" s="78"/>
      <c r="Z53" s="73">
        <f t="shared" si="13"/>
        <v>0</v>
      </c>
      <c r="AA53" s="73">
        <f t="shared" si="14"/>
        <v>0</v>
      </c>
      <c r="AB53" s="76"/>
      <c r="AC53" s="77"/>
      <c r="AD53" s="76"/>
      <c r="AE53" s="77"/>
      <c r="AF53" s="76"/>
      <c r="AG53" s="77"/>
    </row>
    <row r="54" spans="1:40" s="17" customFormat="1" ht="312" hidden="1" x14ac:dyDescent="0.25">
      <c r="A54" s="747"/>
      <c r="B54" s="964"/>
      <c r="C54" s="763"/>
      <c r="D54" s="766"/>
      <c r="E54" s="769"/>
      <c r="F54" s="129" t="s">
        <v>113</v>
      </c>
      <c r="G54" s="70">
        <v>6</v>
      </c>
      <c r="H54" s="71">
        <v>255</v>
      </c>
      <c r="I54" s="72">
        <v>31</v>
      </c>
      <c r="J54" s="415">
        <v>0</v>
      </c>
      <c r="K54" s="418">
        <v>133774.31</v>
      </c>
      <c r="L54" s="75">
        <f t="shared" si="10"/>
        <v>0</v>
      </c>
      <c r="M54" s="76"/>
      <c r="N54" s="77"/>
      <c r="O54" s="73">
        <f t="shared" si="11"/>
        <v>0</v>
      </c>
      <c r="P54" s="76"/>
      <c r="Q54" s="76"/>
      <c r="R54" s="77">
        <f t="shared" si="7"/>
        <v>0</v>
      </c>
      <c r="S54" s="76">
        <f t="shared" si="12"/>
        <v>0</v>
      </c>
      <c r="T54" s="76"/>
      <c r="U54" s="78"/>
      <c r="V54" s="76"/>
      <c r="W54" s="78"/>
      <c r="X54" s="76"/>
      <c r="Y54" s="78"/>
      <c r="Z54" s="73">
        <f t="shared" si="13"/>
        <v>0</v>
      </c>
      <c r="AA54" s="73">
        <f t="shared" si="14"/>
        <v>0</v>
      </c>
      <c r="AB54" s="76"/>
      <c r="AC54" s="77"/>
      <c r="AD54" s="76"/>
      <c r="AE54" s="77"/>
      <c r="AF54" s="76"/>
      <c r="AG54" s="77"/>
    </row>
    <row r="55" spans="1:40" ht="112.5" customHeight="1" x14ac:dyDescent="0.25">
      <c r="A55" s="746"/>
      <c r="B55" s="967"/>
      <c r="C55" s="763"/>
      <c r="D55" s="767"/>
      <c r="E55" s="763"/>
      <c r="F55" s="635" t="s">
        <v>114</v>
      </c>
      <c r="G55" s="590">
        <v>6</v>
      </c>
      <c r="H55" s="267">
        <v>254</v>
      </c>
      <c r="I55" s="268">
        <v>32</v>
      </c>
      <c r="J55" s="415">
        <v>1</v>
      </c>
      <c r="K55" s="491">
        <v>133774.31</v>
      </c>
      <c r="L55" s="75">
        <f t="shared" si="10"/>
        <v>133774.31</v>
      </c>
      <c r="M55" s="153">
        <v>1</v>
      </c>
      <c r="N55" s="77"/>
      <c r="O55" s="73">
        <f>ROUND(J55/12*AH$5,0)+1</f>
        <v>1</v>
      </c>
      <c r="P55" s="76"/>
      <c r="Q55" s="76"/>
      <c r="R55" s="77">
        <f t="shared" si="7"/>
        <v>0</v>
      </c>
      <c r="S55" s="73">
        <f>P55-M55</f>
        <v>-1</v>
      </c>
      <c r="T55" s="76"/>
      <c r="U55" s="78"/>
      <c r="V55" s="76"/>
      <c r="W55" s="78"/>
      <c r="X55" s="76"/>
      <c r="Y55" s="78"/>
      <c r="Z55" s="73">
        <f t="shared" si="13"/>
        <v>-1</v>
      </c>
      <c r="AA55" s="73">
        <f t="shared" si="14"/>
        <v>-1</v>
      </c>
      <c r="AB55" s="76"/>
      <c r="AC55" s="77">
        <f>ROUND(AB55*$K55,2)</f>
        <v>0</v>
      </c>
      <c r="AD55" s="76"/>
      <c r="AE55" s="77"/>
      <c r="AF55" s="76"/>
      <c r="AG55" s="77"/>
      <c r="AL55" s="586"/>
    </row>
    <row r="56" spans="1:40" s="17" customFormat="1" ht="234" hidden="1" x14ac:dyDescent="0.25">
      <c r="A56" s="747"/>
      <c r="B56" s="964"/>
      <c r="C56" s="763"/>
      <c r="D56" s="766"/>
      <c r="E56" s="769"/>
      <c r="F56" s="129" t="s">
        <v>115</v>
      </c>
      <c r="G56" s="70">
        <v>6</v>
      </c>
      <c r="H56" s="71">
        <v>253</v>
      </c>
      <c r="I56" s="72">
        <v>33</v>
      </c>
      <c r="J56" s="415">
        <v>0</v>
      </c>
      <c r="K56" s="418">
        <v>133774.31</v>
      </c>
      <c r="L56" s="75">
        <f t="shared" si="10"/>
        <v>0</v>
      </c>
      <c r="M56" s="76"/>
      <c r="N56" s="77"/>
      <c r="O56" s="73">
        <f t="shared" si="11"/>
        <v>0</v>
      </c>
      <c r="P56" s="76"/>
      <c r="Q56" s="76"/>
      <c r="R56" s="77">
        <f t="shared" si="7"/>
        <v>0</v>
      </c>
      <c r="S56" s="76">
        <f t="shared" si="12"/>
        <v>0</v>
      </c>
      <c r="T56" s="76"/>
      <c r="U56" s="78"/>
      <c r="V56" s="76"/>
      <c r="W56" s="78"/>
      <c r="X56" s="76"/>
      <c r="Y56" s="78"/>
      <c r="Z56" s="73">
        <f t="shared" si="13"/>
        <v>0</v>
      </c>
      <c r="AA56" s="73">
        <f t="shared" si="14"/>
        <v>0</v>
      </c>
      <c r="AB56" s="76"/>
      <c r="AC56" s="77"/>
      <c r="AD56" s="76"/>
      <c r="AE56" s="77"/>
      <c r="AF56" s="76"/>
      <c r="AG56" s="77"/>
    </row>
    <row r="57" spans="1:40" s="17" customFormat="1" ht="69.75" hidden="1" customHeight="1" x14ac:dyDescent="0.35">
      <c r="A57" s="747"/>
      <c r="B57" s="964"/>
      <c r="C57" s="742"/>
      <c r="D57" s="755"/>
      <c r="E57" s="756"/>
      <c r="F57" s="129" t="s">
        <v>116</v>
      </c>
      <c r="G57" s="70">
        <v>6</v>
      </c>
      <c r="H57" s="71">
        <v>252</v>
      </c>
      <c r="I57" s="72">
        <v>34</v>
      </c>
      <c r="J57" s="415">
        <v>0</v>
      </c>
      <c r="K57" s="418">
        <v>133774.31</v>
      </c>
      <c r="L57" s="75">
        <f t="shared" si="10"/>
        <v>0</v>
      </c>
      <c r="M57" s="76"/>
      <c r="N57" s="77"/>
      <c r="O57" s="73">
        <f t="shared" si="11"/>
        <v>0</v>
      </c>
      <c r="P57" s="76"/>
      <c r="Q57" s="76"/>
      <c r="R57" s="77">
        <f t="shared" si="7"/>
        <v>0</v>
      </c>
      <c r="S57" s="76">
        <f t="shared" si="12"/>
        <v>0</v>
      </c>
      <c r="T57" s="76"/>
      <c r="U57" s="78"/>
      <c r="V57" s="76"/>
      <c r="W57" s="78"/>
      <c r="X57" s="76"/>
      <c r="Y57" s="78"/>
      <c r="Z57" s="73">
        <f t="shared" si="13"/>
        <v>0</v>
      </c>
      <c r="AA57" s="73">
        <f t="shared" si="14"/>
        <v>0</v>
      </c>
      <c r="AB57" s="76"/>
      <c r="AC57" s="77"/>
      <c r="AD57" s="76"/>
      <c r="AE57" s="77"/>
      <c r="AF57" s="76"/>
      <c r="AG57" s="77"/>
      <c r="AK57" s="565">
        <f>AB57-AD57-AE57-AF57-AG57</f>
        <v>0</v>
      </c>
      <c r="AL57" s="303">
        <f>ROUND(P57*K57,2)</f>
        <v>0</v>
      </c>
      <c r="AN57" s="303">
        <f>ROUND(O57*K57,2)</f>
        <v>0</v>
      </c>
    </row>
    <row r="58" spans="1:40" s="17" customFormat="1" ht="331.5" hidden="1" x14ac:dyDescent="0.25">
      <c r="A58" s="747"/>
      <c r="B58" s="964"/>
      <c r="C58" s="128" t="s">
        <v>117</v>
      </c>
      <c r="D58" s="90" t="s">
        <v>118</v>
      </c>
      <c r="E58" s="91" t="s">
        <v>41</v>
      </c>
      <c r="F58" s="129" t="s">
        <v>119</v>
      </c>
      <c r="G58" s="70">
        <v>6</v>
      </c>
      <c r="H58" s="71">
        <v>251</v>
      </c>
      <c r="I58" s="72">
        <v>35</v>
      </c>
      <c r="J58" s="415">
        <v>0</v>
      </c>
      <c r="K58" s="418">
        <v>133774.31</v>
      </c>
      <c r="L58" s="75">
        <f t="shared" si="10"/>
        <v>0</v>
      </c>
      <c r="M58" s="76"/>
      <c r="N58" s="77"/>
      <c r="O58" s="73">
        <f t="shared" si="11"/>
        <v>0</v>
      </c>
      <c r="P58" s="76"/>
      <c r="Q58" s="76"/>
      <c r="R58" s="77">
        <f t="shared" si="7"/>
        <v>0</v>
      </c>
      <c r="S58" s="76">
        <f t="shared" si="12"/>
        <v>0</v>
      </c>
      <c r="T58" s="76"/>
      <c r="U58" s="78"/>
      <c r="V58" s="76"/>
      <c r="W58" s="78"/>
      <c r="X58" s="76"/>
      <c r="Y58" s="78"/>
      <c r="Z58" s="73">
        <f t="shared" si="13"/>
        <v>0</v>
      </c>
      <c r="AA58" s="73">
        <f t="shared" si="14"/>
        <v>0</v>
      </c>
      <c r="AB58" s="76"/>
      <c r="AC58" s="77"/>
      <c r="AD58" s="76"/>
      <c r="AE58" s="77"/>
      <c r="AF58" s="76"/>
      <c r="AG58" s="77"/>
    </row>
    <row r="59" spans="1:40" s="17" customFormat="1" ht="175.5" hidden="1" x14ac:dyDescent="0.25">
      <c r="A59" s="748"/>
      <c r="B59" s="968"/>
      <c r="C59" s="128" t="s">
        <v>120</v>
      </c>
      <c r="D59" s="90" t="s">
        <v>121</v>
      </c>
      <c r="E59" s="91" t="s">
        <v>41</v>
      </c>
      <c r="F59" s="324" t="s">
        <v>122</v>
      </c>
      <c r="G59" s="70">
        <v>6</v>
      </c>
      <c r="H59" s="71">
        <v>250</v>
      </c>
      <c r="I59" s="72">
        <v>36</v>
      </c>
      <c r="J59" s="415">
        <v>0</v>
      </c>
      <c r="K59" s="418">
        <v>133774.31</v>
      </c>
      <c r="L59" s="75">
        <f t="shared" si="10"/>
        <v>0</v>
      </c>
      <c r="M59" s="76"/>
      <c r="N59" s="77"/>
      <c r="O59" s="154">
        <f>ROUND(J59/12*AH$5,0)</f>
        <v>0</v>
      </c>
      <c r="P59" s="76"/>
      <c r="Q59" s="76"/>
      <c r="R59" s="77">
        <f t="shared" si="7"/>
        <v>0</v>
      </c>
      <c r="S59" s="76">
        <f>J59-P59</f>
        <v>0</v>
      </c>
      <c r="T59" s="76"/>
      <c r="U59" s="77"/>
      <c r="V59" s="76"/>
      <c r="W59" s="77"/>
      <c r="X59" s="76"/>
      <c r="Y59" s="77"/>
      <c r="Z59" s="73">
        <f t="shared" si="13"/>
        <v>0</v>
      </c>
      <c r="AA59" s="73">
        <f t="shared" si="14"/>
        <v>0</v>
      </c>
      <c r="AB59" s="76"/>
      <c r="AC59" s="77"/>
      <c r="AD59" s="76"/>
      <c r="AE59" s="73"/>
      <c r="AF59" s="73"/>
      <c r="AG59" s="73"/>
    </row>
    <row r="60" spans="1:40" s="17" customFormat="1" ht="375" hidden="1" x14ac:dyDescent="0.25">
      <c r="A60" s="131" t="s">
        <v>123</v>
      </c>
      <c r="B60" s="69" t="s">
        <v>124</v>
      </c>
      <c r="C60" s="128" t="s">
        <v>125</v>
      </c>
      <c r="D60" s="90" t="s">
        <v>126</v>
      </c>
      <c r="E60" s="91" t="s">
        <v>41</v>
      </c>
      <c r="F60" s="324" t="s">
        <v>127</v>
      </c>
      <c r="G60" s="70">
        <v>7</v>
      </c>
      <c r="H60" s="71">
        <v>1223</v>
      </c>
      <c r="I60" s="72">
        <v>525</v>
      </c>
      <c r="J60" s="415">
        <v>0</v>
      </c>
      <c r="K60" s="416">
        <v>202576.42</v>
      </c>
      <c r="L60" s="75">
        <f t="shared" si="10"/>
        <v>0</v>
      </c>
      <c r="M60" s="76"/>
      <c r="N60" s="77"/>
      <c r="O60" s="154">
        <f>ROUND(J60/12*AH$5,0)</f>
        <v>0</v>
      </c>
      <c r="P60" s="76"/>
      <c r="Q60" s="76"/>
      <c r="R60" s="77">
        <f t="shared" si="7"/>
        <v>0</v>
      </c>
      <c r="S60" s="76">
        <f t="shared" si="12"/>
        <v>0</v>
      </c>
      <c r="T60" s="76"/>
      <c r="U60" s="77">
        <f>ROUND(T60*$K60,2)</f>
        <v>0</v>
      </c>
      <c r="V60" s="76"/>
      <c r="W60" s="78"/>
      <c r="X60" s="76"/>
      <c r="Y60" s="78"/>
      <c r="Z60" s="73">
        <f t="shared" si="13"/>
        <v>0</v>
      </c>
      <c r="AA60" s="73">
        <f t="shared" si="14"/>
        <v>0</v>
      </c>
      <c r="AB60" s="76"/>
      <c r="AC60" s="77"/>
      <c r="AD60" s="76"/>
      <c r="AE60" s="77"/>
      <c r="AF60" s="76"/>
      <c r="AG60" s="77"/>
    </row>
    <row r="61" spans="1:40" s="17" customFormat="1" ht="25.5" hidden="1" x14ac:dyDescent="0.25">
      <c r="A61" s="96" t="s">
        <v>128</v>
      </c>
      <c r="B61" s="132"/>
      <c r="C61" s="133"/>
      <c r="D61" s="133"/>
      <c r="E61" s="133"/>
      <c r="F61" s="134"/>
      <c r="G61" s="96"/>
      <c r="H61" s="101"/>
      <c r="I61" s="135"/>
      <c r="J61" s="435"/>
      <c r="K61" s="436"/>
      <c r="L61" s="138"/>
      <c r="M61" s="139"/>
      <c r="N61" s="140"/>
      <c r="O61" s="139"/>
      <c r="P61" s="139"/>
      <c r="Q61" s="139"/>
      <c r="R61" s="139">
        <f t="shared" si="7"/>
        <v>0</v>
      </c>
      <c r="S61" s="139"/>
      <c r="T61" s="139"/>
      <c r="U61" s="139"/>
      <c r="V61" s="139"/>
      <c r="W61" s="139"/>
      <c r="X61" s="139"/>
      <c r="Y61" s="139"/>
      <c r="Z61" s="141"/>
      <c r="AA61" s="141"/>
      <c r="AB61" s="139"/>
      <c r="AC61" s="140"/>
      <c r="AD61" s="139"/>
      <c r="AE61" s="140"/>
      <c r="AF61" s="139"/>
      <c r="AG61" s="140"/>
    </row>
    <row r="62" spans="1:40" s="17" customFormat="1" ht="26.25" hidden="1" x14ac:dyDescent="0.25">
      <c r="A62" s="109" t="s">
        <v>129</v>
      </c>
      <c r="B62" s="110"/>
      <c r="C62" s="111"/>
      <c r="D62" s="111"/>
      <c r="E62" s="111"/>
      <c r="F62" s="112"/>
      <c r="G62" s="109"/>
      <c r="H62" s="142"/>
      <c r="I62" s="143"/>
      <c r="J62" s="460">
        <v>0</v>
      </c>
      <c r="K62" s="412"/>
      <c r="L62" s="144">
        <f t="shared" ref="L62:AC62" si="15">SUM(L63:L67)</f>
        <v>0</v>
      </c>
      <c r="M62" s="65">
        <f t="shared" si="15"/>
        <v>0</v>
      </c>
      <c r="N62" s="66">
        <f t="shared" si="15"/>
        <v>0</v>
      </c>
      <c r="O62" s="146">
        <f t="shared" si="15"/>
        <v>0</v>
      </c>
      <c r="P62" s="65">
        <f t="shared" si="15"/>
        <v>0</v>
      </c>
      <c r="Q62" s="65">
        <f t="shared" si="15"/>
        <v>0</v>
      </c>
      <c r="R62" s="125">
        <f t="shared" si="7"/>
        <v>0</v>
      </c>
      <c r="S62" s="65">
        <f t="shared" si="15"/>
        <v>0</v>
      </c>
      <c r="T62" s="65">
        <f t="shared" ref="T62:Y62" si="16">SUM(T63:T67)</f>
        <v>0</v>
      </c>
      <c r="U62" s="147">
        <f t="shared" si="16"/>
        <v>0</v>
      </c>
      <c r="V62" s="65">
        <f t="shared" si="16"/>
        <v>0</v>
      </c>
      <c r="W62" s="147">
        <f t="shared" si="16"/>
        <v>0</v>
      </c>
      <c r="X62" s="65">
        <f t="shared" si="16"/>
        <v>0</v>
      </c>
      <c r="Y62" s="147">
        <f t="shared" si="16"/>
        <v>0</v>
      </c>
      <c r="Z62" s="64">
        <f t="shared" si="15"/>
        <v>0</v>
      </c>
      <c r="AA62" s="64">
        <f>SUM(AA63:AA67)</f>
        <v>0</v>
      </c>
      <c r="AB62" s="148">
        <f t="shared" si="15"/>
        <v>0</v>
      </c>
      <c r="AC62" s="125">
        <f t="shared" si="15"/>
        <v>0</v>
      </c>
      <c r="AD62" s="126">
        <f>SUM(AD63:AD67)</f>
        <v>0</v>
      </c>
      <c r="AE62" s="126">
        <f>SUM(AE63:AE67)</f>
        <v>0</v>
      </c>
      <c r="AF62" s="126">
        <f>SUM(AF63:AF67)</f>
        <v>0</v>
      </c>
      <c r="AG62" s="126">
        <f>SUM(AG63:AG67)</f>
        <v>0</v>
      </c>
    </row>
    <row r="63" spans="1:40" s="17" customFormat="1" ht="409.5" hidden="1" x14ac:dyDescent="0.25">
      <c r="A63" s="809" t="s">
        <v>130</v>
      </c>
      <c r="B63" s="149" t="s">
        <v>131</v>
      </c>
      <c r="C63" s="128" t="s">
        <v>132</v>
      </c>
      <c r="D63" s="90" t="s">
        <v>133</v>
      </c>
      <c r="E63" s="91" t="s">
        <v>104</v>
      </c>
      <c r="F63" s="129" t="s">
        <v>134</v>
      </c>
      <c r="G63" s="70">
        <v>8</v>
      </c>
      <c r="H63" s="71">
        <v>249</v>
      </c>
      <c r="I63" s="72">
        <v>38</v>
      </c>
      <c r="J63" s="415">
        <v>0</v>
      </c>
      <c r="K63" s="416">
        <v>140287.92000000001</v>
      </c>
      <c r="L63" s="152">
        <f>ROUND(J63*$K63,2)</f>
        <v>0</v>
      </c>
      <c r="M63" s="76"/>
      <c r="N63" s="77"/>
      <c r="O63" s="73">
        <f>ROUND(J63/12*AH$5,0)</f>
        <v>0</v>
      </c>
      <c r="P63" s="76"/>
      <c r="Q63" s="76"/>
      <c r="R63" s="77">
        <f t="shared" si="7"/>
        <v>0</v>
      </c>
      <c r="S63" s="76">
        <f>J63-P63</f>
        <v>0</v>
      </c>
      <c r="T63" s="76"/>
      <c r="U63" s="77"/>
      <c r="V63" s="76"/>
      <c r="W63" s="77"/>
      <c r="X63" s="76"/>
      <c r="Y63" s="77"/>
      <c r="Z63" s="73">
        <f>P63-O63</f>
        <v>0</v>
      </c>
      <c r="AA63" s="73">
        <f>P63-J63</f>
        <v>0</v>
      </c>
      <c r="AB63" s="76"/>
      <c r="AC63" s="77"/>
      <c r="AD63" s="76"/>
      <c r="AE63" s="73"/>
      <c r="AF63" s="73"/>
      <c r="AG63" s="73"/>
    </row>
    <row r="64" spans="1:40" s="17" customFormat="1" ht="136.5" hidden="1" x14ac:dyDescent="0.25">
      <c r="A64" s="747"/>
      <c r="B64" s="739" t="s">
        <v>135</v>
      </c>
      <c r="C64" s="741" t="s">
        <v>136</v>
      </c>
      <c r="D64" s="90" t="s">
        <v>137</v>
      </c>
      <c r="E64" s="768" t="s">
        <v>104</v>
      </c>
      <c r="F64" s="802" t="s">
        <v>138</v>
      </c>
      <c r="G64" s="155">
        <v>9</v>
      </c>
      <c r="H64" s="156">
        <v>248</v>
      </c>
      <c r="I64" s="157">
        <v>39</v>
      </c>
      <c r="J64" s="415">
        <v>0</v>
      </c>
      <c r="K64" s="418">
        <v>140287.92000000001</v>
      </c>
      <c r="L64" s="75">
        <f>ROUND(J64*$K64,2)</f>
        <v>0</v>
      </c>
      <c r="M64" s="76"/>
      <c r="N64" s="77"/>
      <c r="O64" s="73">
        <f>ROUND(J64/12*AH$5,0)</f>
        <v>0</v>
      </c>
      <c r="P64" s="76"/>
      <c r="Q64" s="76"/>
      <c r="R64" s="77">
        <f t="shared" si="7"/>
        <v>0</v>
      </c>
      <c r="S64" s="76">
        <f>J64-P64</f>
        <v>0</v>
      </c>
      <c r="T64" s="76"/>
      <c r="U64" s="78"/>
      <c r="V64" s="76"/>
      <c r="W64" s="78"/>
      <c r="X64" s="76"/>
      <c r="Y64" s="78"/>
      <c r="Z64" s="73">
        <f>P64-O64</f>
        <v>0</v>
      </c>
      <c r="AA64" s="73">
        <f>P64-J64</f>
        <v>0</v>
      </c>
      <c r="AB64" s="76"/>
      <c r="AC64" s="77"/>
      <c r="AD64" s="76"/>
      <c r="AE64" s="77"/>
      <c r="AF64" s="76"/>
      <c r="AG64" s="77"/>
    </row>
    <row r="65" spans="1:33" s="17" customFormat="1" ht="156" hidden="1" x14ac:dyDescent="0.25">
      <c r="A65" s="747"/>
      <c r="B65" s="795"/>
      <c r="C65" s="763"/>
      <c r="D65" s="90" t="s">
        <v>139</v>
      </c>
      <c r="E65" s="769"/>
      <c r="F65" s="829"/>
      <c r="G65" s="155">
        <v>9</v>
      </c>
      <c r="H65" s="71">
        <v>248</v>
      </c>
      <c r="I65" s="72">
        <v>531</v>
      </c>
      <c r="J65" s="415">
        <v>0</v>
      </c>
      <c r="K65" s="418">
        <v>140287.92000000001</v>
      </c>
      <c r="L65" s="75">
        <f>ROUND(J65*$K65,2)</f>
        <v>0</v>
      </c>
      <c r="M65" s="76"/>
      <c r="N65" s="77"/>
      <c r="O65" s="73">
        <f>ROUND(J65/12*AH$5,0)</f>
        <v>0</v>
      </c>
      <c r="P65" s="76"/>
      <c r="Q65" s="76"/>
      <c r="R65" s="77">
        <f t="shared" si="7"/>
        <v>0</v>
      </c>
      <c r="S65" s="76">
        <f>J65-P65</f>
        <v>0</v>
      </c>
      <c r="T65" s="76"/>
      <c r="U65" s="78"/>
      <c r="V65" s="76"/>
      <c r="W65" s="78"/>
      <c r="X65" s="76"/>
      <c r="Y65" s="78"/>
      <c r="Z65" s="73">
        <f>P65-O65</f>
        <v>0</v>
      </c>
      <c r="AA65" s="73">
        <f>P65-J65</f>
        <v>0</v>
      </c>
      <c r="AB65" s="76"/>
      <c r="AC65" s="77"/>
      <c r="AD65" s="76"/>
      <c r="AE65" s="77"/>
      <c r="AF65" s="76"/>
      <c r="AG65" s="77"/>
    </row>
    <row r="66" spans="1:33" s="17" customFormat="1" ht="136.5" hidden="1" x14ac:dyDescent="0.25">
      <c r="A66" s="747"/>
      <c r="B66" s="795"/>
      <c r="C66" s="763"/>
      <c r="D66" s="90" t="s">
        <v>140</v>
      </c>
      <c r="E66" s="769"/>
      <c r="F66" s="829"/>
      <c r="G66" s="155">
        <v>9</v>
      </c>
      <c r="H66" s="71">
        <v>248</v>
      </c>
      <c r="I66" s="72">
        <v>532</v>
      </c>
      <c r="J66" s="415">
        <v>0</v>
      </c>
      <c r="K66" s="418">
        <v>140287.92000000001</v>
      </c>
      <c r="L66" s="75">
        <f>ROUND(J66*$K66,2)</f>
        <v>0</v>
      </c>
      <c r="M66" s="76"/>
      <c r="N66" s="77"/>
      <c r="O66" s="73">
        <f>ROUND(J66/12*AH$5,0)</f>
        <v>0</v>
      </c>
      <c r="P66" s="76"/>
      <c r="Q66" s="76"/>
      <c r="R66" s="77">
        <f t="shared" si="7"/>
        <v>0</v>
      </c>
      <c r="S66" s="76">
        <f>J66-P66</f>
        <v>0</v>
      </c>
      <c r="T66" s="76"/>
      <c r="U66" s="78"/>
      <c r="V66" s="76"/>
      <c r="W66" s="78"/>
      <c r="X66" s="76"/>
      <c r="Y66" s="78"/>
      <c r="Z66" s="73">
        <f>P66-O66</f>
        <v>0</v>
      </c>
      <c r="AA66" s="73">
        <f>P66-J66</f>
        <v>0</v>
      </c>
      <c r="AB66" s="76"/>
      <c r="AC66" s="77"/>
      <c r="AD66" s="76"/>
      <c r="AE66" s="77"/>
      <c r="AF66" s="76"/>
      <c r="AG66" s="77"/>
    </row>
    <row r="67" spans="1:33" s="17" customFormat="1" ht="312" hidden="1" customHeight="1" x14ac:dyDescent="0.25">
      <c r="A67" s="748"/>
      <c r="B67" s="740"/>
      <c r="C67" s="742"/>
      <c r="D67" s="90" t="s">
        <v>141</v>
      </c>
      <c r="E67" s="756"/>
      <c r="F67" s="803"/>
      <c r="G67" s="155">
        <v>9</v>
      </c>
      <c r="H67" s="71">
        <v>248</v>
      </c>
      <c r="I67" s="72">
        <v>533</v>
      </c>
      <c r="J67" s="415">
        <v>0</v>
      </c>
      <c r="K67" s="418">
        <v>140287.92000000001</v>
      </c>
      <c r="L67" s="75">
        <f>ROUND(J67*$K67,2)</f>
        <v>0</v>
      </c>
      <c r="M67" s="76"/>
      <c r="N67" s="77"/>
      <c r="O67" s="73">
        <f>ROUND(J67/12*AH$5,0)</f>
        <v>0</v>
      </c>
      <c r="P67" s="76"/>
      <c r="Q67" s="76"/>
      <c r="R67" s="77">
        <f t="shared" si="7"/>
        <v>0</v>
      </c>
      <c r="S67" s="76">
        <f>J67-P67</f>
        <v>0</v>
      </c>
      <c r="T67" s="76"/>
      <c r="U67" s="78"/>
      <c r="V67" s="76"/>
      <c r="W67" s="78"/>
      <c r="X67" s="76"/>
      <c r="Y67" s="78"/>
      <c r="Z67" s="73">
        <f>P67-O67</f>
        <v>0</v>
      </c>
      <c r="AA67" s="73">
        <f>P67-J67</f>
        <v>0</v>
      </c>
      <c r="AB67" s="76"/>
      <c r="AC67" s="77"/>
      <c r="AD67" s="76"/>
      <c r="AE67" s="77"/>
      <c r="AF67" s="76"/>
      <c r="AG67" s="77"/>
    </row>
    <row r="68" spans="1:33" s="17" customFormat="1" ht="25.5" hidden="1" x14ac:dyDescent="0.25">
      <c r="A68" s="159" t="s">
        <v>142</v>
      </c>
      <c r="B68" s="160"/>
      <c r="C68" s="161"/>
      <c r="D68" s="161"/>
      <c r="E68" s="161"/>
      <c r="F68" s="162"/>
      <c r="G68" s="163"/>
      <c r="H68" s="164"/>
      <c r="I68" s="165"/>
      <c r="J68" s="442"/>
      <c r="K68" s="436"/>
      <c r="L68" s="167"/>
      <c r="M68" s="168"/>
      <c r="N68" s="169"/>
      <c r="O68" s="168"/>
      <c r="P68" s="168"/>
      <c r="Q68" s="168"/>
      <c r="R68" s="169">
        <f t="shared" si="7"/>
        <v>0</v>
      </c>
      <c r="S68" s="168"/>
      <c r="T68" s="168"/>
      <c r="U68" s="168"/>
      <c r="V68" s="168"/>
      <c r="W68" s="168"/>
      <c r="X68" s="168"/>
      <c r="Y68" s="168"/>
      <c r="Z68" s="170"/>
      <c r="AA68" s="170"/>
      <c r="AB68" s="168"/>
      <c r="AC68" s="169"/>
      <c r="AD68" s="168"/>
      <c r="AE68" s="169"/>
      <c r="AF68" s="168"/>
      <c r="AG68" s="169"/>
    </row>
    <row r="69" spans="1:33" s="17" customFormat="1" ht="26.25" hidden="1" x14ac:dyDescent="0.25">
      <c r="A69" s="109" t="s">
        <v>143</v>
      </c>
      <c r="B69" s="171"/>
      <c r="C69" s="172"/>
      <c r="D69" s="172"/>
      <c r="E69" s="172"/>
      <c r="F69" s="173"/>
      <c r="G69" s="174"/>
      <c r="H69" s="175"/>
      <c r="I69" s="176"/>
      <c r="J69" s="460">
        <v>0</v>
      </c>
      <c r="K69" s="412"/>
      <c r="L69" s="177">
        <f>SUM(L70:L79)</f>
        <v>0</v>
      </c>
      <c r="M69" s="178">
        <f t="shared" ref="M69:AG69" si="17">SUM(M70:M79)</f>
        <v>0</v>
      </c>
      <c r="N69" s="179">
        <f t="shared" si="17"/>
        <v>0</v>
      </c>
      <c r="O69" s="178">
        <f t="shared" si="17"/>
        <v>0</v>
      </c>
      <c r="P69" s="178">
        <f t="shared" si="17"/>
        <v>0</v>
      </c>
      <c r="Q69" s="178">
        <f t="shared" si="17"/>
        <v>0</v>
      </c>
      <c r="R69" s="179">
        <f t="shared" si="7"/>
        <v>0</v>
      </c>
      <c r="S69" s="178">
        <f t="shared" si="17"/>
        <v>0</v>
      </c>
      <c r="T69" s="178">
        <f t="shared" si="17"/>
        <v>0</v>
      </c>
      <c r="U69" s="63">
        <f t="shared" si="17"/>
        <v>0</v>
      </c>
      <c r="V69" s="178">
        <f t="shared" si="17"/>
        <v>0</v>
      </c>
      <c r="W69" s="63">
        <f t="shared" si="17"/>
        <v>0</v>
      </c>
      <c r="X69" s="178">
        <f t="shared" si="17"/>
        <v>0</v>
      </c>
      <c r="Y69" s="63">
        <f t="shared" si="17"/>
        <v>0</v>
      </c>
      <c r="Z69" s="180">
        <f t="shared" si="17"/>
        <v>0</v>
      </c>
      <c r="AA69" s="180">
        <f t="shared" si="17"/>
        <v>0</v>
      </c>
      <c r="AB69" s="178">
        <f t="shared" si="17"/>
        <v>0</v>
      </c>
      <c r="AC69" s="179">
        <f t="shared" si="17"/>
        <v>0</v>
      </c>
      <c r="AD69" s="178">
        <f t="shared" si="17"/>
        <v>0</v>
      </c>
      <c r="AE69" s="179">
        <f t="shared" si="17"/>
        <v>0</v>
      </c>
      <c r="AF69" s="178">
        <f t="shared" si="17"/>
        <v>0</v>
      </c>
      <c r="AG69" s="179">
        <f t="shared" si="17"/>
        <v>0</v>
      </c>
    </row>
    <row r="70" spans="1:33" s="17" customFormat="1" ht="409.5" hidden="1" x14ac:dyDescent="0.25">
      <c r="A70" s="809" t="s">
        <v>144</v>
      </c>
      <c r="B70" s="739" t="s">
        <v>145</v>
      </c>
      <c r="C70" s="128" t="s">
        <v>146</v>
      </c>
      <c r="D70" s="90" t="s">
        <v>147</v>
      </c>
      <c r="E70" s="91" t="s">
        <v>104</v>
      </c>
      <c r="F70" s="129" t="s">
        <v>148</v>
      </c>
      <c r="G70" s="70">
        <v>10</v>
      </c>
      <c r="H70" s="71">
        <v>247</v>
      </c>
      <c r="I70" s="72">
        <v>40</v>
      </c>
      <c r="J70" s="415">
        <v>0</v>
      </c>
      <c r="K70" s="416">
        <v>156833.66</v>
      </c>
      <c r="L70" s="75">
        <f t="shared" ref="L70:L79" si="18">ROUND(J70*$K70,2)</f>
        <v>0</v>
      </c>
      <c r="M70" s="76"/>
      <c r="N70" s="77"/>
      <c r="O70" s="73">
        <f t="shared" ref="O70:O79" si="19">ROUND(J70/12*AH$5,0)</f>
        <v>0</v>
      </c>
      <c r="P70" s="76"/>
      <c r="Q70" s="76"/>
      <c r="R70" s="77">
        <f t="shared" si="7"/>
        <v>0</v>
      </c>
      <c r="S70" s="76">
        <f t="shared" ref="S70:S79" si="20">J70-P70</f>
        <v>0</v>
      </c>
      <c r="T70" s="76"/>
      <c r="U70" s="78"/>
      <c r="V70" s="76"/>
      <c r="W70" s="78"/>
      <c r="X70" s="76"/>
      <c r="Y70" s="78"/>
      <c r="Z70" s="73">
        <f t="shared" ref="Z70:Z79" si="21">P70-O70</f>
        <v>0</v>
      </c>
      <c r="AA70" s="73">
        <f t="shared" ref="AA70:AA79" si="22">P70-J70</f>
        <v>0</v>
      </c>
      <c r="AB70" s="76"/>
      <c r="AC70" s="77"/>
      <c r="AD70" s="76"/>
      <c r="AE70" s="77"/>
      <c r="AF70" s="76"/>
      <c r="AG70" s="77"/>
    </row>
    <row r="71" spans="1:33" s="17" customFormat="1" ht="312" hidden="1" x14ac:dyDescent="0.25">
      <c r="A71" s="747"/>
      <c r="B71" s="795"/>
      <c r="C71" s="128" t="s">
        <v>149</v>
      </c>
      <c r="D71" s="90" t="s">
        <v>150</v>
      </c>
      <c r="E71" s="91" t="s">
        <v>104</v>
      </c>
      <c r="F71" s="129" t="s">
        <v>151</v>
      </c>
      <c r="G71" s="70">
        <v>10</v>
      </c>
      <c r="H71" s="71">
        <v>246</v>
      </c>
      <c r="I71" s="72">
        <v>41</v>
      </c>
      <c r="J71" s="415">
        <v>0</v>
      </c>
      <c r="K71" s="418">
        <v>156833.66</v>
      </c>
      <c r="L71" s="75">
        <f t="shared" si="18"/>
        <v>0</v>
      </c>
      <c r="M71" s="76"/>
      <c r="N71" s="77"/>
      <c r="O71" s="73">
        <f t="shared" si="19"/>
        <v>0</v>
      </c>
      <c r="P71" s="76"/>
      <c r="Q71" s="76"/>
      <c r="R71" s="77">
        <f t="shared" si="7"/>
        <v>0</v>
      </c>
      <c r="S71" s="76">
        <f t="shared" si="20"/>
        <v>0</v>
      </c>
      <c r="T71" s="76"/>
      <c r="U71" s="78"/>
      <c r="V71" s="76"/>
      <c r="W71" s="78"/>
      <c r="X71" s="76"/>
      <c r="Y71" s="78"/>
      <c r="Z71" s="73">
        <f t="shared" si="21"/>
        <v>0</v>
      </c>
      <c r="AA71" s="73">
        <f t="shared" si="22"/>
        <v>0</v>
      </c>
      <c r="AB71" s="76"/>
      <c r="AC71" s="77"/>
      <c r="AD71" s="76"/>
      <c r="AE71" s="77"/>
      <c r="AF71" s="76"/>
      <c r="AG71" s="77"/>
    </row>
    <row r="72" spans="1:33" s="17" customFormat="1" ht="409.5" hidden="1" x14ac:dyDescent="0.25">
      <c r="A72" s="747"/>
      <c r="B72" s="795"/>
      <c r="C72" s="128" t="s">
        <v>152</v>
      </c>
      <c r="D72" s="90" t="s">
        <v>153</v>
      </c>
      <c r="E72" s="91" t="s">
        <v>154</v>
      </c>
      <c r="F72" s="129" t="s">
        <v>155</v>
      </c>
      <c r="G72" s="70">
        <v>10</v>
      </c>
      <c r="H72" s="71">
        <v>245</v>
      </c>
      <c r="I72" s="72">
        <v>42</v>
      </c>
      <c r="J72" s="415">
        <v>0</v>
      </c>
      <c r="K72" s="418">
        <v>156833.66</v>
      </c>
      <c r="L72" s="75">
        <f t="shared" si="18"/>
        <v>0</v>
      </c>
      <c r="M72" s="76"/>
      <c r="N72" s="77"/>
      <c r="O72" s="73">
        <f t="shared" si="19"/>
        <v>0</v>
      </c>
      <c r="P72" s="76"/>
      <c r="Q72" s="76"/>
      <c r="R72" s="77">
        <f t="shared" si="7"/>
        <v>0</v>
      </c>
      <c r="S72" s="76">
        <f t="shared" si="20"/>
        <v>0</v>
      </c>
      <c r="T72" s="76"/>
      <c r="U72" s="78"/>
      <c r="V72" s="76"/>
      <c r="W72" s="78"/>
      <c r="X72" s="76"/>
      <c r="Y72" s="78"/>
      <c r="Z72" s="73">
        <f t="shared" si="21"/>
        <v>0</v>
      </c>
      <c r="AA72" s="73">
        <f t="shared" si="22"/>
        <v>0</v>
      </c>
      <c r="AB72" s="76"/>
      <c r="AC72" s="77"/>
      <c r="AD72" s="76"/>
      <c r="AE72" s="77"/>
      <c r="AF72" s="76"/>
      <c r="AG72" s="77"/>
    </row>
    <row r="73" spans="1:33" s="17" customFormat="1" ht="409.5" hidden="1" x14ac:dyDescent="0.25">
      <c r="A73" s="747"/>
      <c r="B73" s="795"/>
      <c r="C73" s="128" t="s">
        <v>156</v>
      </c>
      <c r="D73" s="90" t="s">
        <v>157</v>
      </c>
      <c r="E73" s="91" t="s">
        <v>154</v>
      </c>
      <c r="F73" s="129" t="s">
        <v>158</v>
      </c>
      <c r="G73" s="70">
        <v>10</v>
      </c>
      <c r="H73" s="71">
        <v>244</v>
      </c>
      <c r="I73" s="72">
        <v>43</v>
      </c>
      <c r="J73" s="415">
        <v>0</v>
      </c>
      <c r="K73" s="418">
        <v>156833.66</v>
      </c>
      <c r="L73" s="75">
        <f t="shared" si="18"/>
        <v>0</v>
      </c>
      <c r="M73" s="76"/>
      <c r="N73" s="77"/>
      <c r="O73" s="73">
        <f t="shared" si="19"/>
        <v>0</v>
      </c>
      <c r="P73" s="76"/>
      <c r="Q73" s="76"/>
      <c r="R73" s="77">
        <f t="shared" si="7"/>
        <v>0</v>
      </c>
      <c r="S73" s="76">
        <f t="shared" si="20"/>
        <v>0</v>
      </c>
      <c r="T73" s="76"/>
      <c r="U73" s="78"/>
      <c r="V73" s="76"/>
      <c r="W73" s="78"/>
      <c r="X73" s="76"/>
      <c r="Y73" s="78"/>
      <c r="Z73" s="73">
        <f t="shared" si="21"/>
        <v>0</v>
      </c>
      <c r="AA73" s="73">
        <f t="shared" si="22"/>
        <v>0</v>
      </c>
      <c r="AB73" s="76"/>
      <c r="AC73" s="77"/>
      <c r="AD73" s="76"/>
      <c r="AE73" s="77"/>
      <c r="AF73" s="76"/>
      <c r="AG73" s="77"/>
    </row>
    <row r="74" spans="1:33" s="17" customFormat="1" ht="409.5" hidden="1" x14ac:dyDescent="0.25">
      <c r="A74" s="747"/>
      <c r="B74" s="795"/>
      <c r="C74" s="128" t="s">
        <v>159</v>
      </c>
      <c r="D74" s="90" t="s">
        <v>160</v>
      </c>
      <c r="E74" s="91" t="s">
        <v>154</v>
      </c>
      <c r="F74" s="129" t="s">
        <v>161</v>
      </c>
      <c r="G74" s="70">
        <v>10</v>
      </c>
      <c r="H74" s="71">
        <v>243</v>
      </c>
      <c r="I74" s="72">
        <v>44</v>
      </c>
      <c r="J74" s="415">
        <v>0</v>
      </c>
      <c r="K74" s="418">
        <v>156833.66</v>
      </c>
      <c r="L74" s="75">
        <f t="shared" si="18"/>
        <v>0</v>
      </c>
      <c r="M74" s="76"/>
      <c r="N74" s="77"/>
      <c r="O74" s="73">
        <f t="shared" si="19"/>
        <v>0</v>
      </c>
      <c r="P74" s="76"/>
      <c r="Q74" s="76"/>
      <c r="R74" s="77">
        <f t="shared" si="7"/>
        <v>0</v>
      </c>
      <c r="S74" s="76">
        <f t="shared" si="20"/>
        <v>0</v>
      </c>
      <c r="T74" s="76"/>
      <c r="U74" s="78"/>
      <c r="V74" s="76"/>
      <c r="W74" s="78"/>
      <c r="X74" s="76"/>
      <c r="Y74" s="78"/>
      <c r="Z74" s="73">
        <f t="shared" si="21"/>
        <v>0</v>
      </c>
      <c r="AA74" s="73">
        <f t="shared" si="22"/>
        <v>0</v>
      </c>
      <c r="AB74" s="76"/>
      <c r="AC74" s="77"/>
      <c r="AD74" s="76"/>
      <c r="AE74" s="77"/>
      <c r="AF74" s="76"/>
      <c r="AG74" s="77"/>
    </row>
    <row r="75" spans="1:33" s="17" customFormat="1" ht="409.5" hidden="1" x14ac:dyDescent="0.25">
      <c r="A75" s="747"/>
      <c r="B75" s="795"/>
      <c r="C75" s="128" t="s">
        <v>162</v>
      </c>
      <c r="D75" s="90" t="s">
        <v>163</v>
      </c>
      <c r="E75" s="91" t="s">
        <v>154</v>
      </c>
      <c r="F75" s="129" t="s">
        <v>164</v>
      </c>
      <c r="G75" s="70">
        <v>10</v>
      </c>
      <c r="H75" s="71">
        <v>242</v>
      </c>
      <c r="I75" s="72">
        <v>45</v>
      </c>
      <c r="J75" s="415">
        <v>0</v>
      </c>
      <c r="K75" s="418">
        <v>156833.66</v>
      </c>
      <c r="L75" s="75">
        <f t="shared" si="18"/>
        <v>0</v>
      </c>
      <c r="M75" s="76"/>
      <c r="N75" s="77"/>
      <c r="O75" s="73">
        <f t="shared" si="19"/>
        <v>0</v>
      </c>
      <c r="P75" s="76"/>
      <c r="Q75" s="76"/>
      <c r="R75" s="77">
        <f t="shared" si="7"/>
        <v>0</v>
      </c>
      <c r="S75" s="76">
        <f t="shared" si="20"/>
        <v>0</v>
      </c>
      <c r="T75" s="76"/>
      <c r="U75" s="78"/>
      <c r="V75" s="76"/>
      <c r="W75" s="78"/>
      <c r="X75" s="76"/>
      <c r="Y75" s="78"/>
      <c r="Z75" s="73">
        <f t="shared" si="21"/>
        <v>0</v>
      </c>
      <c r="AA75" s="73">
        <f t="shared" si="22"/>
        <v>0</v>
      </c>
      <c r="AB75" s="76"/>
      <c r="AC75" s="77"/>
      <c r="AD75" s="76"/>
      <c r="AE75" s="77"/>
      <c r="AF75" s="76"/>
      <c r="AG75" s="77"/>
    </row>
    <row r="76" spans="1:33" s="17" customFormat="1" ht="409.5" hidden="1" x14ac:dyDescent="0.25">
      <c r="A76" s="747"/>
      <c r="B76" s="795"/>
      <c r="C76" s="128" t="s">
        <v>165</v>
      </c>
      <c r="D76" s="90" t="s">
        <v>166</v>
      </c>
      <c r="E76" s="91" t="s">
        <v>154</v>
      </c>
      <c r="F76" s="129" t="s">
        <v>167</v>
      </c>
      <c r="G76" s="70">
        <v>10</v>
      </c>
      <c r="H76" s="71">
        <v>2578</v>
      </c>
      <c r="I76" s="72">
        <v>46</v>
      </c>
      <c r="J76" s="415">
        <v>0</v>
      </c>
      <c r="K76" s="418">
        <v>156833.66</v>
      </c>
      <c r="L76" s="75">
        <f t="shared" si="18"/>
        <v>0</v>
      </c>
      <c r="M76" s="76"/>
      <c r="N76" s="77"/>
      <c r="O76" s="73">
        <f t="shared" si="19"/>
        <v>0</v>
      </c>
      <c r="P76" s="76"/>
      <c r="Q76" s="76"/>
      <c r="R76" s="77">
        <f t="shared" si="7"/>
        <v>0</v>
      </c>
      <c r="S76" s="76">
        <f t="shared" si="20"/>
        <v>0</v>
      </c>
      <c r="T76" s="76"/>
      <c r="U76" s="78"/>
      <c r="V76" s="76"/>
      <c r="W76" s="78"/>
      <c r="X76" s="76"/>
      <c r="Y76" s="78"/>
      <c r="Z76" s="73">
        <f t="shared" si="21"/>
        <v>0</v>
      </c>
      <c r="AA76" s="73">
        <f t="shared" si="22"/>
        <v>0</v>
      </c>
      <c r="AB76" s="76"/>
      <c r="AC76" s="77"/>
      <c r="AD76" s="76"/>
      <c r="AE76" s="77"/>
      <c r="AF76" s="76"/>
      <c r="AG76" s="77"/>
    </row>
    <row r="77" spans="1:33" s="17" customFormat="1" ht="292.5" hidden="1" x14ac:dyDescent="0.25">
      <c r="A77" s="747"/>
      <c r="B77" s="795"/>
      <c r="C77" s="128" t="s">
        <v>168</v>
      </c>
      <c r="D77" s="90" t="s">
        <v>169</v>
      </c>
      <c r="E77" s="91" t="s">
        <v>104</v>
      </c>
      <c r="F77" s="129" t="s">
        <v>170</v>
      </c>
      <c r="G77" s="70">
        <v>10</v>
      </c>
      <c r="H77" s="71">
        <v>241</v>
      </c>
      <c r="I77" s="72">
        <v>47</v>
      </c>
      <c r="J77" s="415">
        <v>0</v>
      </c>
      <c r="K77" s="418">
        <v>156833.66</v>
      </c>
      <c r="L77" s="75">
        <f t="shared" si="18"/>
        <v>0</v>
      </c>
      <c r="M77" s="76"/>
      <c r="N77" s="77"/>
      <c r="O77" s="73">
        <f t="shared" si="19"/>
        <v>0</v>
      </c>
      <c r="P77" s="76"/>
      <c r="Q77" s="76"/>
      <c r="R77" s="77">
        <f t="shared" si="7"/>
        <v>0</v>
      </c>
      <c r="S77" s="76">
        <f t="shared" si="20"/>
        <v>0</v>
      </c>
      <c r="T77" s="76"/>
      <c r="U77" s="78"/>
      <c r="V77" s="76"/>
      <c r="W77" s="78"/>
      <c r="X77" s="76"/>
      <c r="Y77" s="78"/>
      <c r="Z77" s="73">
        <f t="shared" si="21"/>
        <v>0</v>
      </c>
      <c r="AA77" s="73">
        <f t="shared" si="22"/>
        <v>0</v>
      </c>
      <c r="AB77" s="76"/>
      <c r="AC77" s="77"/>
      <c r="AD77" s="76"/>
      <c r="AE77" s="77"/>
      <c r="AF77" s="76"/>
      <c r="AG77" s="77"/>
    </row>
    <row r="78" spans="1:33" s="17" customFormat="1" ht="370.5" hidden="1" x14ac:dyDescent="0.25">
      <c r="A78" s="748"/>
      <c r="B78" s="740"/>
      <c r="C78" s="128" t="s">
        <v>171</v>
      </c>
      <c r="D78" s="90" t="s">
        <v>172</v>
      </c>
      <c r="E78" s="91" t="s">
        <v>104</v>
      </c>
      <c r="F78" s="129" t="s">
        <v>173</v>
      </c>
      <c r="G78" s="70">
        <v>10</v>
      </c>
      <c r="H78" s="71">
        <v>240</v>
      </c>
      <c r="I78" s="72">
        <v>48</v>
      </c>
      <c r="J78" s="415">
        <v>0</v>
      </c>
      <c r="K78" s="418">
        <v>156833.66</v>
      </c>
      <c r="L78" s="75">
        <f t="shared" si="18"/>
        <v>0</v>
      </c>
      <c r="M78" s="76"/>
      <c r="N78" s="77"/>
      <c r="O78" s="73">
        <f t="shared" si="19"/>
        <v>0</v>
      </c>
      <c r="P78" s="76"/>
      <c r="Q78" s="76"/>
      <c r="R78" s="77">
        <f t="shared" ref="R78:R141" si="23">IFERROR(P78/O78*100,0)</f>
        <v>0</v>
      </c>
      <c r="S78" s="76">
        <f t="shared" si="20"/>
        <v>0</v>
      </c>
      <c r="T78" s="76"/>
      <c r="U78" s="78"/>
      <c r="V78" s="76"/>
      <c r="W78" s="78"/>
      <c r="X78" s="76"/>
      <c r="Y78" s="78"/>
      <c r="Z78" s="73">
        <f t="shared" si="21"/>
        <v>0</v>
      </c>
      <c r="AA78" s="73">
        <f t="shared" si="22"/>
        <v>0</v>
      </c>
      <c r="AB78" s="76"/>
      <c r="AC78" s="77"/>
      <c r="AD78" s="76"/>
      <c r="AE78" s="77"/>
      <c r="AF78" s="76"/>
      <c r="AG78" s="77"/>
    </row>
    <row r="79" spans="1:33" s="17" customFormat="1" ht="97.5" hidden="1" customHeight="1" x14ac:dyDescent="0.25">
      <c r="A79" s="131" t="s">
        <v>174</v>
      </c>
      <c r="B79" s="149" t="s">
        <v>175</v>
      </c>
      <c r="C79" s="128" t="s">
        <v>176</v>
      </c>
      <c r="D79" s="90" t="s">
        <v>177</v>
      </c>
      <c r="E79" s="91" t="s">
        <v>104</v>
      </c>
      <c r="F79" s="129" t="s">
        <v>178</v>
      </c>
      <c r="G79" s="70">
        <v>11</v>
      </c>
      <c r="H79" s="71">
        <v>239</v>
      </c>
      <c r="I79" s="72">
        <v>49</v>
      </c>
      <c r="J79" s="415">
        <v>0</v>
      </c>
      <c r="K79" s="416">
        <v>466878.66</v>
      </c>
      <c r="L79" s="75">
        <f t="shared" si="18"/>
        <v>0</v>
      </c>
      <c r="M79" s="76"/>
      <c r="N79" s="77"/>
      <c r="O79" s="73">
        <f t="shared" si="19"/>
        <v>0</v>
      </c>
      <c r="P79" s="76"/>
      <c r="Q79" s="76"/>
      <c r="R79" s="77">
        <f t="shared" si="23"/>
        <v>0</v>
      </c>
      <c r="S79" s="76">
        <f t="shared" si="20"/>
        <v>0</v>
      </c>
      <c r="T79" s="76"/>
      <c r="U79" s="78"/>
      <c r="V79" s="76"/>
      <c r="W79" s="78"/>
      <c r="X79" s="76"/>
      <c r="Y79" s="78"/>
      <c r="Z79" s="73">
        <f t="shared" si="21"/>
        <v>0</v>
      </c>
      <c r="AA79" s="73">
        <f t="shared" si="22"/>
        <v>0</v>
      </c>
      <c r="AB79" s="76"/>
      <c r="AC79" s="77"/>
      <c r="AD79" s="76"/>
      <c r="AE79" s="77"/>
      <c r="AF79" s="76"/>
      <c r="AG79" s="77"/>
    </row>
    <row r="80" spans="1:33" s="17" customFormat="1" ht="25.5" hidden="1" x14ac:dyDescent="0.25">
      <c r="A80" s="159" t="s">
        <v>179</v>
      </c>
      <c r="B80" s="160"/>
      <c r="C80" s="161"/>
      <c r="D80" s="161"/>
      <c r="E80" s="161"/>
      <c r="F80" s="162"/>
      <c r="G80" s="163"/>
      <c r="H80" s="164"/>
      <c r="I80" s="165"/>
      <c r="J80" s="442"/>
      <c r="K80" s="436"/>
      <c r="L80" s="167"/>
      <c r="M80" s="181"/>
      <c r="N80" s="182"/>
      <c r="O80" s="181"/>
      <c r="P80" s="181"/>
      <c r="Q80" s="181"/>
      <c r="R80" s="181">
        <f t="shared" si="23"/>
        <v>0</v>
      </c>
      <c r="S80" s="181"/>
      <c r="T80" s="181"/>
      <c r="U80" s="181"/>
      <c r="V80" s="181"/>
      <c r="W80" s="181"/>
      <c r="X80" s="181"/>
      <c r="Y80" s="181"/>
      <c r="Z80" s="183"/>
      <c r="AA80" s="183"/>
      <c r="AB80" s="181"/>
      <c r="AC80" s="182"/>
      <c r="AD80" s="181"/>
      <c r="AE80" s="182"/>
      <c r="AF80" s="181"/>
      <c r="AG80" s="182"/>
    </row>
    <row r="81" spans="1:33" s="17" customFormat="1" ht="26.25" hidden="1" x14ac:dyDescent="0.25">
      <c r="A81" s="109" t="s">
        <v>180</v>
      </c>
      <c r="B81" s="110"/>
      <c r="C81" s="111"/>
      <c r="D81" s="111"/>
      <c r="E81" s="111"/>
      <c r="F81" s="112"/>
      <c r="G81" s="109"/>
      <c r="H81" s="142"/>
      <c r="I81" s="143"/>
      <c r="J81" s="460">
        <v>0</v>
      </c>
      <c r="K81" s="412"/>
      <c r="L81" s="184">
        <f t="shared" ref="L81:AC81" si="24">SUM(L82:L83)</f>
        <v>0</v>
      </c>
      <c r="M81" s="65">
        <f t="shared" si="24"/>
        <v>0</v>
      </c>
      <c r="N81" s="66">
        <f t="shared" si="24"/>
        <v>0</v>
      </c>
      <c r="O81" s="64">
        <f t="shared" si="24"/>
        <v>0</v>
      </c>
      <c r="P81" s="65">
        <f t="shared" si="24"/>
        <v>0</v>
      </c>
      <c r="Q81" s="65">
        <f t="shared" si="24"/>
        <v>0</v>
      </c>
      <c r="R81" s="125">
        <f t="shared" si="23"/>
        <v>0</v>
      </c>
      <c r="S81" s="65">
        <f t="shared" si="24"/>
        <v>0</v>
      </c>
      <c r="T81" s="65">
        <f t="shared" ref="T81:Y81" si="25">SUM(T82:T83)</f>
        <v>0</v>
      </c>
      <c r="U81" s="147">
        <f t="shared" si="25"/>
        <v>0</v>
      </c>
      <c r="V81" s="65">
        <f t="shared" si="25"/>
        <v>0</v>
      </c>
      <c r="W81" s="147">
        <f t="shared" si="25"/>
        <v>0</v>
      </c>
      <c r="X81" s="65">
        <f t="shared" si="25"/>
        <v>0</v>
      </c>
      <c r="Y81" s="147">
        <f t="shared" si="25"/>
        <v>0</v>
      </c>
      <c r="Z81" s="64">
        <f t="shared" si="24"/>
        <v>0</v>
      </c>
      <c r="AA81" s="64">
        <f>SUM(AA82:AA83)</f>
        <v>0</v>
      </c>
      <c r="AB81" s="65">
        <f t="shared" si="24"/>
        <v>0</v>
      </c>
      <c r="AC81" s="66">
        <f t="shared" si="24"/>
        <v>0</v>
      </c>
      <c r="AD81" s="65">
        <f>SUM(AD82:AD83)</f>
        <v>0</v>
      </c>
      <c r="AE81" s="66">
        <f>SUM(AE82:AE83)</f>
        <v>0</v>
      </c>
      <c r="AF81" s="65">
        <f>SUM(AF82:AF83)</f>
        <v>0</v>
      </c>
      <c r="AG81" s="66">
        <f>SUM(AG82:AG83)</f>
        <v>0</v>
      </c>
    </row>
    <row r="82" spans="1:33" s="17" customFormat="1" ht="156" hidden="1" x14ac:dyDescent="0.25">
      <c r="A82" s="809" t="s">
        <v>181</v>
      </c>
      <c r="B82" s="739" t="s">
        <v>182</v>
      </c>
      <c r="C82" s="741" t="s">
        <v>183</v>
      </c>
      <c r="D82" s="765" t="s">
        <v>184</v>
      </c>
      <c r="E82" s="768" t="s">
        <v>41</v>
      </c>
      <c r="F82" s="129" t="s">
        <v>185</v>
      </c>
      <c r="G82" s="185">
        <v>12</v>
      </c>
      <c r="H82" s="186">
        <v>1222</v>
      </c>
      <c r="I82" s="187">
        <v>516</v>
      </c>
      <c r="J82" s="415">
        <v>0</v>
      </c>
      <c r="K82" s="416">
        <v>271865.31</v>
      </c>
      <c r="L82" s="75">
        <f>ROUND(J82*$K82,2)</f>
        <v>0</v>
      </c>
      <c r="M82" s="76"/>
      <c r="N82" s="77"/>
      <c r="O82" s="73">
        <f>ROUND(J82/12*AH$5,0)</f>
        <v>0</v>
      </c>
      <c r="P82" s="76"/>
      <c r="Q82" s="76"/>
      <c r="R82" s="77">
        <f t="shared" si="23"/>
        <v>0</v>
      </c>
      <c r="S82" s="76">
        <f>J82-P82</f>
        <v>0</v>
      </c>
      <c r="T82" s="76"/>
      <c r="U82" s="78"/>
      <c r="V82" s="76"/>
      <c r="W82" s="78"/>
      <c r="X82" s="76"/>
      <c r="Y82" s="78"/>
      <c r="Z82" s="73">
        <f>P82-O82</f>
        <v>0</v>
      </c>
      <c r="AA82" s="73">
        <f>P82-J82</f>
        <v>0</v>
      </c>
      <c r="AB82" s="76"/>
      <c r="AC82" s="77"/>
      <c r="AD82" s="76"/>
      <c r="AE82" s="77"/>
      <c r="AF82" s="76"/>
      <c r="AG82" s="77"/>
    </row>
    <row r="83" spans="1:33" s="17" customFormat="1" ht="214.5" hidden="1" x14ac:dyDescent="0.25">
      <c r="A83" s="748"/>
      <c r="B83" s="740"/>
      <c r="C83" s="742"/>
      <c r="D83" s="755"/>
      <c r="E83" s="756"/>
      <c r="F83" s="129" t="s">
        <v>186</v>
      </c>
      <c r="G83" s="185">
        <v>12</v>
      </c>
      <c r="H83" s="186">
        <v>1249</v>
      </c>
      <c r="I83" s="187">
        <v>517</v>
      </c>
      <c r="J83" s="415">
        <v>0</v>
      </c>
      <c r="K83" s="418">
        <v>271865.31</v>
      </c>
      <c r="L83" s="75">
        <f>ROUND(J83*$K83,2)</f>
        <v>0</v>
      </c>
      <c r="M83" s="76"/>
      <c r="N83" s="77"/>
      <c r="O83" s="73">
        <f>ROUND(J83/12*AH$5,0)</f>
        <v>0</v>
      </c>
      <c r="P83" s="76"/>
      <c r="Q83" s="76"/>
      <c r="R83" s="77">
        <f t="shared" si="23"/>
        <v>0</v>
      </c>
      <c r="S83" s="76">
        <f>J83-P83</f>
        <v>0</v>
      </c>
      <c r="T83" s="76"/>
      <c r="U83" s="78"/>
      <c r="V83" s="76"/>
      <c r="W83" s="78"/>
      <c r="X83" s="76"/>
      <c r="Y83" s="78"/>
      <c r="Z83" s="73">
        <f>P83-O83</f>
        <v>0</v>
      </c>
      <c r="AA83" s="73">
        <f>P83-J83</f>
        <v>0</v>
      </c>
      <c r="AB83" s="76"/>
      <c r="AC83" s="77"/>
      <c r="AD83" s="76"/>
      <c r="AE83" s="77"/>
      <c r="AF83" s="76"/>
      <c r="AG83" s="77"/>
    </row>
    <row r="84" spans="1:33" s="17" customFormat="1" ht="25.5" hidden="1" x14ac:dyDescent="0.25">
      <c r="A84" s="159" t="s">
        <v>187</v>
      </c>
      <c r="B84" s="188"/>
      <c r="C84" s="189"/>
      <c r="D84" s="189"/>
      <c r="E84" s="189"/>
      <c r="F84" s="190"/>
      <c r="G84" s="159"/>
      <c r="H84" s="191"/>
      <c r="I84" s="192"/>
      <c r="J84" s="435"/>
      <c r="K84" s="436"/>
      <c r="L84" s="138"/>
      <c r="M84" s="139"/>
      <c r="N84" s="140"/>
      <c r="O84" s="139"/>
      <c r="P84" s="139"/>
      <c r="Q84" s="139"/>
      <c r="R84" s="139">
        <f t="shared" si="23"/>
        <v>0</v>
      </c>
      <c r="S84" s="139"/>
      <c r="T84" s="139"/>
      <c r="U84" s="139"/>
      <c r="V84" s="139"/>
      <c r="W84" s="139"/>
      <c r="X84" s="139"/>
      <c r="Y84" s="139"/>
      <c r="Z84" s="141"/>
      <c r="AA84" s="141"/>
      <c r="AB84" s="139"/>
      <c r="AC84" s="140"/>
      <c r="AD84" s="139"/>
      <c r="AE84" s="140"/>
      <c r="AF84" s="139"/>
      <c r="AG84" s="140"/>
    </row>
    <row r="85" spans="1:33" s="17" customFormat="1" ht="26.25" hidden="1" x14ac:dyDescent="0.25">
      <c r="A85" s="109" t="s">
        <v>188</v>
      </c>
      <c r="B85" s="110"/>
      <c r="C85" s="111"/>
      <c r="D85" s="111"/>
      <c r="E85" s="111"/>
      <c r="F85" s="112"/>
      <c r="G85" s="109"/>
      <c r="H85" s="142"/>
      <c r="I85" s="143"/>
      <c r="J85" s="460">
        <v>0</v>
      </c>
      <c r="K85" s="412"/>
      <c r="L85" s="193">
        <f t="shared" ref="L85:AC85" si="26">SUM(L86:L93)</f>
        <v>0</v>
      </c>
      <c r="M85" s="65">
        <f t="shared" si="26"/>
        <v>0</v>
      </c>
      <c r="N85" s="66">
        <f t="shared" si="26"/>
        <v>0</v>
      </c>
      <c r="O85" s="64">
        <f t="shared" si="26"/>
        <v>0</v>
      </c>
      <c r="P85" s="65">
        <f t="shared" si="26"/>
        <v>0</v>
      </c>
      <c r="Q85" s="65">
        <f t="shared" si="26"/>
        <v>0</v>
      </c>
      <c r="R85" s="125">
        <f t="shared" si="23"/>
        <v>0</v>
      </c>
      <c r="S85" s="65">
        <f t="shared" si="26"/>
        <v>0</v>
      </c>
      <c r="T85" s="65">
        <f t="shared" ref="T85:Y85" si="27">SUM(T86:T93)</f>
        <v>0</v>
      </c>
      <c r="U85" s="147">
        <f t="shared" si="27"/>
        <v>0</v>
      </c>
      <c r="V85" s="65">
        <f t="shared" si="27"/>
        <v>0</v>
      </c>
      <c r="W85" s="147">
        <f t="shared" si="27"/>
        <v>0</v>
      </c>
      <c r="X85" s="65">
        <f t="shared" si="27"/>
        <v>0</v>
      </c>
      <c r="Y85" s="147">
        <f t="shared" si="27"/>
        <v>0</v>
      </c>
      <c r="Z85" s="64">
        <f t="shared" si="26"/>
        <v>0</v>
      </c>
      <c r="AA85" s="64">
        <f>SUM(AA86:AA93)</f>
        <v>0</v>
      </c>
      <c r="AB85" s="65">
        <f t="shared" si="26"/>
        <v>0</v>
      </c>
      <c r="AC85" s="66">
        <f t="shared" si="26"/>
        <v>0</v>
      </c>
      <c r="AD85" s="65">
        <f>SUM(AD86:AD93)</f>
        <v>0</v>
      </c>
      <c r="AE85" s="66">
        <f>SUM(AE86:AE93)</f>
        <v>0</v>
      </c>
      <c r="AF85" s="65">
        <f>SUM(AF86:AF93)</f>
        <v>0</v>
      </c>
      <c r="AG85" s="66">
        <f>SUM(AG86:AG93)</f>
        <v>0</v>
      </c>
    </row>
    <row r="86" spans="1:33" s="17" customFormat="1" ht="409.5" hidden="1" x14ac:dyDescent="0.25">
      <c r="A86" s="809" t="s">
        <v>189</v>
      </c>
      <c r="B86" s="739" t="s">
        <v>190</v>
      </c>
      <c r="C86" s="128" t="s">
        <v>191</v>
      </c>
      <c r="D86" s="90" t="s">
        <v>192</v>
      </c>
      <c r="E86" s="91" t="s">
        <v>104</v>
      </c>
      <c r="F86" s="129" t="s">
        <v>193</v>
      </c>
      <c r="G86" s="70">
        <v>13</v>
      </c>
      <c r="H86" s="71">
        <v>238</v>
      </c>
      <c r="I86" s="72">
        <v>50</v>
      </c>
      <c r="J86" s="415">
        <v>0</v>
      </c>
      <c r="K86" s="416">
        <v>106004.92</v>
      </c>
      <c r="L86" s="75">
        <f t="shared" ref="L86:L93" si="28">ROUND(J86*$K86,2)</f>
        <v>0</v>
      </c>
      <c r="M86" s="76"/>
      <c r="N86" s="77"/>
      <c r="O86" s="73">
        <f t="shared" ref="O86:O93" si="29">ROUND(J86/12*AH$5,0)</f>
        <v>0</v>
      </c>
      <c r="P86" s="76"/>
      <c r="Q86" s="76"/>
      <c r="R86" s="77">
        <f t="shared" si="23"/>
        <v>0</v>
      </c>
      <c r="S86" s="76">
        <f t="shared" ref="S86:S93" si="30">J86-P86</f>
        <v>0</v>
      </c>
      <c r="T86" s="76"/>
      <c r="U86" s="78"/>
      <c r="V86" s="76"/>
      <c r="W86" s="78"/>
      <c r="X86" s="76"/>
      <c r="Y86" s="78"/>
      <c r="Z86" s="73">
        <f t="shared" ref="Z86:Z93" si="31">P86-O86</f>
        <v>0</v>
      </c>
      <c r="AA86" s="73">
        <f t="shared" ref="AA86:AA93" si="32">P86-J86</f>
        <v>0</v>
      </c>
      <c r="AB86" s="76"/>
      <c r="AC86" s="77"/>
      <c r="AD86" s="76"/>
      <c r="AE86" s="77"/>
      <c r="AF86" s="76"/>
      <c r="AG86" s="77"/>
    </row>
    <row r="87" spans="1:33" s="17" customFormat="1" ht="273" hidden="1" x14ac:dyDescent="0.25">
      <c r="A87" s="747"/>
      <c r="B87" s="795"/>
      <c r="C87" s="128" t="s">
        <v>194</v>
      </c>
      <c r="D87" s="90" t="s">
        <v>195</v>
      </c>
      <c r="E87" s="91" t="s">
        <v>104</v>
      </c>
      <c r="F87" s="129" t="s">
        <v>196</v>
      </c>
      <c r="G87" s="70">
        <v>13</v>
      </c>
      <c r="H87" s="71">
        <v>237</v>
      </c>
      <c r="I87" s="72">
        <v>51</v>
      </c>
      <c r="J87" s="415">
        <v>0</v>
      </c>
      <c r="K87" s="418">
        <v>106004.92</v>
      </c>
      <c r="L87" s="75">
        <f t="shared" si="28"/>
        <v>0</v>
      </c>
      <c r="M87" s="76"/>
      <c r="N87" s="77"/>
      <c r="O87" s="73">
        <f t="shared" si="29"/>
        <v>0</v>
      </c>
      <c r="P87" s="76"/>
      <c r="Q87" s="76"/>
      <c r="R87" s="77">
        <f t="shared" si="23"/>
        <v>0</v>
      </c>
      <c r="S87" s="76">
        <f t="shared" si="30"/>
        <v>0</v>
      </c>
      <c r="T87" s="76"/>
      <c r="U87" s="78"/>
      <c r="V87" s="76"/>
      <c r="W87" s="78"/>
      <c r="X87" s="76"/>
      <c r="Y87" s="78"/>
      <c r="Z87" s="73">
        <f t="shared" si="31"/>
        <v>0</v>
      </c>
      <c r="AA87" s="73">
        <f t="shared" si="32"/>
        <v>0</v>
      </c>
      <c r="AB87" s="76"/>
      <c r="AC87" s="77"/>
      <c r="AD87" s="76"/>
      <c r="AE87" s="77"/>
      <c r="AF87" s="76"/>
      <c r="AG87" s="77"/>
    </row>
    <row r="88" spans="1:33" s="17" customFormat="1" ht="409.5" hidden="1" x14ac:dyDescent="0.25">
      <c r="A88" s="747"/>
      <c r="B88" s="795"/>
      <c r="C88" s="128" t="s">
        <v>197</v>
      </c>
      <c r="D88" s="90" t="s">
        <v>198</v>
      </c>
      <c r="E88" s="91" t="s">
        <v>104</v>
      </c>
      <c r="F88" s="129" t="s">
        <v>199</v>
      </c>
      <c r="G88" s="70">
        <v>13</v>
      </c>
      <c r="H88" s="71">
        <v>236</v>
      </c>
      <c r="I88" s="72">
        <v>52</v>
      </c>
      <c r="J88" s="415">
        <v>0</v>
      </c>
      <c r="K88" s="418">
        <v>106004.92</v>
      </c>
      <c r="L88" s="75">
        <f t="shared" si="28"/>
        <v>0</v>
      </c>
      <c r="M88" s="76"/>
      <c r="N88" s="77"/>
      <c r="O88" s="73">
        <f t="shared" si="29"/>
        <v>0</v>
      </c>
      <c r="P88" s="76"/>
      <c r="Q88" s="76"/>
      <c r="R88" s="77">
        <f t="shared" si="23"/>
        <v>0</v>
      </c>
      <c r="S88" s="76">
        <f t="shared" si="30"/>
        <v>0</v>
      </c>
      <c r="T88" s="76"/>
      <c r="U88" s="78"/>
      <c r="V88" s="76"/>
      <c r="W88" s="78"/>
      <c r="X88" s="76"/>
      <c r="Y88" s="78"/>
      <c r="Z88" s="73">
        <f t="shared" si="31"/>
        <v>0</v>
      </c>
      <c r="AA88" s="73">
        <f t="shared" si="32"/>
        <v>0</v>
      </c>
      <c r="AB88" s="76"/>
      <c r="AC88" s="77"/>
      <c r="AD88" s="76"/>
      <c r="AE88" s="77"/>
      <c r="AF88" s="76"/>
      <c r="AG88" s="77"/>
    </row>
    <row r="89" spans="1:33" s="17" customFormat="1" ht="234" hidden="1" customHeight="1" x14ac:dyDescent="0.25">
      <c r="A89" s="747"/>
      <c r="B89" s="795"/>
      <c r="C89" s="128" t="s">
        <v>200</v>
      </c>
      <c r="D89" s="90" t="s">
        <v>201</v>
      </c>
      <c r="E89" s="91" t="s">
        <v>104</v>
      </c>
      <c r="F89" s="129" t="s">
        <v>202</v>
      </c>
      <c r="G89" s="70">
        <v>13</v>
      </c>
      <c r="H89" s="71">
        <v>235</v>
      </c>
      <c r="I89" s="72">
        <v>53</v>
      </c>
      <c r="J89" s="415">
        <v>0</v>
      </c>
      <c r="K89" s="418">
        <v>106004.92</v>
      </c>
      <c r="L89" s="75">
        <f t="shared" si="28"/>
        <v>0</v>
      </c>
      <c r="M89" s="76"/>
      <c r="N89" s="77"/>
      <c r="O89" s="73">
        <f t="shared" si="29"/>
        <v>0</v>
      </c>
      <c r="P89" s="76"/>
      <c r="Q89" s="76"/>
      <c r="R89" s="77">
        <f t="shared" si="23"/>
        <v>0</v>
      </c>
      <c r="S89" s="76">
        <f t="shared" si="30"/>
        <v>0</v>
      </c>
      <c r="T89" s="76"/>
      <c r="U89" s="78"/>
      <c r="V89" s="76"/>
      <c r="W89" s="78"/>
      <c r="X89" s="76"/>
      <c r="Y89" s="78"/>
      <c r="Z89" s="73">
        <f t="shared" si="31"/>
        <v>0</v>
      </c>
      <c r="AA89" s="73">
        <f t="shared" si="32"/>
        <v>0</v>
      </c>
      <c r="AB89" s="76"/>
      <c r="AC89" s="77"/>
      <c r="AD89" s="76"/>
      <c r="AE89" s="77"/>
      <c r="AF89" s="76"/>
      <c r="AG89" s="77"/>
    </row>
    <row r="90" spans="1:33" s="17" customFormat="1" ht="253.5" hidden="1" x14ac:dyDescent="0.25">
      <c r="A90" s="747"/>
      <c r="B90" s="795"/>
      <c r="C90" s="128" t="s">
        <v>203</v>
      </c>
      <c r="D90" s="90" t="s">
        <v>204</v>
      </c>
      <c r="E90" s="91" t="s">
        <v>104</v>
      </c>
      <c r="F90" s="129" t="s">
        <v>205</v>
      </c>
      <c r="G90" s="70">
        <v>13</v>
      </c>
      <c r="H90" s="71">
        <v>234</v>
      </c>
      <c r="I90" s="72">
        <v>54</v>
      </c>
      <c r="J90" s="415">
        <v>0</v>
      </c>
      <c r="K90" s="418">
        <v>106004.92</v>
      </c>
      <c r="L90" s="75">
        <f t="shared" si="28"/>
        <v>0</v>
      </c>
      <c r="M90" s="76"/>
      <c r="N90" s="77"/>
      <c r="O90" s="73">
        <f t="shared" si="29"/>
        <v>0</v>
      </c>
      <c r="P90" s="76"/>
      <c r="Q90" s="76"/>
      <c r="R90" s="77">
        <f t="shared" si="23"/>
        <v>0</v>
      </c>
      <c r="S90" s="76">
        <f t="shared" si="30"/>
        <v>0</v>
      </c>
      <c r="T90" s="76"/>
      <c r="U90" s="78"/>
      <c r="V90" s="76"/>
      <c r="W90" s="78"/>
      <c r="X90" s="76"/>
      <c r="Y90" s="78"/>
      <c r="Z90" s="73">
        <f t="shared" si="31"/>
        <v>0</v>
      </c>
      <c r="AA90" s="73">
        <f t="shared" si="32"/>
        <v>0</v>
      </c>
      <c r="AB90" s="76"/>
      <c r="AC90" s="77"/>
      <c r="AD90" s="76"/>
      <c r="AE90" s="77"/>
      <c r="AF90" s="76"/>
      <c r="AG90" s="77"/>
    </row>
    <row r="91" spans="1:33" s="17" customFormat="1" ht="273" hidden="1" x14ac:dyDescent="0.25">
      <c r="A91" s="747"/>
      <c r="B91" s="740"/>
      <c r="C91" s="128" t="s">
        <v>206</v>
      </c>
      <c r="D91" s="90" t="s">
        <v>207</v>
      </c>
      <c r="E91" s="91" t="s">
        <v>104</v>
      </c>
      <c r="F91" s="129" t="s">
        <v>208</v>
      </c>
      <c r="G91" s="70">
        <v>13</v>
      </c>
      <c r="H91" s="71">
        <v>233</v>
      </c>
      <c r="I91" s="72">
        <v>55</v>
      </c>
      <c r="J91" s="415">
        <v>0</v>
      </c>
      <c r="K91" s="418">
        <v>106004.92</v>
      </c>
      <c r="L91" s="75">
        <f t="shared" si="28"/>
        <v>0</v>
      </c>
      <c r="M91" s="76"/>
      <c r="N91" s="77"/>
      <c r="O91" s="73">
        <f t="shared" si="29"/>
        <v>0</v>
      </c>
      <c r="P91" s="76"/>
      <c r="Q91" s="76"/>
      <c r="R91" s="77">
        <f t="shared" si="23"/>
        <v>0</v>
      </c>
      <c r="S91" s="76">
        <f t="shared" si="30"/>
        <v>0</v>
      </c>
      <c r="T91" s="76"/>
      <c r="U91" s="78"/>
      <c r="V91" s="76"/>
      <c r="W91" s="78"/>
      <c r="X91" s="76"/>
      <c r="Y91" s="78"/>
      <c r="Z91" s="73">
        <f t="shared" si="31"/>
        <v>0</v>
      </c>
      <c r="AA91" s="73">
        <f t="shared" si="32"/>
        <v>0</v>
      </c>
      <c r="AB91" s="76"/>
      <c r="AC91" s="77"/>
      <c r="AD91" s="76"/>
      <c r="AE91" s="77"/>
      <c r="AF91" s="76"/>
      <c r="AG91" s="77"/>
    </row>
    <row r="92" spans="1:33" s="17" customFormat="1" ht="234" hidden="1" x14ac:dyDescent="0.25">
      <c r="A92" s="747"/>
      <c r="B92" s="739" t="s">
        <v>209</v>
      </c>
      <c r="C92" s="128" t="s">
        <v>191</v>
      </c>
      <c r="D92" s="90" t="s">
        <v>210</v>
      </c>
      <c r="E92" s="91" t="s">
        <v>104</v>
      </c>
      <c r="F92" s="129" t="s">
        <v>211</v>
      </c>
      <c r="G92" s="70">
        <v>470</v>
      </c>
      <c r="H92" s="71">
        <v>232</v>
      </c>
      <c r="I92" s="72">
        <v>56</v>
      </c>
      <c r="J92" s="415">
        <v>0</v>
      </c>
      <c r="K92" s="418">
        <v>106004.92</v>
      </c>
      <c r="L92" s="75">
        <f t="shared" si="28"/>
        <v>0</v>
      </c>
      <c r="M92" s="76"/>
      <c r="N92" s="77"/>
      <c r="O92" s="73">
        <f t="shared" si="29"/>
        <v>0</v>
      </c>
      <c r="P92" s="76"/>
      <c r="Q92" s="76"/>
      <c r="R92" s="77">
        <f t="shared" si="23"/>
        <v>0</v>
      </c>
      <c r="S92" s="76">
        <f t="shared" si="30"/>
        <v>0</v>
      </c>
      <c r="T92" s="76"/>
      <c r="U92" s="78"/>
      <c r="V92" s="76"/>
      <c r="W92" s="78"/>
      <c r="X92" s="76"/>
      <c r="Y92" s="78"/>
      <c r="Z92" s="73">
        <f t="shared" si="31"/>
        <v>0</v>
      </c>
      <c r="AA92" s="73">
        <f t="shared" si="32"/>
        <v>0</v>
      </c>
      <c r="AB92" s="76"/>
      <c r="AC92" s="77"/>
      <c r="AD92" s="76"/>
      <c r="AE92" s="77"/>
      <c r="AF92" s="76"/>
      <c r="AG92" s="77"/>
    </row>
    <row r="93" spans="1:33" s="17" customFormat="1" ht="175.5" hidden="1" x14ac:dyDescent="0.25">
      <c r="A93" s="748"/>
      <c r="B93" s="740"/>
      <c r="C93" s="128" t="s">
        <v>197</v>
      </c>
      <c r="D93" s="90" t="s">
        <v>212</v>
      </c>
      <c r="E93" s="91" t="s">
        <v>104</v>
      </c>
      <c r="F93" s="129" t="s">
        <v>213</v>
      </c>
      <c r="G93" s="70">
        <v>470</v>
      </c>
      <c r="H93" s="71">
        <v>231</v>
      </c>
      <c r="I93" s="72">
        <v>57</v>
      </c>
      <c r="J93" s="415">
        <v>0</v>
      </c>
      <c r="K93" s="418">
        <v>106004.92</v>
      </c>
      <c r="L93" s="75">
        <f t="shared" si="28"/>
        <v>0</v>
      </c>
      <c r="M93" s="76"/>
      <c r="N93" s="77"/>
      <c r="O93" s="73">
        <f t="shared" si="29"/>
        <v>0</v>
      </c>
      <c r="P93" s="76"/>
      <c r="Q93" s="76"/>
      <c r="R93" s="77">
        <f t="shared" si="23"/>
        <v>0</v>
      </c>
      <c r="S93" s="76">
        <f t="shared" si="30"/>
        <v>0</v>
      </c>
      <c r="T93" s="76"/>
      <c r="U93" s="78"/>
      <c r="V93" s="76"/>
      <c r="W93" s="78"/>
      <c r="X93" s="76"/>
      <c r="Y93" s="78"/>
      <c r="Z93" s="73">
        <f t="shared" si="31"/>
        <v>0</v>
      </c>
      <c r="AA93" s="73">
        <f t="shared" si="32"/>
        <v>0</v>
      </c>
      <c r="AB93" s="76"/>
      <c r="AC93" s="77"/>
      <c r="AD93" s="76"/>
      <c r="AE93" s="77"/>
      <c r="AF93" s="76"/>
      <c r="AG93" s="77"/>
    </row>
    <row r="94" spans="1:33" s="17" customFormat="1" ht="25.5" hidden="1" x14ac:dyDescent="0.25">
      <c r="A94" s="40" t="s">
        <v>214</v>
      </c>
      <c r="B94" s="188"/>
      <c r="C94" s="189"/>
      <c r="D94" s="189"/>
      <c r="E94" s="189"/>
      <c r="F94" s="190"/>
      <c r="G94" s="159"/>
      <c r="H94" s="191"/>
      <c r="I94" s="192"/>
      <c r="J94" s="452"/>
      <c r="K94" s="436"/>
      <c r="L94" s="138"/>
      <c r="M94" s="195"/>
      <c r="N94" s="196"/>
      <c r="O94" s="195"/>
      <c r="P94" s="195"/>
      <c r="Q94" s="195"/>
      <c r="R94" s="196">
        <f t="shared" si="23"/>
        <v>0</v>
      </c>
      <c r="S94" s="195"/>
      <c r="T94" s="195"/>
      <c r="U94" s="195"/>
      <c r="V94" s="195"/>
      <c r="W94" s="195"/>
      <c r="X94" s="195"/>
      <c r="Y94" s="195"/>
      <c r="Z94" s="195"/>
      <c r="AA94" s="195"/>
      <c r="AB94" s="195"/>
      <c r="AC94" s="196"/>
      <c r="AD94" s="195"/>
      <c r="AE94" s="196"/>
      <c r="AF94" s="195"/>
      <c r="AG94" s="196"/>
    </row>
    <row r="95" spans="1:33" s="17" customFormat="1" ht="26.25" hidden="1" x14ac:dyDescent="0.25">
      <c r="A95" s="109" t="s">
        <v>215</v>
      </c>
      <c r="B95" s="110"/>
      <c r="C95" s="111"/>
      <c r="D95" s="111"/>
      <c r="E95" s="111"/>
      <c r="F95" s="112"/>
      <c r="G95" s="109"/>
      <c r="H95" s="142"/>
      <c r="I95" s="143"/>
      <c r="J95" s="460">
        <v>0</v>
      </c>
      <c r="K95" s="412"/>
      <c r="L95" s="197">
        <f>SUM(L96:L97)</f>
        <v>0</v>
      </c>
      <c r="M95" s="198">
        <f t="shared" ref="M95:AG95" si="33">SUM(M96:M97)</f>
        <v>0</v>
      </c>
      <c r="N95" s="199">
        <f t="shared" si="33"/>
        <v>0</v>
      </c>
      <c r="O95" s="200">
        <f t="shared" si="33"/>
        <v>0</v>
      </c>
      <c r="P95" s="200">
        <f t="shared" si="33"/>
        <v>0</v>
      </c>
      <c r="Q95" s="198">
        <f t="shared" si="33"/>
        <v>0</v>
      </c>
      <c r="R95" s="199">
        <f t="shared" si="23"/>
        <v>0</v>
      </c>
      <c r="S95" s="198">
        <f t="shared" si="33"/>
        <v>0</v>
      </c>
      <c r="T95" s="198">
        <f t="shared" si="33"/>
        <v>0</v>
      </c>
      <c r="U95" s="198">
        <f t="shared" si="33"/>
        <v>0</v>
      </c>
      <c r="V95" s="198">
        <f t="shared" si="33"/>
        <v>0</v>
      </c>
      <c r="W95" s="198">
        <f t="shared" si="33"/>
        <v>0</v>
      </c>
      <c r="X95" s="198">
        <f t="shared" si="33"/>
        <v>0</v>
      </c>
      <c r="Y95" s="198">
        <f t="shared" si="33"/>
        <v>0</v>
      </c>
      <c r="Z95" s="198">
        <f t="shared" si="33"/>
        <v>0</v>
      </c>
      <c r="AA95" s="198">
        <f t="shared" si="33"/>
        <v>0</v>
      </c>
      <c r="AB95" s="198">
        <f t="shared" si="33"/>
        <v>0</v>
      </c>
      <c r="AC95" s="199">
        <f t="shared" si="33"/>
        <v>0</v>
      </c>
      <c r="AD95" s="198">
        <f t="shared" si="33"/>
        <v>0</v>
      </c>
      <c r="AE95" s="199">
        <f t="shared" si="33"/>
        <v>0</v>
      </c>
      <c r="AF95" s="198">
        <f t="shared" si="33"/>
        <v>0</v>
      </c>
      <c r="AG95" s="199">
        <f t="shared" si="33"/>
        <v>0</v>
      </c>
    </row>
    <row r="96" spans="1:33" s="17" customFormat="1" ht="409.5" hidden="1" x14ac:dyDescent="0.25">
      <c r="A96" s="201" t="s">
        <v>216</v>
      </c>
      <c r="B96" s="202" t="s">
        <v>217</v>
      </c>
      <c r="C96" s="203" t="s">
        <v>218</v>
      </c>
      <c r="D96" s="204" t="s">
        <v>219</v>
      </c>
      <c r="E96" s="203" t="s">
        <v>154</v>
      </c>
      <c r="F96" s="205" t="s">
        <v>220</v>
      </c>
      <c r="G96" s="206">
        <v>15</v>
      </c>
      <c r="H96" s="207">
        <v>230</v>
      </c>
      <c r="I96" s="208">
        <v>537</v>
      </c>
      <c r="J96" s="415">
        <v>0</v>
      </c>
      <c r="K96" s="416">
        <v>554793.28</v>
      </c>
      <c r="L96" s="75">
        <f>ROUND(J96*$K96,2)</f>
        <v>0</v>
      </c>
      <c r="M96" s="76"/>
      <c r="N96" s="77"/>
      <c r="O96" s="73">
        <f>ROUND(J96/12*AH$5,0)</f>
        <v>0</v>
      </c>
      <c r="P96" s="76"/>
      <c r="Q96" s="76"/>
      <c r="R96" s="77">
        <f t="shared" si="23"/>
        <v>0</v>
      </c>
      <c r="S96" s="76">
        <f>J96-P96</f>
        <v>0</v>
      </c>
      <c r="T96" s="76"/>
      <c r="U96" s="78"/>
      <c r="V96" s="76"/>
      <c r="W96" s="78"/>
      <c r="X96" s="76"/>
      <c r="Y96" s="78"/>
      <c r="Z96" s="73">
        <f>P96-O96</f>
        <v>0</v>
      </c>
      <c r="AA96" s="73">
        <f>P96-J96</f>
        <v>0</v>
      </c>
      <c r="AB96" s="76"/>
      <c r="AC96" s="77"/>
      <c r="AD96" s="76"/>
      <c r="AE96" s="77"/>
      <c r="AF96" s="76"/>
      <c r="AG96" s="77"/>
    </row>
    <row r="97" spans="1:33" s="17" customFormat="1" ht="78" hidden="1" customHeight="1" x14ac:dyDescent="0.25">
      <c r="A97" s="201" t="s">
        <v>221</v>
      </c>
      <c r="B97" s="202" t="s">
        <v>222</v>
      </c>
      <c r="C97" s="203" t="s">
        <v>218</v>
      </c>
      <c r="D97" s="204" t="s">
        <v>223</v>
      </c>
      <c r="E97" s="203" t="s">
        <v>224</v>
      </c>
      <c r="F97" s="205" t="s">
        <v>220</v>
      </c>
      <c r="G97" s="209">
        <v>16</v>
      </c>
      <c r="H97" s="210">
        <v>230</v>
      </c>
      <c r="I97" s="211">
        <v>538</v>
      </c>
      <c r="J97" s="415">
        <v>0</v>
      </c>
      <c r="K97" s="550">
        <v>1642957.33</v>
      </c>
      <c r="L97" s="75">
        <f>ROUND(J97*$K97,2)</f>
        <v>0</v>
      </c>
      <c r="M97" s="76"/>
      <c r="N97" s="77"/>
      <c r="O97" s="73">
        <f>ROUND(J97/12*AH$5,0)</f>
        <v>0</v>
      </c>
      <c r="P97" s="76"/>
      <c r="Q97" s="76"/>
      <c r="R97" s="77">
        <f t="shared" si="23"/>
        <v>0</v>
      </c>
      <c r="S97" s="76">
        <f>J97-P97</f>
        <v>0</v>
      </c>
      <c r="T97" s="76"/>
      <c r="U97" s="78"/>
      <c r="V97" s="76"/>
      <c r="W97" s="78"/>
      <c r="X97" s="76"/>
      <c r="Y97" s="78"/>
      <c r="Z97" s="73">
        <f>P97-O97</f>
        <v>0</v>
      </c>
      <c r="AA97" s="73">
        <f>P97-J97</f>
        <v>0</v>
      </c>
      <c r="AB97" s="76"/>
      <c r="AC97" s="77"/>
      <c r="AD97" s="76"/>
      <c r="AE97" s="77"/>
      <c r="AF97" s="76"/>
      <c r="AG97" s="77"/>
    </row>
    <row r="98" spans="1:33" s="17" customFormat="1" ht="25.5" hidden="1" x14ac:dyDescent="0.25">
      <c r="A98" s="159" t="s">
        <v>225</v>
      </c>
      <c r="B98" s="188"/>
      <c r="C98" s="189"/>
      <c r="D98" s="189"/>
      <c r="E98" s="189"/>
      <c r="F98" s="190"/>
      <c r="G98" s="159"/>
      <c r="H98" s="191"/>
      <c r="I98" s="192"/>
      <c r="J98" s="435"/>
      <c r="K98" s="436"/>
      <c r="L98" s="138"/>
      <c r="M98" s="212"/>
      <c r="N98" s="196"/>
      <c r="O98" s="212"/>
      <c r="P98" s="212"/>
      <c r="Q98" s="212"/>
      <c r="R98" s="196">
        <f t="shared" si="23"/>
        <v>0</v>
      </c>
      <c r="S98" s="212"/>
      <c r="T98" s="212"/>
      <c r="U98" s="212"/>
      <c r="V98" s="212"/>
      <c r="W98" s="212"/>
      <c r="X98" s="212"/>
      <c r="Y98" s="212"/>
      <c r="Z98" s="195"/>
      <c r="AA98" s="195"/>
      <c r="AB98" s="212"/>
      <c r="AC98" s="196"/>
      <c r="AD98" s="212"/>
      <c r="AE98" s="196"/>
      <c r="AF98" s="212"/>
      <c r="AG98" s="196"/>
    </row>
    <row r="99" spans="1:33" s="17" customFormat="1" ht="26.25" hidden="1" x14ac:dyDescent="0.25">
      <c r="A99" s="109" t="s">
        <v>226</v>
      </c>
      <c r="B99" s="110"/>
      <c r="C99" s="428"/>
      <c r="D99" s="111"/>
      <c r="E99" s="111"/>
      <c r="F99" s="429"/>
      <c r="G99" s="109"/>
      <c r="H99" s="142"/>
      <c r="I99" s="143"/>
      <c r="J99" s="460">
        <v>0</v>
      </c>
      <c r="K99" s="412"/>
      <c r="L99" s="144">
        <f>SUM(L100:L135)</f>
        <v>0</v>
      </c>
      <c r="M99" s="148">
        <f t="shared" ref="M99:AG99" si="34">SUM(M100:M135)</f>
        <v>0</v>
      </c>
      <c r="N99" s="214">
        <f t="shared" si="34"/>
        <v>0</v>
      </c>
      <c r="O99" s="215">
        <f t="shared" si="34"/>
        <v>0</v>
      </c>
      <c r="P99" s="148">
        <f t="shared" si="34"/>
        <v>0</v>
      </c>
      <c r="Q99" s="148">
        <f t="shared" si="34"/>
        <v>0</v>
      </c>
      <c r="R99" s="125">
        <f t="shared" si="23"/>
        <v>0</v>
      </c>
      <c r="S99" s="148">
        <f t="shared" si="34"/>
        <v>0</v>
      </c>
      <c r="T99" s="148">
        <f t="shared" si="34"/>
        <v>0</v>
      </c>
      <c r="U99" s="216">
        <f t="shared" si="34"/>
        <v>0</v>
      </c>
      <c r="V99" s="148">
        <f t="shared" si="34"/>
        <v>0</v>
      </c>
      <c r="W99" s="216">
        <f t="shared" si="34"/>
        <v>0</v>
      </c>
      <c r="X99" s="148">
        <f t="shared" si="34"/>
        <v>0</v>
      </c>
      <c r="Y99" s="216">
        <f t="shared" si="34"/>
        <v>0</v>
      </c>
      <c r="Z99" s="217">
        <f t="shared" si="34"/>
        <v>0</v>
      </c>
      <c r="AA99" s="217">
        <f t="shared" si="34"/>
        <v>0</v>
      </c>
      <c r="AB99" s="148">
        <f t="shared" si="34"/>
        <v>0</v>
      </c>
      <c r="AC99" s="125">
        <f t="shared" si="34"/>
        <v>0</v>
      </c>
      <c r="AD99" s="126">
        <f t="shared" si="34"/>
        <v>0</v>
      </c>
      <c r="AE99" s="126">
        <f t="shared" si="34"/>
        <v>0</v>
      </c>
      <c r="AF99" s="126">
        <f t="shared" si="34"/>
        <v>0</v>
      </c>
      <c r="AG99" s="126">
        <f t="shared" si="34"/>
        <v>0</v>
      </c>
    </row>
    <row r="100" spans="1:33" s="17" customFormat="1" ht="78" hidden="1" customHeight="1" x14ac:dyDescent="0.25">
      <c r="A100" s="809" t="s">
        <v>227</v>
      </c>
      <c r="B100" s="736" t="s">
        <v>228</v>
      </c>
      <c r="C100" s="741" t="s">
        <v>229</v>
      </c>
      <c r="D100" s="765" t="s">
        <v>230</v>
      </c>
      <c r="E100" s="768" t="s">
        <v>41</v>
      </c>
      <c r="F100" s="129" t="s">
        <v>231</v>
      </c>
      <c r="G100" s="70">
        <v>17</v>
      </c>
      <c r="H100" s="218">
        <v>0</v>
      </c>
      <c r="I100" s="219">
        <v>58</v>
      </c>
      <c r="J100" s="415">
        <v>0</v>
      </c>
      <c r="K100" s="416">
        <v>170039.19</v>
      </c>
      <c r="L100" s="152">
        <f t="shared" ref="L100:L135" si="35">ROUND(J100*$K100,2)</f>
        <v>0</v>
      </c>
      <c r="M100" s="76"/>
      <c r="N100" s="77"/>
      <c r="O100" s="73">
        <f t="shared" ref="O100:O136" si="36">ROUND(J100/12*AH$5,0)</f>
        <v>0</v>
      </c>
      <c r="P100" s="76"/>
      <c r="Q100" s="76"/>
      <c r="R100" s="77">
        <f t="shared" si="23"/>
        <v>0</v>
      </c>
      <c r="S100" s="76">
        <f t="shared" ref="S100:S135" si="37">J100-P100</f>
        <v>0</v>
      </c>
      <c r="T100" s="76"/>
      <c r="U100" s="77">
        <f t="shared" ref="U100:W112" si="38">ROUND(T100*$K100,2)</f>
        <v>0</v>
      </c>
      <c r="V100" s="76"/>
      <c r="W100" s="77">
        <f t="shared" si="38"/>
        <v>0</v>
      </c>
      <c r="X100" s="76"/>
      <c r="Y100" s="77">
        <f t="shared" ref="Y100:Y112" si="39">ROUND(X100*$K100,2)</f>
        <v>0</v>
      </c>
      <c r="Z100" s="73">
        <f t="shared" ref="Z100:Z135" si="40">P100-O100</f>
        <v>0</v>
      </c>
      <c r="AA100" s="73">
        <f t="shared" ref="AA100:AA135" si="41">P100-J100</f>
        <v>0</v>
      </c>
      <c r="AB100" s="76"/>
      <c r="AC100" s="77">
        <f>ROUND(AB100*$K100,2)</f>
        <v>0</v>
      </c>
      <c r="AD100" s="76"/>
      <c r="AE100" s="73"/>
      <c r="AF100" s="73"/>
      <c r="AG100" s="73"/>
    </row>
    <row r="101" spans="1:33" s="17" customFormat="1" ht="136.5" hidden="1" x14ac:dyDescent="0.25">
      <c r="A101" s="747"/>
      <c r="B101" s="757"/>
      <c r="C101" s="763"/>
      <c r="D101" s="766"/>
      <c r="E101" s="769"/>
      <c r="F101" s="129" t="s">
        <v>232</v>
      </c>
      <c r="G101" s="70">
        <v>17</v>
      </c>
      <c r="H101" s="71">
        <v>229</v>
      </c>
      <c r="I101" s="72">
        <v>59</v>
      </c>
      <c r="J101" s="415">
        <v>0</v>
      </c>
      <c r="K101" s="418">
        <v>170039.19</v>
      </c>
      <c r="L101" s="75">
        <f t="shared" si="35"/>
        <v>0</v>
      </c>
      <c r="M101" s="76"/>
      <c r="N101" s="77"/>
      <c r="O101" s="73">
        <f t="shared" si="36"/>
        <v>0</v>
      </c>
      <c r="P101" s="76"/>
      <c r="Q101" s="76"/>
      <c r="R101" s="77">
        <f t="shared" si="23"/>
        <v>0</v>
      </c>
      <c r="S101" s="76">
        <f t="shared" si="37"/>
        <v>0</v>
      </c>
      <c r="T101" s="76"/>
      <c r="U101" s="77">
        <f t="shared" si="38"/>
        <v>0</v>
      </c>
      <c r="V101" s="76"/>
      <c r="W101" s="77">
        <f t="shared" si="38"/>
        <v>0</v>
      </c>
      <c r="X101" s="76"/>
      <c r="Y101" s="77">
        <f t="shared" si="39"/>
        <v>0</v>
      </c>
      <c r="Z101" s="73">
        <f t="shared" si="40"/>
        <v>0</v>
      </c>
      <c r="AA101" s="73">
        <f t="shared" si="41"/>
        <v>0</v>
      </c>
      <c r="AB101" s="76"/>
      <c r="AC101" s="77"/>
      <c r="AD101" s="76"/>
      <c r="AE101" s="77"/>
      <c r="AF101" s="76"/>
      <c r="AG101" s="77"/>
    </row>
    <row r="102" spans="1:33" s="17" customFormat="1" ht="175.5" hidden="1" x14ac:dyDescent="0.25">
      <c r="A102" s="747"/>
      <c r="B102" s="757"/>
      <c r="C102" s="742"/>
      <c r="D102" s="755"/>
      <c r="E102" s="756"/>
      <c r="F102" s="129" t="s">
        <v>233</v>
      </c>
      <c r="G102" s="70">
        <v>17</v>
      </c>
      <c r="H102" s="71">
        <v>227</v>
      </c>
      <c r="I102" s="72">
        <v>60</v>
      </c>
      <c r="J102" s="415">
        <v>0</v>
      </c>
      <c r="K102" s="418">
        <v>170039.19</v>
      </c>
      <c r="L102" s="220">
        <f t="shared" si="35"/>
        <v>0</v>
      </c>
      <c r="M102" s="76"/>
      <c r="N102" s="77"/>
      <c r="O102" s="73">
        <f t="shared" si="36"/>
        <v>0</v>
      </c>
      <c r="P102" s="76"/>
      <c r="Q102" s="76"/>
      <c r="R102" s="77">
        <f t="shared" si="23"/>
        <v>0</v>
      </c>
      <c r="S102" s="76">
        <f t="shared" si="37"/>
        <v>0</v>
      </c>
      <c r="T102" s="76"/>
      <c r="U102" s="77">
        <f t="shared" si="38"/>
        <v>0</v>
      </c>
      <c r="V102" s="76"/>
      <c r="W102" s="77">
        <f t="shared" si="38"/>
        <v>0</v>
      </c>
      <c r="X102" s="76"/>
      <c r="Y102" s="77">
        <f t="shared" si="39"/>
        <v>0</v>
      </c>
      <c r="Z102" s="73">
        <f t="shared" si="40"/>
        <v>0</v>
      </c>
      <c r="AA102" s="73">
        <f t="shared" si="41"/>
        <v>0</v>
      </c>
      <c r="AB102" s="76"/>
      <c r="AC102" s="77">
        <f>ROUND(AB102*$K102,2)</f>
        <v>0</v>
      </c>
      <c r="AD102" s="76"/>
      <c r="AE102" s="77"/>
      <c r="AF102" s="76"/>
      <c r="AG102" s="77"/>
    </row>
    <row r="103" spans="1:33" s="17" customFormat="1" ht="78" hidden="1" customHeight="1" x14ac:dyDescent="0.25">
      <c r="A103" s="747"/>
      <c r="B103" s="757"/>
      <c r="C103" s="741" t="s">
        <v>234</v>
      </c>
      <c r="D103" s="765" t="s">
        <v>235</v>
      </c>
      <c r="E103" s="768" t="s">
        <v>41</v>
      </c>
      <c r="F103" s="129" t="s">
        <v>231</v>
      </c>
      <c r="G103" s="70">
        <v>17</v>
      </c>
      <c r="H103" s="71">
        <v>1221</v>
      </c>
      <c r="I103" s="72">
        <v>61</v>
      </c>
      <c r="J103" s="415">
        <v>0</v>
      </c>
      <c r="K103" s="418">
        <v>170039.19</v>
      </c>
      <c r="L103" s="75">
        <f t="shared" si="35"/>
        <v>0</v>
      </c>
      <c r="M103" s="76"/>
      <c r="N103" s="77"/>
      <c r="O103" s="73">
        <f t="shared" si="36"/>
        <v>0</v>
      </c>
      <c r="P103" s="76"/>
      <c r="Q103" s="76"/>
      <c r="R103" s="77">
        <f t="shared" si="23"/>
        <v>0</v>
      </c>
      <c r="S103" s="76">
        <f t="shared" si="37"/>
        <v>0</v>
      </c>
      <c r="T103" s="76"/>
      <c r="U103" s="77">
        <f t="shared" si="38"/>
        <v>0</v>
      </c>
      <c r="V103" s="76"/>
      <c r="W103" s="77">
        <f t="shared" si="38"/>
        <v>0</v>
      </c>
      <c r="X103" s="76"/>
      <c r="Y103" s="77">
        <f t="shared" si="39"/>
        <v>0</v>
      </c>
      <c r="Z103" s="73">
        <f t="shared" si="40"/>
        <v>0</v>
      </c>
      <c r="AA103" s="73">
        <f t="shared" si="41"/>
        <v>0</v>
      </c>
      <c r="AB103" s="76"/>
      <c r="AC103" s="77"/>
      <c r="AD103" s="76"/>
      <c r="AE103" s="77"/>
      <c r="AF103" s="76"/>
      <c r="AG103" s="77"/>
    </row>
    <row r="104" spans="1:33" s="17" customFormat="1" ht="136.5" hidden="1" x14ac:dyDescent="0.25">
      <c r="A104" s="747"/>
      <c r="B104" s="757"/>
      <c r="C104" s="763"/>
      <c r="D104" s="766"/>
      <c r="E104" s="769"/>
      <c r="F104" s="129" t="s">
        <v>232</v>
      </c>
      <c r="G104" s="70">
        <v>17</v>
      </c>
      <c r="H104" s="71">
        <v>229</v>
      </c>
      <c r="I104" s="72">
        <v>62</v>
      </c>
      <c r="J104" s="415">
        <v>0</v>
      </c>
      <c r="K104" s="418">
        <v>170039.19</v>
      </c>
      <c r="L104" s="75">
        <f t="shared" si="35"/>
        <v>0</v>
      </c>
      <c r="M104" s="76"/>
      <c r="N104" s="77"/>
      <c r="O104" s="73">
        <f t="shared" si="36"/>
        <v>0</v>
      </c>
      <c r="P104" s="76"/>
      <c r="Q104" s="76"/>
      <c r="R104" s="77">
        <f t="shared" si="23"/>
        <v>0</v>
      </c>
      <c r="S104" s="76">
        <f t="shared" si="37"/>
        <v>0</v>
      </c>
      <c r="T104" s="76"/>
      <c r="U104" s="77">
        <f t="shared" si="38"/>
        <v>0</v>
      </c>
      <c r="V104" s="76"/>
      <c r="W104" s="77">
        <f t="shared" si="38"/>
        <v>0</v>
      </c>
      <c r="X104" s="76"/>
      <c r="Y104" s="77">
        <f t="shared" si="39"/>
        <v>0</v>
      </c>
      <c r="Z104" s="73">
        <f t="shared" si="40"/>
        <v>0</v>
      </c>
      <c r="AA104" s="73">
        <f t="shared" si="41"/>
        <v>0</v>
      </c>
      <c r="AB104" s="76"/>
      <c r="AC104" s="77"/>
      <c r="AD104" s="76"/>
      <c r="AE104" s="77"/>
      <c r="AF104" s="76"/>
      <c r="AG104" s="77"/>
    </row>
    <row r="105" spans="1:33" s="17" customFormat="1" ht="175.5" hidden="1" x14ac:dyDescent="0.25">
      <c r="A105" s="747"/>
      <c r="B105" s="757"/>
      <c r="C105" s="742"/>
      <c r="D105" s="755"/>
      <c r="E105" s="756"/>
      <c r="F105" s="129" t="s">
        <v>233</v>
      </c>
      <c r="G105" s="70">
        <v>17</v>
      </c>
      <c r="H105" s="71">
        <v>227</v>
      </c>
      <c r="I105" s="72">
        <v>63</v>
      </c>
      <c r="J105" s="415">
        <v>0</v>
      </c>
      <c r="K105" s="418">
        <v>170039.19</v>
      </c>
      <c r="L105" s="75">
        <f t="shared" si="35"/>
        <v>0</v>
      </c>
      <c r="M105" s="76"/>
      <c r="N105" s="77"/>
      <c r="O105" s="73">
        <f t="shared" si="36"/>
        <v>0</v>
      </c>
      <c r="P105" s="76"/>
      <c r="Q105" s="76"/>
      <c r="R105" s="77">
        <f t="shared" si="23"/>
        <v>0</v>
      </c>
      <c r="S105" s="76">
        <f t="shared" si="37"/>
        <v>0</v>
      </c>
      <c r="T105" s="76"/>
      <c r="U105" s="77">
        <f t="shared" si="38"/>
        <v>0</v>
      </c>
      <c r="V105" s="76"/>
      <c r="W105" s="77">
        <f t="shared" si="38"/>
        <v>0</v>
      </c>
      <c r="X105" s="76"/>
      <c r="Y105" s="77">
        <f t="shared" si="39"/>
        <v>0</v>
      </c>
      <c r="Z105" s="73">
        <f t="shared" si="40"/>
        <v>0</v>
      </c>
      <c r="AA105" s="73">
        <f t="shared" si="41"/>
        <v>0</v>
      </c>
      <c r="AB105" s="76"/>
      <c r="AC105" s="77"/>
      <c r="AD105" s="76"/>
      <c r="AE105" s="77"/>
      <c r="AF105" s="76"/>
      <c r="AG105" s="77"/>
    </row>
    <row r="106" spans="1:33" s="17" customFormat="1" ht="78" hidden="1" customHeight="1" x14ac:dyDescent="0.25">
      <c r="A106" s="747"/>
      <c r="B106" s="757"/>
      <c r="C106" s="741" t="s">
        <v>236</v>
      </c>
      <c r="D106" s="765" t="s">
        <v>237</v>
      </c>
      <c r="E106" s="768" t="s">
        <v>41</v>
      </c>
      <c r="F106" s="129" t="s">
        <v>231</v>
      </c>
      <c r="G106" s="70">
        <v>17</v>
      </c>
      <c r="H106" s="71">
        <v>1221</v>
      </c>
      <c r="I106" s="72">
        <v>64</v>
      </c>
      <c r="J106" s="415">
        <v>0</v>
      </c>
      <c r="K106" s="418">
        <v>170039.19</v>
      </c>
      <c r="L106" s="152">
        <f t="shared" si="35"/>
        <v>0</v>
      </c>
      <c r="M106" s="76"/>
      <c r="N106" s="77"/>
      <c r="O106" s="73">
        <f t="shared" si="36"/>
        <v>0</v>
      </c>
      <c r="P106" s="76"/>
      <c r="Q106" s="76"/>
      <c r="R106" s="77">
        <f t="shared" si="23"/>
        <v>0</v>
      </c>
      <c r="S106" s="76">
        <f t="shared" si="37"/>
        <v>0</v>
      </c>
      <c r="T106" s="76"/>
      <c r="U106" s="77">
        <f t="shared" si="38"/>
        <v>0</v>
      </c>
      <c r="V106" s="76"/>
      <c r="W106" s="77">
        <f t="shared" si="38"/>
        <v>0</v>
      </c>
      <c r="X106" s="76"/>
      <c r="Y106" s="77">
        <f t="shared" si="39"/>
        <v>0</v>
      </c>
      <c r="Z106" s="73">
        <f t="shared" si="40"/>
        <v>0</v>
      </c>
      <c r="AA106" s="73">
        <f t="shared" si="41"/>
        <v>0</v>
      </c>
      <c r="AB106" s="76"/>
      <c r="AC106" s="77"/>
      <c r="AD106" s="76"/>
      <c r="AE106" s="73"/>
      <c r="AF106" s="73"/>
      <c r="AG106" s="73"/>
    </row>
    <row r="107" spans="1:33" s="17" customFormat="1" ht="136.5" hidden="1" x14ac:dyDescent="0.25">
      <c r="A107" s="747"/>
      <c r="B107" s="757"/>
      <c r="C107" s="763"/>
      <c r="D107" s="766"/>
      <c r="E107" s="769"/>
      <c r="F107" s="129" t="s">
        <v>232</v>
      </c>
      <c r="G107" s="70">
        <v>17</v>
      </c>
      <c r="H107" s="71">
        <v>229</v>
      </c>
      <c r="I107" s="72">
        <v>65</v>
      </c>
      <c r="J107" s="415">
        <v>0</v>
      </c>
      <c r="K107" s="418">
        <v>170039.19</v>
      </c>
      <c r="L107" s="75">
        <f t="shared" si="35"/>
        <v>0</v>
      </c>
      <c r="M107" s="76"/>
      <c r="N107" s="77"/>
      <c r="O107" s="73">
        <f t="shared" si="36"/>
        <v>0</v>
      </c>
      <c r="P107" s="76"/>
      <c r="Q107" s="76"/>
      <c r="R107" s="77">
        <f t="shared" si="23"/>
        <v>0</v>
      </c>
      <c r="S107" s="76">
        <f t="shared" si="37"/>
        <v>0</v>
      </c>
      <c r="T107" s="76"/>
      <c r="U107" s="77">
        <f t="shared" si="38"/>
        <v>0</v>
      </c>
      <c r="V107" s="76"/>
      <c r="W107" s="77">
        <f t="shared" si="38"/>
        <v>0</v>
      </c>
      <c r="X107" s="76"/>
      <c r="Y107" s="77">
        <f t="shared" si="39"/>
        <v>0</v>
      </c>
      <c r="Z107" s="73">
        <f t="shared" si="40"/>
        <v>0</v>
      </c>
      <c r="AA107" s="73">
        <f t="shared" si="41"/>
        <v>0</v>
      </c>
      <c r="AB107" s="76"/>
      <c r="AC107" s="77"/>
      <c r="AD107" s="76"/>
      <c r="AE107" s="77"/>
      <c r="AF107" s="76"/>
      <c r="AG107" s="77"/>
    </row>
    <row r="108" spans="1:33" s="17" customFormat="1" ht="175.5" hidden="1" x14ac:dyDescent="0.25">
      <c r="A108" s="747"/>
      <c r="B108" s="757"/>
      <c r="C108" s="742"/>
      <c r="D108" s="755"/>
      <c r="E108" s="756"/>
      <c r="F108" s="129" t="s">
        <v>233</v>
      </c>
      <c r="G108" s="70">
        <v>17</v>
      </c>
      <c r="H108" s="71">
        <v>227</v>
      </c>
      <c r="I108" s="72">
        <v>66</v>
      </c>
      <c r="J108" s="415">
        <v>0</v>
      </c>
      <c r="K108" s="418">
        <v>170039.19</v>
      </c>
      <c r="L108" s="75">
        <f t="shared" si="35"/>
        <v>0</v>
      </c>
      <c r="M108" s="76"/>
      <c r="N108" s="77"/>
      <c r="O108" s="73">
        <f t="shared" si="36"/>
        <v>0</v>
      </c>
      <c r="P108" s="76"/>
      <c r="Q108" s="76"/>
      <c r="R108" s="77">
        <f t="shared" si="23"/>
        <v>0</v>
      </c>
      <c r="S108" s="76">
        <f t="shared" si="37"/>
        <v>0</v>
      </c>
      <c r="T108" s="76"/>
      <c r="U108" s="77">
        <f t="shared" si="38"/>
        <v>0</v>
      </c>
      <c r="V108" s="76"/>
      <c r="W108" s="77">
        <f t="shared" si="38"/>
        <v>0</v>
      </c>
      <c r="X108" s="76"/>
      <c r="Y108" s="77">
        <f t="shared" si="39"/>
        <v>0</v>
      </c>
      <c r="Z108" s="73">
        <f t="shared" si="40"/>
        <v>0</v>
      </c>
      <c r="AA108" s="73">
        <f t="shared" si="41"/>
        <v>0</v>
      </c>
      <c r="AB108" s="76"/>
      <c r="AC108" s="77"/>
      <c r="AD108" s="76"/>
      <c r="AE108" s="77"/>
      <c r="AF108" s="76"/>
      <c r="AG108" s="77"/>
    </row>
    <row r="109" spans="1:33" s="17" customFormat="1" ht="117" hidden="1" x14ac:dyDescent="0.25">
      <c r="A109" s="747"/>
      <c r="B109" s="757"/>
      <c r="C109" s="741" t="s">
        <v>238</v>
      </c>
      <c r="D109" s="765" t="s">
        <v>239</v>
      </c>
      <c r="E109" s="768" t="s">
        <v>41</v>
      </c>
      <c r="F109" s="129" t="s">
        <v>240</v>
      </c>
      <c r="G109" s="70">
        <v>17</v>
      </c>
      <c r="H109" s="71">
        <v>1089</v>
      </c>
      <c r="I109" s="72">
        <v>67</v>
      </c>
      <c r="J109" s="415">
        <v>0</v>
      </c>
      <c r="K109" s="418">
        <v>170039.19</v>
      </c>
      <c r="L109" s="75">
        <f t="shared" si="35"/>
        <v>0</v>
      </c>
      <c r="M109" s="76"/>
      <c r="N109" s="77"/>
      <c r="O109" s="73">
        <f t="shared" si="36"/>
        <v>0</v>
      </c>
      <c r="P109" s="76"/>
      <c r="Q109" s="76"/>
      <c r="R109" s="77">
        <f t="shared" si="23"/>
        <v>0</v>
      </c>
      <c r="S109" s="76">
        <f t="shared" si="37"/>
        <v>0</v>
      </c>
      <c r="T109" s="76"/>
      <c r="U109" s="77">
        <f t="shared" si="38"/>
        <v>0</v>
      </c>
      <c r="V109" s="76"/>
      <c r="W109" s="77">
        <f t="shared" si="38"/>
        <v>0</v>
      </c>
      <c r="X109" s="76"/>
      <c r="Y109" s="77">
        <f t="shared" si="39"/>
        <v>0</v>
      </c>
      <c r="Z109" s="73">
        <f t="shared" si="40"/>
        <v>0</v>
      </c>
      <c r="AA109" s="73">
        <f t="shared" si="41"/>
        <v>0</v>
      </c>
      <c r="AB109" s="76"/>
      <c r="AC109" s="77"/>
      <c r="AD109" s="76"/>
      <c r="AE109" s="77"/>
      <c r="AF109" s="76"/>
      <c r="AG109" s="77"/>
    </row>
    <row r="110" spans="1:33" s="17" customFormat="1" ht="78" hidden="1" customHeight="1" x14ac:dyDescent="0.25">
      <c r="A110" s="747"/>
      <c r="B110" s="757"/>
      <c r="C110" s="742"/>
      <c r="D110" s="755"/>
      <c r="E110" s="756"/>
      <c r="F110" s="129" t="s">
        <v>241</v>
      </c>
      <c r="G110" s="70">
        <v>17</v>
      </c>
      <c r="H110" s="71">
        <v>1092</v>
      </c>
      <c r="I110" s="72">
        <v>68</v>
      </c>
      <c r="J110" s="415">
        <v>0</v>
      </c>
      <c r="K110" s="418">
        <v>170039.19</v>
      </c>
      <c r="L110" s="75">
        <f t="shared" si="35"/>
        <v>0</v>
      </c>
      <c r="M110" s="76"/>
      <c r="N110" s="77"/>
      <c r="O110" s="73">
        <f t="shared" si="36"/>
        <v>0</v>
      </c>
      <c r="P110" s="76"/>
      <c r="Q110" s="76"/>
      <c r="R110" s="77">
        <f t="shared" si="23"/>
        <v>0</v>
      </c>
      <c r="S110" s="76">
        <f t="shared" si="37"/>
        <v>0</v>
      </c>
      <c r="T110" s="76"/>
      <c r="U110" s="77">
        <f t="shared" si="38"/>
        <v>0</v>
      </c>
      <c r="V110" s="76"/>
      <c r="W110" s="77">
        <f t="shared" si="38"/>
        <v>0</v>
      </c>
      <c r="X110" s="76"/>
      <c r="Y110" s="77">
        <f t="shared" si="39"/>
        <v>0</v>
      </c>
      <c r="Z110" s="73">
        <f t="shared" si="40"/>
        <v>0</v>
      </c>
      <c r="AA110" s="73">
        <f t="shared" si="41"/>
        <v>0</v>
      </c>
      <c r="AB110" s="76"/>
      <c r="AC110" s="77"/>
      <c r="AD110" s="76"/>
      <c r="AE110" s="77"/>
      <c r="AF110" s="76"/>
      <c r="AG110" s="77"/>
    </row>
    <row r="111" spans="1:33" s="17" customFormat="1" ht="175.5" hidden="1" x14ac:dyDescent="0.25">
      <c r="A111" s="747"/>
      <c r="B111" s="757"/>
      <c r="C111" s="741" t="s">
        <v>242</v>
      </c>
      <c r="D111" s="765" t="s">
        <v>243</v>
      </c>
      <c r="E111" s="768" t="s">
        <v>41</v>
      </c>
      <c r="F111" s="129" t="s">
        <v>244</v>
      </c>
      <c r="G111" s="70">
        <v>17</v>
      </c>
      <c r="H111" s="71">
        <v>1091</v>
      </c>
      <c r="I111" s="72">
        <v>69</v>
      </c>
      <c r="J111" s="415">
        <v>0</v>
      </c>
      <c r="K111" s="418">
        <v>170039.19</v>
      </c>
      <c r="L111" s="75">
        <f t="shared" si="35"/>
        <v>0</v>
      </c>
      <c r="M111" s="76"/>
      <c r="N111" s="77"/>
      <c r="O111" s="73">
        <f t="shared" si="36"/>
        <v>0</v>
      </c>
      <c r="P111" s="76"/>
      <c r="Q111" s="76"/>
      <c r="R111" s="77">
        <f t="shared" si="23"/>
        <v>0</v>
      </c>
      <c r="S111" s="76">
        <f t="shared" si="37"/>
        <v>0</v>
      </c>
      <c r="T111" s="76"/>
      <c r="U111" s="77">
        <f t="shared" si="38"/>
        <v>0</v>
      </c>
      <c r="V111" s="76"/>
      <c r="W111" s="77">
        <f t="shared" si="38"/>
        <v>0</v>
      </c>
      <c r="X111" s="76"/>
      <c r="Y111" s="77">
        <f t="shared" si="39"/>
        <v>0</v>
      </c>
      <c r="Z111" s="73">
        <f t="shared" si="40"/>
        <v>0</v>
      </c>
      <c r="AA111" s="73">
        <f t="shared" si="41"/>
        <v>0</v>
      </c>
      <c r="AB111" s="76"/>
      <c r="AC111" s="77"/>
      <c r="AD111" s="76"/>
      <c r="AE111" s="77"/>
      <c r="AF111" s="76"/>
      <c r="AG111" s="77"/>
    </row>
    <row r="112" spans="1:33" s="17" customFormat="1" ht="78" hidden="1" customHeight="1" x14ac:dyDescent="0.25">
      <c r="A112" s="747"/>
      <c r="B112" s="758"/>
      <c r="C112" s="742"/>
      <c r="D112" s="755"/>
      <c r="E112" s="756"/>
      <c r="F112" s="129" t="s">
        <v>231</v>
      </c>
      <c r="G112" s="70">
        <v>17</v>
      </c>
      <c r="H112" s="71">
        <v>1221</v>
      </c>
      <c r="I112" s="72">
        <v>70</v>
      </c>
      <c r="J112" s="415">
        <v>0</v>
      </c>
      <c r="K112" s="418">
        <v>170039.19</v>
      </c>
      <c r="L112" s="75">
        <f t="shared" si="35"/>
        <v>0</v>
      </c>
      <c r="M112" s="76"/>
      <c r="N112" s="77"/>
      <c r="O112" s="73">
        <f t="shared" si="36"/>
        <v>0</v>
      </c>
      <c r="P112" s="76"/>
      <c r="Q112" s="76"/>
      <c r="R112" s="77">
        <f t="shared" si="23"/>
        <v>0</v>
      </c>
      <c r="S112" s="76">
        <f t="shared" si="37"/>
        <v>0</v>
      </c>
      <c r="T112" s="76"/>
      <c r="U112" s="77">
        <f t="shared" si="38"/>
        <v>0</v>
      </c>
      <c r="V112" s="76"/>
      <c r="W112" s="77">
        <f t="shared" si="38"/>
        <v>0</v>
      </c>
      <c r="X112" s="76"/>
      <c r="Y112" s="77">
        <f t="shared" si="39"/>
        <v>0</v>
      </c>
      <c r="Z112" s="73">
        <f t="shared" si="40"/>
        <v>0</v>
      </c>
      <c r="AA112" s="73">
        <f t="shared" si="41"/>
        <v>0</v>
      </c>
      <c r="AB112" s="76"/>
      <c r="AC112" s="77"/>
      <c r="AD112" s="76"/>
      <c r="AE112" s="77"/>
      <c r="AF112" s="76"/>
      <c r="AG112" s="77"/>
    </row>
    <row r="113" spans="1:33" s="17" customFormat="1" ht="97.5" hidden="1" x14ac:dyDescent="0.25">
      <c r="A113" s="747"/>
      <c r="B113" s="739" t="s">
        <v>245</v>
      </c>
      <c r="C113" s="741" t="s">
        <v>246</v>
      </c>
      <c r="D113" s="765" t="s">
        <v>247</v>
      </c>
      <c r="E113" s="768" t="s">
        <v>41</v>
      </c>
      <c r="F113" s="129" t="s">
        <v>231</v>
      </c>
      <c r="G113" s="70">
        <v>18</v>
      </c>
      <c r="H113" s="71">
        <v>1221</v>
      </c>
      <c r="I113" s="72">
        <v>71</v>
      </c>
      <c r="J113" s="415">
        <v>0</v>
      </c>
      <c r="K113" s="418">
        <v>170039.19</v>
      </c>
      <c r="L113" s="152">
        <f t="shared" si="35"/>
        <v>0</v>
      </c>
      <c r="M113" s="76"/>
      <c r="N113" s="77"/>
      <c r="O113" s="73">
        <f t="shared" si="36"/>
        <v>0</v>
      </c>
      <c r="P113" s="76"/>
      <c r="Q113" s="76"/>
      <c r="R113" s="77">
        <f t="shared" si="23"/>
        <v>0</v>
      </c>
      <c r="S113" s="76">
        <f t="shared" si="37"/>
        <v>0</v>
      </c>
      <c r="T113" s="76"/>
      <c r="U113" s="77">
        <f>ROUND(T113*$K113,2)</f>
        <v>0</v>
      </c>
      <c r="V113" s="76"/>
      <c r="W113" s="77">
        <f>ROUND(V113*$K113,2)</f>
        <v>0</v>
      </c>
      <c r="X113" s="76"/>
      <c r="Y113" s="77">
        <f>ROUND(X113*$K113,2)</f>
        <v>0</v>
      </c>
      <c r="Z113" s="73">
        <f t="shared" si="40"/>
        <v>0</v>
      </c>
      <c r="AA113" s="73">
        <f t="shared" si="41"/>
        <v>0</v>
      </c>
      <c r="AB113" s="76"/>
      <c r="AC113" s="77"/>
      <c r="AD113" s="76"/>
      <c r="AE113" s="73"/>
      <c r="AF113" s="73"/>
      <c r="AG113" s="73"/>
    </row>
    <row r="114" spans="1:33" s="17" customFormat="1" ht="78" hidden="1" customHeight="1" x14ac:dyDescent="0.25">
      <c r="A114" s="747"/>
      <c r="B114" s="740"/>
      <c r="C114" s="742"/>
      <c r="D114" s="755"/>
      <c r="E114" s="756"/>
      <c r="F114" s="129" t="s">
        <v>232</v>
      </c>
      <c r="G114" s="70">
        <v>18</v>
      </c>
      <c r="H114" s="71">
        <v>229</v>
      </c>
      <c r="I114" s="72">
        <v>72</v>
      </c>
      <c r="J114" s="415">
        <v>0</v>
      </c>
      <c r="K114" s="418">
        <v>170039.19</v>
      </c>
      <c r="L114" s="75">
        <f t="shared" si="35"/>
        <v>0</v>
      </c>
      <c r="M114" s="76"/>
      <c r="N114" s="77"/>
      <c r="O114" s="73">
        <f t="shared" si="36"/>
        <v>0</v>
      </c>
      <c r="P114" s="76"/>
      <c r="Q114" s="76"/>
      <c r="R114" s="77">
        <f t="shared" si="23"/>
        <v>0</v>
      </c>
      <c r="S114" s="76">
        <f t="shared" si="37"/>
        <v>0</v>
      </c>
      <c r="T114" s="76"/>
      <c r="U114" s="77">
        <f t="shared" ref="U114:W135" si="42">ROUND(T114*$K114,2)</f>
        <v>0</v>
      </c>
      <c r="V114" s="76"/>
      <c r="W114" s="77">
        <f t="shared" si="42"/>
        <v>0</v>
      </c>
      <c r="X114" s="76"/>
      <c r="Y114" s="77">
        <f t="shared" ref="Y114:Y135" si="43">ROUND(X114*$K114,2)</f>
        <v>0</v>
      </c>
      <c r="Z114" s="73">
        <f t="shared" si="40"/>
        <v>0</v>
      </c>
      <c r="AA114" s="73">
        <f t="shared" si="41"/>
        <v>0</v>
      </c>
      <c r="AB114" s="76"/>
      <c r="AC114" s="77"/>
      <c r="AD114" s="76"/>
      <c r="AE114" s="77"/>
      <c r="AF114" s="76"/>
      <c r="AG114" s="77"/>
    </row>
    <row r="115" spans="1:33" s="17" customFormat="1" ht="97.5" hidden="1" x14ac:dyDescent="0.25">
      <c r="A115" s="747"/>
      <c r="B115" s="739" t="s">
        <v>248</v>
      </c>
      <c r="C115" s="741" t="s">
        <v>249</v>
      </c>
      <c r="D115" s="765" t="s">
        <v>250</v>
      </c>
      <c r="E115" s="768" t="s">
        <v>41</v>
      </c>
      <c r="F115" s="129" t="s">
        <v>231</v>
      </c>
      <c r="G115" s="70">
        <v>19</v>
      </c>
      <c r="H115" s="71">
        <v>1221</v>
      </c>
      <c r="I115" s="72">
        <v>73</v>
      </c>
      <c r="J115" s="415">
        <v>0</v>
      </c>
      <c r="K115" s="418">
        <v>170039.19</v>
      </c>
      <c r="L115" s="75">
        <f t="shared" si="35"/>
        <v>0</v>
      </c>
      <c r="M115" s="76"/>
      <c r="N115" s="77"/>
      <c r="O115" s="73">
        <f t="shared" si="36"/>
        <v>0</v>
      </c>
      <c r="P115" s="76"/>
      <c r="Q115" s="76"/>
      <c r="R115" s="77">
        <f t="shared" si="23"/>
        <v>0</v>
      </c>
      <c r="S115" s="76">
        <f t="shared" si="37"/>
        <v>0</v>
      </c>
      <c r="T115" s="76"/>
      <c r="U115" s="77">
        <f t="shared" si="42"/>
        <v>0</v>
      </c>
      <c r="V115" s="76"/>
      <c r="W115" s="77">
        <f t="shared" si="42"/>
        <v>0</v>
      </c>
      <c r="X115" s="76"/>
      <c r="Y115" s="77">
        <f t="shared" si="43"/>
        <v>0</v>
      </c>
      <c r="Z115" s="73">
        <f t="shared" si="40"/>
        <v>0</v>
      </c>
      <c r="AA115" s="73">
        <f t="shared" si="41"/>
        <v>0</v>
      </c>
      <c r="AB115" s="76"/>
      <c r="AC115" s="77"/>
      <c r="AD115" s="76"/>
      <c r="AE115" s="77"/>
      <c r="AF115" s="76"/>
      <c r="AG115" s="77"/>
    </row>
    <row r="116" spans="1:33" s="17" customFormat="1" ht="97.5" hidden="1" customHeight="1" x14ac:dyDescent="0.25">
      <c r="A116" s="747"/>
      <c r="B116" s="795"/>
      <c r="C116" s="742"/>
      <c r="D116" s="755"/>
      <c r="E116" s="756"/>
      <c r="F116" s="129" t="s">
        <v>251</v>
      </c>
      <c r="G116" s="70">
        <v>19</v>
      </c>
      <c r="H116" s="71">
        <v>228</v>
      </c>
      <c r="I116" s="72">
        <v>74</v>
      </c>
      <c r="J116" s="415">
        <v>0</v>
      </c>
      <c r="K116" s="418">
        <v>170039.19</v>
      </c>
      <c r="L116" s="75">
        <f t="shared" si="35"/>
        <v>0</v>
      </c>
      <c r="M116" s="76"/>
      <c r="N116" s="77"/>
      <c r="O116" s="73">
        <f t="shared" si="36"/>
        <v>0</v>
      </c>
      <c r="P116" s="76"/>
      <c r="Q116" s="76"/>
      <c r="R116" s="77">
        <f t="shared" si="23"/>
        <v>0</v>
      </c>
      <c r="S116" s="76">
        <f t="shared" si="37"/>
        <v>0</v>
      </c>
      <c r="T116" s="76"/>
      <c r="U116" s="77">
        <f t="shared" si="42"/>
        <v>0</v>
      </c>
      <c r="V116" s="76"/>
      <c r="W116" s="77">
        <f t="shared" si="42"/>
        <v>0</v>
      </c>
      <c r="X116" s="76"/>
      <c r="Y116" s="77">
        <f t="shared" si="43"/>
        <v>0</v>
      </c>
      <c r="Z116" s="73">
        <f t="shared" si="40"/>
        <v>0</v>
      </c>
      <c r="AA116" s="73">
        <f t="shared" si="41"/>
        <v>0</v>
      </c>
      <c r="AB116" s="76"/>
      <c r="AC116" s="77"/>
      <c r="AD116" s="76"/>
      <c r="AE116" s="77"/>
      <c r="AF116" s="76"/>
      <c r="AG116" s="77"/>
    </row>
    <row r="117" spans="1:33" s="17" customFormat="1" ht="97.5" hidden="1" x14ac:dyDescent="0.25">
      <c r="A117" s="747"/>
      <c r="B117" s="795"/>
      <c r="C117" s="741" t="s">
        <v>252</v>
      </c>
      <c r="D117" s="765" t="s">
        <v>253</v>
      </c>
      <c r="E117" s="768" t="s">
        <v>41</v>
      </c>
      <c r="F117" s="129" t="s">
        <v>231</v>
      </c>
      <c r="G117" s="70">
        <v>19</v>
      </c>
      <c r="H117" s="71">
        <v>1221</v>
      </c>
      <c r="I117" s="72">
        <v>75</v>
      </c>
      <c r="J117" s="415">
        <v>0</v>
      </c>
      <c r="K117" s="418">
        <v>170039.19</v>
      </c>
      <c r="L117" s="75">
        <f t="shared" si="35"/>
        <v>0</v>
      </c>
      <c r="M117" s="76"/>
      <c r="N117" s="77"/>
      <c r="O117" s="73">
        <f t="shared" si="36"/>
        <v>0</v>
      </c>
      <c r="P117" s="76"/>
      <c r="Q117" s="76"/>
      <c r="R117" s="77">
        <f t="shared" si="23"/>
        <v>0</v>
      </c>
      <c r="S117" s="76">
        <f t="shared" si="37"/>
        <v>0</v>
      </c>
      <c r="T117" s="76"/>
      <c r="U117" s="77">
        <f t="shared" si="42"/>
        <v>0</v>
      </c>
      <c r="V117" s="76"/>
      <c r="W117" s="77">
        <f t="shared" si="42"/>
        <v>0</v>
      </c>
      <c r="X117" s="76"/>
      <c r="Y117" s="77">
        <f t="shared" si="43"/>
        <v>0</v>
      </c>
      <c r="Z117" s="73">
        <f t="shared" si="40"/>
        <v>0</v>
      </c>
      <c r="AA117" s="73">
        <f t="shared" si="41"/>
        <v>0</v>
      </c>
      <c r="AB117" s="76"/>
      <c r="AC117" s="77"/>
      <c r="AD117" s="76"/>
      <c r="AE117" s="77"/>
      <c r="AF117" s="76"/>
      <c r="AG117" s="77"/>
    </row>
    <row r="118" spans="1:33" s="17" customFormat="1" ht="97.5" hidden="1" x14ac:dyDescent="0.25">
      <c r="A118" s="747"/>
      <c r="B118" s="740"/>
      <c r="C118" s="742"/>
      <c r="D118" s="755"/>
      <c r="E118" s="756"/>
      <c r="F118" s="129" t="s">
        <v>251</v>
      </c>
      <c r="G118" s="70">
        <v>19</v>
      </c>
      <c r="H118" s="71">
        <v>228</v>
      </c>
      <c r="I118" s="72">
        <v>76</v>
      </c>
      <c r="J118" s="415">
        <v>0</v>
      </c>
      <c r="K118" s="418">
        <v>170039.19</v>
      </c>
      <c r="L118" s="75">
        <f t="shared" si="35"/>
        <v>0</v>
      </c>
      <c r="M118" s="76"/>
      <c r="N118" s="77"/>
      <c r="O118" s="73">
        <f t="shared" si="36"/>
        <v>0</v>
      </c>
      <c r="P118" s="76"/>
      <c r="Q118" s="76"/>
      <c r="R118" s="77">
        <f t="shared" si="23"/>
        <v>0</v>
      </c>
      <c r="S118" s="76">
        <f t="shared" si="37"/>
        <v>0</v>
      </c>
      <c r="T118" s="76"/>
      <c r="U118" s="77">
        <f t="shared" si="42"/>
        <v>0</v>
      </c>
      <c r="V118" s="76"/>
      <c r="W118" s="77">
        <f t="shared" si="42"/>
        <v>0</v>
      </c>
      <c r="X118" s="76"/>
      <c r="Y118" s="77">
        <f t="shared" si="43"/>
        <v>0</v>
      </c>
      <c r="Z118" s="73">
        <f t="shared" si="40"/>
        <v>0</v>
      </c>
      <c r="AA118" s="73">
        <f t="shared" si="41"/>
        <v>0</v>
      </c>
      <c r="AB118" s="76"/>
      <c r="AC118" s="77"/>
      <c r="AD118" s="76"/>
      <c r="AE118" s="77"/>
      <c r="AF118" s="76"/>
      <c r="AG118" s="77"/>
    </row>
    <row r="119" spans="1:33" s="17" customFormat="1" ht="175.5" hidden="1" x14ac:dyDescent="0.25">
      <c r="A119" s="747"/>
      <c r="B119" s="739" t="s">
        <v>254</v>
      </c>
      <c r="C119" s="770" t="s">
        <v>255</v>
      </c>
      <c r="D119" s="765" t="s">
        <v>256</v>
      </c>
      <c r="E119" s="768" t="s">
        <v>41</v>
      </c>
      <c r="F119" s="129" t="s">
        <v>233</v>
      </c>
      <c r="G119" s="70">
        <v>20</v>
      </c>
      <c r="H119" s="71">
        <v>227</v>
      </c>
      <c r="I119" s="72">
        <v>77</v>
      </c>
      <c r="J119" s="415">
        <v>0</v>
      </c>
      <c r="K119" s="418">
        <v>170039.19</v>
      </c>
      <c r="L119" s="75">
        <f t="shared" si="35"/>
        <v>0</v>
      </c>
      <c r="M119" s="76"/>
      <c r="N119" s="77"/>
      <c r="O119" s="73">
        <f t="shared" si="36"/>
        <v>0</v>
      </c>
      <c r="P119" s="76"/>
      <c r="Q119" s="76"/>
      <c r="R119" s="77">
        <f t="shared" si="23"/>
        <v>0</v>
      </c>
      <c r="S119" s="76">
        <f t="shared" si="37"/>
        <v>0</v>
      </c>
      <c r="T119" s="76"/>
      <c r="U119" s="77">
        <f t="shared" si="42"/>
        <v>0</v>
      </c>
      <c r="V119" s="76"/>
      <c r="W119" s="77">
        <f t="shared" si="42"/>
        <v>0</v>
      </c>
      <c r="X119" s="76"/>
      <c r="Y119" s="77">
        <f t="shared" si="43"/>
        <v>0</v>
      </c>
      <c r="Z119" s="73">
        <f t="shared" si="40"/>
        <v>0</v>
      </c>
      <c r="AA119" s="73">
        <f t="shared" si="41"/>
        <v>0</v>
      </c>
      <c r="AB119" s="76"/>
      <c r="AC119" s="77"/>
      <c r="AD119" s="76"/>
      <c r="AE119" s="77"/>
      <c r="AF119" s="76"/>
      <c r="AG119" s="77"/>
    </row>
    <row r="120" spans="1:33" s="17" customFormat="1" ht="97.5" hidden="1" x14ac:dyDescent="0.25">
      <c r="A120" s="747"/>
      <c r="B120" s="795"/>
      <c r="C120" s="771"/>
      <c r="D120" s="755"/>
      <c r="E120" s="756"/>
      <c r="F120" s="129" t="s">
        <v>231</v>
      </c>
      <c r="G120" s="70">
        <v>20</v>
      </c>
      <c r="H120" s="71">
        <v>1221</v>
      </c>
      <c r="I120" s="72">
        <v>78</v>
      </c>
      <c r="J120" s="415">
        <v>0</v>
      </c>
      <c r="K120" s="418">
        <v>170039.19</v>
      </c>
      <c r="L120" s="75">
        <f t="shared" si="35"/>
        <v>0</v>
      </c>
      <c r="M120" s="76"/>
      <c r="N120" s="77"/>
      <c r="O120" s="73">
        <f t="shared" si="36"/>
        <v>0</v>
      </c>
      <c r="P120" s="76"/>
      <c r="Q120" s="76"/>
      <c r="R120" s="77">
        <f t="shared" si="23"/>
        <v>0</v>
      </c>
      <c r="S120" s="76">
        <f t="shared" si="37"/>
        <v>0</v>
      </c>
      <c r="T120" s="76"/>
      <c r="U120" s="77">
        <f t="shared" si="42"/>
        <v>0</v>
      </c>
      <c r="V120" s="76"/>
      <c r="W120" s="77">
        <f t="shared" si="42"/>
        <v>0</v>
      </c>
      <c r="X120" s="76"/>
      <c r="Y120" s="77">
        <f t="shared" si="43"/>
        <v>0</v>
      </c>
      <c r="Z120" s="73">
        <f t="shared" si="40"/>
        <v>0</v>
      </c>
      <c r="AA120" s="73">
        <f t="shared" si="41"/>
        <v>0</v>
      </c>
      <c r="AB120" s="76"/>
      <c r="AC120" s="77"/>
      <c r="AD120" s="76"/>
      <c r="AE120" s="77"/>
      <c r="AF120" s="76"/>
      <c r="AG120" s="77"/>
    </row>
    <row r="121" spans="1:33" s="17" customFormat="1" ht="214.5" hidden="1" x14ac:dyDescent="0.25">
      <c r="A121" s="747"/>
      <c r="B121" s="795"/>
      <c r="C121" s="128" t="s">
        <v>257</v>
      </c>
      <c r="D121" s="90" t="s">
        <v>258</v>
      </c>
      <c r="E121" s="91" t="s">
        <v>41</v>
      </c>
      <c r="F121" s="129" t="s">
        <v>233</v>
      </c>
      <c r="G121" s="70">
        <v>20</v>
      </c>
      <c r="H121" s="71">
        <v>227</v>
      </c>
      <c r="I121" s="72">
        <v>79</v>
      </c>
      <c r="J121" s="415">
        <v>0</v>
      </c>
      <c r="K121" s="418">
        <v>170039.19</v>
      </c>
      <c r="L121" s="75">
        <f t="shared" si="35"/>
        <v>0</v>
      </c>
      <c r="M121" s="76"/>
      <c r="N121" s="77"/>
      <c r="O121" s="73">
        <f t="shared" si="36"/>
        <v>0</v>
      </c>
      <c r="P121" s="76"/>
      <c r="Q121" s="76"/>
      <c r="R121" s="77">
        <f t="shared" si="23"/>
        <v>0</v>
      </c>
      <c r="S121" s="76">
        <f t="shared" si="37"/>
        <v>0</v>
      </c>
      <c r="T121" s="76"/>
      <c r="U121" s="77">
        <f t="shared" si="42"/>
        <v>0</v>
      </c>
      <c r="V121" s="76"/>
      <c r="W121" s="77">
        <f t="shared" si="42"/>
        <v>0</v>
      </c>
      <c r="X121" s="76"/>
      <c r="Y121" s="77">
        <f t="shared" si="43"/>
        <v>0</v>
      </c>
      <c r="Z121" s="73">
        <f t="shared" si="40"/>
        <v>0</v>
      </c>
      <c r="AA121" s="73">
        <f t="shared" si="41"/>
        <v>0</v>
      </c>
      <c r="AB121" s="76"/>
      <c r="AC121" s="77"/>
      <c r="AD121" s="76"/>
      <c r="AE121" s="77"/>
      <c r="AF121" s="76"/>
      <c r="AG121" s="77"/>
    </row>
    <row r="122" spans="1:33" s="17" customFormat="1" ht="253.5" hidden="1" x14ac:dyDescent="0.25">
      <c r="A122" s="747"/>
      <c r="B122" s="795"/>
      <c r="C122" s="741" t="s">
        <v>259</v>
      </c>
      <c r="D122" s="765" t="s">
        <v>260</v>
      </c>
      <c r="E122" s="768" t="s">
        <v>41</v>
      </c>
      <c r="F122" s="129" t="s">
        <v>261</v>
      </c>
      <c r="G122" s="70">
        <v>20</v>
      </c>
      <c r="H122" s="71">
        <v>1090</v>
      </c>
      <c r="I122" s="72">
        <v>80</v>
      </c>
      <c r="J122" s="415">
        <v>0</v>
      </c>
      <c r="K122" s="418">
        <v>170039.19</v>
      </c>
      <c r="L122" s="75">
        <f t="shared" si="35"/>
        <v>0</v>
      </c>
      <c r="M122" s="76"/>
      <c r="N122" s="77"/>
      <c r="O122" s="73">
        <f t="shared" si="36"/>
        <v>0</v>
      </c>
      <c r="P122" s="76"/>
      <c r="Q122" s="76"/>
      <c r="R122" s="77">
        <f t="shared" si="23"/>
        <v>0</v>
      </c>
      <c r="S122" s="76">
        <f t="shared" si="37"/>
        <v>0</v>
      </c>
      <c r="T122" s="76"/>
      <c r="U122" s="77">
        <f t="shared" si="42"/>
        <v>0</v>
      </c>
      <c r="V122" s="76"/>
      <c r="W122" s="77">
        <f t="shared" si="42"/>
        <v>0</v>
      </c>
      <c r="X122" s="76"/>
      <c r="Y122" s="77">
        <f t="shared" si="43"/>
        <v>0</v>
      </c>
      <c r="Z122" s="73">
        <f t="shared" si="40"/>
        <v>0</v>
      </c>
      <c r="AA122" s="73">
        <f t="shared" si="41"/>
        <v>0</v>
      </c>
      <c r="AB122" s="76"/>
      <c r="AC122" s="77"/>
      <c r="AD122" s="76"/>
      <c r="AE122" s="77"/>
      <c r="AF122" s="76"/>
      <c r="AG122" s="77"/>
    </row>
    <row r="123" spans="1:33" s="17" customFormat="1" ht="58.5" hidden="1" customHeight="1" x14ac:dyDescent="0.25">
      <c r="A123" s="747"/>
      <c r="B123" s="795"/>
      <c r="C123" s="742"/>
      <c r="D123" s="755"/>
      <c r="E123" s="756"/>
      <c r="F123" s="129" t="s">
        <v>233</v>
      </c>
      <c r="G123" s="70">
        <v>20</v>
      </c>
      <c r="H123" s="71">
        <v>227</v>
      </c>
      <c r="I123" s="72">
        <v>81</v>
      </c>
      <c r="J123" s="415">
        <v>0</v>
      </c>
      <c r="K123" s="418">
        <v>170039.19</v>
      </c>
      <c r="L123" s="75">
        <f t="shared" si="35"/>
        <v>0</v>
      </c>
      <c r="M123" s="76"/>
      <c r="N123" s="77"/>
      <c r="O123" s="73">
        <f t="shared" si="36"/>
        <v>0</v>
      </c>
      <c r="P123" s="76"/>
      <c r="Q123" s="76"/>
      <c r="R123" s="77">
        <f t="shared" si="23"/>
        <v>0</v>
      </c>
      <c r="S123" s="76">
        <f t="shared" si="37"/>
        <v>0</v>
      </c>
      <c r="T123" s="76"/>
      <c r="U123" s="77">
        <f t="shared" si="42"/>
        <v>0</v>
      </c>
      <c r="V123" s="76"/>
      <c r="W123" s="77">
        <f t="shared" si="42"/>
        <v>0</v>
      </c>
      <c r="X123" s="76"/>
      <c r="Y123" s="77">
        <f t="shared" si="43"/>
        <v>0</v>
      </c>
      <c r="Z123" s="73">
        <f t="shared" si="40"/>
        <v>0</v>
      </c>
      <c r="AA123" s="73">
        <f t="shared" si="41"/>
        <v>0</v>
      </c>
      <c r="AB123" s="76"/>
      <c r="AC123" s="77"/>
      <c r="AD123" s="76"/>
      <c r="AE123" s="77"/>
      <c r="AF123" s="76"/>
      <c r="AG123" s="77"/>
    </row>
    <row r="124" spans="1:33" s="17" customFormat="1" ht="39" hidden="1" customHeight="1" x14ac:dyDescent="0.25">
      <c r="A124" s="747"/>
      <c r="B124" s="740"/>
      <c r="C124" s="128" t="s">
        <v>262</v>
      </c>
      <c r="D124" s="90" t="s">
        <v>263</v>
      </c>
      <c r="E124" s="91" t="s">
        <v>41</v>
      </c>
      <c r="F124" s="129" t="s">
        <v>233</v>
      </c>
      <c r="G124" s="70">
        <v>20</v>
      </c>
      <c r="H124" s="71">
        <v>227</v>
      </c>
      <c r="I124" s="72">
        <v>82</v>
      </c>
      <c r="J124" s="415">
        <v>0</v>
      </c>
      <c r="K124" s="418">
        <v>170039.19</v>
      </c>
      <c r="L124" s="75">
        <f t="shared" si="35"/>
        <v>0</v>
      </c>
      <c r="M124" s="76"/>
      <c r="N124" s="77"/>
      <c r="O124" s="73">
        <f t="shared" si="36"/>
        <v>0</v>
      </c>
      <c r="P124" s="76"/>
      <c r="Q124" s="76"/>
      <c r="R124" s="77">
        <f t="shared" si="23"/>
        <v>0</v>
      </c>
      <c r="S124" s="76">
        <f t="shared" si="37"/>
        <v>0</v>
      </c>
      <c r="T124" s="76"/>
      <c r="U124" s="77">
        <f t="shared" si="42"/>
        <v>0</v>
      </c>
      <c r="V124" s="76"/>
      <c r="W124" s="77">
        <f t="shared" si="42"/>
        <v>0</v>
      </c>
      <c r="X124" s="76"/>
      <c r="Y124" s="77">
        <f t="shared" si="43"/>
        <v>0</v>
      </c>
      <c r="Z124" s="73">
        <f t="shared" si="40"/>
        <v>0</v>
      </c>
      <c r="AA124" s="73">
        <f t="shared" si="41"/>
        <v>0</v>
      </c>
      <c r="AB124" s="76"/>
      <c r="AC124" s="77"/>
      <c r="AD124" s="76"/>
      <c r="AE124" s="77"/>
      <c r="AF124" s="76"/>
      <c r="AG124" s="77"/>
    </row>
    <row r="125" spans="1:33" s="17" customFormat="1" ht="409.5" hidden="1" x14ac:dyDescent="0.25">
      <c r="A125" s="747"/>
      <c r="B125" s="69" t="s">
        <v>264</v>
      </c>
      <c r="C125" s="128" t="s">
        <v>265</v>
      </c>
      <c r="D125" s="90" t="s">
        <v>266</v>
      </c>
      <c r="E125" s="91" t="s">
        <v>41</v>
      </c>
      <c r="F125" s="129" t="s">
        <v>267</v>
      </c>
      <c r="G125" s="70">
        <v>21</v>
      </c>
      <c r="H125" s="71">
        <v>226</v>
      </c>
      <c r="I125" s="72">
        <v>83</v>
      </c>
      <c r="J125" s="415">
        <v>0</v>
      </c>
      <c r="K125" s="418">
        <v>170039.19</v>
      </c>
      <c r="L125" s="152">
        <f t="shared" si="35"/>
        <v>0</v>
      </c>
      <c r="M125" s="76"/>
      <c r="N125" s="77"/>
      <c r="O125" s="73">
        <f t="shared" si="36"/>
        <v>0</v>
      </c>
      <c r="P125" s="76"/>
      <c r="Q125" s="76"/>
      <c r="R125" s="77">
        <f t="shared" si="23"/>
        <v>0</v>
      </c>
      <c r="S125" s="76">
        <f t="shared" si="37"/>
        <v>0</v>
      </c>
      <c r="T125" s="76"/>
      <c r="U125" s="77">
        <f t="shared" si="42"/>
        <v>0</v>
      </c>
      <c r="V125" s="76"/>
      <c r="W125" s="77">
        <f t="shared" si="42"/>
        <v>0</v>
      </c>
      <c r="X125" s="76"/>
      <c r="Y125" s="77">
        <f t="shared" si="43"/>
        <v>0</v>
      </c>
      <c r="Z125" s="73">
        <f t="shared" si="40"/>
        <v>0</v>
      </c>
      <c r="AA125" s="73">
        <f t="shared" si="41"/>
        <v>0</v>
      </c>
      <c r="AB125" s="76"/>
      <c r="AC125" s="77">
        <f>ROUND(AB125*$K125,2)</f>
        <v>0</v>
      </c>
      <c r="AD125" s="76"/>
      <c r="AE125" s="73"/>
      <c r="AF125" s="73"/>
      <c r="AG125" s="73"/>
    </row>
    <row r="126" spans="1:33" s="17" customFormat="1" ht="78" hidden="1" x14ac:dyDescent="0.25">
      <c r="A126" s="747"/>
      <c r="B126" s="736" t="s">
        <v>268</v>
      </c>
      <c r="C126" s="222" t="s">
        <v>269</v>
      </c>
      <c r="D126" s="90" t="s">
        <v>270</v>
      </c>
      <c r="E126" s="91" t="s">
        <v>41</v>
      </c>
      <c r="F126" s="129" t="s">
        <v>271</v>
      </c>
      <c r="G126" s="70">
        <v>22</v>
      </c>
      <c r="H126" s="71">
        <v>1220</v>
      </c>
      <c r="I126" s="72">
        <v>84</v>
      </c>
      <c r="J126" s="415">
        <v>0</v>
      </c>
      <c r="K126" s="418">
        <v>170039.19</v>
      </c>
      <c r="L126" s="75">
        <f t="shared" si="35"/>
        <v>0</v>
      </c>
      <c r="M126" s="76"/>
      <c r="N126" s="77"/>
      <c r="O126" s="73">
        <f t="shared" si="36"/>
        <v>0</v>
      </c>
      <c r="P126" s="76"/>
      <c r="Q126" s="76"/>
      <c r="R126" s="77">
        <f t="shared" si="23"/>
        <v>0</v>
      </c>
      <c r="S126" s="76">
        <f t="shared" si="37"/>
        <v>0</v>
      </c>
      <c r="T126" s="76"/>
      <c r="U126" s="77">
        <f t="shared" si="42"/>
        <v>0</v>
      </c>
      <c r="V126" s="76"/>
      <c r="W126" s="77">
        <f t="shared" si="42"/>
        <v>0</v>
      </c>
      <c r="X126" s="76"/>
      <c r="Y126" s="77">
        <f t="shared" si="43"/>
        <v>0</v>
      </c>
      <c r="Z126" s="73">
        <f t="shared" si="40"/>
        <v>0</v>
      </c>
      <c r="AA126" s="73">
        <f t="shared" si="41"/>
        <v>0</v>
      </c>
      <c r="AB126" s="76"/>
      <c r="AC126" s="77"/>
      <c r="AD126" s="76"/>
      <c r="AE126" s="77"/>
      <c r="AF126" s="76"/>
      <c r="AG126" s="77"/>
    </row>
    <row r="127" spans="1:33" s="17" customFormat="1" ht="58.5" hidden="1" x14ac:dyDescent="0.25">
      <c r="A127" s="747"/>
      <c r="B127" s="757"/>
      <c r="C127" s="741" t="s">
        <v>272</v>
      </c>
      <c r="D127" s="765" t="s">
        <v>273</v>
      </c>
      <c r="E127" s="768" t="s">
        <v>41</v>
      </c>
      <c r="F127" s="129" t="s">
        <v>274</v>
      </c>
      <c r="G127" s="70">
        <v>22</v>
      </c>
      <c r="H127" s="71">
        <v>1219</v>
      </c>
      <c r="I127" s="72">
        <v>85</v>
      </c>
      <c r="J127" s="415">
        <v>0</v>
      </c>
      <c r="K127" s="418">
        <v>170039.19</v>
      </c>
      <c r="L127" s="152">
        <f t="shared" si="35"/>
        <v>0</v>
      </c>
      <c r="M127" s="76"/>
      <c r="N127" s="77"/>
      <c r="O127" s="73">
        <f t="shared" si="36"/>
        <v>0</v>
      </c>
      <c r="P127" s="76"/>
      <c r="Q127" s="76"/>
      <c r="R127" s="77">
        <f t="shared" si="23"/>
        <v>0</v>
      </c>
      <c r="S127" s="76">
        <f t="shared" si="37"/>
        <v>0</v>
      </c>
      <c r="T127" s="76"/>
      <c r="U127" s="77">
        <f t="shared" si="42"/>
        <v>0</v>
      </c>
      <c r="V127" s="76"/>
      <c r="W127" s="77">
        <f t="shared" si="42"/>
        <v>0</v>
      </c>
      <c r="X127" s="76"/>
      <c r="Y127" s="77">
        <f t="shared" si="43"/>
        <v>0</v>
      </c>
      <c r="Z127" s="73">
        <f t="shared" si="40"/>
        <v>0</v>
      </c>
      <c r="AA127" s="73">
        <f t="shared" si="41"/>
        <v>0</v>
      </c>
      <c r="AB127" s="76"/>
      <c r="AC127" s="77"/>
      <c r="AD127" s="76"/>
      <c r="AE127" s="73"/>
      <c r="AF127" s="73"/>
      <c r="AG127" s="73"/>
    </row>
    <row r="128" spans="1:33" s="17" customFormat="1" ht="97.5" hidden="1" x14ac:dyDescent="0.25">
      <c r="A128" s="747"/>
      <c r="B128" s="758"/>
      <c r="C128" s="742"/>
      <c r="D128" s="755"/>
      <c r="E128" s="756"/>
      <c r="F128" s="129" t="s">
        <v>275</v>
      </c>
      <c r="G128" s="70">
        <v>22</v>
      </c>
      <c r="H128" s="71">
        <v>1218</v>
      </c>
      <c r="I128" s="72">
        <v>86</v>
      </c>
      <c r="J128" s="415">
        <v>0</v>
      </c>
      <c r="K128" s="418">
        <v>170039.19</v>
      </c>
      <c r="L128" s="75">
        <f t="shared" si="35"/>
        <v>0</v>
      </c>
      <c r="M128" s="76"/>
      <c r="N128" s="77"/>
      <c r="O128" s="73">
        <f t="shared" si="36"/>
        <v>0</v>
      </c>
      <c r="P128" s="76"/>
      <c r="Q128" s="76"/>
      <c r="R128" s="77">
        <f t="shared" si="23"/>
        <v>0</v>
      </c>
      <c r="S128" s="76">
        <f t="shared" si="37"/>
        <v>0</v>
      </c>
      <c r="T128" s="76"/>
      <c r="U128" s="77">
        <f t="shared" si="42"/>
        <v>0</v>
      </c>
      <c r="V128" s="76"/>
      <c r="W128" s="77">
        <f t="shared" si="42"/>
        <v>0</v>
      </c>
      <c r="X128" s="76"/>
      <c r="Y128" s="77">
        <f t="shared" si="43"/>
        <v>0</v>
      </c>
      <c r="Z128" s="73">
        <f t="shared" si="40"/>
        <v>0</v>
      </c>
      <c r="AA128" s="73">
        <f t="shared" si="41"/>
        <v>0</v>
      </c>
      <c r="AB128" s="76"/>
      <c r="AC128" s="77"/>
      <c r="AD128" s="76"/>
      <c r="AE128" s="77"/>
      <c r="AF128" s="76"/>
      <c r="AG128" s="77"/>
    </row>
    <row r="129" spans="1:33" s="17" customFormat="1" ht="234" hidden="1" x14ac:dyDescent="0.25">
      <c r="A129" s="747"/>
      <c r="B129" s="69" t="s">
        <v>276</v>
      </c>
      <c r="C129" s="128" t="s">
        <v>277</v>
      </c>
      <c r="D129" s="90" t="s">
        <v>278</v>
      </c>
      <c r="E129" s="91" t="s">
        <v>41</v>
      </c>
      <c r="F129" s="129" t="s">
        <v>279</v>
      </c>
      <c r="G129" s="70">
        <v>23</v>
      </c>
      <c r="H129" s="71">
        <v>225</v>
      </c>
      <c r="I129" s="72">
        <v>88</v>
      </c>
      <c r="J129" s="415">
        <v>0</v>
      </c>
      <c r="K129" s="418">
        <v>170039.19</v>
      </c>
      <c r="L129" s="152">
        <f t="shared" si="35"/>
        <v>0</v>
      </c>
      <c r="M129" s="76"/>
      <c r="N129" s="77"/>
      <c r="O129" s="73">
        <f t="shared" si="36"/>
        <v>0</v>
      </c>
      <c r="P129" s="76"/>
      <c r="Q129" s="76"/>
      <c r="R129" s="77">
        <f t="shared" si="23"/>
        <v>0</v>
      </c>
      <c r="S129" s="76">
        <f t="shared" si="37"/>
        <v>0</v>
      </c>
      <c r="T129" s="76"/>
      <c r="U129" s="77">
        <f t="shared" si="42"/>
        <v>0</v>
      </c>
      <c r="V129" s="76"/>
      <c r="W129" s="77">
        <f t="shared" si="42"/>
        <v>0</v>
      </c>
      <c r="X129" s="76"/>
      <c r="Y129" s="77">
        <f t="shared" si="43"/>
        <v>0</v>
      </c>
      <c r="Z129" s="73">
        <f t="shared" si="40"/>
        <v>0</v>
      </c>
      <c r="AA129" s="73">
        <f t="shared" si="41"/>
        <v>0</v>
      </c>
      <c r="AB129" s="76"/>
      <c r="AC129" s="77">
        <f>ROUND(AB129*$K129,2)</f>
        <v>0</v>
      </c>
      <c r="AD129" s="76"/>
      <c r="AE129" s="73"/>
      <c r="AF129" s="73"/>
      <c r="AG129" s="73"/>
    </row>
    <row r="130" spans="1:33" s="17" customFormat="1" ht="206.25" hidden="1" x14ac:dyDescent="0.25">
      <c r="A130" s="748"/>
      <c r="B130" s="69" t="s">
        <v>280</v>
      </c>
      <c r="C130" s="431" t="s">
        <v>281</v>
      </c>
      <c r="D130" s="90" t="s">
        <v>282</v>
      </c>
      <c r="E130" s="91" t="s">
        <v>41</v>
      </c>
      <c r="F130" s="414" t="s">
        <v>283</v>
      </c>
      <c r="G130" s="70">
        <v>24</v>
      </c>
      <c r="H130" s="71">
        <v>224</v>
      </c>
      <c r="I130" s="72">
        <v>89</v>
      </c>
      <c r="J130" s="415">
        <v>0</v>
      </c>
      <c r="K130" s="418">
        <v>170039.19</v>
      </c>
      <c r="L130" s="152">
        <f t="shared" si="35"/>
        <v>0</v>
      </c>
      <c r="M130" s="76"/>
      <c r="N130" s="77"/>
      <c r="O130" s="73">
        <f t="shared" si="36"/>
        <v>0</v>
      </c>
      <c r="P130" s="76"/>
      <c r="Q130" s="76"/>
      <c r="R130" s="77">
        <f t="shared" si="23"/>
        <v>0</v>
      </c>
      <c r="S130" s="76">
        <f t="shared" si="37"/>
        <v>0</v>
      </c>
      <c r="T130" s="76"/>
      <c r="U130" s="77">
        <f t="shared" si="42"/>
        <v>0</v>
      </c>
      <c r="V130" s="76"/>
      <c r="W130" s="77">
        <f t="shared" si="42"/>
        <v>0</v>
      </c>
      <c r="X130" s="76"/>
      <c r="Y130" s="77">
        <f t="shared" si="43"/>
        <v>0</v>
      </c>
      <c r="Z130" s="73">
        <f t="shared" si="40"/>
        <v>0</v>
      </c>
      <c r="AA130" s="73">
        <f t="shared" si="41"/>
        <v>0</v>
      </c>
      <c r="AB130" s="76"/>
      <c r="AC130" s="77">
        <f>ROUND(AB130*$K130,2)</f>
        <v>0</v>
      </c>
      <c r="AD130" s="76"/>
      <c r="AE130" s="73"/>
      <c r="AF130" s="73"/>
      <c r="AG130" s="73"/>
    </row>
    <row r="131" spans="1:33" s="17" customFormat="1" ht="97.5" hidden="1" x14ac:dyDescent="0.25">
      <c r="A131" s="131" t="s">
        <v>284</v>
      </c>
      <c r="B131" s="69" t="s">
        <v>285</v>
      </c>
      <c r="C131" s="222" t="s">
        <v>286</v>
      </c>
      <c r="D131" s="90" t="s">
        <v>287</v>
      </c>
      <c r="E131" s="91" t="s">
        <v>41</v>
      </c>
      <c r="F131" s="129" t="s">
        <v>288</v>
      </c>
      <c r="G131" s="70">
        <v>25</v>
      </c>
      <c r="H131" s="71">
        <v>223</v>
      </c>
      <c r="I131" s="72">
        <v>87</v>
      </c>
      <c r="J131" s="415">
        <v>0</v>
      </c>
      <c r="K131" s="416">
        <v>260828.44</v>
      </c>
      <c r="L131" s="75">
        <f t="shared" si="35"/>
        <v>0</v>
      </c>
      <c r="M131" s="76"/>
      <c r="N131" s="77"/>
      <c r="O131" s="73">
        <f t="shared" si="36"/>
        <v>0</v>
      </c>
      <c r="P131" s="76"/>
      <c r="Q131" s="76"/>
      <c r="R131" s="77">
        <f t="shared" si="23"/>
        <v>0</v>
      </c>
      <c r="S131" s="76">
        <f t="shared" si="37"/>
        <v>0</v>
      </c>
      <c r="T131" s="76"/>
      <c r="U131" s="77">
        <f t="shared" si="42"/>
        <v>0</v>
      </c>
      <c r="V131" s="76"/>
      <c r="W131" s="77">
        <f t="shared" si="42"/>
        <v>0</v>
      </c>
      <c r="X131" s="76"/>
      <c r="Y131" s="77">
        <f t="shared" si="43"/>
        <v>0</v>
      </c>
      <c r="Z131" s="73">
        <f t="shared" si="40"/>
        <v>0</v>
      </c>
      <c r="AA131" s="73">
        <f t="shared" si="41"/>
        <v>0</v>
      </c>
      <c r="AB131" s="76"/>
      <c r="AC131" s="77"/>
      <c r="AD131" s="76"/>
      <c r="AE131" s="77"/>
      <c r="AF131" s="76"/>
      <c r="AG131" s="77"/>
    </row>
    <row r="132" spans="1:33" s="17" customFormat="1" ht="375" hidden="1" x14ac:dyDescent="0.25">
      <c r="A132" s="131" t="s">
        <v>289</v>
      </c>
      <c r="B132" s="69" t="s">
        <v>290</v>
      </c>
      <c r="C132" s="128" t="s">
        <v>291</v>
      </c>
      <c r="D132" s="90" t="s">
        <v>292</v>
      </c>
      <c r="E132" s="91" t="s">
        <v>41</v>
      </c>
      <c r="F132" s="129" t="s">
        <v>293</v>
      </c>
      <c r="G132" s="70">
        <v>26</v>
      </c>
      <c r="H132" s="71">
        <v>1217</v>
      </c>
      <c r="I132" s="72">
        <v>486</v>
      </c>
      <c r="J132" s="415">
        <v>0</v>
      </c>
      <c r="K132" s="416">
        <v>167187.72</v>
      </c>
      <c r="L132" s="152">
        <f t="shared" si="35"/>
        <v>0</v>
      </c>
      <c r="M132" s="76"/>
      <c r="N132" s="77"/>
      <c r="O132" s="73">
        <f t="shared" si="36"/>
        <v>0</v>
      </c>
      <c r="P132" s="76"/>
      <c r="Q132" s="76"/>
      <c r="R132" s="77">
        <f t="shared" si="23"/>
        <v>0</v>
      </c>
      <c r="S132" s="76">
        <f t="shared" si="37"/>
        <v>0</v>
      </c>
      <c r="T132" s="76"/>
      <c r="U132" s="77">
        <f t="shared" si="42"/>
        <v>0</v>
      </c>
      <c r="V132" s="76"/>
      <c r="W132" s="77">
        <f t="shared" si="42"/>
        <v>0</v>
      </c>
      <c r="X132" s="76"/>
      <c r="Y132" s="77">
        <f t="shared" si="43"/>
        <v>0</v>
      </c>
      <c r="Z132" s="73">
        <f t="shared" si="40"/>
        <v>0</v>
      </c>
      <c r="AA132" s="73">
        <f t="shared" si="41"/>
        <v>0</v>
      </c>
      <c r="AB132" s="76"/>
      <c r="AC132" s="77"/>
      <c r="AD132" s="76"/>
      <c r="AE132" s="73"/>
      <c r="AF132" s="73"/>
      <c r="AG132" s="73"/>
    </row>
    <row r="133" spans="1:33" s="17" customFormat="1" ht="375" hidden="1" x14ac:dyDescent="0.25">
      <c r="A133" s="131" t="s">
        <v>294</v>
      </c>
      <c r="B133" s="69" t="s">
        <v>295</v>
      </c>
      <c r="C133" s="128" t="s">
        <v>291</v>
      </c>
      <c r="D133" s="90" t="s">
        <v>292</v>
      </c>
      <c r="E133" s="91" t="s">
        <v>41</v>
      </c>
      <c r="F133" s="129" t="s">
        <v>293</v>
      </c>
      <c r="G133" s="70">
        <v>27</v>
      </c>
      <c r="H133" s="71">
        <v>1217</v>
      </c>
      <c r="I133" s="72">
        <v>487</v>
      </c>
      <c r="J133" s="415">
        <v>0</v>
      </c>
      <c r="K133" s="416">
        <v>240244.77</v>
      </c>
      <c r="L133" s="152">
        <f t="shared" si="35"/>
        <v>0</v>
      </c>
      <c r="M133" s="76"/>
      <c r="N133" s="77"/>
      <c r="O133" s="73">
        <f t="shared" si="36"/>
        <v>0</v>
      </c>
      <c r="P133" s="76"/>
      <c r="Q133" s="76"/>
      <c r="R133" s="77">
        <f t="shared" si="23"/>
        <v>0</v>
      </c>
      <c r="S133" s="76">
        <f t="shared" si="37"/>
        <v>0</v>
      </c>
      <c r="T133" s="76"/>
      <c r="U133" s="77">
        <f t="shared" si="42"/>
        <v>0</v>
      </c>
      <c r="V133" s="76"/>
      <c r="W133" s="77">
        <f t="shared" si="42"/>
        <v>0</v>
      </c>
      <c r="X133" s="76"/>
      <c r="Y133" s="77">
        <f t="shared" si="43"/>
        <v>0</v>
      </c>
      <c r="Z133" s="73">
        <f t="shared" si="40"/>
        <v>0</v>
      </c>
      <c r="AA133" s="73">
        <f t="shared" si="41"/>
        <v>0</v>
      </c>
      <c r="AB133" s="76"/>
      <c r="AC133" s="77"/>
      <c r="AD133" s="76"/>
      <c r="AE133" s="77"/>
      <c r="AF133" s="76"/>
      <c r="AG133" s="77"/>
    </row>
    <row r="134" spans="1:33" s="17" customFormat="1" ht="409.5" hidden="1" x14ac:dyDescent="0.25">
      <c r="A134" s="201" t="s">
        <v>296</v>
      </c>
      <c r="B134" s="223" t="s">
        <v>297</v>
      </c>
      <c r="C134" s="459" t="s">
        <v>298</v>
      </c>
      <c r="D134" s="204" t="s">
        <v>299</v>
      </c>
      <c r="E134" s="203" t="s">
        <v>41</v>
      </c>
      <c r="F134" s="455" t="s">
        <v>300</v>
      </c>
      <c r="G134" s="206">
        <v>28</v>
      </c>
      <c r="H134" s="207">
        <v>1069</v>
      </c>
      <c r="I134" s="208">
        <v>535</v>
      </c>
      <c r="J134" s="415">
        <v>0</v>
      </c>
      <c r="K134" s="416">
        <v>306374.12</v>
      </c>
      <c r="L134" s="152">
        <f t="shared" si="35"/>
        <v>0</v>
      </c>
      <c r="M134" s="76"/>
      <c r="N134" s="77"/>
      <c r="O134" s="73">
        <f t="shared" si="36"/>
        <v>0</v>
      </c>
      <c r="P134" s="76"/>
      <c r="Q134" s="76"/>
      <c r="R134" s="77">
        <f t="shared" si="23"/>
        <v>0</v>
      </c>
      <c r="S134" s="76">
        <f t="shared" si="37"/>
        <v>0</v>
      </c>
      <c r="T134" s="76"/>
      <c r="U134" s="77">
        <f t="shared" si="42"/>
        <v>0</v>
      </c>
      <c r="V134" s="76"/>
      <c r="W134" s="77">
        <f t="shared" si="42"/>
        <v>0</v>
      </c>
      <c r="X134" s="76"/>
      <c r="Y134" s="77">
        <f t="shared" si="43"/>
        <v>0</v>
      </c>
      <c r="Z134" s="73">
        <f t="shared" si="40"/>
        <v>0</v>
      </c>
      <c r="AA134" s="73">
        <f t="shared" si="41"/>
        <v>0</v>
      </c>
      <c r="AB134" s="76"/>
      <c r="AC134" s="77"/>
      <c r="AD134" s="76"/>
      <c r="AE134" s="73"/>
      <c r="AF134" s="73"/>
      <c r="AG134" s="73"/>
    </row>
    <row r="135" spans="1:33" s="17" customFormat="1" ht="331.5" hidden="1" customHeight="1" x14ac:dyDescent="0.25">
      <c r="A135" s="201" t="s">
        <v>301</v>
      </c>
      <c r="B135" s="223" t="s">
        <v>302</v>
      </c>
      <c r="C135" s="204" t="s">
        <v>272</v>
      </c>
      <c r="D135" s="204" t="s">
        <v>273</v>
      </c>
      <c r="E135" s="203" t="s">
        <v>41</v>
      </c>
      <c r="F135" s="205" t="s">
        <v>303</v>
      </c>
      <c r="G135" s="206">
        <v>29</v>
      </c>
      <c r="H135" s="207">
        <v>1088</v>
      </c>
      <c r="I135" s="208">
        <v>539</v>
      </c>
      <c r="J135" s="415">
        <v>0</v>
      </c>
      <c r="K135" s="416">
        <v>414551.93</v>
      </c>
      <c r="L135" s="130">
        <f t="shared" si="35"/>
        <v>0</v>
      </c>
      <c r="M135" s="76"/>
      <c r="N135" s="77"/>
      <c r="O135" s="73">
        <f t="shared" si="36"/>
        <v>0</v>
      </c>
      <c r="P135" s="76"/>
      <c r="Q135" s="76"/>
      <c r="R135" s="77">
        <f t="shared" si="23"/>
        <v>0</v>
      </c>
      <c r="S135" s="76">
        <f t="shared" si="37"/>
        <v>0</v>
      </c>
      <c r="T135" s="73"/>
      <c r="U135" s="77">
        <f t="shared" si="42"/>
        <v>0</v>
      </c>
      <c r="V135" s="73"/>
      <c r="W135" s="77">
        <f t="shared" si="42"/>
        <v>0</v>
      </c>
      <c r="X135" s="73"/>
      <c r="Y135" s="77">
        <f t="shared" si="43"/>
        <v>0</v>
      </c>
      <c r="Z135" s="73">
        <f t="shared" si="40"/>
        <v>0</v>
      </c>
      <c r="AA135" s="73">
        <f t="shared" si="41"/>
        <v>0</v>
      </c>
      <c r="AB135" s="76"/>
      <c r="AC135" s="77">
        <f>ROUND(AB135*$K135,2)</f>
        <v>0</v>
      </c>
      <c r="AD135" s="76"/>
      <c r="AE135" s="73"/>
      <c r="AF135" s="73"/>
      <c r="AG135" s="73"/>
    </row>
    <row r="136" spans="1:33" s="17" customFormat="1" ht="25.5" hidden="1" x14ac:dyDescent="0.25">
      <c r="A136" s="159" t="s">
        <v>304</v>
      </c>
      <c r="B136" s="188"/>
      <c r="C136" s="189"/>
      <c r="D136" s="189"/>
      <c r="E136" s="189"/>
      <c r="F136" s="190"/>
      <c r="G136" s="159"/>
      <c r="H136" s="191"/>
      <c r="I136" s="192"/>
      <c r="J136" s="435"/>
      <c r="K136" s="436"/>
      <c r="L136" s="138"/>
      <c r="M136" s="212"/>
      <c r="N136" s="196"/>
      <c r="O136" s="212">
        <f t="shared" si="36"/>
        <v>0</v>
      </c>
      <c r="P136" s="212"/>
      <c r="Q136" s="212"/>
      <c r="R136" s="196">
        <f t="shared" si="23"/>
        <v>0</v>
      </c>
      <c r="S136" s="212"/>
      <c r="T136" s="212"/>
      <c r="U136" s="212"/>
      <c r="V136" s="212"/>
      <c r="W136" s="212"/>
      <c r="X136" s="212"/>
      <c r="Y136" s="212"/>
      <c r="Z136" s="195"/>
      <c r="AA136" s="195"/>
      <c r="AB136" s="212"/>
      <c r="AC136" s="196"/>
      <c r="AD136" s="212"/>
      <c r="AE136" s="196"/>
      <c r="AF136" s="212"/>
      <c r="AG136" s="196"/>
    </row>
    <row r="137" spans="1:33" s="17" customFormat="1" ht="26.25" hidden="1" x14ac:dyDescent="0.25">
      <c r="A137" s="109" t="s">
        <v>305</v>
      </c>
      <c r="B137" s="110"/>
      <c r="C137" s="111"/>
      <c r="D137" s="111"/>
      <c r="E137" s="111"/>
      <c r="F137" s="112"/>
      <c r="G137" s="109"/>
      <c r="H137" s="142"/>
      <c r="I137" s="143"/>
      <c r="J137" s="460">
        <v>0</v>
      </c>
      <c r="K137" s="412"/>
      <c r="L137" s="144">
        <f>SUM(L138:L151)</f>
        <v>0</v>
      </c>
      <c r="M137" s="148">
        <f t="shared" ref="M137:AG137" si="44">SUM(M138:M151)</f>
        <v>0</v>
      </c>
      <c r="N137" s="214">
        <f t="shared" si="44"/>
        <v>0</v>
      </c>
      <c r="O137" s="215">
        <f t="shared" si="44"/>
        <v>0</v>
      </c>
      <c r="P137" s="148">
        <f t="shared" si="44"/>
        <v>0</v>
      </c>
      <c r="Q137" s="148">
        <f t="shared" si="44"/>
        <v>0</v>
      </c>
      <c r="R137" s="125">
        <f t="shared" si="23"/>
        <v>0</v>
      </c>
      <c r="S137" s="148">
        <f t="shared" si="44"/>
        <v>0</v>
      </c>
      <c r="T137" s="148">
        <f t="shared" si="44"/>
        <v>0</v>
      </c>
      <c r="U137" s="216">
        <f t="shared" si="44"/>
        <v>0</v>
      </c>
      <c r="V137" s="148">
        <f t="shared" si="44"/>
        <v>0</v>
      </c>
      <c r="W137" s="216">
        <f t="shared" si="44"/>
        <v>0</v>
      </c>
      <c r="X137" s="148">
        <f t="shared" si="44"/>
        <v>0</v>
      </c>
      <c r="Y137" s="216">
        <f t="shared" si="44"/>
        <v>0</v>
      </c>
      <c r="Z137" s="217">
        <f t="shared" si="44"/>
        <v>0</v>
      </c>
      <c r="AA137" s="217">
        <f t="shared" si="44"/>
        <v>0</v>
      </c>
      <c r="AB137" s="148">
        <f t="shared" si="44"/>
        <v>0</v>
      </c>
      <c r="AC137" s="125">
        <f t="shared" si="44"/>
        <v>0</v>
      </c>
      <c r="AD137" s="126">
        <f t="shared" si="44"/>
        <v>0</v>
      </c>
      <c r="AE137" s="126">
        <f t="shared" si="44"/>
        <v>0</v>
      </c>
      <c r="AF137" s="126">
        <f t="shared" si="44"/>
        <v>0</v>
      </c>
      <c r="AG137" s="126">
        <f t="shared" si="44"/>
        <v>0</v>
      </c>
    </row>
    <row r="138" spans="1:33" s="17" customFormat="1" ht="409.5" hidden="1" x14ac:dyDescent="0.25">
      <c r="A138" s="734" t="s">
        <v>306</v>
      </c>
      <c r="B138" s="739" t="s">
        <v>307</v>
      </c>
      <c r="C138" s="741" t="s">
        <v>308</v>
      </c>
      <c r="D138" s="765" t="s">
        <v>309</v>
      </c>
      <c r="E138" s="768" t="s">
        <v>154</v>
      </c>
      <c r="F138" s="129" t="s">
        <v>310</v>
      </c>
      <c r="G138" s="70">
        <v>30</v>
      </c>
      <c r="H138" s="218">
        <v>0</v>
      </c>
      <c r="I138" s="226">
        <v>91</v>
      </c>
      <c r="J138" s="415">
        <v>0</v>
      </c>
      <c r="K138" s="416">
        <v>262162.81</v>
      </c>
      <c r="L138" s="152">
        <f t="shared" ref="L138:L151" si="45">ROUND(J138*$K138,2)</f>
        <v>0</v>
      </c>
      <c r="M138" s="76"/>
      <c r="N138" s="77"/>
      <c r="O138" s="73">
        <f t="shared" ref="O138:O151" si="46">ROUND(J138/12*AH$5,0)</f>
        <v>0</v>
      </c>
      <c r="P138" s="76"/>
      <c r="Q138" s="76"/>
      <c r="R138" s="77">
        <f t="shared" si="23"/>
        <v>0</v>
      </c>
      <c r="S138" s="76">
        <f t="shared" ref="S138:S151" si="47">J138-P138</f>
        <v>0</v>
      </c>
      <c r="T138" s="76"/>
      <c r="U138" s="93">
        <f>ROUND(T138*$K138,2)</f>
        <v>0</v>
      </c>
      <c r="V138" s="76"/>
      <c r="W138" s="93">
        <f>ROUND(V138*$K138,2)</f>
        <v>0</v>
      </c>
      <c r="X138" s="76"/>
      <c r="Y138" s="93">
        <f>ROUND(X138*$K138,2)</f>
        <v>0</v>
      </c>
      <c r="Z138" s="73">
        <f t="shared" ref="Z138:Z151" si="48">P138-O138</f>
        <v>0</v>
      </c>
      <c r="AA138" s="73">
        <f t="shared" ref="AA138:AA151" si="49">P138-J138</f>
        <v>0</v>
      </c>
      <c r="AB138" s="76"/>
      <c r="AC138" s="77">
        <f>ROUND(AB138*$K138,2)</f>
        <v>0</v>
      </c>
      <c r="AD138" s="76"/>
      <c r="AE138" s="73"/>
      <c r="AF138" s="73"/>
      <c r="AG138" s="73"/>
    </row>
    <row r="139" spans="1:33" s="17" customFormat="1" ht="175.5" hidden="1" x14ac:dyDescent="0.25">
      <c r="A139" s="799"/>
      <c r="B139" s="795"/>
      <c r="C139" s="763"/>
      <c r="D139" s="766"/>
      <c r="E139" s="769"/>
      <c r="F139" s="129" t="s">
        <v>311</v>
      </c>
      <c r="G139" s="70">
        <v>30</v>
      </c>
      <c r="H139" s="71">
        <v>221</v>
      </c>
      <c r="I139" s="72">
        <v>92</v>
      </c>
      <c r="J139" s="415">
        <v>0</v>
      </c>
      <c r="K139" s="418">
        <v>262162.81</v>
      </c>
      <c r="L139" s="220">
        <f t="shared" si="45"/>
        <v>0</v>
      </c>
      <c r="M139" s="76"/>
      <c r="N139" s="77"/>
      <c r="O139" s="73">
        <f t="shared" si="46"/>
        <v>0</v>
      </c>
      <c r="P139" s="76"/>
      <c r="Q139" s="76"/>
      <c r="R139" s="77">
        <f t="shared" si="23"/>
        <v>0</v>
      </c>
      <c r="S139" s="76">
        <f t="shared" si="47"/>
        <v>0</v>
      </c>
      <c r="T139" s="76"/>
      <c r="U139" s="77">
        <f t="shared" ref="U139:W151" si="50">ROUND(T139*$K139,2)</f>
        <v>0</v>
      </c>
      <c r="V139" s="76"/>
      <c r="W139" s="93">
        <f t="shared" si="50"/>
        <v>0</v>
      </c>
      <c r="X139" s="76"/>
      <c r="Y139" s="93">
        <f t="shared" ref="Y139:Y151" si="51">ROUND(X139*$K139,2)</f>
        <v>0</v>
      </c>
      <c r="Z139" s="73">
        <f t="shared" si="48"/>
        <v>0</v>
      </c>
      <c r="AA139" s="73">
        <f t="shared" si="49"/>
        <v>0</v>
      </c>
      <c r="AB139" s="76"/>
      <c r="AC139" s="77">
        <f>ROUND(AB139*$K139,2)</f>
        <v>0</v>
      </c>
      <c r="AD139" s="76"/>
      <c r="AE139" s="77"/>
      <c r="AF139" s="76"/>
      <c r="AG139" s="77"/>
    </row>
    <row r="140" spans="1:33" s="17" customFormat="1" ht="175.5" hidden="1" x14ac:dyDescent="0.25">
      <c r="A140" s="799"/>
      <c r="B140" s="795"/>
      <c r="C140" s="763"/>
      <c r="D140" s="766"/>
      <c r="E140" s="769"/>
      <c r="F140" s="129" t="s">
        <v>312</v>
      </c>
      <c r="G140" s="70">
        <v>30</v>
      </c>
      <c r="H140" s="71">
        <v>220</v>
      </c>
      <c r="I140" s="72">
        <v>93</v>
      </c>
      <c r="J140" s="415">
        <v>0</v>
      </c>
      <c r="K140" s="418">
        <v>262162.81</v>
      </c>
      <c r="L140" s="220">
        <f t="shared" si="45"/>
        <v>0</v>
      </c>
      <c r="M140" s="76"/>
      <c r="N140" s="77"/>
      <c r="O140" s="73">
        <f t="shared" si="46"/>
        <v>0</v>
      </c>
      <c r="P140" s="76"/>
      <c r="Q140" s="76"/>
      <c r="R140" s="77">
        <f t="shared" si="23"/>
        <v>0</v>
      </c>
      <c r="S140" s="76">
        <f t="shared" si="47"/>
        <v>0</v>
      </c>
      <c r="T140" s="76"/>
      <c r="U140" s="77">
        <f t="shared" si="50"/>
        <v>0</v>
      </c>
      <c r="V140" s="76"/>
      <c r="W140" s="93">
        <f t="shared" si="50"/>
        <v>0</v>
      </c>
      <c r="X140" s="76"/>
      <c r="Y140" s="93">
        <f t="shared" si="51"/>
        <v>0</v>
      </c>
      <c r="Z140" s="73">
        <f t="shared" si="48"/>
        <v>0</v>
      </c>
      <c r="AA140" s="73">
        <f t="shared" si="49"/>
        <v>0</v>
      </c>
      <c r="AB140" s="76"/>
      <c r="AC140" s="77">
        <f>ROUND(AB140*$K140,2)</f>
        <v>0</v>
      </c>
      <c r="AD140" s="76"/>
      <c r="AE140" s="77"/>
      <c r="AF140" s="76"/>
      <c r="AG140" s="77"/>
    </row>
    <row r="141" spans="1:33" s="17" customFormat="1" ht="390" hidden="1" customHeight="1" x14ac:dyDescent="0.25">
      <c r="A141" s="799"/>
      <c r="B141" s="795"/>
      <c r="C141" s="763"/>
      <c r="D141" s="766"/>
      <c r="E141" s="769"/>
      <c r="F141" s="129" t="s">
        <v>313</v>
      </c>
      <c r="G141" s="70">
        <v>30</v>
      </c>
      <c r="H141" s="71">
        <v>219</v>
      </c>
      <c r="I141" s="72">
        <v>94</v>
      </c>
      <c r="J141" s="415">
        <v>0</v>
      </c>
      <c r="K141" s="418">
        <v>262162.81</v>
      </c>
      <c r="L141" s="220">
        <f t="shared" si="45"/>
        <v>0</v>
      </c>
      <c r="M141" s="76"/>
      <c r="N141" s="77"/>
      <c r="O141" s="73">
        <f t="shared" si="46"/>
        <v>0</v>
      </c>
      <c r="P141" s="76"/>
      <c r="Q141" s="76"/>
      <c r="R141" s="77">
        <f t="shared" si="23"/>
        <v>0</v>
      </c>
      <c r="S141" s="76">
        <f t="shared" si="47"/>
        <v>0</v>
      </c>
      <c r="T141" s="76"/>
      <c r="U141" s="77">
        <f t="shared" si="50"/>
        <v>0</v>
      </c>
      <c r="V141" s="76"/>
      <c r="W141" s="93">
        <f t="shared" si="50"/>
        <v>0</v>
      </c>
      <c r="X141" s="76"/>
      <c r="Y141" s="93">
        <f t="shared" si="51"/>
        <v>0</v>
      </c>
      <c r="Z141" s="73">
        <f t="shared" si="48"/>
        <v>0</v>
      </c>
      <c r="AA141" s="73">
        <f t="shared" si="49"/>
        <v>0</v>
      </c>
      <c r="AB141" s="76"/>
      <c r="AC141" s="77">
        <f>ROUND(AB141*$K141,2)</f>
        <v>0</v>
      </c>
      <c r="AD141" s="76"/>
      <c r="AE141" s="77"/>
      <c r="AF141" s="76"/>
      <c r="AG141" s="77"/>
    </row>
    <row r="142" spans="1:33" s="17" customFormat="1" ht="312" hidden="1" x14ac:dyDescent="0.25">
      <c r="A142" s="799"/>
      <c r="B142" s="795"/>
      <c r="C142" s="763"/>
      <c r="D142" s="766"/>
      <c r="E142" s="769"/>
      <c r="F142" s="129" t="s">
        <v>314</v>
      </c>
      <c r="G142" s="70">
        <v>30</v>
      </c>
      <c r="H142" s="71">
        <v>214</v>
      </c>
      <c r="I142" s="72">
        <v>95</v>
      </c>
      <c r="J142" s="415">
        <v>0</v>
      </c>
      <c r="K142" s="418">
        <v>262162.81</v>
      </c>
      <c r="L142" s="75">
        <f t="shared" si="45"/>
        <v>0</v>
      </c>
      <c r="M142" s="76"/>
      <c r="N142" s="77"/>
      <c r="O142" s="73">
        <f t="shared" si="46"/>
        <v>0</v>
      </c>
      <c r="P142" s="76"/>
      <c r="Q142" s="76"/>
      <c r="R142" s="77">
        <f t="shared" ref="R142:R205" si="52">IFERROR(P142/O142*100,0)</f>
        <v>0</v>
      </c>
      <c r="S142" s="76">
        <f t="shared" si="47"/>
        <v>0</v>
      </c>
      <c r="T142" s="76"/>
      <c r="U142" s="93">
        <f t="shared" si="50"/>
        <v>0</v>
      </c>
      <c r="V142" s="76"/>
      <c r="W142" s="93">
        <f t="shared" si="50"/>
        <v>0</v>
      </c>
      <c r="X142" s="76"/>
      <c r="Y142" s="93">
        <f t="shared" si="51"/>
        <v>0</v>
      </c>
      <c r="Z142" s="73">
        <f t="shared" si="48"/>
        <v>0</v>
      </c>
      <c r="AA142" s="73">
        <f t="shared" si="49"/>
        <v>0</v>
      </c>
      <c r="AB142" s="76"/>
      <c r="AC142" s="77"/>
      <c r="AD142" s="76"/>
      <c r="AE142" s="77"/>
      <c r="AF142" s="76"/>
      <c r="AG142" s="77"/>
    </row>
    <row r="143" spans="1:33" s="17" customFormat="1" ht="78" hidden="1" x14ac:dyDescent="0.25">
      <c r="A143" s="738"/>
      <c r="B143" s="740"/>
      <c r="C143" s="742"/>
      <c r="D143" s="755"/>
      <c r="E143" s="756"/>
      <c r="F143" s="129" t="s">
        <v>315</v>
      </c>
      <c r="G143" s="70">
        <v>30</v>
      </c>
      <c r="H143" s="71">
        <v>218</v>
      </c>
      <c r="I143" s="72">
        <v>96</v>
      </c>
      <c r="J143" s="415">
        <v>0</v>
      </c>
      <c r="K143" s="418">
        <v>262162.81</v>
      </c>
      <c r="L143" s="75">
        <f t="shared" si="45"/>
        <v>0</v>
      </c>
      <c r="M143" s="76"/>
      <c r="N143" s="77"/>
      <c r="O143" s="73">
        <f t="shared" si="46"/>
        <v>0</v>
      </c>
      <c r="P143" s="76"/>
      <c r="Q143" s="76"/>
      <c r="R143" s="77">
        <f t="shared" si="52"/>
        <v>0</v>
      </c>
      <c r="S143" s="76">
        <f t="shared" si="47"/>
        <v>0</v>
      </c>
      <c r="T143" s="76"/>
      <c r="U143" s="93">
        <f t="shared" si="50"/>
        <v>0</v>
      </c>
      <c r="V143" s="76"/>
      <c r="W143" s="93">
        <f t="shared" si="50"/>
        <v>0</v>
      </c>
      <c r="X143" s="76"/>
      <c r="Y143" s="93">
        <f t="shared" si="51"/>
        <v>0</v>
      </c>
      <c r="Z143" s="73">
        <f t="shared" si="48"/>
        <v>0</v>
      </c>
      <c r="AA143" s="73">
        <f t="shared" si="49"/>
        <v>0</v>
      </c>
      <c r="AB143" s="76"/>
      <c r="AC143" s="77"/>
      <c r="AD143" s="76"/>
      <c r="AE143" s="77"/>
      <c r="AF143" s="76"/>
      <c r="AG143" s="77"/>
    </row>
    <row r="144" spans="1:33" s="17" customFormat="1" ht="409.5" hidden="1" x14ac:dyDescent="0.25">
      <c r="A144" s="734" t="s">
        <v>316</v>
      </c>
      <c r="B144" s="739" t="s">
        <v>317</v>
      </c>
      <c r="C144" s="741" t="s">
        <v>318</v>
      </c>
      <c r="D144" s="765" t="s">
        <v>319</v>
      </c>
      <c r="E144" s="768" t="s">
        <v>154</v>
      </c>
      <c r="F144" s="129" t="s">
        <v>320</v>
      </c>
      <c r="G144" s="70">
        <v>469</v>
      </c>
      <c r="H144" s="71">
        <v>217</v>
      </c>
      <c r="I144" s="228">
        <v>97</v>
      </c>
      <c r="J144" s="415">
        <v>0</v>
      </c>
      <c r="K144" s="416">
        <v>530202.13</v>
      </c>
      <c r="L144" s="152">
        <f t="shared" si="45"/>
        <v>0</v>
      </c>
      <c r="M144" s="76"/>
      <c r="N144" s="77"/>
      <c r="O144" s="73">
        <f t="shared" si="46"/>
        <v>0</v>
      </c>
      <c r="P144" s="76"/>
      <c r="Q144" s="76"/>
      <c r="R144" s="77">
        <f t="shared" si="52"/>
        <v>0</v>
      </c>
      <c r="S144" s="76">
        <f t="shared" si="47"/>
        <v>0</v>
      </c>
      <c r="T144" s="76"/>
      <c r="U144" s="93">
        <f t="shared" si="50"/>
        <v>0</v>
      </c>
      <c r="V144" s="76"/>
      <c r="W144" s="93">
        <f t="shared" si="50"/>
        <v>0</v>
      </c>
      <c r="X144" s="76"/>
      <c r="Y144" s="93">
        <f t="shared" si="51"/>
        <v>0</v>
      </c>
      <c r="Z144" s="73">
        <f t="shared" si="48"/>
        <v>0</v>
      </c>
      <c r="AA144" s="73">
        <f t="shared" si="49"/>
        <v>0</v>
      </c>
      <c r="AB144" s="76"/>
      <c r="AC144" s="77">
        <f>ROUND(AB144*$K144,2)</f>
        <v>0</v>
      </c>
      <c r="AD144" s="76"/>
      <c r="AE144" s="73"/>
      <c r="AF144" s="73"/>
      <c r="AG144" s="73"/>
    </row>
    <row r="145" spans="1:40" s="17" customFormat="1" ht="273" hidden="1" x14ac:dyDescent="0.25">
      <c r="A145" s="799"/>
      <c r="B145" s="795"/>
      <c r="C145" s="763"/>
      <c r="D145" s="766"/>
      <c r="E145" s="769"/>
      <c r="F145" s="129" t="s">
        <v>321</v>
      </c>
      <c r="G145" s="70">
        <v>469</v>
      </c>
      <c r="H145" s="71">
        <v>216</v>
      </c>
      <c r="I145" s="72">
        <v>98</v>
      </c>
      <c r="J145" s="415">
        <v>0</v>
      </c>
      <c r="K145" s="418">
        <v>530202.13</v>
      </c>
      <c r="L145" s="75">
        <f t="shared" si="45"/>
        <v>0</v>
      </c>
      <c r="M145" s="76"/>
      <c r="N145" s="77"/>
      <c r="O145" s="73">
        <f t="shared" si="46"/>
        <v>0</v>
      </c>
      <c r="P145" s="76"/>
      <c r="Q145" s="76"/>
      <c r="R145" s="77">
        <f t="shared" si="52"/>
        <v>0</v>
      </c>
      <c r="S145" s="76">
        <f t="shared" si="47"/>
        <v>0</v>
      </c>
      <c r="T145" s="76"/>
      <c r="U145" s="93">
        <f t="shared" si="50"/>
        <v>0</v>
      </c>
      <c r="V145" s="76"/>
      <c r="W145" s="93">
        <f t="shared" si="50"/>
        <v>0</v>
      </c>
      <c r="X145" s="76"/>
      <c r="Y145" s="93">
        <f t="shared" si="51"/>
        <v>0</v>
      </c>
      <c r="Z145" s="73">
        <f t="shared" si="48"/>
        <v>0</v>
      </c>
      <c r="AA145" s="73">
        <f t="shared" si="49"/>
        <v>0</v>
      </c>
      <c r="AB145" s="76"/>
      <c r="AC145" s="77"/>
      <c r="AD145" s="76"/>
      <c r="AE145" s="77"/>
      <c r="AF145" s="76"/>
      <c r="AG145" s="77"/>
    </row>
    <row r="146" spans="1:40" s="17" customFormat="1" ht="78" hidden="1" x14ac:dyDescent="0.25">
      <c r="A146" s="799"/>
      <c r="B146" s="795"/>
      <c r="C146" s="763"/>
      <c r="D146" s="766"/>
      <c r="E146" s="769"/>
      <c r="F146" s="129" t="s">
        <v>322</v>
      </c>
      <c r="G146" s="70">
        <v>469</v>
      </c>
      <c r="H146" s="71">
        <v>215</v>
      </c>
      <c r="I146" s="72">
        <v>99</v>
      </c>
      <c r="J146" s="415">
        <v>0</v>
      </c>
      <c r="K146" s="418">
        <v>530202.13</v>
      </c>
      <c r="L146" s="75">
        <f t="shared" si="45"/>
        <v>0</v>
      </c>
      <c r="M146" s="76"/>
      <c r="N146" s="77"/>
      <c r="O146" s="73">
        <f t="shared" si="46"/>
        <v>0</v>
      </c>
      <c r="P146" s="76"/>
      <c r="Q146" s="76"/>
      <c r="R146" s="77">
        <f t="shared" si="52"/>
        <v>0</v>
      </c>
      <c r="S146" s="76">
        <f t="shared" si="47"/>
        <v>0</v>
      </c>
      <c r="T146" s="76"/>
      <c r="U146" s="93">
        <f t="shared" si="50"/>
        <v>0</v>
      </c>
      <c r="V146" s="76"/>
      <c r="W146" s="93">
        <f t="shared" si="50"/>
        <v>0</v>
      </c>
      <c r="X146" s="76"/>
      <c r="Y146" s="93">
        <f t="shared" si="51"/>
        <v>0</v>
      </c>
      <c r="Z146" s="73">
        <f t="shared" si="48"/>
        <v>0</v>
      </c>
      <c r="AA146" s="73">
        <f t="shared" si="49"/>
        <v>0</v>
      </c>
      <c r="AB146" s="76"/>
      <c r="AC146" s="77"/>
      <c r="AD146" s="76"/>
      <c r="AE146" s="77"/>
      <c r="AF146" s="76"/>
      <c r="AG146" s="77"/>
    </row>
    <row r="147" spans="1:40" s="17" customFormat="1" ht="312" hidden="1" x14ac:dyDescent="0.25">
      <c r="A147" s="799"/>
      <c r="B147" s="795"/>
      <c r="C147" s="763"/>
      <c r="D147" s="766"/>
      <c r="E147" s="769"/>
      <c r="F147" s="129" t="s">
        <v>314</v>
      </c>
      <c r="G147" s="70">
        <v>469</v>
      </c>
      <c r="H147" s="71">
        <v>214</v>
      </c>
      <c r="I147" s="72">
        <v>100</v>
      </c>
      <c r="J147" s="415">
        <v>0</v>
      </c>
      <c r="K147" s="418">
        <v>530202.13</v>
      </c>
      <c r="L147" s="75">
        <f t="shared" si="45"/>
        <v>0</v>
      </c>
      <c r="M147" s="76"/>
      <c r="N147" s="77"/>
      <c r="O147" s="73">
        <f t="shared" si="46"/>
        <v>0</v>
      </c>
      <c r="P147" s="76"/>
      <c r="Q147" s="76"/>
      <c r="R147" s="77">
        <f t="shared" si="52"/>
        <v>0</v>
      </c>
      <c r="S147" s="76">
        <f t="shared" si="47"/>
        <v>0</v>
      </c>
      <c r="T147" s="76"/>
      <c r="U147" s="93">
        <f t="shared" si="50"/>
        <v>0</v>
      </c>
      <c r="V147" s="76"/>
      <c r="W147" s="93">
        <f t="shared" si="50"/>
        <v>0</v>
      </c>
      <c r="X147" s="76"/>
      <c r="Y147" s="93">
        <f t="shared" si="51"/>
        <v>0</v>
      </c>
      <c r="Z147" s="73">
        <f t="shared" si="48"/>
        <v>0</v>
      </c>
      <c r="AA147" s="73">
        <f t="shared" si="49"/>
        <v>0</v>
      </c>
      <c r="AB147" s="76"/>
      <c r="AC147" s="77"/>
      <c r="AD147" s="76"/>
      <c r="AE147" s="77"/>
      <c r="AF147" s="76"/>
      <c r="AG147" s="77"/>
    </row>
    <row r="148" spans="1:40" s="17" customFormat="1" ht="136.5" hidden="1" x14ac:dyDescent="0.25">
      <c r="A148" s="799"/>
      <c r="B148" s="795"/>
      <c r="C148" s="763"/>
      <c r="D148" s="766"/>
      <c r="E148" s="769"/>
      <c r="F148" s="129" t="s">
        <v>323</v>
      </c>
      <c r="G148" s="70">
        <v>469</v>
      </c>
      <c r="H148" s="71">
        <v>213</v>
      </c>
      <c r="I148" s="72">
        <v>101</v>
      </c>
      <c r="J148" s="415">
        <v>0</v>
      </c>
      <c r="K148" s="418">
        <v>530202.13</v>
      </c>
      <c r="L148" s="75">
        <f t="shared" si="45"/>
        <v>0</v>
      </c>
      <c r="M148" s="76"/>
      <c r="N148" s="77"/>
      <c r="O148" s="73">
        <f t="shared" si="46"/>
        <v>0</v>
      </c>
      <c r="P148" s="76"/>
      <c r="Q148" s="76"/>
      <c r="R148" s="77">
        <f t="shared" si="52"/>
        <v>0</v>
      </c>
      <c r="S148" s="76">
        <f t="shared" si="47"/>
        <v>0</v>
      </c>
      <c r="T148" s="76"/>
      <c r="U148" s="93">
        <f t="shared" si="50"/>
        <v>0</v>
      </c>
      <c r="V148" s="76"/>
      <c r="W148" s="93">
        <f t="shared" si="50"/>
        <v>0</v>
      </c>
      <c r="X148" s="76"/>
      <c r="Y148" s="93">
        <f t="shared" si="51"/>
        <v>0</v>
      </c>
      <c r="Z148" s="73">
        <f t="shared" si="48"/>
        <v>0</v>
      </c>
      <c r="AA148" s="73">
        <f t="shared" si="49"/>
        <v>0</v>
      </c>
      <c r="AB148" s="76"/>
      <c r="AC148" s="77"/>
      <c r="AD148" s="76"/>
      <c r="AE148" s="77"/>
      <c r="AF148" s="76"/>
      <c r="AG148" s="77"/>
    </row>
    <row r="149" spans="1:40" s="17" customFormat="1" ht="195" hidden="1" x14ac:dyDescent="0.25">
      <c r="A149" s="799"/>
      <c r="B149" s="795"/>
      <c r="C149" s="763"/>
      <c r="D149" s="766"/>
      <c r="E149" s="769"/>
      <c r="F149" s="129" t="s">
        <v>324</v>
      </c>
      <c r="G149" s="70">
        <v>469</v>
      </c>
      <c r="H149" s="71">
        <v>212</v>
      </c>
      <c r="I149" s="72">
        <v>102</v>
      </c>
      <c r="J149" s="415">
        <v>0</v>
      </c>
      <c r="K149" s="418">
        <v>530202.13</v>
      </c>
      <c r="L149" s="75">
        <f t="shared" si="45"/>
        <v>0</v>
      </c>
      <c r="M149" s="76"/>
      <c r="N149" s="77"/>
      <c r="O149" s="73">
        <f t="shared" si="46"/>
        <v>0</v>
      </c>
      <c r="P149" s="76"/>
      <c r="Q149" s="76"/>
      <c r="R149" s="77">
        <f t="shared" si="52"/>
        <v>0</v>
      </c>
      <c r="S149" s="76">
        <f t="shared" si="47"/>
        <v>0</v>
      </c>
      <c r="T149" s="76"/>
      <c r="U149" s="93">
        <f t="shared" si="50"/>
        <v>0</v>
      </c>
      <c r="V149" s="76"/>
      <c r="W149" s="93">
        <f t="shared" si="50"/>
        <v>0</v>
      </c>
      <c r="X149" s="76"/>
      <c r="Y149" s="93">
        <f t="shared" si="51"/>
        <v>0</v>
      </c>
      <c r="Z149" s="73">
        <f t="shared" si="48"/>
        <v>0</v>
      </c>
      <c r="AA149" s="73">
        <f t="shared" si="49"/>
        <v>0</v>
      </c>
      <c r="AB149" s="76"/>
      <c r="AC149" s="77"/>
      <c r="AD149" s="76"/>
      <c r="AE149" s="77"/>
      <c r="AF149" s="76"/>
      <c r="AG149" s="77"/>
    </row>
    <row r="150" spans="1:40" s="17" customFormat="1" ht="36" hidden="1" customHeight="1" x14ac:dyDescent="0.35">
      <c r="A150" s="799"/>
      <c r="B150" s="795"/>
      <c r="C150" s="763"/>
      <c r="D150" s="766"/>
      <c r="E150" s="769"/>
      <c r="F150" s="129" t="s">
        <v>325</v>
      </c>
      <c r="G150" s="70">
        <v>469</v>
      </c>
      <c r="H150" s="71">
        <v>211</v>
      </c>
      <c r="I150" s="72">
        <v>103</v>
      </c>
      <c r="J150" s="415">
        <v>0</v>
      </c>
      <c r="K150" s="418">
        <v>530202.13</v>
      </c>
      <c r="L150" s="75">
        <f t="shared" si="45"/>
        <v>0</v>
      </c>
      <c r="M150" s="76"/>
      <c r="N150" s="77"/>
      <c r="O150" s="73">
        <f t="shared" si="46"/>
        <v>0</v>
      </c>
      <c r="P150" s="76"/>
      <c r="Q150" s="76"/>
      <c r="R150" s="77">
        <f t="shared" si="52"/>
        <v>0</v>
      </c>
      <c r="S150" s="76">
        <f t="shared" si="47"/>
        <v>0</v>
      </c>
      <c r="T150" s="76"/>
      <c r="U150" s="93">
        <f t="shared" si="50"/>
        <v>0</v>
      </c>
      <c r="V150" s="76"/>
      <c r="W150" s="93">
        <f t="shared" si="50"/>
        <v>0</v>
      </c>
      <c r="X150" s="76"/>
      <c r="Y150" s="93">
        <f t="shared" si="51"/>
        <v>0</v>
      </c>
      <c r="Z150" s="73">
        <f t="shared" si="48"/>
        <v>0</v>
      </c>
      <c r="AA150" s="73">
        <f t="shared" si="49"/>
        <v>0</v>
      </c>
      <c r="AB150" s="76"/>
      <c r="AC150" s="77"/>
      <c r="AD150" s="76"/>
      <c r="AE150" s="77"/>
      <c r="AF150" s="76"/>
      <c r="AG150" s="77"/>
      <c r="AK150" s="565">
        <f>AB150-AD150-AE150-AF150-AG150</f>
        <v>0</v>
      </c>
      <c r="AL150" s="564">
        <f>AL161+AL239+AL289+AL324+AL356+AL364+AL365</f>
        <v>0</v>
      </c>
      <c r="AN150" s="564">
        <f>AN161+AN239+AN289+AN324+AN356+AN364+AN365</f>
        <v>0</v>
      </c>
    </row>
    <row r="151" spans="1:40" s="17" customFormat="1" ht="39" hidden="1" customHeight="1" x14ac:dyDescent="0.25">
      <c r="A151" s="738"/>
      <c r="B151" s="740"/>
      <c r="C151" s="742"/>
      <c r="D151" s="755"/>
      <c r="E151" s="756"/>
      <c r="F151" s="129" t="s">
        <v>326</v>
      </c>
      <c r="G151" s="70">
        <v>469</v>
      </c>
      <c r="H151" s="71">
        <v>1216</v>
      </c>
      <c r="I151" s="72">
        <v>104</v>
      </c>
      <c r="J151" s="415">
        <v>0</v>
      </c>
      <c r="K151" s="418">
        <v>530202.13</v>
      </c>
      <c r="L151" s="75">
        <f t="shared" si="45"/>
        <v>0</v>
      </c>
      <c r="M151" s="76"/>
      <c r="N151" s="77"/>
      <c r="O151" s="73">
        <f t="shared" si="46"/>
        <v>0</v>
      </c>
      <c r="P151" s="76"/>
      <c r="Q151" s="76"/>
      <c r="R151" s="77">
        <f t="shared" si="52"/>
        <v>0</v>
      </c>
      <c r="S151" s="76">
        <f t="shared" si="47"/>
        <v>0</v>
      </c>
      <c r="T151" s="76"/>
      <c r="U151" s="93">
        <f t="shared" si="50"/>
        <v>0</v>
      </c>
      <c r="V151" s="76"/>
      <c r="W151" s="93">
        <f t="shared" si="50"/>
        <v>0</v>
      </c>
      <c r="X151" s="76"/>
      <c r="Y151" s="93">
        <f t="shared" si="51"/>
        <v>0</v>
      </c>
      <c r="Z151" s="73">
        <f t="shared" si="48"/>
        <v>0</v>
      </c>
      <c r="AA151" s="73">
        <f t="shared" si="49"/>
        <v>0</v>
      </c>
      <c r="AB151" s="76"/>
      <c r="AC151" s="77"/>
      <c r="AD151" s="76"/>
      <c r="AE151" s="77"/>
      <c r="AF151" s="76"/>
      <c r="AG151" s="77"/>
    </row>
    <row r="152" spans="1:40" s="17" customFormat="1" ht="25.5" hidden="1" x14ac:dyDescent="0.25">
      <c r="A152" s="159" t="s">
        <v>327</v>
      </c>
      <c r="B152" s="188"/>
      <c r="C152" s="189"/>
      <c r="D152" s="189"/>
      <c r="E152" s="189"/>
      <c r="F152" s="190"/>
      <c r="G152" s="159"/>
      <c r="H152" s="191"/>
      <c r="I152" s="192"/>
      <c r="J152" s="435"/>
      <c r="K152" s="436"/>
      <c r="L152" s="138"/>
      <c r="M152" s="212"/>
      <c r="N152" s="196"/>
      <c r="O152" s="212"/>
      <c r="P152" s="212"/>
      <c r="Q152" s="212"/>
      <c r="R152" s="196">
        <f t="shared" si="52"/>
        <v>0</v>
      </c>
      <c r="S152" s="212"/>
      <c r="T152" s="212"/>
      <c r="U152" s="212"/>
      <c r="V152" s="212"/>
      <c r="W152" s="212"/>
      <c r="X152" s="212"/>
      <c r="Y152" s="212"/>
      <c r="Z152" s="195"/>
      <c r="AA152" s="195"/>
      <c r="AB152" s="212"/>
      <c r="AC152" s="196"/>
      <c r="AD152" s="212"/>
      <c r="AE152" s="196"/>
      <c r="AF152" s="212"/>
      <c r="AG152" s="196"/>
    </row>
    <row r="153" spans="1:40" ht="29.25" customHeight="1" x14ac:dyDescent="0.25">
      <c r="A153" s="591" t="s">
        <v>328</v>
      </c>
      <c r="B153" s="592"/>
      <c r="C153" s="593"/>
      <c r="D153" s="593"/>
      <c r="E153" s="593"/>
      <c r="F153" s="691"/>
      <c r="G153" s="591"/>
      <c r="H153" s="595"/>
      <c r="I153" s="596"/>
      <c r="J153" s="460">
        <v>65</v>
      </c>
      <c r="K153" s="412"/>
      <c r="L153" s="692">
        <f t="shared" ref="L153:AC153" si="53">SUM(L154:L423)</f>
        <v>8005965.5000000009</v>
      </c>
      <c r="M153" s="275">
        <f t="shared" si="53"/>
        <v>30</v>
      </c>
      <c r="N153" s="125">
        <f t="shared" si="53"/>
        <v>0</v>
      </c>
      <c r="O153" s="124">
        <f t="shared" si="53"/>
        <v>22</v>
      </c>
      <c r="P153" s="124">
        <f t="shared" si="53"/>
        <v>12</v>
      </c>
      <c r="Q153" s="124">
        <f t="shared" si="53"/>
        <v>0</v>
      </c>
      <c r="R153" s="125">
        <f t="shared" si="52"/>
        <v>54.54545454545454</v>
      </c>
      <c r="S153" s="124">
        <f t="shared" si="53"/>
        <v>-18</v>
      </c>
      <c r="T153" s="124">
        <f t="shared" ref="T153:Y153" si="54">SUM(T154:T423)</f>
        <v>0</v>
      </c>
      <c r="U153" s="216">
        <f t="shared" si="54"/>
        <v>0</v>
      </c>
      <c r="V153" s="124">
        <f t="shared" si="54"/>
        <v>0</v>
      </c>
      <c r="W153" s="216">
        <f t="shared" si="54"/>
        <v>0</v>
      </c>
      <c r="X153" s="124">
        <f t="shared" si="54"/>
        <v>0</v>
      </c>
      <c r="Y153" s="216">
        <f t="shared" si="54"/>
        <v>0</v>
      </c>
      <c r="Z153" s="126">
        <f t="shared" si="53"/>
        <v>-10</v>
      </c>
      <c r="AA153" s="126">
        <f>SUM(AA154:AA423)</f>
        <v>-53</v>
      </c>
      <c r="AB153" s="124">
        <f t="shared" si="53"/>
        <v>0</v>
      </c>
      <c r="AC153" s="125">
        <f t="shared" si="53"/>
        <v>0</v>
      </c>
      <c r="AD153" s="124">
        <f>SUM(AD154:AD423)</f>
        <v>-1</v>
      </c>
      <c r="AE153" s="148">
        <f>SUM(AE154:AE423)</f>
        <v>2</v>
      </c>
      <c r="AF153" s="148">
        <f>SUM(AF154:AF423)</f>
        <v>-1</v>
      </c>
      <c r="AG153" s="148">
        <f>SUM(AG154:AG423)</f>
        <v>0</v>
      </c>
      <c r="AL153" s="586"/>
    </row>
    <row r="154" spans="1:40" s="17" customFormat="1" ht="78" hidden="1" x14ac:dyDescent="0.25">
      <c r="A154" s="823" t="s">
        <v>329</v>
      </c>
      <c r="B154" s="819" t="s">
        <v>330</v>
      </c>
      <c r="C154" s="741" t="s">
        <v>331</v>
      </c>
      <c r="D154" s="765" t="s">
        <v>332</v>
      </c>
      <c r="E154" s="768" t="s">
        <v>41</v>
      </c>
      <c r="F154" s="129" t="s">
        <v>333</v>
      </c>
      <c r="G154" s="92">
        <v>32</v>
      </c>
      <c r="H154" s="79">
        <v>1215</v>
      </c>
      <c r="I154" s="80">
        <v>105</v>
      </c>
      <c r="J154" s="415">
        <v>0</v>
      </c>
      <c r="K154" s="416">
        <v>123168.7</v>
      </c>
      <c r="L154" s="75">
        <f t="shared" ref="L154:L217" si="55">ROUND(J154*$K154,2)</f>
        <v>0</v>
      </c>
      <c r="M154" s="76"/>
      <c r="N154" s="77"/>
      <c r="O154" s="73">
        <f t="shared" ref="O154:O217" si="56">ROUND(J154/12*AH$5,0)</f>
        <v>0</v>
      </c>
      <c r="P154" s="76"/>
      <c r="Q154" s="76"/>
      <c r="R154" s="77">
        <f t="shared" si="52"/>
        <v>0</v>
      </c>
      <c r="S154" s="76">
        <f t="shared" ref="S154:S217" si="57">J154-P154</f>
        <v>0</v>
      </c>
      <c r="T154" s="76"/>
      <c r="U154" s="78"/>
      <c r="V154" s="76"/>
      <c r="W154" s="78"/>
      <c r="X154" s="76"/>
      <c r="Y154" s="78"/>
      <c r="Z154" s="73">
        <f t="shared" ref="Z154:Z217" si="58">P154-O154</f>
        <v>0</v>
      </c>
      <c r="AA154" s="73">
        <f t="shared" ref="AA154:AA217" si="59">P154-J154</f>
        <v>0</v>
      </c>
      <c r="AB154" s="76"/>
      <c r="AC154" s="77"/>
      <c r="AD154" s="76"/>
      <c r="AE154" s="77"/>
      <c r="AF154" s="76"/>
      <c r="AG154" s="77"/>
    </row>
    <row r="155" spans="1:40" s="17" customFormat="1" ht="78" hidden="1" x14ac:dyDescent="0.25">
      <c r="A155" s="824"/>
      <c r="B155" s="751"/>
      <c r="C155" s="763"/>
      <c r="D155" s="766"/>
      <c r="E155" s="769"/>
      <c r="F155" s="129" t="s">
        <v>334</v>
      </c>
      <c r="G155" s="92">
        <v>32</v>
      </c>
      <c r="H155" s="79">
        <v>1214</v>
      </c>
      <c r="I155" s="80">
        <v>106</v>
      </c>
      <c r="J155" s="415">
        <v>0</v>
      </c>
      <c r="K155" s="418">
        <v>123168.7</v>
      </c>
      <c r="L155" s="75">
        <f t="shared" si="55"/>
        <v>0</v>
      </c>
      <c r="M155" s="76"/>
      <c r="N155" s="77"/>
      <c r="O155" s="73">
        <f t="shared" si="56"/>
        <v>0</v>
      </c>
      <c r="P155" s="76"/>
      <c r="Q155" s="76"/>
      <c r="R155" s="77">
        <f t="shared" si="52"/>
        <v>0</v>
      </c>
      <c r="S155" s="76">
        <f t="shared" si="57"/>
        <v>0</v>
      </c>
      <c r="T155" s="76"/>
      <c r="U155" s="78"/>
      <c r="V155" s="76"/>
      <c r="W155" s="78"/>
      <c r="X155" s="76"/>
      <c r="Y155" s="78"/>
      <c r="Z155" s="73">
        <f t="shared" si="58"/>
        <v>0</v>
      </c>
      <c r="AA155" s="73">
        <f t="shared" si="59"/>
        <v>0</v>
      </c>
      <c r="AB155" s="76"/>
      <c r="AC155" s="77"/>
      <c r="AD155" s="76"/>
      <c r="AE155" s="77"/>
      <c r="AF155" s="76"/>
      <c r="AG155" s="77"/>
    </row>
    <row r="156" spans="1:40" s="17" customFormat="1" ht="117" hidden="1" x14ac:dyDescent="0.25">
      <c r="A156" s="824"/>
      <c r="B156" s="751"/>
      <c r="C156" s="763"/>
      <c r="D156" s="766"/>
      <c r="E156" s="769"/>
      <c r="F156" s="129" t="s">
        <v>335</v>
      </c>
      <c r="G156" s="92">
        <v>32</v>
      </c>
      <c r="H156" s="79">
        <v>1213</v>
      </c>
      <c r="I156" s="80">
        <v>107</v>
      </c>
      <c r="J156" s="415">
        <v>0</v>
      </c>
      <c r="K156" s="418">
        <v>123168.7</v>
      </c>
      <c r="L156" s="75">
        <f t="shared" si="55"/>
        <v>0</v>
      </c>
      <c r="M156" s="76"/>
      <c r="N156" s="77"/>
      <c r="O156" s="73">
        <f t="shared" si="56"/>
        <v>0</v>
      </c>
      <c r="P156" s="76"/>
      <c r="Q156" s="76"/>
      <c r="R156" s="77">
        <f t="shared" si="52"/>
        <v>0</v>
      </c>
      <c r="S156" s="76">
        <f t="shared" si="57"/>
        <v>0</v>
      </c>
      <c r="T156" s="76"/>
      <c r="U156" s="78"/>
      <c r="V156" s="76"/>
      <c r="W156" s="78"/>
      <c r="X156" s="76"/>
      <c r="Y156" s="78"/>
      <c r="Z156" s="73">
        <f t="shared" si="58"/>
        <v>0</v>
      </c>
      <c r="AA156" s="73">
        <f t="shared" si="59"/>
        <v>0</v>
      </c>
      <c r="AB156" s="76"/>
      <c r="AC156" s="77"/>
      <c r="AD156" s="76"/>
      <c r="AE156" s="77"/>
      <c r="AF156" s="76"/>
      <c r="AG156" s="77"/>
    </row>
    <row r="157" spans="1:40" s="17" customFormat="1" ht="156" hidden="1" x14ac:dyDescent="0.25">
      <c r="A157" s="824"/>
      <c r="B157" s="751"/>
      <c r="C157" s="763"/>
      <c r="D157" s="766"/>
      <c r="E157" s="769"/>
      <c r="F157" s="129" t="s">
        <v>336</v>
      </c>
      <c r="G157" s="92">
        <v>32</v>
      </c>
      <c r="H157" s="79">
        <v>163</v>
      </c>
      <c r="I157" s="80">
        <v>108</v>
      </c>
      <c r="J157" s="415">
        <v>0</v>
      </c>
      <c r="K157" s="418">
        <v>123168.7</v>
      </c>
      <c r="L157" s="75">
        <f t="shared" si="55"/>
        <v>0</v>
      </c>
      <c r="M157" s="76"/>
      <c r="N157" s="77"/>
      <c r="O157" s="73">
        <f t="shared" si="56"/>
        <v>0</v>
      </c>
      <c r="P157" s="76"/>
      <c r="Q157" s="76"/>
      <c r="R157" s="77">
        <f t="shared" si="52"/>
        <v>0</v>
      </c>
      <c r="S157" s="76">
        <f t="shared" si="57"/>
        <v>0</v>
      </c>
      <c r="T157" s="76"/>
      <c r="U157" s="78"/>
      <c r="V157" s="76"/>
      <c r="W157" s="78"/>
      <c r="X157" s="76"/>
      <c r="Y157" s="78"/>
      <c r="Z157" s="73">
        <f t="shared" si="58"/>
        <v>0</v>
      </c>
      <c r="AA157" s="73">
        <f t="shared" si="59"/>
        <v>0</v>
      </c>
      <c r="AB157" s="76"/>
      <c r="AC157" s="77"/>
      <c r="AD157" s="76"/>
      <c r="AE157" s="77"/>
      <c r="AF157" s="76"/>
      <c r="AG157" s="77"/>
    </row>
    <row r="158" spans="1:40" s="17" customFormat="1" ht="117" hidden="1" x14ac:dyDescent="0.25">
      <c r="A158" s="824"/>
      <c r="B158" s="751"/>
      <c r="C158" s="763"/>
      <c r="D158" s="766"/>
      <c r="E158" s="769"/>
      <c r="F158" s="129" t="s">
        <v>337</v>
      </c>
      <c r="G158" s="92">
        <v>32</v>
      </c>
      <c r="H158" s="79">
        <v>210</v>
      </c>
      <c r="I158" s="80">
        <v>109</v>
      </c>
      <c r="J158" s="415">
        <v>0</v>
      </c>
      <c r="K158" s="418">
        <v>123168.7</v>
      </c>
      <c r="L158" s="75">
        <f t="shared" si="55"/>
        <v>0</v>
      </c>
      <c r="M158" s="76"/>
      <c r="N158" s="77"/>
      <c r="O158" s="73">
        <f t="shared" si="56"/>
        <v>0</v>
      </c>
      <c r="P158" s="76"/>
      <c r="Q158" s="76"/>
      <c r="R158" s="77">
        <f t="shared" si="52"/>
        <v>0</v>
      </c>
      <c r="S158" s="76">
        <f t="shared" si="57"/>
        <v>0</v>
      </c>
      <c r="T158" s="76"/>
      <c r="U158" s="78"/>
      <c r="V158" s="76"/>
      <c r="W158" s="78"/>
      <c r="X158" s="76"/>
      <c r="Y158" s="78"/>
      <c r="Z158" s="73">
        <f t="shared" si="58"/>
        <v>0</v>
      </c>
      <c r="AA158" s="73">
        <f t="shared" si="59"/>
        <v>0</v>
      </c>
      <c r="AB158" s="76"/>
      <c r="AC158" s="77"/>
      <c r="AD158" s="76"/>
      <c r="AE158" s="77"/>
      <c r="AF158" s="76"/>
      <c r="AG158" s="77"/>
    </row>
    <row r="159" spans="1:40" s="17" customFormat="1" ht="117" hidden="1" x14ac:dyDescent="0.25">
      <c r="A159" s="824"/>
      <c r="B159" s="751"/>
      <c r="C159" s="763"/>
      <c r="D159" s="766"/>
      <c r="E159" s="769"/>
      <c r="F159" s="129" t="s">
        <v>338</v>
      </c>
      <c r="G159" s="92">
        <v>32</v>
      </c>
      <c r="H159" s="79">
        <v>209</v>
      </c>
      <c r="I159" s="80">
        <v>110</v>
      </c>
      <c r="J159" s="415">
        <v>0</v>
      </c>
      <c r="K159" s="418">
        <v>123168.7</v>
      </c>
      <c r="L159" s="75">
        <f t="shared" si="55"/>
        <v>0</v>
      </c>
      <c r="M159" s="76"/>
      <c r="N159" s="77"/>
      <c r="O159" s="73">
        <f t="shared" si="56"/>
        <v>0</v>
      </c>
      <c r="P159" s="76"/>
      <c r="Q159" s="76"/>
      <c r="R159" s="77">
        <f t="shared" si="52"/>
        <v>0</v>
      </c>
      <c r="S159" s="76">
        <f t="shared" si="57"/>
        <v>0</v>
      </c>
      <c r="T159" s="76"/>
      <c r="U159" s="78"/>
      <c r="V159" s="76"/>
      <c r="W159" s="78"/>
      <c r="X159" s="76"/>
      <c r="Y159" s="78"/>
      <c r="Z159" s="73">
        <f t="shared" si="58"/>
        <v>0</v>
      </c>
      <c r="AA159" s="73">
        <f t="shared" si="59"/>
        <v>0</v>
      </c>
      <c r="AB159" s="76"/>
      <c r="AC159" s="77"/>
      <c r="AD159" s="76"/>
      <c r="AE159" s="77"/>
      <c r="AF159" s="76"/>
      <c r="AG159" s="77"/>
    </row>
    <row r="160" spans="1:40" s="17" customFormat="1" ht="175.5" hidden="1" x14ac:dyDescent="0.25">
      <c r="A160" s="824"/>
      <c r="B160" s="751"/>
      <c r="C160" s="763"/>
      <c r="D160" s="766"/>
      <c r="E160" s="769"/>
      <c r="F160" s="129" t="s">
        <v>339</v>
      </c>
      <c r="G160" s="92">
        <v>32</v>
      </c>
      <c r="H160" s="79">
        <v>208</v>
      </c>
      <c r="I160" s="80">
        <v>111</v>
      </c>
      <c r="J160" s="415">
        <v>0</v>
      </c>
      <c r="K160" s="418">
        <v>123168.7</v>
      </c>
      <c r="L160" s="75">
        <f t="shared" si="55"/>
        <v>0</v>
      </c>
      <c r="M160" s="76"/>
      <c r="N160" s="77"/>
      <c r="O160" s="73">
        <f t="shared" si="56"/>
        <v>0</v>
      </c>
      <c r="P160" s="76"/>
      <c r="Q160" s="76"/>
      <c r="R160" s="77">
        <f t="shared" si="52"/>
        <v>0</v>
      </c>
      <c r="S160" s="76">
        <f t="shared" si="57"/>
        <v>0</v>
      </c>
      <c r="T160" s="76"/>
      <c r="U160" s="78"/>
      <c r="V160" s="76"/>
      <c r="W160" s="78"/>
      <c r="X160" s="76"/>
      <c r="Y160" s="78"/>
      <c r="Z160" s="73">
        <f t="shared" si="58"/>
        <v>0</v>
      </c>
      <c r="AA160" s="73">
        <f t="shared" si="59"/>
        <v>0</v>
      </c>
      <c r="AB160" s="76"/>
      <c r="AC160" s="77"/>
      <c r="AD160" s="76"/>
      <c r="AE160" s="77"/>
      <c r="AF160" s="76"/>
      <c r="AG160" s="77"/>
    </row>
    <row r="161" spans="1:40" s="17" customFormat="1" ht="61.5" hidden="1" customHeight="1" x14ac:dyDescent="0.35">
      <c r="A161" s="824"/>
      <c r="B161" s="751"/>
      <c r="C161" s="763"/>
      <c r="D161" s="766"/>
      <c r="E161" s="769"/>
      <c r="F161" s="129" t="s">
        <v>340</v>
      </c>
      <c r="G161" s="92">
        <v>32</v>
      </c>
      <c r="H161" s="79">
        <v>207</v>
      </c>
      <c r="I161" s="80">
        <v>112</v>
      </c>
      <c r="J161" s="415">
        <v>0</v>
      </c>
      <c r="K161" s="418">
        <v>123168.7</v>
      </c>
      <c r="L161" s="75">
        <f t="shared" si="55"/>
        <v>0</v>
      </c>
      <c r="M161" s="76"/>
      <c r="N161" s="77"/>
      <c r="O161" s="73">
        <f t="shared" si="56"/>
        <v>0</v>
      </c>
      <c r="P161" s="76"/>
      <c r="Q161" s="76"/>
      <c r="R161" s="77">
        <f t="shared" si="52"/>
        <v>0</v>
      </c>
      <c r="S161" s="76">
        <f t="shared" si="57"/>
        <v>0</v>
      </c>
      <c r="T161" s="76"/>
      <c r="U161" s="78"/>
      <c r="V161" s="76"/>
      <c r="W161" s="78"/>
      <c r="X161" s="76"/>
      <c r="Y161" s="78"/>
      <c r="Z161" s="73">
        <f t="shared" si="58"/>
        <v>0</v>
      </c>
      <c r="AA161" s="73">
        <f t="shared" si="59"/>
        <v>0</v>
      </c>
      <c r="AB161" s="76"/>
      <c r="AC161" s="77"/>
      <c r="AD161" s="76"/>
      <c r="AE161" s="77"/>
      <c r="AF161" s="76"/>
      <c r="AG161" s="77"/>
      <c r="AK161" s="565">
        <f>AB161-AD161-AE161-AF161-AG161</f>
        <v>0</v>
      </c>
      <c r="AL161" s="303">
        <f>ROUND(P161*K161,2)</f>
        <v>0</v>
      </c>
      <c r="AN161" s="303">
        <f>ROUND(O161*K161,2)</f>
        <v>0</v>
      </c>
    </row>
    <row r="162" spans="1:40" s="17" customFormat="1" ht="117" hidden="1" x14ac:dyDescent="0.25">
      <c r="A162" s="824"/>
      <c r="B162" s="751"/>
      <c r="C162" s="763"/>
      <c r="D162" s="766"/>
      <c r="E162" s="769"/>
      <c r="F162" s="129" t="s">
        <v>341</v>
      </c>
      <c r="G162" s="92">
        <v>32</v>
      </c>
      <c r="H162" s="79">
        <v>206</v>
      </c>
      <c r="I162" s="80">
        <v>113</v>
      </c>
      <c r="J162" s="415">
        <v>0</v>
      </c>
      <c r="K162" s="418">
        <v>123168.7</v>
      </c>
      <c r="L162" s="75">
        <f t="shared" si="55"/>
        <v>0</v>
      </c>
      <c r="M162" s="76"/>
      <c r="N162" s="77"/>
      <c r="O162" s="73">
        <f t="shared" si="56"/>
        <v>0</v>
      </c>
      <c r="P162" s="76"/>
      <c r="Q162" s="76"/>
      <c r="R162" s="77">
        <f t="shared" si="52"/>
        <v>0</v>
      </c>
      <c r="S162" s="76">
        <f t="shared" si="57"/>
        <v>0</v>
      </c>
      <c r="T162" s="76"/>
      <c r="U162" s="78"/>
      <c r="V162" s="76"/>
      <c r="W162" s="78"/>
      <c r="X162" s="76"/>
      <c r="Y162" s="78"/>
      <c r="Z162" s="73">
        <f t="shared" si="58"/>
        <v>0</v>
      </c>
      <c r="AA162" s="73">
        <f t="shared" si="59"/>
        <v>0</v>
      </c>
      <c r="AB162" s="76"/>
      <c r="AC162" s="77"/>
      <c r="AD162" s="76"/>
      <c r="AE162" s="77"/>
      <c r="AF162" s="76"/>
      <c r="AG162" s="77"/>
    </row>
    <row r="163" spans="1:40" s="17" customFormat="1" ht="97.5" hidden="1" customHeight="1" x14ac:dyDescent="0.25">
      <c r="A163" s="824"/>
      <c r="B163" s="751"/>
      <c r="C163" s="763"/>
      <c r="D163" s="766"/>
      <c r="E163" s="769"/>
      <c r="F163" s="129" t="s">
        <v>342</v>
      </c>
      <c r="G163" s="92">
        <v>32</v>
      </c>
      <c r="H163" s="79">
        <v>205</v>
      </c>
      <c r="I163" s="80">
        <v>114</v>
      </c>
      <c r="J163" s="415">
        <v>0</v>
      </c>
      <c r="K163" s="418">
        <v>123168.7</v>
      </c>
      <c r="L163" s="75">
        <f t="shared" si="55"/>
        <v>0</v>
      </c>
      <c r="M163" s="76"/>
      <c r="N163" s="77"/>
      <c r="O163" s="73">
        <f t="shared" si="56"/>
        <v>0</v>
      </c>
      <c r="P163" s="76"/>
      <c r="Q163" s="76"/>
      <c r="R163" s="77">
        <f t="shared" si="52"/>
        <v>0</v>
      </c>
      <c r="S163" s="76">
        <f t="shared" si="57"/>
        <v>0</v>
      </c>
      <c r="T163" s="76"/>
      <c r="U163" s="78"/>
      <c r="V163" s="76"/>
      <c r="W163" s="78"/>
      <c r="X163" s="76"/>
      <c r="Y163" s="78"/>
      <c r="Z163" s="73">
        <f t="shared" si="58"/>
        <v>0</v>
      </c>
      <c r="AA163" s="73">
        <f t="shared" si="59"/>
        <v>0</v>
      </c>
      <c r="AB163" s="76"/>
      <c r="AC163" s="77"/>
      <c r="AD163" s="76"/>
      <c r="AE163" s="77"/>
      <c r="AF163" s="76"/>
      <c r="AG163" s="77"/>
    </row>
    <row r="164" spans="1:40" s="17" customFormat="1" ht="97.5" hidden="1" x14ac:dyDescent="0.25">
      <c r="A164" s="824"/>
      <c r="B164" s="751"/>
      <c r="C164" s="763"/>
      <c r="D164" s="766"/>
      <c r="E164" s="769"/>
      <c r="F164" s="129" t="s">
        <v>343</v>
      </c>
      <c r="G164" s="92">
        <v>32</v>
      </c>
      <c r="H164" s="79">
        <v>204</v>
      </c>
      <c r="I164" s="80">
        <v>115</v>
      </c>
      <c r="J164" s="415">
        <v>0</v>
      </c>
      <c r="K164" s="418">
        <v>123168.7</v>
      </c>
      <c r="L164" s="75">
        <f t="shared" si="55"/>
        <v>0</v>
      </c>
      <c r="M164" s="76"/>
      <c r="N164" s="77"/>
      <c r="O164" s="73">
        <f t="shared" si="56"/>
        <v>0</v>
      </c>
      <c r="P164" s="76"/>
      <c r="Q164" s="76"/>
      <c r="R164" s="77">
        <f t="shared" si="52"/>
        <v>0</v>
      </c>
      <c r="S164" s="76">
        <f t="shared" si="57"/>
        <v>0</v>
      </c>
      <c r="T164" s="76"/>
      <c r="U164" s="78"/>
      <c r="V164" s="76"/>
      <c r="W164" s="78"/>
      <c r="X164" s="76"/>
      <c r="Y164" s="78"/>
      <c r="Z164" s="73">
        <f t="shared" si="58"/>
        <v>0</v>
      </c>
      <c r="AA164" s="73">
        <f t="shared" si="59"/>
        <v>0</v>
      </c>
      <c r="AB164" s="76"/>
      <c r="AC164" s="77"/>
      <c r="AD164" s="76"/>
      <c r="AE164" s="77"/>
      <c r="AF164" s="76"/>
      <c r="AG164" s="77"/>
    </row>
    <row r="165" spans="1:40" s="17" customFormat="1" ht="312" hidden="1" x14ac:dyDescent="0.25">
      <c r="A165" s="824"/>
      <c r="B165" s="751"/>
      <c r="C165" s="742"/>
      <c r="D165" s="755"/>
      <c r="E165" s="756"/>
      <c r="F165" s="129" t="s">
        <v>344</v>
      </c>
      <c r="G165" s="92">
        <v>32</v>
      </c>
      <c r="H165" s="79">
        <v>203</v>
      </c>
      <c r="I165" s="80">
        <v>116</v>
      </c>
      <c r="J165" s="415">
        <v>0</v>
      </c>
      <c r="K165" s="418">
        <v>123168.7</v>
      </c>
      <c r="L165" s="75">
        <f t="shared" si="55"/>
        <v>0</v>
      </c>
      <c r="M165" s="76"/>
      <c r="N165" s="77"/>
      <c r="O165" s="73">
        <f t="shared" si="56"/>
        <v>0</v>
      </c>
      <c r="P165" s="76"/>
      <c r="Q165" s="76"/>
      <c r="R165" s="77">
        <f t="shared" si="52"/>
        <v>0</v>
      </c>
      <c r="S165" s="76">
        <f t="shared" si="57"/>
        <v>0</v>
      </c>
      <c r="T165" s="76"/>
      <c r="U165" s="78"/>
      <c r="V165" s="76"/>
      <c r="W165" s="78"/>
      <c r="X165" s="76"/>
      <c r="Y165" s="78"/>
      <c r="Z165" s="73">
        <f t="shared" si="58"/>
        <v>0</v>
      </c>
      <c r="AA165" s="73">
        <f t="shared" si="59"/>
        <v>0</v>
      </c>
      <c r="AB165" s="76"/>
      <c r="AC165" s="77"/>
      <c r="AD165" s="76"/>
      <c r="AE165" s="77"/>
      <c r="AF165" s="76"/>
      <c r="AG165" s="77"/>
    </row>
    <row r="166" spans="1:40" s="17" customFormat="1" ht="97.5" hidden="1" x14ac:dyDescent="0.25">
      <c r="A166" s="824"/>
      <c r="B166" s="751"/>
      <c r="C166" s="741" t="s">
        <v>345</v>
      </c>
      <c r="D166" s="765" t="s">
        <v>346</v>
      </c>
      <c r="E166" s="768" t="s">
        <v>41</v>
      </c>
      <c r="F166" s="129" t="s">
        <v>347</v>
      </c>
      <c r="G166" s="92">
        <v>32</v>
      </c>
      <c r="H166" s="79">
        <v>1211</v>
      </c>
      <c r="I166" s="80">
        <v>117</v>
      </c>
      <c r="J166" s="415">
        <v>0</v>
      </c>
      <c r="K166" s="418">
        <v>123168.7</v>
      </c>
      <c r="L166" s="75">
        <f t="shared" si="55"/>
        <v>0</v>
      </c>
      <c r="M166" s="76"/>
      <c r="N166" s="77"/>
      <c r="O166" s="73">
        <f t="shared" si="56"/>
        <v>0</v>
      </c>
      <c r="P166" s="76"/>
      <c r="Q166" s="76"/>
      <c r="R166" s="77">
        <f t="shared" si="52"/>
        <v>0</v>
      </c>
      <c r="S166" s="76">
        <f t="shared" si="57"/>
        <v>0</v>
      </c>
      <c r="T166" s="76"/>
      <c r="U166" s="78"/>
      <c r="V166" s="76"/>
      <c r="W166" s="78"/>
      <c r="X166" s="76"/>
      <c r="Y166" s="78"/>
      <c r="Z166" s="73">
        <f t="shared" si="58"/>
        <v>0</v>
      </c>
      <c r="AA166" s="73">
        <f t="shared" si="59"/>
        <v>0</v>
      </c>
      <c r="AB166" s="76"/>
      <c r="AC166" s="77"/>
      <c r="AD166" s="76"/>
      <c r="AE166" s="77"/>
      <c r="AF166" s="76"/>
      <c r="AG166" s="77"/>
    </row>
    <row r="167" spans="1:40" s="17" customFormat="1" ht="97.5" hidden="1" x14ac:dyDescent="0.25">
      <c r="A167" s="824"/>
      <c r="B167" s="751"/>
      <c r="C167" s="763"/>
      <c r="D167" s="766"/>
      <c r="E167" s="769"/>
      <c r="F167" s="129" t="s">
        <v>348</v>
      </c>
      <c r="G167" s="92">
        <v>32</v>
      </c>
      <c r="H167" s="79">
        <v>1087</v>
      </c>
      <c r="I167" s="80">
        <v>118</v>
      </c>
      <c r="J167" s="415">
        <v>0</v>
      </c>
      <c r="K167" s="418">
        <v>123168.7</v>
      </c>
      <c r="L167" s="75">
        <f t="shared" si="55"/>
        <v>0</v>
      </c>
      <c r="M167" s="76"/>
      <c r="N167" s="77"/>
      <c r="O167" s="73">
        <f t="shared" si="56"/>
        <v>0</v>
      </c>
      <c r="P167" s="76"/>
      <c r="Q167" s="76"/>
      <c r="R167" s="77">
        <f t="shared" si="52"/>
        <v>0</v>
      </c>
      <c r="S167" s="76">
        <f t="shared" si="57"/>
        <v>0</v>
      </c>
      <c r="T167" s="76"/>
      <c r="U167" s="78"/>
      <c r="V167" s="76"/>
      <c r="W167" s="78"/>
      <c r="X167" s="76"/>
      <c r="Y167" s="78"/>
      <c r="Z167" s="73">
        <f t="shared" si="58"/>
        <v>0</v>
      </c>
      <c r="AA167" s="73">
        <f t="shared" si="59"/>
        <v>0</v>
      </c>
      <c r="AB167" s="76"/>
      <c r="AC167" s="77"/>
      <c r="AD167" s="76"/>
      <c r="AE167" s="77"/>
      <c r="AF167" s="76"/>
      <c r="AG167" s="77"/>
    </row>
    <row r="168" spans="1:40" s="17" customFormat="1" ht="97.5" hidden="1" x14ac:dyDescent="0.25">
      <c r="A168" s="824"/>
      <c r="B168" s="751"/>
      <c r="C168" s="763"/>
      <c r="D168" s="766"/>
      <c r="E168" s="769"/>
      <c r="F168" s="129" t="s">
        <v>349</v>
      </c>
      <c r="G168" s="92">
        <v>32</v>
      </c>
      <c r="H168" s="79">
        <v>1212</v>
      </c>
      <c r="I168" s="80">
        <v>119</v>
      </c>
      <c r="J168" s="415">
        <v>0</v>
      </c>
      <c r="K168" s="418">
        <v>123168.7</v>
      </c>
      <c r="L168" s="75">
        <f t="shared" si="55"/>
        <v>0</v>
      </c>
      <c r="M168" s="76"/>
      <c r="N168" s="77"/>
      <c r="O168" s="73">
        <f t="shared" si="56"/>
        <v>0</v>
      </c>
      <c r="P168" s="76"/>
      <c r="Q168" s="76"/>
      <c r="R168" s="77">
        <f t="shared" si="52"/>
        <v>0</v>
      </c>
      <c r="S168" s="76">
        <f t="shared" si="57"/>
        <v>0</v>
      </c>
      <c r="T168" s="76"/>
      <c r="U168" s="78"/>
      <c r="V168" s="76"/>
      <c r="W168" s="78"/>
      <c r="X168" s="76"/>
      <c r="Y168" s="78"/>
      <c r="Z168" s="73">
        <f t="shared" si="58"/>
        <v>0</v>
      </c>
      <c r="AA168" s="73">
        <f t="shared" si="59"/>
        <v>0</v>
      </c>
      <c r="AB168" s="76"/>
      <c r="AC168" s="77"/>
      <c r="AD168" s="76"/>
      <c r="AE168" s="77"/>
      <c r="AF168" s="76"/>
      <c r="AG168" s="77"/>
    </row>
    <row r="169" spans="1:40" s="17" customFormat="1" ht="97.5" hidden="1" x14ac:dyDescent="0.25">
      <c r="A169" s="824"/>
      <c r="B169" s="751"/>
      <c r="C169" s="763"/>
      <c r="D169" s="766"/>
      <c r="E169" s="769"/>
      <c r="F169" s="129" t="s">
        <v>350</v>
      </c>
      <c r="G169" s="92">
        <v>32</v>
      </c>
      <c r="H169" s="79">
        <v>202</v>
      </c>
      <c r="I169" s="80">
        <v>120</v>
      </c>
      <c r="J169" s="415">
        <v>0</v>
      </c>
      <c r="K169" s="418">
        <v>123168.7</v>
      </c>
      <c r="L169" s="75">
        <f t="shared" si="55"/>
        <v>0</v>
      </c>
      <c r="M169" s="76"/>
      <c r="N169" s="77"/>
      <c r="O169" s="73">
        <f t="shared" si="56"/>
        <v>0</v>
      </c>
      <c r="P169" s="76"/>
      <c r="Q169" s="76"/>
      <c r="R169" s="77">
        <f t="shared" si="52"/>
        <v>0</v>
      </c>
      <c r="S169" s="76">
        <f t="shared" si="57"/>
        <v>0</v>
      </c>
      <c r="T169" s="76"/>
      <c r="U169" s="78"/>
      <c r="V169" s="76"/>
      <c r="W169" s="78"/>
      <c r="X169" s="76"/>
      <c r="Y169" s="78"/>
      <c r="Z169" s="73">
        <f t="shared" si="58"/>
        <v>0</v>
      </c>
      <c r="AA169" s="73">
        <f t="shared" si="59"/>
        <v>0</v>
      </c>
      <c r="AB169" s="76"/>
      <c r="AC169" s="77"/>
      <c r="AD169" s="76"/>
      <c r="AE169" s="77"/>
      <c r="AF169" s="76"/>
      <c r="AG169" s="77"/>
    </row>
    <row r="170" spans="1:40" s="17" customFormat="1" ht="117" hidden="1" x14ac:dyDescent="0.25">
      <c r="A170" s="824"/>
      <c r="B170" s="751"/>
      <c r="C170" s="763"/>
      <c r="D170" s="766"/>
      <c r="E170" s="769"/>
      <c r="F170" s="129" t="s">
        <v>351</v>
      </c>
      <c r="G170" s="92">
        <v>32</v>
      </c>
      <c r="H170" s="79">
        <v>201</v>
      </c>
      <c r="I170" s="80">
        <v>121</v>
      </c>
      <c r="J170" s="415">
        <v>0</v>
      </c>
      <c r="K170" s="418">
        <v>123168.7</v>
      </c>
      <c r="L170" s="75">
        <f t="shared" si="55"/>
        <v>0</v>
      </c>
      <c r="M170" s="76"/>
      <c r="N170" s="77"/>
      <c r="O170" s="73">
        <f t="shared" si="56"/>
        <v>0</v>
      </c>
      <c r="P170" s="76"/>
      <c r="Q170" s="76"/>
      <c r="R170" s="77">
        <f t="shared" si="52"/>
        <v>0</v>
      </c>
      <c r="S170" s="76">
        <f t="shared" si="57"/>
        <v>0</v>
      </c>
      <c r="T170" s="76"/>
      <c r="U170" s="78"/>
      <c r="V170" s="76"/>
      <c r="W170" s="78"/>
      <c r="X170" s="76"/>
      <c r="Y170" s="78"/>
      <c r="Z170" s="73">
        <f t="shared" si="58"/>
        <v>0</v>
      </c>
      <c r="AA170" s="73">
        <f t="shared" si="59"/>
        <v>0</v>
      </c>
      <c r="AB170" s="76"/>
      <c r="AC170" s="77"/>
      <c r="AD170" s="76"/>
      <c r="AE170" s="77"/>
      <c r="AF170" s="76"/>
      <c r="AG170" s="77"/>
    </row>
    <row r="171" spans="1:40" s="17" customFormat="1" ht="97.5" hidden="1" customHeight="1" x14ac:dyDescent="0.25">
      <c r="A171" s="824"/>
      <c r="B171" s="751"/>
      <c r="C171" s="763"/>
      <c r="D171" s="766"/>
      <c r="E171" s="769"/>
      <c r="F171" s="129" t="s">
        <v>352</v>
      </c>
      <c r="G171" s="92">
        <v>32</v>
      </c>
      <c r="H171" s="79">
        <v>200</v>
      </c>
      <c r="I171" s="80">
        <v>122</v>
      </c>
      <c r="J171" s="415">
        <v>0</v>
      </c>
      <c r="K171" s="418">
        <v>123168.7</v>
      </c>
      <c r="L171" s="75">
        <f t="shared" si="55"/>
        <v>0</v>
      </c>
      <c r="M171" s="76"/>
      <c r="N171" s="77"/>
      <c r="O171" s="73">
        <f t="shared" si="56"/>
        <v>0</v>
      </c>
      <c r="P171" s="76"/>
      <c r="Q171" s="76"/>
      <c r="R171" s="77">
        <f t="shared" si="52"/>
        <v>0</v>
      </c>
      <c r="S171" s="76">
        <f t="shared" si="57"/>
        <v>0</v>
      </c>
      <c r="T171" s="76"/>
      <c r="U171" s="78"/>
      <c r="V171" s="76"/>
      <c r="W171" s="78"/>
      <c r="X171" s="76"/>
      <c r="Y171" s="78"/>
      <c r="Z171" s="73">
        <f t="shared" si="58"/>
        <v>0</v>
      </c>
      <c r="AA171" s="73">
        <f t="shared" si="59"/>
        <v>0</v>
      </c>
      <c r="AB171" s="76"/>
      <c r="AC171" s="77"/>
      <c r="AD171" s="76"/>
      <c r="AE171" s="77"/>
      <c r="AF171" s="76"/>
      <c r="AG171" s="77"/>
    </row>
    <row r="172" spans="1:40" s="17" customFormat="1" ht="117" hidden="1" x14ac:dyDescent="0.25">
      <c r="A172" s="824"/>
      <c r="B172" s="751"/>
      <c r="C172" s="763"/>
      <c r="D172" s="766"/>
      <c r="E172" s="769"/>
      <c r="F172" s="129" t="s">
        <v>353</v>
      </c>
      <c r="G172" s="92">
        <v>32</v>
      </c>
      <c r="H172" s="79">
        <v>199</v>
      </c>
      <c r="I172" s="80">
        <v>123</v>
      </c>
      <c r="J172" s="415">
        <v>0</v>
      </c>
      <c r="K172" s="418">
        <v>123168.7</v>
      </c>
      <c r="L172" s="75">
        <f t="shared" si="55"/>
        <v>0</v>
      </c>
      <c r="M172" s="76"/>
      <c r="N172" s="77"/>
      <c r="O172" s="73">
        <f t="shared" si="56"/>
        <v>0</v>
      </c>
      <c r="P172" s="76"/>
      <c r="Q172" s="76"/>
      <c r="R172" s="77">
        <f t="shared" si="52"/>
        <v>0</v>
      </c>
      <c r="S172" s="76">
        <f t="shared" si="57"/>
        <v>0</v>
      </c>
      <c r="T172" s="76"/>
      <c r="U172" s="78"/>
      <c r="V172" s="76"/>
      <c r="W172" s="78"/>
      <c r="X172" s="76"/>
      <c r="Y172" s="78"/>
      <c r="Z172" s="73">
        <f t="shared" si="58"/>
        <v>0</v>
      </c>
      <c r="AA172" s="73">
        <f t="shared" si="59"/>
        <v>0</v>
      </c>
      <c r="AB172" s="76"/>
      <c r="AC172" s="77"/>
      <c r="AD172" s="76"/>
      <c r="AE172" s="77"/>
      <c r="AF172" s="76"/>
      <c r="AG172" s="77"/>
    </row>
    <row r="173" spans="1:40" s="17" customFormat="1" ht="214.5" hidden="1" x14ac:dyDescent="0.25">
      <c r="A173" s="824"/>
      <c r="B173" s="751"/>
      <c r="C173" s="742"/>
      <c r="D173" s="755"/>
      <c r="E173" s="756"/>
      <c r="F173" s="129" t="s">
        <v>354</v>
      </c>
      <c r="G173" s="92">
        <v>32</v>
      </c>
      <c r="H173" s="79">
        <v>198</v>
      </c>
      <c r="I173" s="80">
        <v>124</v>
      </c>
      <c r="J173" s="415">
        <v>0</v>
      </c>
      <c r="K173" s="418">
        <v>123168.7</v>
      </c>
      <c r="L173" s="75">
        <f t="shared" si="55"/>
        <v>0</v>
      </c>
      <c r="M173" s="76"/>
      <c r="N173" s="77"/>
      <c r="O173" s="73">
        <f t="shared" si="56"/>
        <v>0</v>
      </c>
      <c r="P173" s="76"/>
      <c r="Q173" s="76"/>
      <c r="R173" s="77">
        <f t="shared" si="52"/>
        <v>0</v>
      </c>
      <c r="S173" s="76">
        <f t="shared" si="57"/>
        <v>0</v>
      </c>
      <c r="T173" s="76"/>
      <c r="U173" s="78"/>
      <c r="V173" s="76"/>
      <c r="W173" s="78"/>
      <c r="X173" s="76"/>
      <c r="Y173" s="78"/>
      <c r="Z173" s="73">
        <f t="shared" si="58"/>
        <v>0</v>
      </c>
      <c r="AA173" s="73">
        <f t="shared" si="59"/>
        <v>0</v>
      </c>
      <c r="AB173" s="76"/>
      <c r="AC173" s="77"/>
      <c r="AD173" s="76"/>
      <c r="AE173" s="77"/>
      <c r="AF173" s="76"/>
      <c r="AG173" s="77"/>
    </row>
    <row r="174" spans="1:40" s="17" customFormat="1" ht="97.5" hidden="1" x14ac:dyDescent="0.25">
      <c r="A174" s="824"/>
      <c r="B174" s="751"/>
      <c r="C174" s="741" t="s">
        <v>355</v>
      </c>
      <c r="D174" s="765" t="s">
        <v>356</v>
      </c>
      <c r="E174" s="768" t="s">
        <v>41</v>
      </c>
      <c r="F174" s="129" t="s">
        <v>347</v>
      </c>
      <c r="G174" s="92">
        <v>32</v>
      </c>
      <c r="H174" s="79">
        <v>1211</v>
      </c>
      <c r="I174" s="80">
        <v>125</v>
      </c>
      <c r="J174" s="415">
        <v>0</v>
      </c>
      <c r="K174" s="418">
        <v>123168.7</v>
      </c>
      <c r="L174" s="75">
        <f t="shared" si="55"/>
        <v>0</v>
      </c>
      <c r="M174" s="76"/>
      <c r="N174" s="77"/>
      <c r="O174" s="73">
        <f t="shared" si="56"/>
        <v>0</v>
      </c>
      <c r="P174" s="76"/>
      <c r="Q174" s="76"/>
      <c r="R174" s="77">
        <f t="shared" si="52"/>
        <v>0</v>
      </c>
      <c r="S174" s="76">
        <f t="shared" si="57"/>
        <v>0</v>
      </c>
      <c r="T174" s="76"/>
      <c r="U174" s="78"/>
      <c r="V174" s="76"/>
      <c r="W174" s="78"/>
      <c r="X174" s="76"/>
      <c r="Y174" s="78"/>
      <c r="Z174" s="73">
        <f t="shared" si="58"/>
        <v>0</v>
      </c>
      <c r="AA174" s="73">
        <f t="shared" si="59"/>
        <v>0</v>
      </c>
      <c r="AB174" s="76"/>
      <c r="AC174" s="77"/>
      <c r="AD174" s="76"/>
      <c r="AE174" s="77"/>
      <c r="AF174" s="76"/>
      <c r="AG174" s="77"/>
    </row>
    <row r="175" spans="1:40" s="17" customFormat="1" ht="97.5" hidden="1" x14ac:dyDescent="0.25">
      <c r="A175" s="824"/>
      <c r="B175" s="751"/>
      <c r="C175" s="763"/>
      <c r="D175" s="766"/>
      <c r="E175" s="769"/>
      <c r="F175" s="129" t="s">
        <v>357</v>
      </c>
      <c r="G175" s="92">
        <v>32</v>
      </c>
      <c r="H175" s="79">
        <v>1210</v>
      </c>
      <c r="I175" s="80">
        <v>126</v>
      </c>
      <c r="J175" s="415">
        <v>0</v>
      </c>
      <c r="K175" s="418">
        <v>123168.7</v>
      </c>
      <c r="L175" s="75">
        <f t="shared" si="55"/>
        <v>0</v>
      </c>
      <c r="M175" s="76"/>
      <c r="N175" s="77"/>
      <c r="O175" s="73">
        <f t="shared" si="56"/>
        <v>0</v>
      </c>
      <c r="P175" s="76"/>
      <c r="Q175" s="76"/>
      <c r="R175" s="77">
        <f t="shared" si="52"/>
        <v>0</v>
      </c>
      <c r="S175" s="76">
        <f t="shared" si="57"/>
        <v>0</v>
      </c>
      <c r="T175" s="76"/>
      <c r="U175" s="78"/>
      <c r="V175" s="76"/>
      <c r="W175" s="78"/>
      <c r="X175" s="76"/>
      <c r="Y175" s="78"/>
      <c r="Z175" s="73">
        <f t="shared" si="58"/>
        <v>0</v>
      </c>
      <c r="AA175" s="73">
        <f t="shared" si="59"/>
        <v>0</v>
      </c>
      <c r="AB175" s="76"/>
      <c r="AC175" s="77"/>
      <c r="AD175" s="76"/>
      <c r="AE175" s="77"/>
      <c r="AF175" s="76"/>
      <c r="AG175" s="77"/>
    </row>
    <row r="176" spans="1:40" s="17" customFormat="1" ht="156" hidden="1" x14ac:dyDescent="0.25">
      <c r="A176" s="824"/>
      <c r="B176" s="751"/>
      <c r="C176" s="763"/>
      <c r="D176" s="766"/>
      <c r="E176" s="769"/>
      <c r="F176" s="129" t="s">
        <v>358</v>
      </c>
      <c r="G176" s="92">
        <v>32</v>
      </c>
      <c r="H176" s="79">
        <v>1209</v>
      </c>
      <c r="I176" s="80">
        <v>127</v>
      </c>
      <c r="J176" s="415">
        <v>0</v>
      </c>
      <c r="K176" s="418">
        <v>123168.7</v>
      </c>
      <c r="L176" s="75">
        <f t="shared" si="55"/>
        <v>0</v>
      </c>
      <c r="M176" s="76"/>
      <c r="N176" s="77"/>
      <c r="O176" s="73">
        <f t="shared" si="56"/>
        <v>0</v>
      </c>
      <c r="P176" s="76"/>
      <c r="Q176" s="76"/>
      <c r="R176" s="77">
        <f t="shared" si="52"/>
        <v>0</v>
      </c>
      <c r="S176" s="76">
        <f t="shared" si="57"/>
        <v>0</v>
      </c>
      <c r="T176" s="76"/>
      <c r="U176" s="78"/>
      <c r="V176" s="76"/>
      <c r="W176" s="78"/>
      <c r="X176" s="76"/>
      <c r="Y176" s="78"/>
      <c r="Z176" s="73">
        <f t="shared" si="58"/>
        <v>0</v>
      </c>
      <c r="AA176" s="73">
        <f t="shared" si="59"/>
        <v>0</v>
      </c>
      <c r="AB176" s="76"/>
      <c r="AC176" s="77"/>
      <c r="AD176" s="76"/>
      <c r="AE176" s="77"/>
      <c r="AF176" s="76"/>
      <c r="AG176" s="77"/>
    </row>
    <row r="177" spans="1:33" s="17" customFormat="1" ht="214.5" hidden="1" x14ac:dyDescent="0.25">
      <c r="A177" s="824"/>
      <c r="B177" s="751"/>
      <c r="C177" s="763"/>
      <c r="D177" s="766"/>
      <c r="E177" s="769"/>
      <c r="F177" s="129" t="s">
        <v>354</v>
      </c>
      <c r="G177" s="92">
        <v>32</v>
      </c>
      <c r="H177" s="79">
        <v>198</v>
      </c>
      <c r="I177" s="80">
        <v>128</v>
      </c>
      <c r="J177" s="415">
        <v>0</v>
      </c>
      <c r="K177" s="418">
        <v>123168.7</v>
      </c>
      <c r="L177" s="75">
        <f t="shared" si="55"/>
        <v>0</v>
      </c>
      <c r="M177" s="76"/>
      <c r="N177" s="77"/>
      <c r="O177" s="73">
        <f t="shared" si="56"/>
        <v>0</v>
      </c>
      <c r="P177" s="76"/>
      <c r="Q177" s="76"/>
      <c r="R177" s="77">
        <f t="shared" si="52"/>
        <v>0</v>
      </c>
      <c r="S177" s="76">
        <f t="shared" si="57"/>
        <v>0</v>
      </c>
      <c r="T177" s="76"/>
      <c r="U177" s="78"/>
      <c r="V177" s="76"/>
      <c r="W177" s="78"/>
      <c r="X177" s="76"/>
      <c r="Y177" s="78"/>
      <c r="Z177" s="73">
        <f t="shared" si="58"/>
        <v>0</v>
      </c>
      <c r="AA177" s="73">
        <f t="shared" si="59"/>
        <v>0</v>
      </c>
      <c r="AB177" s="76"/>
      <c r="AC177" s="77"/>
      <c r="AD177" s="76"/>
      <c r="AE177" s="77"/>
      <c r="AF177" s="76"/>
      <c r="AG177" s="77"/>
    </row>
    <row r="178" spans="1:33" s="17" customFormat="1" ht="97.5" hidden="1" x14ac:dyDescent="0.25">
      <c r="A178" s="824"/>
      <c r="B178" s="751"/>
      <c r="C178" s="763"/>
      <c r="D178" s="766"/>
      <c r="E178" s="769"/>
      <c r="F178" s="129" t="s">
        <v>348</v>
      </c>
      <c r="G178" s="92">
        <v>32</v>
      </c>
      <c r="H178" s="79">
        <v>1087</v>
      </c>
      <c r="I178" s="80">
        <v>129</v>
      </c>
      <c r="J178" s="415">
        <v>0</v>
      </c>
      <c r="K178" s="418">
        <v>123168.7</v>
      </c>
      <c r="L178" s="75">
        <f t="shared" si="55"/>
        <v>0</v>
      </c>
      <c r="M178" s="76"/>
      <c r="N178" s="77"/>
      <c r="O178" s="73">
        <f t="shared" si="56"/>
        <v>0</v>
      </c>
      <c r="P178" s="76"/>
      <c r="Q178" s="76"/>
      <c r="R178" s="77">
        <f t="shared" si="52"/>
        <v>0</v>
      </c>
      <c r="S178" s="76">
        <f t="shared" si="57"/>
        <v>0</v>
      </c>
      <c r="T178" s="76"/>
      <c r="U178" s="78"/>
      <c r="V178" s="76"/>
      <c r="W178" s="78"/>
      <c r="X178" s="76"/>
      <c r="Y178" s="78"/>
      <c r="Z178" s="73">
        <f t="shared" si="58"/>
        <v>0</v>
      </c>
      <c r="AA178" s="73">
        <f t="shared" si="59"/>
        <v>0</v>
      </c>
      <c r="AB178" s="76"/>
      <c r="AC178" s="77"/>
      <c r="AD178" s="76"/>
      <c r="AE178" s="77"/>
      <c r="AF178" s="76"/>
      <c r="AG178" s="77"/>
    </row>
    <row r="179" spans="1:33" s="17" customFormat="1" ht="97.5" hidden="1" x14ac:dyDescent="0.25">
      <c r="A179" s="824"/>
      <c r="B179" s="751"/>
      <c r="C179" s="763"/>
      <c r="D179" s="766"/>
      <c r="E179" s="769"/>
      <c r="F179" s="129" t="s">
        <v>359</v>
      </c>
      <c r="G179" s="92">
        <v>32</v>
      </c>
      <c r="H179" s="79">
        <v>1208</v>
      </c>
      <c r="I179" s="80">
        <v>130</v>
      </c>
      <c r="J179" s="415">
        <v>0</v>
      </c>
      <c r="K179" s="418">
        <v>123168.7</v>
      </c>
      <c r="L179" s="75">
        <f t="shared" si="55"/>
        <v>0</v>
      </c>
      <c r="M179" s="76"/>
      <c r="N179" s="77"/>
      <c r="O179" s="73">
        <f t="shared" si="56"/>
        <v>0</v>
      </c>
      <c r="P179" s="76"/>
      <c r="Q179" s="76"/>
      <c r="R179" s="77">
        <f t="shared" si="52"/>
        <v>0</v>
      </c>
      <c r="S179" s="76">
        <f t="shared" si="57"/>
        <v>0</v>
      </c>
      <c r="T179" s="76"/>
      <c r="U179" s="78"/>
      <c r="V179" s="76"/>
      <c r="W179" s="78"/>
      <c r="X179" s="76"/>
      <c r="Y179" s="78"/>
      <c r="Z179" s="73">
        <f t="shared" si="58"/>
        <v>0</v>
      </c>
      <c r="AA179" s="73">
        <f t="shared" si="59"/>
        <v>0</v>
      </c>
      <c r="AB179" s="76"/>
      <c r="AC179" s="77"/>
      <c r="AD179" s="76"/>
      <c r="AE179" s="77"/>
      <c r="AF179" s="76"/>
      <c r="AG179" s="77"/>
    </row>
    <row r="180" spans="1:33" s="17" customFormat="1" ht="97.5" hidden="1" x14ac:dyDescent="0.25">
      <c r="A180" s="824"/>
      <c r="B180" s="751"/>
      <c r="C180" s="763"/>
      <c r="D180" s="755"/>
      <c r="E180" s="756"/>
      <c r="F180" s="129" t="s">
        <v>360</v>
      </c>
      <c r="G180" s="92">
        <v>32</v>
      </c>
      <c r="H180" s="79">
        <v>1207</v>
      </c>
      <c r="I180" s="80">
        <v>131</v>
      </c>
      <c r="J180" s="415">
        <v>0</v>
      </c>
      <c r="K180" s="418">
        <v>123168.7</v>
      </c>
      <c r="L180" s="75">
        <f t="shared" si="55"/>
        <v>0</v>
      </c>
      <c r="M180" s="76"/>
      <c r="N180" s="77"/>
      <c r="O180" s="73">
        <f t="shared" si="56"/>
        <v>0</v>
      </c>
      <c r="P180" s="76"/>
      <c r="Q180" s="76"/>
      <c r="R180" s="77">
        <f t="shared" si="52"/>
        <v>0</v>
      </c>
      <c r="S180" s="76">
        <f t="shared" si="57"/>
        <v>0</v>
      </c>
      <c r="T180" s="76"/>
      <c r="U180" s="78"/>
      <c r="V180" s="76"/>
      <c r="W180" s="78"/>
      <c r="X180" s="76"/>
      <c r="Y180" s="78"/>
      <c r="Z180" s="73">
        <f t="shared" si="58"/>
        <v>0</v>
      </c>
      <c r="AA180" s="73">
        <f t="shared" si="59"/>
        <v>0</v>
      </c>
      <c r="AB180" s="76"/>
      <c r="AC180" s="77"/>
      <c r="AD180" s="76"/>
      <c r="AE180" s="77"/>
      <c r="AF180" s="76"/>
      <c r="AG180" s="77"/>
    </row>
    <row r="181" spans="1:33" s="17" customFormat="1" ht="409.5" hidden="1" x14ac:dyDescent="0.25">
      <c r="A181" s="824"/>
      <c r="B181" s="751"/>
      <c r="C181" s="742"/>
      <c r="D181" s="90" t="s">
        <v>361</v>
      </c>
      <c r="E181" s="91" t="s">
        <v>41</v>
      </c>
      <c r="F181" s="129" t="s">
        <v>362</v>
      </c>
      <c r="G181" s="92">
        <v>32</v>
      </c>
      <c r="H181" s="79">
        <v>197</v>
      </c>
      <c r="I181" s="80">
        <v>132</v>
      </c>
      <c r="J181" s="415">
        <v>0</v>
      </c>
      <c r="K181" s="418">
        <v>123168.7</v>
      </c>
      <c r="L181" s="75">
        <f t="shared" si="55"/>
        <v>0</v>
      </c>
      <c r="M181" s="76"/>
      <c r="N181" s="77"/>
      <c r="O181" s="73">
        <f t="shared" si="56"/>
        <v>0</v>
      </c>
      <c r="P181" s="76"/>
      <c r="Q181" s="76"/>
      <c r="R181" s="77">
        <f t="shared" si="52"/>
        <v>0</v>
      </c>
      <c r="S181" s="76">
        <f t="shared" si="57"/>
        <v>0</v>
      </c>
      <c r="T181" s="76"/>
      <c r="U181" s="78"/>
      <c r="V181" s="76"/>
      <c r="W181" s="78"/>
      <c r="X181" s="76"/>
      <c r="Y181" s="78"/>
      <c r="Z181" s="73">
        <f t="shared" si="58"/>
        <v>0</v>
      </c>
      <c r="AA181" s="73">
        <f t="shared" si="59"/>
        <v>0</v>
      </c>
      <c r="AB181" s="76"/>
      <c r="AC181" s="77"/>
      <c r="AD181" s="76"/>
      <c r="AE181" s="77"/>
      <c r="AF181" s="76"/>
      <c r="AG181" s="77"/>
    </row>
    <row r="182" spans="1:33" s="17" customFormat="1" ht="175.5" hidden="1" x14ac:dyDescent="0.25">
      <c r="A182" s="824"/>
      <c r="B182" s="751"/>
      <c r="C182" s="741" t="s">
        <v>363</v>
      </c>
      <c r="D182" s="765" t="s">
        <v>364</v>
      </c>
      <c r="E182" s="820" t="s">
        <v>365</v>
      </c>
      <c r="F182" s="205" t="s">
        <v>366</v>
      </c>
      <c r="G182" s="92">
        <v>32</v>
      </c>
      <c r="H182" s="79">
        <v>196</v>
      </c>
      <c r="I182" s="80">
        <v>133</v>
      </c>
      <c r="J182" s="415">
        <v>0</v>
      </c>
      <c r="K182" s="418">
        <v>123168.7</v>
      </c>
      <c r="L182" s="75">
        <f t="shared" si="55"/>
        <v>0</v>
      </c>
      <c r="M182" s="76"/>
      <c r="N182" s="77"/>
      <c r="O182" s="73">
        <f t="shared" si="56"/>
        <v>0</v>
      </c>
      <c r="P182" s="76"/>
      <c r="Q182" s="76"/>
      <c r="R182" s="77">
        <f t="shared" si="52"/>
        <v>0</v>
      </c>
      <c r="S182" s="76">
        <f t="shared" si="57"/>
        <v>0</v>
      </c>
      <c r="T182" s="76"/>
      <c r="U182" s="78"/>
      <c r="V182" s="76"/>
      <c r="W182" s="78"/>
      <c r="X182" s="76"/>
      <c r="Y182" s="78"/>
      <c r="Z182" s="73">
        <f t="shared" si="58"/>
        <v>0</v>
      </c>
      <c r="AA182" s="73">
        <f t="shared" si="59"/>
        <v>0</v>
      </c>
      <c r="AB182" s="76"/>
      <c r="AC182" s="77"/>
      <c r="AD182" s="76"/>
      <c r="AE182" s="77"/>
      <c r="AF182" s="76"/>
      <c r="AG182" s="77"/>
    </row>
    <row r="183" spans="1:33" s="17" customFormat="1" ht="117" hidden="1" x14ac:dyDescent="0.25">
      <c r="A183" s="824"/>
      <c r="B183" s="751"/>
      <c r="C183" s="763"/>
      <c r="D183" s="766"/>
      <c r="E183" s="821"/>
      <c r="F183" s="205" t="s">
        <v>367</v>
      </c>
      <c r="G183" s="92">
        <v>32</v>
      </c>
      <c r="H183" s="79">
        <v>1206</v>
      </c>
      <c r="I183" s="80">
        <v>134</v>
      </c>
      <c r="J183" s="415">
        <v>0</v>
      </c>
      <c r="K183" s="418">
        <v>123168.7</v>
      </c>
      <c r="L183" s="75">
        <f t="shared" si="55"/>
        <v>0</v>
      </c>
      <c r="M183" s="76"/>
      <c r="N183" s="77"/>
      <c r="O183" s="73">
        <f t="shared" si="56"/>
        <v>0</v>
      </c>
      <c r="P183" s="76"/>
      <c r="Q183" s="76"/>
      <c r="R183" s="77">
        <f t="shared" si="52"/>
        <v>0</v>
      </c>
      <c r="S183" s="76">
        <f t="shared" si="57"/>
        <v>0</v>
      </c>
      <c r="T183" s="76"/>
      <c r="U183" s="78"/>
      <c r="V183" s="76"/>
      <c r="W183" s="78"/>
      <c r="X183" s="76"/>
      <c r="Y183" s="78"/>
      <c r="Z183" s="73">
        <f t="shared" si="58"/>
        <v>0</v>
      </c>
      <c r="AA183" s="73">
        <f t="shared" si="59"/>
        <v>0</v>
      </c>
      <c r="AB183" s="76"/>
      <c r="AC183" s="77"/>
      <c r="AD183" s="76"/>
      <c r="AE183" s="77"/>
      <c r="AF183" s="76"/>
      <c r="AG183" s="77"/>
    </row>
    <row r="184" spans="1:33" s="17" customFormat="1" ht="97.5" hidden="1" x14ac:dyDescent="0.25">
      <c r="A184" s="824"/>
      <c r="B184" s="751"/>
      <c r="C184" s="763"/>
      <c r="D184" s="766"/>
      <c r="E184" s="821"/>
      <c r="F184" s="205" t="s">
        <v>368</v>
      </c>
      <c r="G184" s="92">
        <v>32</v>
      </c>
      <c r="H184" s="79">
        <v>195</v>
      </c>
      <c r="I184" s="80">
        <v>135</v>
      </c>
      <c r="J184" s="415">
        <v>0</v>
      </c>
      <c r="K184" s="418">
        <v>123168.7</v>
      </c>
      <c r="L184" s="75">
        <f t="shared" si="55"/>
        <v>0</v>
      </c>
      <c r="M184" s="76"/>
      <c r="N184" s="77"/>
      <c r="O184" s="73">
        <f t="shared" si="56"/>
        <v>0</v>
      </c>
      <c r="P184" s="76"/>
      <c r="Q184" s="76"/>
      <c r="R184" s="77">
        <f t="shared" si="52"/>
        <v>0</v>
      </c>
      <c r="S184" s="76">
        <f t="shared" si="57"/>
        <v>0</v>
      </c>
      <c r="T184" s="76"/>
      <c r="U184" s="78"/>
      <c r="V184" s="76"/>
      <c r="W184" s="78"/>
      <c r="X184" s="76"/>
      <c r="Y184" s="78"/>
      <c r="Z184" s="73">
        <f t="shared" si="58"/>
        <v>0</v>
      </c>
      <c r="AA184" s="73">
        <f t="shared" si="59"/>
        <v>0</v>
      </c>
      <c r="AB184" s="76"/>
      <c r="AC184" s="77"/>
      <c r="AD184" s="76"/>
      <c r="AE184" s="77"/>
      <c r="AF184" s="76"/>
      <c r="AG184" s="77"/>
    </row>
    <row r="185" spans="1:33" s="17" customFormat="1" ht="97.5" hidden="1" x14ac:dyDescent="0.25">
      <c r="A185" s="824"/>
      <c r="B185" s="751"/>
      <c r="C185" s="763"/>
      <c r="D185" s="766"/>
      <c r="E185" s="821"/>
      <c r="F185" s="205" t="s">
        <v>369</v>
      </c>
      <c r="G185" s="92">
        <v>32</v>
      </c>
      <c r="H185" s="79">
        <v>194</v>
      </c>
      <c r="I185" s="80">
        <v>136</v>
      </c>
      <c r="J185" s="415">
        <v>0</v>
      </c>
      <c r="K185" s="418">
        <v>123168.7</v>
      </c>
      <c r="L185" s="75">
        <f t="shared" si="55"/>
        <v>0</v>
      </c>
      <c r="M185" s="76"/>
      <c r="N185" s="77"/>
      <c r="O185" s="73">
        <f t="shared" si="56"/>
        <v>0</v>
      </c>
      <c r="P185" s="76"/>
      <c r="Q185" s="76"/>
      <c r="R185" s="77">
        <f t="shared" si="52"/>
        <v>0</v>
      </c>
      <c r="S185" s="76">
        <f t="shared" si="57"/>
        <v>0</v>
      </c>
      <c r="T185" s="76"/>
      <c r="U185" s="78"/>
      <c r="V185" s="76"/>
      <c r="W185" s="78"/>
      <c r="X185" s="76"/>
      <c r="Y185" s="78"/>
      <c r="Z185" s="73">
        <f t="shared" si="58"/>
        <v>0</v>
      </c>
      <c r="AA185" s="73">
        <f t="shared" si="59"/>
        <v>0</v>
      </c>
      <c r="AB185" s="76"/>
      <c r="AC185" s="77"/>
      <c r="AD185" s="76"/>
      <c r="AE185" s="77"/>
      <c r="AF185" s="76"/>
      <c r="AG185" s="77"/>
    </row>
    <row r="186" spans="1:33" s="17" customFormat="1" ht="214.5" hidden="1" x14ac:dyDescent="0.25">
      <c r="A186" s="824"/>
      <c r="B186" s="751"/>
      <c r="C186" s="763"/>
      <c r="D186" s="766"/>
      <c r="E186" s="821"/>
      <c r="F186" s="205" t="s">
        <v>370</v>
      </c>
      <c r="G186" s="92">
        <v>32</v>
      </c>
      <c r="H186" s="79">
        <v>193</v>
      </c>
      <c r="I186" s="80">
        <v>137</v>
      </c>
      <c r="J186" s="415">
        <v>0</v>
      </c>
      <c r="K186" s="418">
        <v>123168.7</v>
      </c>
      <c r="L186" s="75">
        <f t="shared" si="55"/>
        <v>0</v>
      </c>
      <c r="M186" s="76"/>
      <c r="N186" s="77"/>
      <c r="O186" s="73">
        <f t="shared" si="56"/>
        <v>0</v>
      </c>
      <c r="P186" s="76"/>
      <c r="Q186" s="76"/>
      <c r="R186" s="77">
        <f t="shared" si="52"/>
        <v>0</v>
      </c>
      <c r="S186" s="76">
        <f t="shared" si="57"/>
        <v>0</v>
      </c>
      <c r="T186" s="76"/>
      <c r="U186" s="78"/>
      <c r="V186" s="76"/>
      <c r="W186" s="78"/>
      <c r="X186" s="76"/>
      <c r="Y186" s="78"/>
      <c r="Z186" s="73">
        <f t="shared" si="58"/>
        <v>0</v>
      </c>
      <c r="AA186" s="73">
        <f t="shared" si="59"/>
        <v>0</v>
      </c>
      <c r="AB186" s="76"/>
      <c r="AC186" s="77"/>
      <c r="AD186" s="76"/>
      <c r="AE186" s="77"/>
      <c r="AF186" s="76"/>
      <c r="AG186" s="77"/>
    </row>
    <row r="187" spans="1:33" s="17" customFormat="1" ht="39" hidden="1" x14ac:dyDescent="0.25">
      <c r="A187" s="824"/>
      <c r="B187" s="751"/>
      <c r="C187" s="763"/>
      <c r="D187" s="755"/>
      <c r="E187" s="822"/>
      <c r="F187" s="129" t="s">
        <v>371</v>
      </c>
      <c r="G187" s="92">
        <v>32</v>
      </c>
      <c r="H187" s="79">
        <v>161</v>
      </c>
      <c r="I187" s="80">
        <v>138</v>
      </c>
      <c r="J187" s="415">
        <v>0</v>
      </c>
      <c r="K187" s="418">
        <v>123168.7</v>
      </c>
      <c r="L187" s="75">
        <f t="shared" si="55"/>
        <v>0</v>
      </c>
      <c r="M187" s="76"/>
      <c r="N187" s="77"/>
      <c r="O187" s="73">
        <f t="shared" si="56"/>
        <v>0</v>
      </c>
      <c r="P187" s="76"/>
      <c r="Q187" s="76"/>
      <c r="R187" s="77">
        <f t="shared" si="52"/>
        <v>0</v>
      </c>
      <c r="S187" s="76">
        <f t="shared" si="57"/>
        <v>0</v>
      </c>
      <c r="T187" s="76"/>
      <c r="U187" s="78"/>
      <c r="V187" s="76"/>
      <c r="W187" s="78"/>
      <c r="X187" s="76"/>
      <c r="Y187" s="78"/>
      <c r="Z187" s="73">
        <f t="shared" si="58"/>
        <v>0</v>
      </c>
      <c r="AA187" s="73">
        <f t="shared" si="59"/>
        <v>0</v>
      </c>
      <c r="AB187" s="76"/>
      <c r="AC187" s="77"/>
      <c r="AD187" s="76"/>
      <c r="AE187" s="77"/>
      <c r="AF187" s="76"/>
      <c r="AG187" s="77"/>
    </row>
    <row r="188" spans="1:33" s="17" customFormat="1" ht="214.5" hidden="1" x14ac:dyDescent="0.25">
      <c r="A188" s="824"/>
      <c r="B188" s="751"/>
      <c r="C188" s="763"/>
      <c r="D188" s="765" t="s">
        <v>372</v>
      </c>
      <c r="E188" s="768" t="s">
        <v>41</v>
      </c>
      <c r="F188" s="129" t="s">
        <v>373</v>
      </c>
      <c r="G188" s="92">
        <v>32</v>
      </c>
      <c r="H188" s="79">
        <v>190</v>
      </c>
      <c r="I188" s="80">
        <v>139</v>
      </c>
      <c r="J188" s="415">
        <v>0</v>
      </c>
      <c r="K188" s="418">
        <v>123168.7</v>
      </c>
      <c r="L188" s="75">
        <f t="shared" si="55"/>
        <v>0</v>
      </c>
      <c r="M188" s="76"/>
      <c r="N188" s="77"/>
      <c r="O188" s="73">
        <f t="shared" si="56"/>
        <v>0</v>
      </c>
      <c r="P188" s="76"/>
      <c r="Q188" s="76"/>
      <c r="R188" s="77">
        <f t="shared" si="52"/>
        <v>0</v>
      </c>
      <c r="S188" s="76">
        <f t="shared" si="57"/>
        <v>0</v>
      </c>
      <c r="T188" s="76"/>
      <c r="U188" s="78"/>
      <c r="V188" s="76"/>
      <c r="W188" s="78"/>
      <c r="X188" s="76"/>
      <c r="Y188" s="78"/>
      <c r="Z188" s="73">
        <f t="shared" si="58"/>
        <v>0</v>
      </c>
      <c r="AA188" s="73">
        <f t="shared" si="59"/>
        <v>0</v>
      </c>
      <c r="AB188" s="76"/>
      <c r="AC188" s="77"/>
      <c r="AD188" s="76"/>
      <c r="AE188" s="77"/>
      <c r="AF188" s="76"/>
      <c r="AG188" s="77"/>
    </row>
    <row r="189" spans="1:33" s="17" customFormat="1" ht="117" hidden="1" x14ac:dyDescent="0.25">
      <c r="A189" s="824"/>
      <c r="B189" s="751"/>
      <c r="C189" s="763"/>
      <c r="D189" s="766"/>
      <c r="E189" s="769"/>
      <c r="F189" s="129" t="s">
        <v>374</v>
      </c>
      <c r="G189" s="92">
        <v>32</v>
      </c>
      <c r="H189" s="79">
        <v>1197</v>
      </c>
      <c r="I189" s="80">
        <v>140</v>
      </c>
      <c r="J189" s="415">
        <v>0</v>
      </c>
      <c r="K189" s="418">
        <v>123168.7</v>
      </c>
      <c r="L189" s="75">
        <f t="shared" si="55"/>
        <v>0</v>
      </c>
      <c r="M189" s="76"/>
      <c r="N189" s="77"/>
      <c r="O189" s="73">
        <f t="shared" si="56"/>
        <v>0</v>
      </c>
      <c r="P189" s="76"/>
      <c r="Q189" s="76"/>
      <c r="R189" s="77">
        <f t="shared" si="52"/>
        <v>0</v>
      </c>
      <c r="S189" s="76">
        <f t="shared" si="57"/>
        <v>0</v>
      </c>
      <c r="T189" s="76"/>
      <c r="U189" s="78"/>
      <c r="V189" s="76"/>
      <c r="W189" s="78"/>
      <c r="X189" s="76"/>
      <c r="Y189" s="78"/>
      <c r="Z189" s="73">
        <f t="shared" si="58"/>
        <v>0</v>
      </c>
      <c r="AA189" s="73">
        <f t="shared" si="59"/>
        <v>0</v>
      </c>
      <c r="AB189" s="76"/>
      <c r="AC189" s="77"/>
      <c r="AD189" s="76"/>
      <c r="AE189" s="77"/>
      <c r="AF189" s="76"/>
      <c r="AG189" s="77"/>
    </row>
    <row r="190" spans="1:33" s="17" customFormat="1" ht="39" hidden="1" x14ac:dyDescent="0.25">
      <c r="A190" s="824"/>
      <c r="B190" s="751"/>
      <c r="C190" s="763"/>
      <c r="D190" s="755"/>
      <c r="E190" s="756"/>
      <c r="F190" s="129" t="s">
        <v>375</v>
      </c>
      <c r="G190" s="92">
        <v>32</v>
      </c>
      <c r="H190" s="79">
        <v>192</v>
      </c>
      <c r="I190" s="80">
        <v>141</v>
      </c>
      <c r="J190" s="415">
        <v>0</v>
      </c>
      <c r="K190" s="418">
        <v>123168.7</v>
      </c>
      <c r="L190" s="75"/>
      <c r="M190" s="76"/>
      <c r="N190" s="77"/>
      <c r="O190" s="73">
        <f t="shared" si="56"/>
        <v>0</v>
      </c>
      <c r="P190" s="76"/>
      <c r="Q190" s="76"/>
      <c r="R190" s="77">
        <f t="shared" si="52"/>
        <v>0</v>
      </c>
      <c r="S190" s="76"/>
      <c r="T190" s="76"/>
      <c r="U190" s="93">
        <f>ROUND(T190*O190,2)</f>
        <v>0</v>
      </c>
      <c r="V190" s="76"/>
      <c r="W190" s="93">
        <f>ROUND(V190*Q190,2)</f>
        <v>0</v>
      </c>
      <c r="X190" s="76"/>
      <c r="Y190" s="93">
        <f>ROUND(X190*S190,2)</f>
        <v>0</v>
      </c>
      <c r="Z190" s="73">
        <f t="shared" si="58"/>
        <v>0</v>
      </c>
      <c r="AA190" s="73">
        <f t="shared" si="59"/>
        <v>0</v>
      </c>
      <c r="AB190" s="76"/>
      <c r="AC190" s="77"/>
      <c r="AD190" s="76"/>
      <c r="AE190" s="77"/>
      <c r="AF190" s="76"/>
      <c r="AG190" s="77"/>
    </row>
    <row r="191" spans="1:33" s="17" customFormat="1" ht="136.5" hidden="1" x14ac:dyDescent="0.25">
      <c r="A191" s="824"/>
      <c r="B191" s="751"/>
      <c r="C191" s="763"/>
      <c r="D191" s="765" t="s">
        <v>376</v>
      </c>
      <c r="E191" s="768" t="s">
        <v>41</v>
      </c>
      <c r="F191" s="129" t="s">
        <v>377</v>
      </c>
      <c r="G191" s="92">
        <v>32</v>
      </c>
      <c r="H191" s="79">
        <v>1205</v>
      </c>
      <c r="I191" s="80">
        <v>142</v>
      </c>
      <c r="J191" s="415">
        <v>0</v>
      </c>
      <c r="K191" s="418">
        <v>123168.7</v>
      </c>
      <c r="L191" s="75">
        <f t="shared" si="55"/>
        <v>0</v>
      </c>
      <c r="M191" s="76"/>
      <c r="N191" s="77"/>
      <c r="O191" s="73">
        <f t="shared" si="56"/>
        <v>0</v>
      </c>
      <c r="P191" s="76"/>
      <c r="Q191" s="76"/>
      <c r="R191" s="77">
        <f t="shared" si="52"/>
        <v>0</v>
      </c>
      <c r="S191" s="76">
        <f t="shared" si="57"/>
        <v>0</v>
      </c>
      <c r="T191" s="76"/>
      <c r="U191" s="78"/>
      <c r="V191" s="76"/>
      <c r="W191" s="78"/>
      <c r="X191" s="76"/>
      <c r="Y191" s="78"/>
      <c r="Z191" s="73">
        <f t="shared" si="58"/>
        <v>0</v>
      </c>
      <c r="AA191" s="73">
        <f t="shared" si="59"/>
        <v>0</v>
      </c>
      <c r="AB191" s="76"/>
      <c r="AC191" s="77"/>
      <c r="AD191" s="76"/>
      <c r="AE191" s="77"/>
      <c r="AF191" s="76"/>
      <c r="AG191" s="77"/>
    </row>
    <row r="192" spans="1:33" s="17" customFormat="1" ht="195" hidden="1" x14ac:dyDescent="0.25">
      <c r="A192" s="824"/>
      <c r="B192" s="751"/>
      <c r="C192" s="763"/>
      <c r="D192" s="766"/>
      <c r="E192" s="769"/>
      <c r="F192" s="129" t="s">
        <v>378</v>
      </c>
      <c r="G192" s="92">
        <v>32</v>
      </c>
      <c r="H192" s="79">
        <v>1204</v>
      </c>
      <c r="I192" s="80">
        <v>143</v>
      </c>
      <c r="J192" s="415">
        <v>0</v>
      </c>
      <c r="K192" s="418">
        <v>123168.7</v>
      </c>
      <c r="L192" s="75">
        <f t="shared" si="55"/>
        <v>0</v>
      </c>
      <c r="M192" s="76"/>
      <c r="N192" s="77"/>
      <c r="O192" s="73">
        <f t="shared" si="56"/>
        <v>0</v>
      </c>
      <c r="P192" s="76"/>
      <c r="Q192" s="76"/>
      <c r="R192" s="77">
        <f t="shared" si="52"/>
        <v>0</v>
      </c>
      <c r="S192" s="76">
        <f t="shared" si="57"/>
        <v>0</v>
      </c>
      <c r="T192" s="76"/>
      <c r="U192" s="78"/>
      <c r="V192" s="76"/>
      <c r="W192" s="78"/>
      <c r="X192" s="76"/>
      <c r="Y192" s="78"/>
      <c r="Z192" s="73">
        <f t="shared" si="58"/>
        <v>0</v>
      </c>
      <c r="AA192" s="73">
        <f t="shared" si="59"/>
        <v>0</v>
      </c>
      <c r="AB192" s="76"/>
      <c r="AC192" s="77"/>
      <c r="AD192" s="76"/>
      <c r="AE192" s="77"/>
      <c r="AF192" s="76"/>
      <c r="AG192" s="77"/>
    </row>
    <row r="193" spans="1:33" s="17" customFormat="1" ht="273" hidden="1" x14ac:dyDescent="0.25">
      <c r="A193" s="824"/>
      <c r="B193" s="751"/>
      <c r="C193" s="763"/>
      <c r="D193" s="766"/>
      <c r="E193" s="769"/>
      <c r="F193" s="129" t="s">
        <v>379</v>
      </c>
      <c r="G193" s="92">
        <v>32</v>
      </c>
      <c r="H193" s="79">
        <v>1203</v>
      </c>
      <c r="I193" s="80">
        <v>144</v>
      </c>
      <c r="J193" s="415">
        <v>0</v>
      </c>
      <c r="K193" s="418">
        <v>123168.7</v>
      </c>
      <c r="L193" s="75">
        <f t="shared" si="55"/>
        <v>0</v>
      </c>
      <c r="M193" s="76"/>
      <c r="N193" s="77"/>
      <c r="O193" s="73">
        <f t="shared" si="56"/>
        <v>0</v>
      </c>
      <c r="P193" s="76"/>
      <c r="Q193" s="76"/>
      <c r="R193" s="77">
        <f t="shared" si="52"/>
        <v>0</v>
      </c>
      <c r="S193" s="76">
        <f t="shared" si="57"/>
        <v>0</v>
      </c>
      <c r="T193" s="76"/>
      <c r="U193" s="78"/>
      <c r="V193" s="76"/>
      <c r="W193" s="78"/>
      <c r="X193" s="76"/>
      <c r="Y193" s="78"/>
      <c r="Z193" s="73">
        <f t="shared" si="58"/>
        <v>0</v>
      </c>
      <c r="AA193" s="73">
        <f t="shared" si="59"/>
        <v>0</v>
      </c>
      <c r="AB193" s="76"/>
      <c r="AC193" s="77"/>
      <c r="AD193" s="76"/>
      <c r="AE193" s="77"/>
      <c r="AF193" s="76"/>
      <c r="AG193" s="77"/>
    </row>
    <row r="194" spans="1:33" s="17" customFormat="1" ht="136.5" hidden="1" x14ac:dyDescent="0.25">
      <c r="A194" s="824"/>
      <c r="B194" s="751"/>
      <c r="C194" s="763"/>
      <c r="D194" s="766"/>
      <c r="E194" s="769"/>
      <c r="F194" s="129" t="s">
        <v>380</v>
      </c>
      <c r="G194" s="92">
        <v>32</v>
      </c>
      <c r="H194" s="79">
        <v>1202</v>
      </c>
      <c r="I194" s="80">
        <v>145</v>
      </c>
      <c r="J194" s="415">
        <v>0</v>
      </c>
      <c r="K194" s="418">
        <v>123168.7</v>
      </c>
      <c r="L194" s="75">
        <f t="shared" si="55"/>
        <v>0</v>
      </c>
      <c r="M194" s="76"/>
      <c r="N194" s="77"/>
      <c r="O194" s="73">
        <f t="shared" si="56"/>
        <v>0</v>
      </c>
      <c r="P194" s="76"/>
      <c r="Q194" s="76"/>
      <c r="R194" s="77">
        <f t="shared" si="52"/>
        <v>0</v>
      </c>
      <c r="S194" s="76">
        <f t="shared" si="57"/>
        <v>0</v>
      </c>
      <c r="T194" s="76"/>
      <c r="U194" s="78"/>
      <c r="V194" s="76"/>
      <c r="W194" s="78"/>
      <c r="X194" s="76"/>
      <c r="Y194" s="78"/>
      <c r="Z194" s="73">
        <f t="shared" si="58"/>
        <v>0</v>
      </c>
      <c r="AA194" s="73">
        <f t="shared" si="59"/>
        <v>0</v>
      </c>
      <c r="AB194" s="76"/>
      <c r="AC194" s="77"/>
      <c r="AD194" s="76"/>
      <c r="AE194" s="77"/>
      <c r="AF194" s="76"/>
      <c r="AG194" s="77"/>
    </row>
    <row r="195" spans="1:33" s="17" customFormat="1" ht="136.5" hidden="1" x14ac:dyDescent="0.25">
      <c r="A195" s="824"/>
      <c r="B195" s="751"/>
      <c r="C195" s="763"/>
      <c r="D195" s="766"/>
      <c r="E195" s="769"/>
      <c r="F195" s="129" t="s">
        <v>381</v>
      </c>
      <c r="G195" s="92">
        <v>32</v>
      </c>
      <c r="H195" s="79">
        <v>1201</v>
      </c>
      <c r="I195" s="80">
        <v>146</v>
      </c>
      <c r="J195" s="415">
        <v>0</v>
      </c>
      <c r="K195" s="418">
        <v>123168.7</v>
      </c>
      <c r="L195" s="75">
        <f t="shared" si="55"/>
        <v>0</v>
      </c>
      <c r="M195" s="76"/>
      <c r="N195" s="77"/>
      <c r="O195" s="73">
        <f t="shared" si="56"/>
        <v>0</v>
      </c>
      <c r="P195" s="76"/>
      <c r="Q195" s="76"/>
      <c r="R195" s="77">
        <f t="shared" si="52"/>
        <v>0</v>
      </c>
      <c r="S195" s="76">
        <f t="shared" si="57"/>
        <v>0</v>
      </c>
      <c r="T195" s="76"/>
      <c r="U195" s="78"/>
      <c r="V195" s="76"/>
      <c r="W195" s="78"/>
      <c r="X195" s="76"/>
      <c r="Y195" s="78"/>
      <c r="Z195" s="73">
        <f t="shared" si="58"/>
        <v>0</v>
      </c>
      <c r="AA195" s="73">
        <f t="shared" si="59"/>
        <v>0</v>
      </c>
      <c r="AB195" s="76"/>
      <c r="AC195" s="77"/>
      <c r="AD195" s="76"/>
      <c r="AE195" s="77"/>
      <c r="AF195" s="76"/>
      <c r="AG195" s="77"/>
    </row>
    <row r="196" spans="1:33" s="17" customFormat="1" ht="214.5" hidden="1" x14ac:dyDescent="0.25">
      <c r="A196" s="824"/>
      <c r="B196" s="751"/>
      <c r="C196" s="763"/>
      <c r="D196" s="766"/>
      <c r="E196" s="769"/>
      <c r="F196" s="129" t="s">
        <v>373</v>
      </c>
      <c r="G196" s="92">
        <v>32</v>
      </c>
      <c r="H196" s="79">
        <v>190</v>
      </c>
      <c r="I196" s="80">
        <v>147</v>
      </c>
      <c r="J196" s="415">
        <v>0</v>
      </c>
      <c r="K196" s="418">
        <v>123168.7</v>
      </c>
      <c r="L196" s="75">
        <f t="shared" si="55"/>
        <v>0</v>
      </c>
      <c r="M196" s="76"/>
      <c r="N196" s="77"/>
      <c r="O196" s="73">
        <f t="shared" si="56"/>
        <v>0</v>
      </c>
      <c r="P196" s="76"/>
      <c r="Q196" s="76"/>
      <c r="R196" s="77">
        <f t="shared" si="52"/>
        <v>0</v>
      </c>
      <c r="S196" s="76">
        <f t="shared" si="57"/>
        <v>0</v>
      </c>
      <c r="T196" s="76"/>
      <c r="U196" s="78"/>
      <c r="V196" s="76"/>
      <c r="W196" s="78"/>
      <c r="X196" s="76"/>
      <c r="Y196" s="78"/>
      <c r="Z196" s="73">
        <f t="shared" si="58"/>
        <v>0</v>
      </c>
      <c r="AA196" s="73">
        <f t="shared" si="59"/>
        <v>0</v>
      </c>
      <c r="AB196" s="76"/>
      <c r="AC196" s="77"/>
      <c r="AD196" s="76"/>
      <c r="AE196" s="77"/>
      <c r="AF196" s="76"/>
      <c r="AG196" s="77"/>
    </row>
    <row r="197" spans="1:33" s="17" customFormat="1" ht="117" hidden="1" x14ac:dyDescent="0.25">
      <c r="A197" s="824"/>
      <c r="B197" s="751"/>
      <c r="C197" s="763"/>
      <c r="D197" s="766"/>
      <c r="E197" s="769"/>
      <c r="F197" s="129" t="s">
        <v>374</v>
      </c>
      <c r="G197" s="92">
        <v>32</v>
      </c>
      <c r="H197" s="79">
        <v>1197</v>
      </c>
      <c r="I197" s="80">
        <v>148</v>
      </c>
      <c r="J197" s="415">
        <v>0</v>
      </c>
      <c r="K197" s="418">
        <v>123168.7</v>
      </c>
      <c r="L197" s="75">
        <f t="shared" si="55"/>
        <v>0</v>
      </c>
      <c r="M197" s="76"/>
      <c r="N197" s="77"/>
      <c r="O197" s="73">
        <f t="shared" si="56"/>
        <v>0</v>
      </c>
      <c r="P197" s="76"/>
      <c r="Q197" s="76"/>
      <c r="R197" s="77">
        <f t="shared" si="52"/>
        <v>0</v>
      </c>
      <c r="S197" s="76">
        <f t="shared" si="57"/>
        <v>0</v>
      </c>
      <c r="T197" s="76"/>
      <c r="U197" s="78"/>
      <c r="V197" s="76"/>
      <c r="W197" s="78"/>
      <c r="X197" s="76"/>
      <c r="Y197" s="78"/>
      <c r="Z197" s="73">
        <f t="shared" si="58"/>
        <v>0</v>
      </c>
      <c r="AA197" s="73">
        <f t="shared" si="59"/>
        <v>0</v>
      </c>
      <c r="AB197" s="76"/>
      <c r="AC197" s="77"/>
      <c r="AD197" s="76"/>
      <c r="AE197" s="77"/>
      <c r="AF197" s="76"/>
      <c r="AG197" s="77"/>
    </row>
    <row r="198" spans="1:33" s="17" customFormat="1" ht="136.5" hidden="1" x14ac:dyDescent="0.25">
      <c r="A198" s="824"/>
      <c r="B198" s="751"/>
      <c r="C198" s="763"/>
      <c r="D198" s="755"/>
      <c r="E198" s="756"/>
      <c r="F198" s="129" t="s">
        <v>382</v>
      </c>
      <c r="G198" s="92">
        <v>32</v>
      </c>
      <c r="H198" s="79">
        <v>1086</v>
      </c>
      <c r="I198" s="80">
        <v>149</v>
      </c>
      <c r="J198" s="415">
        <v>0</v>
      </c>
      <c r="K198" s="418">
        <v>123168.7</v>
      </c>
      <c r="L198" s="75">
        <f t="shared" si="55"/>
        <v>0</v>
      </c>
      <c r="M198" s="76"/>
      <c r="N198" s="77"/>
      <c r="O198" s="73">
        <f t="shared" si="56"/>
        <v>0</v>
      </c>
      <c r="P198" s="76"/>
      <c r="Q198" s="76"/>
      <c r="R198" s="77">
        <f t="shared" si="52"/>
        <v>0</v>
      </c>
      <c r="S198" s="76">
        <f t="shared" si="57"/>
        <v>0</v>
      </c>
      <c r="T198" s="76"/>
      <c r="U198" s="78"/>
      <c r="V198" s="76"/>
      <c r="W198" s="78"/>
      <c r="X198" s="76"/>
      <c r="Y198" s="78"/>
      <c r="Z198" s="73">
        <f t="shared" si="58"/>
        <v>0</v>
      </c>
      <c r="AA198" s="73">
        <f t="shared" si="59"/>
        <v>0</v>
      </c>
      <c r="AB198" s="76"/>
      <c r="AC198" s="77"/>
      <c r="AD198" s="76"/>
      <c r="AE198" s="77"/>
      <c r="AF198" s="76"/>
      <c r="AG198" s="77"/>
    </row>
    <row r="199" spans="1:33" s="17" customFormat="1" ht="136.5" hidden="1" x14ac:dyDescent="0.25">
      <c r="A199" s="824"/>
      <c r="B199" s="751"/>
      <c r="C199" s="742"/>
      <c r="D199" s="90" t="s">
        <v>383</v>
      </c>
      <c r="E199" s="91" t="s">
        <v>41</v>
      </c>
      <c r="F199" s="129" t="s">
        <v>381</v>
      </c>
      <c r="G199" s="92">
        <v>32</v>
      </c>
      <c r="H199" s="79">
        <v>1201</v>
      </c>
      <c r="I199" s="80">
        <v>150</v>
      </c>
      <c r="J199" s="415">
        <v>0</v>
      </c>
      <c r="K199" s="418">
        <v>123168.7</v>
      </c>
      <c r="L199" s="75">
        <f t="shared" si="55"/>
        <v>0</v>
      </c>
      <c r="M199" s="76"/>
      <c r="N199" s="77"/>
      <c r="O199" s="73">
        <f t="shared" si="56"/>
        <v>0</v>
      </c>
      <c r="P199" s="76"/>
      <c r="Q199" s="76"/>
      <c r="R199" s="77">
        <f t="shared" si="52"/>
        <v>0</v>
      </c>
      <c r="S199" s="76">
        <f t="shared" si="57"/>
        <v>0</v>
      </c>
      <c r="T199" s="76"/>
      <c r="U199" s="78"/>
      <c r="V199" s="76"/>
      <c r="W199" s="78"/>
      <c r="X199" s="76"/>
      <c r="Y199" s="78"/>
      <c r="Z199" s="73">
        <f t="shared" si="58"/>
        <v>0</v>
      </c>
      <c r="AA199" s="73">
        <f t="shared" si="59"/>
        <v>0</v>
      </c>
      <c r="AB199" s="76"/>
      <c r="AC199" s="77"/>
      <c r="AD199" s="76"/>
      <c r="AE199" s="77"/>
      <c r="AF199" s="76"/>
      <c r="AG199" s="77"/>
    </row>
    <row r="200" spans="1:33" s="17" customFormat="1" ht="214.5" hidden="1" x14ac:dyDescent="0.25">
      <c r="A200" s="824"/>
      <c r="B200" s="751"/>
      <c r="C200" s="770" t="s">
        <v>384</v>
      </c>
      <c r="D200" s="765" t="s">
        <v>385</v>
      </c>
      <c r="E200" s="768" t="s">
        <v>41</v>
      </c>
      <c r="F200" s="129" t="s">
        <v>373</v>
      </c>
      <c r="G200" s="92">
        <v>32</v>
      </c>
      <c r="H200" s="79">
        <v>190</v>
      </c>
      <c r="I200" s="80">
        <v>151</v>
      </c>
      <c r="J200" s="415">
        <v>0</v>
      </c>
      <c r="K200" s="418">
        <v>123168.7</v>
      </c>
      <c r="L200" s="75">
        <f t="shared" si="55"/>
        <v>0</v>
      </c>
      <c r="M200" s="76"/>
      <c r="N200" s="77"/>
      <c r="O200" s="73">
        <f t="shared" si="56"/>
        <v>0</v>
      </c>
      <c r="P200" s="76"/>
      <c r="Q200" s="76"/>
      <c r="R200" s="77">
        <f t="shared" si="52"/>
        <v>0</v>
      </c>
      <c r="S200" s="76">
        <f t="shared" si="57"/>
        <v>0</v>
      </c>
      <c r="T200" s="76"/>
      <c r="U200" s="78"/>
      <c r="V200" s="76"/>
      <c r="W200" s="78"/>
      <c r="X200" s="76"/>
      <c r="Y200" s="78"/>
      <c r="Z200" s="73">
        <f t="shared" si="58"/>
        <v>0</v>
      </c>
      <c r="AA200" s="73">
        <f t="shared" si="59"/>
        <v>0</v>
      </c>
      <c r="AB200" s="76"/>
      <c r="AC200" s="77"/>
      <c r="AD200" s="76"/>
      <c r="AE200" s="77"/>
      <c r="AF200" s="76"/>
      <c r="AG200" s="77"/>
    </row>
    <row r="201" spans="1:33" s="17" customFormat="1" ht="78" hidden="1" customHeight="1" x14ac:dyDescent="0.25">
      <c r="A201" s="824"/>
      <c r="B201" s="751"/>
      <c r="C201" s="804"/>
      <c r="D201" s="766"/>
      <c r="E201" s="769"/>
      <c r="F201" s="129" t="s">
        <v>374</v>
      </c>
      <c r="G201" s="92">
        <v>32</v>
      </c>
      <c r="H201" s="79">
        <v>1197</v>
      </c>
      <c r="I201" s="80">
        <v>152</v>
      </c>
      <c r="J201" s="415">
        <v>0</v>
      </c>
      <c r="K201" s="418">
        <v>123168.7</v>
      </c>
      <c r="L201" s="75">
        <f t="shared" si="55"/>
        <v>0</v>
      </c>
      <c r="M201" s="76"/>
      <c r="N201" s="77"/>
      <c r="O201" s="73">
        <f t="shared" si="56"/>
        <v>0</v>
      </c>
      <c r="P201" s="76"/>
      <c r="Q201" s="76"/>
      <c r="R201" s="77">
        <f t="shared" si="52"/>
        <v>0</v>
      </c>
      <c r="S201" s="76">
        <f t="shared" si="57"/>
        <v>0</v>
      </c>
      <c r="T201" s="76"/>
      <c r="U201" s="78"/>
      <c r="V201" s="76"/>
      <c r="W201" s="78"/>
      <c r="X201" s="76"/>
      <c r="Y201" s="78"/>
      <c r="Z201" s="73">
        <f t="shared" si="58"/>
        <v>0</v>
      </c>
      <c r="AA201" s="73">
        <f t="shared" si="59"/>
        <v>0</v>
      </c>
      <c r="AB201" s="76"/>
      <c r="AC201" s="77"/>
      <c r="AD201" s="76"/>
      <c r="AE201" s="77"/>
      <c r="AF201" s="76"/>
      <c r="AG201" s="77"/>
    </row>
    <row r="202" spans="1:33" s="17" customFormat="1" ht="117" hidden="1" x14ac:dyDescent="0.25">
      <c r="A202" s="824"/>
      <c r="B202" s="751"/>
      <c r="C202" s="804"/>
      <c r="D202" s="766"/>
      <c r="E202" s="769"/>
      <c r="F202" s="129" t="s">
        <v>386</v>
      </c>
      <c r="G202" s="92">
        <v>32</v>
      </c>
      <c r="H202" s="79">
        <v>1200</v>
      </c>
      <c r="I202" s="80">
        <v>153</v>
      </c>
      <c r="J202" s="415">
        <v>0</v>
      </c>
      <c r="K202" s="418">
        <v>123168.7</v>
      </c>
      <c r="L202" s="75">
        <f t="shared" si="55"/>
        <v>0</v>
      </c>
      <c r="M202" s="76"/>
      <c r="N202" s="77"/>
      <c r="O202" s="73">
        <f t="shared" si="56"/>
        <v>0</v>
      </c>
      <c r="P202" s="76"/>
      <c r="Q202" s="76"/>
      <c r="R202" s="77">
        <f t="shared" si="52"/>
        <v>0</v>
      </c>
      <c r="S202" s="76">
        <f t="shared" si="57"/>
        <v>0</v>
      </c>
      <c r="T202" s="76"/>
      <c r="U202" s="78"/>
      <c r="V202" s="76"/>
      <c r="W202" s="78"/>
      <c r="X202" s="76"/>
      <c r="Y202" s="78"/>
      <c r="Z202" s="73">
        <f t="shared" si="58"/>
        <v>0</v>
      </c>
      <c r="AA202" s="73">
        <f t="shared" si="59"/>
        <v>0</v>
      </c>
      <c r="AB202" s="76"/>
      <c r="AC202" s="77"/>
      <c r="AD202" s="76"/>
      <c r="AE202" s="77"/>
      <c r="AF202" s="76"/>
      <c r="AG202" s="77"/>
    </row>
    <row r="203" spans="1:33" s="17" customFormat="1" ht="136.5" hidden="1" x14ac:dyDescent="0.25">
      <c r="A203" s="824"/>
      <c r="B203" s="751"/>
      <c r="C203" s="771"/>
      <c r="D203" s="755"/>
      <c r="E203" s="756"/>
      <c r="F203" s="129" t="s">
        <v>382</v>
      </c>
      <c r="G203" s="92">
        <v>32</v>
      </c>
      <c r="H203" s="79">
        <v>1086</v>
      </c>
      <c r="I203" s="80">
        <v>154</v>
      </c>
      <c r="J203" s="415">
        <v>0</v>
      </c>
      <c r="K203" s="418">
        <v>123168.7</v>
      </c>
      <c r="L203" s="75">
        <f t="shared" si="55"/>
        <v>0</v>
      </c>
      <c r="M203" s="76"/>
      <c r="N203" s="77"/>
      <c r="O203" s="73">
        <f t="shared" si="56"/>
        <v>0</v>
      </c>
      <c r="P203" s="76"/>
      <c r="Q203" s="76"/>
      <c r="R203" s="77">
        <f t="shared" si="52"/>
        <v>0</v>
      </c>
      <c r="S203" s="76">
        <f t="shared" si="57"/>
        <v>0</v>
      </c>
      <c r="T203" s="76"/>
      <c r="U203" s="78"/>
      <c r="V203" s="76"/>
      <c r="W203" s="78"/>
      <c r="X203" s="76"/>
      <c r="Y203" s="78"/>
      <c r="Z203" s="73">
        <f t="shared" si="58"/>
        <v>0</v>
      </c>
      <c r="AA203" s="73">
        <f t="shared" si="59"/>
        <v>0</v>
      </c>
      <c r="AB203" s="76"/>
      <c r="AC203" s="77"/>
      <c r="AD203" s="76"/>
      <c r="AE203" s="77"/>
      <c r="AF203" s="76"/>
      <c r="AG203" s="77"/>
    </row>
    <row r="204" spans="1:33" s="17" customFormat="1" ht="78" hidden="1" x14ac:dyDescent="0.25">
      <c r="A204" s="824"/>
      <c r="B204" s="751"/>
      <c r="C204" s="770" t="s">
        <v>387</v>
      </c>
      <c r="D204" s="765" t="s">
        <v>388</v>
      </c>
      <c r="E204" s="768" t="s">
        <v>41</v>
      </c>
      <c r="F204" s="129" t="s">
        <v>389</v>
      </c>
      <c r="G204" s="92">
        <v>32</v>
      </c>
      <c r="H204" s="79">
        <v>1199</v>
      </c>
      <c r="I204" s="80">
        <v>155</v>
      </c>
      <c r="J204" s="415">
        <v>0</v>
      </c>
      <c r="K204" s="418">
        <v>123168.7</v>
      </c>
      <c r="L204" s="75">
        <f t="shared" si="55"/>
        <v>0</v>
      </c>
      <c r="M204" s="76"/>
      <c r="N204" s="77"/>
      <c r="O204" s="73">
        <f t="shared" si="56"/>
        <v>0</v>
      </c>
      <c r="P204" s="76"/>
      <c r="Q204" s="76"/>
      <c r="R204" s="77">
        <f t="shared" si="52"/>
        <v>0</v>
      </c>
      <c r="S204" s="76">
        <f t="shared" si="57"/>
        <v>0</v>
      </c>
      <c r="T204" s="76"/>
      <c r="U204" s="78"/>
      <c r="V204" s="76"/>
      <c r="W204" s="78"/>
      <c r="X204" s="76"/>
      <c r="Y204" s="78"/>
      <c r="Z204" s="73">
        <f t="shared" si="58"/>
        <v>0</v>
      </c>
      <c r="AA204" s="73">
        <f t="shared" si="59"/>
        <v>0</v>
      </c>
      <c r="AB204" s="76"/>
      <c r="AC204" s="77"/>
      <c r="AD204" s="76"/>
      <c r="AE204" s="77"/>
      <c r="AF204" s="76"/>
      <c r="AG204" s="77"/>
    </row>
    <row r="205" spans="1:33" s="17" customFormat="1" ht="78" hidden="1" customHeight="1" x14ac:dyDescent="0.25">
      <c r="A205" s="824"/>
      <c r="B205" s="751"/>
      <c r="C205" s="804"/>
      <c r="D205" s="766"/>
      <c r="E205" s="769"/>
      <c r="F205" s="129" t="s">
        <v>373</v>
      </c>
      <c r="G205" s="92">
        <v>32</v>
      </c>
      <c r="H205" s="79">
        <v>190</v>
      </c>
      <c r="I205" s="80">
        <v>156</v>
      </c>
      <c r="J205" s="415">
        <v>0</v>
      </c>
      <c r="K205" s="418">
        <v>123168.7</v>
      </c>
      <c r="L205" s="75">
        <f t="shared" si="55"/>
        <v>0</v>
      </c>
      <c r="M205" s="76"/>
      <c r="N205" s="77"/>
      <c r="O205" s="73">
        <f t="shared" si="56"/>
        <v>0</v>
      </c>
      <c r="P205" s="76"/>
      <c r="Q205" s="76"/>
      <c r="R205" s="77">
        <f t="shared" si="52"/>
        <v>0</v>
      </c>
      <c r="S205" s="76">
        <f t="shared" si="57"/>
        <v>0</v>
      </c>
      <c r="T205" s="76"/>
      <c r="U205" s="78"/>
      <c r="V205" s="76"/>
      <c r="W205" s="78"/>
      <c r="X205" s="76"/>
      <c r="Y205" s="78"/>
      <c r="Z205" s="73">
        <f t="shared" si="58"/>
        <v>0</v>
      </c>
      <c r="AA205" s="73">
        <f t="shared" si="59"/>
        <v>0</v>
      </c>
      <c r="AB205" s="76"/>
      <c r="AC205" s="77"/>
      <c r="AD205" s="76"/>
      <c r="AE205" s="77"/>
      <c r="AF205" s="76"/>
      <c r="AG205" s="77"/>
    </row>
    <row r="206" spans="1:33" s="17" customFormat="1" ht="117" hidden="1" x14ac:dyDescent="0.25">
      <c r="A206" s="824"/>
      <c r="B206" s="751"/>
      <c r="C206" s="804"/>
      <c r="D206" s="766"/>
      <c r="E206" s="769"/>
      <c r="F206" s="129" t="s">
        <v>374</v>
      </c>
      <c r="G206" s="92">
        <v>32</v>
      </c>
      <c r="H206" s="79">
        <v>1197</v>
      </c>
      <c r="I206" s="80">
        <v>157</v>
      </c>
      <c r="J206" s="415">
        <v>0</v>
      </c>
      <c r="K206" s="418">
        <v>123168.7</v>
      </c>
      <c r="L206" s="75">
        <f t="shared" si="55"/>
        <v>0</v>
      </c>
      <c r="M206" s="76"/>
      <c r="N206" s="77"/>
      <c r="O206" s="73">
        <f t="shared" si="56"/>
        <v>0</v>
      </c>
      <c r="P206" s="76"/>
      <c r="Q206" s="76"/>
      <c r="R206" s="77">
        <f t="shared" ref="R206:R269" si="60">IFERROR(P206/O206*100,0)</f>
        <v>0</v>
      </c>
      <c r="S206" s="76">
        <f t="shared" si="57"/>
        <v>0</v>
      </c>
      <c r="T206" s="76"/>
      <c r="U206" s="78"/>
      <c r="V206" s="76"/>
      <c r="W206" s="78"/>
      <c r="X206" s="76"/>
      <c r="Y206" s="78"/>
      <c r="Z206" s="73">
        <f t="shared" si="58"/>
        <v>0</v>
      </c>
      <c r="AA206" s="73">
        <f t="shared" si="59"/>
        <v>0</v>
      </c>
      <c r="AB206" s="76"/>
      <c r="AC206" s="77"/>
      <c r="AD206" s="76"/>
      <c r="AE206" s="77"/>
      <c r="AF206" s="76"/>
      <c r="AG206" s="77"/>
    </row>
    <row r="207" spans="1:33" s="17" customFormat="1" ht="136.5" hidden="1" x14ac:dyDescent="0.25">
      <c r="A207" s="824"/>
      <c r="B207" s="751"/>
      <c r="C207" s="771"/>
      <c r="D207" s="755"/>
      <c r="E207" s="756"/>
      <c r="F207" s="129" t="s">
        <v>382</v>
      </c>
      <c r="G207" s="92">
        <v>32</v>
      </c>
      <c r="H207" s="79">
        <v>1086</v>
      </c>
      <c r="I207" s="80">
        <v>158</v>
      </c>
      <c r="J207" s="415">
        <v>0</v>
      </c>
      <c r="K207" s="418">
        <v>123168.7</v>
      </c>
      <c r="L207" s="75">
        <f t="shared" si="55"/>
        <v>0</v>
      </c>
      <c r="M207" s="76"/>
      <c r="N207" s="77"/>
      <c r="O207" s="73">
        <f t="shared" si="56"/>
        <v>0</v>
      </c>
      <c r="P207" s="76"/>
      <c r="Q207" s="76"/>
      <c r="R207" s="77">
        <f t="shared" si="60"/>
        <v>0</v>
      </c>
      <c r="S207" s="76">
        <f t="shared" si="57"/>
        <v>0</v>
      </c>
      <c r="T207" s="76"/>
      <c r="U207" s="78"/>
      <c r="V207" s="76"/>
      <c r="W207" s="78"/>
      <c r="X207" s="76"/>
      <c r="Y207" s="78"/>
      <c r="Z207" s="73">
        <f t="shared" si="58"/>
        <v>0</v>
      </c>
      <c r="AA207" s="73">
        <f t="shared" si="59"/>
        <v>0</v>
      </c>
      <c r="AB207" s="76"/>
      <c r="AC207" s="77"/>
      <c r="AD207" s="76"/>
      <c r="AE207" s="77"/>
      <c r="AF207" s="76"/>
      <c r="AG207" s="77"/>
    </row>
    <row r="208" spans="1:33" s="17" customFormat="1" ht="78" hidden="1" x14ac:dyDescent="0.25">
      <c r="A208" s="824"/>
      <c r="B208" s="751"/>
      <c r="C208" s="770" t="s">
        <v>390</v>
      </c>
      <c r="D208" s="765" t="s">
        <v>391</v>
      </c>
      <c r="E208" s="768" t="s">
        <v>41</v>
      </c>
      <c r="F208" s="129" t="s">
        <v>392</v>
      </c>
      <c r="G208" s="92">
        <v>32</v>
      </c>
      <c r="H208" s="79">
        <v>1198</v>
      </c>
      <c r="I208" s="80">
        <v>159</v>
      </c>
      <c r="J208" s="415">
        <v>0</v>
      </c>
      <c r="K208" s="418">
        <v>123168.7</v>
      </c>
      <c r="L208" s="75">
        <f t="shared" si="55"/>
        <v>0</v>
      </c>
      <c r="M208" s="76"/>
      <c r="N208" s="77"/>
      <c r="O208" s="73">
        <f t="shared" si="56"/>
        <v>0</v>
      </c>
      <c r="P208" s="76"/>
      <c r="Q208" s="76"/>
      <c r="R208" s="77">
        <f t="shared" si="60"/>
        <v>0</v>
      </c>
      <c r="S208" s="76">
        <f t="shared" si="57"/>
        <v>0</v>
      </c>
      <c r="T208" s="76"/>
      <c r="U208" s="78"/>
      <c r="V208" s="76"/>
      <c r="W208" s="78"/>
      <c r="X208" s="76"/>
      <c r="Y208" s="78"/>
      <c r="Z208" s="73">
        <f t="shared" si="58"/>
        <v>0</v>
      </c>
      <c r="AA208" s="73">
        <f t="shared" si="59"/>
        <v>0</v>
      </c>
      <c r="AB208" s="76"/>
      <c r="AC208" s="77"/>
      <c r="AD208" s="76"/>
      <c r="AE208" s="77"/>
      <c r="AF208" s="76"/>
      <c r="AG208" s="77"/>
    </row>
    <row r="209" spans="1:33" s="17" customFormat="1" ht="136.5" hidden="1" x14ac:dyDescent="0.25">
      <c r="A209" s="824"/>
      <c r="B209" s="751"/>
      <c r="C209" s="804"/>
      <c r="D209" s="766"/>
      <c r="E209" s="769"/>
      <c r="F209" s="129" t="s">
        <v>393</v>
      </c>
      <c r="G209" s="92">
        <v>32</v>
      </c>
      <c r="H209" s="79">
        <v>191</v>
      </c>
      <c r="I209" s="80">
        <v>160</v>
      </c>
      <c r="J209" s="415">
        <v>0</v>
      </c>
      <c r="K209" s="418">
        <v>123168.7</v>
      </c>
      <c r="L209" s="75">
        <f t="shared" si="55"/>
        <v>0</v>
      </c>
      <c r="M209" s="76"/>
      <c r="N209" s="77"/>
      <c r="O209" s="73">
        <f t="shared" si="56"/>
        <v>0</v>
      </c>
      <c r="P209" s="76"/>
      <c r="Q209" s="76"/>
      <c r="R209" s="77">
        <f t="shared" si="60"/>
        <v>0</v>
      </c>
      <c r="S209" s="76">
        <f t="shared" si="57"/>
        <v>0</v>
      </c>
      <c r="T209" s="76"/>
      <c r="U209" s="78"/>
      <c r="V209" s="76"/>
      <c r="W209" s="78"/>
      <c r="X209" s="76"/>
      <c r="Y209" s="78"/>
      <c r="Z209" s="73">
        <f t="shared" si="58"/>
        <v>0</v>
      </c>
      <c r="AA209" s="73">
        <f t="shared" si="59"/>
        <v>0</v>
      </c>
      <c r="AB209" s="76"/>
      <c r="AC209" s="77"/>
      <c r="AD209" s="76"/>
      <c r="AE209" s="77"/>
      <c r="AF209" s="76"/>
      <c r="AG209" s="77"/>
    </row>
    <row r="210" spans="1:33" s="17" customFormat="1" ht="214.5" hidden="1" x14ac:dyDescent="0.25">
      <c r="A210" s="824"/>
      <c r="B210" s="751"/>
      <c r="C210" s="804"/>
      <c r="D210" s="766"/>
      <c r="E210" s="769"/>
      <c r="F210" s="129" t="s">
        <v>373</v>
      </c>
      <c r="G210" s="92">
        <v>32</v>
      </c>
      <c r="H210" s="79">
        <v>190</v>
      </c>
      <c r="I210" s="80">
        <v>161</v>
      </c>
      <c r="J210" s="415">
        <v>0</v>
      </c>
      <c r="K210" s="418">
        <v>123168.7</v>
      </c>
      <c r="L210" s="75">
        <f t="shared" si="55"/>
        <v>0</v>
      </c>
      <c r="M210" s="76"/>
      <c r="N210" s="77"/>
      <c r="O210" s="73">
        <f t="shared" si="56"/>
        <v>0</v>
      </c>
      <c r="P210" s="76"/>
      <c r="Q210" s="76"/>
      <c r="R210" s="77">
        <f t="shared" si="60"/>
        <v>0</v>
      </c>
      <c r="S210" s="76">
        <f t="shared" si="57"/>
        <v>0</v>
      </c>
      <c r="T210" s="76"/>
      <c r="U210" s="78"/>
      <c r="V210" s="76"/>
      <c r="W210" s="78"/>
      <c r="X210" s="76"/>
      <c r="Y210" s="78"/>
      <c r="Z210" s="73">
        <f t="shared" si="58"/>
        <v>0</v>
      </c>
      <c r="AA210" s="73">
        <f t="shared" si="59"/>
        <v>0</v>
      </c>
      <c r="AB210" s="76"/>
      <c r="AC210" s="77"/>
      <c r="AD210" s="76"/>
      <c r="AE210" s="77"/>
      <c r="AF210" s="76"/>
      <c r="AG210" s="77"/>
    </row>
    <row r="211" spans="1:33" s="17" customFormat="1" ht="117" hidden="1" x14ac:dyDescent="0.25">
      <c r="A211" s="824"/>
      <c r="B211" s="751"/>
      <c r="C211" s="804"/>
      <c r="D211" s="766"/>
      <c r="E211" s="769"/>
      <c r="F211" s="129" t="s">
        <v>374</v>
      </c>
      <c r="G211" s="92">
        <v>32</v>
      </c>
      <c r="H211" s="79">
        <v>1197</v>
      </c>
      <c r="I211" s="80">
        <v>162</v>
      </c>
      <c r="J211" s="415">
        <v>0</v>
      </c>
      <c r="K211" s="418">
        <v>123168.7</v>
      </c>
      <c r="L211" s="75">
        <f t="shared" si="55"/>
        <v>0</v>
      </c>
      <c r="M211" s="76"/>
      <c r="N211" s="77"/>
      <c r="O211" s="73">
        <f t="shared" si="56"/>
        <v>0</v>
      </c>
      <c r="P211" s="76"/>
      <c r="Q211" s="76"/>
      <c r="R211" s="77">
        <f t="shared" si="60"/>
        <v>0</v>
      </c>
      <c r="S211" s="76">
        <f t="shared" si="57"/>
        <v>0</v>
      </c>
      <c r="T211" s="76"/>
      <c r="U211" s="78"/>
      <c r="V211" s="76"/>
      <c r="W211" s="78"/>
      <c r="X211" s="76"/>
      <c r="Y211" s="78"/>
      <c r="Z211" s="73">
        <f t="shared" si="58"/>
        <v>0</v>
      </c>
      <c r="AA211" s="73">
        <f t="shared" si="59"/>
        <v>0</v>
      </c>
      <c r="AB211" s="76"/>
      <c r="AC211" s="77"/>
      <c r="AD211" s="76"/>
      <c r="AE211" s="77"/>
      <c r="AF211" s="76"/>
      <c r="AG211" s="77"/>
    </row>
    <row r="212" spans="1:33" s="17" customFormat="1" ht="195" hidden="1" x14ac:dyDescent="0.25">
      <c r="A212" s="824"/>
      <c r="B212" s="751"/>
      <c r="C212" s="804"/>
      <c r="D212" s="766"/>
      <c r="E212" s="769"/>
      <c r="F212" s="129" t="s">
        <v>394</v>
      </c>
      <c r="G212" s="92">
        <v>32</v>
      </c>
      <c r="H212" s="79">
        <v>1196</v>
      </c>
      <c r="I212" s="80">
        <v>163</v>
      </c>
      <c r="J212" s="415">
        <v>0</v>
      </c>
      <c r="K212" s="418">
        <v>123168.7</v>
      </c>
      <c r="L212" s="75">
        <f t="shared" si="55"/>
        <v>0</v>
      </c>
      <c r="M212" s="76"/>
      <c r="N212" s="77"/>
      <c r="O212" s="73">
        <f t="shared" si="56"/>
        <v>0</v>
      </c>
      <c r="P212" s="76"/>
      <c r="Q212" s="76"/>
      <c r="R212" s="77">
        <f t="shared" si="60"/>
        <v>0</v>
      </c>
      <c r="S212" s="76">
        <f t="shared" si="57"/>
        <v>0</v>
      </c>
      <c r="T212" s="76"/>
      <c r="U212" s="78"/>
      <c r="V212" s="76"/>
      <c r="W212" s="78"/>
      <c r="X212" s="76"/>
      <c r="Y212" s="78"/>
      <c r="Z212" s="73">
        <f t="shared" si="58"/>
        <v>0</v>
      </c>
      <c r="AA212" s="73">
        <f t="shared" si="59"/>
        <v>0</v>
      </c>
      <c r="AB212" s="76"/>
      <c r="AC212" s="77"/>
      <c r="AD212" s="76"/>
      <c r="AE212" s="77"/>
      <c r="AF212" s="76"/>
      <c r="AG212" s="77"/>
    </row>
    <row r="213" spans="1:33" s="17" customFormat="1" ht="78" hidden="1" x14ac:dyDescent="0.25">
      <c r="A213" s="824"/>
      <c r="B213" s="751"/>
      <c r="C213" s="804"/>
      <c r="D213" s="766"/>
      <c r="E213" s="769"/>
      <c r="F213" s="129" t="s">
        <v>395</v>
      </c>
      <c r="G213" s="92">
        <v>32</v>
      </c>
      <c r="H213" s="79">
        <v>189</v>
      </c>
      <c r="I213" s="80">
        <v>164</v>
      </c>
      <c r="J213" s="415">
        <v>0</v>
      </c>
      <c r="K213" s="418">
        <v>123168.7</v>
      </c>
      <c r="L213" s="75">
        <f t="shared" si="55"/>
        <v>0</v>
      </c>
      <c r="M213" s="76"/>
      <c r="N213" s="77"/>
      <c r="O213" s="73">
        <f t="shared" si="56"/>
        <v>0</v>
      </c>
      <c r="P213" s="76"/>
      <c r="Q213" s="76"/>
      <c r="R213" s="77">
        <f t="shared" si="60"/>
        <v>0</v>
      </c>
      <c r="S213" s="76">
        <f t="shared" si="57"/>
        <v>0</v>
      </c>
      <c r="T213" s="76"/>
      <c r="U213" s="78"/>
      <c r="V213" s="76"/>
      <c r="W213" s="78"/>
      <c r="X213" s="76"/>
      <c r="Y213" s="78"/>
      <c r="Z213" s="73">
        <f t="shared" si="58"/>
        <v>0</v>
      </c>
      <c r="AA213" s="73">
        <f t="shared" si="59"/>
        <v>0</v>
      </c>
      <c r="AB213" s="76"/>
      <c r="AC213" s="77"/>
      <c r="AD213" s="76"/>
      <c r="AE213" s="77"/>
      <c r="AF213" s="76"/>
      <c r="AG213" s="77"/>
    </row>
    <row r="214" spans="1:33" s="17" customFormat="1" ht="97.5" hidden="1" x14ac:dyDescent="0.25">
      <c r="A214" s="824"/>
      <c r="B214" s="751"/>
      <c r="C214" s="804"/>
      <c r="D214" s="766"/>
      <c r="E214" s="769"/>
      <c r="F214" s="129" t="s">
        <v>396</v>
      </c>
      <c r="G214" s="92">
        <v>32</v>
      </c>
      <c r="H214" s="79">
        <v>188</v>
      </c>
      <c r="I214" s="80">
        <v>165</v>
      </c>
      <c r="J214" s="415">
        <v>0</v>
      </c>
      <c r="K214" s="418">
        <v>123168.7</v>
      </c>
      <c r="L214" s="75">
        <f t="shared" si="55"/>
        <v>0</v>
      </c>
      <c r="M214" s="76"/>
      <c r="N214" s="77"/>
      <c r="O214" s="73">
        <f t="shared" si="56"/>
        <v>0</v>
      </c>
      <c r="P214" s="76"/>
      <c r="Q214" s="76"/>
      <c r="R214" s="77">
        <f t="shared" si="60"/>
        <v>0</v>
      </c>
      <c r="S214" s="76">
        <f t="shared" si="57"/>
        <v>0</v>
      </c>
      <c r="T214" s="76"/>
      <c r="U214" s="78"/>
      <c r="V214" s="76"/>
      <c r="W214" s="78"/>
      <c r="X214" s="76"/>
      <c r="Y214" s="78"/>
      <c r="Z214" s="73">
        <f t="shared" si="58"/>
        <v>0</v>
      </c>
      <c r="AA214" s="73">
        <f t="shared" si="59"/>
        <v>0</v>
      </c>
      <c r="AB214" s="76"/>
      <c r="AC214" s="77"/>
      <c r="AD214" s="76"/>
      <c r="AE214" s="77"/>
      <c r="AF214" s="76"/>
      <c r="AG214" s="77"/>
    </row>
    <row r="215" spans="1:33" s="17" customFormat="1" ht="136.5" hidden="1" x14ac:dyDescent="0.25">
      <c r="A215" s="824"/>
      <c r="B215" s="751"/>
      <c r="C215" s="771"/>
      <c r="D215" s="755"/>
      <c r="E215" s="756"/>
      <c r="F215" s="129" t="s">
        <v>397</v>
      </c>
      <c r="G215" s="92">
        <v>32</v>
      </c>
      <c r="H215" s="79">
        <v>187</v>
      </c>
      <c r="I215" s="80">
        <v>166</v>
      </c>
      <c r="J215" s="415">
        <v>0</v>
      </c>
      <c r="K215" s="418">
        <v>123168.7</v>
      </c>
      <c r="L215" s="75">
        <f t="shared" si="55"/>
        <v>0</v>
      </c>
      <c r="M215" s="76"/>
      <c r="N215" s="77"/>
      <c r="O215" s="73">
        <f t="shared" si="56"/>
        <v>0</v>
      </c>
      <c r="P215" s="76"/>
      <c r="Q215" s="76"/>
      <c r="R215" s="77">
        <f t="shared" si="60"/>
        <v>0</v>
      </c>
      <c r="S215" s="76">
        <f t="shared" si="57"/>
        <v>0</v>
      </c>
      <c r="T215" s="76"/>
      <c r="U215" s="78"/>
      <c r="V215" s="76"/>
      <c r="W215" s="78"/>
      <c r="X215" s="76"/>
      <c r="Y215" s="78"/>
      <c r="Z215" s="73">
        <f t="shared" si="58"/>
        <v>0</v>
      </c>
      <c r="AA215" s="73">
        <f t="shared" si="59"/>
        <v>0</v>
      </c>
      <c r="AB215" s="76"/>
      <c r="AC215" s="77"/>
      <c r="AD215" s="76"/>
      <c r="AE215" s="77"/>
      <c r="AF215" s="76"/>
      <c r="AG215" s="77"/>
    </row>
    <row r="216" spans="1:33" s="17" customFormat="1" ht="117" hidden="1" x14ac:dyDescent="0.25">
      <c r="A216" s="824"/>
      <c r="B216" s="751"/>
      <c r="C216" s="741" t="s">
        <v>398</v>
      </c>
      <c r="D216" s="765" t="s">
        <v>399</v>
      </c>
      <c r="E216" s="768" t="s">
        <v>41</v>
      </c>
      <c r="F216" s="129" t="s">
        <v>400</v>
      </c>
      <c r="G216" s="92">
        <v>32</v>
      </c>
      <c r="H216" s="79">
        <v>1195</v>
      </c>
      <c r="I216" s="80">
        <v>167</v>
      </c>
      <c r="J216" s="415">
        <v>0</v>
      </c>
      <c r="K216" s="418">
        <v>123168.7</v>
      </c>
      <c r="L216" s="75">
        <f t="shared" si="55"/>
        <v>0</v>
      </c>
      <c r="M216" s="76"/>
      <c r="N216" s="77"/>
      <c r="O216" s="73">
        <f t="shared" si="56"/>
        <v>0</v>
      </c>
      <c r="P216" s="76"/>
      <c r="Q216" s="76"/>
      <c r="R216" s="77">
        <f t="shared" si="60"/>
        <v>0</v>
      </c>
      <c r="S216" s="76">
        <f t="shared" si="57"/>
        <v>0</v>
      </c>
      <c r="T216" s="76"/>
      <c r="U216" s="78"/>
      <c r="V216" s="76"/>
      <c r="W216" s="78"/>
      <c r="X216" s="76"/>
      <c r="Y216" s="78"/>
      <c r="Z216" s="73">
        <f t="shared" si="58"/>
        <v>0</v>
      </c>
      <c r="AA216" s="73">
        <f t="shared" si="59"/>
        <v>0</v>
      </c>
      <c r="AB216" s="76"/>
      <c r="AC216" s="77"/>
      <c r="AD216" s="76"/>
      <c r="AE216" s="77"/>
      <c r="AF216" s="76"/>
      <c r="AG216" s="77"/>
    </row>
    <row r="217" spans="1:33" s="17" customFormat="1" ht="117" hidden="1" x14ac:dyDescent="0.25">
      <c r="A217" s="824"/>
      <c r="B217" s="751"/>
      <c r="C217" s="763"/>
      <c r="D217" s="766"/>
      <c r="E217" s="769"/>
      <c r="F217" s="129" t="s">
        <v>401</v>
      </c>
      <c r="G217" s="92">
        <v>32</v>
      </c>
      <c r="H217" s="79">
        <v>1194</v>
      </c>
      <c r="I217" s="80">
        <v>168</v>
      </c>
      <c r="J217" s="415">
        <v>0</v>
      </c>
      <c r="K217" s="418">
        <v>123168.7</v>
      </c>
      <c r="L217" s="75">
        <f t="shared" si="55"/>
        <v>0</v>
      </c>
      <c r="M217" s="76"/>
      <c r="N217" s="77"/>
      <c r="O217" s="73">
        <f t="shared" si="56"/>
        <v>0</v>
      </c>
      <c r="P217" s="76"/>
      <c r="Q217" s="76"/>
      <c r="R217" s="77">
        <f t="shared" si="60"/>
        <v>0</v>
      </c>
      <c r="S217" s="76">
        <f t="shared" si="57"/>
        <v>0</v>
      </c>
      <c r="T217" s="76"/>
      <c r="U217" s="78"/>
      <c r="V217" s="76"/>
      <c r="W217" s="78"/>
      <c r="X217" s="76"/>
      <c r="Y217" s="78"/>
      <c r="Z217" s="73">
        <f t="shared" si="58"/>
        <v>0</v>
      </c>
      <c r="AA217" s="73">
        <f t="shared" si="59"/>
        <v>0</v>
      </c>
      <c r="AB217" s="76"/>
      <c r="AC217" s="77"/>
      <c r="AD217" s="76"/>
      <c r="AE217" s="77"/>
      <c r="AF217" s="76"/>
      <c r="AG217" s="77"/>
    </row>
    <row r="218" spans="1:33" s="17" customFormat="1" ht="136.5" hidden="1" x14ac:dyDescent="0.25">
      <c r="A218" s="824"/>
      <c r="B218" s="751"/>
      <c r="C218" s="763"/>
      <c r="D218" s="766"/>
      <c r="E218" s="769"/>
      <c r="F218" s="129" t="s">
        <v>402</v>
      </c>
      <c r="G218" s="92">
        <v>32</v>
      </c>
      <c r="H218" s="79">
        <v>1193</v>
      </c>
      <c r="I218" s="80">
        <v>169</v>
      </c>
      <c r="J218" s="415">
        <v>0</v>
      </c>
      <c r="K218" s="418">
        <v>123168.7</v>
      </c>
      <c r="L218" s="75">
        <f t="shared" ref="L218:L281" si="61">ROUND(J218*$K218,2)</f>
        <v>0</v>
      </c>
      <c r="M218" s="76"/>
      <c r="N218" s="77"/>
      <c r="O218" s="73">
        <f t="shared" ref="O218:O281" si="62">ROUND(J218/12*AH$5,0)</f>
        <v>0</v>
      </c>
      <c r="P218" s="76"/>
      <c r="Q218" s="76"/>
      <c r="R218" s="77">
        <f t="shared" si="60"/>
        <v>0</v>
      </c>
      <c r="S218" s="76">
        <f t="shared" ref="S218:S281" si="63">J218-P218</f>
        <v>0</v>
      </c>
      <c r="T218" s="76"/>
      <c r="U218" s="78"/>
      <c r="V218" s="76"/>
      <c r="W218" s="78"/>
      <c r="X218" s="76"/>
      <c r="Y218" s="78"/>
      <c r="Z218" s="73">
        <f t="shared" ref="Z218:Z281" si="64">P218-O218</f>
        <v>0</v>
      </c>
      <c r="AA218" s="73">
        <f t="shared" ref="AA218:AA281" si="65">P218-J218</f>
        <v>0</v>
      </c>
      <c r="AB218" s="76"/>
      <c r="AC218" s="77"/>
      <c r="AD218" s="76"/>
      <c r="AE218" s="77"/>
      <c r="AF218" s="76"/>
      <c r="AG218" s="77"/>
    </row>
    <row r="219" spans="1:33" s="17" customFormat="1" ht="39" hidden="1" x14ac:dyDescent="0.25">
      <c r="A219" s="824"/>
      <c r="B219" s="751"/>
      <c r="C219" s="763"/>
      <c r="D219" s="766"/>
      <c r="E219" s="769"/>
      <c r="F219" s="129" t="s">
        <v>403</v>
      </c>
      <c r="G219" s="92">
        <v>32</v>
      </c>
      <c r="H219" s="79">
        <v>1192</v>
      </c>
      <c r="I219" s="80">
        <v>170</v>
      </c>
      <c r="J219" s="415">
        <v>0</v>
      </c>
      <c r="K219" s="418">
        <v>123168.7</v>
      </c>
      <c r="L219" s="75">
        <f t="shared" si="61"/>
        <v>0</v>
      </c>
      <c r="M219" s="76"/>
      <c r="N219" s="77"/>
      <c r="O219" s="73">
        <f t="shared" si="62"/>
        <v>0</v>
      </c>
      <c r="P219" s="76"/>
      <c r="Q219" s="76"/>
      <c r="R219" s="77">
        <f t="shared" si="60"/>
        <v>0</v>
      </c>
      <c r="S219" s="76">
        <f t="shared" si="63"/>
        <v>0</v>
      </c>
      <c r="T219" s="76"/>
      <c r="U219" s="78"/>
      <c r="V219" s="76"/>
      <c r="W219" s="78"/>
      <c r="X219" s="76"/>
      <c r="Y219" s="78"/>
      <c r="Z219" s="73">
        <f t="shared" si="64"/>
        <v>0</v>
      </c>
      <c r="AA219" s="73">
        <f t="shared" si="65"/>
        <v>0</v>
      </c>
      <c r="AB219" s="76"/>
      <c r="AC219" s="77"/>
      <c r="AD219" s="76"/>
      <c r="AE219" s="77"/>
      <c r="AF219" s="76"/>
      <c r="AG219" s="77"/>
    </row>
    <row r="220" spans="1:33" s="17" customFormat="1" ht="195" hidden="1" x14ac:dyDescent="0.25">
      <c r="A220" s="824"/>
      <c r="B220" s="751"/>
      <c r="C220" s="742"/>
      <c r="D220" s="755"/>
      <c r="E220" s="756"/>
      <c r="F220" s="129" t="s">
        <v>404</v>
      </c>
      <c r="G220" s="92">
        <v>32</v>
      </c>
      <c r="H220" s="79">
        <v>1191</v>
      </c>
      <c r="I220" s="80">
        <v>171</v>
      </c>
      <c r="J220" s="415">
        <v>0</v>
      </c>
      <c r="K220" s="418">
        <v>123168.7</v>
      </c>
      <c r="L220" s="75">
        <f t="shared" si="61"/>
        <v>0</v>
      </c>
      <c r="M220" s="76"/>
      <c r="N220" s="77"/>
      <c r="O220" s="73">
        <f t="shared" si="62"/>
        <v>0</v>
      </c>
      <c r="P220" s="76"/>
      <c r="Q220" s="76"/>
      <c r="R220" s="77">
        <f t="shared" si="60"/>
        <v>0</v>
      </c>
      <c r="S220" s="76">
        <f t="shared" si="63"/>
        <v>0</v>
      </c>
      <c r="T220" s="76"/>
      <c r="U220" s="78"/>
      <c r="V220" s="76"/>
      <c r="W220" s="78"/>
      <c r="X220" s="76"/>
      <c r="Y220" s="78"/>
      <c r="Z220" s="73">
        <f t="shared" si="64"/>
        <v>0</v>
      </c>
      <c r="AA220" s="73">
        <f t="shared" si="65"/>
        <v>0</v>
      </c>
      <c r="AB220" s="76"/>
      <c r="AC220" s="77"/>
      <c r="AD220" s="76"/>
      <c r="AE220" s="77"/>
      <c r="AF220" s="76"/>
      <c r="AG220" s="77"/>
    </row>
    <row r="221" spans="1:33" s="17" customFormat="1" ht="78" hidden="1" x14ac:dyDescent="0.25">
      <c r="A221" s="824"/>
      <c r="B221" s="751"/>
      <c r="C221" s="741" t="s">
        <v>398</v>
      </c>
      <c r="D221" s="765" t="s">
        <v>405</v>
      </c>
      <c r="E221" s="768" t="s">
        <v>41</v>
      </c>
      <c r="F221" s="129" t="s">
        <v>406</v>
      </c>
      <c r="G221" s="92">
        <v>32</v>
      </c>
      <c r="H221" s="79">
        <v>1190</v>
      </c>
      <c r="I221" s="80">
        <v>172</v>
      </c>
      <c r="J221" s="415">
        <v>0</v>
      </c>
      <c r="K221" s="418">
        <v>123168.7</v>
      </c>
      <c r="L221" s="75">
        <f t="shared" si="61"/>
        <v>0</v>
      </c>
      <c r="M221" s="76"/>
      <c r="N221" s="77"/>
      <c r="O221" s="73">
        <f t="shared" si="62"/>
        <v>0</v>
      </c>
      <c r="P221" s="76"/>
      <c r="Q221" s="76"/>
      <c r="R221" s="77">
        <f t="shared" si="60"/>
        <v>0</v>
      </c>
      <c r="S221" s="76">
        <f t="shared" si="63"/>
        <v>0</v>
      </c>
      <c r="T221" s="76"/>
      <c r="U221" s="78"/>
      <c r="V221" s="76"/>
      <c r="W221" s="78"/>
      <c r="X221" s="76"/>
      <c r="Y221" s="78"/>
      <c r="Z221" s="73">
        <f t="shared" si="64"/>
        <v>0</v>
      </c>
      <c r="AA221" s="73">
        <f t="shared" si="65"/>
        <v>0</v>
      </c>
      <c r="AB221" s="76"/>
      <c r="AC221" s="77"/>
      <c r="AD221" s="76"/>
      <c r="AE221" s="77"/>
      <c r="AF221" s="76"/>
      <c r="AG221" s="77"/>
    </row>
    <row r="222" spans="1:33" s="17" customFormat="1" ht="39" hidden="1" customHeight="1" x14ac:dyDescent="0.25">
      <c r="A222" s="824"/>
      <c r="B222" s="751"/>
      <c r="C222" s="763"/>
      <c r="D222" s="766"/>
      <c r="E222" s="769"/>
      <c r="F222" s="129" t="s">
        <v>407</v>
      </c>
      <c r="G222" s="92">
        <v>32</v>
      </c>
      <c r="H222" s="79">
        <v>1071</v>
      </c>
      <c r="I222" s="80">
        <v>173</v>
      </c>
      <c r="J222" s="415">
        <v>0</v>
      </c>
      <c r="K222" s="418">
        <v>123168.7</v>
      </c>
      <c r="L222" s="75">
        <f t="shared" si="61"/>
        <v>0</v>
      </c>
      <c r="M222" s="76"/>
      <c r="N222" s="77"/>
      <c r="O222" s="73">
        <f t="shared" si="62"/>
        <v>0</v>
      </c>
      <c r="P222" s="76"/>
      <c r="Q222" s="76"/>
      <c r="R222" s="77">
        <f t="shared" si="60"/>
        <v>0</v>
      </c>
      <c r="S222" s="76">
        <f t="shared" si="63"/>
        <v>0</v>
      </c>
      <c r="T222" s="76"/>
      <c r="U222" s="78"/>
      <c r="V222" s="76"/>
      <c r="W222" s="78"/>
      <c r="X222" s="76"/>
      <c r="Y222" s="78"/>
      <c r="Z222" s="73">
        <f t="shared" si="64"/>
        <v>0</v>
      </c>
      <c r="AA222" s="73">
        <f t="shared" si="65"/>
        <v>0</v>
      </c>
      <c r="AB222" s="76"/>
      <c r="AC222" s="77"/>
      <c r="AD222" s="76"/>
      <c r="AE222" s="77"/>
      <c r="AF222" s="76"/>
      <c r="AG222" s="77"/>
    </row>
    <row r="223" spans="1:33" s="17" customFormat="1" ht="117" hidden="1" x14ac:dyDescent="0.25">
      <c r="A223" s="824"/>
      <c r="B223" s="751"/>
      <c r="C223" s="763"/>
      <c r="D223" s="766"/>
      <c r="E223" s="769"/>
      <c r="F223" s="129" t="s">
        <v>408</v>
      </c>
      <c r="G223" s="92">
        <v>32</v>
      </c>
      <c r="H223" s="79">
        <v>1189</v>
      </c>
      <c r="I223" s="80">
        <v>174</v>
      </c>
      <c r="J223" s="415">
        <v>0</v>
      </c>
      <c r="K223" s="418">
        <v>123168.7</v>
      </c>
      <c r="L223" s="75">
        <f t="shared" si="61"/>
        <v>0</v>
      </c>
      <c r="M223" s="76"/>
      <c r="N223" s="77"/>
      <c r="O223" s="73">
        <f t="shared" si="62"/>
        <v>0</v>
      </c>
      <c r="P223" s="76"/>
      <c r="Q223" s="76"/>
      <c r="R223" s="77">
        <f t="shared" si="60"/>
        <v>0</v>
      </c>
      <c r="S223" s="76">
        <f t="shared" si="63"/>
        <v>0</v>
      </c>
      <c r="T223" s="76"/>
      <c r="U223" s="78"/>
      <c r="V223" s="76"/>
      <c r="W223" s="78"/>
      <c r="X223" s="76"/>
      <c r="Y223" s="78"/>
      <c r="Z223" s="73">
        <f t="shared" si="64"/>
        <v>0</v>
      </c>
      <c r="AA223" s="73">
        <f t="shared" si="65"/>
        <v>0</v>
      </c>
      <c r="AB223" s="76"/>
      <c r="AC223" s="77"/>
      <c r="AD223" s="76"/>
      <c r="AE223" s="77"/>
      <c r="AF223" s="76"/>
      <c r="AG223" s="77"/>
    </row>
    <row r="224" spans="1:33" s="17" customFormat="1" ht="97.5" hidden="1" x14ac:dyDescent="0.25">
      <c r="A224" s="824"/>
      <c r="B224" s="751"/>
      <c r="C224" s="763"/>
      <c r="D224" s="755"/>
      <c r="E224" s="756"/>
      <c r="F224" s="129" t="s">
        <v>409</v>
      </c>
      <c r="G224" s="92">
        <v>32</v>
      </c>
      <c r="H224" s="79">
        <v>1070</v>
      </c>
      <c r="I224" s="80">
        <v>175</v>
      </c>
      <c r="J224" s="415">
        <v>0</v>
      </c>
      <c r="K224" s="418">
        <v>123168.7</v>
      </c>
      <c r="L224" s="75">
        <f t="shared" si="61"/>
        <v>0</v>
      </c>
      <c r="M224" s="76"/>
      <c r="N224" s="77"/>
      <c r="O224" s="73">
        <f t="shared" si="62"/>
        <v>0</v>
      </c>
      <c r="P224" s="76"/>
      <c r="Q224" s="76"/>
      <c r="R224" s="77">
        <f t="shared" si="60"/>
        <v>0</v>
      </c>
      <c r="S224" s="76">
        <f t="shared" si="63"/>
        <v>0</v>
      </c>
      <c r="T224" s="76"/>
      <c r="U224" s="78"/>
      <c r="V224" s="76"/>
      <c r="W224" s="78"/>
      <c r="X224" s="76"/>
      <c r="Y224" s="78"/>
      <c r="Z224" s="73">
        <f t="shared" si="64"/>
        <v>0</v>
      </c>
      <c r="AA224" s="73">
        <f t="shared" si="65"/>
        <v>0</v>
      </c>
      <c r="AB224" s="76"/>
      <c r="AC224" s="77"/>
      <c r="AD224" s="76"/>
      <c r="AE224" s="77"/>
      <c r="AF224" s="76"/>
      <c r="AG224" s="77"/>
    </row>
    <row r="225" spans="1:40" s="17" customFormat="1" ht="39" hidden="1" x14ac:dyDescent="0.25">
      <c r="A225" s="824"/>
      <c r="B225" s="751"/>
      <c r="C225" s="763"/>
      <c r="D225" s="765" t="s">
        <v>410</v>
      </c>
      <c r="E225" s="768" t="s">
        <v>41</v>
      </c>
      <c r="F225" s="129" t="s">
        <v>411</v>
      </c>
      <c r="G225" s="92">
        <v>32</v>
      </c>
      <c r="H225" s="79">
        <v>1188</v>
      </c>
      <c r="I225" s="80">
        <v>176</v>
      </c>
      <c r="J225" s="415">
        <v>0</v>
      </c>
      <c r="K225" s="418">
        <v>123168.7</v>
      </c>
      <c r="L225" s="75">
        <f t="shared" si="61"/>
        <v>0</v>
      </c>
      <c r="M225" s="76"/>
      <c r="N225" s="77"/>
      <c r="O225" s="73">
        <f t="shared" si="62"/>
        <v>0</v>
      </c>
      <c r="P225" s="76"/>
      <c r="Q225" s="76"/>
      <c r="R225" s="77">
        <f t="shared" si="60"/>
        <v>0</v>
      </c>
      <c r="S225" s="76">
        <f t="shared" si="63"/>
        <v>0</v>
      </c>
      <c r="T225" s="76"/>
      <c r="U225" s="78"/>
      <c r="V225" s="76"/>
      <c r="W225" s="78"/>
      <c r="X225" s="76"/>
      <c r="Y225" s="78"/>
      <c r="Z225" s="73">
        <f t="shared" si="64"/>
        <v>0</v>
      </c>
      <c r="AA225" s="73">
        <f t="shared" si="65"/>
        <v>0</v>
      </c>
      <c r="AB225" s="76"/>
      <c r="AC225" s="77"/>
      <c r="AD225" s="76"/>
      <c r="AE225" s="77"/>
      <c r="AF225" s="76"/>
      <c r="AG225" s="77"/>
    </row>
    <row r="226" spans="1:40" s="17" customFormat="1" ht="97.5" hidden="1" x14ac:dyDescent="0.25">
      <c r="A226" s="824"/>
      <c r="B226" s="751"/>
      <c r="C226" s="763"/>
      <c r="D226" s="766"/>
      <c r="E226" s="769"/>
      <c r="F226" s="230" t="s">
        <v>409</v>
      </c>
      <c r="G226" s="92">
        <v>32</v>
      </c>
      <c r="H226" s="79">
        <v>1070</v>
      </c>
      <c r="I226" s="80">
        <v>177</v>
      </c>
      <c r="J226" s="415">
        <v>0</v>
      </c>
      <c r="K226" s="418">
        <v>123168.7</v>
      </c>
      <c r="L226" s="75">
        <f t="shared" si="61"/>
        <v>0</v>
      </c>
      <c r="M226" s="76"/>
      <c r="N226" s="77"/>
      <c r="O226" s="73">
        <f t="shared" si="62"/>
        <v>0</v>
      </c>
      <c r="P226" s="76"/>
      <c r="Q226" s="76"/>
      <c r="R226" s="77">
        <f t="shared" si="60"/>
        <v>0</v>
      </c>
      <c r="S226" s="76">
        <f t="shared" si="63"/>
        <v>0</v>
      </c>
      <c r="T226" s="76"/>
      <c r="U226" s="78"/>
      <c r="V226" s="76"/>
      <c r="W226" s="78"/>
      <c r="X226" s="76"/>
      <c r="Y226" s="78"/>
      <c r="Z226" s="73">
        <f t="shared" si="64"/>
        <v>0</v>
      </c>
      <c r="AA226" s="73">
        <f t="shared" si="65"/>
        <v>0</v>
      </c>
      <c r="AB226" s="76"/>
      <c r="AC226" s="77"/>
      <c r="AD226" s="76"/>
      <c r="AE226" s="77"/>
      <c r="AF226" s="76"/>
      <c r="AG226" s="77"/>
    </row>
    <row r="227" spans="1:40" s="17" customFormat="1" ht="175.5" hidden="1" x14ac:dyDescent="0.25">
      <c r="A227" s="824"/>
      <c r="B227" s="751"/>
      <c r="C227" s="763"/>
      <c r="D227" s="766"/>
      <c r="E227" s="769"/>
      <c r="F227" s="129" t="s">
        <v>412</v>
      </c>
      <c r="G227" s="92">
        <v>32</v>
      </c>
      <c r="H227" s="79">
        <v>1187</v>
      </c>
      <c r="I227" s="80">
        <v>178</v>
      </c>
      <c r="J227" s="415">
        <v>0</v>
      </c>
      <c r="K227" s="418">
        <v>123168.7</v>
      </c>
      <c r="L227" s="75">
        <f t="shared" si="61"/>
        <v>0</v>
      </c>
      <c r="M227" s="76"/>
      <c r="N227" s="77"/>
      <c r="O227" s="73">
        <f t="shared" si="62"/>
        <v>0</v>
      </c>
      <c r="P227" s="76"/>
      <c r="Q227" s="76"/>
      <c r="R227" s="77">
        <f t="shared" si="60"/>
        <v>0</v>
      </c>
      <c r="S227" s="76">
        <f t="shared" si="63"/>
        <v>0</v>
      </c>
      <c r="T227" s="76"/>
      <c r="U227" s="78"/>
      <c r="V227" s="76"/>
      <c r="W227" s="78"/>
      <c r="X227" s="76"/>
      <c r="Y227" s="78"/>
      <c r="Z227" s="73">
        <f t="shared" si="64"/>
        <v>0</v>
      </c>
      <c r="AA227" s="73">
        <f t="shared" si="65"/>
        <v>0</v>
      </c>
      <c r="AB227" s="76"/>
      <c r="AC227" s="77"/>
      <c r="AD227" s="76"/>
      <c r="AE227" s="77"/>
      <c r="AF227" s="76"/>
      <c r="AG227" s="77"/>
    </row>
    <row r="228" spans="1:40" s="17" customFormat="1" ht="175.5" hidden="1" customHeight="1" x14ac:dyDescent="0.25">
      <c r="A228" s="824"/>
      <c r="B228" s="751"/>
      <c r="C228" s="763"/>
      <c r="D228" s="755"/>
      <c r="E228" s="756"/>
      <c r="F228" s="129" t="s">
        <v>413</v>
      </c>
      <c r="G228" s="92">
        <v>32</v>
      </c>
      <c r="H228" s="79">
        <v>1186</v>
      </c>
      <c r="I228" s="80">
        <v>179</v>
      </c>
      <c r="J228" s="415">
        <v>0</v>
      </c>
      <c r="K228" s="418">
        <v>123168.7</v>
      </c>
      <c r="L228" s="75">
        <f t="shared" si="61"/>
        <v>0</v>
      </c>
      <c r="M228" s="76"/>
      <c r="N228" s="77"/>
      <c r="O228" s="73">
        <f t="shared" si="62"/>
        <v>0</v>
      </c>
      <c r="P228" s="76"/>
      <c r="Q228" s="76"/>
      <c r="R228" s="77">
        <f t="shared" si="60"/>
        <v>0</v>
      </c>
      <c r="S228" s="76">
        <f t="shared" si="63"/>
        <v>0</v>
      </c>
      <c r="T228" s="76"/>
      <c r="U228" s="78"/>
      <c r="V228" s="76"/>
      <c r="W228" s="78"/>
      <c r="X228" s="76"/>
      <c r="Y228" s="78"/>
      <c r="Z228" s="73">
        <f t="shared" si="64"/>
        <v>0</v>
      </c>
      <c r="AA228" s="73">
        <f t="shared" si="65"/>
        <v>0</v>
      </c>
      <c r="AB228" s="76"/>
      <c r="AC228" s="77"/>
      <c r="AD228" s="76"/>
      <c r="AE228" s="77"/>
      <c r="AF228" s="76"/>
      <c r="AG228" s="77"/>
    </row>
    <row r="229" spans="1:40" s="17" customFormat="1" ht="97.5" hidden="1" x14ac:dyDescent="0.25">
      <c r="A229" s="824"/>
      <c r="B229" s="751"/>
      <c r="C229" s="763"/>
      <c r="D229" s="90" t="s">
        <v>414</v>
      </c>
      <c r="E229" s="768" t="s">
        <v>41</v>
      </c>
      <c r="F229" s="129" t="s">
        <v>415</v>
      </c>
      <c r="G229" s="92">
        <v>32</v>
      </c>
      <c r="H229" s="79">
        <v>186</v>
      </c>
      <c r="I229" s="80">
        <v>180</v>
      </c>
      <c r="J229" s="415">
        <v>0</v>
      </c>
      <c r="K229" s="418">
        <v>123168.7</v>
      </c>
      <c r="L229" s="75">
        <f t="shared" si="61"/>
        <v>0</v>
      </c>
      <c r="M229" s="76"/>
      <c r="N229" s="77"/>
      <c r="O229" s="73">
        <f t="shared" si="62"/>
        <v>0</v>
      </c>
      <c r="P229" s="76"/>
      <c r="Q229" s="76"/>
      <c r="R229" s="77">
        <f t="shared" si="60"/>
        <v>0</v>
      </c>
      <c r="S229" s="76">
        <f t="shared" si="63"/>
        <v>0</v>
      </c>
      <c r="T229" s="76"/>
      <c r="U229" s="78"/>
      <c r="V229" s="76"/>
      <c r="W229" s="78"/>
      <c r="X229" s="76"/>
      <c r="Y229" s="78"/>
      <c r="Z229" s="73">
        <f t="shared" si="64"/>
        <v>0</v>
      </c>
      <c r="AA229" s="73">
        <f t="shared" si="65"/>
        <v>0</v>
      </c>
      <c r="AB229" s="76"/>
      <c r="AC229" s="77"/>
      <c r="AD229" s="76"/>
      <c r="AE229" s="77"/>
      <c r="AF229" s="76"/>
      <c r="AG229" s="77"/>
    </row>
    <row r="230" spans="1:40" s="17" customFormat="1" ht="195" hidden="1" x14ac:dyDescent="0.25">
      <c r="A230" s="824"/>
      <c r="B230" s="751"/>
      <c r="C230" s="742"/>
      <c r="D230" s="90" t="s">
        <v>416</v>
      </c>
      <c r="E230" s="756"/>
      <c r="F230" s="129" t="s">
        <v>417</v>
      </c>
      <c r="G230" s="92">
        <v>32</v>
      </c>
      <c r="H230" s="79">
        <v>185</v>
      </c>
      <c r="I230" s="80">
        <v>454</v>
      </c>
      <c r="J230" s="415">
        <v>0</v>
      </c>
      <c r="K230" s="418">
        <v>123168.7</v>
      </c>
      <c r="L230" s="75">
        <f t="shared" si="61"/>
        <v>0</v>
      </c>
      <c r="M230" s="76"/>
      <c r="N230" s="77"/>
      <c r="O230" s="73">
        <f t="shared" si="62"/>
        <v>0</v>
      </c>
      <c r="P230" s="76"/>
      <c r="Q230" s="76"/>
      <c r="R230" s="77">
        <f t="shared" si="60"/>
        <v>0</v>
      </c>
      <c r="S230" s="76">
        <f t="shared" si="63"/>
        <v>0</v>
      </c>
      <c r="T230" s="76"/>
      <c r="U230" s="78"/>
      <c r="V230" s="76"/>
      <c r="W230" s="78"/>
      <c r="X230" s="76"/>
      <c r="Y230" s="78"/>
      <c r="Z230" s="73">
        <f t="shared" si="64"/>
        <v>0</v>
      </c>
      <c r="AA230" s="73">
        <f t="shared" si="65"/>
        <v>0</v>
      </c>
      <c r="AB230" s="76"/>
      <c r="AC230" s="77"/>
      <c r="AD230" s="76"/>
      <c r="AE230" s="77"/>
      <c r="AF230" s="76"/>
      <c r="AG230" s="77"/>
    </row>
    <row r="231" spans="1:40" s="17" customFormat="1" ht="175.5" hidden="1" x14ac:dyDescent="0.25">
      <c r="A231" s="824"/>
      <c r="B231" s="751"/>
      <c r="C231" s="741" t="s">
        <v>418</v>
      </c>
      <c r="D231" s="765" t="s">
        <v>419</v>
      </c>
      <c r="E231" s="768" t="s">
        <v>41</v>
      </c>
      <c r="F231" s="129" t="s">
        <v>420</v>
      </c>
      <c r="G231" s="92">
        <v>32</v>
      </c>
      <c r="H231" s="79">
        <v>184</v>
      </c>
      <c r="I231" s="80">
        <v>182</v>
      </c>
      <c r="J231" s="415">
        <v>0</v>
      </c>
      <c r="K231" s="418">
        <v>123168.7</v>
      </c>
      <c r="L231" s="75">
        <f t="shared" si="61"/>
        <v>0</v>
      </c>
      <c r="M231" s="76"/>
      <c r="N231" s="77"/>
      <c r="O231" s="73">
        <f t="shared" si="62"/>
        <v>0</v>
      </c>
      <c r="P231" s="76"/>
      <c r="Q231" s="76"/>
      <c r="R231" s="77">
        <f t="shared" si="60"/>
        <v>0</v>
      </c>
      <c r="S231" s="76">
        <f t="shared" si="63"/>
        <v>0</v>
      </c>
      <c r="T231" s="76"/>
      <c r="U231" s="78"/>
      <c r="V231" s="76"/>
      <c r="W231" s="78"/>
      <c r="X231" s="76"/>
      <c r="Y231" s="78"/>
      <c r="Z231" s="73">
        <f t="shared" si="64"/>
        <v>0</v>
      </c>
      <c r="AA231" s="73">
        <f t="shared" si="65"/>
        <v>0</v>
      </c>
      <c r="AB231" s="76"/>
      <c r="AC231" s="77"/>
      <c r="AD231" s="76"/>
      <c r="AE231" s="77"/>
      <c r="AF231" s="76"/>
      <c r="AG231" s="77"/>
    </row>
    <row r="232" spans="1:40" s="17" customFormat="1" ht="97.5" hidden="1" x14ac:dyDescent="0.25">
      <c r="A232" s="824"/>
      <c r="B232" s="751"/>
      <c r="C232" s="742"/>
      <c r="D232" s="755"/>
      <c r="E232" s="756"/>
      <c r="F232" s="129" t="s">
        <v>421</v>
      </c>
      <c r="G232" s="92">
        <v>32</v>
      </c>
      <c r="H232" s="79">
        <v>1185</v>
      </c>
      <c r="I232" s="80">
        <v>183</v>
      </c>
      <c r="J232" s="415">
        <v>0</v>
      </c>
      <c r="K232" s="418">
        <v>123168.7</v>
      </c>
      <c r="L232" s="75">
        <f t="shared" si="61"/>
        <v>0</v>
      </c>
      <c r="M232" s="76"/>
      <c r="N232" s="77"/>
      <c r="O232" s="73">
        <f t="shared" si="62"/>
        <v>0</v>
      </c>
      <c r="P232" s="76"/>
      <c r="Q232" s="76"/>
      <c r="R232" s="77">
        <f t="shared" si="60"/>
        <v>0</v>
      </c>
      <c r="S232" s="76">
        <f t="shared" si="63"/>
        <v>0</v>
      </c>
      <c r="T232" s="76"/>
      <c r="U232" s="78"/>
      <c r="V232" s="76"/>
      <c r="W232" s="78"/>
      <c r="X232" s="76"/>
      <c r="Y232" s="78"/>
      <c r="Z232" s="73">
        <f t="shared" si="64"/>
        <v>0</v>
      </c>
      <c r="AA232" s="73">
        <f t="shared" si="65"/>
        <v>0</v>
      </c>
      <c r="AB232" s="76"/>
      <c r="AC232" s="77"/>
      <c r="AD232" s="76"/>
      <c r="AE232" s="77"/>
      <c r="AF232" s="76"/>
      <c r="AG232" s="77"/>
    </row>
    <row r="233" spans="1:40" s="17" customFormat="1" ht="63" hidden="1" customHeight="1" x14ac:dyDescent="0.25">
      <c r="A233" s="824"/>
      <c r="B233" s="751"/>
      <c r="C233" s="770" t="s">
        <v>422</v>
      </c>
      <c r="D233" s="765" t="s">
        <v>423</v>
      </c>
      <c r="E233" s="768" t="s">
        <v>41</v>
      </c>
      <c r="F233" s="129" t="s">
        <v>424</v>
      </c>
      <c r="G233" s="92">
        <v>32</v>
      </c>
      <c r="H233" s="79">
        <v>183</v>
      </c>
      <c r="I233" s="80">
        <v>184</v>
      </c>
      <c r="J233" s="415">
        <v>0</v>
      </c>
      <c r="K233" s="418">
        <v>123168.7</v>
      </c>
      <c r="L233" s="75">
        <f t="shared" si="61"/>
        <v>0</v>
      </c>
      <c r="M233" s="76"/>
      <c r="N233" s="77"/>
      <c r="O233" s="73">
        <f t="shared" si="62"/>
        <v>0</v>
      </c>
      <c r="P233" s="76"/>
      <c r="Q233" s="76"/>
      <c r="R233" s="77">
        <f t="shared" si="60"/>
        <v>0</v>
      </c>
      <c r="S233" s="76">
        <f t="shared" si="63"/>
        <v>0</v>
      </c>
      <c r="T233" s="76"/>
      <c r="U233" s="78"/>
      <c r="V233" s="76"/>
      <c r="W233" s="78"/>
      <c r="X233" s="76"/>
      <c r="Y233" s="78"/>
      <c r="Z233" s="73">
        <f t="shared" si="64"/>
        <v>0</v>
      </c>
      <c r="AA233" s="73">
        <f t="shared" si="65"/>
        <v>0</v>
      </c>
      <c r="AB233" s="76"/>
      <c r="AC233" s="77"/>
      <c r="AD233" s="76"/>
      <c r="AE233" s="77"/>
      <c r="AF233" s="76"/>
      <c r="AG233" s="77"/>
    </row>
    <row r="234" spans="1:40" s="17" customFormat="1" ht="214.5" hidden="1" x14ac:dyDescent="0.25">
      <c r="A234" s="824"/>
      <c r="B234" s="751"/>
      <c r="C234" s="771"/>
      <c r="D234" s="755"/>
      <c r="E234" s="756"/>
      <c r="F234" s="129" t="s">
        <v>425</v>
      </c>
      <c r="G234" s="92">
        <v>32</v>
      </c>
      <c r="H234" s="79">
        <v>182</v>
      </c>
      <c r="I234" s="80">
        <v>185</v>
      </c>
      <c r="J234" s="415">
        <v>0</v>
      </c>
      <c r="K234" s="418">
        <v>123168.7</v>
      </c>
      <c r="L234" s="75">
        <f t="shared" si="61"/>
        <v>0</v>
      </c>
      <c r="M234" s="76"/>
      <c r="N234" s="77"/>
      <c r="O234" s="73">
        <f t="shared" si="62"/>
        <v>0</v>
      </c>
      <c r="P234" s="76"/>
      <c r="Q234" s="76"/>
      <c r="R234" s="77">
        <f t="shared" si="60"/>
        <v>0</v>
      </c>
      <c r="S234" s="76">
        <f t="shared" si="63"/>
        <v>0</v>
      </c>
      <c r="T234" s="76"/>
      <c r="U234" s="78"/>
      <c r="V234" s="76"/>
      <c r="W234" s="78"/>
      <c r="X234" s="76"/>
      <c r="Y234" s="78"/>
      <c r="Z234" s="73">
        <f t="shared" si="64"/>
        <v>0</v>
      </c>
      <c r="AA234" s="73">
        <f t="shared" si="65"/>
        <v>0</v>
      </c>
      <c r="AB234" s="76"/>
      <c r="AC234" s="77"/>
      <c r="AD234" s="76"/>
      <c r="AE234" s="77"/>
      <c r="AF234" s="76"/>
      <c r="AG234" s="77"/>
    </row>
    <row r="235" spans="1:40" s="17" customFormat="1" ht="45" hidden="1" customHeight="1" x14ac:dyDescent="0.25">
      <c r="A235" s="824"/>
      <c r="B235" s="751"/>
      <c r="C235" s="128" t="s">
        <v>426</v>
      </c>
      <c r="D235" s="90" t="s">
        <v>427</v>
      </c>
      <c r="E235" s="91" t="s">
        <v>41</v>
      </c>
      <c r="F235" s="129" t="s">
        <v>428</v>
      </c>
      <c r="G235" s="92">
        <v>32</v>
      </c>
      <c r="H235" s="79">
        <v>1184</v>
      </c>
      <c r="I235" s="80">
        <v>186</v>
      </c>
      <c r="J235" s="415">
        <v>0</v>
      </c>
      <c r="K235" s="418">
        <v>123168.7</v>
      </c>
      <c r="L235" s="75">
        <f t="shared" si="61"/>
        <v>0</v>
      </c>
      <c r="M235" s="76"/>
      <c r="N235" s="77"/>
      <c r="O235" s="73">
        <f t="shared" si="62"/>
        <v>0</v>
      </c>
      <c r="P235" s="76"/>
      <c r="Q235" s="76"/>
      <c r="R235" s="77">
        <f t="shared" si="60"/>
        <v>0</v>
      </c>
      <c r="S235" s="76">
        <f t="shared" si="63"/>
        <v>0</v>
      </c>
      <c r="T235" s="76"/>
      <c r="U235" s="78"/>
      <c r="V235" s="76"/>
      <c r="W235" s="78"/>
      <c r="X235" s="76"/>
      <c r="Y235" s="78"/>
      <c r="Z235" s="73">
        <f t="shared" si="64"/>
        <v>0</v>
      </c>
      <c r="AA235" s="73">
        <f t="shared" si="65"/>
        <v>0</v>
      </c>
      <c r="AB235" s="76"/>
      <c r="AC235" s="77"/>
      <c r="AD235" s="76"/>
      <c r="AE235" s="77"/>
      <c r="AF235" s="76"/>
      <c r="AG235" s="77"/>
    </row>
    <row r="236" spans="1:40" ht="55.5" customHeight="1" x14ac:dyDescent="0.25">
      <c r="A236" s="916"/>
      <c r="B236" s="750"/>
      <c r="C236" s="770" t="s">
        <v>429</v>
      </c>
      <c r="D236" s="754" t="s">
        <v>430</v>
      </c>
      <c r="E236" s="741" t="s">
        <v>41</v>
      </c>
      <c r="F236" s="635" t="s">
        <v>431</v>
      </c>
      <c r="G236" s="590">
        <v>32</v>
      </c>
      <c r="H236" s="267">
        <v>1182</v>
      </c>
      <c r="I236" s="268">
        <v>187</v>
      </c>
      <c r="J236" s="415">
        <v>2</v>
      </c>
      <c r="K236" s="491">
        <v>123168.7</v>
      </c>
      <c r="L236" s="75">
        <f t="shared" si="61"/>
        <v>246337.4</v>
      </c>
      <c r="M236" s="153">
        <v>1</v>
      </c>
      <c r="N236" s="77"/>
      <c r="O236" s="73">
        <f t="shared" si="62"/>
        <v>1</v>
      </c>
      <c r="P236" s="76">
        <v>1</v>
      </c>
      <c r="Q236" s="76"/>
      <c r="R236" s="77">
        <f t="shared" si="60"/>
        <v>100</v>
      </c>
      <c r="S236" s="73">
        <f>P236-M236</f>
        <v>0</v>
      </c>
      <c r="T236" s="76"/>
      <c r="U236" s="78"/>
      <c r="V236" s="76"/>
      <c r="W236" s="78"/>
      <c r="X236" s="76"/>
      <c r="Y236" s="78"/>
      <c r="Z236" s="73">
        <f t="shared" si="64"/>
        <v>0</v>
      </c>
      <c r="AA236" s="73">
        <f t="shared" si="65"/>
        <v>-1</v>
      </c>
      <c r="AB236" s="76"/>
      <c r="AC236" s="77">
        <f>ROUND(AB236*$K236,2)</f>
        <v>0</v>
      </c>
      <c r="AD236" s="76"/>
      <c r="AE236" s="76"/>
      <c r="AF236" s="76"/>
      <c r="AG236" s="76"/>
      <c r="AL236" s="586"/>
    </row>
    <row r="237" spans="1:40" s="17" customFormat="1" ht="97.5" hidden="1" x14ac:dyDescent="0.25">
      <c r="A237" s="824"/>
      <c r="B237" s="751"/>
      <c r="C237" s="804"/>
      <c r="D237" s="766"/>
      <c r="E237" s="769"/>
      <c r="F237" s="129" t="s">
        <v>432</v>
      </c>
      <c r="G237" s="92">
        <v>32</v>
      </c>
      <c r="H237" s="79">
        <v>1183</v>
      </c>
      <c r="I237" s="80">
        <v>188</v>
      </c>
      <c r="J237" s="415">
        <v>0</v>
      </c>
      <c r="K237" s="418">
        <v>123168.7</v>
      </c>
      <c r="L237" s="75">
        <f t="shared" si="61"/>
        <v>0</v>
      </c>
      <c r="M237" s="76"/>
      <c r="N237" s="77"/>
      <c r="O237" s="73">
        <f t="shared" si="62"/>
        <v>0</v>
      </c>
      <c r="P237" s="76"/>
      <c r="Q237" s="76"/>
      <c r="R237" s="77">
        <f t="shared" si="60"/>
        <v>0</v>
      </c>
      <c r="S237" s="76">
        <f t="shared" si="63"/>
        <v>0</v>
      </c>
      <c r="T237" s="76"/>
      <c r="U237" s="78"/>
      <c r="V237" s="76"/>
      <c r="W237" s="78"/>
      <c r="X237" s="76"/>
      <c r="Y237" s="78"/>
      <c r="Z237" s="73">
        <f t="shared" si="64"/>
        <v>0</v>
      </c>
      <c r="AA237" s="73">
        <f t="shared" si="65"/>
        <v>0</v>
      </c>
      <c r="AB237" s="76"/>
      <c r="AC237" s="77"/>
      <c r="AD237" s="76"/>
      <c r="AE237" s="76"/>
      <c r="AF237" s="76"/>
      <c r="AG237" s="76"/>
    </row>
    <row r="238" spans="1:40" ht="55.5" customHeight="1" x14ac:dyDescent="0.25">
      <c r="A238" s="916"/>
      <c r="B238" s="750"/>
      <c r="C238" s="804"/>
      <c r="D238" s="767"/>
      <c r="E238" s="763"/>
      <c r="F238" s="635" t="s">
        <v>433</v>
      </c>
      <c r="G238" s="590">
        <v>32</v>
      </c>
      <c r="H238" s="267">
        <v>181</v>
      </c>
      <c r="I238" s="268">
        <v>189</v>
      </c>
      <c r="J238" s="415">
        <v>2</v>
      </c>
      <c r="K238" s="491">
        <v>123168.7</v>
      </c>
      <c r="L238" s="75">
        <f t="shared" si="61"/>
        <v>246337.4</v>
      </c>
      <c r="M238" s="224">
        <v>1</v>
      </c>
      <c r="N238" s="77"/>
      <c r="O238" s="73">
        <f t="shared" si="62"/>
        <v>1</v>
      </c>
      <c r="P238" s="323">
        <v>2</v>
      </c>
      <c r="Q238" s="76"/>
      <c r="R238" s="77">
        <f t="shared" si="60"/>
        <v>200</v>
      </c>
      <c r="S238" s="73">
        <f>P238-M238</f>
        <v>1</v>
      </c>
      <c r="T238" s="76"/>
      <c r="U238" s="78"/>
      <c r="V238" s="76"/>
      <c r="W238" s="78"/>
      <c r="X238" s="76"/>
      <c r="Y238" s="78"/>
      <c r="Z238" s="73">
        <f t="shared" si="64"/>
        <v>1</v>
      </c>
      <c r="AA238" s="73">
        <f t="shared" si="65"/>
        <v>0</v>
      </c>
      <c r="AB238" s="76"/>
      <c r="AC238" s="77">
        <f>ROUND(AB238*$K238,2)</f>
        <v>0</v>
      </c>
      <c r="AD238" s="76"/>
      <c r="AE238" s="76">
        <v>1</v>
      </c>
      <c r="AF238" s="76">
        <v>-1</v>
      </c>
      <c r="AG238" s="76"/>
      <c r="AL238" s="586"/>
    </row>
    <row r="239" spans="1:40" s="17" customFormat="1" ht="52.5" hidden="1" customHeight="1" x14ac:dyDescent="0.35">
      <c r="A239" s="824"/>
      <c r="B239" s="751"/>
      <c r="C239" s="804"/>
      <c r="D239" s="755"/>
      <c r="E239" s="756"/>
      <c r="F239" s="129" t="s">
        <v>434</v>
      </c>
      <c r="G239" s="92">
        <v>32</v>
      </c>
      <c r="H239" s="79">
        <v>1085</v>
      </c>
      <c r="I239" s="80">
        <v>190</v>
      </c>
      <c r="J239" s="415">
        <v>0</v>
      </c>
      <c r="K239" s="418">
        <v>123168.7</v>
      </c>
      <c r="L239" s="75"/>
      <c r="M239" s="76"/>
      <c r="N239" s="77"/>
      <c r="O239" s="73">
        <f t="shared" si="62"/>
        <v>0</v>
      </c>
      <c r="P239" s="76"/>
      <c r="Q239" s="76"/>
      <c r="R239" s="77">
        <f t="shared" si="60"/>
        <v>0</v>
      </c>
      <c r="S239" s="76"/>
      <c r="T239" s="76"/>
      <c r="U239" s="93">
        <f>ROUND(T239*O239,2)</f>
        <v>0</v>
      </c>
      <c r="V239" s="76"/>
      <c r="W239" s="93">
        <f>ROUND(V239*Q239,2)</f>
        <v>0</v>
      </c>
      <c r="X239" s="76"/>
      <c r="Y239" s="93">
        <f>ROUND(X239*S239,2)</f>
        <v>0</v>
      </c>
      <c r="Z239" s="73">
        <f t="shared" si="64"/>
        <v>0</v>
      </c>
      <c r="AA239" s="73">
        <f t="shared" si="65"/>
        <v>0</v>
      </c>
      <c r="AB239" s="76"/>
      <c r="AC239" s="77"/>
      <c r="AD239" s="76"/>
      <c r="AE239" s="76"/>
      <c r="AF239" s="76"/>
      <c r="AG239" s="76"/>
      <c r="AK239" s="565">
        <f>AB239-AD239-AE239-AF239-AG239</f>
        <v>0</v>
      </c>
      <c r="AL239" s="303">
        <f>ROUND(P239*K239,2)</f>
        <v>0</v>
      </c>
      <c r="AN239" s="303">
        <f>ROUND(O239*K239,2)</f>
        <v>0</v>
      </c>
    </row>
    <row r="240" spans="1:40" s="17" customFormat="1" ht="117" hidden="1" x14ac:dyDescent="0.25">
      <c r="A240" s="824"/>
      <c r="B240" s="751"/>
      <c r="C240" s="771"/>
      <c r="D240" s="90" t="s">
        <v>435</v>
      </c>
      <c r="E240" s="91" t="s">
        <v>41</v>
      </c>
      <c r="F240" s="129" t="s">
        <v>436</v>
      </c>
      <c r="G240" s="92">
        <v>32</v>
      </c>
      <c r="H240" s="79">
        <v>180</v>
      </c>
      <c r="I240" s="80">
        <v>191</v>
      </c>
      <c r="J240" s="415">
        <v>0</v>
      </c>
      <c r="K240" s="418">
        <v>123168.7</v>
      </c>
      <c r="L240" s="75">
        <f t="shared" si="61"/>
        <v>0</v>
      </c>
      <c r="M240" s="76"/>
      <c r="N240" s="77"/>
      <c r="O240" s="73">
        <f t="shared" si="62"/>
        <v>0</v>
      </c>
      <c r="P240" s="76"/>
      <c r="Q240" s="76"/>
      <c r="R240" s="77">
        <f t="shared" si="60"/>
        <v>0</v>
      </c>
      <c r="S240" s="76">
        <f t="shared" si="63"/>
        <v>0</v>
      </c>
      <c r="T240" s="76"/>
      <c r="U240" s="78"/>
      <c r="V240" s="76"/>
      <c r="W240" s="78"/>
      <c r="X240" s="76"/>
      <c r="Y240" s="78"/>
      <c r="Z240" s="73">
        <f t="shared" si="64"/>
        <v>0</v>
      </c>
      <c r="AA240" s="73">
        <f t="shared" si="65"/>
        <v>0</v>
      </c>
      <c r="AB240" s="76"/>
      <c r="AC240" s="77"/>
      <c r="AD240" s="76"/>
      <c r="AE240" s="76"/>
      <c r="AF240" s="76"/>
      <c r="AG240" s="76"/>
    </row>
    <row r="241" spans="1:38" s="17" customFormat="1" ht="117" hidden="1" x14ac:dyDescent="0.25">
      <c r="A241" s="824"/>
      <c r="B241" s="751"/>
      <c r="C241" s="770" t="s">
        <v>437</v>
      </c>
      <c r="D241" s="765" t="s">
        <v>438</v>
      </c>
      <c r="E241" s="768" t="s">
        <v>41</v>
      </c>
      <c r="F241" s="129" t="s">
        <v>439</v>
      </c>
      <c r="G241" s="92">
        <v>32</v>
      </c>
      <c r="H241" s="79">
        <v>179</v>
      </c>
      <c r="I241" s="80">
        <v>192</v>
      </c>
      <c r="J241" s="415">
        <v>0</v>
      </c>
      <c r="K241" s="418">
        <v>123168.7</v>
      </c>
      <c r="L241" s="75">
        <f t="shared" si="61"/>
        <v>0</v>
      </c>
      <c r="M241" s="76"/>
      <c r="N241" s="77"/>
      <c r="O241" s="73">
        <f t="shared" si="62"/>
        <v>0</v>
      </c>
      <c r="P241" s="76"/>
      <c r="Q241" s="76"/>
      <c r="R241" s="77">
        <f t="shared" si="60"/>
        <v>0</v>
      </c>
      <c r="S241" s="76">
        <f t="shared" si="63"/>
        <v>0</v>
      </c>
      <c r="T241" s="76"/>
      <c r="U241" s="78"/>
      <c r="V241" s="76"/>
      <c r="W241" s="78"/>
      <c r="X241" s="76"/>
      <c r="Y241" s="78"/>
      <c r="Z241" s="73">
        <f t="shared" si="64"/>
        <v>0</v>
      </c>
      <c r="AA241" s="73">
        <f t="shared" si="65"/>
        <v>0</v>
      </c>
      <c r="AB241" s="76"/>
      <c r="AC241" s="77"/>
      <c r="AD241" s="76"/>
      <c r="AE241" s="76"/>
      <c r="AF241" s="76"/>
      <c r="AG241" s="76"/>
    </row>
    <row r="242" spans="1:38" ht="55.5" customHeight="1" x14ac:dyDescent="0.25">
      <c r="A242" s="916"/>
      <c r="B242" s="750"/>
      <c r="C242" s="804"/>
      <c r="D242" s="767"/>
      <c r="E242" s="763"/>
      <c r="F242" s="635" t="s">
        <v>431</v>
      </c>
      <c r="G242" s="590">
        <v>32</v>
      </c>
      <c r="H242" s="267">
        <v>1182</v>
      </c>
      <c r="I242" s="268">
        <v>193</v>
      </c>
      <c r="J242" s="415">
        <v>20</v>
      </c>
      <c r="K242" s="491">
        <v>123168.7</v>
      </c>
      <c r="L242" s="75">
        <f t="shared" si="61"/>
        <v>2463374</v>
      </c>
      <c r="M242" s="153">
        <v>10</v>
      </c>
      <c r="N242" s="77"/>
      <c r="O242" s="73">
        <f t="shared" si="62"/>
        <v>7</v>
      </c>
      <c r="P242" s="76">
        <v>1</v>
      </c>
      <c r="Q242" s="76"/>
      <c r="R242" s="77">
        <f t="shared" si="60"/>
        <v>14.285714285714285</v>
      </c>
      <c r="S242" s="73">
        <f>P242-M242</f>
        <v>-9</v>
      </c>
      <c r="T242" s="76"/>
      <c r="U242" s="78"/>
      <c r="V242" s="76"/>
      <c r="W242" s="78"/>
      <c r="X242" s="76"/>
      <c r="Y242" s="78"/>
      <c r="Z242" s="73">
        <f t="shared" si="64"/>
        <v>-6</v>
      </c>
      <c r="AA242" s="73">
        <f t="shared" si="65"/>
        <v>-19</v>
      </c>
      <c r="AB242" s="76"/>
      <c r="AC242" s="77">
        <f>ROUND(AB242*$K242,2)</f>
        <v>0</v>
      </c>
      <c r="AD242" s="76"/>
      <c r="AE242" s="76"/>
      <c r="AF242" s="76"/>
      <c r="AG242" s="76"/>
      <c r="AL242" s="586"/>
    </row>
    <row r="243" spans="1:38" s="17" customFormat="1" ht="63" hidden="1" customHeight="1" x14ac:dyDescent="0.25">
      <c r="A243" s="824"/>
      <c r="B243" s="751"/>
      <c r="C243" s="804"/>
      <c r="D243" s="766"/>
      <c r="E243" s="769"/>
      <c r="F243" s="129" t="s">
        <v>440</v>
      </c>
      <c r="G243" s="92">
        <v>32</v>
      </c>
      <c r="H243" s="79">
        <v>178</v>
      </c>
      <c r="I243" s="80">
        <v>194</v>
      </c>
      <c r="J243" s="415">
        <v>0</v>
      </c>
      <c r="K243" s="418">
        <v>123168.7</v>
      </c>
      <c r="L243" s="75">
        <f t="shared" si="61"/>
        <v>0</v>
      </c>
      <c r="M243" s="76"/>
      <c r="N243" s="77"/>
      <c r="O243" s="73">
        <f t="shared" si="62"/>
        <v>0</v>
      </c>
      <c r="P243" s="76"/>
      <c r="Q243" s="76"/>
      <c r="R243" s="77">
        <f t="shared" si="60"/>
        <v>0</v>
      </c>
      <c r="S243" s="76">
        <f t="shared" si="63"/>
        <v>0</v>
      </c>
      <c r="T243" s="76"/>
      <c r="U243" s="78"/>
      <c r="V243" s="76"/>
      <c r="W243" s="78"/>
      <c r="X243" s="76"/>
      <c r="Y243" s="78"/>
      <c r="Z243" s="73">
        <f t="shared" si="64"/>
        <v>0</v>
      </c>
      <c r="AA243" s="73">
        <f t="shared" si="65"/>
        <v>0</v>
      </c>
      <c r="AB243" s="76"/>
      <c r="AC243" s="77"/>
      <c r="AD243" s="76"/>
      <c r="AE243" s="76"/>
      <c r="AF243" s="76"/>
      <c r="AG243" s="76"/>
    </row>
    <row r="244" spans="1:38" s="17" customFormat="1" ht="117" hidden="1" x14ac:dyDescent="0.25">
      <c r="A244" s="824"/>
      <c r="B244" s="751"/>
      <c r="C244" s="771"/>
      <c r="D244" s="755"/>
      <c r="E244" s="756"/>
      <c r="F244" s="129" t="s">
        <v>441</v>
      </c>
      <c r="G244" s="92">
        <v>32</v>
      </c>
      <c r="H244" s="79">
        <v>1181</v>
      </c>
      <c r="I244" s="80">
        <v>195</v>
      </c>
      <c r="J244" s="415">
        <v>0</v>
      </c>
      <c r="K244" s="418">
        <v>123168.7</v>
      </c>
      <c r="L244" s="75">
        <f t="shared" si="61"/>
        <v>0</v>
      </c>
      <c r="M244" s="76"/>
      <c r="N244" s="77"/>
      <c r="O244" s="73">
        <f t="shared" si="62"/>
        <v>0</v>
      </c>
      <c r="P244" s="76"/>
      <c r="Q244" s="76"/>
      <c r="R244" s="77">
        <f t="shared" si="60"/>
        <v>0</v>
      </c>
      <c r="S244" s="76">
        <f t="shared" si="63"/>
        <v>0</v>
      </c>
      <c r="T244" s="76"/>
      <c r="U244" s="78"/>
      <c r="V244" s="76"/>
      <c r="W244" s="78"/>
      <c r="X244" s="76"/>
      <c r="Y244" s="78"/>
      <c r="Z244" s="73">
        <f t="shared" si="64"/>
        <v>0</v>
      </c>
      <c r="AA244" s="73">
        <f t="shared" si="65"/>
        <v>0</v>
      </c>
      <c r="AB244" s="76"/>
      <c r="AC244" s="77"/>
      <c r="AD244" s="76"/>
      <c r="AE244" s="76"/>
      <c r="AF244" s="76"/>
      <c r="AG244" s="76"/>
    </row>
    <row r="245" spans="1:38" s="17" customFormat="1" ht="175.5" hidden="1" x14ac:dyDescent="0.25">
      <c r="A245" s="824"/>
      <c r="B245" s="751"/>
      <c r="C245" s="770" t="s">
        <v>442</v>
      </c>
      <c r="D245" s="765" t="s">
        <v>443</v>
      </c>
      <c r="E245" s="768" t="s">
        <v>41</v>
      </c>
      <c r="F245" s="129" t="s">
        <v>444</v>
      </c>
      <c r="G245" s="92">
        <v>32</v>
      </c>
      <c r="H245" s="79">
        <v>1180</v>
      </c>
      <c r="I245" s="80">
        <v>196</v>
      </c>
      <c r="J245" s="415">
        <v>0</v>
      </c>
      <c r="K245" s="418">
        <v>123168.7</v>
      </c>
      <c r="L245" s="75">
        <f t="shared" si="61"/>
        <v>0</v>
      </c>
      <c r="M245" s="76"/>
      <c r="N245" s="77"/>
      <c r="O245" s="73">
        <f t="shared" si="62"/>
        <v>0</v>
      </c>
      <c r="P245" s="76"/>
      <c r="Q245" s="76"/>
      <c r="R245" s="77">
        <f t="shared" si="60"/>
        <v>0</v>
      </c>
      <c r="S245" s="76">
        <f t="shared" si="63"/>
        <v>0</v>
      </c>
      <c r="T245" s="76"/>
      <c r="U245" s="78"/>
      <c r="V245" s="76"/>
      <c r="W245" s="78"/>
      <c r="X245" s="76"/>
      <c r="Y245" s="78"/>
      <c r="Z245" s="73">
        <f t="shared" si="64"/>
        <v>0</v>
      </c>
      <c r="AA245" s="73">
        <f t="shared" si="65"/>
        <v>0</v>
      </c>
      <c r="AB245" s="76"/>
      <c r="AC245" s="77"/>
      <c r="AD245" s="76"/>
      <c r="AE245" s="76"/>
      <c r="AF245" s="76"/>
      <c r="AG245" s="76"/>
    </row>
    <row r="246" spans="1:38" ht="55.5" customHeight="1" x14ac:dyDescent="0.25">
      <c r="A246" s="916"/>
      <c r="B246" s="750"/>
      <c r="C246" s="771"/>
      <c r="D246" s="798"/>
      <c r="E246" s="742"/>
      <c r="F246" s="635" t="s">
        <v>445</v>
      </c>
      <c r="G246" s="590">
        <v>32</v>
      </c>
      <c r="H246" s="267">
        <v>1179</v>
      </c>
      <c r="I246" s="268">
        <v>197</v>
      </c>
      <c r="J246" s="415">
        <v>2</v>
      </c>
      <c r="K246" s="491">
        <v>123168.7</v>
      </c>
      <c r="L246" s="75">
        <f t="shared" si="61"/>
        <v>246337.4</v>
      </c>
      <c r="M246" s="153">
        <v>1</v>
      </c>
      <c r="N246" s="77"/>
      <c r="O246" s="73">
        <f t="shared" si="62"/>
        <v>1</v>
      </c>
      <c r="P246" s="76">
        <v>1</v>
      </c>
      <c r="Q246" s="76"/>
      <c r="R246" s="77">
        <f t="shared" si="60"/>
        <v>100</v>
      </c>
      <c r="S246" s="73">
        <f>P246-M246</f>
        <v>0</v>
      </c>
      <c r="T246" s="76"/>
      <c r="U246" s="78"/>
      <c r="V246" s="76"/>
      <c r="W246" s="78"/>
      <c r="X246" s="76"/>
      <c r="Y246" s="78"/>
      <c r="Z246" s="73">
        <f t="shared" si="64"/>
        <v>0</v>
      </c>
      <c r="AA246" s="73">
        <f t="shared" si="65"/>
        <v>-1</v>
      </c>
      <c r="AB246" s="76"/>
      <c r="AC246" s="77">
        <f>ROUND(AB246*$K246,2)</f>
        <v>0</v>
      </c>
      <c r="AD246" s="76"/>
      <c r="AE246" s="76"/>
      <c r="AF246" s="76"/>
      <c r="AG246" s="76"/>
      <c r="AL246" s="586"/>
    </row>
    <row r="247" spans="1:38" s="17" customFormat="1" ht="195" hidden="1" x14ac:dyDescent="0.25">
      <c r="A247" s="824"/>
      <c r="B247" s="751"/>
      <c r="C247" s="128" t="s">
        <v>446</v>
      </c>
      <c r="D247" s="90" t="s">
        <v>447</v>
      </c>
      <c r="E247" s="91" t="s">
        <v>41</v>
      </c>
      <c r="F247" s="129" t="s">
        <v>448</v>
      </c>
      <c r="G247" s="92">
        <v>32</v>
      </c>
      <c r="H247" s="79">
        <v>177</v>
      </c>
      <c r="I247" s="80">
        <v>198</v>
      </c>
      <c r="J247" s="415">
        <v>0</v>
      </c>
      <c r="K247" s="418">
        <v>123168.7</v>
      </c>
      <c r="L247" s="75">
        <f t="shared" si="61"/>
        <v>0</v>
      </c>
      <c r="M247" s="76"/>
      <c r="N247" s="77"/>
      <c r="O247" s="73">
        <f t="shared" si="62"/>
        <v>0</v>
      </c>
      <c r="P247" s="76"/>
      <c r="Q247" s="76"/>
      <c r="R247" s="77">
        <f t="shared" si="60"/>
        <v>0</v>
      </c>
      <c r="S247" s="76">
        <f t="shared" si="63"/>
        <v>0</v>
      </c>
      <c r="T247" s="76"/>
      <c r="U247" s="78"/>
      <c r="V247" s="76"/>
      <c r="W247" s="78"/>
      <c r="X247" s="76"/>
      <c r="Y247" s="78"/>
      <c r="Z247" s="73">
        <f t="shared" si="64"/>
        <v>0</v>
      </c>
      <c r="AA247" s="73">
        <f t="shared" si="65"/>
        <v>0</v>
      </c>
      <c r="AB247" s="76"/>
      <c r="AC247" s="77"/>
      <c r="AD247" s="76"/>
      <c r="AE247" s="76"/>
      <c r="AF247" s="76"/>
      <c r="AG247" s="76"/>
    </row>
    <row r="248" spans="1:38" s="17" customFormat="1" ht="156" hidden="1" customHeight="1" x14ac:dyDescent="0.25">
      <c r="A248" s="824"/>
      <c r="B248" s="751"/>
      <c r="C248" s="770" t="s">
        <v>449</v>
      </c>
      <c r="D248" s="90" t="s">
        <v>450</v>
      </c>
      <c r="E248" s="91" t="s">
        <v>41</v>
      </c>
      <c r="F248" s="129" t="s">
        <v>451</v>
      </c>
      <c r="G248" s="92">
        <v>32</v>
      </c>
      <c r="H248" s="79">
        <v>1178</v>
      </c>
      <c r="I248" s="80">
        <v>199</v>
      </c>
      <c r="J248" s="415">
        <v>0</v>
      </c>
      <c r="K248" s="418">
        <v>123168.7</v>
      </c>
      <c r="L248" s="75">
        <f t="shared" si="61"/>
        <v>0</v>
      </c>
      <c r="M248" s="76"/>
      <c r="N248" s="77"/>
      <c r="O248" s="73">
        <f t="shared" si="62"/>
        <v>0</v>
      </c>
      <c r="P248" s="76"/>
      <c r="Q248" s="76"/>
      <c r="R248" s="77">
        <f t="shared" si="60"/>
        <v>0</v>
      </c>
      <c r="S248" s="76">
        <f t="shared" si="63"/>
        <v>0</v>
      </c>
      <c r="T248" s="76"/>
      <c r="U248" s="78"/>
      <c r="V248" s="76"/>
      <c r="W248" s="78"/>
      <c r="X248" s="76"/>
      <c r="Y248" s="78"/>
      <c r="Z248" s="73">
        <f t="shared" si="64"/>
        <v>0</v>
      </c>
      <c r="AA248" s="73">
        <f t="shared" si="65"/>
        <v>0</v>
      </c>
      <c r="AB248" s="76"/>
      <c r="AC248" s="77"/>
      <c r="AD248" s="76"/>
      <c r="AE248" s="76"/>
      <c r="AF248" s="76"/>
      <c r="AG248" s="76"/>
    </row>
    <row r="249" spans="1:38" s="17" customFormat="1" ht="253.5" hidden="1" x14ac:dyDescent="0.25">
      <c r="A249" s="824"/>
      <c r="B249" s="751"/>
      <c r="C249" s="804"/>
      <c r="D249" s="765" t="s">
        <v>452</v>
      </c>
      <c r="E249" s="768" t="s">
        <v>41</v>
      </c>
      <c r="F249" s="129" t="s">
        <v>453</v>
      </c>
      <c r="G249" s="92">
        <v>32</v>
      </c>
      <c r="H249" s="79">
        <v>176</v>
      </c>
      <c r="I249" s="80">
        <v>200</v>
      </c>
      <c r="J249" s="415">
        <v>0</v>
      </c>
      <c r="K249" s="418">
        <v>123168.7</v>
      </c>
      <c r="L249" s="75">
        <f t="shared" si="61"/>
        <v>0</v>
      </c>
      <c r="M249" s="76"/>
      <c r="N249" s="77"/>
      <c r="O249" s="73">
        <f t="shared" si="62"/>
        <v>0</v>
      </c>
      <c r="P249" s="76"/>
      <c r="Q249" s="76"/>
      <c r="R249" s="77">
        <f t="shared" si="60"/>
        <v>0</v>
      </c>
      <c r="S249" s="76">
        <f t="shared" si="63"/>
        <v>0</v>
      </c>
      <c r="T249" s="76"/>
      <c r="U249" s="78"/>
      <c r="V249" s="76"/>
      <c r="W249" s="78"/>
      <c r="X249" s="76"/>
      <c r="Y249" s="78"/>
      <c r="Z249" s="73">
        <f t="shared" si="64"/>
        <v>0</v>
      </c>
      <c r="AA249" s="73">
        <f t="shared" si="65"/>
        <v>0</v>
      </c>
      <c r="AB249" s="76"/>
      <c r="AC249" s="77"/>
      <c r="AD249" s="76"/>
      <c r="AE249" s="76"/>
      <c r="AF249" s="76"/>
      <c r="AG249" s="76"/>
    </row>
    <row r="250" spans="1:38" s="17" customFormat="1" ht="214.5" hidden="1" x14ac:dyDescent="0.25">
      <c r="A250" s="824"/>
      <c r="B250" s="751"/>
      <c r="C250" s="804"/>
      <c r="D250" s="755"/>
      <c r="E250" s="756"/>
      <c r="F250" s="129" t="s">
        <v>454</v>
      </c>
      <c r="G250" s="92">
        <v>32</v>
      </c>
      <c r="H250" s="79">
        <v>175</v>
      </c>
      <c r="I250" s="80">
        <v>201</v>
      </c>
      <c r="J250" s="415">
        <v>0</v>
      </c>
      <c r="K250" s="418">
        <v>123168.7</v>
      </c>
      <c r="L250" s="75">
        <f t="shared" si="61"/>
        <v>0</v>
      </c>
      <c r="M250" s="76"/>
      <c r="N250" s="77"/>
      <c r="O250" s="73">
        <f t="shared" si="62"/>
        <v>0</v>
      </c>
      <c r="P250" s="76"/>
      <c r="Q250" s="76"/>
      <c r="R250" s="77">
        <f t="shared" si="60"/>
        <v>0</v>
      </c>
      <c r="S250" s="76">
        <f t="shared" si="63"/>
        <v>0</v>
      </c>
      <c r="T250" s="76"/>
      <c r="U250" s="78"/>
      <c r="V250" s="76"/>
      <c r="W250" s="78"/>
      <c r="X250" s="76"/>
      <c r="Y250" s="78"/>
      <c r="Z250" s="73">
        <f t="shared" si="64"/>
        <v>0</v>
      </c>
      <c r="AA250" s="73">
        <f t="shared" si="65"/>
        <v>0</v>
      </c>
      <c r="AB250" s="76"/>
      <c r="AC250" s="77"/>
      <c r="AD250" s="76"/>
      <c r="AE250" s="76"/>
      <c r="AF250" s="76"/>
      <c r="AG250" s="76"/>
    </row>
    <row r="251" spans="1:38" s="17" customFormat="1" ht="156" hidden="1" x14ac:dyDescent="0.25">
      <c r="A251" s="824"/>
      <c r="B251" s="751"/>
      <c r="C251" s="804"/>
      <c r="D251" s="765" t="s">
        <v>455</v>
      </c>
      <c r="E251" s="768" t="s">
        <v>41</v>
      </c>
      <c r="F251" s="129" t="s">
        <v>456</v>
      </c>
      <c r="G251" s="92">
        <v>32</v>
      </c>
      <c r="H251" s="79">
        <v>170</v>
      </c>
      <c r="I251" s="80">
        <v>202</v>
      </c>
      <c r="J251" s="415">
        <v>0</v>
      </c>
      <c r="K251" s="418">
        <v>123168.7</v>
      </c>
      <c r="L251" s="75"/>
      <c r="M251" s="76"/>
      <c r="N251" s="77"/>
      <c r="O251" s="73">
        <f t="shared" si="62"/>
        <v>0</v>
      </c>
      <c r="P251" s="76"/>
      <c r="Q251" s="76"/>
      <c r="R251" s="77">
        <f t="shared" si="60"/>
        <v>0</v>
      </c>
      <c r="S251" s="76"/>
      <c r="T251" s="76"/>
      <c r="U251" s="93">
        <f>ROUND(T251*O251,2)</f>
        <v>0</v>
      </c>
      <c r="V251" s="76"/>
      <c r="W251" s="93">
        <f>ROUND(V251*Q251,2)</f>
        <v>0</v>
      </c>
      <c r="X251" s="76"/>
      <c r="Y251" s="93">
        <f>ROUND(X251*S251,2)</f>
        <v>0</v>
      </c>
      <c r="Z251" s="73">
        <f t="shared" si="64"/>
        <v>0</v>
      </c>
      <c r="AA251" s="73">
        <f t="shared" si="65"/>
        <v>0</v>
      </c>
      <c r="AB251" s="76"/>
      <c r="AC251" s="77"/>
      <c r="AD251" s="76"/>
      <c r="AE251" s="76"/>
      <c r="AF251" s="76"/>
      <c r="AG251" s="76"/>
    </row>
    <row r="252" spans="1:38" s="17" customFormat="1" ht="39" hidden="1" x14ac:dyDescent="0.25">
      <c r="A252" s="824"/>
      <c r="B252" s="751"/>
      <c r="C252" s="771"/>
      <c r="D252" s="755"/>
      <c r="E252" s="756"/>
      <c r="F252" s="129" t="s">
        <v>371</v>
      </c>
      <c r="G252" s="92">
        <v>32</v>
      </c>
      <c r="H252" s="79">
        <v>161</v>
      </c>
      <c r="I252" s="80">
        <v>203</v>
      </c>
      <c r="J252" s="415">
        <v>0</v>
      </c>
      <c r="K252" s="418">
        <v>123168.7</v>
      </c>
      <c r="L252" s="75">
        <f t="shared" si="61"/>
        <v>0</v>
      </c>
      <c r="M252" s="76"/>
      <c r="N252" s="77"/>
      <c r="O252" s="73">
        <f t="shared" si="62"/>
        <v>0</v>
      </c>
      <c r="P252" s="76"/>
      <c r="Q252" s="76"/>
      <c r="R252" s="77">
        <f t="shared" si="60"/>
        <v>0</v>
      </c>
      <c r="S252" s="76">
        <f t="shared" si="63"/>
        <v>0</v>
      </c>
      <c r="T252" s="76"/>
      <c r="U252" s="78"/>
      <c r="V252" s="76"/>
      <c r="W252" s="78"/>
      <c r="X252" s="76"/>
      <c r="Y252" s="78"/>
      <c r="Z252" s="73">
        <f t="shared" si="64"/>
        <v>0</v>
      </c>
      <c r="AA252" s="73">
        <f t="shared" si="65"/>
        <v>0</v>
      </c>
      <c r="AB252" s="76"/>
      <c r="AC252" s="77"/>
      <c r="AD252" s="76"/>
      <c r="AE252" s="76"/>
      <c r="AF252" s="76"/>
      <c r="AG252" s="76"/>
    </row>
    <row r="253" spans="1:38" s="17" customFormat="1" ht="97.5" hidden="1" x14ac:dyDescent="0.25">
      <c r="A253" s="824"/>
      <c r="B253" s="751"/>
      <c r="C253" s="231" t="s">
        <v>457</v>
      </c>
      <c r="D253" s="90" t="s">
        <v>458</v>
      </c>
      <c r="E253" s="91" t="s">
        <v>41</v>
      </c>
      <c r="F253" s="129" t="s">
        <v>459</v>
      </c>
      <c r="G253" s="92">
        <v>32</v>
      </c>
      <c r="H253" s="79">
        <v>1177</v>
      </c>
      <c r="I253" s="80">
        <v>204</v>
      </c>
      <c r="J253" s="415">
        <v>0</v>
      </c>
      <c r="K253" s="418">
        <v>123168.7</v>
      </c>
      <c r="L253" s="75">
        <f t="shared" si="61"/>
        <v>0</v>
      </c>
      <c r="M253" s="76"/>
      <c r="N253" s="77"/>
      <c r="O253" s="73">
        <f t="shared" si="62"/>
        <v>0</v>
      </c>
      <c r="P253" s="76"/>
      <c r="Q253" s="76"/>
      <c r="R253" s="77">
        <f t="shared" si="60"/>
        <v>0</v>
      </c>
      <c r="S253" s="76">
        <f t="shared" si="63"/>
        <v>0</v>
      </c>
      <c r="T253" s="76"/>
      <c r="U253" s="78"/>
      <c r="V253" s="76"/>
      <c r="W253" s="78"/>
      <c r="X253" s="76"/>
      <c r="Y253" s="78"/>
      <c r="Z253" s="73">
        <f t="shared" si="64"/>
        <v>0</v>
      </c>
      <c r="AA253" s="73">
        <f t="shared" si="65"/>
        <v>0</v>
      </c>
      <c r="AB253" s="76"/>
      <c r="AC253" s="77"/>
      <c r="AD253" s="76"/>
      <c r="AE253" s="76"/>
      <c r="AF253" s="76"/>
      <c r="AG253" s="76"/>
    </row>
    <row r="254" spans="1:38" s="17" customFormat="1" ht="136.5" hidden="1" x14ac:dyDescent="0.25">
      <c r="A254" s="824"/>
      <c r="B254" s="751"/>
      <c r="C254" s="231" t="s">
        <v>460</v>
      </c>
      <c r="D254" s="90" t="s">
        <v>461</v>
      </c>
      <c r="E254" s="91" t="s">
        <v>41</v>
      </c>
      <c r="F254" s="129" t="s">
        <v>462</v>
      </c>
      <c r="G254" s="92">
        <v>32</v>
      </c>
      <c r="H254" s="79">
        <v>174</v>
      </c>
      <c r="I254" s="80">
        <v>205</v>
      </c>
      <c r="J254" s="415">
        <v>0</v>
      </c>
      <c r="K254" s="418">
        <v>123168.7</v>
      </c>
      <c r="L254" s="75">
        <f t="shared" si="61"/>
        <v>0</v>
      </c>
      <c r="M254" s="76"/>
      <c r="N254" s="77"/>
      <c r="O254" s="73">
        <f t="shared" si="62"/>
        <v>0</v>
      </c>
      <c r="P254" s="76"/>
      <c r="Q254" s="76"/>
      <c r="R254" s="77">
        <f t="shared" si="60"/>
        <v>0</v>
      </c>
      <c r="S254" s="76">
        <f t="shared" si="63"/>
        <v>0</v>
      </c>
      <c r="T254" s="76"/>
      <c r="U254" s="78"/>
      <c r="V254" s="76"/>
      <c r="W254" s="78"/>
      <c r="X254" s="76"/>
      <c r="Y254" s="78"/>
      <c r="Z254" s="73">
        <f t="shared" si="64"/>
        <v>0</v>
      </c>
      <c r="AA254" s="73">
        <f t="shared" si="65"/>
        <v>0</v>
      </c>
      <c r="AB254" s="76"/>
      <c r="AC254" s="77"/>
      <c r="AD254" s="76"/>
      <c r="AE254" s="76"/>
      <c r="AF254" s="76"/>
      <c r="AG254" s="76"/>
    </row>
    <row r="255" spans="1:38" s="17" customFormat="1" ht="195" hidden="1" x14ac:dyDescent="0.25">
      <c r="A255" s="824"/>
      <c r="B255" s="751"/>
      <c r="C255" s="770" t="s">
        <v>463</v>
      </c>
      <c r="D255" s="765" t="s">
        <v>464</v>
      </c>
      <c r="E255" s="768" t="s">
        <v>41</v>
      </c>
      <c r="F255" s="129" t="s">
        <v>465</v>
      </c>
      <c r="G255" s="92">
        <v>32</v>
      </c>
      <c r="H255" s="79">
        <v>173</v>
      </c>
      <c r="I255" s="80">
        <v>206</v>
      </c>
      <c r="J255" s="415">
        <v>0</v>
      </c>
      <c r="K255" s="418">
        <v>123168.7</v>
      </c>
      <c r="L255" s="75">
        <f t="shared" si="61"/>
        <v>0</v>
      </c>
      <c r="M255" s="76"/>
      <c r="N255" s="77"/>
      <c r="O255" s="73">
        <f t="shared" si="62"/>
        <v>0</v>
      </c>
      <c r="P255" s="76"/>
      <c r="Q255" s="76"/>
      <c r="R255" s="77">
        <f t="shared" si="60"/>
        <v>0</v>
      </c>
      <c r="S255" s="76">
        <f t="shared" si="63"/>
        <v>0</v>
      </c>
      <c r="T255" s="76"/>
      <c r="U255" s="78"/>
      <c r="V255" s="76"/>
      <c r="W255" s="78"/>
      <c r="X255" s="76"/>
      <c r="Y255" s="78"/>
      <c r="Z255" s="73">
        <f t="shared" si="64"/>
        <v>0</v>
      </c>
      <c r="AA255" s="73">
        <f t="shared" si="65"/>
        <v>0</v>
      </c>
      <c r="AB255" s="76"/>
      <c r="AC255" s="77"/>
      <c r="AD255" s="76"/>
      <c r="AE255" s="76"/>
      <c r="AF255" s="76"/>
      <c r="AG255" s="76"/>
    </row>
    <row r="256" spans="1:38" s="17" customFormat="1" ht="117" hidden="1" x14ac:dyDescent="0.25">
      <c r="A256" s="824"/>
      <c r="B256" s="751"/>
      <c r="C256" s="771"/>
      <c r="D256" s="755"/>
      <c r="E256" s="756"/>
      <c r="F256" s="129" t="s">
        <v>466</v>
      </c>
      <c r="G256" s="92">
        <v>32</v>
      </c>
      <c r="H256" s="79">
        <v>172</v>
      </c>
      <c r="I256" s="80">
        <v>207</v>
      </c>
      <c r="J256" s="415">
        <v>0</v>
      </c>
      <c r="K256" s="418">
        <v>123168.7</v>
      </c>
      <c r="L256" s="75"/>
      <c r="M256" s="76"/>
      <c r="N256" s="77"/>
      <c r="O256" s="73">
        <f t="shared" si="62"/>
        <v>0</v>
      </c>
      <c r="P256" s="76"/>
      <c r="Q256" s="76"/>
      <c r="R256" s="77">
        <f t="shared" si="60"/>
        <v>0</v>
      </c>
      <c r="S256" s="76"/>
      <c r="T256" s="76"/>
      <c r="U256" s="93">
        <f>ROUND(T256*O256,2)</f>
        <v>0</v>
      </c>
      <c r="V256" s="76"/>
      <c r="W256" s="93">
        <f>ROUND(V256*Q256,2)</f>
        <v>0</v>
      </c>
      <c r="X256" s="76"/>
      <c r="Y256" s="93">
        <f>ROUND(X256*S256,2)</f>
        <v>0</v>
      </c>
      <c r="Z256" s="73">
        <f t="shared" si="64"/>
        <v>0</v>
      </c>
      <c r="AA256" s="73">
        <f t="shared" si="65"/>
        <v>0</v>
      </c>
      <c r="AB256" s="76"/>
      <c r="AC256" s="77"/>
      <c r="AD256" s="76"/>
      <c r="AE256" s="76"/>
      <c r="AF256" s="76"/>
      <c r="AG256" s="76"/>
    </row>
    <row r="257" spans="1:33" s="17" customFormat="1" ht="97.5" hidden="1" x14ac:dyDescent="0.25">
      <c r="A257" s="824"/>
      <c r="B257" s="751"/>
      <c r="C257" s="770" t="s">
        <v>467</v>
      </c>
      <c r="D257" s="90" t="s">
        <v>468</v>
      </c>
      <c r="E257" s="91" t="s">
        <v>41</v>
      </c>
      <c r="F257" s="129" t="s">
        <v>469</v>
      </c>
      <c r="G257" s="92">
        <v>32</v>
      </c>
      <c r="H257" s="79">
        <v>171</v>
      </c>
      <c r="I257" s="80">
        <v>208</v>
      </c>
      <c r="J257" s="415">
        <v>0</v>
      </c>
      <c r="K257" s="418">
        <v>123168.7</v>
      </c>
      <c r="L257" s="75">
        <f t="shared" si="61"/>
        <v>0</v>
      </c>
      <c r="M257" s="76"/>
      <c r="N257" s="77"/>
      <c r="O257" s="73">
        <f t="shared" si="62"/>
        <v>0</v>
      </c>
      <c r="P257" s="76"/>
      <c r="Q257" s="76"/>
      <c r="R257" s="77">
        <f t="shared" si="60"/>
        <v>0</v>
      </c>
      <c r="S257" s="76">
        <f t="shared" si="63"/>
        <v>0</v>
      </c>
      <c r="T257" s="76"/>
      <c r="U257" s="78"/>
      <c r="V257" s="76"/>
      <c r="W257" s="78"/>
      <c r="X257" s="76"/>
      <c r="Y257" s="78"/>
      <c r="Z257" s="73">
        <f t="shared" si="64"/>
        <v>0</v>
      </c>
      <c r="AA257" s="73">
        <f t="shared" si="65"/>
        <v>0</v>
      </c>
      <c r="AB257" s="76"/>
      <c r="AC257" s="77"/>
      <c r="AD257" s="76"/>
      <c r="AE257" s="76"/>
      <c r="AF257" s="76"/>
      <c r="AG257" s="76"/>
    </row>
    <row r="258" spans="1:33" s="17" customFormat="1" ht="156" hidden="1" x14ac:dyDescent="0.25">
      <c r="A258" s="824"/>
      <c r="B258" s="751"/>
      <c r="C258" s="771"/>
      <c r="D258" s="90" t="s">
        <v>470</v>
      </c>
      <c r="E258" s="91" t="s">
        <v>41</v>
      </c>
      <c r="F258" s="129" t="s">
        <v>456</v>
      </c>
      <c r="G258" s="92">
        <v>32</v>
      </c>
      <c r="H258" s="79">
        <v>170</v>
      </c>
      <c r="I258" s="80">
        <v>209</v>
      </c>
      <c r="J258" s="415">
        <v>0</v>
      </c>
      <c r="K258" s="418">
        <v>123168.7</v>
      </c>
      <c r="L258" s="75"/>
      <c r="M258" s="76"/>
      <c r="N258" s="77"/>
      <c r="O258" s="73">
        <f t="shared" si="62"/>
        <v>0</v>
      </c>
      <c r="P258" s="76"/>
      <c r="Q258" s="76"/>
      <c r="R258" s="77">
        <f t="shared" si="60"/>
        <v>0</v>
      </c>
      <c r="S258" s="76"/>
      <c r="T258" s="76"/>
      <c r="U258" s="93">
        <f>ROUND(T258*O258,2)</f>
        <v>0</v>
      </c>
      <c r="V258" s="76"/>
      <c r="W258" s="93">
        <f>ROUND(V258*Q258,2)</f>
        <v>0</v>
      </c>
      <c r="X258" s="76"/>
      <c r="Y258" s="93">
        <f>ROUND(X258*S258,2)</f>
        <v>0</v>
      </c>
      <c r="Z258" s="73">
        <f t="shared" si="64"/>
        <v>0</v>
      </c>
      <c r="AA258" s="73">
        <f t="shared" si="65"/>
        <v>0</v>
      </c>
      <c r="AB258" s="76"/>
      <c r="AC258" s="77"/>
      <c r="AD258" s="76"/>
      <c r="AE258" s="76"/>
      <c r="AF258" s="76"/>
      <c r="AG258" s="76"/>
    </row>
    <row r="259" spans="1:33" s="17" customFormat="1" ht="195" hidden="1" x14ac:dyDescent="0.25">
      <c r="A259" s="824"/>
      <c r="B259" s="751"/>
      <c r="C259" s="770" t="s">
        <v>471</v>
      </c>
      <c r="D259" s="765" t="s">
        <v>472</v>
      </c>
      <c r="E259" s="768" t="s">
        <v>41</v>
      </c>
      <c r="F259" s="129" t="s">
        <v>473</v>
      </c>
      <c r="G259" s="92">
        <v>32</v>
      </c>
      <c r="H259" s="79">
        <v>169</v>
      </c>
      <c r="I259" s="80">
        <v>210</v>
      </c>
      <c r="J259" s="415">
        <v>0</v>
      </c>
      <c r="K259" s="418">
        <v>123168.7</v>
      </c>
      <c r="L259" s="75">
        <f t="shared" si="61"/>
        <v>0</v>
      </c>
      <c r="M259" s="76"/>
      <c r="N259" s="77"/>
      <c r="O259" s="73">
        <f t="shared" si="62"/>
        <v>0</v>
      </c>
      <c r="P259" s="76"/>
      <c r="Q259" s="76"/>
      <c r="R259" s="77">
        <f t="shared" si="60"/>
        <v>0</v>
      </c>
      <c r="S259" s="76">
        <f t="shared" si="63"/>
        <v>0</v>
      </c>
      <c r="T259" s="76"/>
      <c r="U259" s="78"/>
      <c r="V259" s="76"/>
      <c r="W259" s="78"/>
      <c r="X259" s="76"/>
      <c r="Y259" s="78"/>
      <c r="Z259" s="73">
        <f t="shared" si="64"/>
        <v>0</v>
      </c>
      <c r="AA259" s="73">
        <f t="shared" si="65"/>
        <v>0</v>
      </c>
      <c r="AB259" s="76"/>
      <c r="AC259" s="77"/>
      <c r="AD259" s="76"/>
      <c r="AE259" s="76"/>
      <c r="AF259" s="76"/>
      <c r="AG259" s="76"/>
    </row>
    <row r="260" spans="1:33" s="17" customFormat="1" ht="253.5" hidden="1" x14ac:dyDescent="0.25">
      <c r="A260" s="824"/>
      <c r="B260" s="751"/>
      <c r="C260" s="771"/>
      <c r="D260" s="755"/>
      <c r="E260" s="756"/>
      <c r="F260" s="129" t="s">
        <v>474</v>
      </c>
      <c r="G260" s="92">
        <v>32</v>
      </c>
      <c r="H260" s="79">
        <v>168</v>
      </c>
      <c r="I260" s="80">
        <v>211</v>
      </c>
      <c r="J260" s="415">
        <v>0</v>
      </c>
      <c r="K260" s="418">
        <v>123168.7</v>
      </c>
      <c r="L260" s="75">
        <f t="shared" si="61"/>
        <v>0</v>
      </c>
      <c r="M260" s="76"/>
      <c r="N260" s="77"/>
      <c r="O260" s="73">
        <f t="shared" si="62"/>
        <v>0</v>
      </c>
      <c r="P260" s="76"/>
      <c r="Q260" s="76"/>
      <c r="R260" s="77">
        <f t="shared" si="60"/>
        <v>0</v>
      </c>
      <c r="S260" s="76">
        <f t="shared" si="63"/>
        <v>0</v>
      </c>
      <c r="T260" s="76"/>
      <c r="U260" s="78"/>
      <c r="V260" s="76"/>
      <c r="W260" s="78"/>
      <c r="X260" s="76"/>
      <c r="Y260" s="78"/>
      <c r="Z260" s="73">
        <f t="shared" si="64"/>
        <v>0</v>
      </c>
      <c r="AA260" s="73">
        <f t="shared" si="65"/>
        <v>0</v>
      </c>
      <c r="AB260" s="76"/>
      <c r="AC260" s="77"/>
      <c r="AD260" s="76"/>
      <c r="AE260" s="76"/>
      <c r="AF260" s="76"/>
      <c r="AG260" s="76"/>
    </row>
    <row r="261" spans="1:33" s="17" customFormat="1" ht="39" hidden="1" customHeight="1" x14ac:dyDescent="0.25">
      <c r="A261" s="824"/>
      <c r="B261" s="751"/>
      <c r="C261" s="741" t="s">
        <v>475</v>
      </c>
      <c r="D261" s="765" t="s">
        <v>476</v>
      </c>
      <c r="E261" s="768" t="s">
        <v>41</v>
      </c>
      <c r="F261" s="129" t="s">
        <v>477</v>
      </c>
      <c r="G261" s="92">
        <v>32</v>
      </c>
      <c r="H261" s="79">
        <v>167</v>
      </c>
      <c r="I261" s="80">
        <v>212</v>
      </c>
      <c r="J261" s="415">
        <v>0</v>
      </c>
      <c r="K261" s="418">
        <v>123168.7</v>
      </c>
      <c r="L261" s="75">
        <f t="shared" si="61"/>
        <v>0</v>
      </c>
      <c r="M261" s="76"/>
      <c r="N261" s="77"/>
      <c r="O261" s="73">
        <f t="shared" si="62"/>
        <v>0</v>
      </c>
      <c r="P261" s="76"/>
      <c r="Q261" s="76"/>
      <c r="R261" s="77">
        <f t="shared" si="60"/>
        <v>0</v>
      </c>
      <c r="S261" s="76">
        <f t="shared" si="63"/>
        <v>0</v>
      </c>
      <c r="T261" s="76"/>
      <c r="U261" s="78"/>
      <c r="V261" s="76"/>
      <c r="W261" s="78"/>
      <c r="X261" s="76"/>
      <c r="Y261" s="78"/>
      <c r="Z261" s="73">
        <f t="shared" si="64"/>
        <v>0</v>
      </c>
      <c r="AA261" s="73">
        <f t="shared" si="65"/>
        <v>0</v>
      </c>
      <c r="AB261" s="76"/>
      <c r="AC261" s="77"/>
      <c r="AD261" s="76"/>
      <c r="AE261" s="76"/>
      <c r="AF261" s="76"/>
      <c r="AG261" s="76"/>
    </row>
    <row r="262" spans="1:33" s="17" customFormat="1" ht="78" hidden="1" x14ac:dyDescent="0.25">
      <c r="A262" s="824"/>
      <c r="B262" s="751"/>
      <c r="C262" s="763"/>
      <c r="D262" s="766"/>
      <c r="E262" s="769"/>
      <c r="F262" s="129" t="s">
        <v>478</v>
      </c>
      <c r="G262" s="92">
        <v>32</v>
      </c>
      <c r="H262" s="79">
        <v>166</v>
      </c>
      <c r="I262" s="80">
        <v>213</v>
      </c>
      <c r="J262" s="415">
        <v>0</v>
      </c>
      <c r="K262" s="418">
        <v>123168.7</v>
      </c>
      <c r="L262" s="75">
        <f t="shared" si="61"/>
        <v>0</v>
      </c>
      <c r="M262" s="76"/>
      <c r="N262" s="77"/>
      <c r="O262" s="73">
        <f t="shared" si="62"/>
        <v>0</v>
      </c>
      <c r="P262" s="76"/>
      <c r="Q262" s="76"/>
      <c r="R262" s="77">
        <f t="shared" si="60"/>
        <v>0</v>
      </c>
      <c r="S262" s="76">
        <f t="shared" si="63"/>
        <v>0</v>
      </c>
      <c r="T262" s="76"/>
      <c r="U262" s="78"/>
      <c r="V262" s="76"/>
      <c r="W262" s="78"/>
      <c r="X262" s="76"/>
      <c r="Y262" s="78"/>
      <c r="Z262" s="73">
        <f t="shared" si="64"/>
        <v>0</v>
      </c>
      <c r="AA262" s="73">
        <f t="shared" si="65"/>
        <v>0</v>
      </c>
      <c r="AB262" s="76"/>
      <c r="AC262" s="77"/>
      <c r="AD262" s="76"/>
      <c r="AE262" s="76"/>
      <c r="AF262" s="76"/>
      <c r="AG262" s="76"/>
    </row>
    <row r="263" spans="1:33" s="17" customFormat="1" ht="39" hidden="1" x14ac:dyDescent="0.25">
      <c r="A263" s="824"/>
      <c r="B263" s="751"/>
      <c r="C263" s="742"/>
      <c r="D263" s="755"/>
      <c r="E263" s="756"/>
      <c r="F263" s="129" t="s">
        <v>371</v>
      </c>
      <c r="G263" s="92">
        <v>32</v>
      </c>
      <c r="H263" s="79">
        <v>161</v>
      </c>
      <c r="I263" s="80">
        <v>214</v>
      </c>
      <c r="J263" s="415">
        <v>0</v>
      </c>
      <c r="K263" s="418">
        <v>123168.7</v>
      </c>
      <c r="L263" s="75">
        <f t="shared" si="61"/>
        <v>0</v>
      </c>
      <c r="M263" s="76"/>
      <c r="N263" s="77"/>
      <c r="O263" s="73">
        <f t="shared" si="62"/>
        <v>0</v>
      </c>
      <c r="P263" s="76"/>
      <c r="Q263" s="76"/>
      <c r="R263" s="77">
        <f t="shared" si="60"/>
        <v>0</v>
      </c>
      <c r="S263" s="76">
        <f t="shared" si="63"/>
        <v>0</v>
      </c>
      <c r="T263" s="76"/>
      <c r="U263" s="78"/>
      <c r="V263" s="76"/>
      <c r="W263" s="78"/>
      <c r="X263" s="76"/>
      <c r="Y263" s="78"/>
      <c r="Z263" s="73">
        <f t="shared" si="64"/>
        <v>0</v>
      </c>
      <c r="AA263" s="73">
        <f t="shared" si="65"/>
        <v>0</v>
      </c>
      <c r="AB263" s="76"/>
      <c r="AC263" s="77"/>
      <c r="AD263" s="76"/>
      <c r="AE263" s="76"/>
      <c r="AF263" s="76"/>
      <c r="AG263" s="76"/>
    </row>
    <row r="264" spans="1:33" s="17" customFormat="1" ht="78" hidden="1" customHeight="1" x14ac:dyDescent="0.25">
      <c r="A264" s="824"/>
      <c r="B264" s="751"/>
      <c r="C264" s="741" t="s">
        <v>475</v>
      </c>
      <c r="D264" s="765" t="s">
        <v>479</v>
      </c>
      <c r="E264" s="768" t="s">
        <v>41</v>
      </c>
      <c r="F264" s="129" t="s">
        <v>480</v>
      </c>
      <c r="G264" s="92">
        <v>32</v>
      </c>
      <c r="H264" s="79">
        <v>1084</v>
      </c>
      <c r="I264" s="80">
        <v>215</v>
      </c>
      <c r="J264" s="415">
        <v>0</v>
      </c>
      <c r="K264" s="418">
        <v>123168.7</v>
      </c>
      <c r="L264" s="75">
        <f t="shared" si="61"/>
        <v>0</v>
      </c>
      <c r="M264" s="76"/>
      <c r="N264" s="77"/>
      <c r="O264" s="73">
        <f t="shared" si="62"/>
        <v>0</v>
      </c>
      <c r="P264" s="76"/>
      <c r="Q264" s="76"/>
      <c r="R264" s="77">
        <f t="shared" si="60"/>
        <v>0</v>
      </c>
      <c r="S264" s="76">
        <f t="shared" si="63"/>
        <v>0</v>
      </c>
      <c r="T264" s="76"/>
      <c r="U264" s="78"/>
      <c r="V264" s="76"/>
      <c r="W264" s="78"/>
      <c r="X264" s="76"/>
      <c r="Y264" s="78"/>
      <c r="Z264" s="73">
        <f t="shared" si="64"/>
        <v>0</v>
      </c>
      <c r="AA264" s="73">
        <f t="shared" si="65"/>
        <v>0</v>
      </c>
      <c r="AB264" s="76"/>
      <c r="AC264" s="77"/>
      <c r="AD264" s="76"/>
      <c r="AE264" s="76"/>
      <c r="AF264" s="76"/>
      <c r="AG264" s="76"/>
    </row>
    <row r="265" spans="1:33" s="17" customFormat="1" ht="58.5" hidden="1" x14ac:dyDescent="0.25">
      <c r="A265" s="824"/>
      <c r="B265" s="751"/>
      <c r="C265" s="742"/>
      <c r="D265" s="755"/>
      <c r="E265" s="756"/>
      <c r="F265" s="129" t="s">
        <v>481</v>
      </c>
      <c r="G265" s="92">
        <v>32</v>
      </c>
      <c r="H265" s="79">
        <v>1083</v>
      </c>
      <c r="I265" s="80">
        <v>216</v>
      </c>
      <c r="J265" s="415">
        <v>0</v>
      </c>
      <c r="K265" s="418">
        <v>123168.7</v>
      </c>
      <c r="L265" s="75">
        <f t="shared" si="61"/>
        <v>0</v>
      </c>
      <c r="M265" s="76"/>
      <c r="N265" s="77"/>
      <c r="O265" s="73">
        <f t="shared" si="62"/>
        <v>0</v>
      </c>
      <c r="P265" s="76"/>
      <c r="Q265" s="76"/>
      <c r="R265" s="77">
        <f t="shared" si="60"/>
        <v>0</v>
      </c>
      <c r="S265" s="76">
        <f t="shared" si="63"/>
        <v>0</v>
      </c>
      <c r="T265" s="76"/>
      <c r="U265" s="78"/>
      <c r="V265" s="76"/>
      <c r="W265" s="78"/>
      <c r="X265" s="76"/>
      <c r="Y265" s="78"/>
      <c r="Z265" s="73">
        <f t="shared" si="64"/>
        <v>0</v>
      </c>
      <c r="AA265" s="73">
        <f t="shared" si="65"/>
        <v>0</v>
      </c>
      <c r="AB265" s="76"/>
      <c r="AC265" s="77"/>
      <c r="AD265" s="76"/>
      <c r="AE265" s="76"/>
      <c r="AF265" s="76"/>
      <c r="AG265" s="76"/>
    </row>
    <row r="266" spans="1:33" s="17" customFormat="1" ht="273" hidden="1" x14ac:dyDescent="0.25">
      <c r="A266" s="824"/>
      <c r="B266" s="751"/>
      <c r="C266" s="128" t="s">
        <v>482</v>
      </c>
      <c r="D266" s="90" t="s">
        <v>483</v>
      </c>
      <c r="E266" s="91" t="s">
        <v>41</v>
      </c>
      <c r="F266" s="129" t="s">
        <v>484</v>
      </c>
      <c r="G266" s="92">
        <v>32</v>
      </c>
      <c r="H266" s="79">
        <v>162</v>
      </c>
      <c r="I266" s="80">
        <v>217</v>
      </c>
      <c r="J266" s="415">
        <v>0</v>
      </c>
      <c r="K266" s="418">
        <v>123168.7</v>
      </c>
      <c r="L266" s="75">
        <f t="shared" si="61"/>
        <v>0</v>
      </c>
      <c r="M266" s="76"/>
      <c r="N266" s="77"/>
      <c r="O266" s="73">
        <f t="shared" si="62"/>
        <v>0</v>
      </c>
      <c r="P266" s="76"/>
      <c r="Q266" s="76"/>
      <c r="R266" s="77">
        <f t="shared" si="60"/>
        <v>0</v>
      </c>
      <c r="S266" s="76">
        <f t="shared" si="63"/>
        <v>0</v>
      </c>
      <c r="T266" s="76"/>
      <c r="U266" s="78"/>
      <c r="V266" s="76"/>
      <c r="W266" s="78"/>
      <c r="X266" s="76"/>
      <c r="Y266" s="78"/>
      <c r="Z266" s="73">
        <f t="shared" si="64"/>
        <v>0</v>
      </c>
      <c r="AA266" s="73">
        <f t="shared" si="65"/>
        <v>0</v>
      </c>
      <c r="AB266" s="76"/>
      <c r="AC266" s="77"/>
      <c r="AD266" s="76"/>
      <c r="AE266" s="76"/>
      <c r="AF266" s="76"/>
      <c r="AG266" s="76"/>
    </row>
    <row r="267" spans="1:33" s="17" customFormat="1" ht="156" hidden="1" x14ac:dyDescent="0.25">
      <c r="A267" s="824"/>
      <c r="B267" s="751"/>
      <c r="C267" s="741" t="s">
        <v>485</v>
      </c>
      <c r="D267" s="765" t="s">
        <v>486</v>
      </c>
      <c r="E267" s="768" t="s">
        <v>41</v>
      </c>
      <c r="F267" s="129" t="s">
        <v>487</v>
      </c>
      <c r="G267" s="92">
        <v>32</v>
      </c>
      <c r="H267" s="79">
        <v>165</v>
      </c>
      <c r="I267" s="80">
        <v>218</v>
      </c>
      <c r="J267" s="415">
        <v>0</v>
      </c>
      <c r="K267" s="418">
        <v>123168.7</v>
      </c>
      <c r="L267" s="75">
        <f t="shared" si="61"/>
        <v>0</v>
      </c>
      <c r="M267" s="76"/>
      <c r="N267" s="77"/>
      <c r="O267" s="73">
        <f t="shared" si="62"/>
        <v>0</v>
      </c>
      <c r="P267" s="76"/>
      <c r="Q267" s="76"/>
      <c r="R267" s="77">
        <f t="shared" si="60"/>
        <v>0</v>
      </c>
      <c r="S267" s="76">
        <f t="shared" si="63"/>
        <v>0</v>
      </c>
      <c r="T267" s="76"/>
      <c r="U267" s="78"/>
      <c r="V267" s="76"/>
      <c r="W267" s="78"/>
      <c r="X267" s="76"/>
      <c r="Y267" s="78"/>
      <c r="Z267" s="73">
        <f t="shared" si="64"/>
        <v>0</v>
      </c>
      <c r="AA267" s="73">
        <f t="shared" si="65"/>
        <v>0</v>
      </c>
      <c r="AB267" s="76"/>
      <c r="AC267" s="77"/>
      <c r="AD267" s="76"/>
      <c r="AE267" s="76"/>
      <c r="AF267" s="76"/>
      <c r="AG267" s="76"/>
    </row>
    <row r="268" spans="1:33" s="17" customFormat="1" ht="214.5" hidden="1" x14ac:dyDescent="0.25">
      <c r="A268" s="824"/>
      <c r="B268" s="751"/>
      <c r="C268" s="763"/>
      <c r="D268" s="766"/>
      <c r="E268" s="769"/>
      <c r="F268" s="129" t="s">
        <v>488</v>
      </c>
      <c r="G268" s="92">
        <v>32</v>
      </c>
      <c r="H268" s="79">
        <v>164</v>
      </c>
      <c r="I268" s="80">
        <v>219</v>
      </c>
      <c r="J268" s="415">
        <v>0</v>
      </c>
      <c r="K268" s="418">
        <v>123168.7</v>
      </c>
      <c r="L268" s="75">
        <f t="shared" si="61"/>
        <v>0</v>
      </c>
      <c r="M268" s="76"/>
      <c r="N268" s="77"/>
      <c r="O268" s="73">
        <f t="shared" si="62"/>
        <v>0</v>
      </c>
      <c r="P268" s="76"/>
      <c r="Q268" s="76"/>
      <c r="R268" s="77">
        <f t="shared" si="60"/>
        <v>0</v>
      </c>
      <c r="S268" s="76">
        <f t="shared" si="63"/>
        <v>0</v>
      </c>
      <c r="T268" s="76"/>
      <c r="U268" s="78"/>
      <c r="V268" s="76"/>
      <c r="W268" s="78"/>
      <c r="X268" s="76"/>
      <c r="Y268" s="78"/>
      <c r="Z268" s="73">
        <f t="shared" si="64"/>
        <v>0</v>
      </c>
      <c r="AA268" s="73">
        <f t="shared" si="65"/>
        <v>0</v>
      </c>
      <c r="AB268" s="76"/>
      <c r="AC268" s="77"/>
      <c r="AD268" s="76"/>
      <c r="AE268" s="76"/>
      <c r="AF268" s="76"/>
      <c r="AG268" s="76"/>
    </row>
    <row r="269" spans="1:33" s="17" customFormat="1" ht="58.5" hidden="1" x14ac:dyDescent="0.25">
      <c r="A269" s="824"/>
      <c r="B269" s="751"/>
      <c r="C269" s="763"/>
      <c r="D269" s="766"/>
      <c r="E269" s="769"/>
      <c r="F269" s="129" t="s">
        <v>489</v>
      </c>
      <c r="G269" s="92">
        <v>32</v>
      </c>
      <c r="H269" s="79">
        <v>1176</v>
      </c>
      <c r="I269" s="80">
        <v>220</v>
      </c>
      <c r="J269" s="415">
        <v>0</v>
      </c>
      <c r="K269" s="418">
        <v>123168.7</v>
      </c>
      <c r="L269" s="75">
        <f t="shared" si="61"/>
        <v>0</v>
      </c>
      <c r="M269" s="76"/>
      <c r="N269" s="77"/>
      <c r="O269" s="73">
        <f t="shared" si="62"/>
        <v>0</v>
      </c>
      <c r="P269" s="76"/>
      <c r="Q269" s="76"/>
      <c r="R269" s="77">
        <f t="shared" si="60"/>
        <v>0</v>
      </c>
      <c r="S269" s="76">
        <f t="shared" si="63"/>
        <v>0</v>
      </c>
      <c r="T269" s="76"/>
      <c r="U269" s="78"/>
      <c r="V269" s="76"/>
      <c r="W269" s="78"/>
      <c r="X269" s="76"/>
      <c r="Y269" s="78"/>
      <c r="Z269" s="73">
        <f t="shared" si="64"/>
        <v>0</v>
      </c>
      <c r="AA269" s="73">
        <f t="shared" si="65"/>
        <v>0</v>
      </c>
      <c r="AB269" s="76"/>
      <c r="AC269" s="77"/>
      <c r="AD269" s="76"/>
      <c r="AE269" s="76"/>
      <c r="AF269" s="76"/>
      <c r="AG269" s="76"/>
    </row>
    <row r="270" spans="1:33" s="17" customFormat="1" ht="78" hidden="1" customHeight="1" x14ac:dyDescent="0.25">
      <c r="A270" s="824"/>
      <c r="B270" s="751"/>
      <c r="C270" s="763"/>
      <c r="D270" s="766"/>
      <c r="E270" s="769"/>
      <c r="F270" s="129" t="s">
        <v>336</v>
      </c>
      <c r="G270" s="92">
        <v>32</v>
      </c>
      <c r="H270" s="79">
        <v>163</v>
      </c>
      <c r="I270" s="80">
        <v>221</v>
      </c>
      <c r="J270" s="415">
        <v>0</v>
      </c>
      <c r="K270" s="418">
        <v>123168.7</v>
      </c>
      <c r="L270" s="75">
        <f t="shared" si="61"/>
        <v>0</v>
      </c>
      <c r="M270" s="76"/>
      <c r="N270" s="77"/>
      <c r="O270" s="73">
        <f t="shared" si="62"/>
        <v>0</v>
      </c>
      <c r="P270" s="76"/>
      <c r="Q270" s="76"/>
      <c r="R270" s="77">
        <f t="shared" ref="R270:R333" si="66">IFERROR(P270/O270*100,0)</f>
        <v>0</v>
      </c>
      <c r="S270" s="76">
        <f t="shared" si="63"/>
        <v>0</v>
      </c>
      <c r="T270" s="76"/>
      <c r="U270" s="78"/>
      <c r="V270" s="76"/>
      <c r="W270" s="78"/>
      <c r="X270" s="76"/>
      <c r="Y270" s="78"/>
      <c r="Z270" s="73">
        <f t="shared" si="64"/>
        <v>0</v>
      </c>
      <c r="AA270" s="73">
        <f t="shared" si="65"/>
        <v>0</v>
      </c>
      <c r="AB270" s="76"/>
      <c r="AC270" s="77"/>
      <c r="AD270" s="76"/>
      <c r="AE270" s="76"/>
      <c r="AF270" s="76"/>
      <c r="AG270" s="76"/>
    </row>
    <row r="271" spans="1:33" s="17" customFormat="1" ht="273" hidden="1" x14ac:dyDescent="0.25">
      <c r="A271" s="824"/>
      <c r="B271" s="751"/>
      <c r="C271" s="763"/>
      <c r="D271" s="766"/>
      <c r="E271" s="769"/>
      <c r="F271" s="129" t="s">
        <v>484</v>
      </c>
      <c r="G271" s="92">
        <v>32</v>
      </c>
      <c r="H271" s="79">
        <v>162</v>
      </c>
      <c r="I271" s="80">
        <v>222</v>
      </c>
      <c r="J271" s="415">
        <v>0</v>
      </c>
      <c r="K271" s="418">
        <v>123168.7</v>
      </c>
      <c r="L271" s="75">
        <f t="shared" si="61"/>
        <v>0</v>
      </c>
      <c r="M271" s="76"/>
      <c r="N271" s="77"/>
      <c r="O271" s="73">
        <f t="shared" si="62"/>
        <v>0</v>
      </c>
      <c r="P271" s="76"/>
      <c r="Q271" s="76"/>
      <c r="R271" s="77">
        <f t="shared" si="66"/>
        <v>0</v>
      </c>
      <c r="S271" s="76">
        <f t="shared" si="63"/>
        <v>0</v>
      </c>
      <c r="T271" s="76"/>
      <c r="U271" s="78"/>
      <c r="V271" s="76"/>
      <c r="W271" s="78"/>
      <c r="X271" s="76"/>
      <c r="Y271" s="78"/>
      <c r="Z271" s="73">
        <f t="shared" si="64"/>
        <v>0</v>
      </c>
      <c r="AA271" s="73">
        <f t="shared" si="65"/>
        <v>0</v>
      </c>
      <c r="AB271" s="76"/>
      <c r="AC271" s="77"/>
      <c r="AD271" s="76"/>
      <c r="AE271" s="76"/>
      <c r="AF271" s="76"/>
      <c r="AG271" s="76"/>
    </row>
    <row r="272" spans="1:33" s="17" customFormat="1" ht="39" hidden="1" x14ac:dyDescent="0.25">
      <c r="A272" s="824"/>
      <c r="B272" s="752"/>
      <c r="C272" s="742"/>
      <c r="D272" s="755"/>
      <c r="E272" s="756"/>
      <c r="F272" s="129" t="s">
        <v>490</v>
      </c>
      <c r="G272" s="92">
        <v>32</v>
      </c>
      <c r="H272" s="79">
        <v>161</v>
      </c>
      <c r="I272" s="80">
        <v>223</v>
      </c>
      <c r="J272" s="415">
        <v>0</v>
      </c>
      <c r="K272" s="418">
        <v>123168.7</v>
      </c>
      <c r="L272" s="75">
        <f t="shared" si="61"/>
        <v>0</v>
      </c>
      <c r="M272" s="76"/>
      <c r="N272" s="77"/>
      <c r="O272" s="73">
        <f t="shared" si="62"/>
        <v>0</v>
      </c>
      <c r="P272" s="76"/>
      <c r="Q272" s="76"/>
      <c r="R272" s="77">
        <f t="shared" si="66"/>
        <v>0</v>
      </c>
      <c r="S272" s="76">
        <f t="shared" si="63"/>
        <v>0</v>
      </c>
      <c r="T272" s="76"/>
      <c r="U272" s="78"/>
      <c r="V272" s="76"/>
      <c r="W272" s="78"/>
      <c r="X272" s="76"/>
      <c r="Y272" s="78"/>
      <c r="Z272" s="73">
        <f t="shared" si="64"/>
        <v>0</v>
      </c>
      <c r="AA272" s="73">
        <f t="shared" si="65"/>
        <v>0</v>
      </c>
      <c r="AB272" s="76"/>
      <c r="AC272" s="77"/>
      <c r="AD272" s="76"/>
      <c r="AE272" s="76"/>
      <c r="AF272" s="76"/>
      <c r="AG272" s="76"/>
    </row>
    <row r="273" spans="1:37" s="17" customFormat="1" ht="156" hidden="1" x14ac:dyDescent="0.25">
      <c r="A273" s="824"/>
      <c r="B273" s="819" t="s">
        <v>491</v>
      </c>
      <c r="C273" s="741" t="s">
        <v>492</v>
      </c>
      <c r="D273" s="768" t="s">
        <v>493</v>
      </c>
      <c r="E273" s="768" t="s">
        <v>41</v>
      </c>
      <c r="F273" s="129" t="s">
        <v>494</v>
      </c>
      <c r="G273" s="92">
        <v>33</v>
      </c>
      <c r="H273" s="79">
        <v>160</v>
      </c>
      <c r="I273" s="80">
        <v>224</v>
      </c>
      <c r="J273" s="415">
        <v>0</v>
      </c>
      <c r="K273" s="418">
        <v>123168.7</v>
      </c>
      <c r="L273" s="75">
        <f t="shared" si="61"/>
        <v>0</v>
      </c>
      <c r="M273" s="76"/>
      <c r="N273" s="77"/>
      <c r="O273" s="73">
        <f t="shared" si="62"/>
        <v>0</v>
      </c>
      <c r="P273" s="76"/>
      <c r="Q273" s="76"/>
      <c r="R273" s="77">
        <f t="shared" si="66"/>
        <v>0</v>
      </c>
      <c r="S273" s="76">
        <f t="shared" si="63"/>
        <v>0</v>
      </c>
      <c r="T273" s="76"/>
      <c r="U273" s="78"/>
      <c r="V273" s="76"/>
      <c r="W273" s="78"/>
      <c r="X273" s="76"/>
      <c r="Y273" s="78"/>
      <c r="Z273" s="73">
        <f t="shared" si="64"/>
        <v>0</v>
      </c>
      <c r="AA273" s="73">
        <f t="shared" si="65"/>
        <v>0</v>
      </c>
      <c r="AB273" s="76"/>
      <c r="AC273" s="77"/>
      <c r="AD273" s="76"/>
      <c r="AE273" s="76"/>
      <c r="AF273" s="76"/>
      <c r="AG273" s="76"/>
    </row>
    <row r="274" spans="1:37" s="17" customFormat="1" ht="156" hidden="1" x14ac:dyDescent="0.25">
      <c r="A274" s="824"/>
      <c r="B274" s="751"/>
      <c r="C274" s="763"/>
      <c r="D274" s="769"/>
      <c r="E274" s="769"/>
      <c r="F274" s="129" t="s">
        <v>495</v>
      </c>
      <c r="G274" s="92">
        <v>33</v>
      </c>
      <c r="H274" s="79">
        <v>159</v>
      </c>
      <c r="I274" s="80">
        <v>225</v>
      </c>
      <c r="J274" s="415">
        <v>0</v>
      </c>
      <c r="K274" s="418">
        <v>123168.7</v>
      </c>
      <c r="L274" s="75">
        <f t="shared" si="61"/>
        <v>0</v>
      </c>
      <c r="M274" s="76"/>
      <c r="N274" s="77"/>
      <c r="O274" s="73">
        <f t="shared" si="62"/>
        <v>0</v>
      </c>
      <c r="P274" s="76"/>
      <c r="Q274" s="76"/>
      <c r="R274" s="77">
        <f t="shared" si="66"/>
        <v>0</v>
      </c>
      <c r="S274" s="76">
        <f t="shared" si="63"/>
        <v>0</v>
      </c>
      <c r="T274" s="76"/>
      <c r="U274" s="78"/>
      <c r="V274" s="76"/>
      <c r="W274" s="78"/>
      <c r="X274" s="76"/>
      <c r="Y274" s="78"/>
      <c r="Z274" s="73">
        <f t="shared" si="64"/>
        <v>0</v>
      </c>
      <c r="AA274" s="73">
        <f t="shared" si="65"/>
        <v>0</v>
      </c>
      <c r="AB274" s="76"/>
      <c r="AC274" s="77"/>
      <c r="AD274" s="76"/>
      <c r="AE274" s="76"/>
      <c r="AF274" s="76"/>
      <c r="AG274" s="76"/>
    </row>
    <row r="275" spans="1:37" s="17" customFormat="1" ht="195" hidden="1" x14ac:dyDescent="0.25">
      <c r="A275" s="824"/>
      <c r="B275" s="751"/>
      <c r="C275" s="763"/>
      <c r="D275" s="769"/>
      <c r="E275" s="769"/>
      <c r="F275" s="129" t="s">
        <v>496</v>
      </c>
      <c r="G275" s="92">
        <v>33</v>
      </c>
      <c r="H275" s="79">
        <v>1175</v>
      </c>
      <c r="I275" s="80">
        <v>226</v>
      </c>
      <c r="J275" s="415">
        <v>0</v>
      </c>
      <c r="K275" s="418">
        <v>123168.7</v>
      </c>
      <c r="L275" s="75">
        <f t="shared" si="61"/>
        <v>0</v>
      </c>
      <c r="M275" s="76"/>
      <c r="N275" s="77"/>
      <c r="O275" s="73">
        <f t="shared" si="62"/>
        <v>0</v>
      </c>
      <c r="P275" s="76"/>
      <c r="Q275" s="76"/>
      <c r="R275" s="77">
        <f t="shared" si="66"/>
        <v>0</v>
      </c>
      <c r="S275" s="76">
        <f t="shared" si="63"/>
        <v>0</v>
      </c>
      <c r="T275" s="76"/>
      <c r="U275" s="78"/>
      <c r="V275" s="76"/>
      <c r="W275" s="78"/>
      <c r="X275" s="76"/>
      <c r="Y275" s="78"/>
      <c r="Z275" s="73">
        <f t="shared" si="64"/>
        <v>0</v>
      </c>
      <c r="AA275" s="73">
        <f t="shared" si="65"/>
        <v>0</v>
      </c>
      <c r="AB275" s="76"/>
      <c r="AC275" s="77"/>
      <c r="AD275" s="76"/>
      <c r="AE275" s="76"/>
      <c r="AF275" s="76"/>
      <c r="AG275" s="76"/>
    </row>
    <row r="276" spans="1:37" s="17" customFormat="1" ht="117" hidden="1" x14ac:dyDescent="0.25">
      <c r="A276" s="824"/>
      <c r="B276" s="751"/>
      <c r="C276" s="763"/>
      <c r="D276" s="769"/>
      <c r="E276" s="769"/>
      <c r="F276" s="129" t="s">
        <v>497</v>
      </c>
      <c r="G276" s="92">
        <v>33</v>
      </c>
      <c r="H276" s="79">
        <v>1174</v>
      </c>
      <c r="I276" s="80">
        <v>227</v>
      </c>
      <c r="J276" s="415">
        <v>0</v>
      </c>
      <c r="K276" s="418">
        <v>123168.7</v>
      </c>
      <c r="L276" s="75">
        <f t="shared" si="61"/>
        <v>0</v>
      </c>
      <c r="M276" s="76"/>
      <c r="N276" s="77"/>
      <c r="O276" s="73">
        <f t="shared" si="62"/>
        <v>0</v>
      </c>
      <c r="P276" s="76"/>
      <c r="Q276" s="76"/>
      <c r="R276" s="77">
        <f t="shared" si="66"/>
        <v>0</v>
      </c>
      <c r="S276" s="76">
        <f t="shared" si="63"/>
        <v>0</v>
      </c>
      <c r="T276" s="76"/>
      <c r="U276" s="78"/>
      <c r="V276" s="76"/>
      <c r="W276" s="78"/>
      <c r="X276" s="76"/>
      <c r="Y276" s="78"/>
      <c r="Z276" s="73">
        <f t="shared" si="64"/>
        <v>0</v>
      </c>
      <c r="AA276" s="73">
        <f t="shared" si="65"/>
        <v>0</v>
      </c>
      <c r="AB276" s="76"/>
      <c r="AC276" s="77"/>
      <c r="AD276" s="76"/>
      <c r="AE276" s="76"/>
      <c r="AF276" s="76"/>
      <c r="AG276" s="76"/>
    </row>
    <row r="277" spans="1:37" s="17" customFormat="1" ht="97.5" hidden="1" x14ac:dyDescent="0.25">
      <c r="A277" s="824"/>
      <c r="B277" s="751"/>
      <c r="C277" s="763"/>
      <c r="D277" s="769"/>
      <c r="E277" s="769"/>
      <c r="F277" s="129" t="s">
        <v>498</v>
      </c>
      <c r="G277" s="92">
        <v>33</v>
      </c>
      <c r="H277" s="79">
        <v>1173</v>
      </c>
      <c r="I277" s="80">
        <v>228</v>
      </c>
      <c r="J277" s="415">
        <v>0</v>
      </c>
      <c r="K277" s="418">
        <v>123168.7</v>
      </c>
      <c r="L277" s="75">
        <f t="shared" si="61"/>
        <v>0</v>
      </c>
      <c r="M277" s="76"/>
      <c r="N277" s="77"/>
      <c r="O277" s="73">
        <f t="shared" si="62"/>
        <v>0</v>
      </c>
      <c r="P277" s="76"/>
      <c r="Q277" s="76"/>
      <c r="R277" s="77">
        <f t="shared" si="66"/>
        <v>0</v>
      </c>
      <c r="S277" s="76">
        <f t="shared" si="63"/>
        <v>0</v>
      </c>
      <c r="T277" s="76"/>
      <c r="U277" s="78"/>
      <c r="V277" s="76"/>
      <c r="W277" s="78"/>
      <c r="X277" s="76"/>
      <c r="Y277" s="78"/>
      <c r="Z277" s="73">
        <f t="shared" si="64"/>
        <v>0</v>
      </c>
      <c r="AA277" s="73">
        <f t="shared" si="65"/>
        <v>0</v>
      </c>
      <c r="AB277" s="76"/>
      <c r="AC277" s="77"/>
      <c r="AD277" s="76"/>
      <c r="AE277" s="76"/>
      <c r="AF277" s="76"/>
      <c r="AG277" s="76"/>
    </row>
    <row r="278" spans="1:37" s="17" customFormat="1" ht="136.5" hidden="1" x14ac:dyDescent="0.25">
      <c r="A278" s="824"/>
      <c r="B278" s="751"/>
      <c r="C278" s="763"/>
      <c r="D278" s="769"/>
      <c r="E278" s="769"/>
      <c r="F278" s="129" t="s">
        <v>499</v>
      </c>
      <c r="G278" s="92">
        <v>33</v>
      </c>
      <c r="H278" s="79">
        <v>1172</v>
      </c>
      <c r="I278" s="80">
        <v>229</v>
      </c>
      <c r="J278" s="415">
        <v>0</v>
      </c>
      <c r="K278" s="418">
        <v>123168.7</v>
      </c>
      <c r="L278" s="75">
        <f t="shared" si="61"/>
        <v>0</v>
      </c>
      <c r="M278" s="76"/>
      <c r="N278" s="77"/>
      <c r="O278" s="73">
        <f t="shared" si="62"/>
        <v>0</v>
      </c>
      <c r="P278" s="76"/>
      <c r="Q278" s="76"/>
      <c r="R278" s="77">
        <f t="shared" si="66"/>
        <v>0</v>
      </c>
      <c r="S278" s="76">
        <f t="shared" si="63"/>
        <v>0</v>
      </c>
      <c r="T278" s="76"/>
      <c r="U278" s="78"/>
      <c r="V278" s="76"/>
      <c r="W278" s="78"/>
      <c r="X278" s="76"/>
      <c r="Y278" s="78"/>
      <c r="Z278" s="73">
        <f t="shared" si="64"/>
        <v>0</v>
      </c>
      <c r="AA278" s="73">
        <f t="shared" si="65"/>
        <v>0</v>
      </c>
      <c r="AB278" s="76"/>
      <c r="AC278" s="77"/>
      <c r="AD278" s="76"/>
      <c r="AE278" s="76"/>
      <c r="AF278" s="76"/>
      <c r="AG278" s="76"/>
    </row>
    <row r="279" spans="1:37" s="17" customFormat="1" ht="156" hidden="1" x14ac:dyDescent="0.25">
      <c r="A279" s="824"/>
      <c r="B279" s="751"/>
      <c r="C279" s="763"/>
      <c r="D279" s="769"/>
      <c r="E279" s="769"/>
      <c r="F279" s="129" t="s">
        <v>500</v>
      </c>
      <c r="G279" s="92">
        <v>33</v>
      </c>
      <c r="H279" s="79">
        <v>1171</v>
      </c>
      <c r="I279" s="80">
        <v>230</v>
      </c>
      <c r="J279" s="415">
        <v>0</v>
      </c>
      <c r="K279" s="418">
        <v>123168.7</v>
      </c>
      <c r="L279" s="75">
        <f t="shared" si="61"/>
        <v>0</v>
      </c>
      <c r="M279" s="76"/>
      <c r="N279" s="77"/>
      <c r="O279" s="73">
        <f t="shared" si="62"/>
        <v>0</v>
      </c>
      <c r="P279" s="76"/>
      <c r="Q279" s="76"/>
      <c r="R279" s="77">
        <f t="shared" si="66"/>
        <v>0</v>
      </c>
      <c r="S279" s="76">
        <f t="shared" si="63"/>
        <v>0</v>
      </c>
      <c r="T279" s="76"/>
      <c r="U279" s="78"/>
      <c r="V279" s="76"/>
      <c r="W279" s="78"/>
      <c r="X279" s="76"/>
      <c r="Y279" s="78"/>
      <c r="Z279" s="73">
        <f t="shared" si="64"/>
        <v>0</v>
      </c>
      <c r="AA279" s="73">
        <f t="shared" si="65"/>
        <v>0</v>
      </c>
      <c r="AB279" s="76"/>
      <c r="AC279" s="77"/>
      <c r="AD279" s="76"/>
      <c r="AE279" s="76"/>
      <c r="AF279" s="76"/>
      <c r="AG279" s="76"/>
    </row>
    <row r="280" spans="1:37" s="17" customFormat="1" ht="78" hidden="1" x14ac:dyDescent="0.25">
      <c r="A280" s="824"/>
      <c r="B280" s="751"/>
      <c r="C280" s="763"/>
      <c r="D280" s="769"/>
      <c r="E280" s="769"/>
      <c r="F280" s="129" t="s">
        <v>501</v>
      </c>
      <c r="G280" s="92">
        <v>33</v>
      </c>
      <c r="H280" s="79">
        <v>1170</v>
      </c>
      <c r="I280" s="80">
        <v>231</v>
      </c>
      <c r="J280" s="415">
        <v>0</v>
      </c>
      <c r="K280" s="418">
        <v>123168.7</v>
      </c>
      <c r="L280" s="75">
        <f t="shared" si="61"/>
        <v>0</v>
      </c>
      <c r="M280" s="76"/>
      <c r="N280" s="77"/>
      <c r="O280" s="73">
        <f t="shared" si="62"/>
        <v>0</v>
      </c>
      <c r="P280" s="76"/>
      <c r="Q280" s="76"/>
      <c r="R280" s="77">
        <f t="shared" si="66"/>
        <v>0</v>
      </c>
      <c r="S280" s="76">
        <f t="shared" si="63"/>
        <v>0</v>
      </c>
      <c r="T280" s="76"/>
      <c r="U280" s="78"/>
      <c r="V280" s="76"/>
      <c r="W280" s="78"/>
      <c r="X280" s="76"/>
      <c r="Y280" s="78"/>
      <c r="Z280" s="73">
        <f t="shared" si="64"/>
        <v>0</v>
      </c>
      <c r="AA280" s="73">
        <f t="shared" si="65"/>
        <v>0</v>
      </c>
      <c r="AB280" s="76"/>
      <c r="AC280" s="77"/>
      <c r="AD280" s="76"/>
      <c r="AE280" s="76"/>
      <c r="AF280" s="76"/>
      <c r="AG280" s="76"/>
    </row>
    <row r="281" spans="1:37" s="17" customFormat="1" ht="97.5" hidden="1" x14ac:dyDescent="0.25">
      <c r="A281" s="824"/>
      <c r="B281" s="751"/>
      <c r="C281" s="763"/>
      <c r="D281" s="769"/>
      <c r="E281" s="769"/>
      <c r="F281" s="129" t="s">
        <v>502</v>
      </c>
      <c r="G281" s="92">
        <v>33</v>
      </c>
      <c r="H281" s="79">
        <v>158</v>
      </c>
      <c r="I281" s="80">
        <v>232</v>
      </c>
      <c r="J281" s="415">
        <v>0</v>
      </c>
      <c r="K281" s="418">
        <v>123168.7</v>
      </c>
      <c r="L281" s="75">
        <f t="shared" si="61"/>
        <v>0</v>
      </c>
      <c r="M281" s="76"/>
      <c r="N281" s="77"/>
      <c r="O281" s="73">
        <f t="shared" si="62"/>
        <v>0</v>
      </c>
      <c r="P281" s="76"/>
      <c r="Q281" s="76"/>
      <c r="R281" s="77">
        <f t="shared" si="66"/>
        <v>0</v>
      </c>
      <c r="S281" s="76">
        <f t="shared" si="63"/>
        <v>0</v>
      </c>
      <c r="T281" s="76"/>
      <c r="U281" s="78"/>
      <c r="V281" s="76"/>
      <c r="W281" s="78"/>
      <c r="X281" s="76"/>
      <c r="Y281" s="78"/>
      <c r="Z281" s="73">
        <f t="shared" si="64"/>
        <v>0</v>
      </c>
      <c r="AA281" s="73">
        <f t="shared" si="65"/>
        <v>0</v>
      </c>
      <c r="AB281" s="76"/>
      <c r="AC281" s="77"/>
      <c r="AD281" s="76"/>
      <c r="AE281" s="76"/>
      <c r="AF281" s="76"/>
      <c r="AG281" s="76"/>
    </row>
    <row r="282" spans="1:37" s="17" customFormat="1" ht="78" hidden="1" x14ac:dyDescent="0.25">
      <c r="A282" s="824"/>
      <c r="B282" s="751"/>
      <c r="C282" s="763"/>
      <c r="D282" s="769"/>
      <c r="E282" s="769"/>
      <c r="F282" s="129" t="s">
        <v>503</v>
      </c>
      <c r="G282" s="92">
        <v>33</v>
      </c>
      <c r="H282" s="79">
        <v>157</v>
      </c>
      <c r="I282" s="80">
        <v>233</v>
      </c>
      <c r="J282" s="415">
        <v>0</v>
      </c>
      <c r="K282" s="418">
        <v>123168.7</v>
      </c>
      <c r="L282" s="75">
        <f t="shared" ref="L282:L345" si="67">ROUND(J282*$K282,2)</f>
        <v>0</v>
      </c>
      <c r="M282" s="76"/>
      <c r="N282" s="77"/>
      <c r="O282" s="73">
        <f t="shared" ref="O282:O345" si="68">ROUND(J282/12*AH$5,0)</f>
        <v>0</v>
      </c>
      <c r="P282" s="76"/>
      <c r="Q282" s="76"/>
      <c r="R282" s="77">
        <f t="shared" si="66"/>
        <v>0</v>
      </c>
      <c r="S282" s="76">
        <f t="shared" ref="S282:S345" si="69">J282-P282</f>
        <v>0</v>
      </c>
      <c r="T282" s="76"/>
      <c r="U282" s="78"/>
      <c r="V282" s="76"/>
      <c r="W282" s="78"/>
      <c r="X282" s="76"/>
      <c r="Y282" s="78"/>
      <c r="Z282" s="73">
        <f t="shared" ref="Z282:Z345" si="70">P282-O282</f>
        <v>0</v>
      </c>
      <c r="AA282" s="73">
        <f t="shared" ref="AA282:AA345" si="71">P282-J282</f>
        <v>0</v>
      </c>
      <c r="AB282" s="76"/>
      <c r="AC282" s="77"/>
      <c r="AD282" s="76"/>
      <c r="AE282" s="76"/>
      <c r="AF282" s="76"/>
      <c r="AG282" s="76"/>
    </row>
    <row r="283" spans="1:37" s="17" customFormat="1" ht="55.5" hidden="1" customHeight="1" x14ac:dyDescent="0.3">
      <c r="A283" s="824"/>
      <c r="B283" s="751"/>
      <c r="C283" s="763"/>
      <c r="D283" s="769"/>
      <c r="E283" s="769"/>
      <c r="F283" s="129" t="s">
        <v>504</v>
      </c>
      <c r="G283" s="92">
        <v>33</v>
      </c>
      <c r="H283" s="79">
        <v>1169</v>
      </c>
      <c r="I283" s="80">
        <v>234</v>
      </c>
      <c r="J283" s="415">
        <v>0</v>
      </c>
      <c r="K283" s="418">
        <v>123168.7</v>
      </c>
      <c r="L283" s="75">
        <f t="shared" si="67"/>
        <v>0</v>
      </c>
      <c r="M283" s="76"/>
      <c r="N283" s="77"/>
      <c r="O283" s="73">
        <f t="shared" si="68"/>
        <v>0</v>
      </c>
      <c r="P283" s="76"/>
      <c r="Q283" s="76"/>
      <c r="R283" s="77">
        <f t="shared" si="66"/>
        <v>0</v>
      </c>
      <c r="S283" s="76">
        <f t="shared" si="69"/>
        <v>0</v>
      </c>
      <c r="T283" s="76"/>
      <c r="U283" s="78"/>
      <c r="V283" s="76"/>
      <c r="W283" s="78"/>
      <c r="X283" s="76"/>
      <c r="Y283" s="78"/>
      <c r="Z283" s="73">
        <f t="shared" si="70"/>
        <v>0</v>
      </c>
      <c r="AA283" s="73">
        <f t="shared" si="71"/>
        <v>0</v>
      </c>
      <c r="AB283" s="76"/>
      <c r="AC283" s="77"/>
      <c r="AD283" s="76"/>
      <c r="AE283" s="76"/>
      <c r="AF283" s="76"/>
      <c r="AG283" s="76"/>
      <c r="AK283" s="565">
        <f>AB283-AD283-AE283-AF283-AG283</f>
        <v>0</v>
      </c>
    </row>
    <row r="284" spans="1:37" s="17" customFormat="1" ht="136.5" hidden="1" x14ac:dyDescent="0.25">
      <c r="A284" s="824"/>
      <c r="B284" s="751"/>
      <c r="C284" s="763"/>
      <c r="D284" s="769"/>
      <c r="E284" s="769"/>
      <c r="F284" s="129" t="s">
        <v>505</v>
      </c>
      <c r="G284" s="92">
        <v>33</v>
      </c>
      <c r="H284" s="79">
        <v>1168</v>
      </c>
      <c r="I284" s="80">
        <v>235</v>
      </c>
      <c r="J284" s="415">
        <v>0</v>
      </c>
      <c r="K284" s="418">
        <v>123168.7</v>
      </c>
      <c r="L284" s="75">
        <f t="shared" si="67"/>
        <v>0</v>
      </c>
      <c r="M284" s="76"/>
      <c r="N284" s="77"/>
      <c r="O284" s="73">
        <f t="shared" si="68"/>
        <v>0</v>
      </c>
      <c r="P284" s="76"/>
      <c r="Q284" s="76"/>
      <c r="R284" s="77">
        <f t="shared" si="66"/>
        <v>0</v>
      </c>
      <c r="S284" s="76">
        <f t="shared" si="69"/>
        <v>0</v>
      </c>
      <c r="T284" s="76"/>
      <c r="U284" s="78"/>
      <c r="V284" s="76"/>
      <c r="W284" s="78"/>
      <c r="X284" s="76"/>
      <c r="Y284" s="78"/>
      <c r="Z284" s="73">
        <f t="shared" si="70"/>
        <v>0</v>
      </c>
      <c r="AA284" s="73">
        <f t="shared" si="71"/>
        <v>0</v>
      </c>
      <c r="AB284" s="76"/>
      <c r="AC284" s="77"/>
      <c r="AD284" s="76"/>
      <c r="AE284" s="76"/>
      <c r="AF284" s="76"/>
      <c r="AG284" s="76"/>
    </row>
    <row r="285" spans="1:37" s="17" customFormat="1" ht="175.5" hidden="1" x14ac:dyDescent="0.25">
      <c r="A285" s="824"/>
      <c r="B285" s="751"/>
      <c r="C285" s="763"/>
      <c r="D285" s="769"/>
      <c r="E285" s="769"/>
      <c r="F285" s="129" t="s">
        <v>506</v>
      </c>
      <c r="G285" s="92">
        <v>33</v>
      </c>
      <c r="H285" s="79">
        <v>156</v>
      </c>
      <c r="I285" s="80">
        <v>236</v>
      </c>
      <c r="J285" s="415">
        <v>0</v>
      </c>
      <c r="K285" s="418">
        <v>123168.7</v>
      </c>
      <c r="L285" s="75">
        <f t="shared" si="67"/>
        <v>0</v>
      </c>
      <c r="M285" s="76"/>
      <c r="N285" s="77"/>
      <c r="O285" s="73">
        <f t="shared" si="68"/>
        <v>0</v>
      </c>
      <c r="P285" s="76"/>
      <c r="Q285" s="76"/>
      <c r="R285" s="77">
        <f t="shared" si="66"/>
        <v>0</v>
      </c>
      <c r="S285" s="76">
        <f t="shared" si="69"/>
        <v>0</v>
      </c>
      <c r="T285" s="76"/>
      <c r="U285" s="78"/>
      <c r="V285" s="76"/>
      <c r="W285" s="78"/>
      <c r="X285" s="76"/>
      <c r="Y285" s="78"/>
      <c r="Z285" s="73">
        <f t="shared" si="70"/>
        <v>0</v>
      </c>
      <c r="AA285" s="73">
        <f t="shared" si="71"/>
        <v>0</v>
      </c>
      <c r="AB285" s="76"/>
      <c r="AC285" s="77"/>
      <c r="AD285" s="76"/>
      <c r="AE285" s="76"/>
      <c r="AF285" s="76"/>
      <c r="AG285" s="76"/>
    </row>
    <row r="286" spans="1:37" s="17" customFormat="1" ht="195" hidden="1" x14ac:dyDescent="0.25">
      <c r="A286" s="824"/>
      <c r="B286" s="751"/>
      <c r="C286" s="763"/>
      <c r="D286" s="769"/>
      <c r="E286" s="769"/>
      <c r="F286" s="129" t="s">
        <v>507</v>
      </c>
      <c r="G286" s="92">
        <v>33</v>
      </c>
      <c r="H286" s="79">
        <v>1130</v>
      </c>
      <c r="I286" s="80">
        <v>237</v>
      </c>
      <c r="J286" s="415">
        <v>0</v>
      </c>
      <c r="K286" s="418">
        <v>123168.7</v>
      </c>
      <c r="L286" s="75">
        <f t="shared" si="67"/>
        <v>0</v>
      </c>
      <c r="M286" s="76"/>
      <c r="N286" s="77"/>
      <c r="O286" s="73">
        <f t="shared" si="68"/>
        <v>0</v>
      </c>
      <c r="P286" s="76"/>
      <c r="Q286" s="76"/>
      <c r="R286" s="77">
        <f t="shared" si="66"/>
        <v>0</v>
      </c>
      <c r="S286" s="76">
        <f t="shared" si="69"/>
        <v>0</v>
      </c>
      <c r="T286" s="76"/>
      <c r="U286" s="78"/>
      <c r="V286" s="76"/>
      <c r="W286" s="78"/>
      <c r="X286" s="76"/>
      <c r="Y286" s="78"/>
      <c r="Z286" s="73">
        <f t="shared" si="70"/>
        <v>0</v>
      </c>
      <c r="AA286" s="73">
        <f t="shared" si="71"/>
        <v>0</v>
      </c>
      <c r="AB286" s="76"/>
      <c r="AC286" s="77"/>
      <c r="AD286" s="76"/>
      <c r="AE286" s="76"/>
      <c r="AF286" s="76"/>
      <c r="AG286" s="76"/>
    </row>
    <row r="287" spans="1:37" s="17" customFormat="1" ht="97.5" hidden="1" x14ac:dyDescent="0.25">
      <c r="A287" s="824"/>
      <c r="B287" s="751"/>
      <c r="C287" s="763"/>
      <c r="D287" s="769"/>
      <c r="E287" s="769"/>
      <c r="F287" s="129" t="s">
        <v>508</v>
      </c>
      <c r="G287" s="92">
        <v>33</v>
      </c>
      <c r="H287" s="79">
        <v>1167</v>
      </c>
      <c r="I287" s="80">
        <v>238</v>
      </c>
      <c r="J287" s="415">
        <v>0</v>
      </c>
      <c r="K287" s="418">
        <v>123168.7</v>
      </c>
      <c r="L287" s="75">
        <f t="shared" si="67"/>
        <v>0</v>
      </c>
      <c r="M287" s="76"/>
      <c r="N287" s="77"/>
      <c r="O287" s="73">
        <f t="shared" si="68"/>
        <v>0</v>
      </c>
      <c r="P287" s="76"/>
      <c r="Q287" s="76"/>
      <c r="R287" s="77">
        <f t="shared" si="66"/>
        <v>0</v>
      </c>
      <c r="S287" s="76">
        <f t="shared" si="69"/>
        <v>0</v>
      </c>
      <c r="T287" s="76"/>
      <c r="U287" s="78"/>
      <c r="V287" s="76"/>
      <c r="W287" s="78"/>
      <c r="X287" s="76"/>
      <c r="Y287" s="78"/>
      <c r="Z287" s="73">
        <f t="shared" si="70"/>
        <v>0</v>
      </c>
      <c r="AA287" s="73">
        <f t="shared" si="71"/>
        <v>0</v>
      </c>
      <c r="AB287" s="76"/>
      <c r="AC287" s="77"/>
      <c r="AD287" s="76"/>
      <c r="AE287" s="76"/>
      <c r="AF287" s="76"/>
      <c r="AG287" s="76"/>
    </row>
    <row r="288" spans="1:37" s="17" customFormat="1" ht="214.5" hidden="1" x14ac:dyDescent="0.25">
      <c r="A288" s="824"/>
      <c r="B288" s="751"/>
      <c r="C288" s="763"/>
      <c r="D288" s="769"/>
      <c r="E288" s="769"/>
      <c r="F288" s="129" t="s">
        <v>509</v>
      </c>
      <c r="G288" s="92">
        <v>33</v>
      </c>
      <c r="H288" s="79">
        <v>1166</v>
      </c>
      <c r="I288" s="80">
        <v>239</v>
      </c>
      <c r="J288" s="415">
        <v>0</v>
      </c>
      <c r="K288" s="418">
        <v>123168.7</v>
      </c>
      <c r="L288" s="75">
        <f t="shared" si="67"/>
        <v>0</v>
      </c>
      <c r="M288" s="76"/>
      <c r="N288" s="77"/>
      <c r="O288" s="73">
        <f t="shared" si="68"/>
        <v>0</v>
      </c>
      <c r="P288" s="76"/>
      <c r="Q288" s="76"/>
      <c r="R288" s="77">
        <f t="shared" si="66"/>
        <v>0</v>
      </c>
      <c r="S288" s="76">
        <f t="shared" si="69"/>
        <v>0</v>
      </c>
      <c r="T288" s="76"/>
      <c r="U288" s="78"/>
      <c r="V288" s="76"/>
      <c r="W288" s="78"/>
      <c r="X288" s="76"/>
      <c r="Y288" s="78"/>
      <c r="Z288" s="73">
        <f t="shared" si="70"/>
        <v>0</v>
      </c>
      <c r="AA288" s="73">
        <f t="shared" si="71"/>
        <v>0</v>
      </c>
      <c r="AB288" s="76"/>
      <c r="AC288" s="77"/>
      <c r="AD288" s="76"/>
      <c r="AE288" s="76"/>
      <c r="AF288" s="76"/>
      <c r="AG288" s="76"/>
    </row>
    <row r="289" spans="1:40" s="17" customFormat="1" ht="69" hidden="1" customHeight="1" x14ac:dyDescent="0.35">
      <c r="A289" s="824"/>
      <c r="B289" s="751"/>
      <c r="C289" s="763"/>
      <c r="D289" s="769"/>
      <c r="E289" s="769"/>
      <c r="F289" s="129" t="s">
        <v>510</v>
      </c>
      <c r="G289" s="92">
        <v>33</v>
      </c>
      <c r="H289" s="79">
        <v>1165</v>
      </c>
      <c r="I289" s="80">
        <v>240</v>
      </c>
      <c r="J289" s="415">
        <v>0</v>
      </c>
      <c r="K289" s="418">
        <v>123168.7</v>
      </c>
      <c r="L289" s="75">
        <f t="shared" si="67"/>
        <v>0</v>
      </c>
      <c r="M289" s="76"/>
      <c r="N289" s="77"/>
      <c r="O289" s="73">
        <f t="shared" si="68"/>
        <v>0</v>
      </c>
      <c r="P289" s="76"/>
      <c r="Q289" s="76"/>
      <c r="R289" s="77">
        <f t="shared" si="66"/>
        <v>0</v>
      </c>
      <c r="S289" s="76">
        <f t="shared" si="69"/>
        <v>0</v>
      </c>
      <c r="T289" s="76"/>
      <c r="U289" s="78"/>
      <c r="V289" s="76"/>
      <c r="W289" s="78"/>
      <c r="X289" s="76"/>
      <c r="Y289" s="78"/>
      <c r="Z289" s="73">
        <f t="shared" si="70"/>
        <v>0</v>
      </c>
      <c r="AA289" s="73">
        <f t="shared" si="71"/>
        <v>0</v>
      </c>
      <c r="AB289" s="76"/>
      <c r="AC289" s="77"/>
      <c r="AD289" s="76"/>
      <c r="AE289" s="76"/>
      <c r="AF289" s="76"/>
      <c r="AG289" s="76"/>
      <c r="AK289" s="565">
        <f t="shared" ref="AK289:AK290" si="72">AB289-AD289-AE289-AF289-AG289</f>
        <v>0</v>
      </c>
      <c r="AL289" s="303">
        <f>ROUND(P289*K289,2)</f>
        <v>0</v>
      </c>
      <c r="AN289" s="303">
        <f>ROUND(O289*K289,2)</f>
        <v>0</v>
      </c>
    </row>
    <row r="290" spans="1:40" s="17" customFormat="1" ht="97.5" hidden="1" x14ac:dyDescent="0.3">
      <c r="A290" s="824"/>
      <c r="B290" s="751"/>
      <c r="C290" s="763"/>
      <c r="D290" s="769"/>
      <c r="E290" s="769"/>
      <c r="F290" s="129" t="s">
        <v>511</v>
      </c>
      <c r="G290" s="92">
        <v>33</v>
      </c>
      <c r="H290" s="79">
        <v>155</v>
      </c>
      <c r="I290" s="80">
        <v>241</v>
      </c>
      <c r="J290" s="415">
        <v>0</v>
      </c>
      <c r="K290" s="418">
        <v>123168.7</v>
      </c>
      <c r="L290" s="75">
        <f t="shared" si="67"/>
        <v>0</v>
      </c>
      <c r="M290" s="76"/>
      <c r="N290" s="77"/>
      <c r="O290" s="73">
        <f t="shared" si="68"/>
        <v>0</v>
      </c>
      <c r="P290" s="76"/>
      <c r="Q290" s="76"/>
      <c r="R290" s="77">
        <f t="shared" si="66"/>
        <v>0</v>
      </c>
      <c r="S290" s="76">
        <f t="shared" si="69"/>
        <v>0</v>
      </c>
      <c r="T290" s="76"/>
      <c r="U290" s="78"/>
      <c r="V290" s="76"/>
      <c r="W290" s="78"/>
      <c r="X290" s="76"/>
      <c r="Y290" s="78"/>
      <c r="Z290" s="73">
        <f t="shared" si="70"/>
        <v>0</v>
      </c>
      <c r="AA290" s="73">
        <f t="shared" si="71"/>
        <v>0</v>
      </c>
      <c r="AB290" s="76"/>
      <c r="AC290" s="77"/>
      <c r="AD290" s="76"/>
      <c r="AE290" s="76"/>
      <c r="AF290" s="76"/>
      <c r="AG290" s="76"/>
      <c r="AK290" s="565">
        <f t="shared" si="72"/>
        <v>0</v>
      </c>
    </row>
    <row r="291" spans="1:40" s="17" customFormat="1" ht="156" hidden="1" customHeight="1" x14ac:dyDescent="0.25">
      <c r="A291" s="824"/>
      <c r="B291" s="751"/>
      <c r="C291" s="763"/>
      <c r="D291" s="769"/>
      <c r="E291" s="769"/>
      <c r="F291" s="129" t="s">
        <v>512</v>
      </c>
      <c r="G291" s="92">
        <v>33</v>
      </c>
      <c r="H291" s="79">
        <v>154</v>
      </c>
      <c r="I291" s="80">
        <v>242</v>
      </c>
      <c r="J291" s="415">
        <v>0</v>
      </c>
      <c r="K291" s="418">
        <v>123168.7</v>
      </c>
      <c r="L291" s="75">
        <f t="shared" si="67"/>
        <v>0</v>
      </c>
      <c r="M291" s="76"/>
      <c r="N291" s="77"/>
      <c r="O291" s="73">
        <f t="shared" si="68"/>
        <v>0</v>
      </c>
      <c r="P291" s="76"/>
      <c r="Q291" s="76"/>
      <c r="R291" s="77">
        <f t="shared" si="66"/>
        <v>0</v>
      </c>
      <c r="S291" s="76">
        <f t="shared" si="69"/>
        <v>0</v>
      </c>
      <c r="T291" s="76"/>
      <c r="U291" s="78"/>
      <c r="V291" s="76"/>
      <c r="W291" s="78"/>
      <c r="X291" s="76"/>
      <c r="Y291" s="78"/>
      <c r="Z291" s="73">
        <f t="shared" si="70"/>
        <v>0</v>
      </c>
      <c r="AA291" s="73">
        <f t="shared" si="71"/>
        <v>0</v>
      </c>
      <c r="AB291" s="76"/>
      <c r="AC291" s="77"/>
      <c r="AD291" s="76"/>
      <c r="AE291" s="76"/>
      <c r="AF291" s="76"/>
      <c r="AG291" s="76"/>
    </row>
    <row r="292" spans="1:40" s="17" customFormat="1" ht="175.5" hidden="1" x14ac:dyDescent="0.25">
      <c r="A292" s="824"/>
      <c r="B292" s="751"/>
      <c r="C292" s="763"/>
      <c r="D292" s="769"/>
      <c r="E292" s="769"/>
      <c r="F292" s="129" t="s">
        <v>513</v>
      </c>
      <c r="G292" s="92">
        <v>33</v>
      </c>
      <c r="H292" s="79">
        <v>153</v>
      </c>
      <c r="I292" s="80">
        <v>243</v>
      </c>
      <c r="J292" s="415">
        <v>0</v>
      </c>
      <c r="K292" s="418">
        <v>123168.7</v>
      </c>
      <c r="L292" s="75">
        <f t="shared" si="67"/>
        <v>0</v>
      </c>
      <c r="M292" s="76"/>
      <c r="N292" s="77"/>
      <c r="O292" s="73">
        <f t="shared" si="68"/>
        <v>0</v>
      </c>
      <c r="P292" s="76"/>
      <c r="Q292" s="76"/>
      <c r="R292" s="77">
        <f t="shared" si="66"/>
        <v>0</v>
      </c>
      <c r="S292" s="76">
        <f t="shared" si="69"/>
        <v>0</v>
      </c>
      <c r="T292" s="76"/>
      <c r="U292" s="78"/>
      <c r="V292" s="76"/>
      <c r="W292" s="78"/>
      <c r="X292" s="76"/>
      <c r="Y292" s="78"/>
      <c r="Z292" s="73">
        <f t="shared" si="70"/>
        <v>0</v>
      </c>
      <c r="AA292" s="73">
        <f t="shared" si="71"/>
        <v>0</v>
      </c>
      <c r="AB292" s="76"/>
      <c r="AC292" s="77"/>
      <c r="AD292" s="76"/>
      <c r="AE292" s="76"/>
      <c r="AF292" s="76"/>
      <c r="AG292" s="76"/>
    </row>
    <row r="293" spans="1:40" ht="61.5" customHeight="1" x14ac:dyDescent="0.25">
      <c r="A293" s="916"/>
      <c r="B293" s="750"/>
      <c r="C293" s="742"/>
      <c r="D293" s="742"/>
      <c r="E293" s="742"/>
      <c r="F293" s="635" t="s">
        <v>514</v>
      </c>
      <c r="G293" s="590">
        <v>33</v>
      </c>
      <c r="H293" s="267">
        <v>152</v>
      </c>
      <c r="I293" s="268">
        <v>244</v>
      </c>
      <c r="J293" s="76" t="s">
        <v>1102</v>
      </c>
      <c r="K293" s="491">
        <v>123168.7</v>
      </c>
      <c r="L293" s="75">
        <v>0</v>
      </c>
      <c r="M293" s="153"/>
      <c r="N293" s="77"/>
      <c r="O293" s="73">
        <v>0</v>
      </c>
      <c r="P293" s="76"/>
      <c r="Q293" s="76"/>
      <c r="R293" s="77">
        <f t="shared" si="66"/>
        <v>0</v>
      </c>
      <c r="S293" s="73">
        <f>P293-M293</f>
        <v>0</v>
      </c>
      <c r="T293" s="76">
        <v>1</v>
      </c>
      <c r="U293" s="93">
        <f>ROUND(T293*$K293,2)</f>
        <v>123168.7</v>
      </c>
      <c r="V293" s="76"/>
      <c r="W293" s="78"/>
      <c r="X293" s="76"/>
      <c r="Y293" s="78"/>
      <c r="Z293" s="73">
        <f t="shared" si="70"/>
        <v>0</v>
      </c>
      <c r="AA293" s="73">
        <v>0</v>
      </c>
      <c r="AB293" s="76">
        <f>T293</f>
        <v>1</v>
      </c>
      <c r="AC293" s="77">
        <f>ROUND(AB293*$K293,2)</f>
        <v>123168.7</v>
      </c>
      <c r="AD293" s="76"/>
      <c r="AE293" s="76">
        <v>1</v>
      </c>
      <c r="AF293" s="76"/>
      <c r="AG293" s="76"/>
      <c r="AL293" s="586"/>
    </row>
    <row r="294" spans="1:40" s="17" customFormat="1" ht="175.5" hidden="1" customHeight="1" x14ac:dyDescent="0.25">
      <c r="A294" s="824"/>
      <c r="B294" s="751"/>
      <c r="C294" s="770" t="s">
        <v>515</v>
      </c>
      <c r="D294" s="765" t="s">
        <v>516</v>
      </c>
      <c r="E294" s="768" t="s">
        <v>41</v>
      </c>
      <c r="F294" s="129" t="s">
        <v>517</v>
      </c>
      <c r="G294" s="92">
        <v>33</v>
      </c>
      <c r="H294" s="79">
        <v>151</v>
      </c>
      <c r="I294" s="80">
        <v>245</v>
      </c>
      <c r="J294" s="415">
        <v>0</v>
      </c>
      <c r="K294" s="418">
        <v>123168.7</v>
      </c>
      <c r="L294" s="75">
        <f t="shared" si="67"/>
        <v>0</v>
      </c>
      <c r="M294" s="76"/>
      <c r="N294" s="77"/>
      <c r="O294" s="73">
        <f t="shared" si="68"/>
        <v>0</v>
      </c>
      <c r="P294" s="76"/>
      <c r="Q294" s="76"/>
      <c r="R294" s="77">
        <f t="shared" si="66"/>
        <v>0</v>
      </c>
      <c r="S294" s="76">
        <f t="shared" si="69"/>
        <v>0</v>
      </c>
      <c r="T294" s="76"/>
      <c r="U294" s="78"/>
      <c r="V294" s="76"/>
      <c r="W294" s="78"/>
      <c r="X294" s="76"/>
      <c r="Y294" s="78"/>
      <c r="Z294" s="73">
        <f t="shared" si="70"/>
        <v>0</v>
      </c>
      <c r="AA294" s="73">
        <f t="shared" si="71"/>
        <v>0</v>
      </c>
      <c r="AB294" s="76"/>
      <c r="AC294" s="77"/>
      <c r="AD294" s="76"/>
      <c r="AE294" s="76"/>
      <c r="AF294" s="76"/>
      <c r="AG294" s="76"/>
    </row>
    <row r="295" spans="1:40" s="17" customFormat="1" ht="175.5" hidden="1" x14ac:dyDescent="0.25">
      <c r="A295" s="824"/>
      <c r="B295" s="751"/>
      <c r="C295" s="804"/>
      <c r="D295" s="766"/>
      <c r="E295" s="769"/>
      <c r="F295" s="129" t="s">
        <v>518</v>
      </c>
      <c r="G295" s="92">
        <v>33</v>
      </c>
      <c r="H295" s="79">
        <v>150</v>
      </c>
      <c r="I295" s="80">
        <v>246</v>
      </c>
      <c r="J295" s="415">
        <v>0</v>
      </c>
      <c r="K295" s="418">
        <v>123168.7</v>
      </c>
      <c r="L295" s="75">
        <f t="shared" si="67"/>
        <v>0</v>
      </c>
      <c r="M295" s="76"/>
      <c r="N295" s="77"/>
      <c r="O295" s="73">
        <f t="shared" si="68"/>
        <v>0</v>
      </c>
      <c r="P295" s="76"/>
      <c r="Q295" s="76"/>
      <c r="R295" s="77">
        <f t="shared" si="66"/>
        <v>0</v>
      </c>
      <c r="S295" s="76">
        <f t="shared" si="69"/>
        <v>0</v>
      </c>
      <c r="T295" s="76"/>
      <c r="U295" s="78"/>
      <c r="V295" s="76"/>
      <c r="W295" s="78"/>
      <c r="X295" s="76"/>
      <c r="Y295" s="78"/>
      <c r="Z295" s="73">
        <f t="shared" si="70"/>
        <v>0</v>
      </c>
      <c r="AA295" s="73">
        <f t="shared" si="71"/>
        <v>0</v>
      </c>
      <c r="AB295" s="76"/>
      <c r="AC295" s="77"/>
      <c r="AD295" s="76"/>
      <c r="AE295" s="76"/>
      <c r="AF295" s="76"/>
      <c r="AG295" s="76"/>
    </row>
    <row r="296" spans="1:40" s="17" customFormat="1" ht="175.5" hidden="1" x14ac:dyDescent="0.25">
      <c r="A296" s="824"/>
      <c r="B296" s="751"/>
      <c r="C296" s="771"/>
      <c r="D296" s="755"/>
      <c r="E296" s="756"/>
      <c r="F296" s="129" t="s">
        <v>519</v>
      </c>
      <c r="G296" s="92">
        <v>33</v>
      </c>
      <c r="H296" s="79">
        <v>149</v>
      </c>
      <c r="I296" s="80">
        <v>247</v>
      </c>
      <c r="J296" s="415">
        <v>0</v>
      </c>
      <c r="K296" s="418">
        <v>123168.7</v>
      </c>
      <c r="L296" s="75">
        <f t="shared" si="67"/>
        <v>0</v>
      </c>
      <c r="M296" s="76"/>
      <c r="N296" s="77"/>
      <c r="O296" s="73">
        <f t="shared" si="68"/>
        <v>0</v>
      </c>
      <c r="P296" s="76"/>
      <c r="Q296" s="76"/>
      <c r="R296" s="77">
        <f t="shared" si="66"/>
        <v>0</v>
      </c>
      <c r="S296" s="76">
        <f t="shared" si="69"/>
        <v>0</v>
      </c>
      <c r="T296" s="76"/>
      <c r="U296" s="78"/>
      <c r="V296" s="76"/>
      <c r="W296" s="78"/>
      <c r="X296" s="76"/>
      <c r="Y296" s="78"/>
      <c r="Z296" s="73">
        <f t="shared" si="70"/>
        <v>0</v>
      </c>
      <c r="AA296" s="73">
        <f t="shared" si="71"/>
        <v>0</v>
      </c>
      <c r="AB296" s="76"/>
      <c r="AC296" s="77"/>
      <c r="AD296" s="76"/>
      <c r="AE296" s="76"/>
      <c r="AF296" s="76"/>
      <c r="AG296" s="76"/>
    </row>
    <row r="297" spans="1:40" s="17" customFormat="1" ht="175.5" hidden="1" x14ac:dyDescent="0.25">
      <c r="A297" s="824"/>
      <c r="B297" s="751"/>
      <c r="C297" s="770" t="s">
        <v>520</v>
      </c>
      <c r="D297" s="768" t="s">
        <v>521</v>
      </c>
      <c r="E297" s="768" t="s">
        <v>41</v>
      </c>
      <c r="F297" s="129" t="s">
        <v>522</v>
      </c>
      <c r="G297" s="92">
        <v>33</v>
      </c>
      <c r="H297" s="79">
        <v>1164</v>
      </c>
      <c r="I297" s="80">
        <v>248</v>
      </c>
      <c r="J297" s="415">
        <v>0</v>
      </c>
      <c r="K297" s="418">
        <v>123168.7</v>
      </c>
      <c r="L297" s="75">
        <f t="shared" si="67"/>
        <v>0</v>
      </c>
      <c r="M297" s="76"/>
      <c r="N297" s="77"/>
      <c r="O297" s="73">
        <f t="shared" si="68"/>
        <v>0</v>
      </c>
      <c r="P297" s="76"/>
      <c r="Q297" s="76"/>
      <c r="R297" s="77">
        <f t="shared" si="66"/>
        <v>0</v>
      </c>
      <c r="S297" s="76">
        <f t="shared" si="69"/>
        <v>0</v>
      </c>
      <c r="T297" s="76"/>
      <c r="U297" s="78"/>
      <c r="V297" s="76"/>
      <c r="W297" s="78"/>
      <c r="X297" s="76"/>
      <c r="Y297" s="78"/>
      <c r="Z297" s="73">
        <f t="shared" si="70"/>
        <v>0</v>
      </c>
      <c r="AA297" s="73">
        <f t="shared" si="71"/>
        <v>0</v>
      </c>
      <c r="AB297" s="76"/>
      <c r="AC297" s="77"/>
      <c r="AD297" s="76"/>
      <c r="AE297" s="76"/>
      <c r="AF297" s="76"/>
      <c r="AG297" s="76"/>
    </row>
    <row r="298" spans="1:40" s="17" customFormat="1" ht="136.5" hidden="1" x14ac:dyDescent="0.25">
      <c r="A298" s="824"/>
      <c r="B298" s="751"/>
      <c r="C298" s="804"/>
      <c r="D298" s="769"/>
      <c r="E298" s="769"/>
      <c r="F298" s="129" t="s">
        <v>523</v>
      </c>
      <c r="G298" s="92">
        <v>33</v>
      </c>
      <c r="H298" s="79">
        <v>1163</v>
      </c>
      <c r="I298" s="80">
        <v>249</v>
      </c>
      <c r="J298" s="415">
        <v>0</v>
      </c>
      <c r="K298" s="418">
        <v>123168.7</v>
      </c>
      <c r="L298" s="75">
        <f t="shared" si="67"/>
        <v>0</v>
      </c>
      <c r="M298" s="76"/>
      <c r="N298" s="77"/>
      <c r="O298" s="73">
        <f t="shared" si="68"/>
        <v>0</v>
      </c>
      <c r="P298" s="76"/>
      <c r="Q298" s="76"/>
      <c r="R298" s="77">
        <f t="shared" si="66"/>
        <v>0</v>
      </c>
      <c r="S298" s="76">
        <f t="shared" si="69"/>
        <v>0</v>
      </c>
      <c r="T298" s="76"/>
      <c r="U298" s="78"/>
      <c r="V298" s="76"/>
      <c r="W298" s="78"/>
      <c r="X298" s="76"/>
      <c r="Y298" s="78"/>
      <c r="Z298" s="73">
        <f t="shared" si="70"/>
        <v>0</v>
      </c>
      <c r="AA298" s="73">
        <f t="shared" si="71"/>
        <v>0</v>
      </c>
      <c r="AB298" s="76"/>
      <c r="AC298" s="77"/>
      <c r="AD298" s="76"/>
      <c r="AE298" s="76"/>
      <c r="AF298" s="76"/>
      <c r="AG298" s="76"/>
    </row>
    <row r="299" spans="1:40" s="17" customFormat="1" ht="195" hidden="1" x14ac:dyDescent="0.25">
      <c r="A299" s="824"/>
      <c r="B299" s="751"/>
      <c r="C299" s="804"/>
      <c r="D299" s="769"/>
      <c r="E299" s="769"/>
      <c r="F299" s="129" t="s">
        <v>524</v>
      </c>
      <c r="G299" s="92">
        <v>33</v>
      </c>
      <c r="H299" s="79">
        <v>148</v>
      </c>
      <c r="I299" s="80">
        <v>250</v>
      </c>
      <c r="J299" s="415">
        <v>0</v>
      </c>
      <c r="K299" s="418">
        <v>123168.7</v>
      </c>
      <c r="L299" s="75">
        <f t="shared" si="67"/>
        <v>0</v>
      </c>
      <c r="M299" s="76"/>
      <c r="N299" s="77"/>
      <c r="O299" s="73">
        <f t="shared" si="68"/>
        <v>0</v>
      </c>
      <c r="P299" s="76"/>
      <c r="Q299" s="76"/>
      <c r="R299" s="77">
        <f t="shared" si="66"/>
        <v>0</v>
      </c>
      <c r="S299" s="76">
        <f t="shared" si="69"/>
        <v>0</v>
      </c>
      <c r="T299" s="76"/>
      <c r="U299" s="78"/>
      <c r="V299" s="76"/>
      <c r="W299" s="78"/>
      <c r="X299" s="76"/>
      <c r="Y299" s="78"/>
      <c r="Z299" s="73">
        <f t="shared" si="70"/>
        <v>0</v>
      </c>
      <c r="AA299" s="73">
        <f t="shared" si="71"/>
        <v>0</v>
      </c>
      <c r="AB299" s="76"/>
      <c r="AC299" s="77"/>
      <c r="AD299" s="76"/>
      <c r="AE299" s="76"/>
      <c r="AF299" s="76"/>
      <c r="AG299" s="76"/>
    </row>
    <row r="300" spans="1:40" s="17" customFormat="1" ht="136.5" hidden="1" x14ac:dyDescent="0.25">
      <c r="A300" s="824"/>
      <c r="B300" s="751"/>
      <c r="C300" s="804"/>
      <c r="D300" s="769"/>
      <c r="E300" s="769"/>
      <c r="F300" s="129" t="s">
        <v>525</v>
      </c>
      <c r="G300" s="92">
        <v>33</v>
      </c>
      <c r="H300" s="79">
        <v>1162</v>
      </c>
      <c r="I300" s="80">
        <v>251</v>
      </c>
      <c r="J300" s="415">
        <v>0</v>
      </c>
      <c r="K300" s="418">
        <v>123168.7</v>
      </c>
      <c r="L300" s="75">
        <f t="shared" si="67"/>
        <v>0</v>
      </c>
      <c r="M300" s="76"/>
      <c r="N300" s="77"/>
      <c r="O300" s="73">
        <f t="shared" si="68"/>
        <v>0</v>
      </c>
      <c r="P300" s="76"/>
      <c r="Q300" s="76"/>
      <c r="R300" s="77">
        <f t="shared" si="66"/>
        <v>0</v>
      </c>
      <c r="S300" s="76">
        <f t="shared" si="69"/>
        <v>0</v>
      </c>
      <c r="T300" s="76"/>
      <c r="U300" s="78"/>
      <c r="V300" s="76"/>
      <c r="W300" s="78"/>
      <c r="X300" s="76"/>
      <c r="Y300" s="78"/>
      <c r="Z300" s="73">
        <f t="shared" si="70"/>
        <v>0</v>
      </c>
      <c r="AA300" s="73">
        <f t="shared" si="71"/>
        <v>0</v>
      </c>
      <c r="AB300" s="76"/>
      <c r="AC300" s="77"/>
      <c r="AD300" s="76"/>
      <c r="AE300" s="76"/>
      <c r="AF300" s="76"/>
      <c r="AG300" s="76"/>
    </row>
    <row r="301" spans="1:40" s="17" customFormat="1" ht="195" hidden="1" x14ac:dyDescent="0.25">
      <c r="A301" s="824"/>
      <c r="B301" s="751"/>
      <c r="C301" s="804"/>
      <c r="D301" s="769"/>
      <c r="E301" s="769"/>
      <c r="F301" s="129" t="s">
        <v>526</v>
      </c>
      <c r="G301" s="92">
        <v>33</v>
      </c>
      <c r="H301" s="79">
        <v>1161</v>
      </c>
      <c r="I301" s="80">
        <v>252</v>
      </c>
      <c r="J301" s="415">
        <v>0</v>
      </c>
      <c r="K301" s="418">
        <v>123168.7</v>
      </c>
      <c r="L301" s="75">
        <f t="shared" si="67"/>
        <v>0</v>
      </c>
      <c r="M301" s="76"/>
      <c r="N301" s="77"/>
      <c r="O301" s="73">
        <f t="shared" si="68"/>
        <v>0</v>
      </c>
      <c r="P301" s="76"/>
      <c r="Q301" s="76"/>
      <c r="R301" s="77">
        <f t="shared" si="66"/>
        <v>0</v>
      </c>
      <c r="S301" s="76">
        <f t="shared" si="69"/>
        <v>0</v>
      </c>
      <c r="T301" s="76"/>
      <c r="U301" s="78"/>
      <c r="V301" s="76"/>
      <c r="W301" s="78"/>
      <c r="X301" s="76"/>
      <c r="Y301" s="78"/>
      <c r="Z301" s="73">
        <f t="shared" si="70"/>
        <v>0</v>
      </c>
      <c r="AA301" s="73">
        <f t="shared" si="71"/>
        <v>0</v>
      </c>
      <c r="AB301" s="76"/>
      <c r="AC301" s="77"/>
      <c r="AD301" s="76"/>
      <c r="AE301" s="76"/>
      <c r="AF301" s="76"/>
      <c r="AG301" s="76"/>
    </row>
    <row r="302" spans="1:40" s="17" customFormat="1" ht="175.5" hidden="1" x14ac:dyDescent="0.25">
      <c r="A302" s="824"/>
      <c r="B302" s="751"/>
      <c r="C302" s="804"/>
      <c r="D302" s="769"/>
      <c r="E302" s="769"/>
      <c r="F302" s="129" t="s">
        <v>527</v>
      </c>
      <c r="G302" s="92">
        <v>33</v>
      </c>
      <c r="H302" s="79">
        <v>1160</v>
      </c>
      <c r="I302" s="80">
        <v>253</v>
      </c>
      <c r="J302" s="415">
        <v>0</v>
      </c>
      <c r="K302" s="418">
        <v>123168.7</v>
      </c>
      <c r="L302" s="75">
        <f t="shared" si="67"/>
        <v>0</v>
      </c>
      <c r="M302" s="76"/>
      <c r="N302" s="77"/>
      <c r="O302" s="73">
        <f t="shared" si="68"/>
        <v>0</v>
      </c>
      <c r="P302" s="76"/>
      <c r="Q302" s="76"/>
      <c r="R302" s="77">
        <f t="shared" si="66"/>
        <v>0</v>
      </c>
      <c r="S302" s="76">
        <f t="shared" si="69"/>
        <v>0</v>
      </c>
      <c r="T302" s="76"/>
      <c r="U302" s="78"/>
      <c r="V302" s="76"/>
      <c r="W302" s="78"/>
      <c r="X302" s="76"/>
      <c r="Y302" s="78"/>
      <c r="Z302" s="73">
        <f t="shared" si="70"/>
        <v>0</v>
      </c>
      <c r="AA302" s="73">
        <f t="shared" si="71"/>
        <v>0</v>
      </c>
      <c r="AB302" s="76"/>
      <c r="AC302" s="77"/>
      <c r="AD302" s="76"/>
      <c r="AE302" s="76"/>
      <c r="AF302" s="76"/>
      <c r="AG302" s="76"/>
    </row>
    <row r="303" spans="1:40" s="17" customFormat="1" ht="175.5" hidden="1" x14ac:dyDescent="0.25">
      <c r="A303" s="824"/>
      <c r="B303" s="751"/>
      <c r="C303" s="804"/>
      <c r="D303" s="769"/>
      <c r="E303" s="769"/>
      <c r="F303" s="129" t="s">
        <v>528</v>
      </c>
      <c r="G303" s="92">
        <v>33</v>
      </c>
      <c r="H303" s="79">
        <v>1159</v>
      </c>
      <c r="I303" s="80">
        <v>254</v>
      </c>
      <c r="J303" s="415">
        <v>0</v>
      </c>
      <c r="K303" s="418">
        <v>123168.7</v>
      </c>
      <c r="L303" s="75">
        <f t="shared" si="67"/>
        <v>0</v>
      </c>
      <c r="M303" s="76"/>
      <c r="N303" s="77"/>
      <c r="O303" s="73">
        <f t="shared" si="68"/>
        <v>0</v>
      </c>
      <c r="P303" s="76"/>
      <c r="Q303" s="76"/>
      <c r="R303" s="77">
        <f t="shared" si="66"/>
        <v>0</v>
      </c>
      <c r="S303" s="76">
        <f t="shared" si="69"/>
        <v>0</v>
      </c>
      <c r="T303" s="76"/>
      <c r="U303" s="78"/>
      <c r="V303" s="76"/>
      <c r="W303" s="78"/>
      <c r="X303" s="76"/>
      <c r="Y303" s="78"/>
      <c r="Z303" s="73">
        <f t="shared" si="70"/>
        <v>0</v>
      </c>
      <c r="AA303" s="73">
        <f t="shared" si="71"/>
        <v>0</v>
      </c>
      <c r="AB303" s="76"/>
      <c r="AC303" s="77"/>
      <c r="AD303" s="76"/>
      <c r="AE303" s="76"/>
      <c r="AF303" s="76"/>
      <c r="AG303" s="76"/>
    </row>
    <row r="304" spans="1:40" s="17" customFormat="1" ht="234" hidden="1" x14ac:dyDescent="0.25">
      <c r="A304" s="824"/>
      <c r="B304" s="751"/>
      <c r="C304" s="804"/>
      <c r="D304" s="769"/>
      <c r="E304" s="769"/>
      <c r="F304" s="129" t="s">
        <v>529</v>
      </c>
      <c r="G304" s="92">
        <v>33</v>
      </c>
      <c r="H304" s="79">
        <v>1158</v>
      </c>
      <c r="I304" s="80">
        <v>255</v>
      </c>
      <c r="J304" s="415">
        <v>0</v>
      </c>
      <c r="K304" s="418">
        <v>123168.7</v>
      </c>
      <c r="L304" s="75">
        <f t="shared" si="67"/>
        <v>0</v>
      </c>
      <c r="M304" s="76"/>
      <c r="N304" s="77"/>
      <c r="O304" s="73">
        <f t="shared" si="68"/>
        <v>0</v>
      </c>
      <c r="P304" s="76"/>
      <c r="Q304" s="76"/>
      <c r="R304" s="77">
        <f t="shared" si="66"/>
        <v>0</v>
      </c>
      <c r="S304" s="76">
        <f t="shared" si="69"/>
        <v>0</v>
      </c>
      <c r="T304" s="76"/>
      <c r="U304" s="78"/>
      <c r="V304" s="76"/>
      <c r="W304" s="78"/>
      <c r="X304" s="76"/>
      <c r="Y304" s="78"/>
      <c r="Z304" s="73">
        <f t="shared" si="70"/>
        <v>0</v>
      </c>
      <c r="AA304" s="73">
        <f t="shared" si="71"/>
        <v>0</v>
      </c>
      <c r="AB304" s="76"/>
      <c r="AC304" s="77"/>
      <c r="AD304" s="76"/>
      <c r="AE304" s="76"/>
      <c r="AF304" s="76"/>
      <c r="AG304" s="76"/>
    </row>
    <row r="305" spans="1:38" s="17" customFormat="1" ht="214.5" hidden="1" x14ac:dyDescent="0.25">
      <c r="A305" s="824"/>
      <c r="B305" s="751"/>
      <c r="C305" s="804"/>
      <c r="D305" s="769"/>
      <c r="E305" s="769"/>
      <c r="F305" s="129" t="s">
        <v>530</v>
      </c>
      <c r="G305" s="92">
        <v>33</v>
      </c>
      <c r="H305" s="79">
        <v>147</v>
      </c>
      <c r="I305" s="80">
        <v>256</v>
      </c>
      <c r="J305" s="415">
        <v>0</v>
      </c>
      <c r="K305" s="418">
        <v>123168.7</v>
      </c>
      <c r="L305" s="75">
        <f t="shared" si="67"/>
        <v>0</v>
      </c>
      <c r="M305" s="76"/>
      <c r="N305" s="77"/>
      <c r="O305" s="73">
        <f t="shared" si="68"/>
        <v>0</v>
      </c>
      <c r="P305" s="76"/>
      <c r="Q305" s="76"/>
      <c r="R305" s="77">
        <f t="shared" si="66"/>
        <v>0</v>
      </c>
      <c r="S305" s="76">
        <f t="shared" si="69"/>
        <v>0</v>
      </c>
      <c r="T305" s="76"/>
      <c r="U305" s="78"/>
      <c r="V305" s="76"/>
      <c r="W305" s="78"/>
      <c r="X305" s="76"/>
      <c r="Y305" s="78"/>
      <c r="Z305" s="73">
        <f t="shared" si="70"/>
        <v>0</v>
      </c>
      <c r="AA305" s="73">
        <f t="shared" si="71"/>
        <v>0</v>
      </c>
      <c r="AB305" s="76"/>
      <c r="AC305" s="77"/>
      <c r="AD305" s="76"/>
      <c r="AE305" s="76"/>
      <c r="AF305" s="76"/>
      <c r="AG305" s="76"/>
    </row>
    <row r="306" spans="1:38" s="17" customFormat="1" ht="156" hidden="1" x14ac:dyDescent="0.25">
      <c r="A306" s="824"/>
      <c r="B306" s="751"/>
      <c r="C306" s="804"/>
      <c r="D306" s="769"/>
      <c r="E306" s="769"/>
      <c r="F306" s="129" t="s">
        <v>531</v>
      </c>
      <c r="G306" s="92">
        <v>33</v>
      </c>
      <c r="H306" s="79">
        <v>1157</v>
      </c>
      <c r="I306" s="80">
        <v>257</v>
      </c>
      <c r="J306" s="415">
        <v>0</v>
      </c>
      <c r="K306" s="418">
        <v>123168.7</v>
      </c>
      <c r="L306" s="75">
        <f t="shared" si="67"/>
        <v>0</v>
      </c>
      <c r="M306" s="76"/>
      <c r="N306" s="77"/>
      <c r="O306" s="73">
        <f t="shared" si="68"/>
        <v>0</v>
      </c>
      <c r="P306" s="76"/>
      <c r="Q306" s="76"/>
      <c r="R306" s="77">
        <f t="shared" si="66"/>
        <v>0</v>
      </c>
      <c r="S306" s="76">
        <f t="shared" si="69"/>
        <v>0</v>
      </c>
      <c r="T306" s="76"/>
      <c r="U306" s="78"/>
      <c r="V306" s="76"/>
      <c r="W306" s="78"/>
      <c r="X306" s="76"/>
      <c r="Y306" s="78"/>
      <c r="Z306" s="73">
        <f t="shared" si="70"/>
        <v>0</v>
      </c>
      <c r="AA306" s="73">
        <f t="shared" si="71"/>
        <v>0</v>
      </c>
      <c r="AB306" s="76"/>
      <c r="AC306" s="77"/>
      <c r="AD306" s="76"/>
      <c r="AE306" s="76"/>
      <c r="AF306" s="76"/>
      <c r="AG306" s="76"/>
    </row>
    <row r="307" spans="1:38" s="17" customFormat="1" ht="117" hidden="1" x14ac:dyDescent="0.25">
      <c r="A307" s="824"/>
      <c r="B307" s="751"/>
      <c r="C307" s="804"/>
      <c r="D307" s="769"/>
      <c r="E307" s="769"/>
      <c r="F307" s="129" t="s">
        <v>532</v>
      </c>
      <c r="G307" s="92">
        <v>33</v>
      </c>
      <c r="H307" s="79">
        <v>1156</v>
      </c>
      <c r="I307" s="80">
        <v>258</v>
      </c>
      <c r="J307" s="415">
        <v>0</v>
      </c>
      <c r="K307" s="418">
        <v>123168.7</v>
      </c>
      <c r="L307" s="75">
        <f t="shared" si="67"/>
        <v>0</v>
      </c>
      <c r="M307" s="76"/>
      <c r="N307" s="77"/>
      <c r="O307" s="73">
        <f t="shared" si="68"/>
        <v>0</v>
      </c>
      <c r="P307" s="76"/>
      <c r="Q307" s="76"/>
      <c r="R307" s="77">
        <f t="shared" si="66"/>
        <v>0</v>
      </c>
      <c r="S307" s="76">
        <f t="shared" si="69"/>
        <v>0</v>
      </c>
      <c r="T307" s="76"/>
      <c r="U307" s="78"/>
      <c r="V307" s="76"/>
      <c r="W307" s="78"/>
      <c r="X307" s="76"/>
      <c r="Y307" s="78"/>
      <c r="Z307" s="73">
        <f t="shared" si="70"/>
        <v>0</v>
      </c>
      <c r="AA307" s="73">
        <f t="shared" si="71"/>
        <v>0</v>
      </c>
      <c r="AB307" s="76"/>
      <c r="AC307" s="77"/>
      <c r="AD307" s="76"/>
      <c r="AE307" s="76"/>
      <c r="AF307" s="76"/>
      <c r="AG307" s="76"/>
    </row>
    <row r="308" spans="1:38" s="17" customFormat="1" ht="214.5" hidden="1" x14ac:dyDescent="0.25">
      <c r="A308" s="824"/>
      <c r="B308" s="751"/>
      <c r="C308" s="804"/>
      <c r="D308" s="769"/>
      <c r="E308" s="769"/>
      <c r="F308" s="129" t="s">
        <v>533</v>
      </c>
      <c r="G308" s="92">
        <v>33</v>
      </c>
      <c r="H308" s="79">
        <v>146</v>
      </c>
      <c r="I308" s="80">
        <v>259</v>
      </c>
      <c r="J308" s="415">
        <v>0</v>
      </c>
      <c r="K308" s="418">
        <v>123168.7</v>
      </c>
      <c r="L308" s="75">
        <f t="shared" si="67"/>
        <v>0</v>
      </c>
      <c r="M308" s="76"/>
      <c r="N308" s="77"/>
      <c r="O308" s="73">
        <f t="shared" si="68"/>
        <v>0</v>
      </c>
      <c r="P308" s="76"/>
      <c r="Q308" s="76"/>
      <c r="R308" s="77">
        <f t="shared" si="66"/>
        <v>0</v>
      </c>
      <c r="S308" s="76">
        <f t="shared" si="69"/>
        <v>0</v>
      </c>
      <c r="T308" s="76"/>
      <c r="U308" s="78"/>
      <c r="V308" s="76"/>
      <c r="W308" s="78"/>
      <c r="X308" s="76"/>
      <c r="Y308" s="78"/>
      <c r="Z308" s="73">
        <f t="shared" si="70"/>
        <v>0</v>
      </c>
      <c r="AA308" s="73">
        <f t="shared" si="71"/>
        <v>0</v>
      </c>
      <c r="AB308" s="76"/>
      <c r="AC308" s="77"/>
      <c r="AD308" s="76"/>
      <c r="AE308" s="76"/>
      <c r="AF308" s="76"/>
      <c r="AG308" s="76"/>
    </row>
    <row r="309" spans="1:38" s="17" customFormat="1" ht="156" hidden="1" x14ac:dyDescent="0.25">
      <c r="A309" s="824"/>
      <c r="B309" s="751"/>
      <c r="C309" s="804"/>
      <c r="D309" s="769"/>
      <c r="E309" s="769"/>
      <c r="F309" s="129" t="s">
        <v>534</v>
      </c>
      <c r="G309" s="92">
        <v>33</v>
      </c>
      <c r="H309" s="79">
        <v>145</v>
      </c>
      <c r="I309" s="80">
        <v>260</v>
      </c>
      <c r="J309" s="415">
        <v>0</v>
      </c>
      <c r="K309" s="418">
        <v>123168.7</v>
      </c>
      <c r="L309" s="75">
        <f t="shared" si="67"/>
        <v>0</v>
      </c>
      <c r="M309" s="76"/>
      <c r="N309" s="77"/>
      <c r="O309" s="73">
        <f t="shared" si="68"/>
        <v>0</v>
      </c>
      <c r="P309" s="76"/>
      <c r="Q309" s="76"/>
      <c r="R309" s="77">
        <f t="shared" si="66"/>
        <v>0</v>
      </c>
      <c r="S309" s="76">
        <f t="shared" si="69"/>
        <v>0</v>
      </c>
      <c r="T309" s="76"/>
      <c r="U309" s="78"/>
      <c r="V309" s="76"/>
      <c r="W309" s="78"/>
      <c r="X309" s="76"/>
      <c r="Y309" s="78"/>
      <c r="Z309" s="73">
        <f t="shared" si="70"/>
        <v>0</v>
      </c>
      <c r="AA309" s="73">
        <f t="shared" si="71"/>
        <v>0</v>
      </c>
      <c r="AB309" s="76"/>
      <c r="AC309" s="77"/>
      <c r="AD309" s="76"/>
      <c r="AE309" s="76"/>
      <c r="AF309" s="76"/>
      <c r="AG309" s="76"/>
    </row>
    <row r="310" spans="1:38" s="17" customFormat="1" ht="97.5" hidden="1" x14ac:dyDescent="0.25">
      <c r="A310" s="824"/>
      <c r="B310" s="751"/>
      <c r="C310" s="804"/>
      <c r="D310" s="769"/>
      <c r="E310" s="769"/>
      <c r="F310" s="129" t="s">
        <v>535</v>
      </c>
      <c r="G310" s="92">
        <v>33</v>
      </c>
      <c r="H310" s="79">
        <v>144</v>
      </c>
      <c r="I310" s="80">
        <v>261</v>
      </c>
      <c r="J310" s="415">
        <v>0</v>
      </c>
      <c r="K310" s="418">
        <v>123168.7</v>
      </c>
      <c r="L310" s="75">
        <f t="shared" si="67"/>
        <v>0</v>
      </c>
      <c r="M310" s="76"/>
      <c r="N310" s="77"/>
      <c r="O310" s="73">
        <f t="shared" si="68"/>
        <v>0</v>
      </c>
      <c r="P310" s="76"/>
      <c r="Q310" s="76"/>
      <c r="R310" s="77">
        <f t="shared" si="66"/>
        <v>0</v>
      </c>
      <c r="S310" s="76">
        <f t="shared" si="69"/>
        <v>0</v>
      </c>
      <c r="T310" s="76"/>
      <c r="U310" s="78"/>
      <c r="V310" s="76"/>
      <c r="W310" s="78"/>
      <c r="X310" s="76"/>
      <c r="Y310" s="78"/>
      <c r="Z310" s="73">
        <f t="shared" si="70"/>
        <v>0</v>
      </c>
      <c r="AA310" s="73">
        <f t="shared" si="71"/>
        <v>0</v>
      </c>
      <c r="AB310" s="76"/>
      <c r="AC310" s="77"/>
      <c r="AD310" s="76"/>
      <c r="AE310" s="76"/>
      <c r="AF310" s="76"/>
      <c r="AG310" s="76"/>
    </row>
    <row r="311" spans="1:38" s="17" customFormat="1" ht="97.5" hidden="1" x14ac:dyDescent="0.25">
      <c r="A311" s="824"/>
      <c r="B311" s="751"/>
      <c r="C311" s="804"/>
      <c r="D311" s="769"/>
      <c r="E311" s="769"/>
      <c r="F311" s="129" t="s">
        <v>536</v>
      </c>
      <c r="G311" s="92">
        <v>33</v>
      </c>
      <c r="H311" s="79">
        <v>143</v>
      </c>
      <c r="I311" s="80">
        <v>262</v>
      </c>
      <c r="J311" s="415">
        <v>0</v>
      </c>
      <c r="K311" s="418">
        <v>123168.7</v>
      </c>
      <c r="L311" s="75">
        <f t="shared" si="67"/>
        <v>0</v>
      </c>
      <c r="M311" s="76"/>
      <c r="N311" s="77"/>
      <c r="O311" s="73">
        <f t="shared" si="68"/>
        <v>0</v>
      </c>
      <c r="P311" s="76"/>
      <c r="Q311" s="76"/>
      <c r="R311" s="77">
        <f t="shared" si="66"/>
        <v>0</v>
      </c>
      <c r="S311" s="76">
        <f t="shared" si="69"/>
        <v>0</v>
      </c>
      <c r="T311" s="76"/>
      <c r="U311" s="78"/>
      <c r="V311" s="76"/>
      <c r="W311" s="78"/>
      <c r="X311" s="76"/>
      <c r="Y311" s="78"/>
      <c r="Z311" s="73">
        <f t="shared" si="70"/>
        <v>0</v>
      </c>
      <c r="AA311" s="73">
        <f t="shared" si="71"/>
        <v>0</v>
      </c>
      <c r="AB311" s="76"/>
      <c r="AC311" s="77"/>
      <c r="AD311" s="76"/>
      <c r="AE311" s="76"/>
      <c r="AF311" s="76"/>
      <c r="AG311" s="76"/>
    </row>
    <row r="312" spans="1:38" s="17" customFormat="1" ht="156" hidden="1" x14ac:dyDescent="0.25">
      <c r="A312" s="824"/>
      <c r="B312" s="751"/>
      <c r="C312" s="804"/>
      <c r="D312" s="769"/>
      <c r="E312" s="769"/>
      <c r="F312" s="129" t="s">
        <v>537</v>
      </c>
      <c r="G312" s="92">
        <v>33</v>
      </c>
      <c r="H312" s="79">
        <v>142</v>
      </c>
      <c r="I312" s="80">
        <v>263</v>
      </c>
      <c r="J312" s="415">
        <v>0</v>
      </c>
      <c r="K312" s="418">
        <v>123168.7</v>
      </c>
      <c r="L312" s="75">
        <f t="shared" si="67"/>
        <v>0</v>
      </c>
      <c r="M312" s="76"/>
      <c r="N312" s="77"/>
      <c r="O312" s="73">
        <f t="shared" si="68"/>
        <v>0</v>
      </c>
      <c r="P312" s="76"/>
      <c r="Q312" s="76"/>
      <c r="R312" s="77">
        <f t="shared" si="66"/>
        <v>0</v>
      </c>
      <c r="S312" s="76">
        <f t="shared" si="69"/>
        <v>0</v>
      </c>
      <c r="T312" s="76"/>
      <c r="U312" s="78"/>
      <c r="V312" s="76"/>
      <c r="W312" s="78"/>
      <c r="X312" s="76"/>
      <c r="Y312" s="78"/>
      <c r="Z312" s="73">
        <f t="shared" si="70"/>
        <v>0</v>
      </c>
      <c r="AA312" s="73">
        <f t="shared" si="71"/>
        <v>0</v>
      </c>
      <c r="AB312" s="76"/>
      <c r="AC312" s="77"/>
      <c r="AD312" s="76"/>
      <c r="AE312" s="76"/>
      <c r="AF312" s="76"/>
      <c r="AG312" s="76"/>
    </row>
    <row r="313" spans="1:38" s="17" customFormat="1" ht="136.5" hidden="1" customHeight="1" x14ac:dyDescent="0.25">
      <c r="A313" s="824"/>
      <c r="B313" s="751"/>
      <c r="C313" s="804"/>
      <c r="D313" s="769"/>
      <c r="E313" s="769"/>
      <c r="F313" s="129" t="s">
        <v>538</v>
      </c>
      <c r="G313" s="92">
        <v>33</v>
      </c>
      <c r="H313" s="79">
        <v>141</v>
      </c>
      <c r="I313" s="80">
        <v>264</v>
      </c>
      <c r="J313" s="415">
        <v>0</v>
      </c>
      <c r="K313" s="418">
        <v>123168.7</v>
      </c>
      <c r="L313" s="75">
        <f t="shared" si="67"/>
        <v>0</v>
      </c>
      <c r="M313" s="76"/>
      <c r="N313" s="77"/>
      <c r="O313" s="73">
        <f t="shared" si="68"/>
        <v>0</v>
      </c>
      <c r="P313" s="76"/>
      <c r="Q313" s="76"/>
      <c r="R313" s="77">
        <f t="shared" si="66"/>
        <v>0</v>
      </c>
      <c r="S313" s="76">
        <f t="shared" si="69"/>
        <v>0</v>
      </c>
      <c r="T313" s="76"/>
      <c r="U313" s="78"/>
      <c r="V313" s="76"/>
      <c r="W313" s="78"/>
      <c r="X313" s="76"/>
      <c r="Y313" s="78"/>
      <c r="Z313" s="73">
        <f t="shared" si="70"/>
        <v>0</v>
      </c>
      <c r="AA313" s="73">
        <f t="shared" si="71"/>
        <v>0</v>
      </c>
      <c r="AB313" s="76"/>
      <c r="AC313" s="77"/>
      <c r="AD313" s="76"/>
      <c r="AE313" s="76"/>
      <c r="AF313" s="76"/>
      <c r="AG313" s="76"/>
    </row>
    <row r="314" spans="1:38" s="17" customFormat="1" ht="175.5" hidden="1" x14ac:dyDescent="0.25">
      <c r="A314" s="824"/>
      <c r="B314" s="751"/>
      <c r="C314" s="771"/>
      <c r="D314" s="756"/>
      <c r="E314" s="756"/>
      <c r="F314" s="129" t="s">
        <v>539</v>
      </c>
      <c r="G314" s="92">
        <v>33</v>
      </c>
      <c r="H314" s="79">
        <v>140</v>
      </c>
      <c r="I314" s="80">
        <v>265</v>
      </c>
      <c r="J314" s="415">
        <v>0</v>
      </c>
      <c r="K314" s="418">
        <v>123168.7</v>
      </c>
      <c r="L314" s="75">
        <f t="shared" si="67"/>
        <v>0</v>
      </c>
      <c r="M314" s="76"/>
      <c r="N314" s="77"/>
      <c r="O314" s="73">
        <f t="shared" si="68"/>
        <v>0</v>
      </c>
      <c r="P314" s="76"/>
      <c r="Q314" s="76"/>
      <c r="R314" s="77">
        <f t="shared" si="66"/>
        <v>0</v>
      </c>
      <c r="S314" s="76">
        <f t="shared" si="69"/>
        <v>0</v>
      </c>
      <c r="T314" s="76"/>
      <c r="U314" s="78"/>
      <c r="V314" s="76"/>
      <c r="W314" s="78"/>
      <c r="X314" s="76"/>
      <c r="Y314" s="78"/>
      <c r="Z314" s="73">
        <f t="shared" si="70"/>
        <v>0</v>
      </c>
      <c r="AA314" s="73">
        <f t="shared" si="71"/>
        <v>0</v>
      </c>
      <c r="AB314" s="76"/>
      <c r="AC314" s="77"/>
      <c r="AD314" s="76"/>
      <c r="AE314" s="76"/>
      <c r="AF314" s="76"/>
      <c r="AG314" s="76"/>
    </row>
    <row r="315" spans="1:38" s="17" customFormat="1" ht="175.5" hidden="1" x14ac:dyDescent="0.25">
      <c r="A315" s="824"/>
      <c r="B315" s="751"/>
      <c r="C315" s="222" t="s">
        <v>540</v>
      </c>
      <c r="D315" s="90" t="s">
        <v>541</v>
      </c>
      <c r="E315" s="91" t="s">
        <v>41</v>
      </c>
      <c r="F315" s="129" t="s">
        <v>542</v>
      </c>
      <c r="G315" s="92">
        <v>33</v>
      </c>
      <c r="H315" s="79">
        <v>139</v>
      </c>
      <c r="I315" s="80">
        <v>266</v>
      </c>
      <c r="J315" s="415">
        <v>0</v>
      </c>
      <c r="K315" s="418">
        <v>123168.7</v>
      </c>
      <c r="L315" s="75">
        <f t="shared" si="67"/>
        <v>0</v>
      </c>
      <c r="M315" s="76"/>
      <c r="N315" s="77"/>
      <c r="O315" s="73">
        <f t="shared" si="68"/>
        <v>0</v>
      </c>
      <c r="P315" s="76"/>
      <c r="Q315" s="76"/>
      <c r="R315" s="77">
        <f t="shared" si="66"/>
        <v>0</v>
      </c>
      <c r="S315" s="76">
        <f t="shared" si="69"/>
        <v>0</v>
      </c>
      <c r="T315" s="76"/>
      <c r="U315" s="78"/>
      <c r="V315" s="76"/>
      <c r="W315" s="78"/>
      <c r="X315" s="76"/>
      <c r="Y315" s="78"/>
      <c r="Z315" s="73">
        <f t="shared" si="70"/>
        <v>0</v>
      </c>
      <c r="AA315" s="73">
        <f t="shared" si="71"/>
        <v>0</v>
      </c>
      <c r="AB315" s="76"/>
      <c r="AC315" s="77"/>
      <c r="AD315" s="76"/>
      <c r="AE315" s="76"/>
      <c r="AF315" s="76"/>
      <c r="AG315" s="76"/>
    </row>
    <row r="316" spans="1:38" s="17" customFormat="1" ht="117" hidden="1" x14ac:dyDescent="0.25">
      <c r="A316" s="824"/>
      <c r="B316" s="751"/>
      <c r="C316" s="741" t="s">
        <v>543</v>
      </c>
      <c r="D316" s="768" t="s">
        <v>544</v>
      </c>
      <c r="E316" s="768" t="s">
        <v>41</v>
      </c>
      <c r="F316" s="129" t="s">
        <v>545</v>
      </c>
      <c r="G316" s="92">
        <v>33</v>
      </c>
      <c r="H316" s="79">
        <v>1155</v>
      </c>
      <c r="I316" s="80">
        <v>267</v>
      </c>
      <c r="J316" s="415">
        <v>0</v>
      </c>
      <c r="K316" s="418">
        <v>123168.7</v>
      </c>
      <c r="L316" s="75">
        <f t="shared" si="67"/>
        <v>0</v>
      </c>
      <c r="M316" s="76"/>
      <c r="N316" s="77"/>
      <c r="O316" s="73">
        <f t="shared" si="68"/>
        <v>0</v>
      </c>
      <c r="P316" s="76"/>
      <c r="Q316" s="76"/>
      <c r="R316" s="77">
        <f t="shared" si="66"/>
        <v>0</v>
      </c>
      <c r="S316" s="76">
        <f t="shared" si="69"/>
        <v>0</v>
      </c>
      <c r="T316" s="76"/>
      <c r="U316" s="78"/>
      <c r="V316" s="76"/>
      <c r="W316" s="78"/>
      <c r="X316" s="76"/>
      <c r="Y316" s="78"/>
      <c r="Z316" s="73">
        <f t="shared" si="70"/>
        <v>0</v>
      </c>
      <c r="AA316" s="73">
        <f t="shared" si="71"/>
        <v>0</v>
      </c>
      <c r="AB316" s="76"/>
      <c r="AC316" s="77"/>
      <c r="AD316" s="76"/>
      <c r="AE316" s="76"/>
      <c r="AF316" s="76"/>
      <c r="AG316" s="76"/>
    </row>
    <row r="317" spans="1:38" ht="69" customHeight="1" x14ac:dyDescent="0.25">
      <c r="A317" s="916"/>
      <c r="B317" s="750"/>
      <c r="C317" s="763"/>
      <c r="D317" s="763"/>
      <c r="E317" s="763"/>
      <c r="F317" s="635" t="s">
        <v>546</v>
      </c>
      <c r="G317" s="590">
        <v>33</v>
      </c>
      <c r="H317" s="267">
        <v>138</v>
      </c>
      <c r="I317" s="268">
        <v>268</v>
      </c>
      <c r="J317" s="76">
        <v>1</v>
      </c>
      <c r="K317" s="491">
        <v>123168.7</v>
      </c>
      <c r="L317" s="75">
        <f t="shared" si="67"/>
        <v>123168.7</v>
      </c>
      <c r="M317" s="153"/>
      <c r="N317" s="77"/>
      <c r="O317" s="73">
        <f t="shared" si="68"/>
        <v>0</v>
      </c>
      <c r="P317" s="76"/>
      <c r="Q317" s="76"/>
      <c r="R317" s="77">
        <f t="shared" si="66"/>
        <v>0</v>
      </c>
      <c r="S317" s="73">
        <f>P317-M317</f>
        <v>0</v>
      </c>
      <c r="T317" s="76"/>
      <c r="U317" s="93">
        <f>ROUND(T317*$K317,2)</f>
        <v>0</v>
      </c>
      <c r="V317" s="76"/>
      <c r="W317" s="78"/>
      <c r="X317" s="76"/>
      <c r="Y317" s="78"/>
      <c r="Z317" s="73">
        <f t="shared" si="70"/>
        <v>0</v>
      </c>
      <c r="AA317" s="73">
        <f t="shared" si="71"/>
        <v>-1</v>
      </c>
      <c r="AB317" s="76"/>
      <c r="AC317" s="77">
        <f>ROUND(AB317*$K317,2)</f>
        <v>0</v>
      </c>
      <c r="AD317" s="76"/>
      <c r="AE317" s="76"/>
      <c r="AF317" s="76"/>
      <c r="AG317" s="76"/>
      <c r="AL317" s="586"/>
    </row>
    <row r="318" spans="1:38" s="17" customFormat="1" ht="351" hidden="1" x14ac:dyDescent="0.25">
      <c r="A318" s="824"/>
      <c r="B318" s="751"/>
      <c r="C318" s="763"/>
      <c r="D318" s="769"/>
      <c r="E318" s="769"/>
      <c r="F318" s="129" t="s">
        <v>547</v>
      </c>
      <c r="G318" s="92">
        <v>33</v>
      </c>
      <c r="H318" s="79">
        <v>1154</v>
      </c>
      <c r="I318" s="80">
        <v>269</v>
      </c>
      <c r="J318" s="415">
        <v>0</v>
      </c>
      <c r="K318" s="418">
        <v>123168.7</v>
      </c>
      <c r="L318" s="75">
        <f t="shared" si="67"/>
        <v>0</v>
      </c>
      <c r="M318" s="76"/>
      <c r="N318" s="77"/>
      <c r="O318" s="73">
        <f t="shared" si="68"/>
        <v>0</v>
      </c>
      <c r="P318" s="76"/>
      <c r="Q318" s="76"/>
      <c r="R318" s="77">
        <f t="shared" si="66"/>
        <v>0</v>
      </c>
      <c r="S318" s="76">
        <f t="shared" si="69"/>
        <v>0</v>
      </c>
      <c r="T318" s="76"/>
      <c r="U318" s="78"/>
      <c r="V318" s="76"/>
      <c r="W318" s="78"/>
      <c r="X318" s="76"/>
      <c r="Y318" s="78"/>
      <c r="Z318" s="73">
        <f t="shared" si="70"/>
        <v>0</v>
      </c>
      <c r="AA318" s="73">
        <f t="shared" si="71"/>
        <v>0</v>
      </c>
      <c r="AB318" s="76"/>
      <c r="AC318" s="77"/>
      <c r="AD318" s="76"/>
      <c r="AE318" s="76"/>
      <c r="AF318" s="76"/>
      <c r="AG318" s="76"/>
    </row>
    <row r="319" spans="1:38" s="17" customFormat="1" ht="292.5" hidden="1" x14ac:dyDescent="0.25">
      <c r="A319" s="824"/>
      <c r="B319" s="751"/>
      <c r="C319" s="763"/>
      <c r="D319" s="769"/>
      <c r="E319" s="769"/>
      <c r="F319" s="129" t="s">
        <v>548</v>
      </c>
      <c r="G319" s="92">
        <v>33</v>
      </c>
      <c r="H319" s="79">
        <v>137</v>
      </c>
      <c r="I319" s="80">
        <v>270</v>
      </c>
      <c r="J319" s="415">
        <v>0</v>
      </c>
      <c r="K319" s="418">
        <v>123168.7</v>
      </c>
      <c r="L319" s="75">
        <f t="shared" si="67"/>
        <v>0</v>
      </c>
      <c r="M319" s="76"/>
      <c r="N319" s="77"/>
      <c r="O319" s="73">
        <f t="shared" si="68"/>
        <v>0</v>
      </c>
      <c r="P319" s="76"/>
      <c r="Q319" s="76"/>
      <c r="R319" s="77">
        <f t="shared" si="66"/>
        <v>0</v>
      </c>
      <c r="S319" s="76">
        <f t="shared" si="69"/>
        <v>0</v>
      </c>
      <c r="T319" s="76"/>
      <c r="U319" s="78"/>
      <c r="V319" s="76"/>
      <c r="W319" s="78"/>
      <c r="X319" s="76"/>
      <c r="Y319" s="78"/>
      <c r="Z319" s="73">
        <f t="shared" si="70"/>
        <v>0</v>
      </c>
      <c r="AA319" s="73">
        <f t="shared" si="71"/>
        <v>0</v>
      </c>
      <c r="AB319" s="76"/>
      <c r="AC319" s="77"/>
      <c r="AD319" s="76"/>
      <c r="AE319" s="76"/>
      <c r="AF319" s="76"/>
      <c r="AG319" s="76"/>
    </row>
    <row r="320" spans="1:38" s="17" customFormat="1" ht="351" hidden="1" x14ac:dyDescent="0.25">
      <c r="A320" s="824"/>
      <c r="B320" s="751"/>
      <c r="C320" s="763"/>
      <c r="D320" s="769"/>
      <c r="E320" s="769"/>
      <c r="F320" s="129" t="s">
        <v>549</v>
      </c>
      <c r="G320" s="92">
        <v>33</v>
      </c>
      <c r="H320" s="79">
        <v>136</v>
      </c>
      <c r="I320" s="80">
        <v>271</v>
      </c>
      <c r="J320" s="415">
        <v>0</v>
      </c>
      <c r="K320" s="418">
        <v>123168.7</v>
      </c>
      <c r="L320" s="75">
        <f t="shared" si="67"/>
        <v>0</v>
      </c>
      <c r="M320" s="76"/>
      <c r="N320" s="77"/>
      <c r="O320" s="73">
        <f t="shared" si="68"/>
        <v>0</v>
      </c>
      <c r="P320" s="76"/>
      <c r="Q320" s="76"/>
      <c r="R320" s="77">
        <f t="shared" si="66"/>
        <v>0</v>
      </c>
      <c r="S320" s="76">
        <f t="shared" si="69"/>
        <v>0</v>
      </c>
      <c r="T320" s="76"/>
      <c r="U320" s="78"/>
      <c r="V320" s="76"/>
      <c r="W320" s="78"/>
      <c r="X320" s="76"/>
      <c r="Y320" s="78"/>
      <c r="Z320" s="73">
        <f t="shared" si="70"/>
        <v>0</v>
      </c>
      <c r="AA320" s="73">
        <f t="shared" si="71"/>
        <v>0</v>
      </c>
      <c r="AB320" s="76"/>
      <c r="AC320" s="77"/>
      <c r="AD320" s="76"/>
      <c r="AE320" s="76"/>
      <c r="AF320" s="76"/>
      <c r="AG320" s="76"/>
    </row>
    <row r="321" spans="1:40" s="17" customFormat="1" ht="292.5" hidden="1" x14ac:dyDescent="0.25">
      <c r="A321" s="824"/>
      <c r="B321" s="751"/>
      <c r="C321" s="763"/>
      <c r="D321" s="769"/>
      <c r="E321" s="769"/>
      <c r="F321" s="129" t="s">
        <v>550</v>
      </c>
      <c r="G321" s="92">
        <v>33</v>
      </c>
      <c r="H321" s="79">
        <v>135</v>
      </c>
      <c r="I321" s="80">
        <v>272</v>
      </c>
      <c r="J321" s="415">
        <v>0</v>
      </c>
      <c r="K321" s="418">
        <v>123168.7</v>
      </c>
      <c r="L321" s="75">
        <f t="shared" si="67"/>
        <v>0</v>
      </c>
      <c r="M321" s="76"/>
      <c r="N321" s="77"/>
      <c r="O321" s="73">
        <f t="shared" si="68"/>
        <v>0</v>
      </c>
      <c r="P321" s="76"/>
      <c r="Q321" s="76"/>
      <c r="R321" s="77">
        <f t="shared" si="66"/>
        <v>0</v>
      </c>
      <c r="S321" s="76">
        <f t="shared" si="69"/>
        <v>0</v>
      </c>
      <c r="T321" s="76"/>
      <c r="U321" s="78"/>
      <c r="V321" s="76"/>
      <c r="W321" s="78"/>
      <c r="X321" s="76"/>
      <c r="Y321" s="78"/>
      <c r="Z321" s="73">
        <f t="shared" si="70"/>
        <v>0</v>
      </c>
      <c r="AA321" s="73">
        <f t="shared" si="71"/>
        <v>0</v>
      </c>
      <c r="AB321" s="76"/>
      <c r="AC321" s="77"/>
      <c r="AD321" s="76"/>
      <c r="AE321" s="76"/>
      <c r="AF321" s="76"/>
      <c r="AG321" s="76"/>
    </row>
    <row r="322" spans="1:40" s="17" customFormat="1" ht="60" hidden="1" customHeight="1" x14ac:dyDescent="0.3">
      <c r="A322" s="824"/>
      <c r="B322" s="751"/>
      <c r="C322" s="763"/>
      <c r="D322" s="769"/>
      <c r="E322" s="769"/>
      <c r="F322" s="129" t="s">
        <v>551</v>
      </c>
      <c r="G322" s="92">
        <v>33</v>
      </c>
      <c r="H322" s="79">
        <v>1153</v>
      </c>
      <c r="I322" s="80">
        <v>273</v>
      </c>
      <c r="J322" s="415">
        <v>0</v>
      </c>
      <c r="K322" s="418">
        <v>123168.7</v>
      </c>
      <c r="L322" s="75">
        <f t="shared" si="67"/>
        <v>0</v>
      </c>
      <c r="M322" s="76"/>
      <c r="N322" s="77"/>
      <c r="O322" s="73">
        <f t="shared" si="68"/>
        <v>0</v>
      </c>
      <c r="P322" s="76"/>
      <c r="Q322" s="76"/>
      <c r="R322" s="77">
        <f t="shared" si="66"/>
        <v>0</v>
      </c>
      <c r="S322" s="76">
        <f t="shared" si="69"/>
        <v>0</v>
      </c>
      <c r="T322" s="76"/>
      <c r="U322" s="78"/>
      <c r="V322" s="76"/>
      <c r="W322" s="78"/>
      <c r="X322" s="76"/>
      <c r="Y322" s="78"/>
      <c r="Z322" s="73">
        <f t="shared" si="70"/>
        <v>0</v>
      </c>
      <c r="AA322" s="73">
        <f t="shared" si="71"/>
        <v>0</v>
      </c>
      <c r="AB322" s="76"/>
      <c r="AC322" s="77"/>
      <c r="AD322" s="76"/>
      <c r="AE322" s="76"/>
      <c r="AF322" s="76"/>
      <c r="AG322" s="76"/>
      <c r="AK322" s="565">
        <f t="shared" ref="AK322" si="73">AB322-AD322-AE322-AF322-AG322</f>
        <v>0</v>
      </c>
    </row>
    <row r="323" spans="1:40" s="17" customFormat="1" ht="273" hidden="1" x14ac:dyDescent="0.25">
      <c r="A323" s="824"/>
      <c r="B323" s="751"/>
      <c r="C323" s="763"/>
      <c r="D323" s="769"/>
      <c r="E323" s="769"/>
      <c r="F323" s="129" t="s">
        <v>552</v>
      </c>
      <c r="G323" s="92">
        <v>33</v>
      </c>
      <c r="H323" s="79">
        <v>134</v>
      </c>
      <c r="I323" s="80">
        <v>274</v>
      </c>
      <c r="J323" s="415">
        <v>0</v>
      </c>
      <c r="K323" s="418">
        <v>123168.7</v>
      </c>
      <c r="L323" s="75">
        <f t="shared" si="67"/>
        <v>0</v>
      </c>
      <c r="M323" s="76"/>
      <c r="N323" s="77"/>
      <c r="O323" s="73">
        <f t="shared" si="68"/>
        <v>0</v>
      </c>
      <c r="P323" s="76"/>
      <c r="Q323" s="76"/>
      <c r="R323" s="77">
        <f t="shared" si="66"/>
        <v>0</v>
      </c>
      <c r="S323" s="76">
        <f t="shared" si="69"/>
        <v>0</v>
      </c>
      <c r="T323" s="76"/>
      <c r="U323" s="78"/>
      <c r="V323" s="76"/>
      <c r="W323" s="78"/>
      <c r="X323" s="76"/>
      <c r="Y323" s="78"/>
      <c r="Z323" s="73">
        <f t="shared" si="70"/>
        <v>0</v>
      </c>
      <c r="AA323" s="73">
        <f t="shared" si="71"/>
        <v>0</v>
      </c>
      <c r="AB323" s="76"/>
      <c r="AC323" s="77"/>
      <c r="AD323" s="76"/>
      <c r="AE323" s="76"/>
      <c r="AF323" s="76"/>
      <c r="AG323" s="76"/>
    </row>
    <row r="324" spans="1:40" s="17" customFormat="1" ht="61.5" hidden="1" customHeight="1" x14ac:dyDescent="0.35">
      <c r="A324" s="824"/>
      <c r="B324" s="751"/>
      <c r="C324" s="763"/>
      <c r="D324" s="756"/>
      <c r="E324" s="756"/>
      <c r="F324" s="129" t="s">
        <v>553</v>
      </c>
      <c r="G324" s="92">
        <v>33</v>
      </c>
      <c r="H324" s="79">
        <v>133</v>
      </c>
      <c r="I324" s="80">
        <v>275</v>
      </c>
      <c r="J324" s="415">
        <v>0</v>
      </c>
      <c r="K324" s="418">
        <v>123168.7</v>
      </c>
      <c r="L324" s="75">
        <f t="shared" si="67"/>
        <v>0</v>
      </c>
      <c r="M324" s="76"/>
      <c r="N324" s="77"/>
      <c r="O324" s="73">
        <f t="shared" si="68"/>
        <v>0</v>
      </c>
      <c r="P324" s="76"/>
      <c r="Q324" s="76"/>
      <c r="R324" s="77">
        <f t="shared" si="66"/>
        <v>0</v>
      </c>
      <c r="S324" s="76">
        <f t="shared" si="69"/>
        <v>0</v>
      </c>
      <c r="T324" s="76"/>
      <c r="U324" s="78"/>
      <c r="V324" s="76"/>
      <c r="W324" s="78"/>
      <c r="X324" s="76"/>
      <c r="Y324" s="78"/>
      <c r="Z324" s="73">
        <f t="shared" si="70"/>
        <v>0</v>
      </c>
      <c r="AA324" s="73">
        <f t="shared" si="71"/>
        <v>0</v>
      </c>
      <c r="AB324" s="76"/>
      <c r="AC324" s="77"/>
      <c r="AD324" s="76"/>
      <c r="AE324" s="76"/>
      <c r="AF324" s="76"/>
      <c r="AG324" s="76"/>
      <c r="AK324" s="565">
        <f t="shared" ref="AK324" si="74">AB324-AD324-AE324-AF324-AG324</f>
        <v>0</v>
      </c>
      <c r="AL324" s="303">
        <f>ROUND(P324*K324,2)</f>
        <v>0</v>
      </c>
      <c r="AN324" s="303">
        <f>ROUND(O324*K324,2)</f>
        <v>0</v>
      </c>
    </row>
    <row r="325" spans="1:40" s="17" customFormat="1" ht="117" hidden="1" x14ac:dyDescent="0.25">
      <c r="A325" s="824"/>
      <c r="B325" s="751"/>
      <c r="C325" s="763"/>
      <c r="D325" s="765" t="s">
        <v>554</v>
      </c>
      <c r="E325" s="768" t="s">
        <v>41</v>
      </c>
      <c r="F325" s="129" t="s">
        <v>555</v>
      </c>
      <c r="G325" s="92">
        <v>33</v>
      </c>
      <c r="H325" s="79">
        <v>132</v>
      </c>
      <c r="I325" s="80">
        <v>276</v>
      </c>
      <c r="J325" s="415">
        <v>0</v>
      </c>
      <c r="K325" s="418">
        <v>123168.7</v>
      </c>
      <c r="L325" s="75">
        <f t="shared" si="67"/>
        <v>0</v>
      </c>
      <c r="M325" s="76"/>
      <c r="N325" s="77"/>
      <c r="O325" s="73">
        <f t="shared" si="68"/>
        <v>0</v>
      </c>
      <c r="P325" s="76"/>
      <c r="Q325" s="76"/>
      <c r="R325" s="77">
        <f t="shared" si="66"/>
        <v>0</v>
      </c>
      <c r="S325" s="76">
        <f t="shared" si="69"/>
        <v>0</v>
      </c>
      <c r="T325" s="76"/>
      <c r="U325" s="78"/>
      <c r="V325" s="76"/>
      <c r="W325" s="78"/>
      <c r="X325" s="76"/>
      <c r="Y325" s="78"/>
      <c r="Z325" s="73">
        <f t="shared" si="70"/>
        <v>0</v>
      </c>
      <c r="AA325" s="73">
        <f t="shared" si="71"/>
        <v>0</v>
      </c>
      <c r="AB325" s="76"/>
      <c r="AC325" s="77"/>
      <c r="AD325" s="76"/>
      <c r="AE325" s="76"/>
      <c r="AF325" s="76"/>
      <c r="AG325" s="76"/>
    </row>
    <row r="326" spans="1:40" s="17" customFormat="1" ht="136.5" hidden="1" x14ac:dyDescent="0.25">
      <c r="A326" s="824"/>
      <c r="B326" s="751"/>
      <c r="C326" s="763"/>
      <c r="D326" s="766"/>
      <c r="E326" s="769"/>
      <c r="F326" s="129" t="s">
        <v>556</v>
      </c>
      <c r="G326" s="92">
        <v>33</v>
      </c>
      <c r="H326" s="79">
        <v>1152</v>
      </c>
      <c r="I326" s="80">
        <v>277</v>
      </c>
      <c r="J326" s="415">
        <v>0</v>
      </c>
      <c r="K326" s="418">
        <v>123168.7</v>
      </c>
      <c r="L326" s="75">
        <f t="shared" si="67"/>
        <v>0</v>
      </c>
      <c r="M326" s="76"/>
      <c r="N326" s="77"/>
      <c r="O326" s="73">
        <f t="shared" si="68"/>
        <v>0</v>
      </c>
      <c r="P326" s="76"/>
      <c r="Q326" s="76"/>
      <c r="R326" s="77">
        <f t="shared" si="66"/>
        <v>0</v>
      </c>
      <c r="S326" s="76">
        <f t="shared" si="69"/>
        <v>0</v>
      </c>
      <c r="T326" s="76"/>
      <c r="U326" s="78"/>
      <c r="V326" s="76"/>
      <c r="W326" s="78"/>
      <c r="X326" s="76"/>
      <c r="Y326" s="78"/>
      <c r="Z326" s="73">
        <f t="shared" si="70"/>
        <v>0</v>
      </c>
      <c r="AA326" s="73">
        <f t="shared" si="71"/>
        <v>0</v>
      </c>
      <c r="AB326" s="76"/>
      <c r="AC326" s="77"/>
      <c r="AD326" s="76"/>
      <c r="AE326" s="76"/>
      <c r="AF326" s="76"/>
      <c r="AG326" s="76"/>
    </row>
    <row r="327" spans="1:40" s="17" customFormat="1" ht="117" hidden="1" x14ac:dyDescent="0.25">
      <c r="A327" s="824"/>
      <c r="B327" s="751"/>
      <c r="C327" s="763"/>
      <c r="D327" s="766"/>
      <c r="E327" s="769"/>
      <c r="F327" s="129" t="s">
        <v>557</v>
      </c>
      <c r="G327" s="92">
        <v>33</v>
      </c>
      <c r="H327" s="79">
        <v>1151</v>
      </c>
      <c r="I327" s="80">
        <v>278</v>
      </c>
      <c r="J327" s="415">
        <v>0</v>
      </c>
      <c r="K327" s="418">
        <v>123168.7</v>
      </c>
      <c r="L327" s="75">
        <f t="shared" si="67"/>
        <v>0</v>
      </c>
      <c r="M327" s="76"/>
      <c r="N327" s="77"/>
      <c r="O327" s="73">
        <f t="shared" si="68"/>
        <v>0</v>
      </c>
      <c r="P327" s="76"/>
      <c r="Q327" s="76"/>
      <c r="R327" s="77">
        <f t="shared" si="66"/>
        <v>0</v>
      </c>
      <c r="S327" s="76">
        <f t="shared" si="69"/>
        <v>0</v>
      </c>
      <c r="T327" s="76"/>
      <c r="U327" s="78"/>
      <c r="V327" s="76"/>
      <c r="W327" s="78"/>
      <c r="X327" s="76"/>
      <c r="Y327" s="78"/>
      <c r="Z327" s="73">
        <f t="shared" si="70"/>
        <v>0</v>
      </c>
      <c r="AA327" s="73">
        <f t="shared" si="71"/>
        <v>0</v>
      </c>
      <c r="AB327" s="76"/>
      <c r="AC327" s="77"/>
      <c r="AD327" s="76"/>
      <c r="AE327" s="76"/>
      <c r="AF327" s="76"/>
      <c r="AG327" s="76"/>
    </row>
    <row r="328" spans="1:40" s="17" customFormat="1" ht="136.5" hidden="1" x14ac:dyDescent="0.25">
      <c r="A328" s="824"/>
      <c r="B328" s="751"/>
      <c r="C328" s="763"/>
      <c r="D328" s="766"/>
      <c r="E328" s="769"/>
      <c r="F328" s="129" t="s">
        <v>558</v>
      </c>
      <c r="G328" s="92">
        <v>33</v>
      </c>
      <c r="H328" s="79">
        <v>131</v>
      </c>
      <c r="I328" s="80">
        <v>279</v>
      </c>
      <c r="J328" s="415">
        <v>0</v>
      </c>
      <c r="K328" s="418">
        <v>123168.7</v>
      </c>
      <c r="L328" s="75">
        <f t="shared" si="67"/>
        <v>0</v>
      </c>
      <c r="M328" s="76"/>
      <c r="N328" s="77"/>
      <c r="O328" s="73">
        <f t="shared" si="68"/>
        <v>0</v>
      </c>
      <c r="P328" s="76"/>
      <c r="Q328" s="76"/>
      <c r="R328" s="77">
        <f t="shared" si="66"/>
        <v>0</v>
      </c>
      <c r="S328" s="76">
        <f t="shared" si="69"/>
        <v>0</v>
      </c>
      <c r="T328" s="76"/>
      <c r="U328" s="78"/>
      <c r="V328" s="76"/>
      <c r="W328" s="78"/>
      <c r="X328" s="76"/>
      <c r="Y328" s="78"/>
      <c r="Z328" s="73">
        <f t="shared" si="70"/>
        <v>0</v>
      </c>
      <c r="AA328" s="73">
        <f t="shared" si="71"/>
        <v>0</v>
      </c>
      <c r="AB328" s="76"/>
      <c r="AC328" s="77"/>
      <c r="AD328" s="76"/>
      <c r="AE328" s="76"/>
      <c r="AF328" s="76"/>
      <c r="AG328" s="76"/>
    </row>
    <row r="329" spans="1:40" s="17" customFormat="1" ht="78" hidden="1" x14ac:dyDescent="0.25">
      <c r="A329" s="824"/>
      <c r="B329" s="751"/>
      <c r="C329" s="763"/>
      <c r="D329" s="766"/>
      <c r="E329" s="769"/>
      <c r="F329" s="129" t="s">
        <v>559</v>
      </c>
      <c r="G329" s="92">
        <v>33</v>
      </c>
      <c r="H329" s="79">
        <v>1150</v>
      </c>
      <c r="I329" s="80">
        <v>280</v>
      </c>
      <c r="J329" s="415">
        <v>0</v>
      </c>
      <c r="K329" s="418">
        <v>123168.7</v>
      </c>
      <c r="L329" s="75">
        <f t="shared" si="67"/>
        <v>0</v>
      </c>
      <c r="M329" s="76"/>
      <c r="N329" s="77"/>
      <c r="O329" s="73">
        <f t="shared" si="68"/>
        <v>0</v>
      </c>
      <c r="P329" s="76"/>
      <c r="Q329" s="76"/>
      <c r="R329" s="77">
        <f t="shared" si="66"/>
        <v>0</v>
      </c>
      <c r="S329" s="76">
        <f t="shared" si="69"/>
        <v>0</v>
      </c>
      <c r="T329" s="76"/>
      <c r="U329" s="78"/>
      <c r="V329" s="76"/>
      <c r="W329" s="78"/>
      <c r="X329" s="76"/>
      <c r="Y329" s="78"/>
      <c r="Z329" s="73">
        <f t="shared" si="70"/>
        <v>0</v>
      </c>
      <c r="AA329" s="73">
        <f t="shared" si="71"/>
        <v>0</v>
      </c>
      <c r="AB329" s="76"/>
      <c r="AC329" s="77"/>
      <c r="AD329" s="76"/>
      <c r="AE329" s="76"/>
      <c r="AF329" s="76"/>
      <c r="AG329" s="76"/>
    </row>
    <row r="330" spans="1:40" s="17" customFormat="1" ht="117" hidden="1" x14ac:dyDescent="0.25">
      <c r="A330" s="824"/>
      <c r="B330" s="751"/>
      <c r="C330" s="763"/>
      <c r="D330" s="766"/>
      <c r="E330" s="769"/>
      <c r="F330" s="129" t="s">
        <v>560</v>
      </c>
      <c r="G330" s="92">
        <v>33</v>
      </c>
      <c r="H330" s="79">
        <v>1149</v>
      </c>
      <c r="I330" s="80">
        <v>281</v>
      </c>
      <c r="J330" s="415">
        <v>0</v>
      </c>
      <c r="K330" s="418">
        <v>123168.7</v>
      </c>
      <c r="L330" s="75">
        <f t="shared" si="67"/>
        <v>0</v>
      </c>
      <c r="M330" s="76"/>
      <c r="N330" s="77"/>
      <c r="O330" s="73">
        <f t="shared" si="68"/>
        <v>0</v>
      </c>
      <c r="P330" s="76"/>
      <c r="Q330" s="76"/>
      <c r="R330" s="77">
        <f t="shared" si="66"/>
        <v>0</v>
      </c>
      <c r="S330" s="76">
        <f t="shared" si="69"/>
        <v>0</v>
      </c>
      <c r="T330" s="76"/>
      <c r="U330" s="78"/>
      <c r="V330" s="76"/>
      <c r="W330" s="78"/>
      <c r="X330" s="76"/>
      <c r="Y330" s="78"/>
      <c r="Z330" s="73">
        <f t="shared" si="70"/>
        <v>0</v>
      </c>
      <c r="AA330" s="73">
        <f t="shared" si="71"/>
        <v>0</v>
      </c>
      <c r="AB330" s="76"/>
      <c r="AC330" s="77"/>
      <c r="AD330" s="76"/>
      <c r="AE330" s="76"/>
      <c r="AF330" s="76"/>
      <c r="AG330" s="76"/>
    </row>
    <row r="331" spans="1:40" s="17" customFormat="1" ht="136.5" hidden="1" x14ac:dyDescent="0.25">
      <c r="A331" s="824"/>
      <c r="B331" s="751"/>
      <c r="C331" s="763"/>
      <c r="D331" s="766"/>
      <c r="E331" s="769"/>
      <c r="F331" s="129" t="s">
        <v>561</v>
      </c>
      <c r="G331" s="92">
        <v>33</v>
      </c>
      <c r="H331" s="79">
        <v>130</v>
      </c>
      <c r="I331" s="80">
        <v>282</v>
      </c>
      <c r="J331" s="415">
        <v>0</v>
      </c>
      <c r="K331" s="418">
        <v>123168.7</v>
      </c>
      <c r="L331" s="75">
        <f t="shared" si="67"/>
        <v>0</v>
      </c>
      <c r="M331" s="76"/>
      <c r="N331" s="77"/>
      <c r="O331" s="73">
        <f t="shared" si="68"/>
        <v>0</v>
      </c>
      <c r="P331" s="76"/>
      <c r="Q331" s="76"/>
      <c r="R331" s="77">
        <f t="shared" si="66"/>
        <v>0</v>
      </c>
      <c r="S331" s="76">
        <f t="shared" si="69"/>
        <v>0</v>
      </c>
      <c r="T331" s="76"/>
      <c r="U331" s="78"/>
      <c r="V331" s="76"/>
      <c r="W331" s="78"/>
      <c r="X331" s="76"/>
      <c r="Y331" s="78"/>
      <c r="Z331" s="73">
        <f t="shared" si="70"/>
        <v>0</v>
      </c>
      <c r="AA331" s="73">
        <f t="shared" si="71"/>
        <v>0</v>
      </c>
      <c r="AB331" s="76"/>
      <c r="AC331" s="77"/>
      <c r="AD331" s="76"/>
      <c r="AE331" s="76"/>
      <c r="AF331" s="76"/>
      <c r="AG331" s="76"/>
    </row>
    <row r="332" spans="1:40" s="17" customFormat="1" ht="78" hidden="1" x14ac:dyDescent="0.25">
      <c r="A332" s="824"/>
      <c r="B332" s="751"/>
      <c r="C332" s="763"/>
      <c r="D332" s="766"/>
      <c r="E332" s="769"/>
      <c r="F332" s="129" t="s">
        <v>562</v>
      </c>
      <c r="G332" s="92">
        <v>33</v>
      </c>
      <c r="H332" s="79">
        <v>1148</v>
      </c>
      <c r="I332" s="80">
        <v>283</v>
      </c>
      <c r="J332" s="415">
        <v>0</v>
      </c>
      <c r="K332" s="418">
        <v>123168.7</v>
      </c>
      <c r="L332" s="75">
        <f t="shared" si="67"/>
        <v>0</v>
      </c>
      <c r="M332" s="76"/>
      <c r="N332" s="77"/>
      <c r="O332" s="73">
        <f t="shared" si="68"/>
        <v>0</v>
      </c>
      <c r="P332" s="76"/>
      <c r="Q332" s="76"/>
      <c r="R332" s="77">
        <f t="shared" si="66"/>
        <v>0</v>
      </c>
      <c r="S332" s="76">
        <f t="shared" si="69"/>
        <v>0</v>
      </c>
      <c r="T332" s="76"/>
      <c r="U332" s="78"/>
      <c r="V332" s="76"/>
      <c r="W332" s="78"/>
      <c r="X332" s="76"/>
      <c r="Y332" s="78"/>
      <c r="Z332" s="73">
        <f t="shared" si="70"/>
        <v>0</v>
      </c>
      <c r="AA332" s="73">
        <f t="shared" si="71"/>
        <v>0</v>
      </c>
      <c r="AB332" s="76"/>
      <c r="AC332" s="77"/>
      <c r="AD332" s="76"/>
      <c r="AE332" s="76"/>
      <c r="AF332" s="76"/>
      <c r="AG332" s="76"/>
    </row>
    <row r="333" spans="1:40" s="17" customFormat="1" ht="97.5" hidden="1" x14ac:dyDescent="0.25">
      <c r="A333" s="824"/>
      <c r="B333" s="751"/>
      <c r="C333" s="763"/>
      <c r="D333" s="766"/>
      <c r="E333" s="769"/>
      <c r="F333" s="129" t="s">
        <v>563</v>
      </c>
      <c r="G333" s="92">
        <v>33</v>
      </c>
      <c r="H333" s="79">
        <v>1147</v>
      </c>
      <c r="I333" s="80">
        <v>284</v>
      </c>
      <c r="J333" s="415">
        <v>0</v>
      </c>
      <c r="K333" s="418">
        <v>123168.7</v>
      </c>
      <c r="L333" s="75">
        <f t="shared" si="67"/>
        <v>0</v>
      </c>
      <c r="M333" s="76"/>
      <c r="N333" s="77"/>
      <c r="O333" s="73">
        <f t="shared" si="68"/>
        <v>0</v>
      </c>
      <c r="P333" s="76"/>
      <c r="Q333" s="76"/>
      <c r="R333" s="77">
        <f t="shared" si="66"/>
        <v>0</v>
      </c>
      <c r="S333" s="76">
        <f t="shared" si="69"/>
        <v>0</v>
      </c>
      <c r="T333" s="76"/>
      <c r="U333" s="78"/>
      <c r="V333" s="76"/>
      <c r="W333" s="78"/>
      <c r="X333" s="76"/>
      <c r="Y333" s="78"/>
      <c r="Z333" s="73">
        <f t="shared" si="70"/>
        <v>0</v>
      </c>
      <c r="AA333" s="73">
        <f t="shared" si="71"/>
        <v>0</v>
      </c>
      <c r="AB333" s="76"/>
      <c r="AC333" s="77"/>
      <c r="AD333" s="76"/>
      <c r="AE333" s="76"/>
      <c r="AF333" s="76"/>
      <c r="AG333" s="76"/>
    </row>
    <row r="334" spans="1:40" s="17" customFormat="1" ht="78" hidden="1" customHeight="1" x14ac:dyDescent="0.25">
      <c r="A334" s="824"/>
      <c r="B334" s="751"/>
      <c r="C334" s="763"/>
      <c r="D334" s="766"/>
      <c r="E334" s="769"/>
      <c r="F334" s="129" t="s">
        <v>564</v>
      </c>
      <c r="G334" s="92">
        <v>33</v>
      </c>
      <c r="H334" s="79">
        <v>1146</v>
      </c>
      <c r="I334" s="80">
        <v>285</v>
      </c>
      <c r="J334" s="415">
        <v>0</v>
      </c>
      <c r="K334" s="418">
        <v>123168.7</v>
      </c>
      <c r="L334" s="75">
        <f t="shared" si="67"/>
        <v>0</v>
      </c>
      <c r="M334" s="76"/>
      <c r="N334" s="77"/>
      <c r="O334" s="73">
        <f t="shared" si="68"/>
        <v>0</v>
      </c>
      <c r="P334" s="76"/>
      <c r="Q334" s="76"/>
      <c r="R334" s="77">
        <f t="shared" ref="R334:R397" si="75">IFERROR(P334/O334*100,0)</f>
        <v>0</v>
      </c>
      <c r="S334" s="76">
        <f t="shared" si="69"/>
        <v>0</v>
      </c>
      <c r="T334" s="76"/>
      <c r="U334" s="78"/>
      <c r="V334" s="76"/>
      <c r="W334" s="78"/>
      <c r="X334" s="76"/>
      <c r="Y334" s="78"/>
      <c r="Z334" s="73">
        <f t="shared" si="70"/>
        <v>0</v>
      </c>
      <c r="AA334" s="73">
        <f t="shared" si="71"/>
        <v>0</v>
      </c>
      <c r="AB334" s="76"/>
      <c r="AC334" s="77"/>
      <c r="AD334" s="76"/>
      <c r="AE334" s="76"/>
      <c r="AF334" s="76"/>
      <c r="AG334" s="76"/>
    </row>
    <row r="335" spans="1:40" s="17" customFormat="1" ht="117" hidden="1" x14ac:dyDescent="0.25">
      <c r="A335" s="824"/>
      <c r="B335" s="751"/>
      <c r="C335" s="742"/>
      <c r="D335" s="755"/>
      <c r="E335" s="756"/>
      <c r="F335" s="129" t="s">
        <v>565</v>
      </c>
      <c r="G335" s="92">
        <v>33</v>
      </c>
      <c r="H335" s="79">
        <v>1145</v>
      </c>
      <c r="I335" s="80">
        <v>286</v>
      </c>
      <c r="J335" s="415">
        <v>0</v>
      </c>
      <c r="K335" s="418">
        <v>123168.7</v>
      </c>
      <c r="L335" s="75">
        <f t="shared" si="67"/>
        <v>0</v>
      </c>
      <c r="M335" s="76"/>
      <c r="N335" s="77"/>
      <c r="O335" s="73">
        <f t="shared" si="68"/>
        <v>0</v>
      </c>
      <c r="P335" s="76"/>
      <c r="Q335" s="76"/>
      <c r="R335" s="77">
        <f t="shared" si="75"/>
        <v>0</v>
      </c>
      <c r="S335" s="76">
        <f t="shared" si="69"/>
        <v>0</v>
      </c>
      <c r="T335" s="76"/>
      <c r="U335" s="78"/>
      <c r="V335" s="76"/>
      <c r="W335" s="78"/>
      <c r="X335" s="76"/>
      <c r="Y335" s="78"/>
      <c r="Z335" s="73">
        <f t="shared" si="70"/>
        <v>0</v>
      </c>
      <c r="AA335" s="73">
        <f t="shared" si="71"/>
        <v>0</v>
      </c>
      <c r="AB335" s="76"/>
      <c r="AC335" s="77"/>
      <c r="AD335" s="76"/>
      <c r="AE335" s="76"/>
      <c r="AF335" s="76"/>
      <c r="AG335" s="76"/>
    </row>
    <row r="336" spans="1:40" s="17" customFormat="1" ht="234" hidden="1" x14ac:dyDescent="0.25">
      <c r="A336" s="824"/>
      <c r="B336" s="751"/>
      <c r="C336" s="222" t="s">
        <v>566</v>
      </c>
      <c r="D336" s="90" t="s">
        <v>567</v>
      </c>
      <c r="E336" s="91" t="s">
        <v>41</v>
      </c>
      <c r="F336" s="129" t="s">
        <v>568</v>
      </c>
      <c r="G336" s="92">
        <v>33</v>
      </c>
      <c r="H336" s="79">
        <v>1144</v>
      </c>
      <c r="I336" s="80">
        <v>287</v>
      </c>
      <c r="J336" s="415">
        <v>0</v>
      </c>
      <c r="K336" s="418">
        <v>123168.7</v>
      </c>
      <c r="L336" s="75">
        <f t="shared" si="67"/>
        <v>0</v>
      </c>
      <c r="M336" s="76"/>
      <c r="N336" s="77"/>
      <c r="O336" s="73">
        <f t="shared" si="68"/>
        <v>0</v>
      </c>
      <c r="P336" s="76"/>
      <c r="Q336" s="76"/>
      <c r="R336" s="77">
        <f t="shared" si="75"/>
        <v>0</v>
      </c>
      <c r="S336" s="76">
        <f t="shared" si="69"/>
        <v>0</v>
      </c>
      <c r="T336" s="76"/>
      <c r="U336" s="78"/>
      <c r="V336" s="76"/>
      <c r="W336" s="78"/>
      <c r="X336" s="76"/>
      <c r="Y336" s="78"/>
      <c r="Z336" s="73">
        <f t="shared" si="70"/>
        <v>0</v>
      </c>
      <c r="AA336" s="73">
        <f t="shared" si="71"/>
        <v>0</v>
      </c>
      <c r="AB336" s="76"/>
      <c r="AC336" s="77"/>
      <c r="AD336" s="76"/>
      <c r="AE336" s="76"/>
      <c r="AF336" s="76"/>
      <c r="AG336" s="76"/>
    </row>
    <row r="337" spans="1:33" s="17" customFormat="1" ht="78" hidden="1" x14ac:dyDescent="0.25">
      <c r="A337" s="824"/>
      <c r="B337" s="751"/>
      <c r="C337" s="741" t="s">
        <v>569</v>
      </c>
      <c r="D337" s="765" t="s">
        <v>570</v>
      </c>
      <c r="E337" s="768" t="s">
        <v>41</v>
      </c>
      <c r="F337" s="129" t="s">
        <v>571</v>
      </c>
      <c r="G337" s="92">
        <v>33</v>
      </c>
      <c r="H337" s="79">
        <v>1143</v>
      </c>
      <c r="I337" s="80">
        <v>288</v>
      </c>
      <c r="J337" s="415">
        <v>0</v>
      </c>
      <c r="K337" s="418">
        <v>123168.7</v>
      </c>
      <c r="L337" s="75">
        <f t="shared" si="67"/>
        <v>0</v>
      </c>
      <c r="M337" s="76"/>
      <c r="N337" s="77"/>
      <c r="O337" s="73">
        <f t="shared" si="68"/>
        <v>0</v>
      </c>
      <c r="P337" s="76"/>
      <c r="Q337" s="76"/>
      <c r="R337" s="77">
        <f t="shared" si="75"/>
        <v>0</v>
      </c>
      <c r="S337" s="76">
        <f t="shared" si="69"/>
        <v>0</v>
      </c>
      <c r="T337" s="76"/>
      <c r="U337" s="78"/>
      <c r="V337" s="76"/>
      <c r="W337" s="78"/>
      <c r="X337" s="76"/>
      <c r="Y337" s="78"/>
      <c r="Z337" s="73">
        <f t="shared" si="70"/>
        <v>0</v>
      </c>
      <c r="AA337" s="73">
        <f t="shared" si="71"/>
        <v>0</v>
      </c>
      <c r="AB337" s="76"/>
      <c r="AC337" s="77"/>
      <c r="AD337" s="76"/>
      <c r="AE337" s="76"/>
      <c r="AF337" s="76"/>
      <c r="AG337" s="76"/>
    </row>
    <row r="338" spans="1:33" s="17" customFormat="1" ht="97.5" hidden="1" x14ac:dyDescent="0.25">
      <c r="A338" s="824"/>
      <c r="B338" s="751"/>
      <c r="C338" s="763"/>
      <c r="D338" s="766"/>
      <c r="E338" s="769"/>
      <c r="F338" s="129" t="s">
        <v>572</v>
      </c>
      <c r="G338" s="92">
        <v>33</v>
      </c>
      <c r="H338" s="79">
        <v>1142</v>
      </c>
      <c r="I338" s="80">
        <v>289</v>
      </c>
      <c r="J338" s="415">
        <v>0</v>
      </c>
      <c r="K338" s="418">
        <v>123168.7</v>
      </c>
      <c r="L338" s="75">
        <f t="shared" si="67"/>
        <v>0</v>
      </c>
      <c r="M338" s="76"/>
      <c r="N338" s="77"/>
      <c r="O338" s="73">
        <f t="shared" si="68"/>
        <v>0</v>
      </c>
      <c r="P338" s="76"/>
      <c r="Q338" s="76"/>
      <c r="R338" s="77">
        <f t="shared" si="75"/>
        <v>0</v>
      </c>
      <c r="S338" s="76">
        <f t="shared" si="69"/>
        <v>0</v>
      </c>
      <c r="T338" s="76"/>
      <c r="U338" s="78"/>
      <c r="V338" s="76"/>
      <c r="W338" s="78"/>
      <c r="X338" s="76"/>
      <c r="Y338" s="78"/>
      <c r="Z338" s="73">
        <f t="shared" si="70"/>
        <v>0</v>
      </c>
      <c r="AA338" s="73">
        <f t="shared" si="71"/>
        <v>0</v>
      </c>
      <c r="AB338" s="76"/>
      <c r="AC338" s="77"/>
      <c r="AD338" s="76"/>
      <c r="AE338" s="76"/>
      <c r="AF338" s="76"/>
      <c r="AG338" s="76"/>
    </row>
    <row r="339" spans="1:33" s="17" customFormat="1" ht="97.5" hidden="1" x14ac:dyDescent="0.25">
      <c r="A339" s="824"/>
      <c r="B339" s="751"/>
      <c r="C339" s="763"/>
      <c r="D339" s="766"/>
      <c r="E339" s="769"/>
      <c r="F339" s="129" t="s">
        <v>573</v>
      </c>
      <c r="G339" s="92">
        <v>33</v>
      </c>
      <c r="H339" s="79">
        <v>1141</v>
      </c>
      <c r="I339" s="80">
        <v>290</v>
      </c>
      <c r="J339" s="415">
        <v>0</v>
      </c>
      <c r="K339" s="418">
        <v>123168.7</v>
      </c>
      <c r="L339" s="75">
        <f t="shared" si="67"/>
        <v>0</v>
      </c>
      <c r="M339" s="76"/>
      <c r="N339" s="77"/>
      <c r="O339" s="73">
        <f t="shared" si="68"/>
        <v>0</v>
      </c>
      <c r="P339" s="76"/>
      <c r="Q339" s="76"/>
      <c r="R339" s="77">
        <f t="shared" si="75"/>
        <v>0</v>
      </c>
      <c r="S339" s="76">
        <f t="shared" si="69"/>
        <v>0</v>
      </c>
      <c r="T339" s="76"/>
      <c r="U339" s="78"/>
      <c r="V339" s="76"/>
      <c r="W339" s="78"/>
      <c r="X339" s="76"/>
      <c r="Y339" s="78"/>
      <c r="Z339" s="73">
        <f t="shared" si="70"/>
        <v>0</v>
      </c>
      <c r="AA339" s="73">
        <f t="shared" si="71"/>
        <v>0</v>
      </c>
      <c r="AB339" s="76"/>
      <c r="AC339" s="77"/>
      <c r="AD339" s="76"/>
      <c r="AE339" s="76"/>
      <c r="AF339" s="76"/>
      <c r="AG339" s="76"/>
    </row>
    <row r="340" spans="1:33" s="17" customFormat="1" ht="136.5" hidden="1" x14ac:dyDescent="0.25">
      <c r="A340" s="824"/>
      <c r="B340" s="751"/>
      <c r="C340" s="763"/>
      <c r="D340" s="766"/>
      <c r="E340" s="769"/>
      <c r="F340" s="129" t="s">
        <v>574</v>
      </c>
      <c r="G340" s="92">
        <v>33</v>
      </c>
      <c r="H340" s="79">
        <v>129</v>
      </c>
      <c r="I340" s="80">
        <v>291</v>
      </c>
      <c r="J340" s="415">
        <v>0</v>
      </c>
      <c r="K340" s="418">
        <v>123168.7</v>
      </c>
      <c r="L340" s="75">
        <f t="shared" si="67"/>
        <v>0</v>
      </c>
      <c r="M340" s="76"/>
      <c r="N340" s="77"/>
      <c r="O340" s="73">
        <f t="shared" si="68"/>
        <v>0</v>
      </c>
      <c r="P340" s="76"/>
      <c r="Q340" s="76"/>
      <c r="R340" s="77">
        <f t="shared" si="75"/>
        <v>0</v>
      </c>
      <c r="S340" s="76">
        <f t="shared" si="69"/>
        <v>0</v>
      </c>
      <c r="T340" s="76"/>
      <c r="U340" s="78"/>
      <c r="V340" s="76"/>
      <c r="W340" s="78"/>
      <c r="X340" s="76"/>
      <c r="Y340" s="78"/>
      <c r="Z340" s="73">
        <f t="shared" si="70"/>
        <v>0</v>
      </c>
      <c r="AA340" s="73">
        <f t="shared" si="71"/>
        <v>0</v>
      </c>
      <c r="AB340" s="76"/>
      <c r="AC340" s="77"/>
      <c r="AD340" s="76"/>
      <c r="AE340" s="76"/>
      <c r="AF340" s="76"/>
      <c r="AG340" s="76"/>
    </row>
    <row r="341" spans="1:33" s="17" customFormat="1" ht="117" hidden="1" x14ac:dyDescent="0.25">
      <c r="A341" s="824"/>
      <c r="B341" s="751"/>
      <c r="C341" s="763"/>
      <c r="D341" s="766"/>
      <c r="E341" s="769"/>
      <c r="F341" s="129" t="s">
        <v>575</v>
      </c>
      <c r="G341" s="92">
        <v>33</v>
      </c>
      <c r="H341" s="79">
        <v>128</v>
      </c>
      <c r="I341" s="80">
        <v>292</v>
      </c>
      <c r="J341" s="415">
        <v>0</v>
      </c>
      <c r="K341" s="418">
        <v>123168.7</v>
      </c>
      <c r="L341" s="75">
        <f t="shared" si="67"/>
        <v>0</v>
      </c>
      <c r="M341" s="76"/>
      <c r="N341" s="77"/>
      <c r="O341" s="73">
        <f t="shared" si="68"/>
        <v>0</v>
      </c>
      <c r="P341" s="76"/>
      <c r="Q341" s="76"/>
      <c r="R341" s="77">
        <f t="shared" si="75"/>
        <v>0</v>
      </c>
      <c r="S341" s="76">
        <f t="shared" si="69"/>
        <v>0</v>
      </c>
      <c r="T341" s="76"/>
      <c r="U341" s="78"/>
      <c r="V341" s="76"/>
      <c r="W341" s="78"/>
      <c r="X341" s="76"/>
      <c r="Y341" s="78"/>
      <c r="Z341" s="73">
        <f t="shared" si="70"/>
        <v>0</v>
      </c>
      <c r="AA341" s="73">
        <f t="shared" si="71"/>
        <v>0</v>
      </c>
      <c r="AB341" s="76"/>
      <c r="AC341" s="77"/>
      <c r="AD341" s="76"/>
      <c r="AE341" s="76"/>
      <c r="AF341" s="76"/>
      <c r="AG341" s="76"/>
    </row>
    <row r="342" spans="1:33" s="17" customFormat="1" ht="117" hidden="1" x14ac:dyDescent="0.25">
      <c r="A342" s="824"/>
      <c r="B342" s="751"/>
      <c r="C342" s="763"/>
      <c r="D342" s="766"/>
      <c r="E342" s="769"/>
      <c r="F342" s="129" t="s">
        <v>576</v>
      </c>
      <c r="G342" s="92">
        <v>33</v>
      </c>
      <c r="H342" s="79">
        <v>127</v>
      </c>
      <c r="I342" s="80">
        <v>293</v>
      </c>
      <c r="J342" s="415">
        <v>0</v>
      </c>
      <c r="K342" s="418">
        <v>123168.7</v>
      </c>
      <c r="L342" s="75">
        <f t="shared" si="67"/>
        <v>0</v>
      </c>
      <c r="M342" s="76"/>
      <c r="N342" s="77"/>
      <c r="O342" s="73">
        <f t="shared" si="68"/>
        <v>0</v>
      </c>
      <c r="P342" s="76"/>
      <c r="Q342" s="76"/>
      <c r="R342" s="77">
        <f t="shared" si="75"/>
        <v>0</v>
      </c>
      <c r="S342" s="76">
        <f t="shared" si="69"/>
        <v>0</v>
      </c>
      <c r="T342" s="76"/>
      <c r="U342" s="78"/>
      <c r="V342" s="76"/>
      <c r="W342" s="78"/>
      <c r="X342" s="76"/>
      <c r="Y342" s="78"/>
      <c r="Z342" s="73">
        <f t="shared" si="70"/>
        <v>0</v>
      </c>
      <c r="AA342" s="73">
        <f t="shared" si="71"/>
        <v>0</v>
      </c>
      <c r="AB342" s="76"/>
      <c r="AC342" s="77"/>
      <c r="AD342" s="76"/>
      <c r="AE342" s="76"/>
      <c r="AF342" s="76"/>
      <c r="AG342" s="76"/>
    </row>
    <row r="343" spans="1:33" s="17" customFormat="1" ht="136.5" hidden="1" x14ac:dyDescent="0.25">
      <c r="A343" s="824"/>
      <c r="B343" s="751"/>
      <c r="C343" s="763"/>
      <c r="D343" s="766"/>
      <c r="E343" s="769"/>
      <c r="F343" s="129" t="s">
        <v>577</v>
      </c>
      <c r="G343" s="92">
        <v>33</v>
      </c>
      <c r="H343" s="79">
        <v>126</v>
      </c>
      <c r="I343" s="80">
        <v>294</v>
      </c>
      <c r="J343" s="415">
        <v>0</v>
      </c>
      <c r="K343" s="418">
        <v>123168.7</v>
      </c>
      <c r="L343" s="75">
        <f t="shared" si="67"/>
        <v>0</v>
      </c>
      <c r="M343" s="76"/>
      <c r="N343" s="77"/>
      <c r="O343" s="73">
        <f t="shared" si="68"/>
        <v>0</v>
      </c>
      <c r="P343" s="76"/>
      <c r="Q343" s="76"/>
      <c r="R343" s="77">
        <f t="shared" si="75"/>
        <v>0</v>
      </c>
      <c r="S343" s="76">
        <f t="shared" si="69"/>
        <v>0</v>
      </c>
      <c r="T343" s="76"/>
      <c r="U343" s="78"/>
      <c r="V343" s="76"/>
      <c r="W343" s="78"/>
      <c r="X343" s="76"/>
      <c r="Y343" s="78"/>
      <c r="Z343" s="73">
        <f t="shared" si="70"/>
        <v>0</v>
      </c>
      <c r="AA343" s="73">
        <f t="shared" si="71"/>
        <v>0</v>
      </c>
      <c r="AB343" s="76"/>
      <c r="AC343" s="77"/>
      <c r="AD343" s="76"/>
      <c r="AE343" s="76"/>
      <c r="AF343" s="76"/>
      <c r="AG343" s="76"/>
    </row>
    <row r="344" spans="1:33" s="17" customFormat="1" ht="136.5" hidden="1" x14ac:dyDescent="0.25">
      <c r="A344" s="824"/>
      <c r="B344" s="751"/>
      <c r="C344" s="763"/>
      <c r="D344" s="766"/>
      <c r="E344" s="769"/>
      <c r="F344" s="129" t="s">
        <v>578</v>
      </c>
      <c r="G344" s="92">
        <v>33</v>
      </c>
      <c r="H344" s="79">
        <v>125</v>
      </c>
      <c r="I344" s="80">
        <v>295</v>
      </c>
      <c r="J344" s="415">
        <v>0</v>
      </c>
      <c r="K344" s="418">
        <v>123168.7</v>
      </c>
      <c r="L344" s="75">
        <f t="shared" si="67"/>
        <v>0</v>
      </c>
      <c r="M344" s="76"/>
      <c r="N344" s="77"/>
      <c r="O344" s="73">
        <f t="shared" si="68"/>
        <v>0</v>
      </c>
      <c r="P344" s="76"/>
      <c r="Q344" s="76"/>
      <c r="R344" s="77">
        <f t="shared" si="75"/>
        <v>0</v>
      </c>
      <c r="S344" s="76">
        <f t="shared" si="69"/>
        <v>0</v>
      </c>
      <c r="T344" s="76"/>
      <c r="U344" s="78"/>
      <c r="V344" s="76"/>
      <c r="W344" s="78"/>
      <c r="X344" s="76"/>
      <c r="Y344" s="78"/>
      <c r="Z344" s="73">
        <f t="shared" si="70"/>
        <v>0</v>
      </c>
      <c r="AA344" s="73">
        <f t="shared" si="71"/>
        <v>0</v>
      </c>
      <c r="AB344" s="76"/>
      <c r="AC344" s="77"/>
      <c r="AD344" s="76"/>
      <c r="AE344" s="76"/>
      <c r="AF344" s="76"/>
      <c r="AG344" s="76"/>
    </row>
    <row r="345" spans="1:33" s="17" customFormat="1" ht="97.5" hidden="1" x14ac:dyDescent="0.25">
      <c r="A345" s="824"/>
      <c r="B345" s="751"/>
      <c r="C345" s="763"/>
      <c r="D345" s="766"/>
      <c r="E345" s="769"/>
      <c r="F345" s="129" t="s">
        <v>579</v>
      </c>
      <c r="G345" s="92">
        <v>33</v>
      </c>
      <c r="H345" s="79">
        <v>124</v>
      </c>
      <c r="I345" s="80">
        <v>296</v>
      </c>
      <c r="J345" s="415">
        <v>0</v>
      </c>
      <c r="K345" s="418">
        <v>123168.7</v>
      </c>
      <c r="L345" s="75">
        <f t="shared" si="67"/>
        <v>0</v>
      </c>
      <c r="M345" s="76"/>
      <c r="N345" s="77"/>
      <c r="O345" s="73">
        <f t="shared" si="68"/>
        <v>0</v>
      </c>
      <c r="P345" s="76"/>
      <c r="Q345" s="76"/>
      <c r="R345" s="77">
        <f t="shared" si="75"/>
        <v>0</v>
      </c>
      <c r="S345" s="76">
        <f t="shared" si="69"/>
        <v>0</v>
      </c>
      <c r="T345" s="76"/>
      <c r="U345" s="78"/>
      <c r="V345" s="76"/>
      <c r="W345" s="78"/>
      <c r="X345" s="76"/>
      <c r="Y345" s="78"/>
      <c r="Z345" s="73">
        <f t="shared" si="70"/>
        <v>0</v>
      </c>
      <c r="AA345" s="73">
        <f t="shared" si="71"/>
        <v>0</v>
      </c>
      <c r="AB345" s="76"/>
      <c r="AC345" s="77"/>
      <c r="AD345" s="76"/>
      <c r="AE345" s="76"/>
      <c r="AF345" s="76"/>
      <c r="AG345" s="76"/>
    </row>
    <row r="346" spans="1:33" s="17" customFormat="1" ht="117" hidden="1" x14ac:dyDescent="0.25">
      <c r="A346" s="824"/>
      <c r="B346" s="751"/>
      <c r="C346" s="763"/>
      <c r="D346" s="766"/>
      <c r="E346" s="769"/>
      <c r="F346" s="129" t="s">
        <v>580</v>
      </c>
      <c r="G346" s="92">
        <v>33</v>
      </c>
      <c r="H346" s="79">
        <v>123</v>
      </c>
      <c r="I346" s="80">
        <v>297</v>
      </c>
      <c r="J346" s="415">
        <v>0</v>
      </c>
      <c r="K346" s="418">
        <v>123168.7</v>
      </c>
      <c r="L346" s="75">
        <f t="shared" ref="L346:L409" si="76">ROUND(J346*$K346,2)</f>
        <v>0</v>
      </c>
      <c r="M346" s="76"/>
      <c r="N346" s="77"/>
      <c r="O346" s="73">
        <f t="shared" ref="O346:O409" si="77">ROUND(J346/12*AH$5,0)</f>
        <v>0</v>
      </c>
      <c r="P346" s="76"/>
      <c r="Q346" s="76"/>
      <c r="R346" s="77">
        <f t="shared" si="75"/>
        <v>0</v>
      </c>
      <c r="S346" s="76">
        <f t="shared" ref="S346:S409" si="78">J346-P346</f>
        <v>0</v>
      </c>
      <c r="T346" s="76"/>
      <c r="U346" s="78"/>
      <c r="V346" s="76"/>
      <c r="W346" s="78"/>
      <c r="X346" s="76"/>
      <c r="Y346" s="78"/>
      <c r="Z346" s="73">
        <f t="shared" ref="Z346:Z409" si="79">P346-O346</f>
        <v>0</v>
      </c>
      <c r="AA346" s="73">
        <f t="shared" ref="AA346:AA409" si="80">P346-J346</f>
        <v>0</v>
      </c>
      <c r="AB346" s="76"/>
      <c r="AC346" s="77"/>
      <c r="AD346" s="76"/>
      <c r="AE346" s="76"/>
      <c r="AF346" s="76"/>
      <c r="AG346" s="76"/>
    </row>
    <row r="347" spans="1:33" s="17" customFormat="1" ht="78" hidden="1" x14ac:dyDescent="0.25">
      <c r="A347" s="824"/>
      <c r="B347" s="751"/>
      <c r="C347" s="763"/>
      <c r="D347" s="766"/>
      <c r="E347" s="769"/>
      <c r="F347" s="129" t="s">
        <v>581</v>
      </c>
      <c r="G347" s="92">
        <v>33</v>
      </c>
      <c r="H347" s="79">
        <v>1140</v>
      </c>
      <c r="I347" s="80">
        <v>298</v>
      </c>
      <c r="J347" s="415">
        <v>0</v>
      </c>
      <c r="K347" s="418">
        <v>123168.7</v>
      </c>
      <c r="L347" s="75">
        <f t="shared" si="76"/>
        <v>0</v>
      </c>
      <c r="M347" s="76"/>
      <c r="N347" s="77"/>
      <c r="O347" s="73">
        <f t="shared" si="77"/>
        <v>0</v>
      </c>
      <c r="P347" s="76"/>
      <c r="Q347" s="76"/>
      <c r="R347" s="77">
        <f t="shared" si="75"/>
        <v>0</v>
      </c>
      <c r="S347" s="76">
        <f t="shared" si="78"/>
        <v>0</v>
      </c>
      <c r="T347" s="76"/>
      <c r="U347" s="78"/>
      <c r="V347" s="76"/>
      <c r="W347" s="78"/>
      <c r="X347" s="76"/>
      <c r="Y347" s="78"/>
      <c r="Z347" s="73">
        <f t="shared" si="79"/>
        <v>0</v>
      </c>
      <c r="AA347" s="73">
        <f t="shared" si="80"/>
        <v>0</v>
      </c>
      <c r="AB347" s="76"/>
      <c r="AC347" s="77"/>
      <c r="AD347" s="76"/>
      <c r="AE347" s="76"/>
      <c r="AF347" s="76"/>
      <c r="AG347" s="76"/>
    </row>
    <row r="348" spans="1:33" s="17" customFormat="1" ht="78" hidden="1" x14ac:dyDescent="0.25">
      <c r="A348" s="824"/>
      <c r="B348" s="751"/>
      <c r="C348" s="742"/>
      <c r="D348" s="755"/>
      <c r="E348" s="756"/>
      <c r="F348" s="129" t="s">
        <v>582</v>
      </c>
      <c r="G348" s="92">
        <v>33</v>
      </c>
      <c r="H348" s="79">
        <v>1139</v>
      </c>
      <c r="I348" s="80">
        <v>299</v>
      </c>
      <c r="J348" s="415">
        <v>0</v>
      </c>
      <c r="K348" s="418">
        <v>123168.7</v>
      </c>
      <c r="L348" s="75">
        <f t="shared" si="76"/>
        <v>0</v>
      </c>
      <c r="M348" s="76"/>
      <c r="N348" s="77"/>
      <c r="O348" s="73">
        <f t="shared" si="77"/>
        <v>0</v>
      </c>
      <c r="P348" s="76"/>
      <c r="Q348" s="76"/>
      <c r="R348" s="77">
        <f t="shared" si="75"/>
        <v>0</v>
      </c>
      <c r="S348" s="76">
        <f t="shared" si="78"/>
        <v>0</v>
      </c>
      <c r="T348" s="76"/>
      <c r="U348" s="78"/>
      <c r="V348" s="76"/>
      <c r="W348" s="78"/>
      <c r="X348" s="76"/>
      <c r="Y348" s="78"/>
      <c r="Z348" s="73">
        <f t="shared" si="79"/>
        <v>0</v>
      </c>
      <c r="AA348" s="73">
        <f t="shared" si="80"/>
        <v>0</v>
      </c>
      <c r="AB348" s="76"/>
      <c r="AC348" s="77"/>
      <c r="AD348" s="76"/>
      <c r="AE348" s="76"/>
      <c r="AF348" s="76"/>
      <c r="AG348" s="76"/>
    </row>
    <row r="349" spans="1:33" s="17" customFormat="1" ht="195" hidden="1" x14ac:dyDescent="0.25">
      <c r="A349" s="824"/>
      <c r="B349" s="751"/>
      <c r="C349" s="770" t="s">
        <v>583</v>
      </c>
      <c r="D349" s="765" t="s">
        <v>584</v>
      </c>
      <c r="E349" s="768" t="s">
        <v>41</v>
      </c>
      <c r="F349" s="129" t="s">
        <v>585</v>
      </c>
      <c r="G349" s="92">
        <v>33</v>
      </c>
      <c r="H349" s="79">
        <v>1138</v>
      </c>
      <c r="I349" s="80">
        <v>300</v>
      </c>
      <c r="J349" s="415">
        <v>0</v>
      </c>
      <c r="K349" s="418">
        <v>123168.7</v>
      </c>
      <c r="L349" s="75">
        <f t="shared" si="76"/>
        <v>0</v>
      </c>
      <c r="M349" s="76"/>
      <c r="N349" s="77"/>
      <c r="O349" s="73">
        <f t="shared" si="77"/>
        <v>0</v>
      </c>
      <c r="P349" s="76"/>
      <c r="Q349" s="76"/>
      <c r="R349" s="77">
        <f t="shared" si="75"/>
        <v>0</v>
      </c>
      <c r="S349" s="76">
        <f t="shared" si="78"/>
        <v>0</v>
      </c>
      <c r="T349" s="76"/>
      <c r="U349" s="78"/>
      <c r="V349" s="76"/>
      <c r="W349" s="78"/>
      <c r="X349" s="76"/>
      <c r="Y349" s="78"/>
      <c r="Z349" s="73">
        <f t="shared" si="79"/>
        <v>0</v>
      </c>
      <c r="AA349" s="73">
        <f t="shared" si="80"/>
        <v>0</v>
      </c>
      <c r="AB349" s="76"/>
      <c r="AC349" s="77"/>
      <c r="AD349" s="76"/>
      <c r="AE349" s="76"/>
      <c r="AF349" s="76"/>
      <c r="AG349" s="76"/>
    </row>
    <row r="350" spans="1:33" s="17" customFormat="1" ht="409.5" hidden="1" x14ac:dyDescent="0.25">
      <c r="A350" s="824"/>
      <c r="B350" s="751"/>
      <c r="C350" s="804"/>
      <c r="D350" s="766"/>
      <c r="E350" s="769"/>
      <c r="F350" s="129" t="s">
        <v>586</v>
      </c>
      <c r="G350" s="92">
        <v>33</v>
      </c>
      <c r="H350" s="79">
        <v>1137</v>
      </c>
      <c r="I350" s="80">
        <v>301</v>
      </c>
      <c r="J350" s="415">
        <v>0</v>
      </c>
      <c r="K350" s="418">
        <v>123168.7</v>
      </c>
      <c r="L350" s="75">
        <f t="shared" si="76"/>
        <v>0</v>
      </c>
      <c r="M350" s="76"/>
      <c r="N350" s="77"/>
      <c r="O350" s="73">
        <f t="shared" si="77"/>
        <v>0</v>
      </c>
      <c r="P350" s="76"/>
      <c r="Q350" s="76"/>
      <c r="R350" s="77">
        <f t="shared" si="75"/>
        <v>0</v>
      </c>
      <c r="S350" s="76">
        <f t="shared" si="78"/>
        <v>0</v>
      </c>
      <c r="T350" s="76"/>
      <c r="U350" s="78"/>
      <c r="V350" s="76"/>
      <c r="W350" s="78"/>
      <c r="X350" s="76"/>
      <c r="Y350" s="78"/>
      <c r="Z350" s="73">
        <f t="shared" si="79"/>
        <v>0</v>
      </c>
      <c r="AA350" s="73">
        <f t="shared" si="80"/>
        <v>0</v>
      </c>
      <c r="AB350" s="76"/>
      <c r="AC350" s="77"/>
      <c r="AD350" s="76"/>
      <c r="AE350" s="76"/>
      <c r="AF350" s="76"/>
      <c r="AG350" s="76"/>
    </row>
    <row r="351" spans="1:33" s="17" customFormat="1" ht="117" hidden="1" customHeight="1" x14ac:dyDescent="0.25">
      <c r="A351" s="824"/>
      <c r="B351" s="751"/>
      <c r="C351" s="771"/>
      <c r="D351" s="755"/>
      <c r="E351" s="756"/>
      <c r="F351" s="129" t="s">
        <v>587</v>
      </c>
      <c r="G351" s="92">
        <v>33</v>
      </c>
      <c r="H351" s="79">
        <v>1136</v>
      </c>
      <c r="I351" s="80">
        <v>302</v>
      </c>
      <c r="J351" s="415">
        <v>0</v>
      </c>
      <c r="K351" s="418">
        <v>123168.7</v>
      </c>
      <c r="L351" s="75">
        <f t="shared" si="76"/>
        <v>0</v>
      </c>
      <c r="M351" s="76"/>
      <c r="N351" s="77"/>
      <c r="O351" s="73">
        <f t="shared" si="77"/>
        <v>0</v>
      </c>
      <c r="P351" s="76"/>
      <c r="Q351" s="76"/>
      <c r="R351" s="77">
        <f t="shared" si="75"/>
        <v>0</v>
      </c>
      <c r="S351" s="76">
        <f t="shared" si="78"/>
        <v>0</v>
      </c>
      <c r="T351" s="76"/>
      <c r="U351" s="78"/>
      <c r="V351" s="76"/>
      <c r="W351" s="78"/>
      <c r="X351" s="76"/>
      <c r="Y351" s="78"/>
      <c r="Z351" s="73">
        <f t="shared" si="79"/>
        <v>0</v>
      </c>
      <c r="AA351" s="73">
        <f t="shared" si="80"/>
        <v>0</v>
      </c>
      <c r="AB351" s="76"/>
      <c r="AC351" s="77"/>
      <c r="AD351" s="76"/>
      <c r="AE351" s="76"/>
      <c r="AF351" s="76"/>
      <c r="AG351" s="76"/>
    </row>
    <row r="352" spans="1:33" s="17" customFormat="1" ht="370.5" hidden="1" x14ac:dyDescent="0.25">
      <c r="A352" s="824"/>
      <c r="B352" s="751"/>
      <c r="C352" s="128" t="s">
        <v>588</v>
      </c>
      <c r="D352" s="90" t="s">
        <v>589</v>
      </c>
      <c r="E352" s="91" t="s">
        <v>41</v>
      </c>
      <c r="F352" s="129" t="s">
        <v>590</v>
      </c>
      <c r="G352" s="92">
        <v>33</v>
      </c>
      <c r="H352" s="79">
        <v>1135</v>
      </c>
      <c r="I352" s="80">
        <v>303</v>
      </c>
      <c r="J352" s="415">
        <v>0</v>
      </c>
      <c r="K352" s="418">
        <v>123168.7</v>
      </c>
      <c r="L352" s="75">
        <f t="shared" si="76"/>
        <v>0</v>
      </c>
      <c r="M352" s="76"/>
      <c r="N352" s="77"/>
      <c r="O352" s="73">
        <f t="shared" si="77"/>
        <v>0</v>
      </c>
      <c r="P352" s="76"/>
      <c r="Q352" s="76"/>
      <c r="R352" s="77">
        <f t="shared" si="75"/>
        <v>0</v>
      </c>
      <c r="S352" s="76">
        <f t="shared" si="78"/>
        <v>0</v>
      </c>
      <c r="T352" s="76"/>
      <c r="U352" s="78"/>
      <c r="V352" s="76"/>
      <c r="W352" s="78"/>
      <c r="X352" s="76"/>
      <c r="Y352" s="78"/>
      <c r="Z352" s="73">
        <f t="shared" si="79"/>
        <v>0</v>
      </c>
      <c r="AA352" s="73">
        <f t="shared" si="80"/>
        <v>0</v>
      </c>
      <c r="AB352" s="76"/>
      <c r="AC352" s="77"/>
      <c r="AD352" s="76"/>
      <c r="AE352" s="76"/>
      <c r="AF352" s="76"/>
      <c r="AG352" s="76"/>
    </row>
    <row r="353" spans="1:40" s="17" customFormat="1" ht="175.5" hidden="1" x14ac:dyDescent="0.25">
      <c r="A353" s="824"/>
      <c r="B353" s="751"/>
      <c r="C353" s="128" t="s">
        <v>591</v>
      </c>
      <c r="D353" s="90" t="s">
        <v>476</v>
      </c>
      <c r="E353" s="91" t="s">
        <v>41</v>
      </c>
      <c r="F353" s="129" t="s">
        <v>592</v>
      </c>
      <c r="G353" s="92">
        <v>33</v>
      </c>
      <c r="H353" s="79">
        <v>122</v>
      </c>
      <c r="I353" s="80">
        <v>304</v>
      </c>
      <c r="J353" s="415">
        <v>0</v>
      </c>
      <c r="K353" s="418">
        <v>123168.7</v>
      </c>
      <c r="L353" s="75">
        <f t="shared" si="76"/>
        <v>0</v>
      </c>
      <c r="M353" s="76"/>
      <c r="N353" s="77"/>
      <c r="O353" s="73">
        <f t="shared" si="77"/>
        <v>0</v>
      </c>
      <c r="P353" s="76"/>
      <c r="Q353" s="76"/>
      <c r="R353" s="77">
        <f t="shared" si="75"/>
        <v>0</v>
      </c>
      <c r="S353" s="76">
        <f t="shared" si="78"/>
        <v>0</v>
      </c>
      <c r="T353" s="76"/>
      <c r="U353" s="78"/>
      <c r="V353" s="76"/>
      <c r="W353" s="78"/>
      <c r="X353" s="76"/>
      <c r="Y353" s="78"/>
      <c r="Z353" s="73">
        <f t="shared" si="79"/>
        <v>0</v>
      </c>
      <c r="AA353" s="73">
        <f t="shared" si="80"/>
        <v>0</v>
      </c>
      <c r="AB353" s="76"/>
      <c r="AC353" s="77"/>
      <c r="AD353" s="76"/>
      <c r="AE353" s="76"/>
      <c r="AF353" s="76"/>
      <c r="AG353" s="76"/>
    </row>
    <row r="354" spans="1:40" s="17" customFormat="1" ht="97.5" hidden="1" x14ac:dyDescent="0.25">
      <c r="A354" s="824"/>
      <c r="B354" s="751"/>
      <c r="C354" s="741" t="s">
        <v>593</v>
      </c>
      <c r="D354" s="765" t="s">
        <v>594</v>
      </c>
      <c r="E354" s="768" t="s">
        <v>41</v>
      </c>
      <c r="F354" s="129" t="s">
        <v>595</v>
      </c>
      <c r="G354" s="92">
        <v>33</v>
      </c>
      <c r="H354" s="79">
        <v>1134</v>
      </c>
      <c r="I354" s="80">
        <v>305</v>
      </c>
      <c r="J354" s="415">
        <v>0</v>
      </c>
      <c r="K354" s="418">
        <v>123168.7</v>
      </c>
      <c r="L354" s="75">
        <f t="shared" si="76"/>
        <v>0</v>
      </c>
      <c r="M354" s="76"/>
      <c r="N354" s="77"/>
      <c r="O354" s="73">
        <f t="shared" si="77"/>
        <v>0</v>
      </c>
      <c r="P354" s="76"/>
      <c r="Q354" s="76"/>
      <c r="R354" s="77">
        <f t="shared" si="75"/>
        <v>0</v>
      </c>
      <c r="S354" s="76">
        <f t="shared" si="78"/>
        <v>0</v>
      </c>
      <c r="T354" s="76"/>
      <c r="U354" s="78"/>
      <c r="V354" s="76"/>
      <c r="W354" s="78"/>
      <c r="X354" s="76"/>
      <c r="Y354" s="78"/>
      <c r="Z354" s="73">
        <f t="shared" si="79"/>
        <v>0</v>
      </c>
      <c r="AA354" s="73">
        <f t="shared" si="80"/>
        <v>0</v>
      </c>
      <c r="AB354" s="76"/>
      <c r="AC354" s="77"/>
      <c r="AD354" s="76"/>
      <c r="AE354" s="76"/>
      <c r="AF354" s="76"/>
      <c r="AG354" s="76"/>
    </row>
    <row r="355" spans="1:40" s="17" customFormat="1" ht="97.5" hidden="1" x14ac:dyDescent="0.25">
      <c r="A355" s="824"/>
      <c r="B355" s="751"/>
      <c r="C355" s="763"/>
      <c r="D355" s="766"/>
      <c r="E355" s="769"/>
      <c r="F355" s="129" t="s">
        <v>596</v>
      </c>
      <c r="G355" s="92">
        <v>33</v>
      </c>
      <c r="H355" s="79">
        <v>121</v>
      </c>
      <c r="I355" s="80">
        <v>306</v>
      </c>
      <c r="J355" s="415">
        <v>0</v>
      </c>
      <c r="K355" s="418">
        <v>123168.7</v>
      </c>
      <c r="L355" s="75">
        <f t="shared" si="76"/>
        <v>0</v>
      </c>
      <c r="M355" s="76"/>
      <c r="N355" s="77"/>
      <c r="O355" s="73">
        <f t="shared" si="77"/>
        <v>0</v>
      </c>
      <c r="P355" s="76"/>
      <c r="Q355" s="76"/>
      <c r="R355" s="77">
        <f t="shared" si="75"/>
        <v>0</v>
      </c>
      <c r="S355" s="76">
        <f t="shared" si="78"/>
        <v>0</v>
      </c>
      <c r="T355" s="76"/>
      <c r="U355" s="78"/>
      <c r="V355" s="76"/>
      <c r="W355" s="78"/>
      <c r="X355" s="76"/>
      <c r="Y355" s="78"/>
      <c r="Z355" s="73">
        <f t="shared" si="79"/>
        <v>0</v>
      </c>
      <c r="AA355" s="73">
        <f t="shared" si="80"/>
        <v>0</v>
      </c>
      <c r="AB355" s="76"/>
      <c r="AC355" s="77"/>
      <c r="AD355" s="76"/>
      <c r="AE355" s="76"/>
      <c r="AF355" s="76"/>
      <c r="AG355" s="76"/>
    </row>
    <row r="356" spans="1:40" s="17" customFormat="1" ht="55.5" hidden="1" customHeight="1" x14ac:dyDescent="0.35">
      <c r="A356" s="824"/>
      <c r="B356" s="751"/>
      <c r="C356" s="763"/>
      <c r="D356" s="766"/>
      <c r="E356" s="769"/>
      <c r="F356" s="129" t="s">
        <v>597</v>
      </c>
      <c r="G356" s="92">
        <v>33</v>
      </c>
      <c r="H356" s="79">
        <v>120</v>
      </c>
      <c r="I356" s="80">
        <v>307</v>
      </c>
      <c r="J356" s="415">
        <v>0</v>
      </c>
      <c r="K356" s="418">
        <v>123168.7</v>
      </c>
      <c r="L356" s="75">
        <f t="shared" si="76"/>
        <v>0</v>
      </c>
      <c r="M356" s="76"/>
      <c r="N356" s="77"/>
      <c r="O356" s="73">
        <f t="shared" si="77"/>
        <v>0</v>
      </c>
      <c r="P356" s="76"/>
      <c r="Q356" s="76"/>
      <c r="R356" s="77">
        <f t="shared" si="75"/>
        <v>0</v>
      </c>
      <c r="S356" s="76">
        <f t="shared" si="78"/>
        <v>0</v>
      </c>
      <c r="T356" s="76"/>
      <c r="U356" s="78"/>
      <c r="V356" s="76"/>
      <c r="W356" s="78"/>
      <c r="X356" s="76"/>
      <c r="Y356" s="78"/>
      <c r="Z356" s="73">
        <f t="shared" si="79"/>
        <v>0</v>
      </c>
      <c r="AA356" s="73">
        <f t="shared" si="80"/>
        <v>0</v>
      </c>
      <c r="AB356" s="76"/>
      <c r="AC356" s="77"/>
      <c r="AD356" s="76"/>
      <c r="AE356" s="76"/>
      <c r="AF356" s="76"/>
      <c r="AG356" s="76"/>
      <c r="AK356" s="565">
        <f t="shared" ref="AK356" si="81">AB356-AD356-AE356-AF356-AG356</f>
        <v>0</v>
      </c>
      <c r="AL356" s="303">
        <f>ROUND(P356*K356,2)</f>
        <v>0</v>
      </c>
      <c r="AN356" s="303">
        <f>ROUND(O356*K356,2)</f>
        <v>0</v>
      </c>
    </row>
    <row r="357" spans="1:40" s="17" customFormat="1" ht="78" hidden="1" x14ac:dyDescent="0.25">
      <c r="A357" s="824"/>
      <c r="B357" s="751"/>
      <c r="C357" s="742"/>
      <c r="D357" s="755"/>
      <c r="E357" s="756"/>
      <c r="F357" s="129" t="s">
        <v>598</v>
      </c>
      <c r="G357" s="92">
        <v>33</v>
      </c>
      <c r="H357" s="79">
        <v>119</v>
      </c>
      <c r="I357" s="80">
        <v>308</v>
      </c>
      <c r="J357" s="415">
        <v>0</v>
      </c>
      <c r="K357" s="418">
        <v>123168.7</v>
      </c>
      <c r="L357" s="75">
        <f t="shared" si="76"/>
        <v>0</v>
      </c>
      <c r="M357" s="76"/>
      <c r="N357" s="77"/>
      <c r="O357" s="73">
        <f t="shared" si="77"/>
        <v>0</v>
      </c>
      <c r="P357" s="76"/>
      <c r="Q357" s="76"/>
      <c r="R357" s="77">
        <f t="shared" si="75"/>
        <v>0</v>
      </c>
      <c r="S357" s="76">
        <f t="shared" si="78"/>
        <v>0</v>
      </c>
      <c r="T357" s="76"/>
      <c r="U357" s="78"/>
      <c r="V357" s="76"/>
      <c r="W357" s="78"/>
      <c r="X357" s="76"/>
      <c r="Y357" s="78"/>
      <c r="Z357" s="73">
        <f t="shared" si="79"/>
        <v>0</v>
      </c>
      <c r="AA357" s="73">
        <f t="shared" si="80"/>
        <v>0</v>
      </c>
      <c r="AB357" s="76"/>
      <c r="AC357" s="77"/>
      <c r="AD357" s="76"/>
      <c r="AE357" s="76"/>
      <c r="AF357" s="76"/>
      <c r="AG357" s="76"/>
    </row>
    <row r="358" spans="1:40" s="17" customFormat="1" ht="234" hidden="1" x14ac:dyDescent="0.25">
      <c r="A358" s="824"/>
      <c r="B358" s="751"/>
      <c r="C358" s="741" t="s">
        <v>599</v>
      </c>
      <c r="D358" s="768" t="s">
        <v>600</v>
      </c>
      <c r="E358" s="768" t="s">
        <v>41</v>
      </c>
      <c r="F358" s="129" t="s">
        <v>601</v>
      </c>
      <c r="G358" s="92">
        <v>33</v>
      </c>
      <c r="H358" s="79">
        <v>1133</v>
      </c>
      <c r="I358" s="80">
        <v>309</v>
      </c>
      <c r="J358" s="415">
        <v>0</v>
      </c>
      <c r="K358" s="418">
        <v>123168.7</v>
      </c>
      <c r="L358" s="75">
        <f t="shared" si="76"/>
        <v>0</v>
      </c>
      <c r="M358" s="76"/>
      <c r="N358" s="77"/>
      <c r="O358" s="73">
        <f t="shared" si="77"/>
        <v>0</v>
      </c>
      <c r="P358" s="76"/>
      <c r="Q358" s="76"/>
      <c r="R358" s="77">
        <f t="shared" si="75"/>
        <v>0</v>
      </c>
      <c r="S358" s="76">
        <f t="shared" si="78"/>
        <v>0</v>
      </c>
      <c r="T358" s="76"/>
      <c r="U358" s="78"/>
      <c r="V358" s="76"/>
      <c r="W358" s="78"/>
      <c r="X358" s="76"/>
      <c r="Y358" s="78"/>
      <c r="Z358" s="73">
        <f t="shared" si="79"/>
        <v>0</v>
      </c>
      <c r="AA358" s="73">
        <f t="shared" si="80"/>
        <v>0</v>
      </c>
      <c r="AB358" s="76"/>
      <c r="AC358" s="77"/>
      <c r="AD358" s="76"/>
      <c r="AE358" s="76"/>
      <c r="AF358" s="76"/>
      <c r="AG358" s="76"/>
    </row>
    <row r="359" spans="1:40" ht="66" customHeight="1" x14ac:dyDescent="0.25">
      <c r="A359" s="916"/>
      <c r="B359" s="750"/>
      <c r="C359" s="763"/>
      <c r="D359" s="763"/>
      <c r="E359" s="763"/>
      <c r="F359" s="635" t="s">
        <v>602</v>
      </c>
      <c r="G359" s="590">
        <v>33</v>
      </c>
      <c r="H359" s="267">
        <v>118</v>
      </c>
      <c r="I359" s="268">
        <v>310</v>
      </c>
      <c r="J359" s="415">
        <v>14</v>
      </c>
      <c r="K359" s="491">
        <v>123168.7</v>
      </c>
      <c r="L359" s="75">
        <f t="shared" si="76"/>
        <v>1724361.8</v>
      </c>
      <c r="M359" s="153">
        <v>7</v>
      </c>
      <c r="N359" s="77"/>
      <c r="O359" s="73">
        <f t="shared" si="77"/>
        <v>5</v>
      </c>
      <c r="P359" s="76">
        <v>3</v>
      </c>
      <c r="Q359" s="76"/>
      <c r="R359" s="77">
        <f t="shared" si="75"/>
        <v>60</v>
      </c>
      <c r="S359" s="73">
        <f>P359-M359</f>
        <v>-4</v>
      </c>
      <c r="T359" s="76"/>
      <c r="U359" s="93">
        <f>ROUND(T359*$K359,2)</f>
        <v>0</v>
      </c>
      <c r="V359" s="76"/>
      <c r="W359" s="78"/>
      <c r="X359" s="76"/>
      <c r="Y359" s="78"/>
      <c r="Z359" s="73">
        <f t="shared" si="79"/>
        <v>-2</v>
      </c>
      <c r="AA359" s="73">
        <f t="shared" si="80"/>
        <v>-11</v>
      </c>
      <c r="AB359" s="76"/>
      <c r="AC359" s="77">
        <f>ROUND(AB359*$K359,2)</f>
        <v>0</v>
      </c>
      <c r="AD359" s="76"/>
      <c r="AE359" s="76"/>
      <c r="AF359" s="76"/>
      <c r="AG359" s="76"/>
      <c r="AL359" s="586"/>
    </row>
    <row r="360" spans="1:40" s="17" customFormat="1" ht="156" hidden="1" x14ac:dyDescent="0.25">
      <c r="A360" s="824"/>
      <c r="B360" s="751"/>
      <c r="C360" s="763"/>
      <c r="D360" s="769"/>
      <c r="E360" s="769"/>
      <c r="F360" s="129" t="s">
        <v>603</v>
      </c>
      <c r="G360" s="92">
        <v>33</v>
      </c>
      <c r="H360" s="79">
        <v>1132</v>
      </c>
      <c r="I360" s="80">
        <v>311</v>
      </c>
      <c r="J360" s="415">
        <v>0</v>
      </c>
      <c r="K360" s="418">
        <v>123168.7</v>
      </c>
      <c r="L360" s="75">
        <f t="shared" si="76"/>
        <v>0</v>
      </c>
      <c r="M360" s="76"/>
      <c r="N360" s="77"/>
      <c r="O360" s="73">
        <f t="shared" si="77"/>
        <v>0</v>
      </c>
      <c r="P360" s="76"/>
      <c r="Q360" s="76"/>
      <c r="R360" s="77">
        <f t="shared" si="75"/>
        <v>0</v>
      </c>
      <c r="S360" s="76">
        <f t="shared" si="78"/>
        <v>0</v>
      </c>
      <c r="T360" s="76"/>
      <c r="U360" s="78"/>
      <c r="V360" s="76"/>
      <c r="W360" s="78"/>
      <c r="X360" s="76"/>
      <c r="Y360" s="78"/>
      <c r="Z360" s="73">
        <f t="shared" si="79"/>
        <v>0</v>
      </c>
      <c r="AA360" s="73">
        <f t="shared" si="80"/>
        <v>0</v>
      </c>
      <c r="AB360" s="76"/>
      <c r="AC360" s="77"/>
      <c r="AD360" s="76"/>
      <c r="AE360" s="76"/>
      <c r="AF360" s="76"/>
      <c r="AG360" s="76"/>
    </row>
    <row r="361" spans="1:40" s="17" customFormat="1" ht="156" hidden="1" x14ac:dyDescent="0.25">
      <c r="A361" s="824"/>
      <c r="B361" s="751"/>
      <c r="C361" s="763"/>
      <c r="D361" s="769"/>
      <c r="E361" s="769"/>
      <c r="F361" s="129" t="s">
        <v>604</v>
      </c>
      <c r="G361" s="92">
        <v>33</v>
      </c>
      <c r="H361" s="79">
        <v>1131</v>
      </c>
      <c r="I361" s="80">
        <v>312</v>
      </c>
      <c r="J361" s="415">
        <v>0</v>
      </c>
      <c r="K361" s="418">
        <v>123168.7</v>
      </c>
      <c r="L361" s="75">
        <f t="shared" si="76"/>
        <v>0</v>
      </c>
      <c r="M361" s="76"/>
      <c r="N361" s="77"/>
      <c r="O361" s="73">
        <f t="shared" si="77"/>
        <v>0</v>
      </c>
      <c r="P361" s="76"/>
      <c r="Q361" s="76"/>
      <c r="R361" s="77">
        <f t="shared" si="75"/>
        <v>0</v>
      </c>
      <c r="S361" s="76">
        <f t="shared" si="78"/>
        <v>0</v>
      </c>
      <c r="T361" s="76"/>
      <c r="U361" s="78"/>
      <c r="V361" s="76"/>
      <c r="W361" s="78"/>
      <c r="X361" s="76"/>
      <c r="Y361" s="78"/>
      <c r="Z361" s="73">
        <f t="shared" si="79"/>
        <v>0</v>
      </c>
      <c r="AA361" s="73">
        <f t="shared" si="80"/>
        <v>0</v>
      </c>
      <c r="AB361" s="76"/>
      <c r="AC361" s="77"/>
      <c r="AD361" s="76"/>
      <c r="AE361" s="76"/>
      <c r="AF361" s="76"/>
      <c r="AG361" s="76"/>
    </row>
    <row r="362" spans="1:40" s="17" customFormat="1" ht="195" hidden="1" x14ac:dyDescent="0.25">
      <c r="A362" s="824"/>
      <c r="B362" s="751"/>
      <c r="C362" s="763"/>
      <c r="D362" s="769"/>
      <c r="E362" s="769"/>
      <c r="F362" s="129" t="s">
        <v>507</v>
      </c>
      <c r="G362" s="92">
        <v>33</v>
      </c>
      <c r="H362" s="79">
        <v>1130</v>
      </c>
      <c r="I362" s="80">
        <v>314</v>
      </c>
      <c r="J362" s="415">
        <v>0</v>
      </c>
      <c r="K362" s="418">
        <v>123168.7</v>
      </c>
      <c r="L362" s="75">
        <f t="shared" si="76"/>
        <v>0</v>
      </c>
      <c r="M362" s="76"/>
      <c r="N362" s="77"/>
      <c r="O362" s="73">
        <f t="shared" si="77"/>
        <v>0</v>
      </c>
      <c r="P362" s="76"/>
      <c r="Q362" s="76"/>
      <c r="R362" s="77">
        <f t="shared" si="75"/>
        <v>0</v>
      </c>
      <c r="S362" s="76">
        <f t="shared" si="78"/>
        <v>0</v>
      </c>
      <c r="T362" s="76"/>
      <c r="U362" s="78"/>
      <c r="V362" s="76"/>
      <c r="W362" s="78"/>
      <c r="X362" s="76"/>
      <c r="Y362" s="78"/>
      <c r="Z362" s="73">
        <f t="shared" si="79"/>
        <v>0</v>
      </c>
      <c r="AA362" s="73">
        <f t="shared" si="80"/>
        <v>0</v>
      </c>
      <c r="AB362" s="76"/>
      <c r="AC362" s="77"/>
      <c r="AD362" s="76"/>
      <c r="AE362" s="76"/>
      <c r="AF362" s="76"/>
      <c r="AG362" s="76"/>
    </row>
    <row r="363" spans="1:40" s="17" customFormat="1" ht="331.5" hidden="1" x14ac:dyDescent="0.25">
      <c r="A363" s="824"/>
      <c r="B363" s="751"/>
      <c r="C363" s="742"/>
      <c r="D363" s="756"/>
      <c r="E363" s="756"/>
      <c r="F363" s="232" t="s">
        <v>605</v>
      </c>
      <c r="G363" s="233">
        <v>33</v>
      </c>
      <c r="H363" s="234">
        <v>117</v>
      </c>
      <c r="I363" s="89">
        <v>575</v>
      </c>
      <c r="J363" s="415">
        <v>0</v>
      </c>
      <c r="K363" s="418">
        <v>123168.7</v>
      </c>
      <c r="L363" s="75">
        <f t="shared" si="76"/>
        <v>0</v>
      </c>
      <c r="M363" s="76"/>
      <c r="N363" s="77"/>
      <c r="O363" s="73">
        <f t="shared" si="77"/>
        <v>0</v>
      </c>
      <c r="P363" s="76"/>
      <c r="Q363" s="76"/>
      <c r="R363" s="77">
        <f t="shared" si="75"/>
        <v>0</v>
      </c>
      <c r="S363" s="76">
        <f t="shared" si="78"/>
        <v>0</v>
      </c>
      <c r="T363" s="76"/>
      <c r="U363" s="78"/>
      <c r="V363" s="76"/>
      <c r="W363" s="78"/>
      <c r="X363" s="76"/>
      <c r="Y363" s="78"/>
      <c r="Z363" s="73">
        <f t="shared" si="79"/>
        <v>0</v>
      </c>
      <c r="AA363" s="73">
        <f t="shared" si="80"/>
        <v>0</v>
      </c>
      <c r="AB363" s="76"/>
      <c r="AC363" s="77"/>
      <c r="AD363" s="76"/>
      <c r="AE363" s="76"/>
      <c r="AF363" s="76"/>
      <c r="AG363" s="76"/>
    </row>
    <row r="364" spans="1:40" s="17" customFormat="1" ht="61.5" hidden="1" customHeight="1" x14ac:dyDescent="0.35">
      <c r="A364" s="824"/>
      <c r="B364" s="751"/>
      <c r="C364" s="770" t="s">
        <v>606</v>
      </c>
      <c r="D364" s="90" t="s">
        <v>607</v>
      </c>
      <c r="E364" s="91" t="s">
        <v>41</v>
      </c>
      <c r="F364" s="129" t="s">
        <v>608</v>
      </c>
      <c r="G364" s="92">
        <v>33</v>
      </c>
      <c r="H364" s="79">
        <v>116</v>
      </c>
      <c r="I364" s="80">
        <v>315</v>
      </c>
      <c r="J364" s="415">
        <v>0</v>
      </c>
      <c r="K364" s="418">
        <v>123168.7</v>
      </c>
      <c r="L364" s="75">
        <f t="shared" si="76"/>
        <v>0</v>
      </c>
      <c r="M364" s="76"/>
      <c r="N364" s="77"/>
      <c r="O364" s="73">
        <f t="shared" si="77"/>
        <v>0</v>
      </c>
      <c r="P364" s="76"/>
      <c r="Q364" s="76"/>
      <c r="R364" s="77">
        <f t="shared" si="75"/>
        <v>0</v>
      </c>
      <c r="S364" s="76">
        <f t="shared" si="78"/>
        <v>0</v>
      </c>
      <c r="T364" s="76"/>
      <c r="U364" s="78"/>
      <c r="V364" s="76"/>
      <c r="W364" s="78"/>
      <c r="X364" s="76"/>
      <c r="Y364" s="78"/>
      <c r="Z364" s="73">
        <f t="shared" si="79"/>
        <v>0</v>
      </c>
      <c r="AA364" s="73">
        <f t="shared" si="80"/>
        <v>0</v>
      </c>
      <c r="AB364" s="76"/>
      <c r="AC364" s="77"/>
      <c r="AD364" s="76"/>
      <c r="AE364" s="76"/>
      <c r="AF364" s="76"/>
      <c r="AG364" s="76"/>
      <c r="AK364" s="565">
        <f t="shared" ref="AK364:AK366" si="82">AB364-AD364-AE364-AF364-AG364</f>
        <v>0</v>
      </c>
      <c r="AL364" s="303">
        <f>ROUND(P364*K364,2)</f>
        <v>0</v>
      </c>
      <c r="AN364" s="303">
        <f>ROUND(O364*K364,2)</f>
        <v>0</v>
      </c>
    </row>
    <row r="365" spans="1:40" s="17" customFormat="1" ht="67.5" hidden="1" customHeight="1" x14ac:dyDescent="0.35">
      <c r="A365" s="824"/>
      <c r="B365" s="751"/>
      <c r="C365" s="771"/>
      <c r="D365" s="90" t="s">
        <v>609</v>
      </c>
      <c r="E365" s="91" t="s">
        <v>41</v>
      </c>
      <c r="F365" s="129" t="s">
        <v>610</v>
      </c>
      <c r="G365" s="92">
        <v>33</v>
      </c>
      <c r="H365" s="79">
        <v>115</v>
      </c>
      <c r="I365" s="80">
        <v>316</v>
      </c>
      <c r="J365" s="415">
        <v>0</v>
      </c>
      <c r="K365" s="418">
        <v>123168.7</v>
      </c>
      <c r="L365" s="75">
        <f t="shared" si="76"/>
        <v>0</v>
      </c>
      <c r="M365" s="76"/>
      <c r="N365" s="77"/>
      <c r="O365" s="73">
        <f t="shared" si="77"/>
        <v>0</v>
      </c>
      <c r="P365" s="76"/>
      <c r="Q365" s="76"/>
      <c r="R365" s="77">
        <f t="shared" si="75"/>
        <v>0</v>
      </c>
      <c r="S365" s="76">
        <f t="shared" si="78"/>
        <v>0</v>
      </c>
      <c r="T365" s="76"/>
      <c r="U365" s="78"/>
      <c r="V365" s="76"/>
      <c r="W365" s="78"/>
      <c r="X365" s="76"/>
      <c r="Y365" s="78"/>
      <c r="Z365" s="73">
        <f t="shared" si="79"/>
        <v>0</v>
      </c>
      <c r="AA365" s="73">
        <f t="shared" si="80"/>
        <v>0</v>
      </c>
      <c r="AB365" s="76"/>
      <c r="AC365" s="77"/>
      <c r="AD365" s="76"/>
      <c r="AE365" s="76"/>
      <c r="AF365" s="76"/>
      <c r="AG365" s="76"/>
      <c r="AK365" s="565">
        <f t="shared" si="82"/>
        <v>0</v>
      </c>
      <c r="AL365" s="303">
        <f>ROUND(P365*K365,2)</f>
        <v>0</v>
      </c>
      <c r="AN365" s="303">
        <f>ROUND(O365*K365,2)</f>
        <v>0</v>
      </c>
    </row>
    <row r="366" spans="1:40" s="17" customFormat="1" ht="331.5" hidden="1" x14ac:dyDescent="0.3">
      <c r="A366" s="824"/>
      <c r="B366" s="751"/>
      <c r="C366" s="128" t="s">
        <v>611</v>
      </c>
      <c r="D366" s="90" t="s">
        <v>612</v>
      </c>
      <c r="E366" s="91" t="s">
        <v>41</v>
      </c>
      <c r="F366" s="129" t="s">
        <v>613</v>
      </c>
      <c r="G366" s="92">
        <v>33</v>
      </c>
      <c r="H366" s="79">
        <v>1082</v>
      </c>
      <c r="I366" s="80">
        <v>317</v>
      </c>
      <c r="J366" s="415">
        <v>0</v>
      </c>
      <c r="K366" s="418">
        <v>123168.7</v>
      </c>
      <c r="L366" s="75">
        <f t="shared" si="76"/>
        <v>0</v>
      </c>
      <c r="M366" s="76"/>
      <c r="N366" s="77"/>
      <c r="O366" s="73">
        <f t="shared" si="77"/>
        <v>0</v>
      </c>
      <c r="P366" s="76"/>
      <c r="Q366" s="76"/>
      <c r="R366" s="77">
        <f t="shared" si="75"/>
        <v>0</v>
      </c>
      <c r="S366" s="76">
        <f t="shared" si="78"/>
        <v>0</v>
      </c>
      <c r="T366" s="76"/>
      <c r="U366" s="78"/>
      <c r="V366" s="76"/>
      <c r="W366" s="78"/>
      <c r="X366" s="76"/>
      <c r="Y366" s="78"/>
      <c r="Z366" s="73">
        <f t="shared" si="79"/>
        <v>0</v>
      </c>
      <c r="AA366" s="73">
        <f t="shared" si="80"/>
        <v>0</v>
      </c>
      <c r="AB366" s="76"/>
      <c r="AC366" s="77"/>
      <c r="AD366" s="76"/>
      <c r="AE366" s="76"/>
      <c r="AF366" s="76"/>
      <c r="AG366" s="76"/>
      <c r="AK366" s="565">
        <f t="shared" si="82"/>
        <v>0</v>
      </c>
    </row>
    <row r="367" spans="1:40" ht="55.5" customHeight="1" x14ac:dyDescent="0.25">
      <c r="A367" s="916"/>
      <c r="B367" s="750"/>
      <c r="C367" s="770" t="s">
        <v>614</v>
      </c>
      <c r="D367" s="754" t="s">
        <v>615</v>
      </c>
      <c r="E367" s="741" t="s">
        <v>41</v>
      </c>
      <c r="F367" s="635" t="s">
        <v>616</v>
      </c>
      <c r="G367" s="590">
        <v>33</v>
      </c>
      <c r="H367" s="267">
        <v>1129</v>
      </c>
      <c r="I367" s="268">
        <v>318</v>
      </c>
      <c r="J367" s="415">
        <v>10</v>
      </c>
      <c r="K367" s="491">
        <v>123168.7</v>
      </c>
      <c r="L367" s="75">
        <f t="shared" si="76"/>
        <v>1231687</v>
      </c>
      <c r="M367" s="153">
        <v>5</v>
      </c>
      <c r="N367" s="77"/>
      <c r="O367" s="73">
        <f>ROUND(J367/12*AH$5,0)+1</f>
        <v>4</v>
      </c>
      <c r="P367" s="76">
        <v>4</v>
      </c>
      <c r="Q367" s="76"/>
      <c r="R367" s="77">
        <f t="shared" si="75"/>
        <v>100</v>
      </c>
      <c r="S367" s="73">
        <f>P367-M367</f>
        <v>-1</v>
      </c>
      <c r="T367" s="76"/>
      <c r="U367" s="78"/>
      <c r="V367" s="76"/>
      <c r="W367" s="78"/>
      <c r="X367" s="76"/>
      <c r="Y367" s="78"/>
      <c r="Z367" s="73">
        <f t="shared" si="79"/>
        <v>0</v>
      </c>
      <c r="AA367" s="73">
        <f t="shared" si="80"/>
        <v>-6</v>
      </c>
      <c r="AB367" s="76"/>
      <c r="AC367" s="77">
        <f t="shared" ref="AC367:AC368" si="83">ROUND(AB367*$K367,2)</f>
        <v>0</v>
      </c>
      <c r="AD367" s="76"/>
      <c r="AE367" s="76"/>
      <c r="AF367" s="76"/>
      <c r="AG367" s="76"/>
      <c r="AL367" s="586"/>
    </row>
    <row r="368" spans="1:40" ht="55.5" customHeight="1" x14ac:dyDescent="0.25">
      <c r="A368" s="916"/>
      <c r="B368" s="750"/>
      <c r="C368" s="804"/>
      <c r="D368" s="767"/>
      <c r="E368" s="763"/>
      <c r="F368" s="635" t="s">
        <v>617</v>
      </c>
      <c r="G368" s="590">
        <v>33</v>
      </c>
      <c r="H368" s="267">
        <v>114</v>
      </c>
      <c r="I368" s="268">
        <v>319</v>
      </c>
      <c r="J368" s="415">
        <v>5</v>
      </c>
      <c r="K368" s="491">
        <v>123168.7</v>
      </c>
      <c r="L368" s="75">
        <f t="shared" si="76"/>
        <v>615843.5</v>
      </c>
      <c r="M368" s="153">
        <v>2</v>
      </c>
      <c r="N368" s="77"/>
      <c r="O368" s="73">
        <f>ROUND(J368/12*AH$5,0)-1</f>
        <v>1</v>
      </c>
      <c r="P368" s="76"/>
      <c r="Q368" s="76"/>
      <c r="R368" s="77">
        <f t="shared" si="75"/>
        <v>0</v>
      </c>
      <c r="S368" s="73">
        <f>P368-M368</f>
        <v>-2</v>
      </c>
      <c r="T368" s="76"/>
      <c r="U368" s="78"/>
      <c r="V368" s="76"/>
      <c r="W368" s="78"/>
      <c r="X368" s="76"/>
      <c r="Y368" s="78"/>
      <c r="Z368" s="73">
        <f t="shared" si="79"/>
        <v>-1</v>
      </c>
      <c r="AA368" s="73">
        <f t="shared" si="80"/>
        <v>-5</v>
      </c>
      <c r="AB368" s="76"/>
      <c r="AC368" s="77">
        <f t="shared" si="83"/>
        <v>0</v>
      </c>
      <c r="AD368" s="76"/>
      <c r="AE368" s="76"/>
      <c r="AF368" s="76"/>
      <c r="AG368" s="76"/>
      <c r="AL368" s="586"/>
    </row>
    <row r="369" spans="1:38" s="17" customFormat="1" ht="63" hidden="1" customHeight="1" x14ac:dyDescent="0.25">
      <c r="A369" s="824"/>
      <c r="B369" s="751"/>
      <c r="C369" s="804"/>
      <c r="D369" s="766"/>
      <c r="E369" s="769"/>
      <c r="F369" s="129" t="s">
        <v>618</v>
      </c>
      <c r="G369" s="92">
        <v>33</v>
      </c>
      <c r="H369" s="79">
        <v>113</v>
      </c>
      <c r="I369" s="80">
        <v>320</v>
      </c>
      <c r="J369" s="415">
        <v>0</v>
      </c>
      <c r="K369" s="418">
        <v>123168.7</v>
      </c>
      <c r="L369" s="75">
        <f t="shared" si="76"/>
        <v>0</v>
      </c>
      <c r="M369" s="76"/>
      <c r="N369" s="77"/>
      <c r="O369" s="73">
        <f t="shared" si="77"/>
        <v>0</v>
      </c>
      <c r="P369" s="76"/>
      <c r="Q369" s="76"/>
      <c r="R369" s="77">
        <f t="shared" si="75"/>
        <v>0</v>
      </c>
      <c r="S369" s="76">
        <f t="shared" si="78"/>
        <v>0</v>
      </c>
      <c r="T369" s="76"/>
      <c r="U369" s="78"/>
      <c r="V369" s="76"/>
      <c r="W369" s="78"/>
      <c r="X369" s="76"/>
      <c r="Y369" s="78"/>
      <c r="Z369" s="73">
        <f t="shared" si="79"/>
        <v>0</v>
      </c>
      <c r="AA369" s="73">
        <f t="shared" si="80"/>
        <v>0</v>
      </c>
      <c r="AB369" s="76"/>
      <c r="AC369" s="77"/>
      <c r="AD369" s="76"/>
      <c r="AE369" s="76"/>
      <c r="AF369" s="76"/>
      <c r="AG369" s="76"/>
    </row>
    <row r="370" spans="1:38" s="17" customFormat="1" ht="117" hidden="1" x14ac:dyDescent="0.25">
      <c r="A370" s="824"/>
      <c r="B370" s="751"/>
      <c r="C370" s="771"/>
      <c r="D370" s="755"/>
      <c r="E370" s="756"/>
      <c r="F370" s="129" t="s">
        <v>619</v>
      </c>
      <c r="G370" s="92">
        <v>33</v>
      </c>
      <c r="H370" s="79">
        <v>112</v>
      </c>
      <c r="I370" s="80">
        <v>321</v>
      </c>
      <c r="J370" s="415">
        <v>0</v>
      </c>
      <c r="K370" s="418">
        <v>123168.7</v>
      </c>
      <c r="L370" s="75">
        <f t="shared" si="76"/>
        <v>0</v>
      </c>
      <c r="M370" s="76"/>
      <c r="N370" s="77"/>
      <c r="O370" s="73">
        <f t="shared" si="77"/>
        <v>0</v>
      </c>
      <c r="P370" s="76"/>
      <c r="Q370" s="76"/>
      <c r="R370" s="77">
        <f t="shared" si="75"/>
        <v>0</v>
      </c>
      <c r="S370" s="76">
        <f t="shared" si="78"/>
        <v>0</v>
      </c>
      <c r="T370" s="76"/>
      <c r="U370" s="78"/>
      <c r="V370" s="76"/>
      <c r="W370" s="78"/>
      <c r="X370" s="76"/>
      <c r="Y370" s="78"/>
      <c r="Z370" s="73">
        <f t="shared" si="79"/>
        <v>0</v>
      </c>
      <c r="AA370" s="73">
        <f t="shared" si="80"/>
        <v>0</v>
      </c>
      <c r="AB370" s="76"/>
      <c r="AC370" s="77"/>
      <c r="AD370" s="76"/>
      <c r="AE370" s="76"/>
      <c r="AF370" s="76"/>
      <c r="AG370" s="76"/>
    </row>
    <row r="371" spans="1:38" ht="55.5" customHeight="1" x14ac:dyDescent="0.25">
      <c r="A371" s="916"/>
      <c r="B371" s="750"/>
      <c r="C371" s="231" t="s">
        <v>429</v>
      </c>
      <c r="D371" s="588" t="s">
        <v>620</v>
      </c>
      <c r="E371" s="128" t="s">
        <v>41</v>
      </c>
      <c r="F371" s="635" t="s">
        <v>621</v>
      </c>
      <c r="G371" s="590">
        <v>33</v>
      </c>
      <c r="H371" s="267">
        <v>1128</v>
      </c>
      <c r="I371" s="268">
        <v>322</v>
      </c>
      <c r="J371" s="415">
        <v>5</v>
      </c>
      <c r="K371" s="491">
        <v>123168.7</v>
      </c>
      <c r="L371" s="75">
        <f t="shared" si="76"/>
        <v>615843.5</v>
      </c>
      <c r="M371" s="153">
        <v>2</v>
      </c>
      <c r="N371" s="77"/>
      <c r="O371" s="73">
        <f>ROUND(J371/12*AH$5,0)-1</f>
        <v>1</v>
      </c>
      <c r="P371" s="76"/>
      <c r="Q371" s="76"/>
      <c r="R371" s="77">
        <f t="shared" si="75"/>
        <v>0</v>
      </c>
      <c r="S371" s="73">
        <f>P371-M371</f>
        <v>-2</v>
      </c>
      <c r="T371" s="76">
        <v>-1</v>
      </c>
      <c r="U371" s="93">
        <f>ROUND(T371*$K371,2)</f>
        <v>-123168.7</v>
      </c>
      <c r="V371" s="76"/>
      <c r="W371" s="78"/>
      <c r="X371" s="76"/>
      <c r="Y371" s="78"/>
      <c r="Z371" s="73">
        <f t="shared" si="79"/>
        <v>-1</v>
      </c>
      <c r="AA371" s="73">
        <f t="shared" si="80"/>
        <v>-5</v>
      </c>
      <c r="AB371" s="76">
        <f>T371</f>
        <v>-1</v>
      </c>
      <c r="AC371" s="77">
        <f t="shared" ref="AC371:AC373" si="84">ROUND(AB371*$K371,2)</f>
        <v>-123168.7</v>
      </c>
      <c r="AD371" s="76">
        <v>-1</v>
      </c>
      <c r="AE371" s="76"/>
      <c r="AF371" s="76"/>
      <c r="AG371" s="76"/>
      <c r="AL371" s="586"/>
    </row>
    <row r="372" spans="1:38" ht="55.5" customHeight="1" x14ac:dyDescent="0.25">
      <c r="A372" s="916"/>
      <c r="B372" s="750"/>
      <c r="C372" s="770" t="s">
        <v>437</v>
      </c>
      <c r="D372" s="754" t="s">
        <v>622</v>
      </c>
      <c r="E372" s="741" t="s">
        <v>41</v>
      </c>
      <c r="F372" s="635" t="s">
        <v>623</v>
      </c>
      <c r="G372" s="590">
        <v>33</v>
      </c>
      <c r="H372" s="267">
        <v>1127</v>
      </c>
      <c r="I372" s="268">
        <v>323</v>
      </c>
      <c r="J372" s="415">
        <v>1</v>
      </c>
      <c r="K372" s="491">
        <v>123168.7</v>
      </c>
      <c r="L372" s="75">
        <f t="shared" si="76"/>
        <v>123168.7</v>
      </c>
      <c r="M372" s="153"/>
      <c r="N372" s="77"/>
      <c r="O372" s="73">
        <f t="shared" si="77"/>
        <v>0</v>
      </c>
      <c r="P372" s="76"/>
      <c r="Q372" s="76"/>
      <c r="R372" s="77">
        <f t="shared" si="75"/>
        <v>0</v>
      </c>
      <c r="S372" s="73">
        <f>P372-M372</f>
        <v>0</v>
      </c>
      <c r="T372" s="76"/>
      <c r="U372" s="78"/>
      <c r="V372" s="76"/>
      <c r="W372" s="78"/>
      <c r="X372" s="76"/>
      <c r="Y372" s="78"/>
      <c r="Z372" s="73">
        <f t="shared" si="79"/>
        <v>0</v>
      </c>
      <c r="AA372" s="73">
        <f t="shared" si="80"/>
        <v>-1</v>
      </c>
      <c r="AB372" s="76"/>
      <c r="AC372" s="77">
        <f t="shared" si="84"/>
        <v>0</v>
      </c>
      <c r="AD372" s="76"/>
      <c r="AE372" s="76"/>
      <c r="AF372" s="76"/>
      <c r="AG372" s="76"/>
      <c r="AL372" s="586"/>
    </row>
    <row r="373" spans="1:38" ht="55.5" customHeight="1" x14ac:dyDescent="0.25">
      <c r="A373" s="916"/>
      <c r="B373" s="750"/>
      <c r="C373" s="804"/>
      <c r="D373" s="767"/>
      <c r="E373" s="763"/>
      <c r="F373" s="635" t="s">
        <v>624</v>
      </c>
      <c r="G373" s="590">
        <v>33</v>
      </c>
      <c r="H373" s="267">
        <v>111</v>
      </c>
      <c r="I373" s="268">
        <v>324</v>
      </c>
      <c r="J373" s="415">
        <v>1</v>
      </c>
      <c r="K373" s="491">
        <v>123168.7</v>
      </c>
      <c r="L373" s="75">
        <f t="shared" si="76"/>
        <v>123168.7</v>
      </c>
      <c r="M373" s="153"/>
      <c r="N373" s="77"/>
      <c r="O373" s="73">
        <f t="shared" si="77"/>
        <v>0</v>
      </c>
      <c r="P373" s="76"/>
      <c r="Q373" s="76"/>
      <c r="R373" s="77">
        <f t="shared" si="75"/>
        <v>0</v>
      </c>
      <c r="S373" s="73">
        <f>P373-M373</f>
        <v>0</v>
      </c>
      <c r="T373" s="76"/>
      <c r="U373" s="78"/>
      <c r="V373" s="76"/>
      <c r="W373" s="78"/>
      <c r="X373" s="76"/>
      <c r="Y373" s="78"/>
      <c r="Z373" s="73">
        <f t="shared" si="79"/>
        <v>0</v>
      </c>
      <c r="AA373" s="73">
        <f t="shared" si="80"/>
        <v>-1</v>
      </c>
      <c r="AB373" s="76"/>
      <c r="AC373" s="77">
        <f t="shared" si="84"/>
        <v>0</v>
      </c>
      <c r="AD373" s="76"/>
      <c r="AE373" s="76"/>
      <c r="AF373" s="76"/>
      <c r="AG373" s="76"/>
      <c r="AL373" s="586"/>
    </row>
    <row r="374" spans="1:38" s="17" customFormat="1" ht="136.5" hidden="1" x14ac:dyDescent="0.25">
      <c r="A374" s="824"/>
      <c r="B374" s="751"/>
      <c r="C374" s="771"/>
      <c r="D374" s="755"/>
      <c r="E374" s="756"/>
      <c r="F374" s="129" t="s">
        <v>625</v>
      </c>
      <c r="G374" s="92">
        <v>33</v>
      </c>
      <c r="H374" s="79">
        <v>110</v>
      </c>
      <c r="I374" s="80">
        <v>325</v>
      </c>
      <c r="J374" s="415">
        <v>0</v>
      </c>
      <c r="K374" s="418">
        <v>123168.7</v>
      </c>
      <c r="L374" s="75">
        <f t="shared" si="76"/>
        <v>0</v>
      </c>
      <c r="M374" s="76"/>
      <c r="N374" s="77"/>
      <c r="O374" s="73">
        <f t="shared" si="77"/>
        <v>0</v>
      </c>
      <c r="P374" s="76"/>
      <c r="Q374" s="76"/>
      <c r="R374" s="77">
        <f t="shared" si="75"/>
        <v>0</v>
      </c>
      <c r="S374" s="76">
        <f t="shared" si="78"/>
        <v>0</v>
      </c>
      <c r="T374" s="76"/>
      <c r="U374" s="78"/>
      <c r="V374" s="76"/>
      <c r="W374" s="78"/>
      <c r="X374" s="76"/>
      <c r="Y374" s="78"/>
      <c r="Z374" s="73">
        <f t="shared" si="79"/>
        <v>0</v>
      </c>
      <c r="AA374" s="73">
        <f t="shared" si="80"/>
        <v>0</v>
      </c>
      <c r="AB374" s="76"/>
      <c r="AC374" s="77"/>
      <c r="AD374" s="76"/>
      <c r="AE374" s="76"/>
      <c r="AF374" s="76"/>
      <c r="AG374" s="76"/>
    </row>
    <row r="375" spans="1:38" ht="55.5" customHeight="1" x14ac:dyDescent="0.25">
      <c r="A375" s="916"/>
      <c r="B375" s="750"/>
      <c r="C375" s="770" t="s">
        <v>442</v>
      </c>
      <c r="D375" s="754" t="s">
        <v>626</v>
      </c>
      <c r="E375" s="741" t="s">
        <v>41</v>
      </c>
      <c r="F375" s="635" t="s">
        <v>627</v>
      </c>
      <c r="G375" s="590">
        <v>33</v>
      </c>
      <c r="H375" s="267">
        <v>109</v>
      </c>
      <c r="I375" s="268">
        <v>326</v>
      </c>
      <c r="J375" s="415">
        <v>2</v>
      </c>
      <c r="K375" s="491">
        <v>123168.7</v>
      </c>
      <c r="L375" s="75">
        <f t="shared" si="76"/>
        <v>246337.4</v>
      </c>
      <c r="M375" s="153">
        <v>1</v>
      </c>
      <c r="N375" s="77"/>
      <c r="O375" s="73">
        <f t="shared" si="77"/>
        <v>1</v>
      </c>
      <c r="P375" s="76"/>
      <c r="Q375" s="76"/>
      <c r="R375" s="77">
        <f t="shared" si="75"/>
        <v>0</v>
      </c>
      <c r="S375" s="73">
        <f>P375-M375</f>
        <v>-1</v>
      </c>
      <c r="T375" s="76"/>
      <c r="U375" s="78"/>
      <c r="V375" s="76"/>
      <c r="W375" s="78"/>
      <c r="X375" s="76"/>
      <c r="Y375" s="78"/>
      <c r="Z375" s="73">
        <f t="shared" si="79"/>
        <v>-1</v>
      </c>
      <c r="AA375" s="73">
        <f t="shared" si="80"/>
        <v>-2</v>
      </c>
      <c r="AB375" s="76"/>
      <c r="AC375" s="77">
        <f>ROUND(AB375*$K375,2)</f>
        <v>0</v>
      </c>
      <c r="AD375" s="76"/>
      <c r="AE375" s="76"/>
      <c r="AF375" s="76"/>
      <c r="AG375" s="76"/>
      <c r="AL375" s="586"/>
    </row>
    <row r="376" spans="1:38" s="17" customFormat="1" ht="273" hidden="1" x14ac:dyDescent="0.25">
      <c r="A376" s="824"/>
      <c r="B376" s="751"/>
      <c r="C376" s="804"/>
      <c r="D376" s="766"/>
      <c r="E376" s="769"/>
      <c r="F376" s="129" t="s">
        <v>628</v>
      </c>
      <c r="G376" s="92">
        <v>33</v>
      </c>
      <c r="H376" s="79">
        <v>108</v>
      </c>
      <c r="I376" s="80">
        <v>327</v>
      </c>
      <c r="J376" s="415">
        <v>0</v>
      </c>
      <c r="K376" s="418">
        <v>123168.7</v>
      </c>
      <c r="L376" s="75">
        <f t="shared" si="76"/>
        <v>0</v>
      </c>
      <c r="M376" s="76"/>
      <c r="N376" s="77"/>
      <c r="O376" s="73">
        <f t="shared" si="77"/>
        <v>0</v>
      </c>
      <c r="P376" s="76"/>
      <c r="Q376" s="76"/>
      <c r="R376" s="77">
        <f t="shared" si="75"/>
        <v>0</v>
      </c>
      <c r="S376" s="76">
        <f t="shared" si="78"/>
        <v>0</v>
      </c>
      <c r="T376" s="76"/>
      <c r="U376" s="78"/>
      <c r="V376" s="76"/>
      <c r="W376" s="78"/>
      <c r="X376" s="76"/>
      <c r="Y376" s="78"/>
      <c r="Z376" s="73">
        <f t="shared" si="79"/>
        <v>0</v>
      </c>
      <c r="AA376" s="73">
        <f t="shared" si="80"/>
        <v>0</v>
      </c>
      <c r="AB376" s="76"/>
      <c r="AC376" s="77"/>
      <c r="AD376" s="76"/>
      <c r="AE376" s="77"/>
      <c r="AF376" s="76"/>
      <c r="AG376" s="77"/>
    </row>
    <row r="377" spans="1:38" s="17" customFormat="1" ht="78" hidden="1" customHeight="1" x14ac:dyDescent="0.25">
      <c r="A377" s="824"/>
      <c r="B377" s="751"/>
      <c r="C377" s="804"/>
      <c r="D377" s="766"/>
      <c r="E377" s="769"/>
      <c r="F377" s="129" t="s">
        <v>629</v>
      </c>
      <c r="G377" s="92">
        <v>33</v>
      </c>
      <c r="H377" s="79">
        <v>107</v>
      </c>
      <c r="I377" s="80">
        <v>328</v>
      </c>
      <c r="J377" s="415">
        <v>0</v>
      </c>
      <c r="K377" s="418">
        <v>123168.7</v>
      </c>
      <c r="L377" s="75">
        <f t="shared" si="76"/>
        <v>0</v>
      </c>
      <c r="M377" s="76"/>
      <c r="N377" s="77"/>
      <c r="O377" s="73">
        <f t="shared" si="77"/>
        <v>0</v>
      </c>
      <c r="P377" s="76"/>
      <c r="Q377" s="76"/>
      <c r="R377" s="77">
        <f t="shared" si="75"/>
        <v>0</v>
      </c>
      <c r="S377" s="76">
        <f t="shared" si="78"/>
        <v>0</v>
      </c>
      <c r="T377" s="76"/>
      <c r="U377" s="78"/>
      <c r="V377" s="76"/>
      <c r="W377" s="78"/>
      <c r="X377" s="76"/>
      <c r="Y377" s="78"/>
      <c r="Z377" s="73">
        <f t="shared" si="79"/>
        <v>0</v>
      </c>
      <c r="AA377" s="73">
        <f t="shared" si="80"/>
        <v>0</v>
      </c>
      <c r="AB377" s="76"/>
      <c r="AC377" s="77"/>
      <c r="AD377" s="76"/>
      <c r="AE377" s="77"/>
      <c r="AF377" s="76"/>
      <c r="AG377" s="77"/>
    </row>
    <row r="378" spans="1:38" s="17" customFormat="1" ht="175.5" hidden="1" x14ac:dyDescent="0.25">
      <c r="A378" s="824"/>
      <c r="B378" s="751"/>
      <c r="C378" s="804"/>
      <c r="D378" s="766"/>
      <c r="E378" s="769"/>
      <c r="F378" s="129" t="s">
        <v>630</v>
      </c>
      <c r="G378" s="92">
        <v>33</v>
      </c>
      <c r="H378" s="79">
        <v>106</v>
      </c>
      <c r="I378" s="80">
        <v>329</v>
      </c>
      <c r="J378" s="415">
        <v>0</v>
      </c>
      <c r="K378" s="418">
        <v>123168.7</v>
      </c>
      <c r="L378" s="75">
        <f t="shared" si="76"/>
        <v>0</v>
      </c>
      <c r="M378" s="76"/>
      <c r="N378" s="77"/>
      <c r="O378" s="73">
        <f t="shared" si="77"/>
        <v>0</v>
      </c>
      <c r="P378" s="76"/>
      <c r="Q378" s="76"/>
      <c r="R378" s="77">
        <f t="shared" si="75"/>
        <v>0</v>
      </c>
      <c r="S378" s="76">
        <f t="shared" si="78"/>
        <v>0</v>
      </c>
      <c r="T378" s="76"/>
      <c r="U378" s="78"/>
      <c r="V378" s="76"/>
      <c r="W378" s="78"/>
      <c r="X378" s="76"/>
      <c r="Y378" s="78"/>
      <c r="Z378" s="73">
        <f t="shared" si="79"/>
        <v>0</v>
      </c>
      <c r="AA378" s="73">
        <f t="shared" si="80"/>
        <v>0</v>
      </c>
      <c r="AB378" s="76"/>
      <c r="AC378" s="77"/>
      <c r="AD378" s="76"/>
      <c r="AE378" s="77"/>
      <c r="AF378" s="76"/>
      <c r="AG378" s="77"/>
    </row>
    <row r="379" spans="1:38" s="17" customFormat="1" ht="117" hidden="1" x14ac:dyDescent="0.25">
      <c r="A379" s="824"/>
      <c r="B379" s="751"/>
      <c r="C379" s="771"/>
      <c r="D379" s="755"/>
      <c r="E379" s="756"/>
      <c r="F379" s="129" t="s">
        <v>631</v>
      </c>
      <c r="G379" s="92">
        <v>33</v>
      </c>
      <c r="H379" s="79">
        <v>105</v>
      </c>
      <c r="I379" s="80">
        <v>330</v>
      </c>
      <c r="J379" s="415">
        <v>0</v>
      </c>
      <c r="K379" s="418">
        <v>123168.7</v>
      </c>
      <c r="L379" s="75">
        <f t="shared" si="76"/>
        <v>0</v>
      </c>
      <c r="M379" s="76"/>
      <c r="N379" s="77"/>
      <c r="O379" s="73">
        <f t="shared" si="77"/>
        <v>0</v>
      </c>
      <c r="P379" s="76"/>
      <c r="Q379" s="76"/>
      <c r="R379" s="77">
        <f t="shared" si="75"/>
        <v>0</v>
      </c>
      <c r="S379" s="76">
        <f t="shared" si="78"/>
        <v>0</v>
      </c>
      <c r="T379" s="76"/>
      <c r="U379" s="78"/>
      <c r="V379" s="76"/>
      <c r="W379" s="78"/>
      <c r="X379" s="76"/>
      <c r="Y379" s="78"/>
      <c r="Z379" s="73">
        <f t="shared" si="79"/>
        <v>0</v>
      </c>
      <c r="AA379" s="73">
        <f t="shared" si="80"/>
        <v>0</v>
      </c>
      <c r="AB379" s="76"/>
      <c r="AC379" s="77"/>
      <c r="AD379" s="76"/>
      <c r="AE379" s="77"/>
      <c r="AF379" s="76"/>
      <c r="AG379" s="77"/>
    </row>
    <row r="380" spans="1:38" s="17" customFormat="1" ht="78" hidden="1" x14ac:dyDescent="0.25">
      <c r="A380" s="824"/>
      <c r="B380" s="751"/>
      <c r="C380" s="741" t="s">
        <v>632</v>
      </c>
      <c r="D380" s="765" t="s">
        <v>633</v>
      </c>
      <c r="E380" s="768" t="s">
        <v>41</v>
      </c>
      <c r="F380" s="129" t="s">
        <v>634</v>
      </c>
      <c r="G380" s="92">
        <v>33</v>
      </c>
      <c r="H380" s="79">
        <v>1126</v>
      </c>
      <c r="I380" s="80">
        <v>331</v>
      </c>
      <c r="J380" s="415">
        <v>0</v>
      </c>
      <c r="K380" s="418">
        <v>123168.7</v>
      </c>
      <c r="L380" s="75">
        <f t="shared" si="76"/>
        <v>0</v>
      </c>
      <c r="M380" s="76"/>
      <c r="N380" s="77"/>
      <c r="O380" s="73">
        <f t="shared" si="77"/>
        <v>0</v>
      </c>
      <c r="P380" s="76"/>
      <c r="Q380" s="76"/>
      <c r="R380" s="77">
        <f t="shared" si="75"/>
        <v>0</v>
      </c>
      <c r="S380" s="76">
        <f t="shared" si="78"/>
        <v>0</v>
      </c>
      <c r="T380" s="76"/>
      <c r="U380" s="78"/>
      <c r="V380" s="76"/>
      <c r="W380" s="78"/>
      <c r="X380" s="76"/>
      <c r="Y380" s="78"/>
      <c r="Z380" s="73">
        <f t="shared" si="79"/>
        <v>0</v>
      </c>
      <c r="AA380" s="73">
        <f t="shared" si="80"/>
        <v>0</v>
      </c>
      <c r="AB380" s="76"/>
      <c r="AC380" s="77"/>
      <c r="AD380" s="76"/>
      <c r="AE380" s="77"/>
      <c r="AF380" s="76"/>
      <c r="AG380" s="77"/>
    </row>
    <row r="381" spans="1:38" s="17" customFormat="1" ht="117" hidden="1" x14ac:dyDescent="0.25">
      <c r="A381" s="824"/>
      <c r="B381" s="751"/>
      <c r="C381" s="742"/>
      <c r="D381" s="755"/>
      <c r="E381" s="756"/>
      <c r="F381" s="129" t="s">
        <v>635</v>
      </c>
      <c r="G381" s="92">
        <v>33</v>
      </c>
      <c r="H381" s="79">
        <v>104</v>
      </c>
      <c r="I381" s="80">
        <v>332</v>
      </c>
      <c r="J381" s="415">
        <v>0</v>
      </c>
      <c r="K381" s="418">
        <v>123168.7</v>
      </c>
      <c r="L381" s="75">
        <f t="shared" si="76"/>
        <v>0</v>
      </c>
      <c r="M381" s="76"/>
      <c r="N381" s="77"/>
      <c r="O381" s="73">
        <f t="shared" si="77"/>
        <v>0</v>
      </c>
      <c r="P381" s="76"/>
      <c r="Q381" s="76"/>
      <c r="R381" s="77">
        <f t="shared" si="75"/>
        <v>0</v>
      </c>
      <c r="S381" s="76">
        <f t="shared" si="78"/>
        <v>0</v>
      </c>
      <c r="T381" s="76"/>
      <c r="U381" s="78"/>
      <c r="V381" s="76"/>
      <c r="W381" s="78"/>
      <c r="X381" s="76"/>
      <c r="Y381" s="78"/>
      <c r="Z381" s="73">
        <f t="shared" si="79"/>
        <v>0</v>
      </c>
      <c r="AA381" s="73">
        <f t="shared" si="80"/>
        <v>0</v>
      </c>
      <c r="AB381" s="76"/>
      <c r="AC381" s="77"/>
      <c r="AD381" s="76"/>
      <c r="AE381" s="77"/>
      <c r="AF381" s="76"/>
      <c r="AG381" s="77"/>
    </row>
    <row r="382" spans="1:38" s="17" customFormat="1" ht="156" hidden="1" x14ac:dyDescent="0.25">
      <c r="A382" s="824"/>
      <c r="B382" s="751"/>
      <c r="C382" s="231" t="s">
        <v>460</v>
      </c>
      <c r="D382" s="90" t="s">
        <v>636</v>
      </c>
      <c r="E382" s="91" t="s">
        <v>41</v>
      </c>
      <c r="F382" s="129" t="s">
        <v>637</v>
      </c>
      <c r="G382" s="92">
        <v>33</v>
      </c>
      <c r="H382" s="79">
        <v>103</v>
      </c>
      <c r="I382" s="80">
        <v>333</v>
      </c>
      <c r="J382" s="415">
        <v>0</v>
      </c>
      <c r="K382" s="418">
        <v>123168.7</v>
      </c>
      <c r="L382" s="75">
        <f t="shared" si="76"/>
        <v>0</v>
      </c>
      <c r="M382" s="76"/>
      <c r="N382" s="77"/>
      <c r="O382" s="73">
        <f t="shared" si="77"/>
        <v>0</v>
      </c>
      <c r="P382" s="76"/>
      <c r="Q382" s="76"/>
      <c r="R382" s="77">
        <f t="shared" si="75"/>
        <v>0</v>
      </c>
      <c r="S382" s="76">
        <f t="shared" si="78"/>
        <v>0</v>
      </c>
      <c r="T382" s="76"/>
      <c r="U382" s="78"/>
      <c r="V382" s="76"/>
      <c r="W382" s="78"/>
      <c r="X382" s="76"/>
      <c r="Y382" s="78"/>
      <c r="Z382" s="73">
        <f t="shared" si="79"/>
        <v>0</v>
      </c>
      <c r="AA382" s="73">
        <f t="shared" si="80"/>
        <v>0</v>
      </c>
      <c r="AB382" s="76"/>
      <c r="AC382" s="77"/>
      <c r="AD382" s="76"/>
      <c r="AE382" s="77"/>
      <c r="AF382" s="76"/>
      <c r="AG382" s="77"/>
    </row>
    <row r="383" spans="1:38" s="17" customFormat="1" ht="136.5" hidden="1" x14ac:dyDescent="0.25">
      <c r="A383" s="824"/>
      <c r="B383" s="751"/>
      <c r="C383" s="231" t="s">
        <v>449</v>
      </c>
      <c r="D383" s="90" t="s">
        <v>638</v>
      </c>
      <c r="E383" s="91" t="s">
        <v>41</v>
      </c>
      <c r="F383" s="129" t="s">
        <v>639</v>
      </c>
      <c r="G383" s="92">
        <v>33</v>
      </c>
      <c r="H383" s="79">
        <v>1125</v>
      </c>
      <c r="I383" s="80">
        <v>334</v>
      </c>
      <c r="J383" s="415">
        <v>0</v>
      </c>
      <c r="K383" s="418">
        <v>123168.7</v>
      </c>
      <c r="L383" s="75">
        <f t="shared" si="76"/>
        <v>0</v>
      </c>
      <c r="M383" s="76"/>
      <c r="N383" s="77"/>
      <c r="O383" s="73">
        <f t="shared" si="77"/>
        <v>0</v>
      </c>
      <c r="P383" s="76"/>
      <c r="Q383" s="76"/>
      <c r="R383" s="77">
        <f t="shared" si="75"/>
        <v>0</v>
      </c>
      <c r="S383" s="76">
        <f t="shared" si="78"/>
        <v>0</v>
      </c>
      <c r="T383" s="76"/>
      <c r="U383" s="78"/>
      <c r="V383" s="76"/>
      <c r="W383" s="78"/>
      <c r="X383" s="76"/>
      <c r="Y383" s="78"/>
      <c r="Z383" s="73">
        <f t="shared" si="79"/>
        <v>0</v>
      </c>
      <c r="AA383" s="73">
        <f t="shared" si="80"/>
        <v>0</v>
      </c>
      <c r="AB383" s="76"/>
      <c r="AC383" s="77"/>
      <c r="AD383" s="76"/>
      <c r="AE383" s="77"/>
      <c r="AF383" s="76"/>
      <c r="AG383" s="77"/>
    </row>
    <row r="384" spans="1:38" s="17" customFormat="1" ht="58.5" hidden="1" x14ac:dyDescent="0.25">
      <c r="A384" s="824"/>
      <c r="B384" s="751"/>
      <c r="C384" s="231" t="s">
        <v>457</v>
      </c>
      <c r="D384" s="90" t="s">
        <v>640</v>
      </c>
      <c r="E384" s="91" t="s">
        <v>41</v>
      </c>
      <c r="F384" s="129" t="s">
        <v>641</v>
      </c>
      <c r="G384" s="92">
        <v>33</v>
      </c>
      <c r="H384" s="79">
        <v>1124</v>
      </c>
      <c r="I384" s="80">
        <v>335</v>
      </c>
      <c r="J384" s="415">
        <v>0</v>
      </c>
      <c r="K384" s="418">
        <v>123168.7</v>
      </c>
      <c r="L384" s="75">
        <f t="shared" si="76"/>
        <v>0</v>
      </c>
      <c r="M384" s="76"/>
      <c r="N384" s="77"/>
      <c r="O384" s="73">
        <f t="shared" si="77"/>
        <v>0</v>
      </c>
      <c r="P384" s="76"/>
      <c r="Q384" s="76"/>
      <c r="R384" s="77">
        <f t="shared" si="75"/>
        <v>0</v>
      </c>
      <c r="S384" s="76">
        <f t="shared" si="78"/>
        <v>0</v>
      </c>
      <c r="T384" s="76"/>
      <c r="U384" s="78"/>
      <c r="V384" s="76"/>
      <c r="W384" s="78"/>
      <c r="X384" s="76"/>
      <c r="Y384" s="78"/>
      <c r="Z384" s="73">
        <f t="shared" si="79"/>
        <v>0</v>
      </c>
      <c r="AA384" s="73">
        <f t="shared" si="80"/>
        <v>0</v>
      </c>
      <c r="AB384" s="76"/>
      <c r="AC384" s="77"/>
      <c r="AD384" s="76"/>
      <c r="AE384" s="77"/>
      <c r="AF384" s="76"/>
      <c r="AG384" s="77"/>
    </row>
    <row r="385" spans="1:33" s="17" customFormat="1" ht="97.5" hidden="1" customHeight="1" x14ac:dyDescent="0.25">
      <c r="A385" s="824"/>
      <c r="B385" s="751"/>
      <c r="C385" s="770" t="s">
        <v>463</v>
      </c>
      <c r="D385" s="90" t="s">
        <v>642</v>
      </c>
      <c r="E385" s="91" t="s">
        <v>41</v>
      </c>
      <c r="F385" s="129" t="s">
        <v>643</v>
      </c>
      <c r="G385" s="92">
        <v>33</v>
      </c>
      <c r="H385" s="79">
        <v>1123</v>
      </c>
      <c r="I385" s="80">
        <v>336</v>
      </c>
      <c r="J385" s="415">
        <v>0</v>
      </c>
      <c r="K385" s="418">
        <v>123168.7</v>
      </c>
      <c r="L385" s="75">
        <f t="shared" si="76"/>
        <v>0</v>
      </c>
      <c r="M385" s="76"/>
      <c r="N385" s="77"/>
      <c r="O385" s="73">
        <f t="shared" si="77"/>
        <v>0</v>
      </c>
      <c r="P385" s="76"/>
      <c r="Q385" s="76"/>
      <c r="R385" s="77">
        <f t="shared" si="75"/>
        <v>0</v>
      </c>
      <c r="S385" s="76">
        <f t="shared" si="78"/>
        <v>0</v>
      </c>
      <c r="T385" s="76"/>
      <c r="U385" s="78"/>
      <c r="V385" s="76"/>
      <c r="W385" s="78"/>
      <c r="X385" s="76"/>
      <c r="Y385" s="78"/>
      <c r="Z385" s="73">
        <f t="shared" si="79"/>
        <v>0</v>
      </c>
      <c r="AA385" s="73">
        <f t="shared" si="80"/>
        <v>0</v>
      </c>
      <c r="AB385" s="76"/>
      <c r="AC385" s="77"/>
      <c r="AD385" s="76"/>
      <c r="AE385" s="77"/>
      <c r="AF385" s="76"/>
      <c r="AG385" s="77"/>
    </row>
    <row r="386" spans="1:33" s="17" customFormat="1" ht="97.5" hidden="1" x14ac:dyDescent="0.25">
      <c r="A386" s="824"/>
      <c r="B386" s="751"/>
      <c r="C386" s="804"/>
      <c r="D386" s="765" t="s">
        <v>644</v>
      </c>
      <c r="E386" s="768" t="s">
        <v>41</v>
      </c>
      <c r="F386" s="129" t="s">
        <v>645</v>
      </c>
      <c r="G386" s="92">
        <v>33</v>
      </c>
      <c r="H386" s="79">
        <v>102</v>
      </c>
      <c r="I386" s="80">
        <v>337</v>
      </c>
      <c r="J386" s="415">
        <v>0</v>
      </c>
      <c r="K386" s="418">
        <v>123168.7</v>
      </c>
      <c r="L386" s="75">
        <f t="shared" si="76"/>
        <v>0</v>
      </c>
      <c r="M386" s="76"/>
      <c r="N386" s="77"/>
      <c r="O386" s="73">
        <f t="shared" si="77"/>
        <v>0</v>
      </c>
      <c r="P386" s="76"/>
      <c r="Q386" s="76"/>
      <c r="R386" s="77">
        <f t="shared" si="75"/>
        <v>0</v>
      </c>
      <c r="S386" s="76">
        <f t="shared" si="78"/>
        <v>0</v>
      </c>
      <c r="T386" s="76"/>
      <c r="U386" s="78"/>
      <c r="V386" s="76"/>
      <c r="W386" s="78"/>
      <c r="X386" s="76"/>
      <c r="Y386" s="78"/>
      <c r="Z386" s="73">
        <f t="shared" si="79"/>
        <v>0</v>
      </c>
      <c r="AA386" s="73">
        <f t="shared" si="80"/>
        <v>0</v>
      </c>
      <c r="AB386" s="76"/>
      <c r="AC386" s="77"/>
      <c r="AD386" s="76"/>
      <c r="AE386" s="77"/>
      <c r="AF386" s="76"/>
      <c r="AG386" s="77"/>
    </row>
    <row r="387" spans="1:33" s="17" customFormat="1" ht="195" hidden="1" x14ac:dyDescent="0.25">
      <c r="A387" s="824"/>
      <c r="B387" s="751"/>
      <c r="C387" s="771"/>
      <c r="D387" s="755"/>
      <c r="E387" s="756"/>
      <c r="F387" s="129" t="s">
        <v>646</v>
      </c>
      <c r="G387" s="92">
        <v>33</v>
      </c>
      <c r="H387" s="79">
        <v>101</v>
      </c>
      <c r="I387" s="80">
        <v>338</v>
      </c>
      <c r="J387" s="415">
        <v>0</v>
      </c>
      <c r="K387" s="418">
        <v>123168.7</v>
      </c>
      <c r="L387" s="75">
        <f t="shared" si="76"/>
        <v>0</v>
      </c>
      <c r="M387" s="76"/>
      <c r="N387" s="77"/>
      <c r="O387" s="73">
        <f t="shared" si="77"/>
        <v>0</v>
      </c>
      <c r="P387" s="76"/>
      <c r="Q387" s="76"/>
      <c r="R387" s="77">
        <f t="shared" si="75"/>
        <v>0</v>
      </c>
      <c r="S387" s="76">
        <f t="shared" si="78"/>
        <v>0</v>
      </c>
      <c r="T387" s="76"/>
      <c r="U387" s="78"/>
      <c r="V387" s="76"/>
      <c r="W387" s="78"/>
      <c r="X387" s="76"/>
      <c r="Y387" s="78"/>
      <c r="Z387" s="73">
        <f t="shared" si="79"/>
        <v>0</v>
      </c>
      <c r="AA387" s="73">
        <f t="shared" si="80"/>
        <v>0</v>
      </c>
      <c r="AB387" s="76"/>
      <c r="AC387" s="77"/>
      <c r="AD387" s="76"/>
      <c r="AE387" s="77"/>
      <c r="AF387" s="76"/>
      <c r="AG387" s="77"/>
    </row>
    <row r="388" spans="1:33" s="17" customFormat="1" ht="97.5" hidden="1" x14ac:dyDescent="0.25">
      <c r="A388" s="824"/>
      <c r="B388" s="751"/>
      <c r="C388" s="770" t="s">
        <v>467</v>
      </c>
      <c r="D388" s="765" t="s">
        <v>647</v>
      </c>
      <c r="E388" s="768" t="s">
        <v>41</v>
      </c>
      <c r="F388" s="129" t="s">
        <v>648</v>
      </c>
      <c r="G388" s="92">
        <v>33</v>
      </c>
      <c r="H388" s="79">
        <v>1122</v>
      </c>
      <c r="I388" s="80">
        <v>339</v>
      </c>
      <c r="J388" s="415">
        <v>0</v>
      </c>
      <c r="K388" s="418">
        <v>123168.7</v>
      </c>
      <c r="L388" s="75">
        <f t="shared" si="76"/>
        <v>0</v>
      </c>
      <c r="M388" s="76"/>
      <c r="N388" s="77"/>
      <c r="O388" s="73">
        <f t="shared" si="77"/>
        <v>0</v>
      </c>
      <c r="P388" s="76"/>
      <c r="Q388" s="76"/>
      <c r="R388" s="77">
        <f t="shared" si="75"/>
        <v>0</v>
      </c>
      <c r="S388" s="76">
        <f t="shared" si="78"/>
        <v>0</v>
      </c>
      <c r="T388" s="76"/>
      <c r="U388" s="78"/>
      <c r="V388" s="76"/>
      <c r="W388" s="78"/>
      <c r="X388" s="76"/>
      <c r="Y388" s="78"/>
      <c r="Z388" s="73">
        <f t="shared" si="79"/>
        <v>0</v>
      </c>
      <c r="AA388" s="73">
        <f t="shared" si="80"/>
        <v>0</v>
      </c>
      <c r="AB388" s="76"/>
      <c r="AC388" s="77"/>
      <c r="AD388" s="76"/>
      <c r="AE388" s="77"/>
      <c r="AF388" s="76"/>
      <c r="AG388" s="77"/>
    </row>
    <row r="389" spans="1:33" s="17" customFormat="1" ht="136.5" hidden="1" x14ac:dyDescent="0.25">
      <c r="A389" s="824"/>
      <c r="B389" s="751"/>
      <c r="C389" s="804"/>
      <c r="D389" s="766"/>
      <c r="E389" s="769"/>
      <c r="F389" s="129" t="s">
        <v>649</v>
      </c>
      <c r="G389" s="92">
        <v>33</v>
      </c>
      <c r="H389" s="79">
        <v>100</v>
      </c>
      <c r="I389" s="80">
        <v>340</v>
      </c>
      <c r="J389" s="415">
        <v>0</v>
      </c>
      <c r="K389" s="418">
        <v>123168.7</v>
      </c>
      <c r="L389" s="75">
        <f t="shared" si="76"/>
        <v>0</v>
      </c>
      <c r="M389" s="76"/>
      <c r="N389" s="77"/>
      <c r="O389" s="73">
        <f t="shared" si="77"/>
        <v>0</v>
      </c>
      <c r="P389" s="76"/>
      <c r="Q389" s="76"/>
      <c r="R389" s="77">
        <f t="shared" si="75"/>
        <v>0</v>
      </c>
      <c r="S389" s="76">
        <f t="shared" si="78"/>
        <v>0</v>
      </c>
      <c r="T389" s="76"/>
      <c r="U389" s="78"/>
      <c r="V389" s="76"/>
      <c r="W389" s="78"/>
      <c r="X389" s="76"/>
      <c r="Y389" s="78"/>
      <c r="Z389" s="73">
        <f t="shared" si="79"/>
        <v>0</v>
      </c>
      <c r="AA389" s="73">
        <f t="shared" si="80"/>
        <v>0</v>
      </c>
      <c r="AB389" s="76"/>
      <c r="AC389" s="77"/>
      <c r="AD389" s="76"/>
      <c r="AE389" s="77"/>
      <c r="AF389" s="76"/>
      <c r="AG389" s="77"/>
    </row>
    <row r="390" spans="1:33" s="17" customFormat="1" ht="253.5" hidden="1" x14ac:dyDescent="0.25">
      <c r="A390" s="824"/>
      <c r="B390" s="751"/>
      <c r="C390" s="771"/>
      <c r="D390" s="755"/>
      <c r="E390" s="756"/>
      <c r="F390" s="129" t="s">
        <v>650</v>
      </c>
      <c r="G390" s="92">
        <v>33</v>
      </c>
      <c r="H390" s="79">
        <v>99</v>
      </c>
      <c r="I390" s="80">
        <v>341</v>
      </c>
      <c r="J390" s="415">
        <v>0</v>
      </c>
      <c r="K390" s="418">
        <v>123168.7</v>
      </c>
      <c r="L390" s="75">
        <f t="shared" si="76"/>
        <v>0</v>
      </c>
      <c r="M390" s="76"/>
      <c r="N390" s="77"/>
      <c r="O390" s="73">
        <f t="shared" si="77"/>
        <v>0</v>
      </c>
      <c r="P390" s="76"/>
      <c r="Q390" s="76"/>
      <c r="R390" s="77">
        <f t="shared" si="75"/>
        <v>0</v>
      </c>
      <c r="S390" s="76">
        <f t="shared" si="78"/>
        <v>0</v>
      </c>
      <c r="T390" s="76"/>
      <c r="U390" s="78"/>
      <c r="V390" s="76"/>
      <c r="W390" s="78"/>
      <c r="X390" s="76"/>
      <c r="Y390" s="78"/>
      <c r="Z390" s="73">
        <f t="shared" si="79"/>
        <v>0</v>
      </c>
      <c r="AA390" s="73">
        <f t="shared" si="80"/>
        <v>0</v>
      </c>
      <c r="AB390" s="76"/>
      <c r="AC390" s="77"/>
      <c r="AD390" s="76"/>
      <c r="AE390" s="77"/>
      <c r="AF390" s="76"/>
      <c r="AG390" s="77"/>
    </row>
    <row r="391" spans="1:33" s="17" customFormat="1" ht="136.5" hidden="1" x14ac:dyDescent="0.25">
      <c r="A391" s="824"/>
      <c r="B391" s="751"/>
      <c r="C391" s="770" t="s">
        <v>651</v>
      </c>
      <c r="D391" s="90" t="s">
        <v>652</v>
      </c>
      <c r="E391" s="91" t="s">
        <v>41</v>
      </c>
      <c r="F391" s="129" t="s">
        <v>653</v>
      </c>
      <c r="G391" s="92">
        <v>33</v>
      </c>
      <c r="H391" s="79">
        <v>1121</v>
      </c>
      <c r="I391" s="80">
        <v>342</v>
      </c>
      <c r="J391" s="415">
        <v>0</v>
      </c>
      <c r="K391" s="418">
        <v>123168.7</v>
      </c>
      <c r="L391" s="75">
        <f t="shared" si="76"/>
        <v>0</v>
      </c>
      <c r="M391" s="76"/>
      <c r="N391" s="77"/>
      <c r="O391" s="73">
        <f t="shared" si="77"/>
        <v>0</v>
      </c>
      <c r="P391" s="76"/>
      <c r="Q391" s="76"/>
      <c r="R391" s="77">
        <f t="shared" si="75"/>
        <v>0</v>
      </c>
      <c r="S391" s="76">
        <f t="shared" si="78"/>
        <v>0</v>
      </c>
      <c r="T391" s="76"/>
      <c r="U391" s="78"/>
      <c r="V391" s="76"/>
      <c r="W391" s="78"/>
      <c r="X391" s="76"/>
      <c r="Y391" s="78"/>
      <c r="Z391" s="73">
        <f t="shared" si="79"/>
        <v>0</v>
      </c>
      <c r="AA391" s="73">
        <f t="shared" si="80"/>
        <v>0</v>
      </c>
      <c r="AB391" s="76"/>
      <c r="AC391" s="77"/>
      <c r="AD391" s="76"/>
      <c r="AE391" s="77"/>
      <c r="AF391" s="76"/>
      <c r="AG391" s="77"/>
    </row>
    <row r="392" spans="1:33" s="17" customFormat="1" ht="136.5" hidden="1" x14ac:dyDescent="0.25">
      <c r="A392" s="824"/>
      <c r="B392" s="751"/>
      <c r="C392" s="771"/>
      <c r="D392" s="90" t="s">
        <v>654</v>
      </c>
      <c r="E392" s="91" t="s">
        <v>41</v>
      </c>
      <c r="F392" s="129" t="s">
        <v>655</v>
      </c>
      <c r="G392" s="92">
        <v>33</v>
      </c>
      <c r="H392" s="79">
        <v>98</v>
      </c>
      <c r="I392" s="80">
        <v>343</v>
      </c>
      <c r="J392" s="415">
        <v>0</v>
      </c>
      <c r="K392" s="418">
        <v>123168.7</v>
      </c>
      <c r="L392" s="75">
        <f t="shared" si="76"/>
        <v>0</v>
      </c>
      <c r="M392" s="76"/>
      <c r="N392" s="77"/>
      <c r="O392" s="73">
        <f t="shared" si="77"/>
        <v>0</v>
      </c>
      <c r="P392" s="76"/>
      <c r="Q392" s="76"/>
      <c r="R392" s="77">
        <f t="shared" si="75"/>
        <v>0</v>
      </c>
      <c r="S392" s="76">
        <f t="shared" si="78"/>
        <v>0</v>
      </c>
      <c r="T392" s="76"/>
      <c r="U392" s="78"/>
      <c r="V392" s="76"/>
      <c r="W392" s="78"/>
      <c r="X392" s="76"/>
      <c r="Y392" s="78"/>
      <c r="Z392" s="73">
        <f t="shared" si="79"/>
        <v>0</v>
      </c>
      <c r="AA392" s="73">
        <f t="shared" si="80"/>
        <v>0</v>
      </c>
      <c r="AB392" s="76"/>
      <c r="AC392" s="77"/>
      <c r="AD392" s="76"/>
      <c r="AE392" s="77"/>
      <c r="AF392" s="76"/>
      <c r="AG392" s="77"/>
    </row>
    <row r="393" spans="1:33" s="17" customFormat="1" ht="234" hidden="1" customHeight="1" x14ac:dyDescent="0.25">
      <c r="A393" s="824"/>
      <c r="B393" s="751"/>
      <c r="C393" s="770" t="s">
        <v>471</v>
      </c>
      <c r="D393" s="768" t="s">
        <v>472</v>
      </c>
      <c r="E393" s="768" t="s">
        <v>41</v>
      </c>
      <c r="F393" s="129" t="s">
        <v>656</v>
      </c>
      <c r="G393" s="92">
        <v>33</v>
      </c>
      <c r="H393" s="79">
        <v>97</v>
      </c>
      <c r="I393" s="80">
        <v>344</v>
      </c>
      <c r="J393" s="415">
        <v>0</v>
      </c>
      <c r="K393" s="418">
        <v>123168.7</v>
      </c>
      <c r="L393" s="75">
        <f t="shared" si="76"/>
        <v>0</v>
      </c>
      <c r="M393" s="76"/>
      <c r="N393" s="77"/>
      <c r="O393" s="73">
        <f t="shared" si="77"/>
        <v>0</v>
      </c>
      <c r="P393" s="76"/>
      <c r="Q393" s="76"/>
      <c r="R393" s="77">
        <f t="shared" si="75"/>
        <v>0</v>
      </c>
      <c r="S393" s="76">
        <f t="shared" si="78"/>
        <v>0</v>
      </c>
      <c r="T393" s="76"/>
      <c r="U393" s="78"/>
      <c r="V393" s="76"/>
      <c r="W393" s="78"/>
      <c r="X393" s="76"/>
      <c r="Y393" s="78"/>
      <c r="Z393" s="73">
        <f t="shared" si="79"/>
        <v>0</v>
      </c>
      <c r="AA393" s="73">
        <f t="shared" si="80"/>
        <v>0</v>
      </c>
      <c r="AB393" s="76"/>
      <c r="AC393" s="77"/>
      <c r="AD393" s="76"/>
      <c r="AE393" s="77"/>
      <c r="AF393" s="76"/>
      <c r="AG393" s="77"/>
    </row>
    <row r="394" spans="1:33" s="17" customFormat="1" ht="195" hidden="1" x14ac:dyDescent="0.25">
      <c r="A394" s="824"/>
      <c r="B394" s="751"/>
      <c r="C394" s="804"/>
      <c r="D394" s="769"/>
      <c r="E394" s="769"/>
      <c r="F394" s="129" t="s">
        <v>657</v>
      </c>
      <c r="G394" s="92">
        <v>33</v>
      </c>
      <c r="H394" s="79">
        <v>1120</v>
      </c>
      <c r="I394" s="80">
        <v>345</v>
      </c>
      <c r="J394" s="415">
        <v>0</v>
      </c>
      <c r="K394" s="418">
        <v>123168.7</v>
      </c>
      <c r="L394" s="75">
        <f t="shared" si="76"/>
        <v>0</v>
      </c>
      <c r="M394" s="76"/>
      <c r="N394" s="77"/>
      <c r="O394" s="73">
        <f t="shared" si="77"/>
        <v>0</v>
      </c>
      <c r="P394" s="76"/>
      <c r="Q394" s="76"/>
      <c r="R394" s="77">
        <f t="shared" si="75"/>
        <v>0</v>
      </c>
      <c r="S394" s="76">
        <f t="shared" si="78"/>
        <v>0</v>
      </c>
      <c r="T394" s="76"/>
      <c r="U394" s="78"/>
      <c r="V394" s="76"/>
      <c r="W394" s="78"/>
      <c r="X394" s="76"/>
      <c r="Y394" s="78"/>
      <c r="Z394" s="73">
        <f t="shared" si="79"/>
        <v>0</v>
      </c>
      <c r="AA394" s="73">
        <f t="shared" si="80"/>
        <v>0</v>
      </c>
      <c r="AB394" s="76"/>
      <c r="AC394" s="77"/>
      <c r="AD394" s="76"/>
      <c r="AE394" s="77"/>
      <c r="AF394" s="76"/>
      <c r="AG394" s="77"/>
    </row>
    <row r="395" spans="1:33" s="17" customFormat="1" ht="117" hidden="1" x14ac:dyDescent="0.25">
      <c r="A395" s="824"/>
      <c r="B395" s="752"/>
      <c r="C395" s="771"/>
      <c r="D395" s="756"/>
      <c r="E395" s="756"/>
      <c r="F395" s="129" t="s">
        <v>658</v>
      </c>
      <c r="G395" s="92">
        <v>33</v>
      </c>
      <c r="H395" s="79">
        <v>96</v>
      </c>
      <c r="I395" s="80">
        <v>346</v>
      </c>
      <c r="J395" s="415">
        <v>0</v>
      </c>
      <c r="K395" s="418">
        <v>123168.7</v>
      </c>
      <c r="L395" s="75">
        <f t="shared" si="76"/>
        <v>0</v>
      </c>
      <c r="M395" s="76"/>
      <c r="N395" s="77"/>
      <c r="O395" s="73">
        <f t="shared" si="77"/>
        <v>0</v>
      </c>
      <c r="P395" s="76"/>
      <c r="Q395" s="76"/>
      <c r="R395" s="77">
        <f t="shared" si="75"/>
        <v>0</v>
      </c>
      <c r="S395" s="76">
        <f t="shared" si="78"/>
        <v>0</v>
      </c>
      <c r="T395" s="76"/>
      <c r="U395" s="78"/>
      <c r="V395" s="76"/>
      <c r="W395" s="78"/>
      <c r="X395" s="76"/>
      <c r="Y395" s="78"/>
      <c r="Z395" s="73">
        <f t="shared" si="79"/>
        <v>0</v>
      </c>
      <c r="AA395" s="73">
        <f t="shared" si="80"/>
        <v>0</v>
      </c>
      <c r="AB395" s="76"/>
      <c r="AC395" s="77"/>
      <c r="AD395" s="76"/>
      <c r="AE395" s="77"/>
      <c r="AF395" s="76"/>
      <c r="AG395" s="77"/>
    </row>
    <row r="396" spans="1:33" s="17" customFormat="1" ht="195" hidden="1" x14ac:dyDescent="0.25">
      <c r="A396" s="824"/>
      <c r="B396" s="739" t="s">
        <v>659</v>
      </c>
      <c r="C396" s="128" t="s">
        <v>660</v>
      </c>
      <c r="D396" s="90" t="s">
        <v>661</v>
      </c>
      <c r="E396" s="91" t="s">
        <v>154</v>
      </c>
      <c r="F396" s="129" t="s">
        <v>662</v>
      </c>
      <c r="G396" s="92">
        <v>34</v>
      </c>
      <c r="H396" s="79">
        <v>1080</v>
      </c>
      <c r="I396" s="80">
        <v>347</v>
      </c>
      <c r="J396" s="415">
        <v>0</v>
      </c>
      <c r="K396" s="418">
        <v>123168.7</v>
      </c>
      <c r="L396" s="75">
        <f t="shared" si="76"/>
        <v>0</v>
      </c>
      <c r="M396" s="76"/>
      <c r="N396" s="77"/>
      <c r="O396" s="73">
        <f t="shared" si="77"/>
        <v>0</v>
      </c>
      <c r="P396" s="76"/>
      <c r="Q396" s="76"/>
      <c r="R396" s="77">
        <f t="shared" si="75"/>
        <v>0</v>
      </c>
      <c r="S396" s="76">
        <f t="shared" si="78"/>
        <v>0</v>
      </c>
      <c r="T396" s="76"/>
      <c r="U396" s="78"/>
      <c r="V396" s="76"/>
      <c r="W396" s="78"/>
      <c r="X396" s="76"/>
      <c r="Y396" s="78"/>
      <c r="Z396" s="73">
        <f t="shared" si="79"/>
        <v>0</v>
      </c>
      <c r="AA396" s="73">
        <f t="shared" si="80"/>
        <v>0</v>
      </c>
      <c r="AB396" s="76"/>
      <c r="AC396" s="77"/>
      <c r="AD396" s="76"/>
      <c r="AE396" s="77"/>
      <c r="AF396" s="76"/>
      <c r="AG396" s="77"/>
    </row>
    <row r="397" spans="1:33" s="17" customFormat="1" ht="156" hidden="1" x14ac:dyDescent="0.25">
      <c r="A397" s="824"/>
      <c r="B397" s="795"/>
      <c r="C397" s="770" t="s">
        <v>614</v>
      </c>
      <c r="D397" s="765" t="s">
        <v>663</v>
      </c>
      <c r="E397" s="768" t="s">
        <v>154</v>
      </c>
      <c r="F397" s="129" t="s">
        <v>664</v>
      </c>
      <c r="G397" s="92">
        <v>34</v>
      </c>
      <c r="H397" s="79">
        <v>1081</v>
      </c>
      <c r="I397" s="80">
        <v>348</v>
      </c>
      <c r="J397" s="415">
        <v>0</v>
      </c>
      <c r="K397" s="418">
        <v>123168.7</v>
      </c>
      <c r="L397" s="75">
        <f t="shared" si="76"/>
        <v>0</v>
      </c>
      <c r="M397" s="76"/>
      <c r="N397" s="77"/>
      <c r="O397" s="73">
        <f t="shared" si="77"/>
        <v>0</v>
      </c>
      <c r="P397" s="76"/>
      <c r="Q397" s="76"/>
      <c r="R397" s="77">
        <f t="shared" si="75"/>
        <v>0</v>
      </c>
      <c r="S397" s="76">
        <f t="shared" si="78"/>
        <v>0</v>
      </c>
      <c r="T397" s="76"/>
      <c r="U397" s="78"/>
      <c r="V397" s="76"/>
      <c r="W397" s="78"/>
      <c r="X397" s="76"/>
      <c r="Y397" s="78"/>
      <c r="Z397" s="73">
        <f t="shared" si="79"/>
        <v>0</v>
      </c>
      <c r="AA397" s="73">
        <f t="shared" si="80"/>
        <v>0</v>
      </c>
      <c r="AB397" s="76"/>
      <c r="AC397" s="77"/>
      <c r="AD397" s="76"/>
      <c r="AE397" s="77"/>
      <c r="AF397" s="76"/>
      <c r="AG397" s="77"/>
    </row>
    <row r="398" spans="1:33" s="17" customFormat="1" ht="195" hidden="1" x14ac:dyDescent="0.25">
      <c r="A398" s="825"/>
      <c r="B398" s="740"/>
      <c r="C398" s="771"/>
      <c r="D398" s="755"/>
      <c r="E398" s="756"/>
      <c r="F398" s="129" t="s">
        <v>662</v>
      </c>
      <c r="G398" s="92">
        <v>34</v>
      </c>
      <c r="H398" s="79">
        <v>1080</v>
      </c>
      <c r="I398" s="80">
        <v>349</v>
      </c>
      <c r="J398" s="415">
        <v>0</v>
      </c>
      <c r="K398" s="418">
        <v>123168.7</v>
      </c>
      <c r="L398" s="75">
        <f t="shared" si="76"/>
        <v>0</v>
      </c>
      <c r="M398" s="76"/>
      <c r="N398" s="77"/>
      <c r="O398" s="73">
        <f t="shared" si="77"/>
        <v>0</v>
      </c>
      <c r="P398" s="76"/>
      <c r="Q398" s="76"/>
      <c r="R398" s="77">
        <f t="shared" ref="R398:R463" si="85">IFERROR(P398/O398*100,0)</f>
        <v>0</v>
      </c>
      <c r="S398" s="76">
        <f t="shared" si="78"/>
        <v>0</v>
      </c>
      <c r="T398" s="76"/>
      <c r="U398" s="78"/>
      <c r="V398" s="76"/>
      <c r="W398" s="78"/>
      <c r="X398" s="76"/>
      <c r="Y398" s="78"/>
      <c r="Z398" s="73">
        <f t="shared" si="79"/>
        <v>0</v>
      </c>
      <c r="AA398" s="73">
        <f t="shared" si="80"/>
        <v>0</v>
      </c>
      <c r="AB398" s="76"/>
      <c r="AC398" s="77"/>
      <c r="AD398" s="76"/>
      <c r="AE398" s="77"/>
      <c r="AF398" s="76"/>
      <c r="AG398" s="77"/>
    </row>
    <row r="399" spans="1:33" s="17" customFormat="1" ht="292.5" hidden="1" x14ac:dyDescent="0.25">
      <c r="A399" s="816" t="s">
        <v>665</v>
      </c>
      <c r="B399" s="736" t="s">
        <v>666</v>
      </c>
      <c r="C399" s="231" t="s">
        <v>667</v>
      </c>
      <c r="D399" s="90" t="s">
        <v>668</v>
      </c>
      <c r="E399" s="91" t="s">
        <v>104</v>
      </c>
      <c r="F399" s="129" t="s">
        <v>669</v>
      </c>
      <c r="G399" s="92">
        <v>177</v>
      </c>
      <c r="H399" s="79">
        <v>1119</v>
      </c>
      <c r="I399" s="80">
        <v>455</v>
      </c>
      <c r="J399" s="415">
        <v>0</v>
      </c>
      <c r="K399" s="416">
        <v>103315.06</v>
      </c>
      <c r="L399" s="75">
        <f t="shared" si="76"/>
        <v>0</v>
      </c>
      <c r="M399" s="76"/>
      <c r="N399" s="77"/>
      <c r="O399" s="73">
        <f t="shared" si="77"/>
        <v>0</v>
      </c>
      <c r="P399" s="76"/>
      <c r="Q399" s="76"/>
      <c r="R399" s="77">
        <f t="shared" si="85"/>
        <v>0</v>
      </c>
      <c r="S399" s="76">
        <f t="shared" si="78"/>
        <v>0</v>
      </c>
      <c r="T399" s="76"/>
      <c r="U399" s="78"/>
      <c r="V399" s="76"/>
      <c r="W399" s="78"/>
      <c r="X399" s="76"/>
      <c r="Y399" s="78"/>
      <c r="Z399" s="73">
        <f t="shared" si="79"/>
        <v>0</v>
      </c>
      <c r="AA399" s="73">
        <f t="shared" si="80"/>
        <v>0</v>
      </c>
      <c r="AB399" s="76"/>
      <c r="AC399" s="77"/>
      <c r="AD399" s="76"/>
      <c r="AE399" s="77"/>
      <c r="AF399" s="76"/>
      <c r="AG399" s="77"/>
    </row>
    <row r="400" spans="1:33" s="17" customFormat="1" ht="390" hidden="1" x14ac:dyDescent="0.25">
      <c r="A400" s="817"/>
      <c r="B400" s="757"/>
      <c r="C400" s="231" t="s">
        <v>390</v>
      </c>
      <c r="D400" s="90" t="s">
        <v>670</v>
      </c>
      <c r="E400" s="91" t="s">
        <v>104</v>
      </c>
      <c r="F400" s="129" t="s">
        <v>671</v>
      </c>
      <c r="G400" s="92">
        <v>177</v>
      </c>
      <c r="H400" s="79">
        <v>95</v>
      </c>
      <c r="I400" s="80">
        <v>350</v>
      </c>
      <c r="J400" s="415">
        <v>0</v>
      </c>
      <c r="K400" s="418">
        <v>103315.06</v>
      </c>
      <c r="L400" s="75">
        <f t="shared" si="76"/>
        <v>0</v>
      </c>
      <c r="M400" s="76"/>
      <c r="N400" s="77"/>
      <c r="O400" s="73">
        <f t="shared" si="77"/>
        <v>0</v>
      </c>
      <c r="P400" s="76"/>
      <c r="Q400" s="76"/>
      <c r="R400" s="77">
        <f t="shared" si="85"/>
        <v>0</v>
      </c>
      <c r="S400" s="76">
        <f t="shared" si="78"/>
        <v>0</v>
      </c>
      <c r="T400" s="76"/>
      <c r="U400" s="78"/>
      <c r="V400" s="76"/>
      <c r="W400" s="78"/>
      <c r="X400" s="76"/>
      <c r="Y400" s="78"/>
      <c r="Z400" s="73">
        <f t="shared" si="79"/>
        <v>0</v>
      </c>
      <c r="AA400" s="73">
        <f t="shared" si="80"/>
        <v>0</v>
      </c>
      <c r="AB400" s="76"/>
      <c r="AC400" s="77"/>
      <c r="AD400" s="76"/>
      <c r="AE400" s="77"/>
      <c r="AF400" s="76"/>
      <c r="AG400" s="77"/>
    </row>
    <row r="401" spans="1:33" s="17" customFormat="1" ht="195" hidden="1" x14ac:dyDescent="0.25">
      <c r="A401" s="817"/>
      <c r="B401" s="757"/>
      <c r="C401" s="128" t="s">
        <v>672</v>
      </c>
      <c r="D401" s="90" t="s">
        <v>673</v>
      </c>
      <c r="E401" s="91" t="s">
        <v>104</v>
      </c>
      <c r="F401" s="129" t="s">
        <v>674</v>
      </c>
      <c r="G401" s="92">
        <v>177</v>
      </c>
      <c r="H401" s="79">
        <v>94</v>
      </c>
      <c r="I401" s="80">
        <v>351</v>
      </c>
      <c r="J401" s="415">
        <v>0</v>
      </c>
      <c r="K401" s="418">
        <v>103315.06</v>
      </c>
      <c r="L401" s="75">
        <f t="shared" si="76"/>
        <v>0</v>
      </c>
      <c r="M401" s="76"/>
      <c r="N401" s="77"/>
      <c r="O401" s="73">
        <f t="shared" si="77"/>
        <v>0</v>
      </c>
      <c r="P401" s="76"/>
      <c r="Q401" s="76"/>
      <c r="R401" s="77">
        <f t="shared" si="85"/>
        <v>0</v>
      </c>
      <c r="S401" s="76">
        <f t="shared" si="78"/>
        <v>0</v>
      </c>
      <c r="T401" s="76"/>
      <c r="U401" s="78"/>
      <c r="V401" s="76"/>
      <c r="W401" s="78"/>
      <c r="X401" s="76"/>
      <c r="Y401" s="78"/>
      <c r="Z401" s="73">
        <f t="shared" si="79"/>
        <v>0</v>
      </c>
      <c r="AA401" s="73">
        <f t="shared" si="80"/>
        <v>0</v>
      </c>
      <c r="AB401" s="76"/>
      <c r="AC401" s="77"/>
      <c r="AD401" s="76"/>
      <c r="AE401" s="77"/>
      <c r="AF401" s="76"/>
      <c r="AG401" s="77"/>
    </row>
    <row r="402" spans="1:33" s="17" customFormat="1" ht="234" hidden="1" x14ac:dyDescent="0.25">
      <c r="A402" s="817"/>
      <c r="B402" s="757"/>
      <c r="C402" s="128" t="s">
        <v>675</v>
      </c>
      <c r="D402" s="90" t="s">
        <v>676</v>
      </c>
      <c r="E402" s="91" t="s">
        <v>104</v>
      </c>
      <c r="F402" s="129" t="s">
        <v>677</v>
      </c>
      <c r="G402" s="92">
        <v>177</v>
      </c>
      <c r="H402" s="79">
        <v>93</v>
      </c>
      <c r="I402" s="80">
        <v>353</v>
      </c>
      <c r="J402" s="415">
        <v>0</v>
      </c>
      <c r="K402" s="418">
        <v>103315.06</v>
      </c>
      <c r="L402" s="75">
        <f t="shared" si="76"/>
        <v>0</v>
      </c>
      <c r="M402" s="76"/>
      <c r="N402" s="77"/>
      <c r="O402" s="73">
        <f t="shared" si="77"/>
        <v>0</v>
      </c>
      <c r="P402" s="76"/>
      <c r="Q402" s="76"/>
      <c r="R402" s="77">
        <f t="shared" si="85"/>
        <v>0</v>
      </c>
      <c r="S402" s="76">
        <f t="shared" si="78"/>
        <v>0</v>
      </c>
      <c r="T402" s="76"/>
      <c r="U402" s="78"/>
      <c r="V402" s="76"/>
      <c r="W402" s="78"/>
      <c r="X402" s="76"/>
      <c r="Y402" s="78"/>
      <c r="Z402" s="73">
        <f t="shared" si="79"/>
        <v>0</v>
      </c>
      <c r="AA402" s="73">
        <f t="shared" si="80"/>
        <v>0</v>
      </c>
      <c r="AB402" s="76"/>
      <c r="AC402" s="77"/>
      <c r="AD402" s="76"/>
      <c r="AE402" s="77"/>
      <c r="AF402" s="76"/>
      <c r="AG402" s="77"/>
    </row>
    <row r="403" spans="1:33" s="17" customFormat="1" ht="331.5" hidden="1" x14ac:dyDescent="0.25">
      <c r="A403" s="817"/>
      <c r="B403" s="757"/>
      <c r="C403" s="128" t="s">
        <v>678</v>
      </c>
      <c r="D403" s="90" t="s">
        <v>679</v>
      </c>
      <c r="E403" s="91" t="s">
        <v>104</v>
      </c>
      <c r="F403" s="129" t="s">
        <v>680</v>
      </c>
      <c r="G403" s="92">
        <v>177</v>
      </c>
      <c r="H403" s="79">
        <v>92</v>
      </c>
      <c r="I403" s="80">
        <v>354</v>
      </c>
      <c r="J403" s="415">
        <v>0</v>
      </c>
      <c r="K403" s="418">
        <v>103315.06</v>
      </c>
      <c r="L403" s="75">
        <f t="shared" si="76"/>
        <v>0</v>
      </c>
      <c r="M403" s="76"/>
      <c r="N403" s="77"/>
      <c r="O403" s="73">
        <f t="shared" si="77"/>
        <v>0</v>
      </c>
      <c r="P403" s="76"/>
      <c r="Q403" s="76"/>
      <c r="R403" s="77">
        <f t="shared" si="85"/>
        <v>0</v>
      </c>
      <c r="S403" s="76">
        <f t="shared" si="78"/>
        <v>0</v>
      </c>
      <c r="T403" s="76"/>
      <c r="U403" s="78"/>
      <c r="V403" s="76"/>
      <c r="W403" s="78"/>
      <c r="X403" s="76"/>
      <c r="Y403" s="78"/>
      <c r="Z403" s="73">
        <f t="shared" si="79"/>
        <v>0</v>
      </c>
      <c r="AA403" s="73">
        <f t="shared" si="80"/>
        <v>0</v>
      </c>
      <c r="AB403" s="76"/>
      <c r="AC403" s="77"/>
      <c r="AD403" s="76"/>
      <c r="AE403" s="77"/>
      <c r="AF403" s="76"/>
      <c r="AG403" s="77"/>
    </row>
    <row r="404" spans="1:33" s="17" customFormat="1" ht="195" hidden="1" x14ac:dyDescent="0.25">
      <c r="A404" s="818"/>
      <c r="B404" s="758"/>
      <c r="C404" s="222" t="s">
        <v>449</v>
      </c>
      <c r="D404" s="90" t="s">
        <v>681</v>
      </c>
      <c r="E404" s="91" t="s">
        <v>104</v>
      </c>
      <c r="F404" s="129" t="s">
        <v>682</v>
      </c>
      <c r="G404" s="92">
        <v>177</v>
      </c>
      <c r="H404" s="79">
        <v>91</v>
      </c>
      <c r="I404" s="80">
        <v>355</v>
      </c>
      <c r="J404" s="415">
        <v>0</v>
      </c>
      <c r="K404" s="418">
        <v>103315.06</v>
      </c>
      <c r="L404" s="75">
        <f t="shared" si="76"/>
        <v>0</v>
      </c>
      <c r="M404" s="76"/>
      <c r="N404" s="77"/>
      <c r="O404" s="73">
        <f t="shared" si="77"/>
        <v>0</v>
      </c>
      <c r="P404" s="76"/>
      <c r="Q404" s="76"/>
      <c r="R404" s="77">
        <f t="shared" si="85"/>
        <v>0</v>
      </c>
      <c r="S404" s="76">
        <f t="shared" si="78"/>
        <v>0</v>
      </c>
      <c r="T404" s="76"/>
      <c r="U404" s="78"/>
      <c r="V404" s="76"/>
      <c r="W404" s="78"/>
      <c r="X404" s="76"/>
      <c r="Y404" s="78"/>
      <c r="Z404" s="73">
        <f t="shared" si="79"/>
        <v>0</v>
      </c>
      <c r="AA404" s="73">
        <f t="shared" si="80"/>
        <v>0</v>
      </c>
      <c r="AB404" s="76"/>
      <c r="AC404" s="77"/>
      <c r="AD404" s="76"/>
      <c r="AE404" s="77"/>
      <c r="AF404" s="76"/>
      <c r="AG404" s="77"/>
    </row>
    <row r="405" spans="1:33" s="17" customFormat="1" ht="409.5" hidden="1" x14ac:dyDescent="0.25">
      <c r="A405" s="131" t="s">
        <v>683</v>
      </c>
      <c r="B405" s="69" t="s">
        <v>684</v>
      </c>
      <c r="C405" s="128" t="s">
        <v>685</v>
      </c>
      <c r="D405" s="90" t="s">
        <v>686</v>
      </c>
      <c r="E405" s="91" t="s">
        <v>104</v>
      </c>
      <c r="F405" s="129" t="s">
        <v>687</v>
      </c>
      <c r="G405" s="92">
        <v>36</v>
      </c>
      <c r="H405" s="235">
        <v>90</v>
      </c>
      <c r="I405" s="236" t="s">
        <v>688</v>
      </c>
      <c r="J405" s="415">
        <v>0</v>
      </c>
      <c r="K405" s="416">
        <v>141238.19</v>
      </c>
      <c r="L405" s="75">
        <f t="shared" si="76"/>
        <v>0</v>
      </c>
      <c r="M405" s="76"/>
      <c r="N405" s="77"/>
      <c r="O405" s="73">
        <f t="shared" si="77"/>
        <v>0</v>
      </c>
      <c r="P405" s="76"/>
      <c r="Q405" s="76"/>
      <c r="R405" s="77">
        <f t="shared" si="85"/>
        <v>0</v>
      </c>
      <c r="S405" s="76">
        <f t="shared" si="78"/>
        <v>0</v>
      </c>
      <c r="T405" s="76"/>
      <c r="U405" s="78"/>
      <c r="V405" s="76"/>
      <c r="W405" s="78"/>
      <c r="X405" s="76"/>
      <c r="Y405" s="78"/>
      <c r="Z405" s="73">
        <f t="shared" si="79"/>
        <v>0</v>
      </c>
      <c r="AA405" s="73">
        <f t="shared" si="80"/>
        <v>0</v>
      </c>
      <c r="AB405" s="76"/>
      <c r="AC405" s="77"/>
      <c r="AD405" s="76"/>
      <c r="AE405" s="77"/>
      <c r="AF405" s="76"/>
      <c r="AG405" s="77"/>
    </row>
    <row r="406" spans="1:33" s="17" customFormat="1" ht="409.5" hidden="1" x14ac:dyDescent="0.25">
      <c r="A406" s="810" t="s">
        <v>689</v>
      </c>
      <c r="B406" s="813" t="s">
        <v>690</v>
      </c>
      <c r="C406" s="237" t="s">
        <v>691</v>
      </c>
      <c r="D406" s="238" t="s">
        <v>692</v>
      </c>
      <c r="E406" s="237" t="s">
        <v>104</v>
      </c>
      <c r="F406" s="238" t="s">
        <v>693</v>
      </c>
      <c r="G406" s="239">
        <v>178</v>
      </c>
      <c r="H406" s="240">
        <v>88</v>
      </c>
      <c r="I406" s="241">
        <v>557</v>
      </c>
      <c r="J406" s="415">
        <v>0</v>
      </c>
      <c r="K406" s="467">
        <v>74987.490000000005</v>
      </c>
      <c r="L406" s="75">
        <f t="shared" si="76"/>
        <v>0</v>
      </c>
      <c r="M406" s="76"/>
      <c r="N406" s="77"/>
      <c r="O406" s="73">
        <f t="shared" si="77"/>
        <v>0</v>
      </c>
      <c r="P406" s="76"/>
      <c r="Q406" s="76"/>
      <c r="R406" s="77">
        <f t="shared" si="85"/>
        <v>0</v>
      </c>
      <c r="S406" s="76">
        <f t="shared" si="78"/>
        <v>0</v>
      </c>
      <c r="T406" s="76"/>
      <c r="U406" s="78"/>
      <c r="V406" s="76"/>
      <c r="W406" s="78"/>
      <c r="X406" s="76"/>
      <c r="Y406" s="78"/>
      <c r="Z406" s="73">
        <f t="shared" si="79"/>
        <v>0</v>
      </c>
      <c r="AA406" s="73">
        <f t="shared" si="80"/>
        <v>0</v>
      </c>
      <c r="AB406" s="76"/>
      <c r="AC406" s="77"/>
      <c r="AD406" s="76"/>
      <c r="AE406" s="77"/>
      <c r="AF406" s="76"/>
      <c r="AG406" s="77"/>
    </row>
    <row r="407" spans="1:33" s="17" customFormat="1" ht="409.5" hidden="1" x14ac:dyDescent="0.25">
      <c r="A407" s="811"/>
      <c r="B407" s="814"/>
      <c r="C407" s="237" t="s">
        <v>694</v>
      </c>
      <c r="D407" s="243" t="s">
        <v>695</v>
      </c>
      <c r="E407" s="237" t="s">
        <v>104</v>
      </c>
      <c r="F407" s="238" t="s">
        <v>696</v>
      </c>
      <c r="G407" s="239">
        <v>178</v>
      </c>
      <c r="H407" s="240">
        <v>89</v>
      </c>
      <c r="I407" s="241">
        <v>558</v>
      </c>
      <c r="J407" s="415">
        <v>0</v>
      </c>
      <c r="K407" s="418">
        <v>74987.490000000005</v>
      </c>
      <c r="L407" s="75">
        <f t="shared" si="76"/>
        <v>0</v>
      </c>
      <c r="M407" s="76"/>
      <c r="N407" s="77"/>
      <c r="O407" s="73">
        <f t="shared" si="77"/>
        <v>0</v>
      </c>
      <c r="P407" s="76"/>
      <c r="Q407" s="76"/>
      <c r="R407" s="77">
        <f t="shared" si="85"/>
        <v>0</v>
      </c>
      <c r="S407" s="76">
        <f t="shared" si="78"/>
        <v>0</v>
      </c>
      <c r="T407" s="76"/>
      <c r="U407" s="78"/>
      <c r="V407" s="76"/>
      <c r="W407" s="78"/>
      <c r="X407" s="76"/>
      <c r="Y407" s="78"/>
      <c r="Z407" s="73">
        <f t="shared" si="79"/>
        <v>0</v>
      </c>
      <c r="AA407" s="73">
        <f t="shared" si="80"/>
        <v>0</v>
      </c>
      <c r="AB407" s="76"/>
      <c r="AC407" s="77"/>
      <c r="AD407" s="76"/>
      <c r="AE407" s="77"/>
      <c r="AF407" s="76"/>
      <c r="AG407" s="77"/>
    </row>
    <row r="408" spans="1:33" s="17" customFormat="1" ht="409.5" hidden="1" x14ac:dyDescent="0.25">
      <c r="A408" s="811"/>
      <c r="B408" s="814"/>
      <c r="C408" s="237" t="s">
        <v>442</v>
      </c>
      <c r="D408" s="243" t="s">
        <v>697</v>
      </c>
      <c r="E408" s="237" t="s">
        <v>104</v>
      </c>
      <c r="F408" s="238" t="s">
        <v>698</v>
      </c>
      <c r="G408" s="239">
        <v>178</v>
      </c>
      <c r="H408" s="240">
        <v>89</v>
      </c>
      <c r="I408" s="241">
        <v>559</v>
      </c>
      <c r="J408" s="415">
        <v>0</v>
      </c>
      <c r="K408" s="418">
        <v>74987.490000000005</v>
      </c>
      <c r="L408" s="75">
        <f t="shared" si="76"/>
        <v>0</v>
      </c>
      <c r="M408" s="76"/>
      <c r="N408" s="77"/>
      <c r="O408" s="73">
        <f t="shared" si="77"/>
        <v>0</v>
      </c>
      <c r="P408" s="76"/>
      <c r="Q408" s="76"/>
      <c r="R408" s="77">
        <f t="shared" si="85"/>
        <v>0</v>
      </c>
      <c r="S408" s="76">
        <f t="shared" si="78"/>
        <v>0</v>
      </c>
      <c r="T408" s="76"/>
      <c r="U408" s="78"/>
      <c r="V408" s="76"/>
      <c r="W408" s="78"/>
      <c r="X408" s="76"/>
      <c r="Y408" s="78"/>
      <c r="Z408" s="73">
        <f t="shared" si="79"/>
        <v>0</v>
      </c>
      <c r="AA408" s="73">
        <f t="shared" si="80"/>
        <v>0</v>
      </c>
      <c r="AB408" s="76"/>
      <c r="AC408" s="77"/>
      <c r="AD408" s="76"/>
      <c r="AE408" s="77"/>
      <c r="AF408" s="76"/>
      <c r="AG408" s="77"/>
    </row>
    <row r="409" spans="1:33" s="17" customFormat="1" ht="409.5" hidden="1" x14ac:dyDescent="0.25">
      <c r="A409" s="811"/>
      <c r="B409" s="814"/>
      <c r="C409" s="237" t="s">
        <v>699</v>
      </c>
      <c r="D409" s="243" t="s">
        <v>700</v>
      </c>
      <c r="E409" s="237" t="s">
        <v>104</v>
      </c>
      <c r="F409" s="238" t="s">
        <v>701</v>
      </c>
      <c r="G409" s="239">
        <v>178</v>
      </c>
      <c r="H409" s="240">
        <v>89</v>
      </c>
      <c r="I409" s="241">
        <v>560</v>
      </c>
      <c r="J409" s="415">
        <v>0</v>
      </c>
      <c r="K409" s="418">
        <v>74987.490000000005</v>
      </c>
      <c r="L409" s="75">
        <f t="shared" si="76"/>
        <v>0</v>
      </c>
      <c r="M409" s="76"/>
      <c r="N409" s="77"/>
      <c r="O409" s="73">
        <f t="shared" si="77"/>
        <v>0</v>
      </c>
      <c r="P409" s="76"/>
      <c r="Q409" s="76"/>
      <c r="R409" s="77">
        <f t="shared" si="85"/>
        <v>0</v>
      </c>
      <c r="S409" s="76">
        <f t="shared" si="78"/>
        <v>0</v>
      </c>
      <c r="T409" s="76"/>
      <c r="U409" s="78"/>
      <c r="V409" s="76"/>
      <c r="W409" s="78"/>
      <c r="X409" s="76"/>
      <c r="Y409" s="78"/>
      <c r="Z409" s="73">
        <f t="shared" si="79"/>
        <v>0</v>
      </c>
      <c r="AA409" s="73">
        <f t="shared" si="80"/>
        <v>0</v>
      </c>
      <c r="AB409" s="76"/>
      <c r="AC409" s="77"/>
      <c r="AD409" s="76"/>
      <c r="AE409" s="77"/>
      <c r="AF409" s="76"/>
      <c r="AG409" s="77"/>
    </row>
    <row r="410" spans="1:33" s="17" customFormat="1" ht="409.5" hidden="1" x14ac:dyDescent="0.25">
      <c r="A410" s="811"/>
      <c r="B410" s="814"/>
      <c r="C410" s="237" t="s">
        <v>702</v>
      </c>
      <c r="D410" s="243" t="s">
        <v>703</v>
      </c>
      <c r="E410" s="237" t="s">
        <v>104</v>
      </c>
      <c r="F410" s="238" t="s">
        <v>698</v>
      </c>
      <c r="G410" s="239">
        <v>178</v>
      </c>
      <c r="H410" s="240">
        <v>89</v>
      </c>
      <c r="I410" s="241">
        <v>561</v>
      </c>
      <c r="J410" s="415">
        <v>0</v>
      </c>
      <c r="K410" s="418">
        <v>74987.490000000005</v>
      </c>
      <c r="L410" s="75">
        <f t="shared" ref="L410:L423" si="86">ROUND(J410*$K410,2)</f>
        <v>0</v>
      </c>
      <c r="M410" s="76"/>
      <c r="N410" s="77"/>
      <c r="O410" s="73">
        <f t="shared" ref="O410:O423" si="87">ROUND(J410/12*AH$5,0)</f>
        <v>0</v>
      </c>
      <c r="P410" s="76"/>
      <c r="Q410" s="76"/>
      <c r="R410" s="77">
        <f t="shared" si="85"/>
        <v>0</v>
      </c>
      <c r="S410" s="76">
        <f t="shared" ref="S410:S423" si="88">J410-P410</f>
        <v>0</v>
      </c>
      <c r="T410" s="76"/>
      <c r="U410" s="78"/>
      <c r="V410" s="76"/>
      <c r="W410" s="78"/>
      <c r="X410" s="76"/>
      <c r="Y410" s="78"/>
      <c r="Z410" s="73">
        <f t="shared" ref="Z410:Z423" si="89">P410-O410</f>
        <v>0</v>
      </c>
      <c r="AA410" s="73">
        <f t="shared" ref="AA410:AA423" si="90">P410-J410</f>
        <v>0</v>
      </c>
      <c r="AB410" s="76"/>
      <c r="AC410" s="77"/>
      <c r="AD410" s="76"/>
      <c r="AE410" s="77"/>
      <c r="AF410" s="76"/>
      <c r="AG410" s="77"/>
    </row>
    <row r="411" spans="1:33" s="17" customFormat="1" ht="409.5" hidden="1" x14ac:dyDescent="0.25">
      <c r="A411" s="812"/>
      <c r="B411" s="815"/>
      <c r="C411" s="237" t="s">
        <v>704</v>
      </c>
      <c r="D411" s="243" t="s">
        <v>705</v>
      </c>
      <c r="E411" s="237" t="s">
        <v>104</v>
      </c>
      <c r="F411" s="238" t="s">
        <v>706</v>
      </c>
      <c r="G411" s="239">
        <v>178</v>
      </c>
      <c r="H411" s="240">
        <v>88</v>
      </c>
      <c r="I411" s="241">
        <v>562</v>
      </c>
      <c r="J411" s="415">
        <v>0</v>
      </c>
      <c r="K411" s="418">
        <v>74987.490000000005</v>
      </c>
      <c r="L411" s="75">
        <f t="shared" si="86"/>
        <v>0</v>
      </c>
      <c r="M411" s="76"/>
      <c r="N411" s="77"/>
      <c r="O411" s="73">
        <f t="shared" si="87"/>
        <v>0</v>
      </c>
      <c r="P411" s="76"/>
      <c r="Q411" s="76"/>
      <c r="R411" s="77">
        <f t="shared" si="85"/>
        <v>0</v>
      </c>
      <c r="S411" s="76">
        <f t="shared" si="88"/>
        <v>0</v>
      </c>
      <c r="T411" s="76"/>
      <c r="U411" s="78"/>
      <c r="V411" s="76"/>
      <c r="W411" s="78"/>
      <c r="X411" s="76"/>
      <c r="Y411" s="78"/>
      <c r="Z411" s="73">
        <f t="shared" si="89"/>
        <v>0</v>
      </c>
      <c r="AA411" s="73">
        <f t="shared" si="90"/>
        <v>0</v>
      </c>
      <c r="AB411" s="76"/>
      <c r="AC411" s="77"/>
      <c r="AD411" s="76"/>
      <c r="AE411" s="77"/>
      <c r="AF411" s="76"/>
      <c r="AG411" s="77"/>
    </row>
    <row r="412" spans="1:33" s="17" customFormat="1" ht="409.5" hidden="1" x14ac:dyDescent="0.25">
      <c r="A412" s="810" t="s">
        <v>707</v>
      </c>
      <c r="B412" s="813" t="s">
        <v>708</v>
      </c>
      <c r="C412" s="237" t="s">
        <v>691</v>
      </c>
      <c r="D412" s="243" t="s">
        <v>692</v>
      </c>
      <c r="E412" s="237" t="s">
        <v>104</v>
      </c>
      <c r="F412" s="238" t="s">
        <v>709</v>
      </c>
      <c r="G412" s="239">
        <v>178</v>
      </c>
      <c r="H412" s="240">
        <v>87</v>
      </c>
      <c r="I412" s="241">
        <v>563</v>
      </c>
      <c r="J412" s="415">
        <v>0</v>
      </c>
      <c r="K412" s="467">
        <v>169952.53</v>
      </c>
      <c r="L412" s="75">
        <f t="shared" si="86"/>
        <v>0</v>
      </c>
      <c r="M412" s="76"/>
      <c r="N412" s="77"/>
      <c r="O412" s="73">
        <f t="shared" si="87"/>
        <v>0</v>
      </c>
      <c r="P412" s="76"/>
      <c r="Q412" s="76"/>
      <c r="R412" s="77">
        <f t="shared" si="85"/>
        <v>0</v>
      </c>
      <c r="S412" s="76">
        <f t="shared" si="88"/>
        <v>0</v>
      </c>
      <c r="T412" s="76"/>
      <c r="U412" s="78"/>
      <c r="V412" s="76"/>
      <c r="W412" s="78"/>
      <c r="X412" s="76"/>
      <c r="Y412" s="78"/>
      <c r="Z412" s="73">
        <f t="shared" si="89"/>
        <v>0</v>
      </c>
      <c r="AA412" s="73">
        <f t="shared" si="90"/>
        <v>0</v>
      </c>
      <c r="AB412" s="76"/>
      <c r="AC412" s="77"/>
      <c r="AD412" s="76"/>
      <c r="AE412" s="77"/>
      <c r="AF412" s="76"/>
      <c r="AG412" s="77"/>
    </row>
    <row r="413" spans="1:33" s="17" customFormat="1" ht="409.5" hidden="1" x14ac:dyDescent="0.25">
      <c r="A413" s="811"/>
      <c r="B413" s="814"/>
      <c r="C413" s="237" t="s">
        <v>694</v>
      </c>
      <c r="D413" s="243" t="s">
        <v>695</v>
      </c>
      <c r="E413" s="237" t="s">
        <v>104</v>
      </c>
      <c r="F413" s="238" t="s">
        <v>710</v>
      </c>
      <c r="G413" s="239">
        <v>178</v>
      </c>
      <c r="H413" s="240">
        <v>85</v>
      </c>
      <c r="I413" s="241">
        <v>564</v>
      </c>
      <c r="J413" s="415">
        <v>0</v>
      </c>
      <c r="K413" s="418">
        <v>169952.53</v>
      </c>
      <c r="L413" s="75">
        <f t="shared" si="86"/>
        <v>0</v>
      </c>
      <c r="M413" s="76"/>
      <c r="N413" s="77"/>
      <c r="O413" s="73">
        <f t="shared" si="87"/>
        <v>0</v>
      </c>
      <c r="P413" s="76"/>
      <c r="Q413" s="76"/>
      <c r="R413" s="77">
        <f t="shared" si="85"/>
        <v>0</v>
      </c>
      <c r="S413" s="76">
        <f t="shared" si="88"/>
        <v>0</v>
      </c>
      <c r="T413" s="76"/>
      <c r="U413" s="78"/>
      <c r="V413" s="76"/>
      <c r="W413" s="78"/>
      <c r="X413" s="76"/>
      <c r="Y413" s="78"/>
      <c r="Z413" s="73">
        <f t="shared" si="89"/>
        <v>0</v>
      </c>
      <c r="AA413" s="73">
        <f t="shared" si="90"/>
        <v>0</v>
      </c>
      <c r="AB413" s="76"/>
      <c r="AC413" s="77"/>
      <c r="AD413" s="76"/>
      <c r="AE413" s="77"/>
      <c r="AF413" s="76"/>
      <c r="AG413" s="77"/>
    </row>
    <row r="414" spans="1:33" s="17" customFormat="1" ht="409.5" hidden="1" x14ac:dyDescent="0.25">
      <c r="A414" s="811"/>
      <c r="B414" s="814"/>
      <c r="C414" s="237" t="s">
        <v>442</v>
      </c>
      <c r="D414" s="243" t="s">
        <v>697</v>
      </c>
      <c r="E414" s="237" t="s">
        <v>104</v>
      </c>
      <c r="F414" s="238" t="s">
        <v>711</v>
      </c>
      <c r="G414" s="239">
        <v>178</v>
      </c>
      <c r="H414" s="240">
        <v>86</v>
      </c>
      <c r="I414" s="241">
        <v>565</v>
      </c>
      <c r="J414" s="415">
        <v>0</v>
      </c>
      <c r="K414" s="418">
        <v>169952.53</v>
      </c>
      <c r="L414" s="75">
        <f t="shared" si="86"/>
        <v>0</v>
      </c>
      <c r="M414" s="76"/>
      <c r="N414" s="77"/>
      <c r="O414" s="73">
        <f t="shared" si="87"/>
        <v>0</v>
      </c>
      <c r="P414" s="76"/>
      <c r="Q414" s="76"/>
      <c r="R414" s="77">
        <f t="shared" si="85"/>
        <v>0</v>
      </c>
      <c r="S414" s="76">
        <f t="shared" si="88"/>
        <v>0</v>
      </c>
      <c r="T414" s="76"/>
      <c r="U414" s="78"/>
      <c r="V414" s="76"/>
      <c r="W414" s="78"/>
      <c r="X414" s="76"/>
      <c r="Y414" s="78"/>
      <c r="Z414" s="73">
        <f t="shared" si="89"/>
        <v>0</v>
      </c>
      <c r="AA414" s="73">
        <f t="shared" si="90"/>
        <v>0</v>
      </c>
      <c r="AB414" s="76"/>
      <c r="AC414" s="77"/>
      <c r="AD414" s="76"/>
      <c r="AE414" s="77"/>
      <c r="AF414" s="76"/>
      <c r="AG414" s="77"/>
    </row>
    <row r="415" spans="1:33" s="17" customFormat="1" ht="409.5" hidden="1" x14ac:dyDescent="0.25">
      <c r="A415" s="811"/>
      <c r="B415" s="814"/>
      <c r="C415" s="237" t="s">
        <v>699</v>
      </c>
      <c r="D415" s="243" t="s">
        <v>700</v>
      </c>
      <c r="E415" s="237" t="s">
        <v>104</v>
      </c>
      <c r="F415" s="238" t="s">
        <v>711</v>
      </c>
      <c r="G415" s="239">
        <v>178</v>
      </c>
      <c r="H415" s="240">
        <v>86</v>
      </c>
      <c r="I415" s="241">
        <v>566</v>
      </c>
      <c r="J415" s="415">
        <v>0</v>
      </c>
      <c r="K415" s="418">
        <v>169952.53</v>
      </c>
      <c r="L415" s="75">
        <f t="shared" si="86"/>
        <v>0</v>
      </c>
      <c r="M415" s="76"/>
      <c r="N415" s="77"/>
      <c r="O415" s="73">
        <f t="shared" si="87"/>
        <v>0</v>
      </c>
      <c r="P415" s="76"/>
      <c r="Q415" s="76"/>
      <c r="R415" s="77">
        <f t="shared" si="85"/>
        <v>0</v>
      </c>
      <c r="S415" s="76">
        <f t="shared" si="88"/>
        <v>0</v>
      </c>
      <c r="T415" s="76"/>
      <c r="U415" s="78"/>
      <c r="V415" s="76"/>
      <c r="W415" s="78"/>
      <c r="X415" s="76"/>
      <c r="Y415" s="78"/>
      <c r="Z415" s="73">
        <f t="shared" si="89"/>
        <v>0</v>
      </c>
      <c r="AA415" s="73">
        <f t="shared" si="90"/>
        <v>0</v>
      </c>
      <c r="AB415" s="76"/>
      <c r="AC415" s="77"/>
      <c r="AD415" s="76"/>
      <c r="AE415" s="77"/>
      <c r="AF415" s="76"/>
      <c r="AG415" s="77"/>
    </row>
    <row r="416" spans="1:33" s="17" customFormat="1" ht="409.5" hidden="1" x14ac:dyDescent="0.25">
      <c r="A416" s="811"/>
      <c r="B416" s="814"/>
      <c r="C416" s="237" t="s">
        <v>702</v>
      </c>
      <c r="D416" s="243" t="s">
        <v>703</v>
      </c>
      <c r="E416" s="237" t="s">
        <v>104</v>
      </c>
      <c r="F416" s="238" t="s">
        <v>712</v>
      </c>
      <c r="G416" s="239">
        <v>178</v>
      </c>
      <c r="H416" s="240">
        <v>85</v>
      </c>
      <c r="I416" s="241">
        <v>567</v>
      </c>
      <c r="J416" s="415">
        <v>0</v>
      </c>
      <c r="K416" s="418">
        <v>169952.53</v>
      </c>
      <c r="L416" s="75">
        <f t="shared" si="86"/>
        <v>0</v>
      </c>
      <c r="M416" s="76"/>
      <c r="N416" s="77"/>
      <c r="O416" s="73">
        <f t="shared" si="87"/>
        <v>0</v>
      </c>
      <c r="P416" s="76"/>
      <c r="Q416" s="76"/>
      <c r="R416" s="77">
        <f t="shared" si="85"/>
        <v>0</v>
      </c>
      <c r="S416" s="76">
        <f t="shared" si="88"/>
        <v>0</v>
      </c>
      <c r="T416" s="76"/>
      <c r="U416" s="78"/>
      <c r="V416" s="76"/>
      <c r="W416" s="78"/>
      <c r="X416" s="76"/>
      <c r="Y416" s="78"/>
      <c r="Z416" s="73">
        <f t="shared" si="89"/>
        <v>0</v>
      </c>
      <c r="AA416" s="73">
        <f t="shared" si="90"/>
        <v>0</v>
      </c>
      <c r="AB416" s="76"/>
      <c r="AC416" s="77"/>
      <c r="AD416" s="76"/>
      <c r="AE416" s="77"/>
      <c r="AF416" s="76"/>
      <c r="AG416" s="77"/>
    </row>
    <row r="417" spans="1:33" s="17" customFormat="1" ht="409.5" hidden="1" x14ac:dyDescent="0.25">
      <c r="A417" s="812"/>
      <c r="B417" s="815"/>
      <c r="C417" s="237" t="s">
        <v>704</v>
      </c>
      <c r="D417" s="243" t="s">
        <v>705</v>
      </c>
      <c r="E417" s="237" t="s">
        <v>104</v>
      </c>
      <c r="F417" s="238" t="s">
        <v>713</v>
      </c>
      <c r="G417" s="239">
        <v>178</v>
      </c>
      <c r="H417" s="240">
        <v>82</v>
      </c>
      <c r="I417" s="241">
        <v>568</v>
      </c>
      <c r="J417" s="415">
        <v>0</v>
      </c>
      <c r="K417" s="418">
        <v>169952.53</v>
      </c>
      <c r="L417" s="75">
        <f t="shared" si="86"/>
        <v>0</v>
      </c>
      <c r="M417" s="76"/>
      <c r="N417" s="77"/>
      <c r="O417" s="73">
        <f t="shared" si="87"/>
        <v>0</v>
      </c>
      <c r="P417" s="76"/>
      <c r="Q417" s="76"/>
      <c r="R417" s="77">
        <f t="shared" si="85"/>
        <v>0</v>
      </c>
      <c r="S417" s="76">
        <f t="shared" si="88"/>
        <v>0</v>
      </c>
      <c r="T417" s="76"/>
      <c r="U417" s="78"/>
      <c r="V417" s="76"/>
      <c r="W417" s="78"/>
      <c r="X417" s="76"/>
      <c r="Y417" s="78"/>
      <c r="Z417" s="73">
        <f t="shared" si="89"/>
        <v>0</v>
      </c>
      <c r="AA417" s="73">
        <f t="shared" si="90"/>
        <v>0</v>
      </c>
      <c r="AB417" s="76"/>
      <c r="AC417" s="77"/>
      <c r="AD417" s="76"/>
      <c r="AE417" s="77"/>
      <c r="AF417" s="76"/>
      <c r="AG417" s="77"/>
    </row>
    <row r="418" spans="1:33" s="17" customFormat="1" ht="105" hidden="1" customHeight="1" x14ac:dyDescent="0.25">
      <c r="A418" s="810" t="s">
        <v>714</v>
      </c>
      <c r="B418" s="813" t="s">
        <v>708</v>
      </c>
      <c r="C418" s="237" t="s">
        <v>691</v>
      </c>
      <c r="D418" s="243" t="s">
        <v>692</v>
      </c>
      <c r="E418" s="237" t="s">
        <v>104</v>
      </c>
      <c r="F418" s="238" t="s">
        <v>715</v>
      </c>
      <c r="G418" s="239">
        <v>178</v>
      </c>
      <c r="H418" s="240">
        <v>84</v>
      </c>
      <c r="I418" s="241">
        <v>569</v>
      </c>
      <c r="J418" s="415">
        <v>0</v>
      </c>
      <c r="K418" s="467">
        <v>226393.76</v>
      </c>
      <c r="L418" s="75">
        <f t="shared" si="86"/>
        <v>0</v>
      </c>
      <c r="M418" s="76"/>
      <c r="N418" s="77"/>
      <c r="O418" s="73">
        <f t="shared" si="87"/>
        <v>0</v>
      </c>
      <c r="P418" s="76"/>
      <c r="Q418" s="76"/>
      <c r="R418" s="77">
        <f t="shared" si="85"/>
        <v>0</v>
      </c>
      <c r="S418" s="76">
        <f t="shared" si="88"/>
        <v>0</v>
      </c>
      <c r="T418" s="76"/>
      <c r="U418" s="78"/>
      <c r="V418" s="76"/>
      <c r="W418" s="78"/>
      <c r="X418" s="76"/>
      <c r="Y418" s="78"/>
      <c r="Z418" s="73">
        <f t="shared" si="89"/>
        <v>0</v>
      </c>
      <c r="AA418" s="73">
        <f t="shared" si="90"/>
        <v>0</v>
      </c>
      <c r="AB418" s="76"/>
      <c r="AC418" s="77"/>
      <c r="AD418" s="76"/>
      <c r="AE418" s="77"/>
      <c r="AF418" s="76"/>
      <c r="AG418" s="77"/>
    </row>
    <row r="419" spans="1:33" s="17" customFormat="1" ht="79.5" hidden="1" customHeight="1" x14ac:dyDescent="0.25">
      <c r="A419" s="811"/>
      <c r="B419" s="814"/>
      <c r="C419" s="237" t="s">
        <v>694</v>
      </c>
      <c r="D419" s="243" t="s">
        <v>695</v>
      </c>
      <c r="E419" s="237" t="s">
        <v>104</v>
      </c>
      <c r="F419" s="238" t="s">
        <v>716</v>
      </c>
      <c r="G419" s="239">
        <v>178</v>
      </c>
      <c r="H419" s="240">
        <v>83</v>
      </c>
      <c r="I419" s="241">
        <v>570</v>
      </c>
      <c r="J419" s="415">
        <v>0</v>
      </c>
      <c r="K419" s="418">
        <v>226393.76</v>
      </c>
      <c r="L419" s="75">
        <f t="shared" si="86"/>
        <v>0</v>
      </c>
      <c r="M419" s="76"/>
      <c r="N419" s="77"/>
      <c r="O419" s="73">
        <f t="shared" si="87"/>
        <v>0</v>
      </c>
      <c r="P419" s="76"/>
      <c r="Q419" s="76"/>
      <c r="R419" s="77">
        <f t="shared" si="85"/>
        <v>0</v>
      </c>
      <c r="S419" s="76">
        <f t="shared" si="88"/>
        <v>0</v>
      </c>
      <c r="T419" s="76"/>
      <c r="U419" s="78"/>
      <c r="V419" s="76"/>
      <c r="W419" s="78"/>
      <c r="X419" s="76"/>
      <c r="Y419" s="78"/>
      <c r="Z419" s="73">
        <f t="shared" si="89"/>
        <v>0</v>
      </c>
      <c r="AA419" s="73">
        <f t="shared" si="90"/>
        <v>0</v>
      </c>
      <c r="AB419" s="76"/>
      <c r="AC419" s="77"/>
      <c r="AD419" s="76"/>
      <c r="AE419" s="77"/>
      <c r="AF419" s="76"/>
      <c r="AG419" s="77"/>
    </row>
    <row r="420" spans="1:33" s="17" customFormat="1" ht="409.5" hidden="1" x14ac:dyDescent="0.25">
      <c r="A420" s="811"/>
      <c r="B420" s="814"/>
      <c r="C420" s="237" t="s">
        <v>442</v>
      </c>
      <c r="D420" s="243" t="s">
        <v>697</v>
      </c>
      <c r="E420" s="237" t="s">
        <v>104</v>
      </c>
      <c r="F420" s="238" t="s">
        <v>717</v>
      </c>
      <c r="G420" s="239">
        <v>178</v>
      </c>
      <c r="H420" s="240">
        <v>83</v>
      </c>
      <c r="I420" s="241">
        <v>571</v>
      </c>
      <c r="J420" s="415">
        <v>0</v>
      </c>
      <c r="K420" s="418">
        <v>226393.76</v>
      </c>
      <c r="L420" s="75">
        <f t="shared" si="86"/>
        <v>0</v>
      </c>
      <c r="M420" s="76"/>
      <c r="N420" s="77"/>
      <c r="O420" s="73">
        <f t="shared" si="87"/>
        <v>0</v>
      </c>
      <c r="P420" s="76"/>
      <c r="Q420" s="76"/>
      <c r="R420" s="77">
        <f t="shared" si="85"/>
        <v>0</v>
      </c>
      <c r="S420" s="76">
        <f t="shared" si="88"/>
        <v>0</v>
      </c>
      <c r="T420" s="76"/>
      <c r="U420" s="78"/>
      <c r="V420" s="76"/>
      <c r="W420" s="78"/>
      <c r="X420" s="76"/>
      <c r="Y420" s="78"/>
      <c r="Z420" s="73">
        <f t="shared" si="89"/>
        <v>0</v>
      </c>
      <c r="AA420" s="73">
        <f t="shared" si="90"/>
        <v>0</v>
      </c>
      <c r="AB420" s="76"/>
      <c r="AC420" s="77"/>
      <c r="AD420" s="76"/>
      <c r="AE420" s="77"/>
      <c r="AF420" s="76"/>
      <c r="AG420" s="77"/>
    </row>
    <row r="421" spans="1:33" s="17" customFormat="1" ht="409.5" hidden="1" x14ac:dyDescent="0.25">
      <c r="A421" s="811"/>
      <c r="B421" s="814"/>
      <c r="C421" s="237" t="s">
        <v>699</v>
      </c>
      <c r="D421" s="243" t="s">
        <v>718</v>
      </c>
      <c r="E421" s="237" t="s">
        <v>104</v>
      </c>
      <c r="F421" s="238" t="s">
        <v>717</v>
      </c>
      <c r="G421" s="239">
        <v>178</v>
      </c>
      <c r="H421" s="240">
        <v>83</v>
      </c>
      <c r="I421" s="241">
        <v>572</v>
      </c>
      <c r="J421" s="415">
        <v>0</v>
      </c>
      <c r="K421" s="418">
        <v>226393.76</v>
      </c>
      <c r="L421" s="75">
        <f t="shared" si="86"/>
        <v>0</v>
      </c>
      <c r="M421" s="76"/>
      <c r="N421" s="77"/>
      <c r="O421" s="73">
        <f t="shared" si="87"/>
        <v>0</v>
      </c>
      <c r="P421" s="76"/>
      <c r="Q421" s="76"/>
      <c r="R421" s="77">
        <f t="shared" si="85"/>
        <v>0</v>
      </c>
      <c r="S421" s="76">
        <f t="shared" si="88"/>
        <v>0</v>
      </c>
      <c r="T421" s="76"/>
      <c r="U421" s="78"/>
      <c r="V421" s="76"/>
      <c r="W421" s="78"/>
      <c r="X421" s="76"/>
      <c r="Y421" s="78"/>
      <c r="Z421" s="73">
        <f t="shared" si="89"/>
        <v>0</v>
      </c>
      <c r="AA421" s="73">
        <f t="shared" si="90"/>
        <v>0</v>
      </c>
      <c r="AB421" s="76"/>
      <c r="AC421" s="77"/>
      <c r="AD421" s="76"/>
      <c r="AE421" s="77"/>
      <c r="AF421" s="76"/>
      <c r="AG421" s="77"/>
    </row>
    <row r="422" spans="1:33" s="17" customFormat="1" ht="409.5" hidden="1" x14ac:dyDescent="0.25">
      <c r="A422" s="811"/>
      <c r="B422" s="814"/>
      <c r="C422" s="237" t="s">
        <v>702</v>
      </c>
      <c r="D422" s="243" t="s">
        <v>703</v>
      </c>
      <c r="E422" s="237" t="s">
        <v>104</v>
      </c>
      <c r="F422" s="238" t="s">
        <v>717</v>
      </c>
      <c r="G422" s="239">
        <v>178</v>
      </c>
      <c r="H422" s="240">
        <v>83</v>
      </c>
      <c r="I422" s="241">
        <v>573</v>
      </c>
      <c r="J422" s="415">
        <v>0</v>
      </c>
      <c r="K422" s="418">
        <v>226393.76</v>
      </c>
      <c r="L422" s="75">
        <f t="shared" si="86"/>
        <v>0</v>
      </c>
      <c r="M422" s="76"/>
      <c r="N422" s="77"/>
      <c r="O422" s="73">
        <f t="shared" si="87"/>
        <v>0</v>
      </c>
      <c r="P422" s="76"/>
      <c r="Q422" s="76"/>
      <c r="R422" s="77">
        <f t="shared" si="85"/>
        <v>0</v>
      </c>
      <c r="S422" s="76">
        <f t="shared" si="88"/>
        <v>0</v>
      </c>
      <c r="T422" s="76"/>
      <c r="U422" s="78"/>
      <c r="V422" s="76"/>
      <c r="W422" s="78"/>
      <c r="X422" s="76"/>
      <c r="Y422" s="78"/>
      <c r="Z422" s="73">
        <f t="shared" si="89"/>
        <v>0</v>
      </c>
      <c r="AA422" s="73">
        <f t="shared" si="90"/>
        <v>0</v>
      </c>
      <c r="AB422" s="76"/>
      <c r="AC422" s="77"/>
      <c r="AD422" s="76"/>
      <c r="AE422" s="77"/>
      <c r="AF422" s="76"/>
      <c r="AG422" s="77"/>
    </row>
    <row r="423" spans="1:33" s="17" customFormat="1" ht="409.5" hidden="1" x14ac:dyDescent="0.25">
      <c r="A423" s="812"/>
      <c r="B423" s="815"/>
      <c r="C423" s="237" t="s">
        <v>704</v>
      </c>
      <c r="D423" s="243" t="s">
        <v>705</v>
      </c>
      <c r="E423" s="237" t="s">
        <v>104</v>
      </c>
      <c r="F423" s="238" t="s">
        <v>719</v>
      </c>
      <c r="G423" s="239">
        <v>178</v>
      </c>
      <c r="H423" s="240">
        <v>2598</v>
      </c>
      <c r="I423" s="241">
        <v>574</v>
      </c>
      <c r="J423" s="415">
        <v>0</v>
      </c>
      <c r="K423" s="418">
        <v>226393.76</v>
      </c>
      <c r="L423" s="75">
        <f t="shared" si="86"/>
        <v>0</v>
      </c>
      <c r="M423" s="76"/>
      <c r="N423" s="77"/>
      <c r="O423" s="73">
        <f t="shared" si="87"/>
        <v>0</v>
      </c>
      <c r="P423" s="76"/>
      <c r="Q423" s="76"/>
      <c r="R423" s="77">
        <f t="shared" si="85"/>
        <v>0</v>
      </c>
      <c r="S423" s="76">
        <f t="shared" si="88"/>
        <v>0</v>
      </c>
      <c r="T423" s="76"/>
      <c r="U423" s="78"/>
      <c r="V423" s="76"/>
      <c r="W423" s="78"/>
      <c r="X423" s="76"/>
      <c r="Y423" s="78"/>
      <c r="Z423" s="73">
        <f t="shared" si="89"/>
        <v>0</v>
      </c>
      <c r="AA423" s="73">
        <f t="shared" si="90"/>
        <v>0</v>
      </c>
      <c r="AB423" s="76"/>
      <c r="AC423" s="77"/>
      <c r="AD423" s="76"/>
      <c r="AE423" s="77"/>
      <c r="AF423" s="76"/>
      <c r="AG423" s="77"/>
    </row>
    <row r="424" spans="1:33" s="17" customFormat="1" ht="25.5" hidden="1" x14ac:dyDescent="0.25">
      <c r="A424" s="244" t="s">
        <v>720</v>
      </c>
      <c r="B424" s="245"/>
      <c r="C424" s="246"/>
      <c r="D424" s="246"/>
      <c r="E424" s="246"/>
      <c r="F424" s="247"/>
      <c r="G424" s="244"/>
      <c r="H424" s="248"/>
      <c r="I424" s="249"/>
      <c r="J424" s="435"/>
      <c r="K424" s="470"/>
      <c r="L424" s="251"/>
      <c r="M424" s="251"/>
      <c r="N424" s="251"/>
      <c r="O424" s="251"/>
      <c r="P424" s="251"/>
      <c r="Q424" s="251"/>
      <c r="R424" s="251">
        <f t="shared" si="85"/>
        <v>0</v>
      </c>
      <c r="S424" s="251"/>
      <c r="T424" s="251"/>
      <c r="U424" s="251"/>
      <c r="V424" s="251"/>
      <c r="W424" s="251"/>
      <c r="X424" s="251"/>
      <c r="Y424" s="251"/>
      <c r="Z424" s="252"/>
      <c r="AA424" s="252"/>
      <c r="AB424" s="251"/>
      <c r="AC424" s="251"/>
      <c r="AD424" s="251"/>
      <c r="AE424" s="251"/>
      <c r="AF424" s="251"/>
      <c r="AG424" s="251"/>
    </row>
    <row r="425" spans="1:33" s="17" customFormat="1" ht="26.25" hidden="1" x14ac:dyDescent="0.25">
      <c r="A425" s="253" t="s">
        <v>721</v>
      </c>
      <c r="B425" s="254"/>
      <c r="C425" s="472"/>
      <c r="D425" s="255"/>
      <c r="E425" s="255"/>
      <c r="F425" s="473"/>
      <c r="G425" s="253"/>
      <c r="H425" s="257"/>
      <c r="I425" s="258"/>
      <c r="J425" s="460">
        <v>0</v>
      </c>
      <c r="K425" s="412"/>
      <c r="L425" s="144">
        <f>SUM(L426:L443)</f>
        <v>0</v>
      </c>
      <c r="M425" s="259">
        <f t="shared" ref="M425:N425" si="91">SUM(M426:M441)</f>
        <v>0</v>
      </c>
      <c r="N425" s="259">
        <f t="shared" si="91"/>
        <v>0</v>
      </c>
      <c r="O425" s="259">
        <f t="shared" ref="O425:AG425" si="92">SUM(O426:O443)</f>
        <v>0</v>
      </c>
      <c r="P425" s="259">
        <f t="shared" si="92"/>
        <v>0</v>
      </c>
      <c r="Q425" s="259">
        <f t="shared" si="92"/>
        <v>0</v>
      </c>
      <c r="R425" s="259">
        <f t="shared" si="92"/>
        <v>0</v>
      </c>
      <c r="S425" s="259">
        <f t="shared" si="92"/>
        <v>0</v>
      </c>
      <c r="T425" s="259">
        <f t="shared" si="92"/>
        <v>0</v>
      </c>
      <c r="U425" s="259">
        <f t="shared" si="92"/>
        <v>0</v>
      </c>
      <c r="V425" s="259">
        <f t="shared" si="92"/>
        <v>0</v>
      </c>
      <c r="W425" s="259">
        <f t="shared" si="92"/>
        <v>0</v>
      </c>
      <c r="X425" s="259">
        <f t="shared" si="92"/>
        <v>0</v>
      </c>
      <c r="Y425" s="259">
        <f t="shared" si="92"/>
        <v>0</v>
      </c>
      <c r="Z425" s="260">
        <f t="shared" si="92"/>
        <v>0</v>
      </c>
      <c r="AA425" s="260">
        <f t="shared" si="92"/>
        <v>0</v>
      </c>
      <c r="AB425" s="148">
        <f t="shared" si="92"/>
        <v>0</v>
      </c>
      <c r="AC425" s="125">
        <f t="shared" si="92"/>
        <v>0</v>
      </c>
      <c r="AD425" s="126">
        <f t="shared" si="92"/>
        <v>0</v>
      </c>
      <c r="AE425" s="126">
        <f t="shared" si="92"/>
        <v>0</v>
      </c>
      <c r="AF425" s="126">
        <f t="shared" si="92"/>
        <v>0</v>
      </c>
      <c r="AG425" s="126">
        <f t="shared" si="92"/>
        <v>0</v>
      </c>
    </row>
    <row r="426" spans="1:33" s="17" customFormat="1" ht="409.5" hidden="1" x14ac:dyDescent="0.25">
      <c r="A426" s="809" t="s">
        <v>722</v>
      </c>
      <c r="B426" s="736" t="s">
        <v>723</v>
      </c>
      <c r="C426" s="741" t="s">
        <v>724</v>
      </c>
      <c r="D426" s="765" t="s">
        <v>725</v>
      </c>
      <c r="E426" s="768" t="s">
        <v>41</v>
      </c>
      <c r="F426" s="129" t="s">
        <v>726</v>
      </c>
      <c r="G426" s="92">
        <v>208</v>
      </c>
      <c r="H426" s="79">
        <v>81</v>
      </c>
      <c r="I426" s="80">
        <v>357</v>
      </c>
      <c r="J426" s="415">
        <v>0</v>
      </c>
      <c r="K426" s="416">
        <v>119123.1</v>
      </c>
      <c r="L426" s="75">
        <f t="shared" ref="L426:L443" si="93">ROUND(J426*$K426,2)</f>
        <v>0</v>
      </c>
      <c r="M426" s="76"/>
      <c r="N426" s="77"/>
      <c r="O426" s="73">
        <f t="shared" ref="O426:O443" si="94">ROUND(J426/12*AH$5,0)</f>
        <v>0</v>
      </c>
      <c r="P426" s="76"/>
      <c r="Q426" s="76"/>
      <c r="R426" s="77">
        <f t="shared" si="85"/>
        <v>0</v>
      </c>
      <c r="S426" s="76">
        <f t="shared" ref="S426:S481" si="95">J426-P426</f>
        <v>0</v>
      </c>
      <c r="T426" s="76"/>
      <c r="U426" s="78"/>
      <c r="V426" s="76"/>
      <c r="W426" s="78"/>
      <c r="X426" s="76"/>
      <c r="Y426" s="78"/>
      <c r="Z426" s="73">
        <f t="shared" ref="Z426:Z443" si="96">P426-O426</f>
        <v>0</v>
      </c>
      <c r="AA426" s="73">
        <f t="shared" ref="AA426:AA443" si="97">P426-J426</f>
        <v>0</v>
      </c>
      <c r="AB426" s="76"/>
      <c r="AC426" s="77"/>
      <c r="AD426" s="76"/>
      <c r="AE426" s="77"/>
      <c r="AF426" s="76"/>
      <c r="AG426" s="77"/>
    </row>
    <row r="427" spans="1:33" s="17" customFormat="1" ht="409.5" hidden="1" x14ac:dyDescent="0.25">
      <c r="A427" s="747"/>
      <c r="B427" s="757"/>
      <c r="C427" s="763"/>
      <c r="D427" s="766"/>
      <c r="E427" s="769"/>
      <c r="F427" s="129" t="s">
        <v>727</v>
      </c>
      <c r="G427" s="92">
        <v>208</v>
      </c>
      <c r="H427" s="79">
        <v>80</v>
      </c>
      <c r="I427" s="80">
        <v>358</v>
      </c>
      <c r="J427" s="415">
        <v>0</v>
      </c>
      <c r="K427" s="418">
        <v>119123.1</v>
      </c>
      <c r="L427" s="75">
        <f t="shared" si="93"/>
        <v>0</v>
      </c>
      <c r="M427" s="76"/>
      <c r="N427" s="77"/>
      <c r="O427" s="73">
        <f t="shared" si="94"/>
        <v>0</v>
      </c>
      <c r="P427" s="76"/>
      <c r="Q427" s="76"/>
      <c r="R427" s="77">
        <f t="shared" si="85"/>
        <v>0</v>
      </c>
      <c r="S427" s="76">
        <f t="shared" si="95"/>
        <v>0</v>
      </c>
      <c r="T427" s="76"/>
      <c r="U427" s="78"/>
      <c r="V427" s="76"/>
      <c r="W427" s="78"/>
      <c r="X427" s="76"/>
      <c r="Y427" s="78"/>
      <c r="Z427" s="73">
        <f t="shared" si="96"/>
        <v>0</v>
      </c>
      <c r="AA427" s="73">
        <f t="shared" si="97"/>
        <v>0</v>
      </c>
      <c r="AB427" s="76"/>
      <c r="AC427" s="77"/>
      <c r="AD427" s="76"/>
      <c r="AE427" s="77"/>
      <c r="AF427" s="76"/>
      <c r="AG427" s="77"/>
    </row>
    <row r="428" spans="1:33" s="17" customFormat="1" ht="214.5" hidden="1" x14ac:dyDescent="0.25">
      <c r="A428" s="747"/>
      <c r="B428" s="757"/>
      <c r="C428" s="763"/>
      <c r="D428" s="766"/>
      <c r="E428" s="769"/>
      <c r="F428" s="129" t="s">
        <v>728</v>
      </c>
      <c r="G428" s="92">
        <v>208</v>
      </c>
      <c r="H428" s="79">
        <v>79</v>
      </c>
      <c r="I428" s="80">
        <v>359</v>
      </c>
      <c r="J428" s="415">
        <v>0</v>
      </c>
      <c r="K428" s="418">
        <v>119123.1</v>
      </c>
      <c r="L428" s="75">
        <f t="shared" si="93"/>
        <v>0</v>
      </c>
      <c r="M428" s="76"/>
      <c r="N428" s="77"/>
      <c r="O428" s="73">
        <f t="shared" si="94"/>
        <v>0</v>
      </c>
      <c r="P428" s="76"/>
      <c r="Q428" s="76"/>
      <c r="R428" s="77">
        <f t="shared" si="85"/>
        <v>0</v>
      </c>
      <c r="S428" s="76">
        <f t="shared" si="95"/>
        <v>0</v>
      </c>
      <c r="T428" s="76"/>
      <c r="U428" s="78"/>
      <c r="V428" s="76"/>
      <c r="W428" s="78"/>
      <c r="X428" s="76"/>
      <c r="Y428" s="78"/>
      <c r="Z428" s="73">
        <f t="shared" si="96"/>
        <v>0</v>
      </c>
      <c r="AA428" s="73">
        <f t="shared" si="97"/>
        <v>0</v>
      </c>
      <c r="AB428" s="76"/>
      <c r="AC428" s="77"/>
      <c r="AD428" s="76"/>
      <c r="AE428" s="77"/>
      <c r="AF428" s="76"/>
      <c r="AG428" s="77"/>
    </row>
    <row r="429" spans="1:33" s="17" customFormat="1" ht="156" hidden="1" x14ac:dyDescent="0.25">
      <c r="A429" s="747"/>
      <c r="B429" s="757"/>
      <c r="C429" s="742"/>
      <c r="D429" s="755"/>
      <c r="E429" s="756"/>
      <c r="F429" s="129" t="s">
        <v>729</v>
      </c>
      <c r="G429" s="92">
        <v>208</v>
      </c>
      <c r="H429" s="79">
        <v>78</v>
      </c>
      <c r="I429" s="80">
        <v>360</v>
      </c>
      <c r="J429" s="415">
        <v>0</v>
      </c>
      <c r="K429" s="418">
        <v>119123.1</v>
      </c>
      <c r="L429" s="75">
        <f t="shared" si="93"/>
        <v>0</v>
      </c>
      <c r="M429" s="76"/>
      <c r="N429" s="77"/>
      <c r="O429" s="73">
        <f t="shared" si="94"/>
        <v>0</v>
      </c>
      <c r="P429" s="76"/>
      <c r="Q429" s="76"/>
      <c r="R429" s="77">
        <f t="shared" si="85"/>
        <v>0</v>
      </c>
      <c r="S429" s="76">
        <f t="shared" si="95"/>
        <v>0</v>
      </c>
      <c r="T429" s="76"/>
      <c r="U429" s="78"/>
      <c r="V429" s="76"/>
      <c r="W429" s="78"/>
      <c r="X429" s="76"/>
      <c r="Y429" s="78"/>
      <c r="Z429" s="73">
        <f t="shared" si="96"/>
        <v>0</v>
      </c>
      <c r="AA429" s="73">
        <f t="shared" si="97"/>
        <v>0</v>
      </c>
      <c r="AB429" s="76"/>
      <c r="AC429" s="77"/>
      <c r="AD429" s="76"/>
      <c r="AE429" s="77"/>
      <c r="AF429" s="76"/>
      <c r="AG429" s="77"/>
    </row>
    <row r="430" spans="1:33" s="17" customFormat="1" ht="39" hidden="1" customHeight="1" x14ac:dyDescent="0.25">
      <c r="A430" s="747"/>
      <c r="B430" s="757"/>
      <c r="C430" s="741" t="s">
        <v>730</v>
      </c>
      <c r="D430" s="765" t="s">
        <v>731</v>
      </c>
      <c r="E430" s="768" t="s">
        <v>41</v>
      </c>
      <c r="F430" s="129" t="s">
        <v>732</v>
      </c>
      <c r="G430" s="92">
        <v>208</v>
      </c>
      <c r="H430" s="79">
        <v>1118</v>
      </c>
      <c r="I430" s="80">
        <v>361</v>
      </c>
      <c r="J430" s="415">
        <v>0</v>
      </c>
      <c r="K430" s="418">
        <v>119123.1</v>
      </c>
      <c r="L430" s="75">
        <f t="shared" si="93"/>
        <v>0</v>
      </c>
      <c r="M430" s="76"/>
      <c r="N430" s="77"/>
      <c r="O430" s="73">
        <f t="shared" si="94"/>
        <v>0</v>
      </c>
      <c r="P430" s="76"/>
      <c r="Q430" s="76"/>
      <c r="R430" s="77">
        <f t="shared" si="85"/>
        <v>0</v>
      </c>
      <c r="S430" s="76">
        <f t="shared" si="95"/>
        <v>0</v>
      </c>
      <c r="T430" s="76"/>
      <c r="U430" s="78"/>
      <c r="V430" s="76"/>
      <c r="W430" s="78"/>
      <c r="X430" s="76"/>
      <c r="Y430" s="78"/>
      <c r="Z430" s="73">
        <f t="shared" si="96"/>
        <v>0</v>
      </c>
      <c r="AA430" s="73">
        <f t="shared" si="97"/>
        <v>0</v>
      </c>
      <c r="AB430" s="76"/>
      <c r="AC430" s="77"/>
      <c r="AD430" s="76"/>
      <c r="AE430" s="77"/>
      <c r="AF430" s="76"/>
      <c r="AG430" s="77"/>
    </row>
    <row r="431" spans="1:33" s="17" customFormat="1" ht="312" hidden="1" x14ac:dyDescent="0.25">
      <c r="A431" s="747"/>
      <c r="B431" s="757"/>
      <c r="C431" s="763"/>
      <c r="D431" s="766"/>
      <c r="E431" s="769"/>
      <c r="F431" s="129" t="s">
        <v>733</v>
      </c>
      <c r="G431" s="92">
        <v>208</v>
      </c>
      <c r="H431" s="79">
        <v>1078</v>
      </c>
      <c r="I431" s="80">
        <v>362</v>
      </c>
      <c r="J431" s="415">
        <v>0</v>
      </c>
      <c r="K431" s="418">
        <v>119123.1</v>
      </c>
      <c r="L431" s="75">
        <f t="shared" si="93"/>
        <v>0</v>
      </c>
      <c r="M431" s="76"/>
      <c r="N431" s="77"/>
      <c r="O431" s="73">
        <f t="shared" si="94"/>
        <v>0</v>
      </c>
      <c r="P431" s="76"/>
      <c r="Q431" s="76"/>
      <c r="R431" s="77">
        <f t="shared" si="85"/>
        <v>0</v>
      </c>
      <c r="S431" s="76">
        <f t="shared" si="95"/>
        <v>0</v>
      </c>
      <c r="T431" s="76"/>
      <c r="U431" s="78"/>
      <c r="V431" s="76"/>
      <c r="W431" s="78"/>
      <c r="X431" s="76"/>
      <c r="Y431" s="78"/>
      <c r="Z431" s="73">
        <f t="shared" si="96"/>
        <v>0</v>
      </c>
      <c r="AA431" s="73">
        <f t="shared" si="97"/>
        <v>0</v>
      </c>
      <c r="AB431" s="76"/>
      <c r="AC431" s="77"/>
      <c r="AD431" s="76"/>
      <c r="AE431" s="77"/>
      <c r="AF431" s="76"/>
      <c r="AG431" s="77"/>
    </row>
    <row r="432" spans="1:33" s="17" customFormat="1" ht="97.5" hidden="1" x14ac:dyDescent="0.25">
      <c r="A432" s="748"/>
      <c r="B432" s="758"/>
      <c r="C432" s="742"/>
      <c r="D432" s="755"/>
      <c r="E432" s="756"/>
      <c r="F432" s="129" t="s">
        <v>734</v>
      </c>
      <c r="G432" s="92">
        <v>208</v>
      </c>
      <c r="H432" s="79">
        <v>1077</v>
      </c>
      <c r="I432" s="80">
        <v>363</v>
      </c>
      <c r="J432" s="415">
        <v>0</v>
      </c>
      <c r="K432" s="418">
        <v>119123.1</v>
      </c>
      <c r="L432" s="75">
        <f t="shared" si="93"/>
        <v>0</v>
      </c>
      <c r="M432" s="76"/>
      <c r="N432" s="77"/>
      <c r="O432" s="73">
        <f t="shared" si="94"/>
        <v>0</v>
      </c>
      <c r="P432" s="76"/>
      <c r="Q432" s="76"/>
      <c r="R432" s="77">
        <f t="shared" si="85"/>
        <v>0</v>
      </c>
      <c r="S432" s="76">
        <f t="shared" si="95"/>
        <v>0</v>
      </c>
      <c r="T432" s="76"/>
      <c r="U432" s="78"/>
      <c r="V432" s="76"/>
      <c r="W432" s="78"/>
      <c r="X432" s="76"/>
      <c r="Y432" s="78"/>
      <c r="Z432" s="73">
        <f t="shared" si="96"/>
        <v>0</v>
      </c>
      <c r="AA432" s="73">
        <f t="shared" si="97"/>
        <v>0</v>
      </c>
      <c r="AB432" s="76"/>
      <c r="AC432" s="77"/>
      <c r="AD432" s="76"/>
      <c r="AE432" s="77"/>
      <c r="AF432" s="76"/>
      <c r="AG432" s="77"/>
    </row>
    <row r="433" spans="1:33" s="17" customFormat="1" ht="39" hidden="1" x14ac:dyDescent="0.25">
      <c r="A433" s="809" t="s">
        <v>735</v>
      </c>
      <c r="B433" s="739" t="s">
        <v>736</v>
      </c>
      <c r="C433" s="741" t="s">
        <v>737</v>
      </c>
      <c r="D433" s="765" t="s">
        <v>738</v>
      </c>
      <c r="E433" s="768" t="s">
        <v>41</v>
      </c>
      <c r="F433" s="129" t="s">
        <v>739</v>
      </c>
      <c r="G433" s="92">
        <v>217</v>
      </c>
      <c r="H433" s="79">
        <v>77</v>
      </c>
      <c r="I433" s="80">
        <v>364</v>
      </c>
      <c r="J433" s="415">
        <v>0</v>
      </c>
      <c r="K433" s="416">
        <v>70941.23</v>
      </c>
      <c r="L433" s="75">
        <f t="shared" si="93"/>
        <v>0</v>
      </c>
      <c r="M433" s="76"/>
      <c r="N433" s="77"/>
      <c r="O433" s="73">
        <f t="shared" si="94"/>
        <v>0</v>
      </c>
      <c r="P433" s="76"/>
      <c r="Q433" s="76"/>
      <c r="R433" s="77">
        <f t="shared" si="85"/>
        <v>0</v>
      </c>
      <c r="S433" s="76">
        <f t="shared" si="95"/>
        <v>0</v>
      </c>
      <c r="T433" s="76"/>
      <c r="U433" s="78"/>
      <c r="V433" s="76"/>
      <c r="W433" s="78"/>
      <c r="X433" s="76"/>
      <c r="Y433" s="78"/>
      <c r="Z433" s="73">
        <f t="shared" si="96"/>
        <v>0</v>
      </c>
      <c r="AA433" s="73">
        <f t="shared" si="97"/>
        <v>0</v>
      </c>
      <c r="AB433" s="76"/>
      <c r="AC433" s="77"/>
      <c r="AD433" s="76"/>
      <c r="AE433" s="77"/>
      <c r="AF433" s="76"/>
      <c r="AG433" s="77"/>
    </row>
    <row r="434" spans="1:33" s="17" customFormat="1" ht="214.5" hidden="1" customHeight="1" x14ac:dyDescent="0.25">
      <c r="A434" s="747"/>
      <c r="B434" s="795"/>
      <c r="C434" s="742"/>
      <c r="D434" s="755"/>
      <c r="E434" s="756"/>
      <c r="F434" s="129" t="s">
        <v>740</v>
      </c>
      <c r="G434" s="92">
        <v>217</v>
      </c>
      <c r="H434" s="79">
        <v>76</v>
      </c>
      <c r="I434" s="80">
        <v>365</v>
      </c>
      <c r="J434" s="415">
        <v>0</v>
      </c>
      <c r="K434" s="418">
        <v>70941.23</v>
      </c>
      <c r="L434" s="75">
        <f t="shared" si="93"/>
        <v>0</v>
      </c>
      <c r="M434" s="76"/>
      <c r="N434" s="77"/>
      <c r="O434" s="73">
        <f t="shared" si="94"/>
        <v>0</v>
      </c>
      <c r="P434" s="76"/>
      <c r="Q434" s="76"/>
      <c r="R434" s="77">
        <f t="shared" si="85"/>
        <v>0</v>
      </c>
      <c r="S434" s="76">
        <f t="shared" si="95"/>
        <v>0</v>
      </c>
      <c r="T434" s="76"/>
      <c r="U434" s="78"/>
      <c r="V434" s="76"/>
      <c r="W434" s="78"/>
      <c r="X434" s="76"/>
      <c r="Y434" s="78"/>
      <c r="Z434" s="73">
        <f t="shared" si="96"/>
        <v>0</v>
      </c>
      <c r="AA434" s="73">
        <f t="shared" si="97"/>
        <v>0</v>
      </c>
      <c r="AB434" s="76"/>
      <c r="AC434" s="77"/>
      <c r="AD434" s="76"/>
      <c r="AE434" s="77"/>
      <c r="AF434" s="76"/>
      <c r="AG434" s="77"/>
    </row>
    <row r="435" spans="1:33" s="17" customFormat="1" ht="175.5" hidden="1" x14ac:dyDescent="0.25">
      <c r="A435" s="747"/>
      <c r="B435" s="740"/>
      <c r="C435" s="128" t="s">
        <v>741</v>
      </c>
      <c r="D435" s="90" t="s">
        <v>742</v>
      </c>
      <c r="E435" s="91" t="s">
        <v>41</v>
      </c>
      <c r="F435" s="129" t="s">
        <v>743</v>
      </c>
      <c r="G435" s="92">
        <v>217</v>
      </c>
      <c r="H435" s="79">
        <v>1076</v>
      </c>
      <c r="I435" s="80">
        <v>366</v>
      </c>
      <c r="J435" s="415">
        <v>0</v>
      </c>
      <c r="K435" s="418">
        <v>70941.23</v>
      </c>
      <c r="L435" s="75">
        <f t="shared" si="93"/>
        <v>0</v>
      </c>
      <c r="M435" s="76"/>
      <c r="N435" s="77"/>
      <c r="O435" s="73">
        <f t="shared" si="94"/>
        <v>0</v>
      </c>
      <c r="P435" s="76"/>
      <c r="Q435" s="76"/>
      <c r="R435" s="77">
        <f t="shared" si="85"/>
        <v>0</v>
      </c>
      <c r="S435" s="76">
        <f t="shared" si="95"/>
        <v>0</v>
      </c>
      <c r="T435" s="76"/>
      <c r="U435" s="78"/>
      <c r="V435" s="76"/>
      <c r="W435" s="78"/>
      <c r="X435" s="76"/>
      <c r="Y435" s="78"/>
      <c r="Z435" s="73">
        <f t="shared" si="96"/>
        <v>0</v>
      </c>
      <c r="AA435" s="73">
        <f t="shared" si="97"/>
        <v>0</v>
      </c>
      <c r="AB435" s="76"/>
      <c r="AC435" s="77"/>
      <c r="AD435" s="76"/>
      <c r="AE435" s="77"/>
      <c r="AF435" s="76"/>
      <c r="AG435" s="77"/>
    </row>
    <row r="436" spans="1:33" s="17" customFormat="1" ht="292.5" hidden="1" x14ac:dyDescent="0.25">
      <c r="A436" s="747"/>
      <c r="B436" s="149" t="s">
        <v>744</v>
      </c>
      <c r="C436" s="222" t="s">
        <v>745</v>
      </c>
      <c r="D436" s="90" t="s">
        <v>746</v>
      </c>
      <c r="E436" s="91" t="s">
        <v>41</v>
      </c>
      <c r="F436" s="129" t="s">
        <v>747</v>
      </c>
      <c r="G436" s="92">
        <v>218</v>
      </c>
      <c r="H436" s="79">
        <v>75</v>
      </c>
      <c r="I436" s="80">
        <v>367</v>
      </c>
      <c r="J436" s="415">
        <v>0</v>
      </c>
      <c r="K436" s="418">
        <v>70941.23</v>
      </c>
      <c r="L436" s="75">
        <f t="shared" si="93"/>
        <v>0</v>
      </c>
      <c r="M436" s="76"/>
      <c r="N436" s="77"/>
      <c r="O436" s="73">
        <f t="shared" si="94"/>
        <v>0</v>
      </c>
      <c r="P436" s="76"/>
      <c r="Q436" s="76"/>
      <c r="R436" s="77">
        <f t="shared" si="85"/>
        <v>0</v>
      </c>
      <c r="S436" s="76">
        <f t="shared" si="95"/>
        <v>0</v>
      </c>
      <c r="T436" s="76"/>
      <c r="U436" s="78"/>
      <c r="V436" s="76"/>
      <c r="W436" s="78"/>
      <c r="X436" s="76"/>
      <c r="Y436" s="78"/>
      <c r="Z436" s="73">
        <f t="shared" si="96"/>
        <v>0</v>
      </c>
      <c r="AA436" s="73">
        <f t="shared" si="97"/>
        <v>0</v>
      </c>
      <c r="AB436" s="76"/>
      <c r="AC436" s="77"/>
      <c r="AD436" s="76"/>
      <c r="AE436" s="77"/>
      <c r="AF436" s="76"/>
      <c r="AG436" s="77"/>
    </row>
    <row r="437" spans="1:33" s="17" customFormat="1" ht="175.5" hidden="1" x14ac:dyDescent="0.25">
      <c r="A437" s="747"/>
      <c r="B437" s="739" t="s">
        <v>748</v>
      </c>
      <c r="C437" s="741" t="s">
        <v>749</v>
      </c>
      <c r="D437" s="765" t="s">
        <v>750</v>
      </c>
      <c r="E437" s="768" t="s">
        <v>41</v>
      </c>
      <c r="F437" s="129" t="s">
        <v>751</v>
      </c>
      <c r="G437" s="92">
        <v>204</v>
      </c>
      <c r="H437" s="79">
        <v>74</v>
      </c>
      <c r="I437" s="80">
        <v>368</v>
      </c>
      <c r="J437" s="415">
        <v>0</v>
      </c>
      <c r="K437" s="418">
        <v>70941.23</v>
      </c>
      <c r="L437" s="75">
        <f t="shared" si="93"/>
        <v>0</v>
      </c>
      <c r="M437" s="76"/>
      <c r="N437" s="77"/>
      <c r="O437" s="73">
        <f t="shared" si="94"/>
        <v>0</v>
      </c>
      <c r="P437" s="76"/>
      <c r="Q437" s="76"/>
      <c r="R437" s="77">
        <f t="shared" si="85"/>
        <v>0</v>
      </c>
      <c r="S437" s="76">
        <f t="shared" si="95"/>
        <v>0</v>
      </c>
      <c r="T437" s="76"/>
      <c r="U437" s="78"/>
      <c r="V437" s="76"/>
      <c r="W437" s="78"/>
      <c r="X437" s="76"/>
      <c r="Y437" s="78"/>
      <c r="Z437" s="73">
        <f t="shared" si="96"/>
        <v>0</v>
      </c>
      <c r="AA437" s="73">
        <f t="shared" si="97"/>
        <v>0</v>
      </c>
      <c r="AB437" s="76"/>
      <c r="AC437" s="77"/>
      <c r="AD437" s="76"/>
      <c r="AE437" s="77"/>
      <c r="AF437" s="76"/>
      <c r="AG437" s="77"/>
    </row>
    <row r="438" spans="1:33" s="17" customFormat="1" ht="273" hidden="1" x14ac:dyDescent="0.25">
      <c r="A438" s="747"/>
      <c r="B438" s="795"/>
      <c r="C438" s="742"/>
      <c r="D438" s="755"/>
      <c r="E438" s="756"/>
      <c r="F438" s="129" t="s">
        <v>752</v>
      </c>
      <c r="G438" s="92">
        <v>204</v>
      </c>
      <c r="H438" s="79">
        <v>73</v>
      </c>
      <c r="I438" s="80">
        <v>369</v>
      </c>
      <c r="J438" s="415">
        <v>0</v>
      </c>
      <c r="K438" s="418">
        <v>70941.23</v>
      </c>
      <c r="L438" s="75">
        <f t="shared" si="93"/>
        <v>0</v>
      </c>
      <c r="M438" s="76"/>
      <c r="N438" s="77"/>
      <c r="O438" s="73">
        <f t="shared" si="94"/>
        <v>0</v>
      </c>
      <c r="P438" s="76"/>
      <c r="Q438" s="76"/>
      <c r="R438" s="77">
        <f t="shared" si="85"/>
        <v>0</v>
      </c>
      <c r="S438" s="76">
        <f t="shared" si="95"/>
        <v>0</v>
      </c>
      <c r="T438" s="76"/>
      <c r="U438" s="78"/>
      <c r="V438" s="76"/>
      <c r="W438" s="78"/>
      <c r="X438" s="76"/>
      <c r="Y438" s="78"/>
      <c r="Z438" s="73">
        <f t="shared" si="96"/>
        <v>0</v>
      </c>
      <c r="AA438" s="73">
        <f t="shared" si="97"/>
        <v>0</v>
      </c>
      <c r="AB438" s="76"/>
      <c r="AC438" s="77"/>
      <c r="AD438" s="76"/>
      <c r="AE438" s="77"/>
      <c r="AF438" s="76"/>
      <c r="AG438" s="77"/>
    </row>
    <row r="439" spans="1:33" s="17" customFormat="1" ht="175.5" hidden="1" customHeight="1" x14ac:dyDescent="0.25">
      <c r="A439" s="747"/>
      <c r="B439" s="795"/>
      <c r="C439" s="741" t="s">
        <v>753</v>
      </c>
      <c r="D439" s="765" t="s">
        <v>754</v>
      </c>
      <c r="E439" s="768" t="s">
        <v>41</v>
      </c>
      <c r="F439" s="129" t="s">
        <v>755</v>
      </c>
      <c r="G439" s="92">
        <v>204</v>
      </c>
      <c r="H439" s="79">
        <v>1075</v>
      </c>
      <c r="I439" s="80">
        <v>370</v>
      </c>
      <c r="J439" s="415">
        <v>0</v>
      </c>
      <c r="K439" s="418">
        <v>70941.23</v>
      </c>
      <c r="L439" s="75">
        <f t="shared" si="93"/>
        <v>0</v>
      </c>
      <c r="M439" s="76"/>
      <c r="N439" s="77"/>
      <c r="O439" s="73">
        <f t="shared" si="94"/>
        <v>0</v>
      </c>
      <c r="P439" s="76"/>
      <c r="Q439" s="76"/>
      <c r="R439" s="77">
        <f t="shared" si="85"/>
        <v>0</v>
      </c>
      <c r="S439" s="76">
        <f t="shared" si="95"/>
        <v>0</v>
      </c>
      <c r="T439" s="76"/>
      <c r="U439" s="78"/>
      <c r="V439" s="76"/>
      <c r="W439" s="78"/>
      <c r="X439" s="76"/>
      <c r="Y439" s="78"/>
      <c r="Z439" s="73">
        <f t="shared" si="96"/>
        <v>0</v>
      </c>
      <c r="AA439" s="73">
        <f t="shared" si="97"/>
        <v>0</v>
      </c>
      <c r="AB439" s="76"/>
      <c r="AC439" s="77"/>
      <c r="AD439" s="76"/>
      <c r="AE439" s="77"/>
      <c r="AF439" s="76"/>
      <c r="AG439" s="77"/>
    </row>
    <row r="440" spans="1:33" s="17" customFormat="1" ht="253.5" hidden="1" x14ac:dyDescent="0.25">
      <c r="A440" s="747"/>
      <c r="B440" s="740"/>
      <c r="C440" s="742"/>
      <c r="D440" s="755"/>
      <c r="E440" s="756"/>
      <c r="F440" s="129" t="s">
        <v>756</v>
      </c>
      <c r="G440" s="92">
        <v>204</v>
      </c>
      <c r="H440" s="79">
        <v>1074</v>
      </c>
      <c r="I440" s="80">
        <v>371</v>
      </c>
      <c r="J440" s="415">
        <v>0</v>
      </c>
      <c r="K440" s="418">
        <v>70941.23</v>
      </c>
      <c r="L440" s="75">
        <f t="shared" si="93"/>
        <v>0</v>
      </c>
      <c r="M440" s="76"/>
      <c r="N440" s="77"/>
      <c r="O440" s="73">
        <f t="shared" si="94"/>
        <v>0</v>
      </c>
      <c r="P440" s="76"/>
      <c r="Q440" s="76"/>
      <c r="R440" s="77">
        <f t="shared" si="85"/>
        <v>0</v>
      </c>
      <c r="S440" s="76">
        <f t="shared" si="95"/>
        <v>0</v>
      </c>
      <c r="T440" s="76"/>
      <c r="U440" s="78"/>
      <c r="V440" s="76"/>
      <c r="W440" s="78"/>
      <c r="X440" s="76"/>
      <c r="Y440" s="78"/>
      <c r="Z440" s="73">
        <f t="shared" si="96"/>
        <v>0</v>
      </c>
      <c r="AA440" s="73">
        <f t="shared" si="97"/>
        <v>0</v>
      </c>
      <c r="AB440" s="76"/>
      <c r="AC440" s="77"/>
      <c r="AD440" s="76"/>
      <c r="AE440" s="77"/>
      <c r="AF440" s="76"/>
      <c r="AG440" s="77"/>
    </row>
    <row r="441" spans="1:33" s="17" customFormat="1" ht="214.5" hidden="1" customHeight="1" x14ac:dyDescent="0.25">
      <c r="A441" s="748"/>
      <c r="B441" s="149" t="s">
        <v>757</v>
      </c>
      <c r="C441" s="128" t="s">
        <v>758</v>
      </c>
      <c r="D441" s="90" t="s">
        <v>759</v>
      </c>
      <c r="E441" s="91" t="s">
        <v>41</v>
      </c>
      <c r="F441" s="129" t="s">
        <v>760</v>
      </c>
      <c r="G441" s="92">
        <v>214</v>
      </c>
      <c r="H441" s="79">
        <v>1117</v>
      </c>
      <c r="I441" s="80">
        <v>372</v>
      </c>
      <c r="J441" s="415">
        <v>0</v>
      </c>
      <c r="K441" s="418">
        <v>70941.23</v>
      </c>
      <c r="L441" s="75">
        <f t="shared" si="93"/>
        <v>0</v>
      </c>
      <c r="M441" s="76"/>
      <c r="N441" s="77"/>
      <c r="O441" s="73">
        <f t="shared" si="94"/>
        <v>0</v>
      </c>
      <c r="P441" s="76"/>
      <c r="Q441" s="76"/>
      <c r="R441" s="77">
        <f t="shared" si="85"/>
        <v>0</v>
      </c>
      <c r="S441" s="76">
        <f t="shared" si="95"/>
        <v>0</v>
      </c>
      <c r="T441" s="76"/>
      <c r="U441" s="78"/>
      <c r="V441" s="76"/>
      <c r="W441" s="78"/>
      <c r="X441" s="76"/>
      <c r="Y441" s="78"/>
      <c r="Z441" s="73">
        <f t="shared" si="96"/>
        <v>0</v>
      </c>
      <c r="AA441" s="73">
        <f t="shared" si="97"/>
        <v>0</v>
      </c>
      <c r="AB441" s="76"/>
      <c r="AC441" s="77"/>
      <c r="AD441" s="76"/>
      <c r="AE441" s="77"/>
      <c r="AF441" s="76"/>
      <c r="AG441" s="77"/>
    </row>
    <row r="442" spans="1:33" s="17" customFormat="1" ht="156" hidden="1" x14ac:dyDescent="0.25">
      <c r="A442" s="805">
        <v>28</v>
      </c>
      <c r="B442" s="807" t="s">
        <v>761</v>
      </c>
      <c r="C442" s="807" t="s">
        <v>762</v>
      </c>
      <c r="D442" s="807" t="s">
        <v>763</v>
      </c>
      <c r="E442" s="807" t="s">
        <v>41</v>
      </c>
      <c r="F442" s="232" t="s">
        <v>764</v>
      </c>
      <c r="G442" s="261">
        <v>457</v>
      </c>
      <c r="H442" s="262">
        <v>2579</v>
      </c>
      <c r="I442" s="263">
        <v>701</v>
      </c>
      <c r="J442" s="415">
        <v>0</v>
      </c>
      <c r="K442" s="418">
        <v>134104.44</v>
      </c>
      <c r="L442" s="75">
        <f t="shared" si="93"/>
        <v>0</v>
      </c>
      <c r="M442" s="76"/>
      <c r="N442" s="77"/>
      <c r="O442" s="73">
        <f t="shared" si="94"/>
        <v>0</v>
      </c>
      <c r="P442" s="76"/>
      <c r="Q442" s="76"/>
      <c r="R442" s="77">
        <f t="shared" si="85"/>
        <v>0</v>
      </c>
      <c r="S442" s="76">
        <f t="shared" si="95"/>
        <v>0</v>
      </c>
      <c r="T442" s="76"/>
      <c r="U442" s="78"/>
      <c r="V442" s="76"/>
      <c r="W442" s="78"/>
      <c r="X442" s="76"/>
      <c r="Y442" s="78"/>
      <c r="Z442" s="73">
        <f t="shared" si="96"/>
        <v>0</v>
      </c>
      <c r="AA442" s="73">
        <f t="shared" si="97"/>
        <v>0</v>
      </c>
      <c r="AB442" s="76"/>
      <c r="AC442" s="77"/>
      <c r="AD442" s="76"/>
      <c r="AE442" s="77"/>
      <c r="AF442" s="76"/>
      <c r="AG442" s="77"/>
    </row>
    <row r="443" spans="1:33" s="17" customFormat="1" ht="214.5" hidden="1" customHeight="1" x14ac:dyDescent="0.25">
      <c r="A443" s="806"/>
      <c r="B443" s="808"/>
      <c r="C443" s="897"/>
      <c r="D443" s="808"/>
      <c r="E443" s="808"/>
      <c r="F443" s="419" t="s">
        <v>765</v>
      </c>
      <c r="G443" s="261">
        <v>457</v>
      </c>
      <c r="H443" s="262">
        <v>2580</v>
      </c>
      <c r="I443" s="263">
        <v>702</v>
      </c>
      <c r="J443" s="415">
        <v>0</v>
      </c>
      <c r="K443" s="418">
        <v>134104.44</v>
      </c>
      <c r="L443" s="75">
        <f t="shared" si="93"/>
        <v>0</v>
      </c>
      <c r="M443" s="76"/>
      <c r="N443" s="77"/>
      <c r="O443" s="73">
        <f t="shared" si="94"/>
        <v>0</v>
      </c>
      <c r="P443" s="76"/>
      <c r="Q443" s="76"/>
      <c r="R443" s="77">
        <f t="shared" si="85"/>
        <v>0</v>
      </c>
      <c r="S443" s="76">
        <f t="shared" si="95"/>
        <v>0</v>
      </c>
      <c r="T443" s="76"/>
      <c r="U443" s="78"/>
      <c r="V443" s="76"/>
      <c r="W443" s="78"/>
      <c r="X443" s="76"/>
      <c r="Y443" s="78"/>
      <c r="Z443" s="73">
        <f t="shared" si="96"/>
        <v>0</v>
      </c>
      <c r="AA443" s="73">
        <f t="shared" si="97"/>
        <v>0</v>
      </c>
      <c r="AB443" s="76"/>
      <c r="AC443" s="77"/>
      <c r="AD443" s="76"/>
      <c r="AE443" s="77"/>
      <c r="AF443" s="76"/>
      <c r="AG443" s="77"/>
    </row>
    <row r="444" spans="1:33" s="17" customFormat="1" ht="25.5" hidden="1" x14ac:dyDescent="0.25">
      <c r="A444" s="244" t="s">
        <v>766</v>
      </c>
      <c r="B444" s="245"/>
      <c r="C444" s="246"/>
      <c r="D444" s="246"/>
      <c r="E444" s="246"/>
      <c r="F444" s="247"/>
      <c r="G444" s="244"/>
      <c r="H444" s="248"/>
      <c r="I444" s="249"/>
      <c r="J444" s="435"/>
      <c r="K444" s="470"/>
      <c r="L444" s="251"/>
      <c r="M444" s="251"/>
      <c r="N444" s="251"/>
      <c r="O444" s="251"/>
      <c r="P444" s="251"/>
      <c r="Q444" s="251"/>
      <c r="R444" s="251">
        <f t="shared" si="85"/>
        <v>0</v>
      </c>
      <c r="S444" s="251"/>
      <c r="T444" s="251"/>
      <c r="U444" s="251"/>
      <c r="V444" s="251"/>
      <c r="W444" s="251"/>
      <c r="X444" s="251"/>
      <c r="Y444" s="251"/>
      <c r="Z444" s="252"/>
      <c r="AA444" s="252"/>
      <c r="AB444" s="251"/>
      <c r="AC444" s="251"/>
      <c r="AD444" s="251"/>
      <c r="AE444" s="251"/>
      <c r="AF444" s="251"/>
      <c r="AG444" s="251"/>
    </row>
    <row r="445" spans="1:33" s="17" customFormat="1" ht="26.25" hidden="1" x14ac:dyDescent="0.25">
      <c r="A445" s="253" t="s">
        <v>767</v>
      </c>
      <c r="B445" s="254"/>
      <c r="C445" s="255"/>
      <c r="D445" s="255"/>
      <c r="E445" s="255"/>
      <c r="F445" s="256"/>
      <c r="G445" s="253"/>
      <c r="H445" s="257"/>
      <c r="I445" s="258"/>
      <c r="J445" s="460">
        <v>0</v>
      </c>
      <c r="K445" s="412"/>
      <c r="L445" s="259">
        <f t="shared" ref="L445:AC445" si="98">SUM(L446:L481)</f>
        <v>0</v>
      </c>
      <c r="M445" s="60">
        <f t="shared" si="98"/>
        <v>0</v>
      </c>
      <c r="N445" s="61">
        <f t="shared" si="98"/>
        <v>0</v>
      </c>
      <c r="O445" s="62">
        <f t="shared" si="98"/>
        <v>0</v>
      </c>
      <c r="P445" s="60">
        <f t="shared" si="98"/>
        <v>0</v>
      </c>
      <c r="Q445" s="60">
        <f t="shared" si="98"/>
        <v>0</v>
      </c>
      <c r="R445" s="61">
        <f t="shared" si="85"/>
        <v>0</v>
      </c>
      <c r="S445" s="60">
        <f t="shared" si="98"/>
        <v>0</v>
      </c>
      <c r="T445" s="60">
        <f t="shared" ref="T445:Y445" si="99">SUM(T446:T481)</f>
        <v>0</v>
      </c>
      <c r="U445" s="63">
        <f t="shared" si="99"/>
        <v>0</v>
      </c>
      <c r="V445" s="60">
        <f t="shared" si="99"/>
        <v>0</v>
      </c>
      <c r="W445" s="63">
        <f t="shared" si="99"/>
        <v>0</v>
      </c>
      <c r="X445" s="60">
        <f t="shared" si="99"/>
        <v>0</v>
      </c>
      <c r="Y445" s="63">
        <f t="shared" si="99"/>
        <v>0</v>
      </c>
      <c r="Z445" s="64">
        <f t="shared" si="98"/>
        <v>0</v>
      </c>
      <c r="AA445" s="64">
        <f>SUM(AA446:AA481)</f>
        <v>0</v>
      </c>
      <c r="AB445" s="65">
        <f t="shared" si="98"/>
        <v>0</v>
      </c>
      <c r="AC445" s="66">
        <f t="shared" si="98"/>
        <v>0</v>
      </c>
      <c r="AD445" s="65">
        <f>SUM(AD446:AD481)</f>
        <v>0</v>
      </c>
      <c r="AE445" s="66">
        <f>SUM(AE446:AE481)</f>
        <v>0</v>
      </c>
      <c r="AF445" s="65">
        <f>SUM(AF446:AF481)</f>
        <v>0</v>
      </c>
      <c r="AG445" s="66">
        <f>SUM(AG446:AG481)</f>
        <v>0</v>
      </c>
    </row>
    <row r="446" spans="1:33" s="17" customFormat="1" ht="195" hidden="1" x14ac:dyDescent="0.25">
      <c r="A446" s="809" t="s">
        <v>768</v>
      </c>
      <c r="B446" s="736" t="s">
        <v>769</v>
      </c>
      <c r="C446" s="741" t="s">
        <v>770</v>
      </c>
      <c r="D446" s="765" t="s">
        <v>771</v>
      </c>
      <c r="E446" s="768" t="s">
        <v>41</v>
      </c>
      <c r="F446" s="129" t="s">
        <v>772</v>
      </c>
      <c r="G446" s="92">
        <v>182</v>
      </c>
      <c r="H446" s="79">
        <v>72</v>
      </c>
      <c r="I446" s="80">
        <v>373</v>
      </c>
      <c r="J446" s="415">
        <v>0</v>
      </c>
      <c r="K446" s="416">
        <v>63381.49</v>
      </c>
      <c r="L446" s="75">
        <f t="shared" ref="L446:L481" si="100">ROUND(J446*$K446,2)</f>
        <v>0</v>
      </c>
      <c r="M446" s="76"/>
      <c r="N446" s="77"/>
      <c r="O446" s="73">
        <f t="shared" ref="O446:O481" si="101">ROUND(J446/12*AH$5,0)</f>
        <v>0</v>
      </c>
      <c r="P446" s="76"/>
      <c r="Q446" s="76"/>
      <c r="R446" s="77">
        <f t="shared" si="85"/>
        <v>0</v>
      </c>
      <c r="S446" s="76">
        <f t="shared" si="95"/>
        <v>0</v>
      </c>
      <c r="T446" s="76"/>
      <c r="U446" s="78"/>
      <c r="V446" s="76"/>
      <c r="W446" s="78"/>
      <c r="X446" s="76"/>
      <c r="Y446" s="78"/>
      <c r="Z446" s="73">
        <f t="shared" ref="Z446:Z481" si="102">P446-O446</f>
        <v>0</v>
      </c>
      <c r="AA446" s="73">
        <f t="shared" ref="AA446:AA481" si="103">P446-J446</f>
        <v>0</v>
      </c>
      <c r="AB446" s="76"/>
      <c r="AC446" s="77"/>
      <c r="AD446" s="76"/>
      <c r="AE446" s="77"/>
      <c r="AF446" s="76"/>
      <c r="AG446" s="77"/>
    </row>
    <row r="447" spans="1:33" s="17" customFormat="1" ht="253.5" hidden="1" x14ac:dyDescent="0.25">
      <c r="A447" s="747"/>
      <c r="B447" s="757"/>
      <c r="C447" s="763"/>
      <c r="D447" s="766"/>
      <c r="E447" s="769"/>
      <c r="F447" s="129" t="s">
        <v>773</v>
      </c>
      <c r="G447" s="92">
        <v>182</v>
      </c>
      <c r="H447" s="79">
        <v>71</v>
      </c>
      <c r="I447" s="80">
        <v>456</v>
      </c>
      <c r="J447" s="415">
        <v>0</v>
      </c>
      <c r="K447" s="418">
        <v>63381.49</v>
      </c>
      <c r="L447" s="75">
        <f t="shared" si="100"/>
        <v>0</v>
      </c>
      <c r="M447" s="76"/>
      <c r="N447" s="77"/>
      <c r="O447" s="73">
        <f t="shared" si="101"/>
        <v>0</v>
      </c>
      <c r="P447" s="76"/>
      <c r="Q447" s="76"/>
      <c r="R447" s="77">
        <f t="shared" si="85"/>
        <v>0</v>
      </c>
      <c r="S447" s="76">
        <f t="shared" si="95"/>
        <v>0</v>
      </c>
      <c r="T447" s="76"/>
      <c r="U447" s="78"/>
      <c r="V447" s="76"/>
      <c r="W447" s="78"/>
      <c r="X447" s="76"/>
      <c r="Y447" s="78"/>
      <c r="Z447" s="73">
        <f t="shared" si="102"/>
        <v>0</v>
      </c>
      <c r="AA447" s="73">
        <f t="shared" si="103"/>
        <v>0</v>
      </c>
      <c r="AB447" s="76"/>
      <c r="AC447" s="77"/>
      <c r="AD447" s="76"/>
      <c r="AE447" s="77"/>
      <c r="AF447" s="76"/>
      <c r="AG447" s="77"/>
    </row>
    <row r="448" spans="1:33" s="17" customFormat="1" ht="175.5" hidden="1" x14ac:dyDescent="0.25">
      <c r="A448" s="747"/>
      <c r="B448" s="757"/>
      <c r="C448" s="763"/>
      <c r="D448" s="766"/>
      <c r="E448" s="769"/>
      <c r="F448" s="129" t="s">
        <v>774</v>
      </c>
      <c r="G448" s="92">
        <v>182</v>
      </c>
      <c r="H448" s="79">
        <v>70</v>
      </c>
      <c r="I448" s="80">
        <v>375</v>
      </c>
      <c r="J448" s="415">
        <v>0</v>
      </c>
      <c r="K448" s="418">
        <v>63381.49</v>
      </c>
      <c r="L448" s="75">
        <f t="shared" si="100"/>
        <v>0</v>
      </c>
      <c r="M448" s="76"/>
      <c r="N448" s="77"/>
      <c r="O448" s="73">
        <f t="shared" si="101"/>
        <v>0</v>
      </c>
      <c r="P448" s="76"/>
      <c r="Q448" s="76"/>
      <c r="R448" s="77">
        <f t="shared" si="85"/>
        <v>0</v>
      </c>
      <c r="S448" s="76">
        <f t="shared" si="95"/>
        <v>0</v>
      </c>
      <c r="T448" s="76"/>
      <c r="U448" s="78"/>
      <c r="V448" s="76"/>
      <c r="W448" s="78"/>
      <c r="X448" s="76"/>
      <c r="Y448" s="78"/>
      <c r="Z448" s="73">
        <f t="shared" si="102"/>
        <v>0</v>
      </c>
      <c r="AA448" s="73">
        <f t="shared" si="103"/>
        <v>0</v>
      </c>
      <c r="AB448" s="76"/>
      <c r="AC448" s="77"/>
      <c r="AD448" s="76"/>
      <c r="AE448" s="77"/>
      <c r="AF448" s="76"/>
      <c r="AG448" s="77"/>
    </row>
    <row r="449" spans="1:33" s="17" customFormat="1" ht="97.5" hidden="1" x14ac:dyDescent="0.25">
      <c r="A449" s="747"/>
      <c r="B449" s="757"/>
      <c r="C449" s="763"/>
      <c r="D449" s="766"/>
      <c r="E449" s="769"/>
      <c r="F449" s="129" t="s">
        <v>775</v>
      </c>
      <c r="G449" s="92">
        <v>182</v>
      </c>
      <c r="H449" s="79">
        <v>69</v>
      </c>
      <c r="I449" s="80">
        <v>376</v>
      </c>
      <c r="J449" s="415">
        <v>0</v>
      </c>
      <c r="K449" s="418">
        <v>63381.49</v>
      </c>
      <c r="L449" s="75">
        <f t="shared" si="100"/>
        <v>0</v>
      </c>
      <c r="M449" s="76"/>
      <c r="N449" s="77"/>
      <c r="O449" s="73">
        <f t="shared" si="101"/>
        <v>0</v>
      </c>
      <c r="P449" s="76"/>
      <c r="Q449" s="76"/>
      <c r="R449" s="77">
        <f t="shared" si="85"/>
        <v>0</v>
      </c>
      <c r="S449" s="76">
        <f t="shared" si="95"/>
        <v>0</v>
      </c>
      <c r="T449" s="76"/>
      <c r="U449" s="78"/>
      <c r="V449" s="76"/>
      <c r="W449" s="78"/>
      <c r="X449" s="76"/>
      <c r="Y449" s="78"/>
      <c r="Z449" s="73">
        <f t="shared" si="102"/>
        <v>0</v>
      </c>
      <c r="AA449" s="73">
        <f t="shared" si="103"/>
        <v>0</v>
      </c>
      <c r="AB449" s="76"/>
      <c r="AC449" s="77"/>
      <c r="AD449" s="76"/>
      <c r="AE449" s="77"/>
      <c r="AF449" s="76"/>
      <c r="AG449" s="77"/>
    </row>
    <row r="450" spans="1:33" s="17" customFormat="1" ht="39" hidden="1" x14ac:dyDescent="0.25">
      <c r="A450" s="747"/>
      <c r="B450" s="757"/>
      <c r="C450" s="763"/>
      <c r="D450" s="766"/>
      <c r="E450" s="769"/>
      <c r="F450" s="129" t="s">
        <v>776</v>
      </c>
      <c r="G450" s="92">
        <v>182</v>
      </c>
      <c r="H450" s="79">
        <v>1116</v>
      </c>
      <c r="I450" s="80">
        <v>377</v>
      </c>
      <c r="J450" s="415">
        <v>0</v>
      </c>
      <c r="K450" s="418">
        <v>63381.49</v>
      </c>
      <c r="L450" s="75">
        <f t="shared" si="100"/>
        <v>0</v>
      </c>
      <c r="M450" s="76"/>
      <c r="N450" s="77"/>
      <c r="O450" s="73">
        <f t="shared" si="101"/>
        <v>0</v>
      </c>
      <c r="P450" s="76"/>
      <c r="Q450" s="76"/>
      <c r="R450" s="77">
        <f t="shared" si="85"/>
        <v>0</v>
      </c>
      <c r="S450" s="76">
        <f t="shared" si="95"/>
        <v>0</v>
      </c>
      <c r="T450" s="76"/>
      <c r="U450" s="78"/>
      <c r="V450" s="76"/>
      <c r="W450" s="78"/>
      <c r="X450" s="76"/>
      <c r="Y450" s="78"/>
      <c r="Z450" s="73">
        <f t="shared" si="102"/>
        <v>0</v>
      </c>
      <c r="AA450" s="73">
        <f t="shared" si="103"/>
        <v>0</v>
      </c>
      <c r="AB450" s="76"/>
      <c r="AC450" s="77"/>
      <c r="AD450" s="76"/>
      <c r="AE450" s="77"/>
      <c r="AF450" s="76"/>
      <c r="AG450" s="77"/>
    </row>
    <row r="451" spans="1:33" s="17" customFormat="1" ht="117" hidden="1" x14ac:dyDescent="0.25">
      <c r="A451" s="747"/>
      <c r="B451" s="757"/>
      <c r="C451" s="763"/>
      <c r="D451" s="766"/>
      <c r="E451" s="769"/>
      <c r="F451" s="129" t="s">
        <v>777</v>
      </c>
      <c r="G451" s="92">
        <v>182</v>
      </c>
      <c r="H451" s="79">
        <v>1115</v>
      </c>
      <c r="I451" s="80">
        <v>378</v>
      </c>
      <c r="J451" s="415">
        <v>0</v>
      </c>
      <c r="K451" s="418">
        <v>63381.49</v>
      </c>
      <c r="L451" s="75">
        <f t="shared" si="100"/>
        <v>0</v>
      </c>
      <c r="M451" s="76"/>
      <c r="N451" s="77"/>
      <c r="O451" s="73">
        <f t="shared" si="101"/>
        <v>0</v>
      </c>
      <c r="P451" s="76"/>
      <c r="Q451" s="76"/>
      <c r="R451" s="77">
        <f t="shared" si="85"/>
        <v>0</v>
      </c>
      <c r="S451" s="76">
        <f t="shared" si="95"/>
        <v>0</v>
      </c>
      <c r="T451" s="76"/>
      <c r="U451" s="78"/>
      <c r="V451" s="76"/>
      <c r="W451" s="78"/>
      <c r="X451" s="76"/>
      <c r="Y451" s="78"/>
      <c r="Z451" s="73">
        <f t="shared" si="102"/>
        <v>0</v>
      </c>
      <c r="AA451" s="73">
        <f t="shared" si="103"/>
        <v>0</v>
      </c>
      <c r="AB451" s="76"/>
      <c r="AC451" s="77"/>
      <c r="AD451" s="76"/>
      <c r="AE451" s="77"/>
      <c r="AF451" s="76"/>
      <c r="AG451" s="77"/>
    </row>
    <row r="452" spans="1:33" s="17" customFormat="1" ht="78" hidden="1" x14ac:dyDescent="0.25">
      <c r="A452" s="747"/>
      <c r="B452" s="757"/>
      <c r="C452" s="763"/>
      <c r="D452" s="766"/>
      <c r="E452" s="769"/>
      <c r="F452" s="129" t="s">
        <v>778</v>
      </c>
      <c r="G452" s="92">
        <v>182</v>
      </c>
      <c r="H452" s="79">
        <v>68</v>
      </c>
      <c r="I452" s="80">
        <v>379</v>
      </c>
      <c r="J452" s="415">
        <v>0</v>
      </c>
      <c r="K452" s="418">
        <v>63381.49</v>
      </c>
      <c r="L452" s="75">
        <f t="shared" si="100"/>
        <v>0</v>
      </c>
      <c r="M452" s="76"/>
      <c r="N452" s="77"/>
      <c r="O452" s="73">
        <f t="shared" si="101"/>
        <v>0</v>
      </c>
      <c r="P452" s="76"/>
      <c r="Q452" s="76"/>
      <c r="R452" s="77">
        <f t="shared" si="85"/>
        <v>0</v>
      </c>
      <c r="S452" s="76">
        <f t="shared" si="95"/>
        <v>0</v>
      </c>
      <c r="T452" s="76"/>
      <c r="U452" s="78"/>
      <c r="V452" s="76"/>
      <c r="W452" s="78"/>
      <c r="X452" s="76"/>
      <c r="Y452" s="78"/>
      <c r="Z452" s="73">
        <f t="shared" si="102"/>
        <v>0</v>
      </c>
      <c r="AA452" s="73">
        <f t="shared" si="103"/>
        <v>0</v>
      </c>
      <c r="AB452" s="76"/>
      <c r="AC452" s="77"/>
      <c r="AD452" s="76"/>
      <c r="AE452" s="77"/>
      <c r="AF452" s="76"/>
      <c r="AG452" s="77"/>
    </row>
    <row r="453" spans="1:33" s="17" customFormat="1" ht="292.5" hidden="1" x14ac:dyDescent="0.25">
      <c r="A453" s="747"/>
      <c r="B453" s="757"/>
      <c r="C453" s="763"/>
      <c r="D453" s="766"/>
      <c r="E453" s="769"/>
      <c r="F453" s="129" t="s">
        <v>779</v>
      </c>
      <c r="G453" s="92">
        <v>182</v>
      </c>
      <c r="H453" s="79">
        <v>67</v>
      </c>
      <c r="I453" s="80">
        <v>380</v>
      </c>
      <c r="J453" s="415">
        <v>0</v>
      </c>
      <c r="K453" s="418">
        <v>63381.49</v>
      </c>
      <c r="L453" s="75">
        <f t="shared" si="100"/>
        <v>0</v>
      </c>
      <c r="M453" s="76"/>
      <c r="N453" s="77"/>
      <c r="O453" s="73">
        <f t="shared" si="101"/>
        <v>0</v>
      </c>
      <c r="P453" s="76"/>
      <c r="Q453" s="76"/>
      <c r="R453" s="77">
        <f t="shared" si="85"/>
        <v>0</v>
      </c>
      <c r="S453" s="76">
        <f t="shared" si="95"/>
        <v>0</v>
      </c>
      <c r="T453" s="76"/>
      <c r="U453" s="78"/>
      <c r="V453" s="76"/>
      <c r="W453" s="78"/>
      <c r="X453" s="76"/>
      <c r="Y453" s="78"/>
      <c r="Z453" s="73">
        <f t="shared" si="102"/>
        <v>0</v>
      </c>
      <c r="AA453" s="73">
        <f t="shared" si="103"/>
        <v>0</v>
      </c>
      <c r="AB453" s="76"/>
      <c r="AC453" s="77"/>
      <c r="AD453" s="76"/>
      <c r="AE453" s="77"/>
      <c r="AF453" s="76"/>
      <c r="AG453" s="77"/>
    </row>
    <row r="454" spans="1:33" s="17" customFormat="1" ht="331.5" hidden="1" x14ac:dyDescent="0.25">
      <c r="A454" s="747"/>
      <c r="B454" s="757"/>
      <c r="C454" s="763"/>
      <c r="D454" s="766"/>
      <c r="E454" s="769"/>
      <c r="F454" s="129" t="s">
        <v>780</v>
      </c>
      <c r="G454" s="92">
        <v>182</v>
      </c>
      <c r="H454" s="79">
        <v>66</v>
      </c>
      <c r="I454" s="80">
        <v>381</v>
      </c>
      <c r="J454" s="415">
        <v>0</v>
      </c>
      <c r="K454" s="418">
        <v>63381.49</v>
      </c>
      <c r="L454" s="75">
        <f t="shared" si="100"/>
        <v>0</v>
      </c>
      <c r="M454" s="76"/>
      <c r="N454" s="77"/>
      <c r="O454" s="73">
        <f t="shared" si="101"/>
        <v>0</v>
      </c>
      <c r="P454" s="76"/>
      <c r="Q454" s="76"/>
      <c r="R454" s="77">
        <f t="shared" si="85"/>
        <v>0</v>
      </c>
      <c r="S454" s="76">
        <f t="shared" si="95"/>
        <v>0</v>
      </c>
      <c r="T454" s="76"/>
      <c r="U454" s="78"/>
      <c r="V454" s="76"/>
      <c r="W454" s="78"/>
      <c r="X454" s="76"/>
      <c r="Y454" s="78"/>
      <c r="Z454" s="73">
        <f t="shared" si="102"/>
        <v>0</v>
      </c>
      <c r="AA454" s="73">
        <f t="shared" si="103"/>
        <v>0</v>
      </c>
      <c r="AB454" s="76"/>
      <c r="AC454" s="77"/>
      <c r="AD454" s="76"/>
      <c r="AE454" s="77"/>
      <c r="AF454" s="76"/>
      <c r="AG454" s="77"/>
    </row>
    <row r="455" spans="1:33" s="17" customFormat="1" ht="195" hidden="1" customHeight="1" x14ac:dyDescent="0.25">
      <c r="A455" s="747"/>
      <c r="B455" s="757"/>
      <c r="C455" s="763"/>
      <c r="D455" s="766"/>
      <c r="E455" s="769"/>
      <c r="F455" s="129" t="s">
        <v>781</v>
      </c>
      <c r="G455" s="92">
        <v>182</v>
      </c>
      <c r="H455" s="79">
        <v>65</v>
      </c>
      <c r="I455" s="80">
        <v>382</v>
      </c>
      <c r="J455" s="415">
        <v>0</v>
      </c>
      <c r="K455" s="418">
        <v>63381.49</v>
      </c>
      <c r="L455" s="75">
        <f t="shared" si="100"/>
        <v>0</v>
      </c>
      <c r="M455" s="76"/>
      <c r="N455" s="77"/>
      <c r="O455" s="73">
        <f t="shared" si="101"/>
        <v>0</v>
      </c>
      <c r="P455" s="76"/>
      <c r="Q455" s="76"/>
      <c r="R455" s="77">
        <f t="shared" si="85"/>
        <v>0</v>
      </c>
      <c r="S455" s="76">
        <f t="shared" si="95"/>
        <v>0</v>
      </c>
      <c r="T455" s="76"/>
      <c r="U455" s="78"/>
      <c r="V455" s="76"/>
      <c r="W455" s="78"/>
      <c r="X455" s="76"/>
      <c r="Y455" s="78"/>
      <c r="Z455" s="73">
        <f t="shared" si="102"/>
        <v>0</v>
      </c>
      <c r="AA455" s="73">
        <f t="shared" si="103"/>
        <v>0</v>
      </c>
      <c r="AB455" s="76"/>
      <c r="AC455" s="77"/>
      <c r="AD455" s="76"/>
      <c r="AE455" s="77"/>
      <c r="AF455" s="76"/>
      <c r="AG455" s="77"/>
    </row>
    <row r="456" spans="1:33" s="17" customFormat="1" ht="195" hidden="1" x14ac:dyDescent="0.25">
      <c r="A456" s="747"/>
      <c r="B456" s="757"/>
      <c r="C456" s="763"/>
      <c r="D456" s="766"/>
      <c r="E456" s="769"/>
      <c r="F456" s="232" t="s">
        <v>782</v>
      </c>
      <c r="G456" s="264">
        <v>182</v>
      </c>
      <c r="H456" s="265">
        <v>64</v>
      </c>
      <c r="I456" s="89">
        <v>457</v>
      </c>
      <c r="J456" s="415">
        <v>0</v>
      </c>
      <c r="K456" s="418">
        <v>63381.49</v>
      </c>
      <c r="L456" s="75">
        <f t="shared" si="100"/>
        <v>0</v>
      </c>
      <c r="M456" s="76"/>
      <c r="N456" s="77"/>
      <c r="O456" s="73">
        <f t="shared" si="101"/>
        <v>0</v>
      </c>
      <c r="P456" s="76"/>
      <c r="Q456" s="76"/>
      <c r="R456" s="77">
        <f t="shared" si="85"/>
        <v>0</v>
      </c>
      <c r="S456" s="76">
        <f t="shared" si="95"/>
        <v>0</v>
      </c>
      <c r="T456" s="76"/>
      <c r="U456" s="78"/>
      <c r="V456" s="76"/>
      <c r="W456" s="78"/>
      <c r="X456" s="76"/>
      <c r="Y456" s="78"/>
      <c r="Z456" s="73">
        <f t="shared" si="102"/>
        <v>0</v>
      </c>
      <c r="AA456" s="73">
        <f t="shared" si="103"/>
        <v>0</v>
      </c>
      <c r="AB456" s="76"/>
      <c r="AC456" s="77"/>
      <c r="AD456" s="76"/>
      <c r="AE456" s="77"/>
      <c r="AF456" s="76"/>
      <c r="AG456" s="77"/>
    </row>
    <row r="457" spans="1:33" s="17" customFormat="1" ht="195" hidden="1" customHeight="1" x14ac:dyDescent="0.25">
      <c r="A457" s="747"/>
      <c r="B457" s="757"/>
      <c r="C457" s="763"/>
      <c r="D457" s="766"/>
      <c r="E457" s="769"/>
      <c r="F457" s="232" t="s">
        <v>783</v>
      </c>
      <c r="G457" s="264">
        <v>182</v>
      </c>
      <c r="H457" s="265">
        <v>2599</v>
      </c>
      <c r="I457" s="266">
        <v>488</v>
      </c>
      <c r="J457" s="415">
        <v>0</v>
      </c>
      <c r="K457" s="418">
        <v>63381.49</v>
      </c>
      <c r="L457" s="75">
        <f t="shared" si="100"/>
        <v>0</v>
      </c>
      <c r="M457" s="76"/>
      <c r="N457" s="77"/>
      <c r="O457" s="73">
        <f t="shared" si="101"/>
        <v>0</v>
      </c>
      <c r="P457" s="76"/>
      <c r="Q457" s="76"/>
      <c r="R457" s="77">
        <f t="shared" si="85"/>
        <v>0</v>
      </c>
      <c r="S457" s="76">
        <f t="shared" si="95"/>
        <v>0</v>
      </c>
      <c r="T457" s="76"/>
      <c r="U457" s="78"/>
      <c r="V457" s="76"/>
      <c r="W457" s="78"/>
      <c r="X457" s="76"/>
      <c r="Y457" s="78"/>
      <c r="Z457" s="73">
        <f t="shared" si="102"/>
        <v>0</v>
      </c>
      <c r="AA457" s="73">
        <f t="shared" si="103"/>
        <v>0</v>
      </c>
      <c r="AB457" s="76"/>
      <c r="AC457" s="77"/>
      <c r="AD457" s="76"/>
      <c r="AE457" s="77"/>
      <c r="AF457" s="76"/>
      <c r="AG457" s="77"/>
    </row>
    <row r="458" spans="1:33" s="17" customFormat="1" ht="78" hidden="1" customHeight="1" x14ac:dyDescent="0.25">
      <c r="A458" s="747"/>
      <c r="B458" s="757"/>
      <c r="C458" s="763"/>
      <c r="D458" s="766"/>
      <c r="E458" s="769"/>
      <c r="F458" s="129" t="s">
        <v>784</v>
      </c>
      <c r="G458" s="92">
        <v>182</v>
      </c>
      <c r="H458" s="267">
        <v>2597</v>
      </c>
      <c r="I458" s="268">
        <v>489</v>
      </c>
      <c r="J458" s="415">
        <v>0</v>
      </c>
      <c r="K458" s="418">
        <v>63381.49</v>
      </c>
      <c r="L458" s="75">
        <f t="shared" si="100"/>
        <v>0</v>
      </c>
      <c r="M458" s="76"/>
      <c r="N458" s="77"/>
      <c r="O458" s="73">
        <f t="shared" si="101"/>
        <v>0</v>
      </c>
      <c r="P458" s="76"/>
      <c r="Q458" s="76"/>
      <c r="R458" s="77">
        <f t="shared" si="85"/>
        <v>0</v>
      </c>
      <c r="S458" s="76">
        <f t="shared" si="95"/>
        <v>0</v>
      </c>
      <c r="T458" s="76"/>
      <c r="U458" s="78"/>
      <c r="V458" s="76"/>
      <c r="W458" s="78"/>
      <c r="X458" s="76"/>
      <c r="Y458" s="78"/>
      <c r="Z458" s="73">
        <f t="shared" si="102"/>
        <v>0</v>
      </c>
      <c r="AA458" s="73">
        <f t="shared" si="103"/>
        <v>0</v>
      </c>
      <c r="AB458" s="76"/>
      <c r="AC458" s="77"/>
      <c r="AD458" s="76"/>
      <c r="AE458" s="77"/>
      <c r="AF458" s="76"/>
      <c r="AG458" s="77"/>
    </row>
    <row r="459" spans="1:33" s="17" customFormat="1" ht="292.5" hidden="1" x14ac:dyDescent="0.25">
      <c r="A459" s="747"/>
      <c r="B459" s="758"/>
      <c r="C459" s="742"/>
      <c r="D459" s="755"/>
      <c r="E459" s="756"/>
      <c r="F459" s="129" t="s">
        <v>785</v>
      </c>
      <c r="G459" s="92">
        <v>182</v>
      </c>
      <c r="H459" s="267">
        <v>3</v>
      </c>
      <c r="I459" s="268">
        <v>490</v>
      </c>
      <c r="J459" s="415">
        <v>0</v>
      </c>
      <c r="K459" s="418">
        <v>63381.49</v>
      </c>
      <c r="L459" s="75">
        <f t="shared" si="100"/>
        <v>0</v>
      </c>
      <c r="M459" s="76"/>
      <c r="N459" s="77"/>
      <c r="O459" s="73">
        <f t="shared" si="101"/>
        <v>0</v>
      </c>
      <c r="P459" s="76"/>
      <c r="Q459" s="76"/>
      <c r="R459" s="77">
        <f t="shared" si="85"/>
        <v>0</v>
      </c>
      <c r="S459" s="76">
        <f t="shared" si="95"/>
        <v>0</v>
      </c>
      <c r="T459" s="76"/>
      <c r="U459" s="78"/>
      <c r="V459" s="76"/>
      <c r="W459" s="78"/>
      <c r="X459" s="76"/>
      <c r="Y459" s="78"/>
      <c r="Z459" s="73">
        <f t="shared" si="102"/>
        <v>0</v>
      </c>
      <c r="AA459" s="73">
        <f t="shared" si="103"/>
        <v>0</v>
      </c>
      <c r="AB459" s="76"/>
      <c r="AC459" s="77"/>
      <c r="AD459" s="76"/>
      <c r="AE459" s="77"/>
      <c r="AF459" s="76"/>
      <c r="AG459" s="77"/>
    </row>
    <row r="460" spans="1:33" s="17" customFormat="1" ht="78" hidden="1" customHeight="1" x14ac:dyDescent="0.25">
      <c r="A460" s="747"/>
      <c r="B460" s="736" t="s">
        <v>786</v>
      </c>
      <c r="C460" s="768" t="s">
        <v>787</v>
      </c>
      <c r="D460" s="765" t="s">
        <v>788</v>
      </c>
      <c r="E460" s="768" t="s">
        <v>41</v>
      </c>
      <c r="F460" s="129" t="s">
        <v>789</v>
      </c>
      <c r="G460" s="92">
        <v>213</v>
      </c>
      <c r="H460" s="79">
        <v>63</v>
      </c>
      <c r="I460" s="80">
        <v>385</v>
      </c>
      <c r="J460" s="415">
        <v>0</v>
      </c>
      <c r="K460" s="418">
        <v>63381.49</v>
      </c>
      <c r="L460" s="75">
        <f t="shared" si="100"/>
        <v>0</v>
      </c>
      <c r="M460" s="76"/>
      <c r="N460" s="77"/>
      <c r="O460" s="73">
        <f t="shared" si="101"/>
        <v>0</v>
      </c>
      <c r="P460" s="76"/>
      <c r="Q460" s="76"/>
      <c r="R460" s="77">
        <f t="shared" si="85"/>
        <v>0</v>
      </c>
      <c r="S460" s="76">
        <f t="shared" si="95"/>
        <v>0</v>
      </c>
      <c r="T460" s="76"/>
      <c r="U460" s="78"/>
      <c r="V460" s="76"/>
      <c r="W460" s="78"/>
      <c r="X460" s="76"/>
      <c r="Y460" s="78"/>
      <c r="Z460" s="73">
        <f t="shared" si="102"/>
        <v>0</v>
      </c>
      <c r="AA460" s="73">
        <f t="shared" si="103"/>
        <v>0</v>
      </c>
      <c r="AB460" s="76"/>
      <c r="AC460" s="77"/>
      <c r="AD460" s="76"/>
      <c r="AE460" s="77"/>
      <c r="AF460" s="76"/>
      <c r="AG460" s="77"/>
    </row>
    <row r="461" spans="1:33" s="17" customFormat="1" ht="234" hidden="1" x14ac:dyDescent="0.25">
      <c r="A461" s="747"/>
      <c r="B461" s="757"/>
      <c r="C461" s="769"/>
      <c r="D461" s="766"/>
      <c r="E461" s="769"/>
      <c r="F461" s="129" t="s">
        <v>790</v>
      </c>
      <c r="G461" s="92">
        <v>213</v>
      </c>
      <c r="H461" s="79">
        <v>62</v>
      </c>
      <c r="I461" s="80">
        <v>386</v>
      </c>
      <c r="J461" s="415">
        <v>0</v>
      </c>
      <c r="K461" s="418">
        <v>63381.49</v>
      </c>
      <c r="L461" s="75">
        <f t="shared" si="100"/>
        <v>0</v>
      </c>
      <c r="M461" s="76"/>
      <c r="N461" s="77"/>
      <c r="O461" s="73">
        <f t="shared" si="101"/>
        <v>0</v>
      </c>
      <c r="P461" s="76"/>
      <c r="Q461" s="76"/>
      <c r="R461" s="77">
        <f t="shared" si="85"/>
        <v>0</v>
      </c>
      <c r="S461" s="76">
        <f t="shared" si="95"/>
        <v>0</v>
      </c>
      <c r="T461" s="76"/>
      <c r="U461" s="78"/>
      <c r="V461" s="76"/>
      <c r="W461" s="78"/>
      <c r="X461" s="76"/>
      <c r="Y461" s="78"/>
      <c r="Z461" s="73">
        <f t="shared" si="102"/>
        <v>0</v>
      </c>
      <c r="AA461" s="73">
        <f t="shared" si="103"/>
        <v>0</v>
      </c>
      <c r="AB461" s="76"/>
      <c r="AC461" s="77"/>
      <c r="AD461" s="76"/>
      <c r="AE461" s="77"/>
      <c r="AF461" s="76"/>
      <c r="AG461" s="77"/>
    </row>
    <row r="462" spans="1:33" s="17" customFormat="1" ht="136.5" hidden="1" customHeight="1" x14ac:dyDescent="0.25">
      <c r="A462" s="747"/>
      <c r="B462" s="758"/>
      <c r="C462" s="756"/>
      <c r="D462" s="755"/>
      <c r="E462" s="756"/>
      <c r="F462" s="129" t="s">
        <v>791</v>
      </c>
      <c r="G462" s="92">
        <v>213</v>
      </c>
      <c r="H462" s="79">
        <v>61</v>
      </c>
      <c r="I462" s="80">
        <v>387</v>
      </c>
      <c r="J462" s="415">
        <v>0</v>
      </c>
      <c r="K462" s="418">
        <v>63381.49</v>
      </c>
      <c r="L462" s="75">
        <f t="shared" si="100"/>
        <v>0</v>
      </c>
      <c r="M462" s="76"/>
      <c r="N462" s="77"/>
      <c r="O462" s="73">
        <f t="shared" si="101"/>
        <v>0</v>
      </c>
      <c r="P462" s="76"/>
      <c r="Q462" s="76"/>
      <c r="R462" s="77">
        <f t="shared" si="85"/>
        <v>0</v>
      </c>
      <c r="S462" s="76">
        <f t="shared" si="95"/>
        <v>0</v>
      </c>
      <c r="T462" s="76"/>
      <c r="U462" s="78"/>
      <c r="V462" s="76"/>
      <c r="W462" s="78"/>
      <c r="X462" s="76"/>
      <c r="Y462" s="78"/>
      <c r="Z462" s="73">
        <f t="shared" si="102"/>
        <v>0</v>
      </c>
      <c r="AA462" s="73">
        <f t="shared" si="103"/>
        <v>0</v>
      </c>
      <c r="AB462" s="76"/>
      <c r="AC462" s="77"/>
      <c r="AD462" s="76"/>
      <c r="AE462" s="77"/>
      <c r="AF462" s="76"/>
      <c r="AG462" s="77"/>
    </row>
    <row r="463" spans="1:33" s="17" customFormat="1" ht="78" hidden="1" x14ac:dyDescent="0.25">
      <c r="A463" s="747"/>
      <c r="B463" s="736" t="s">
        <v>792</v>
      </c>
      <c r="C463" s="741" t="s">
        <v>793</v>
      </c>
      <c r="D463" s="765" t="s">
        <v>794</v>
      </c>
      <c r="E463" s="768" t="s">
        <v>41</v>
      </c>
      <c r="F463" s="129" t="s">
        <v>795</v>
      </c>
      <c r="G463" s="92">
        <v>197</v>
      </c>
      <c r="H463" s="79">
        <v>1114</v>
      </c>
      <c r="I463" s="80">
        <v>388</v>
      </c>
      <c r="J463" s="415">
        <v>0</v>
      </c>
      <c r="K463" s="418">
        <v>63381.49</v>
      </c>
      <c r="L463" s="75">
        <f t="shared" si="100"/>
        <v>0</v>
      </c>
      <c r="M463" s="76"/>
      <c r="N463" s="77"/>
      <c r="O463" s="73">
        <f t="shared" si="101"/>
        <v>0</v>
      </c>
      <c r="P463" s="76"/>
      <c r="Q463" s="76"/>
      <c r="R463" s="77">
        <f t="shared" si="85"/>
        <v>0</v>
      </c>
      <c r="S463" s="76">
        <f t="shared" si="95"/>
        <v>0</v>
      </c>
      <c r="T463" s="76"/>
      <c r="U463" s="78"/>
      <c r="V463" s="76"/>
      <c r="W463" s="78"/>
      <c r="X463" s="76"/>
      <c r="Y463" s="78"/>
      <c r="Z463" s="73">
        <f t="shared" si="102"/>
        <v>0</v>
      </c>
      <c r="AA463" s="73">
        <f t="shared" si="103"/>
        <v>0</v>
      </c>
      <c r="AB463" s="76"/>
      <c r="AC463" s="77"/>
      <c r="AD463" s="76"/>
      <c r="AE463" s="77"/>
      <c r="AF463" s="76"/>
      <c r="AG463" s="77"/>
    </row>
    <row r="464" spans="1:33" s="17" customFormat="1" ht="136.5" hidden="1" customHeight="1" x14ac:dyDescent="0.25">
      <c r="A464" s="747"/>
      <c r="B464" s="757"/>
      <c r="C464" s="763"/>
      <c r="D464" s="766"/>
      <c r="E464" s="769"/>
      <c r="F464" s="129" t="s">
        <v>796</v>
      </c>
      <c r="G464" s="92">
        <v>197</v>
      </c>
      <c r="H464" s="79">
        <v>1113</v>
      </c>
      <c r="I464" s="80">
        <v>389</v>
      </c>
      <c r="J464" s="415">
        <v>0</v>
      </c>
      <c r="K464" s="418">
        <v>63381.49</v>
      </c>
      <c r="L464" s="75">
        <f t="shared" si="100"/>
        <v>0</v>
      </c>
      <c r="M464" s="76"/>
      <c r="N464" s="77"/>
      <c r="O464" s="73">
        <f t="shared" si="101"/>
        <v>0</v>
      </c>
      <c r="P464" s="76"/>
      <c r="Q464" s="76"/>
      <c r="R464" s="77">
        <f t="shared" ref="R464:R528" si="104">IFERROR(P464/O464*100,0)</f>
        <v>0</v>
      </c>
      <c r="S464" s="76">
        <f t="shared" si="95"/>
        <v>0</v>
      </c>
      <c r="T464" s="76"/>
      <c r="U464" s="78"/>
      <c r="V464" s="76"/>
      <c r="W464" s="78"/>
      <c r="X464" s="76"/>
      <c r="Y464" s="78"/>
      <c r="Z464" s="73">
        <f t="shared" si="102"/>
        <v>0</v>
      </c>
      <c r="AA464" s="73">
        <f t="shared" si="103"/>
        <v>0</v>
      </c>
      <c r="AB464" s="76"/>
      <c r="AC464" s="77"/>
      <c r="AD464" s="76"/>
      <c r="AE464" s="77"/>
      <c r="AF464" s="76"/>
      <c r="AG464" s="77"/>
    </row>
    <row r="465" spans="1:43" s="17" customFormat="1" ht="117" hidden="1" x14ac:dyDescent="0.25">
      <c r="A465" s="747"/>
      <c r="B465" s="757"/>
      <c r="C465" s="763"/>
      <c r="D465" s="766"/>
      <c r="E465" s="769"/>
      <c r="F465" s="129" t="s">
        <v>797</v>
      </c>
      <c r="G465" s="92">
        <v>197</v>
      </c>
      <c r="H465" s="79">
        <v>60</v>
      </c>
      <c r="I465" s="80">
        <v>390</v>
      </c>
      <c r="J465" s="415">
        <v>0</v>
      </c>
      <c r="K465" s="418">
        <v>63381.49</v>
      </c>
      <c r="L465" s="75">
        <f t="shared" si="100"/>
        <v>0</v>
      </c>
      <c r="M465" s="76"/>
      <c r="N465" s="77"/>
      <c r="O465" s="73">
        <f t="shared" si="101"/>
        <v>0</v>
      </c>
      <c r="P465" s="76"/>
      <c r="Q465" s="76"/>
      <c r="R465" s="77">
        <f t="shared" si="104"/>
        <v>0</v>
      </c>
      <c r="S465" s="76">
        <f t="shared" si="95"/>
        <v>0</v>
      </c>
      <c r="T465" s="76"/>
      <c r="U465" s="78"/>
      <c r="V465" s="76"/>
      <c r="W465" s="78"/>
      <c r="X465" s="76"/>
      <c r="Y465" s="78"/>
      <c r="Z465" s="73">
        <f t="shared" si="102"/>
        <v>0</v>
      </c>
      <c r="AA465" s="73">
        <f t="shared" si="103"/>
        <v>0</v>
      </c>
      <c r="AB465" s="76"/>
      <c r="AC465" s="77"/>
      <c r="AD465" s="76"/>
      <c r="AE465" s="77"/>
      <c r="AF465" s="76"/>
      <c r="AG465" s="77"/>
    </row>
    <row r="466" spans="1:43" s="17" customFormat="1" ht="156" hidden="1" x14ac:dyDescent="0.25">
      <c r="A466" s="747"/>
      <c r="B466" s="758"/>
      <c r="C466" s="742"/>
      <c r="D466" s="755"/>
      <c r="E466" s="756"/>
      <c r="F466" s="129" t="s">
        <v>798</v>
      </c>
      <c r="G466" s="92">
        <v>197</v>
      </c>
      <c r="H466" s="79">
        <v>59</v>
      </c>
      <c r="I466" s="80">
        <v>391</v>
      </c>
      <c r="J466" s="415">
        <v>0</v>
      </c>
      <c r="K466" s="418">
        <v>63381.49</v>
      </c>
      <c r="L466" s="75">
        <f t="shared" si="100"/>
        <v>0</v>
      </c>
      <c r="M466" s="76"/>
      <c r="N466" s="77"/>
      <c r="O466" s="73">
        <f t="shared" si="101"/>
        <v>0</v>
      </c>
      <c r="P466" s="76"/>
      <c r="Q466" s="76"/>
      <c r="R466" s="77">
        <f t="shared" si="104"/>
        <v>0</v>
      </c>
      <c r="S466" s="76">
        <f t="shared" si="95"/>
        <v>0</v>
      </c>
      <c r="T466" s="76"/>
      <c r="U466" s="78"/>
      <c r="V466" s="76"/>
      <c r="W466" s="78"/>
      <c r="X466" s="76"/>
      <c r="Y466" s="78"/>
      <c r="Z466" s="73">
        <f t="shared" si="102"/>
        <v>0</v>
      </c>
      <c r="AA466" s="73">
        <f t="shared" si="103"/>
        <v>0</v>
      </c>
      <c r="AB466" s="76"/>
      <c r="AC466" s="77"/>
      <c r="AD466" s="76"/>
      <c r="AE466" s="77"/>
      <c r="AF466" s="76"/>
      <c r="AG466" s="77"/>
    </row>
    <row r="467" spans="1:43" s="17" customFormat="1" ht="117" hidden="1" x14ac:dyDescent="0.25">
      <c r="A467" s="747"/>
      <c r="B467" s="736" t="s">
        <v>799</v>
      </c>
      <c r="C467" s="741" t="s">
        <v>800</v>
      </c>
      <c r="D467" s="765" t="s">
        <v>801</v>
      </c>
      <c r="E467" s="768" t="s">
        <v>154</v>
      </c>
      <c r="F467" s="129" t="s">
        <v>802</v>
      </c>
      <c r="G467" s="92">
        <v>216</v>
      </c>
      <c r="H467" s="79">
        <v>1112</v>
      </c>
      <c r="I467" s="80">
        <v>392</v>
      </c>
      <c r="J467" s="415">
        <v>0</v>
      </c>
      <c r="K467" s="418">
        <v>63381.49</v>
      </c>
      <c r="L467" s="75">
        <f t="shared" si="100"/>
        <v>0</v>
      </c>
      <c r="M467" s="76"/>
      <c r="N467" s="77"/>
      <c r="O467" s="73">
        <f t="shared" si="101"/>
        <v>0</v>
      </c>
      <c r="P467" s="76"/>
      <c r="Q467" s="76"/>
      <c r="R467" s="77">
        <f t="shared" si="104"/>
        <v>0</v>
      </c>
      <c r="S467" s="76">
        <f t="shared" si="95"/>
        <v>0</v>
      </c>
      <c r="T467" s="76"/>
      <c r="U467" s="78"/>
      <c r="V467" s="76"/>
      <c r="W467" s="78"/>
      <c r="X467" s="76"/>
      <c r="Y467" s="78"/>
      <c r="Z467" s="73">
        <f t="shared" si="102"/>
        <v>0</v>
      </c>
      <c r="AA467" s="73">
        <f t="shared" si="103"/>
        <v>0</v>
      </c>
      <c r="AB467" s="76"/>
      <c r="AC467" s="77"/>
      <c r="AD467" s="76"/>
      <c r="AE467" s="77"/>
      <c r="AF467" s="76"/>
      <c r="AG467" s="77"/>
    </row>
    <row r="468" spans="1:43" s="17" customFormat="1" ht="97.5" hidden="1" x14ac:dyDescent="0.25">
      <c r="A468" s="747"/>
      <c r="B468" s="757"/>
      <c r="C468" s="763"/>
      <c r="D468" s="766"/>
      <c r="E468" s="769"/>
      <c r="F468" s="129" t="s">
        <v>803</v>
      </c>
      <c r="G468" s="92">
        <v>216</v>
      </c>
      <c r="H468" s="79">
        <v>1111</v>
      </c>
      <c r="I468" s="80">
        <v>393</v>
      </c>
      <c r="J468" s="415">
        <v>0</v>
      </c>
      <c r="K468" s="418">
        <v>63381.49</v>
      </c>
      <c r="L468" s="75">
        <f t="shared" si="100"/>
        <v>0</v>
      </c>
      <c r="M468" s="76"/>
      <c r="N468" s="77"/>
      <c r="O468" s="73">
        <f t="shared" si="101"/>
        <v>0</v>
      </c>
      <c r="P468" s="76"/>
      <c r="Q468" s="76"/>
      <c r="R468" s="77">
        <f t="shared" si="104"/>
        <v>0</v>
      </c>
      <c r="S468" s="76">
        <f t="shared" si="95"/>
        <v>0</v>
      </c>
      <c r="T468" s="76"/>
      <c r="U468" s="78"/>
      <c r="V468" s="76"/>
      <c r="W468" s="78"/>
      <c r="X468" s="76"/>
      <c r="Y468" s="78"/>
      <c r="Z468" s="73">
        <f t="shared" si="102"/>
        <v>0</v>
      </c>
      <c r="AA468" s="73">
        <f t="shared" si="103"/>
        <v>0</v>
      </c>
      <c r="AB468" s="76"/>
      <c r="AC468" s="77"/>
      <c r="AD468" s="76"/>
      <c r="AE468" s="77"/>
      <c r="AF468" s="76"/>
      <c r="AG468" s="77"/>
    </row>
    <row r="469" spans="1:43" s="17" customFormat="1" ht="117" hidden="1" x14ac:dyDescent="0.25">
      <c r="A469" s="747"/>
      <c r="B469" s="757"/>
      <c r="C469" s="763"/>
      <c r="D469" s="766"/>
      <c r="E469" s="769"/>
      <c r="F469" s="129" t="s">
        <v>804</v>
      </c>
      <c r="G469" s="92">
        <v>216</v>
      </c>
      <c r="H469" s="79">
        <v>1110</v>
      </c>
      <c r="I469" s="80">
        <v>394</v>
      </c>
      <c r="J469" s="415">
        <v>0</v>
      </c>
      <c r="K469" s="418">
        <v>63381.49</v>
      </c>
      <c r="L469" s="75">
        <f t="shared" si="100"/>
        <v>0</v>
      </c>
      <c r="M469" s="76"/>
      <c r="N469" s="77"/>
      <c r="O469" s="73">
        <f t="shared" si="101"/>
        <v>0</v>
      </c>
      <c r="P469" s="76"/>
      <c r="Q469" s="76"/>
      <c r="R469" s="77">
        <f t="shared" si="104"/>
        <v>0</v>
      </c>
      <c r="S469" s="76">
        <f t="shared" si="95"/>
        <v>0</v>
      </c>
      <c r="T469" s="76"/>
      <c r="U469" s="78"/>
      <c r="V469" s="76"/>
      <c r="W469" s="78"/>
      <c r="X469" s="76"/>
      <c r="Y469" s="78"/>
      <c r="Z469" s="73">
        <f t="shared" si="102"/>
        <v>0</v>
      </c>
      <c r="AA469" s="73">
        <f t="shared" si="103"/>
        <v>0</v>
      </c>
      <c r="AB469" s="76"/>
      <c r="AC469" s="77"/>
      <c r="AD469" s="76"/>
      <c r="AE469" s="77"/>
      <c r="AF469" s="76"/>
      <c r="AG469" s="77"/>
      <c r="AQ469" s="17" t="s">
        <v>810</v>
      </c>
    </row>
    <row r="470" spans="1:43" s="17" customFormat="1" ht="97.5" hidden="1" x14ac:dyDescent="0.25">
      <c r="A470" s="747"/>
      <c r="B470" s="757"/>
      <c r="C470" s="763"/>
      <c r="D470" s="766"/>
      <c r="E470" s="769"/>
      <c r="F470" s="129" t="s">
        <v>805</v>
      </c>
      <c r="G470" s="92">
        <v>216</v>
      </c>
      <c r="H470" s="79">
        <v>1109</v>
      </c>
      <c r="I470" s="80">
        <v>491</v>
      </c>
      <c r="J470" s="415">
        <v>0</v>
      </c>
      <c r="K470" s="418">
        <v>63381.49</v>
      </c>
      <c r="L470" s="75">
        <f t="shared" si="100"/>
        <v>0</v>
      </c>
      <c r="M470" s="76"/>
      <c r="N470" s="77"/>
      <c r="O470" s="73">
        <f t="shared" si="101"/>
        <v>0</v>
      </c>
      <c r="P470" s="76"/>
      <c r="Q470" s="76"/>
      <c r="R470" s="77">
        <f t="shared" si="104"/>
        <v>0</v>
      </c>
      <c r="S470" s="76">
        <f t="shared" si="95"/>
        <v>0</v>
      </c>
      <c r="T470" s="76"/>
      <c r="U470" s="78"/>
      <c r="V470" s="76"/>
      <c r="W470" s="78"/>
      <c r="X470" s="76"/>
      <c r="Y470" s="78"/>
      <c r="Z470" s="73">
        <f t="shared" si="102"/>
        <v>0</v>
      </c>
      <c r="AA470" s="73">
        <f t="shared" si="103"/>
        <v>0</v>
      </c>
      <c r="AB470" s="76"/>
      <c r="AC470" s="77"/>
      <c r="AD470" s="76"/>
      <c r="AE470" s="77"/>
      <c r="AF470" s="76"/>
      <c r="AG470" s="77"/>
    </row>
    <row r="471" spans="1:43" s="17" customFormat="1" ht="136.5" hidden="1" x14ac:dyDescent="0.25">
      <c r="A471" s="747"/>
      <c r="B471" s="757"/>
      <c r="C471" s="763"/>
      <c r="D471" s="766"/>
      <c r="E471" s="769"/>
      <c r="F471" s="129" t="s">
        <v>806</v>
      </c>
      <c r="G471" s="92">
        <v>216</v>
      </c>
      <c r="H471" s="79">
        <v>1108</v>
      </c>
      <c r="I471" s="80">
        <v>492</v>
      </c>
      <c r="J471" s="415">
        <v>0</v>
      </c>
      <c r="K471" s="418">
        <v>63381.49</v>
      </c>
      <c r="L471" s="75">
        <f t="shared" si="100"/>
        <v>0</v>
      </c>
      <c r="M471" s="76"/>
      <c r="N471" s="77"/>
      <c r="O471" s="73">
        <f t="shared" si="101"/>
        <v>0</v>
      </c>
      <c r="P471" s="76"/>
      <c r="Q471" s="76"/>
      <c r="R471" s="77">
        <f t="shared" si="104"/>
        <v>0</v>
      </c>
      <c r="S471" s="76">
        <f t="shared" si="95"/>
        <v>0</v>
      </c>
      <c r="T471" s="76"/>
      <c r="U471" s="78"/>
      <c r="V471" s="76"/>
      <c r="W471" s="78"/>
      <c r="X471" s="76"/>
      <c r="Y471" s="78"/>
      <c r="Z471" s="73">
        <f t="shared" si="102"/>
        <v>0</v>
      </c>
      <c r="AA471" s="73">
        <f t="shared" si="103"/>
        <v>0</v>
      </c>
      <c r="AB471" s="76"/>
      <c r="AC471" s="77"/>
      <c r="AD471" s="76"/>
      <c r="AE471" s="77"/>
      <c r="AF471" s="76"/>
      <c r="AG471" s="77"/>
    </row>
    <row r="472" spans="1:43" s="17" customFormat="1" ht="234" hidden="1" customHeight="1" x14ac:dyDescent="0.25">
      <c r="A472" s="747"/>
      <c r="B472" s="757"/>
      <c r="C472" s="763"/>
      <c r="D472" s="766"/>
      <c r="E472" s="769"/>
      <c r="F472" s="129" t="s">
        <v>807</v>
      </c>
      <c r="G472" s="92">
        <v>216</v>
      </c>
      <c r="H472" s="79">
        <v>1107</v>
      </c>
      <c r="I472" s="80">
        <v>493</v>
      </c>
      <c r="J472" s="415">
        <v>0</v>
      </c>
      <c r="K472" s="418">
        <v>63381.49</v>
      </c>
      <c r="L472" s="75">
        <f t="shared" si="100"/>
        <v>0</v>
      </c>
      <c r="M472" s="76"/>
      <c r="N472" s="77"/>
      <c r="O472" s="73">
        <f t="shared" si="101"/>
        <v>0</v>
      </c>
      <c r="P472" s="76"/>
      <c r="Q472" s="76"/>
      <c r="R472" s="77">
        <f t="shared" si="104"/>
        <v>0</v>
      </c>
      <c r="S472" s="76">
        <f t="shared" si="95"/>
        <v>0</v>
      </c>
      <c r="T472" s="76"/>
      <c r="U472" s="78"/>
      <c r="V472" s="76"/>
      <c r="W472" s="78"/>
      <c r="X472" s="76"/>
      <c r="Y472" s="78"/>
      <c r="Z472" s="73">
        <f t="shared" si="102"/>
        <v>0</v>
      </c>
      <c r="AA472" s="73">
        <f t="shared" si="103"/>
        <v>0</v>
      </c>
      <c r="AB472" s="76"/>
      <c r="AC472" s="77"/>
      <c r="AD472" s="76"/>
      <c r="AE472" s="77"/>
      <c r="AF472" s="76"/>
      <c r="AG472" s="77"/>
    </row>
    <row r="473" spans="1:43" s="17" customFormat="1" ht="175.5" hidden="1" x14ac:dyDescent="0.25">
      <c r="A473" s="747"/>
      <c r="B473" s="757"/>
      <c r="C473" s="763"/>
      <c r="D473" s="766"/>
      <c r="E473" s="769"/>
      <c r="F473" s="129" t="s">
        <v>808</v>
      </c>
      <c r="G473" s="92">
        <v>216</v>
      </c>
      <c r="H473" s="79">
        <v>1106</v>
      </c>
      <c r="I473" s="80">
        <v>494</v>
      </c>
      <c r="J473" s="415">
        <v>0</v>
      </c>
      <c r="K473" s="418">
        <v>63381.49</v>
      </c>
      <c r="L473" s="75">
        <f t="shared" si="100"/>
        <v>0</v>
      </c>
      <c r="M473" s="76"/>
      <c r="N473" s="77"/>
      <c r="O473" s="73">
        <f t="shared" si="101"/>
        <v>0</v>
      </c>
      <c r="P473" s="76"/>
      <c r="Q473" s="76"/>
      <c r="R473" s="77">
        <f t="shared" si="104"/>
        <v>0</v>
      </c>
      <c r="S473" s="76">
        <f t="shared" si="95"/>
        <v>0</v>
      </c>
      <c r="T473" s="76"/>
      <c r="U473" s="78"/>
      <c r="V473" s="76"/>
      <c r="W473" s="78"/>
      <c r="X473" s="76"/>
      <c r="Y473" s="78"/>
      <c r="Z473" s="73">
        <f t="shared" si="102"/>
        <v>0</v>
      </c>
      <c r="AA473" s="73">
        <f t="shared" si="103"/>
        <v>0</v>
      </c>
      <c r="AB473" s="76"/>
      <c r="AC473" s="77"/>
      <c r="AD473" s="76"/>
      <c r="AE473" s="77"/>
      <c r="AF473" s="76"/>
      <c r="AG473" s="77"/>
    </row>
    <row r="474" spans="1:43" s="17" customFormat="1" ht="234" hidden="1" customHeight="1" x14ac:dyDescent="0.25">
      <c r="A474" s="747"/>
      <c r="B474" s="757"/>
      <c r="C474" s="763"/>
      <c r="D474" s="766"/>
      <c r="E474" s="769"/>
      <c r="F474" s="129" t="s">
        <v>809</v>
      </c>
      <c r="G474" s="92">
        <v>216</v>
      </c>
      <c r="H474" s="79">
        <v>1054</v>
      </c>
      <c r="I474" s="80">
        <v>495</v>
      </c>
      <c r="J474" s="415">
        <v>0</v>
      </c>
      <c r="K474" s="418">
        <v>63381.49</v>
      </c>
      <c r="L474" s="75">
        <f t="shared" si="100"/>
        <v>0</v>
      </c>
      <c r="M474" s="76"/>
      <c r="N474" s="77"/>
      <c r="O474" s="73">
        <f t="shared" si="101"/>
        <v>0</v>
      </c>
      <c r="P474" s="76"/>
      <c r="Q474" s="76"/>
      <c r="R474" s="77">
        <f t="shared" si="104"/>
        <v>0</v>
      </c>
      <c r="S474" s="76">
        <f t="shared" si="95"/>
        <v>0</v>
      </c>
      <c r="T474" s="76"/>
      <c r="U474" s="78"/>
      <c r="V474" s="76"/>
      <c r="W474" s="78"/>
      <c r="X474" s="76"/>
      <c r="Y474" s="78"/>
      <c r="Z474" s="73">
        <f t="shared" si="102"/>
        <v>0</v>
      </c>
      <c r="AA474" s="73">
        <f t="shared" si="103"/>
        <v>0</v>
      </c>
      <c r="AB474" s="76"/>
      <c r="AC474" s="77"/>
      <c r="AD474" s="76"/>
      <c r="AE474" s="77"/>
      <c r="AF474" s="76"/>
      <c r="AG474" s="77"/>
    </row>
    <row r="475" spans="1:43" s="17" customFormat="1" ht="156" hidden="1" customHeight="1" x14ac:dyDescent="0.25">
      <c r="A475" s="747"/>
      <c r="B475" s="757"/>
      <c r="C475" s="763"/>
      <c r="D475" s="766"/>
      <c r="E475" s="769"/>
      <c r="F475" s="129" t="s">
        <v>811</v>
      </c>
      <c r="G475" s="92">
        <v>216</v>
      </c>
      <c r="H475" s="79">
        <v>1041</v>
      </c>
      <c r="I475" s="80">
        <v>496</v>
      </c>
      <c r="J475" s="415">
        <v>0</v>
      </c>
      <c r="K475" s="418">
        <v>63381.49</v>
      </c>
      <c r="L475" s="75">
        <f t="shared" si="100"/>
        <v>0</v>
      </c>
      <c r="M475" s="76"/>
      <c r="N475" s="77"/>
      <c r="O475" s="73">
        <f t="shared" si="101"/>
        <v>0</v>
      </c>
      <c r="P475" s="76"/>
      <c r="Q475" s="76"/>
      <c r="R475" s="77">
        <f t="shared" si="104"/>
        <v>0</v>
      </c>
      <c r="S475" s="76">
        <f t="shared" si="95"/>
        <v>0</v>
      </c>
      <c r="T475" s="76"/>
      <c r="U475" s="78"/>
      <c r="V475" s="76"/>
      <c r="W475" s="78"/>
      <c r="X475" s="76"/>
      <c r="Y475" s="78"/>
      <c r="Z475" s="73">
        <f t="shared" si="102"/>
        <v>0</v>
      </c>
      <c r="AA475" s="73">
        <f t="shared" si="103"/>
        <v>0</v>
      </c>
      <c r="AB475" s="76"/>
      <c r="AC475" s="77"/>
      <c r="AD475" s="76"/>
      <c r="AE475" s="77"/>
      <c r="AF475" s="76"/>
      <c r="AG475" s="77"/>
    </row>
    <row r="476" spans="1:43" s="17" customFormat="1" ht="136.5" hidden="1" x14ac:dyDescent="0.25">
      <c r="A476" s="747"/>
      <c r="B476" s="758"/>
      <c r="C476" s="742"/>
      <c r="D476" s="755"/>
      <c r="E476" s="756"/>
      <c r="F476" s="129" t="s">
        <v>812</v>
      </c>
      <c r="G476" s="92">
        <v>216</v>
      </c>
      <c r="H476" s="79">
        <v>1053</v>
      </c>
      <c r="I476" s="80">
        <v>497</v>
      </c>
      <c r="J476" s="415">
        <v>0</v>
      </c>
      <c r="K476" s="418">
        <v>63381.49</v>
      </c>
      <c r="L476" s="75">
        <f t="shared" si="100"/>
        <v>0</v>
      </c>
      <c r="M476" s="76"/>
      <c r="N476" s="77"/>
      <c r="O476" s="73">
        <f t="shared" si="101"/>
        <v>0</v>
      </c>
      <c r="P476" s="76"/>
      <c r="Q476" s="76"/>
      <c r="R476" s="77">
        <f t="shared" si="104"/>
        <v>0</v>
      </c>
      <c r="S476" s="76">
        <f t="shared" si="95"/>
        <v>0</v>
      </c>
      <c r="T476" s="76"/>
      <c r="U476" s="78"/>
      <c r="V476" s="76"/>
      <c r="W476" s="78"/>
      <c r="X476" s="76"/>
      <c r="Y476" s="78"/>
      <c r="Z476" s="73">
        <f t="shared" si="102"/>
        <v>0</v>
      </c>
      <c r="AA476" s="73">
        <f t="shared" si="103"/>
        <v>0</v>
      </c>
      <c r="AB476" s="76"/>
      <c r="AC476" s="77"/>
      <c r="AD476" s="76"/>
      <c r="AE476" s="77"/>
      <c r="AF476" s="76"/>
      <c r="AG476" s="77"/>
    </row>
    <row r="477" spans="1:43" s="17" customFormat="1" ht="156" hidden="1" customHeight="1" x14ac:dyDescent="0.25">
      <c r="A477" s="747"/>
      <c r="B477" s="736" t="s">
        <v>813</v>
      </c>
      <c r="C477" s="770" t="s">
        <v>814</v>
      </c>
      <c r="D477" s="765" t="s">
        <v>815</v>
      </c>
      <c r="E477" s="768" t="s">
        <v>816</v>
      </c>
      <c r="F477" s="129" t="s">
        <v>817</v>
      </c>
      <c r="G477" s="92">
        <v>215</v>
      </c>
      <c r="H477" s="79">
        <v>58</v>
      </c>
      <c r="I477" s="80">
        <v>395</v>
      </c>
      <c r="J477" s="415">
        <v>0</v>
      </c>
      <c r="K477" s="418">
        <v>63381.49</v>
      </c>
      <c r="L477" s="75">
        <f t="shared" si="100"/>
        <v>0</v>
      </c>
      <c r="M477" s="76"/>
      <c r="N477" s="77"/>
      <c r="O477" s="73">
        <f t="shared" si="101"/>
        <v>0</v>
      </c>
      <c r="P477" s="76"/>
      <c r="Q477" s="76"/>
      <c r="R477" s="77">
        <f t="shared" si="104"/>
        <v>0</v>
      </c>
      <c r="S477" s="76">
        <f t="shared" si="95"/>
        <v>0</v>
      </c>
      <c r="T477" s="76"/>
      <c r="U477" s="78"/>
      <c r="V477" s="76"/>
      <c r="W477" s="78"/>
      <c r="X477" s="76"/>
      <c r="Y477" s="78"/>
      <c r="Z477" s="73">
        <f t="shared" si="102"/>
        <v>0</v>
      </c>
      <c r="AA477" s="73">
        <f t="shared" si="103"/>
        <v>0</v>
      </c>
      <c r="AB477" s="76"/>
      <c r="AC477" s="77"/>
      <c r="AD477" s="76"/>
      <c r="AE477" s="77"/>
      <c r="AF477" s="76"/>
      <c r="AG477" s="77"/>
    </row>
    <row r="478" spans="1:43" s="17" customFormat="1" ht="136.5" hidden="1" x14ac:dyDescent="0.25">
      <c r="A478" s="747"/>
      <c r="B478" s="757"/>
      <c r="C478" s="804"/>
      <c r="D478" s="766"/>
      <c r="E478" s="769"/>
      <c r="F478" s="129" t="s">
        <v>818</v>
      </c>
      <c r="G478" s="92">
        <v>215</v>
      </c>
      <c r="H478" s="79">
        <v>57</v>
      </c>
      <c r="I478" s="80">
        <v>396</v>
      </c>
      <c r="J478" s="415">
        <v>0</v>
      </c>
      <c r="K478" s="418">
        <v>63381.49</v>
      </c>
      <c r="L478" s="75">
        <f t="shared" si="100"/>
        <v>0</v>
      </c>
      <c r="M478" s="76"/>
      <c r="N478" s="77"/>
      <c r="O478" s="73">
        <f t="shared" si="101"/>
        <v>0</v>
      </c>
      <c r="P478" s="76"/>
      <c r="Q478" s="76"/>
      <c r="R478" s="77">
        <f t="shared" si="104"/>
        <v>0</v>
      </c>
      <c r="S478" s="76">
        <f t="shared" si="95"/>
        <v>0</v>
      </c>
      <c r="T478" s="76"/>
      <c r="U478" s="78"/>
      <c r="V478" s="76"/>
      <c r="W478" s="78"/>
      <c r="X478" s="76"/>
      <c r="Y478" s="78"/>
      <c r="Z478" s="73">
        <f t="shared" si="102"/>
        <v>0</v>
      </c>
      <c r="AA478" s="73">
        <f t="shared" si="103"/>
        <v>0</v>
      </c>
      <c r="AB478" s="76"/>
      <c r="AC478" s="77"/>
      <c r="AD478" s="76"/>
      <c r="AE478" s="77"/>
      <c r="AF478" s="76"/>
      <c r="AG478" s="77"/>
    </row>
    <row r="479" spans="1:43" s="17" customFormat="1" ht="39" hidden="1" x14ac:dyDescent="0.25">
      <c r="A479" s="748"/>
      <c r="B479" s="758"/>
      <c r="C479" s="771"/>
      <c r="D479" s="755"/>
      <c r="E479" s="756"/>
      <c r="F479" s="129" t="s">
        <v>819</v>
      </c>
      <c r="G479" s="92">
        <v>215</v>
      </c>
      <c r="H479" s="79">
        <v>1105</v>
      </c>
      <c r="I479" s="80">
        <v>397</v>
      </c>
      <c r="J479" s="415">
        <v>0</v>
      </c>
      <c r="K479" s="418">
        <v>63381.49</v>
      </c>
      <c r="L479" s="75">
        <f t="shared" si="100"/>
        <v>0</v>
      </c>
      <c r="M479" s="76"/>
      <c r="N479" s="77"/>
      <c r="O479" s="73">
        <f t="shared" si="101"/>
        <v>0</v>
      </c>
      <c r="P479" s="76"/>
      <c r="Q479" s="76"/>
      <c r="R479" s="77">
        <f t="shared" si="104"/>
        <v>0</v>
      </c>
      <c r="S479" s="76">
        <f t="shared" si="95"/>
        <v>0</v>
      </c>
      <c r="T479" s="76"/>
      <c r="U479" s="78"/>
      <c r="V479" s="76"/>
      <c r="W479" s="78"/>
      <c r="X479" s="76"/>
      <c r="Y479" s="78"/>
      <c r="Z479" s="73">
        <f t="shared" si="102"/>
        <v>0</v>
      </c>
      <c r="AA479" s="73">
        <f t="shared" si="103"/>
        <v>0</v>
      </c>
      <c r="AB479" s="76"/>
      <c r="AC479" s="77"/>
      <c r="AD479" s="76"/>
      <c r="AE479" s="77"/>
      <c r="AF479" s="76"/>
      <c r="AG479" s="77"/>
    </row>
    <row r="480" spans="1:43" s="17" customFormat="1" ht="156" hidden="1" x14ac:dyDescent="0.25">
      <c r="A480" s="734" t="s">
        <v>820</v>
      </c>
      <c r="B480" s="736" t="s">
        <v>821</v>
      </c>
      <c r="C480" s="800" t="s">
        <v>822</v>
      </c>
      <c r="D480" s="802" t="s">
        <v>823</v>
      </c>
      <c r="E480" s="768" t="s">
        <v>41</v>
      </c>
      <c r="F480" s="129" t="s">
        <v>824</v>
      </c>
      <c r="G480" s="92">
        <v>196</v>
      </c>
      <c r="H480" s="79">
        <v>56</v>
      </c>
      <c r="I480" s="80">
        <v>398</v>
      </c>
      <c r="J480" s="415">
        <v>0</v>
      </c>
      <c r="K480" s="416">
        <v>92152.38</v>
      </c>
      <c r="L480" s="75">
        <f t="shared" si="100"/>
        <v>0</v>
      </c>
      <c r="M480" s="76"/>
      <c r="N480" s="77"/>
      <c r="O480" s="73">
        <f t="shared" si="101"/>
        <v>0</v>
      </c>
      <c r="P480" s="76"/>
      <c r="Q480" s="76"/>
      <c r="R480" s="77">
        <f t="shared" si="104"/>
        <v>0</v>
      </c>
      <c r="S480" s="76">
        <f t="shared" si="95"/>
        <v>0</v>
      </c>
      <c r="T480" s="76"/>
      <c r="U480" s="78"/>
      <c r="V480" s="76"/>
      <c r="W480" s="78"/>
      <c r="X480" s="76"/>
      <c r="Y480" s="78"/>
      <c r="Z480" s="73">
        <f t="shared" si="102"/>
        <v>0</v>
      </c>
      <c r="AA480" s="73">
        <f t="shared" si="103"/>
        <v>0</v>
      </c>
      <c r="AB480" s="76"/>
      <c r="AC480" s="77"/>
      <c r="AD480" s="76"/>
      <c r="AE480" s="77"/>
      <c r="AF480" s="76"/>
      <c r="AG480" s="77"/>
    </row>
    <row r="481" spans="1:33" s="17" customFormat="1" ht="97.5" hidden="1" x14ac:dyDescent="0.25">
      <c r="A481" s="738"/>
      <c r="B481" s="758"/>
      <c r="C481" s="801"/>
      <c r="D481" s="803"/>
      <c r="E481" s="756"/>
      <c r="F481" s="129" t="s">
        <v>825</v>
      </c>
      <c r="G481" s="92">
        <v>196</v>
      </c>
      <c r="H481" s="79">
        <v>1073</v>
      </c>
      <c r="I481" s="80">
        <v>399</v>
      </c>
      <c r="J481" s="415">
        <v>0</v>
      </c>
      <c r="K481" s="418">
        <v>92152.38</v>
      </c>
      <c r="L481" s="75">
        <f t="shared" si="100"/>
        <v>0</v>
      </c>
      <c r="M481" s="76"/>
      <c r="N481" s="77"/>
      <c r="O481" s="73">
        <f t="shared" si="101"/>
        <v>0</v>
      </c>
      <c r="P481" s="76"/>
      <c r="Q481" s="76"/>
      <c r="R481" s="77">
        <f t="shared" si="104"/>
        <v>0</v>
      </c>
      <c r="S481" s="76">
        <f t="shared" si="95"/>
        <v>0</v>
      </c>
      <c r="T481" s="76"/>
      <c r="U481" s="78"/>
      <c r="V481" s="76"/>
      <c r="W481" s="78"/>
      <c r="X481" s="76"/>
      <c r="Y481" s="78"/>
      <c r="Z481" s="73">
        <f t="shared" si="102"/>
        <v>0</v>
      </c>
      <c r="AA481" s="73">
        <f t="shared" si="103"/>
        <v>0</v>
      </c>
      <c r="AB481" s="76"/>
      <c r="AC481" s="77"/>
      <c r="AD481" s="76"/>
      <c r="AE481" s="77"/>
      <c r="AF481" s="76"/>
      <c r="AG481" s="77"/>
    </row>
    <row r="482" spans="1:33" s="17" customFormat="1" ht="25.5" hidden="1" x14ac:dyDescent="0.25">
      <c r="A482" s="244" t="s">
        <v>826</v>
      </c>
      <c r="B482" s="245"/>
      <c r="C482" s="246"/>
      <c r="D482" s="246"/>
      <c r="E482" s="246"/>
      <c r="F482" s="247"/>
      <c r="G482" s="244"/>
      <c r="H482" s="248"/>
      <c r="I482" s="249"/>
      <c r="J482" s="435"/>
      <c r="K482" s="470"/>
      <c r="L482" s="251"/>
      <c r="M482" s="251"/>
      <c r="N482" s="251"/>
      <c r="O482" s="251"/>
      <c r="P482" s="251"/>
      <c r="Q482" s="251"/>
      <c r="R482" s="251">
        <f t="shared" si="104"/>
        <v>0</v>
      </c>
      <c r="S482" s="251"/>
      <c r="T482" s="251"/>
      <c r="U482" s="251"/>
      <c r="V482" s="251"/>
      <c r="W482" s="251"/>
      <c r="X482" s="251"/>
      <c r="Y482" s="251"/>
      <c r="Z482" s="252"/>
      <c r="AA482" s="252"/>
      <c r="AB482" s="251"/>
      <c r="AC482" s="251"/>
      <c r="AD482" s="251"/>
      <c r="AE482" s="251"/>
      <c r="AF482" s="251"/>
      <c r="AG482" s="251"/>
    </row>
    <row r="483" spans="1:33" s="17" customFormat="1" ht="26.25" hidden="1" x14ac:dyDescent="0.25">
      <c r="A483" s="253" t="s">
        <v>827</v>
      </c>
      <c r="B483" s="254"/>
      <c r="C483" s="255"/>
      <c r="D483" s="255"/>
      <c r="E483" s="255"/>
      <c r="F483" s="256"/>
      <c r="G483" s="253"/>
      <c r="H483" s="257"/>
      <c r="I483" s="258"/>
      <c r="J483" s="460">
        <v>0</v>
      </c>
      <c r="K483" s="412"/>
      <c r="L483" s="259">
        <f>SUM(L484:L491)</f>
        <v>0</v>
      </c>
      <c r="M483" s="60">
        <f t="shared" ref="M483:AG483" si="105">SUM(M484:M490)</f>
        <v>0</v>
      </c>
      <c r="N483" s="61">
        <f t="shared" si="105"/>
        <v>0</v>
      </c>
      <c r="O483" s="62">
        <f t="shared" si="105"/>
        <v>0</v>
      </c>
      <c r="P483" s="60">
        <f t="shared" si="105"/>
        <v>0</v>
      </c>
      <c r="Q483" s="60">
        <f t="shared" si="105"/>
        <v>0</v>
      </c>
      <c r="R483" s="61">
        <f t="shared" si="104"/>
        <v>0</v>
      </c>
      <c r="S483" s="60">
        <f t="shared" si="105"/>
        <v>0</v>
      </c>
      <c r="T483" s="60">
        <f t="shared" si="105"/>
        <v>0</v>
      </c>
      <c r="U483" s="63">
        <f t="shared" si="105"/>
        <v>0</v>
      </c>
      <c r="V483" s="60">
        <f t="shared" si="105"/>
        <v>0</v>
      </c>
      <c r="W483" s="63">
        <f t="shared" si="105"/>
        <v>0</v>
      </c>
      <c r="X483" s="60">
        <f t="shared" si="105"/>
        <v>0</v>
      </c>
      <c r="Y483" s="63">
        <f t="shared" si="105"/>
        <v>0</v>
      </c>
      <c r="Z483" s="64">
        <f t="shared" si="105"/>
        <v>0</v>
      </c>
      <c r="AA483" s="64">
        <f t="shared" si="105"/>
        <v>0</v>
      </c>
      <c r="AB483" s="65">
        <f t="shared" si="105"/>
        <v>0</v>
      </c>
      <c r="AC483" s="66">
        <f t="shared" si="105"/>
        <v>0</v>
      </c>
      <c r="AD483" s="65">
        <f t="shared" si="105"/>
        <v>0</v>
      </c>
      <c r="AE483" s="66">
        <f t="shared" si="105"/>
        <v>0</v>
      </c>
      <c r="AF483" s="65">
        <f t="shared" si="105"/>
        <v>0</v>
      </c>
      <c r="AG483" s="66">
        <f t="shared" si="105"/>
        <v>0</v>
      </c>
    </row>
    <row r="484" spans="1:33" s="17" customFormat="1" ht="409.5" hidden="1" x14ac:dyDescent="0.25">
      <c r="A484" s="809" t="s">
        <v>828</v>
      </c>
      <c r="B484" s="739" t="s">
        <v>829</v>
      </c>
      <c r="C484" s="222" t="s">
        <v>830</v>
      </c>
      <c r="D484" s="90" t="s">
        <v>831</v>
      </c>
      <c r="E484" s="91" t="s">
        <v>104</v>
      </c>
      <c r="F484" s="129" t="s">
        <v>832</v>
      </c>
      <c r="G484" s="92">
        <v>190</v>
      </c>
      <c r="H484" s="79">
        <v>55</v>
      </c>
      <c r="I484" s="80">
        <v>400</v>
      </c>
      <c r="J484" s="415">
        <v>0</v>
      </c>
      <c r="K484" s="416">
        <v>86770.15</v>
      </c>
      <c r="L484" s="75">
        <f t="shared" ref="L484:L491" si="106">ROUND(J484*$K484,2)</f>
        <v>0</v>
      </c>
      <c r="M484" s="76"/>
      <c r="N484" s="77"/>
      <c r="O484" s="73">
        <f t="shared" ref="O484:O491" si="107">ROUND(J484/12*AH$5,0)</f>
        <v>0</v>
      </c>
      <c r="P484" s="76"/>
      <c r="Q484" s="76"/>
      <c r="R484" s="77">
        <f t="shared" si="104"/>
        <v>0</v>
      </c>
      <c r="S484" s="76"/>
      <c r="T484" s="76"/>
      <c r="U484" s="76"/>
      <c r="V484" s="76"/>
      <c r="W484" s="76"/>
      <c r="X484" s="76"/>
      <c r="Y484" s="76"/>
      <c r="Z484" s="73">
        <f t="shared" ref="Z484:Z491" si="108">P484-O484</f>
        <v>0</v>
      </c>
      <c r="AA484" s="73">
        <f t="shared" ref="AA484:AA491" si="109">P484-J484</f>
        <v>0</v>
      </c>
      <c r="AB484" s="76"/>
      <c r="AC484" s="77"/>
      <c r="AD484" s="76"/>
      <c r="AE484" s="77"/>
      <c r="AF484" s="76"/>
      <c r="AG484" s="77"/>
    </row>
    <row r="485" spans="1:33" s="17" customFormat="1" ht="409.5" hidden="1" x14ac:dyDescent="0.25">
      <c r="A485" s="747"/>
      <c r="B485" s="795"/>
      <c r="C485" s="128" t="s">
        <v>833</v>
      </c>
      <c r="D485" s="90" t="s">
        <v>834</v>
      </c>
      <c r="E485" s="91" t="s">
        <v>104</v>
      </c>
      <c r="F485" s="129" t="s">
        <v>835</v>
      </c>
      <c r="G485" s="92">
        <v>190</v>
      </c>
      <c r="H485" s="79">
        <v>54</v>
      </c>
      <c r="I485" s="80">
        <v>401</v>
      </c>
      <c r="J485" s="415">
        <v>0</v>
      </c>
      <c r="K485" s="418">
        <v>86770.15</v>
      </c>
      <c r="L485" s="75">
        <f t="shared" si="106"/>
        <v>0</v>
      </c>
      <c r="M485" s="76"/>
      <c r="N485" s="77"/>
      <c r="O485" s="73">
        <f t="shared" si="107"/>
        <v>0</v>
      </c>
      <c r="P485" s="76"/>
      <c r="Q485" s="76"/>
      <c r="R485" s="77">
        <f t="shared" si="104"/>
        <v>0</v>
      </c>
      <c r="S485" s="76"/>
      <c r="T485" s="76"/>
      <c r="U485" s="76"/>
      <c r="V485" s="76"/>
      <c r="W485" s="76"/>
      <c r="X485" s="76"/>
      <c r="Y485" s="76"/>
      <c r="Z485" s="73">
        <f t="shared" si="108"/>
        <v>0</v>
      </c>
      <c r="AA485" s="73">
        <f t="shared" si="109"/>
        <v>0</v>
      </c>
      <c r="AB485" s="76"/>
      <c r="AC485" s="77"/>
      <c r="AD485" s="76"/>
      <c r="AE485" s="77"/>
      <c r="AF485" s="76"/>
      <c r="AG485" s="77"/>
    </row>
    <row r="486" spans="1:33" s="17" customFormat="1" ht="292.5" hidden="1" x14ac:dyDescent="0.25">
      <c r="A486" s="747"/>
      <c r="B486" s="740"/>
      <c r="C486" s="222" t="s">
        <v>836</v>
      </c>
      <c r="D486" s="90" t="s">
        <v>837</v>
      </c>
      <c r="E486" s="91" t="s">
        <v>104</v>
      </c>
      <c r="F486" s="129" t="s">
        <v>838</v>
      </c>
      <c r="G486" s="92">
        <v>190</v>
      </c>
      <c r="H486" s="79">
        <v>53</v>
      </c>
      <c r="I486" s="80">
        <v>402</v>
      </c>
      <c r="J486" s="415">
        <v>0</v>
      </c>
      <c r="K486" s="418">
        <v>86770.15</v>
      </c>
      <c r="L486" s="75">
        <f t="shared" si="106"/>
        <v>0</v>
      </c>
      <c r="M486" s="76"/>
      <c r="N486" s="77"/>
      <c r="O486" s="73">
        <f t="shared" si="107"/>
        <v>0</v>
      </c>
      <c r="P486" s="76"/>
      <c r="Q486" s="76"/>
      <c r="R486" s="77">
        <f t="shared" si="104"/>
        <v>0</v>
      </c>
      <c r="S486" s="76"/>
      <c r="T486" s="76"/>
      <c r="U486" s="76"/>
      <c r="V486" s="76"/>
      <c r="W486" s="76"/>
      <c r="X486" s="76"/>
      <c r="Y486" s="76"/>
      <c r="Z486" s="73">
        <f t="shared" si="108"/>
        <v>0</v>
      </c>
      <c r="AA486" s="73">
        <f t="shared" si="109"/>
        <v>0</v>
      </c>
      <c r="AB486" s="76"/>
      <c r="AC486" s="77"/>
      <c r="AD486" s="76"/>
      <c r="AE486" s="77"/>
      <c r="AF486" s="76"/>
      <c r="AG486" s="77"/>
    </row>
    <row r="487" spans="1:33" s="17" customFormat="1" ht="409.5" hidden="1" x14ac:dyDescent="0.25">
      <c r="A487" s="748"/>
      <c r="B487" s="149" t="s">
        <v>839</v>
      </c>
      <c r="C487" s="222" t="s">
        <v>840</v>
      </c>
      <c r="D487" s="90" t="s">
        <v>841</v>
      </c>
      <c r="E487" s="91" t="s">
        <v>104</v>
      </c>
      <c r="F487" s="129" t="s">
        <v>842</v>
      </c>
      <c r="G487" s="92">
        <v>189</v>
      </c>
      <c r="H487" s="79">
        <v>52</v>
      </c>
      <c r="I487" s="80">
        <v>403</v>
      </c>
      <c r="J487" s="415">
        <v>0</v>
      </c>
      <c r="K487" s="418">
        <v>86770.15</v>
      </c>
      <c r="L487" s="75">
        <f t="shared" si="106"/>
        <v>0</v>
      </c>
      <c r="M487" s="76"/>
      <c r="N487" s="77"/>
      <c r="O487" s="73">
        <f t="shared" si="107"/>
        <v>0</v>
      </c>
      <c r="P487" s="76"/>
      <c r="Q487" s="76"/>
      <c r="R487" s="77">
        <f t="shared" si="104"/>
        <v>0</v>
      </c>
      <c r="S487" s="76"/>
      <c r="T487" s="76"/>
      <c r="U487" s="76"/>
      <c r="V487" s="76"/>
      <c r="W487" s="76"/>
      <c r="X487" s="76"/>
      <c r="Y487" s="76"/>
      <c r="Z487" s="73">
        <f t="shared" si="108"/>
        <v>0</v>
      </c>
      <c r="AA487" s="73">
        <f t="shared" si="109"/>
        <v>0</v>
      </c>
      <c r="AB487" s="76"/>
      <c r="AC487" s="77"/>
      <c r="AD487" s="76"/>
      <c r="AE487" s="77"/>
      <c r="AF487" s="76"/>
      <c r="AG487" s="77"/>
    </row>
    <row r="488" spans="1:33" s="17" customFormat="1" ht="331.5" hidden="1" x14ac:dyDescent="0.25">
      <c r="A488" s="809" t="s">
        <v>843</v>
      </c>
      <c r="B488" s="739" t="s">
        <v>844</v>
      </c>
      <c r="C488" s="741" t="s">
        <v>845</v>
      </c>
      <c r="D488" s="90" t="s">
        <v>846</v>
      </c>
      <c r="E488" s="91" t="s">
        <v>104</v>
      </c>
      <c r="F488" s="129" t="s">
        <v>847</v>
      </c>
      <c r="G488" s="92">
        <v>192</v>
      </c>
      <c r="H488" s="79">
        <v>51</v>
      </c>
      <c r="I488" s="80">
        <v>404</v>
      </c>
      <c r="J488" s="415">
        <v>0</v>
      </c>
      <c r="K488" s="416">
        <v>181080.44</v>
      </c>
      <c r="L488" s="75">
        <f t="shared" si="106"/>
        <v>0</v>
      </c>
      <c r="M488" s="76"/>
      <c r="N488" s="77"/>
      <c r="O488" s="73">
        <f t="shared" si="107"/>
        <v>0</v>
      </c>
      <c r="P488" s="76"/>
      <c r="Q488" s="76"/>
      <c r="R488" s="77">
        <f t="shared" si="104"/>
        <v>0</v>
      </c>
      <c r="S488" s="76"/>
      <c r="T488" s="76"/>
      <c r="U488" s="76"/>
      <c r="V488" s="76"/>
      <c r="W488" s="76"/>
      <c r="X488" s="76"/>
      <c r="Y488" s="76"/>
      <c r="Z488" s="73">
        <f t="shared" si="108"/>
        <v>0</v>
      </c>
      <c r="AA488" s="73">
        <f t="shared" si="109"/>
        <v>0</v>
      </c>
      <c r="AB488" s="76"/>
      <c r="AC488" s="77"/>
      <c r="AD488" s="76"/>
      <c r="AE488" s="77"/>
      <c r="AF488" s="76"/>
      <c r="AG488" s="77"/>
    </row>
    <row r="489" spans="1:33" s="17" customFormat="1" ht="292.5" hidden="1" x14ac:dyDescent="0.25">
      <c r="A489" s="748"/>
      <c r="B489" s="740"/>
      <c r="C489" s="742"/>
      <c r="D489" s="90" t="s">
        <v>848</v>
      </c>
      <c r="E489" s="91" t="s">
        <v>104</v>
      </c>
      <c r="F489" s="129" t="s">
        <v>849</v>
      </c>
      <c r="G489" s="92">
        <v>192</v>
      </c>
      <c r="H489" s="79">
        <v>50</v>
      </c>
      <c r="I489" s="80">
        <v>405</v>
      </c>
      <c r="J489" s="415">
        <v>0</v>
      </c>
      <c r="K489" s="418">
        <v>181080.44</v>
      </c>
      <c r="L489" s="75">
        <f t="shared" si="106"/>
        <v>0</v>
      </c>
      <c r="M489" s="76"/>
      <c r="N489" s="77"/>
      <c r="O489" s="73">
        <f t="shared" si="107"/>
        <v>0</v>
      </c>
      <c r="P489" s="76"/>
      <c r="Q489" s="76"/>
      <c r="R489" s="77">
        <f t="shared" si="104"/>
        <v>0</v>
      </c>
      <c r="S489" s="76"/>
      <c r="T489" s="76"/>
      <c r="U489" s="76"/>
      <c r="V489" s="76"/>
      <c r="W489" s="76"/>
      <c r="X489" s="76"/>
      <c r="Y489" s="76"/>
      <c r="Z489" s="73">
        <f t="shared" si="108"/>
        <v>0</v>
      </c>
      <c r="AA489" s="73">
        <f t="shared" si="109"/>
        <v>0</v>
      </c>
      <c r="AB489" s="76"/>
      <c r="AC489" s="77"/>
      <c r="AD489" s="76"/>
      <c r="AE489" s="77"/>
      <c r="AF489" s="76"/>
      <c r="AG489" s="77"/>
    </row>
    <row r="490" spans="1:33" s="17" customFormat="1" ht="409.5" hidden="1" x14ac:dyDescent="0.25">
      <c r="A490" s="525" t="s">
        <v>850</v>
      </c>
      <c r="B490" s="149" t="s">
        <v>851</v>
      </c>
      <c r="C490" s="128" t="s">
        <v>852</v>
      </c>
      <c r="D490" s="90" t="s">
        <v>853</v>
      </c>
      <c r="E490" s="91" t="s">
        <v>104</v>
      </c>
      <c r="F490" s="129" t="s">
        <v>854</v>
      </c>
      <c r="G490" s="92">
        <v>191</v>
      </c>
      <c r="H490" s="79">
        <v>1104</v>
      </c>
      <c r="I490" s="80">
        <v>526</v>
      </c>
      <c r="J490" s="415">
        <v>0</v>
      </c>
      <c r="K490" s="416">
        <v>103283.03</v>
      </c>
      <c r="L490" s="75">
        <f t="shared" si="106"/>
        <v>0</v>
      </c>
      <c r="M490" s="76"/>
      <c r="N490" s="77"/>
      <c r="O490" s="73">
        <f t="shared" si="107"/>
        <v>0</v>
      </c>
      <c r="P490" s="76"/>
      <c r="Q490" s="76"/>
      <c r="R490" s="77">
        <f t="shared" si="104"/>
        <v>0</v>
      </c>
      <c r="S490" s="76"/>
      <c r="T490" s="76"/>
      <c r="U490" s="76"/>
      <c r="V490" s="76"/>
      <c r="W490" s="76"/>
      <c r="X490" s="76"/>
      <c r="Y490" s="76"/>
      <c r="Z490" s="73">
        <f t="shared" si="108"/>
        <v>0</v>
      </c>
      <c r="AA490" s="73">
        <f t="shared" si="109"/>
        <v>0</v>
      </c>
      <c r="AB490" s="76"/>
      <c r="AC490" s="77"/>
      <c r="AD490" s="76"/>
      <c r="AE490" s="77"/>
      <c r="AF490" s="76"/>
      <c r="AG490" s="77"/>
    </row>
    <row r="491" spans="1:33" s="17" customFormat="1" ht="409.5" hidden="1" x14ac:dyDescent="0.25">
      <c r="A491" s="526" t="s">
        <v>855</v>
      </c>
      <c r="B491" s="272" t="s">
        <v>856</v>
      </c>
      <c r="C491" s="272" t="s">
        <v>857</v>
      </c>
      <c r="D491" s="273" t="s">
        <v>858</v>
      </c>
      <c r="E491" s="272" t="s">
        <v>104</v>
      </c>
      <c r="F491" s="232" t="s">
        <v>859</v>
      </c>
      <c r="G491" s="261">
        <v>134</v>
      </c>
      <c r="H491" s="262">
        <v>481</v>
      </c>
      <c r="I491" s="527"/>
      <c r="J491" s="415">
        <v>0</v>
      </c>
      <c r="K491" s="543">
        <v>179675.74</v>
      </c>
      <c r="L491" s="75">
        <f t="shared" si="106"/>
        <v>0</v>
      </c>
      <c r="M491" s="76"/>
      <c r="N491" s="77"/>
      <c r="O491" s="73">
        <f t="shared" si="107"/>
        <v>0</v>
      </c>
      <c r="P491" s="76"/>
      <c r="Q491" s="76"/>
      <c r="R491" s="77">
        <f t="shared" si="104"/>
        <v>0</v>
      </c>
      <c r="S491" s="76"/>
      <c r="T491" s="76"/>
      <c r="U491" s="76"/>
      <c r="V491" s="76"/>
      <c r="W491" s="76"/>
      <c r="X491" s="76"/>
      <c r="Y491" s="76"/>
      <c r="Z491" s="73">
        <f t="shared" si="108"/>
        <v>0</v>
      </c>
      <c r="AA491" s="73">
        <f t="shared" si="109"/>
        <v>0</v>
      </c>
      <c r="AB491" s="76"/>
      <c r="AC491" s="77"/>
      <c r="AD491" s="76"/>
      <c r="AE491" s="77"/>
      <c r="AF491" s="76"/>
      <c r="AG491" s="77"/>
    </row>
    <row r="492" spans="1:33" s="17" customFormat="1" ht="25.5" hidden="1" x14ac:dyDescent="0.25">
      <c r="A492" s="159" t="s">
        <v>860</v>
      </c>
      <c r="B492" s="188"/>
      <c r="C492" s="189"/>
      <c r="D492" s="189"/>
      <c r="E492" s="189"/>
      <c r="F492" s="190"/>
      <c r="G492" s="159"/>
      <c r="H492" s="191"/>
      <c r="I492" s="192"/>
      <c r="J492" s="435"/>
      <c r="K492" s="436"/>
      <c r="L492" s="138"/>
      <c r="M492" s="138"/>
      <c r="N492" s="138"/>
      <c r="O492" s="138"/>
      <c r="P492" s="138"/>
      <c r="Q492" s="138"/>
      <c r="R492" s="138">
        <f t="shared" si="104"/>
        <v>0</v>
      </c>
      <c r="S492" s="138"/>
      <c r="T492" s="138"/>
      <c r="U492" s="138"/>
      <c r="V492" s="138"/>
      <c r="W492" s="138"/>
      <c r="X492" s="138"/>
      <c r="Y492" s="138"/>
      <c r="Z492" s="274"/>
      <c r="AA492" s="274"/>
      <c r="AB492" s="138"/>
      <c r="AC492" s="138"/>
      <c r="AD492" s="138"/>
      <c r="AE492" s="138"/>
      <c r="AF492" s="138"/>
      <c r="AG492" s="138"/>
    </row>
    <row r="493" spans="1:33" s="17" customFormat="1" ht="26.25" hidden="1" x14ac:dyDescent="0.25">
      <c r="A493" s="109" t="s">
        <v>861</v>
      </c>
      <c r="B493" s="110"/>
      <c r="C493" s="111"/>
      <c r="D493" s="111"/>
      <c r="E493" s="111"/>
      <c r="F493" s="112"/>
      <c r="G493" s="109"/>
      <c r="H493" s="142"/>
      <c r="I493" s="143"/>
      <c r="J493" s="460">
        <v>0</v>
      </c>
      <c r="K493" s="412"/>
      <c r="L493" s="144">
        <f>SUM(L494:L495)</f>
        <v>0</v>
      </c>
      <c r="M493" s="60">
        <f t="shared" ref="M493:AG493" si="110">SUM(M494:M495)</f>
        <v>0</v>
      </c>
      <c r="N493" s="61">
        <f t="shared" si="110"/>
        <v>0</v>
      </c>
      <c r="O493" s="62">
        <f t="shared" si="110"/>
        <v>0</v>
      </c>
      <c r="P493" s="60">
        <f t="shared" si="110"/>
        <v>0</v>
      </c>
      <c r="Q493" s="60">
        <f t="shared" si="110"/>
        <v>0</v>
      </c>
      <c r="R493" s="61">
        <f t="shared" si="104"/>
        <v>0</v>
      </c>
      <c r="S493" s="60">
        <f t="shared" si="110"/>
        <v>0</v>
      </c>
      <c r="T493" s="60">
        <f t="shared" si="110"/>
        <v>0</v>
      </c>
      <c r="U493" s="63">
        <f t="shared" si="110"/>
        <v>0</v>
      </c>
      <c r="V493" s="60">
        <f t="shared" si="110"/>
        <v>0</v>
      </c>
      <c r="W493" s="63">
        <f t="shared" si="110"/>
        <v>0</v>
      </c>
      <c r="X493" s="60">
        <f t="shared" si="110"/>
        <v>0</v>
      </c>
      <c r="Y493" s="63">
        <f t="shared" si="110"/>
        <v>0</v>
      </c>
      <c r="Z493" s="64">
        <f t="shared" si="110"/>
        <v>0</v>
      </c>
      <c r="AA493" s="64">
        <f t="shared" si="110"/>
        <v>0</v>
      </c>
      <c r="AB493" s="148">
        <f t="shared" si="110"/>
        <v>0</v>
      </c>
      <c r="AC493" s="125">
        <f t="shared" si="110"/>
        <v>0</v>
      </c>
      <c r="AD493" s="126">
        <f t="shared" si="110"/>
        <v>0</v>
      </c>
      <c r="AE493" s="126">
        <f t="shared" si="110"/>
        <v>0</v>
      </c>
      <c r="AF493" s="126">
        <f t="shared" si="110"/>
        <v>0</v>
      </c>
      <c r="AG493" s="126">
        <f t="shared" si="110"/>
        <v>0</v>
      </c>
    </row>
    <row r="494" spans="1:33" s="17" customFormat="1" ht="409.5" hidden="1" x14ac:dyDescent="0.25">
      <c r="A494" s="734" t="s">
        <v>862</v>
      </c>
      <c r="B494" s="739" t="s">
        <v>863</v>
      </c>
      <c r="C494" s="741" t="s">
        <v>864</v>
      </c>
      <c r="D494" s="765" t="s">
        <v>865</v>
      </c>
      <c r="E494" s="768" t="s">
        <v>104</v>
      </c>
      <c r="F494" s="129" t="s">
        <v>866</v>
      </c>
      <c r="G494" s="70">
        <v>188</v>
      </c>
      <c r="H494" s="71">
        <v>49</v>
      </c>
      <c r="I494" s="72">
        <v>406</v>
      </c>
      <c r="J494" s="415">
        <v>0</v>
      </c>
      <c r="K494" s="416">
        <v>138296.35999999999</v>
      </c>
      <c r="L494" s="152">
        <f>ROUND(J494*$K494,2)</f>
        <v>0</v>
      </c>
      <c r="M494" s="76"/>
      <c r="N494" s="77"/>
      <c r="O494" s="73">
        <f>ROUND(J494/12*AH$5,0)</f>
        <v>0</v>
      </c>
      <c r="P494" s="76"/>
      <c r="Q494" s="76"/>
      <c r="R494" s="77">
        <f t="shared" si="104"/>
        <v>0</v>
      </c>
      <c r="S494" s="76">
        <f>J494-P494</f>
        <v>0</v>
      </c>
      <c r="T494" s="76"/>
      <c r="U494" s="93">
        <f>ROUND(T494*$K494,2)</f>
        <v>0</v>
      </c>
      <c r="V494" s="76"/>
      <c r="W494" s="93">
        <f>ROUND(V494*$K494,2)</f>
        <v>0</v>
      </c>
      <c r="X494" s="76"/>
      <c r="Y494" s="93">
        <f>ROUND(X494*$K494,2)</f>
        <v>0</v>
      </c>
      <c r="Z494" s="73">
        <f>P494-O494</f>
        <v>0</v>
      </c>
      <c r="AA494" s="73">
        <f>P494-J494</f>
        <v>0</v>
      </c>
      <c r="AB494" s="76"/>
      <c r="AC494" s="77"/>
      <c r="AD494" s="76"/>
      <c r="AE494" s="73"/>
      <c r="AF494" s="73"/>
      <c r="AG494" s="73"/>
    </row>
    <row r="495" spans="1:33" s="17" customFormat="1" ht="409.5" hidden="1" x14ac:dyDescent="0.25">
      <c r="A495" s="738"/>
      <c r="B495" s="740"/>
      <c r="C495" s="742"/>
      <c r="D495" s="755"/>
      <c r="E495" s="756"/>
      <c r="F495" s="205" t="s">
        <v>867</v>
      </c>
      <c r="G495" s="70">
        <v>188</v>
      </c>
      <c r="H495" s="71">
        <v>48</v>
      </c>
      <c r="I495" s="72">
        <v>407</v>
      </c>
      <c r="J495" s="415">
        <v>0</v>
      </c>
      <c r="K495" s="418">
        <v>138296.35999999999</v>
      </c>
      <c r="L495" s="75">
        <f>ROUND(J495*$K495,2)</f>
        <v>0</v>
      </c>
      <c r="M495" s="76"/>
      <c r="N495" s="77"/>
      <c r="O495" s="73">
        <f>ROUND(J495/12*AH$5,0)</f>
        <v>0</v>
      </c>
      <c r="P495" s="76"/>
      <c r="Q495" s="76"/>
      <c r="R495" s="77">
        <f t="shared" si="104"/>
        <v>0</v>
      </c>
      <c r="S495" s="76">
        <f>J495-P495</f>
        <v>0</v>
      </c>
      <c r="T495" s="76"/>
      <c r="U495" s="93">
        <f>ROUND(T495*O495,2)</f>
        <v>0</v>
      </c>
      <c r="V495" s="76"/>
      <c r="W495" s="93">
        <f>ROUND(V495*Q495,2)</f>
        <v>0</v>
      </c>
      <c r="X495" s="76"/>
      <c r="Y495" s="93">
        <f>ROUND(X495*S495,2)</f>
        <v>0</v>
      </c>
      <c r="Z495" s="73">
        <f>P495-O495</f>
        <v>0</v>
      </c>
      <c r="AA495" s="73">
        <f>P495-J495</f>
        <v>0</v>
      </c>
      <c r="AB495" s="76"/>
      <c r="AC495" s="77"/>
      <c r="AD495" s="76"/>
      <c r="AE495" s="77"/>
      <c r="AF495" s="76"/>
      <c r="AG495" s="77"/>
    </row>
    <row r="496" spans="1:33" s="17" customFormat="1" ht="25.5" hidden="1" x14ac:dyDescent="0.25">
      <c r="A496" s="159" t="s">
        <v>868</v>
      </c>
      <c r="B496" s="188"/>
      <c r="C496" s="189"/>
      <c r="D496" s="189"/>
      <c r="E496" s="189"/>
      <c r="F496" s="190"/>
      <c r="G496" s="159"/>
      <c r="H496" s="191"/>
      <c r="I496" s="192"/>
      <c r="J496" s="435"/>
      <c r="K496" s="436"/>
      <c r="L496" s="138"/>
      <c r="M496" s="138"/>
      <c r="N496" s="138"/>
      <c r="O496" s="138"/>
      <c r="P496" s="138"/>
      <c r="Q496" s="138"/>
      <c r="R496" s="138">
        <f t="shared" si="104"/>
        <v>0</v>
      </c>
      <c r="S496" s="138"/>
      <c r="T496" s="138"/>
      <c r="U496" s="138"/>
      <c r="V496" s="138"/>
      <c r="W496" s="138"/>
      <c r="X496" s="138"/>
      <c r="Y496" s="138"/>
      <c r="Z496" s="274"/>
      <c r="AA496" s="274"/>
      <c r="AB496" s="138"/>
      <c r="AC496" s="138"/>
      <c r="AD496" s="138"/>
      <c r="AE496" s="138"/>
      <c r="AF496" s="138"/>
      <c r="AG496" s="138"/>
    </row>
    <row r="497" spans="1:40" s="17" customFormat="1" ht="26.25" hidden="1" x14ac:dyDescent="0.25">
      <c r="A497" s="276" t="s">
        <v>869</v>
      </c>
      <c r="B497" s="277"/>
      <c r="C497" s="278"/>
      <c r="D497" s="278"/>
      <c r="E497" s="278"/>
      <c r="F497" s="279"/>
      <c r="G497" s="276"/>
      <c r="H497" s="280"/>
      <c r="I497" s="281"/>
      <c r="J497" s="560">
        <v>0</v>
      </c>
      <c r="K497" s="479"/>
      <c r="L497" s="284">
        <f>SUM(L498:L508)</f>
        <v>0</v>
      </c>
      <c r="M497" s="288">
        <f t="shared" ref="M497:AG497" si="111">SUM(M498:M508)</f>
        <v>0</v>
      </c>
      <c r="N497" s="286">
        <f t="shared" si="111"/>
        <v>0</v>
      </c>
      <c r="O497" s="287">
        <f t="shared" si="111"/>
        <v>0</v>
      </c>
      <c r="P497" s="288">
        <f t="shared" si="111"/>
        <v>0</v>
      </c>
      <c r="Q497" s="288">
        <f t="shared" si="111"/>
        <v>0</v>
      </c>
      <c r="R497" s="286">
        <f t="shared" si="104"/>
        <v>0</v>
      </c>
      <c r="S497" s="288">
        <f t="shared" si="111"/>
        <v>0</v>
      </c>
      <c r="T497" s="288">
        <f t="shared" si="111"/>
        <v>0</v>
      </c>
      <c r="U497" s="289">
        <f t="shared" si="111"/>
        <v>0</v>
      </c>
      <c r="V497" s="288">
        <f t="shared" si="111"/>
        <v>0</v>
      </c>
      <c r="W497" s="289">
        <f t="shared" si="111"/>
        <v>0</v>
      </c>
      <c r="X497" s="288">
        <f t="shared" si="111"/>
        <v>0</v>
      </c>
      <c r="Y497" s="289">
        <f t="shared" si="111"/>
        <v>0</v>
      </c>
      <c r="Z497" s="290">
        <f t="shared" si="111"/>
        <v>0</v>
      </c>
      <c r="AA497" s="290">
        <f t="shared" si="111"/>
        <v>0</v>
      </c>
      <c r="AB497" s="291">
        <f t="shared" si="111"/>
        <v>0</v>
      </c>
      <c r="AC497" s="292">
        <f t="shared" si="111"/>
        <v>0</v>
      </c>
      <c r="AD497" s="293">
        <f t="shared" si="111"/>
        <v>0</v>
      </c>
      <c r="AE497" s="293">
        <f t="shared" si="111"/>
        <v>0</v>
      </c>
      <c r="AF497" s="293">
        <f t="shared" si="111"/>
        <v>0</v>
      </c>
      <c r="AG497" s="293">
        <f t="shared" si="111"/>
        <v>0</v>
      </c>
    </row>
    <row r="498" spans="1:40" s="17" customFormat="1" ht="195" hidden="1" x14ac:dyDescent="0.25">
      <c r="A498" s="294" t="s">
        <v>870</v>
      </c>
      <c r="B498" s="295" t="s">
        <v>871</v>
      </c>
      <c r="C498" s="530" t="s">
        <v>872</v>
      </c>
      <c r="D498" s="297" t="s">
        <v>873</v>
      </c>
      <c r="E498" s="298" t="s">
        <v>41</v>
      </c>
      <c r="F498" s="297" t="s">
        <v>874</v>
      </c>
      <c r="G498" s="299">
        <v>183</v>
      </c>
      <c r="H498" s="300">
        <v>47</v>
      </c>
      <c r="I498" s="301">
        <v>498</v>
      </c>
      <c r="J498" s="415">
        <v>0</v>
      </c>
      <c r="K498" s="416">
        <v>164136.5</v>
      </c>
      <c r="L498" s="152">
        <f t="shared" ref="L498:L508" si="112">ROUND(J498*$K498,2)</f>
        <v>0</v>
      </c>
      <c r="M498" s="76"/>
      <c r="N498" s="77"/>
      <c r="O498" s="73">
        <f t="shared" ref="O498:O508" si="113">ROUND(J498/12*AH$5,0)</f>
        <v>0</v>
      </c>
      <c r="P498" s="76"/>
      <c r="Q498" s="76"/>
      <c r="R498" s="77">
        <f t="shared" si="104"/>
        <v>0</v>
      </c>
      <c r="S498" s="76">
        <f t="shared" ref="S498:S541" si="114">J498-P498</f>
        <v>0</v>
      </c>
      <c r="T498" s="76"/>
      <c r="U498" s="77">
        <f t="shared" ref="U498:W505" si="115">ROUND(T498*$K498,2)</f>
        <v>0</v>
      </c>
      <c r="V498" s="76"/>
      <c r="W498" s="77">
        <f t="shared" si="115"/>
        <v>0</v>
      </c>
      <c r="X498" s="76"/>
      <c r="Y498" s="77">
        <f t="shared" ref="Y498:Y505" si="116">ROUND(X498*$K498,2)</f>
        <v>0</v>
      </c>
      <c r="Z498" s="73">
        <f t="shared" ref="Z498:Z508" si="117">P498-O498</f>
        <v>0</v>
      </c>
      <c r="AA498" s="73">
        <f t="shared" ref="AA498:AA508" si="118">P498-J498</f>
        <v>0</v>
      </c>
      <c r="AB498" s="76"/>
      <c r="AC498" s="77">
        <f t="shared" ref="AC498:AC503" si="119">ROUND(AB498*$K498,2)</f>
        <v>0</v>
      </c>
      <c r="AD498" s="76"/>
      <c r="AE498" s="73"/>
      <c r="AF498" s="73"/>
      <c r="AG498" s="73"/>
    </row>
    <row r="499" spans="1:40" s="17" customFormat="1" ht="195" hidden="1" x14ac:dyDescent="0.25">
      <c r="A499" s="294" t="s">
        <v>875</v>
      </c>
      <c r="B499" s="295" t="s">
        <v>871</v>
      </c>
      <c r="C499" s="530" t="s">
        <v>872</v>
      </c>
      <c r="D499" s="297" t="s">
        <v>873</v>
      </c>
      <c r="E499" s="298" t="s">
        <v>41</v>
      </c>
      <c r="F499" s="297" t="s">
        <v>876</v>
      </c>
      <c r="G499" s="299">
        <v>183</v>
      </c>
      <c r="H499" s="300">
        <v>46</v>
      </c>
      <c r="I499" s="301">
        <v>540</v>
      </c>
      <c r="J499" s="415">
        <v>0</v>
      </c>
      <c r="K499" s="416">
        <v>190961.48</v>
      </c>
      <c r="L499" s="152">
        <f t="shared" si="112"/>
        <v>0</v>
      </c>
      <c r="M499" s="76"/>
      <c r="N499" s="77"/>
      <c r="O499" s="73">
        <f t="shared" si="113"/>
        <v>0</v>
      </c>
      <c r="P499" s="76"/>
      <c r="Q499" s="76"/>
      <c r="R499" s="77">
        <f t="shared" si="104"/>
        <v>0</v>
      </c>
      <c r="S499" s="76">
        <f t="shared" si="114"/>
        <v>0</v>
      </c>
      <c r="T499" s="158"/>
      <c r="U499" s="93">
        <f t="shared" si="115"/>
        <v>0</v>
      </c>
      <c r="V499" s="158"/>
      <c r="W499" s="93">
        <f t="shared" si="115"/>
        <v>0</v>
      </c>
      <c r="X499" s="158"/>
      <c r="Y499" s="93">
        <f t="shared" si="116"/>
        <v>0</v>
      </c>
      <c r="Z499" s="73">
        <f t="shared" si="117"/>
        <v>0</v>
      </c>
      <c r="AA499" s="73">
        <f t="shared" si="118"/>
        <v>0</v>
      </c>
      <c r="AB499" s="76"/>
      <c r="AC499" s="77">
        <f t="shared" si="119"/>
        <v>0</v>
      </c>
      <c r="AD499" s="76"/>
      <c r="AE499" s="73"/>
      <c r="AF499" s="73"/>
      <c r="AG499" s="73"/>
    </row>
    <row r="500" spans="1:40" s="17" customFormat="1" ht="195" hidden="1" x14ac:dyDescent="0.25">
      <c r="A500" s="294" t="s">
        <v>877</v>
      </c>
      <c r="B500" s="295" t="s">
        <v>871</v>
      </c>
      <c r="C500" s="530" t="s">
        <v>872</v>
      </c>
      <c r="D500" s="297" t="s">
        <v>873</v>
      </c>
      <c r="E500" s="298" t="s">
        <v>41</v>
      </c>
      <c r="F500" s="297" t="s">
        <v>878</v>
      </c>
      <c r="G500" s="299">
        <v>183</v>
      </c>
      <c r="H500" s="300">
        <v>45</v>
      </c>
      <c r="I500" s="301">
        <v>542</v>
      </c>
      <c r="J500" s="415">
        <v>0</v>
      </c>
      <c r="K500" s="416">
        <v>217738.27</v>
      </c>
      <c r="L500" s="152">
        <f t="shared" si="112"/>
        <v>0</v>
      </c>
      <c r="M500" s="76"/>
      <c r="N500" s="77"/>
      <c r="O500" s="73">
        <f t="shared" si="113"/>
        <v>0</v>
      </c>
      <c r="P500" s="76"/>
      <c r="Q500" s="76"/>
      <c r="R500" s="77">
        <f t="shared" si="104"/>
        <v>0</v>
      </c>
      <c r="S500" s="76">
        <f t="shared" si="114"/>
        <v>0</v>
      </c>
      <c r="T500" s="76"/>
      <c r="U500" s="77">
        <f t="shared" si="115"/>
        <v>0</v>
      </c>
      <c r="V500" s="76"/>
      <c r="W500" s="77">
        <f t="shared" si="115"/>
        <v>0</v>
      </c>
      <c r="X500" s="76"/>
      <c r="Y500" s="77">
        <f t="shared" si="116"/>
        <v>0</v>
      </c>
      <c r="Z500" s="73">
        <f t="shared" si="117"/>
        <v>0</v>
      </c>
      <c r="AA500" s="73">
        <f t="shared" si="118"/>
        <v>0</v>
      </c>
      <c r="AB500" s="76"/>
      <c r="AC500" s="77">
        <f t="shared" si="119"/>
        <v>0</v>
      </c>
      <c r="AD500" s="76"/>
      <c r="AE500" s="73"/>
      <c r="AF500" s="73"/>
      <c r="AG500" s="73"/>
    </row>
    <row r="501" spans="1:40" s="17" customFormat="1" ht="195" hidden="1" x14ac:dyDescent="0.25">
      <c r="A501" s="294" t="s">
        <v>879</v>
      </c>
      <c r="B501" s="295" t="s">
        <v>871</v>
      </c>
      <c r="C501" s="530" t="s">
        <v>880</v>
      </c>
      <c r="D501" s="297" t="s">
        <v>881</v>
      </c>
      <c r="E501" s="298" t="s">
        <v>41</v>
      </c>
      <c r="F501" s="297" t="s">
        <v>874</v>
      </c>
      <c r="G501" s="299">
        <v>183</v>
      </c>
      <c r="H501" s="300">
        <v>47</v>
      </c>
      <c r="I501" s="301">
        <v>499</v>
      </c>
      <c r="J501" s="415">
        <v>0</v>
      </c>
      <c r="K501" s="416">
        <v>122199.69</v>
      </c>
      <c r="L501" s="152">
        <f t="shared" si="112"/>
        <v>0</v>
      </c>
      <c r="M501" s="76"/>
      <c r="N501" s="77"/>
      <c r="O501" s="73">
        <f t="shared" si="113"/>
        <v>0</v>
      </c>
      <c r="P501" s="76"/>
      <c r="Q501" s="76"/>
      <c r="R501" s="77">
        <f t="shared" si="104"/>
        <v>0</v>
      </c>
      <c r="S501" s="76">
        <f t="shared" si="114"/>
        <v>0</v>
      </c>
      <c r="T501" s="158"/>
      <c r="U501" s="93">
        <f t="shared" si="115"/>
        <v>0</v>
      </c>
      <c r="V501" s="158"/>
      <c r="W501" s="93">
        <f t="shared" si="115"/>
        <v>0</v>
      </c>
      <c r="X501" s="158"/>
      <c r="Y501" s="93">
        <f t="shared" si="116"/>
        <v>0</v>
      </c>
      <c r="Z501" s="73">
        <f t="shared" si="117"/>
        <v>0</v>
      </c>
      <c r="AA501" s="73">
        <f t="shared" si="118"/>
        <v>0</v>
      </c>
      <c r="AB501" s="76"/>
      <c r="AC501" s="77">
        <f t="shared" si="119"/>
        <v>0</v>
      </c>
      <c r="AD501" s="76"/>
      <c r="AE501" s="73"/>
      <c r="AF501" s="73"/>
      <c r="AG501" s="73"/>
    </row>
    <row r="502" spans="1:40" s="17" customFormat="1" ht="195" hidden="1" x14ac:dyDescent="0.25">
      <c r="A502" s="294" t="s">
        <v>882</v>
      </c>
      <c r="B502" s="295" t="s">
        <v>871</v>
      </c>
      <c r="C502" s="530" t="s">
        <v>880</v>
      </c>
      <c r="D502" s="297" t="s">
        <v>881</v>
      </c>
      <c r="E502" s="298" t="s">
        <v>41</v>
      </c>
      <c r="F502" s="297" t="s">
        <v>876</v>
      </c>
      <c r="G502" s="299">
        <v>183</v>
      </c>
      <c r="H502" s="300">
        <v>46</v>
      </c>
      <c r="I502" s="301">
        <v>541</v>
      </c>
      <c r="J502" s="415">
        <v>0</v>
      </c>
      <c r="K502" s="416">
        <v>149085.14000000001</v>
      </c>
      <c r="L502" s="152">
        <f t="shared" si="112"/>
        <v>0</v>
      </c>
      <c r="M502" s="76"/>
      <c r="N502" s="77"/>
      <c r="O502" s="73">
        <f t="shared" si="113"/>
        <v>0</v>
      </c>
      <c r="P502" s="76"/>
      <c r="Q502" s="76"/>
      <c r="R502" s="77">
        <f t="shared" si="104"/>
        <v>0</v>
      </c>
      <c r="S502" s="76">
        <f t="shared" si="114"/>
        <v>0</v>
      </c>
      <c r="T502" s="158"/>
      <c r="U502" s="93">
        <f t="shared" si="115"/>
        <v>0</v>
      </c>
      <c r="V502" s="158"/>
      <c r="W502" s="93">
        <f t="shared" si="115"/>
        <v>0</v>
      </c>
      <c r="X502" s="158"/>
      <c r="Y502" s="93">
        <f t="shared" si="116"/>
        <v>0</v>
      </c>
      <c r="Z502" s="73">
        <f t="shared" si="117"/>
        <v>0</v>
      </c>
      <c r="AA502" s="73">
        <f t="shared" si="118"/>
        <v>0</v>
      </c>
      <c r="AB502" s="76"/>
      <c r="AC502" s="77">
        <f t="shared" si="119"/>
        <v>0</v>
      </c>
      <c r="AD502" s="76"/>
      <c r="AE502" s="73"/>
      <c r="AF502" s="73"/>
      <c r="AG502" s="73"/>
    </row>
    <row r="503" spans="1:40" s="17" customFormat="1" ht="195" hidden="1" x14ac:dyDescent="0.25">
      <c r="A503" s="294" t="s">
        <v>883</v>
      </c>
      <c r="B503" s="295" t="s">
        <v>871</v>
      </c>
      <c r="C503" s="530" t="s">
        <v>880</v>
      </c>
      <c r="D503" s="297" t="s">
        <v>881</v>
      </c>
      <c r="E503" s="298" t="s">
        <v>41</v>
      </c>
      <c r="F503" s="297" t="s">
        <v>878</v>
      </c>
      <c r="G503" s="299">
        <v>183</v>
      </c>
      <c r="H503" s="300">
        <v>45</v>
      </c>
      <c r="I503" s="301">
        <v>543</v>
      </c>
      <c r="J503" s="415">
        <v>0</v>
      </c>
      <c r="K503" s="416">
        <v>187791.8</v>
      </c>
      <c r="L503" s="152">
        <f t="shared" si="112"/>
        <v>0</v>
      </c>
      <c r="M503" s="76"/>
      <c r="N503" s="77"/>
      <c r="O503" s="73">
        <f t="shared" si="113"/>
        <v>0</v>
      </c>
      <c r="P503" s="76"/>
      <c r="Q503" s="76"/>
      <c r="R503" s="77">
        <f t="shared" si="104"/>
        <v>0</v>
      </c>
      <c r="S503" s="76">
        <f t="shared" si="114"/>
        <v>0</v>
      </c>
      <c r="T503" s="158"/>
      <c r="U503" s="93">
        <f t="shared" si="115"/>
        <v>0</v>
      </c>
      <c r="V503" s="158"/>
      <c r="W503" s="93">
        <f t="shared" si="115"/>
        <v>0</v>
      </c>
      <c r="X503" s="158"/>
      <c r="Y503" s="93">
        <f t="shared" si="116"/>
        <v>0</v>
      </c>
      <c r="Z503" s="73">
        <f t="shared" si="117"/>
        <v>0</v>
      </c>
      <c r="AA503" s="73">
        <f t="shared" si="118"/>
        <v>0</v>
      </c>
      <c r="AB503" s="76"/>
      <c r="AC503" s="77">
        <f t="shared" si="119"/>
        <v>0</v>
      </c>
      <c r="AD503" s="76"/>
      <c r="AE503" s="73"/>
      <c r="AF503" s="73"/>
      <c r="AG503" s="73"/>
    </row>
    <row r="504" spans="1:40" s="17" customFormat="1" ht="168.75" hidden="1" x14ac:dyDescent="0.25">
      <c r="A504" s="305" t="s">
        <v>884</v>
      </c>
      <c r="B504" s="306" t="s">
        <v>885</v>
      </c>
      <c r="C504" s="308" t="s">
        <v>886</v>
      </c>
      <c r="D504" s="307" t="s">
        <v>887</v>
      </c>
      <c r="E504" s="308" t="s">
        <v>41</v>
      </c>
      <c r="F504" s="307" t="s">
        <v>888</v>
      </c>
      <c r="G504" s="309">
        <v>183</v>
      </c>
      <c r="H504" s="310">
        <v>44</v>
      </c>
      <c r="I504" s="311">
        <v>555</v>
      </c>
      <c r="J504" s="415">
        <v>0</v>
      </c>
      <c r="K504" s="416">
        <v>159250.22</v>
      </c>
      <c r="L504" s="152">
        <f t="shared" si="112"/>
        <v>0</v>
      </c>
      <c r="M504" s="76"/>
      <c r="N504" s="77"/>
      <c r="O504" s="73">
        <f t="shared" si="113"/>
        <v>0</v>
      </c>
      <c r="P504" s="76"/>
      <c r="Q504" s="76"/>
      <c r="R504" s="77">
        <f t="shared" si="104"/>
        <v>0</v>
      </c>
      <c r="S504" s="76">
        <f t="shared" si="114"/>
        <v>0</v>
      </c>
      <c r="T504" s="158"/>
      <c r="U504" s="93">
        <f t="shared" si="115"/>
        <v>0</v>
      </c>
      <c r="V504" s="158"/>
      <c r="W504" s="93">
        <f t="shared" si="115"/>
        <v>0</v>
      </c>
      <c r="X504" s="158"/>
      <c r="Y504" s="93">
        <f t="shared" si="116"/>
        <v>0</v>
      </c>
      <c r="Z504" s="73">
        <f t="shared" si="117"/>
        <v>0</v>
      </c>
      <c r="AA504" s="73">
        <f t="shared" si="118"/>
        <v>0</v>
      </c>
      <c r="AB504" s="76"/>
      <c r="AC504" s="77"/>
      <c r="AD504" s="76"/>
      <c r="AE504" s="73"/>
      <c r="AF504" s="73"/>
      <c r="AG504" s="73"/>
    </row>
    <row r="505" spans="1:40" s="17" customFormat="1" ht="58.5" hidden="1" customHeight="1" x14ac:dyDescent="0.25">
      <c r="A505" s="131" t="s">
        <v>889</v>
      </c>
      <c r="B505" s="223" t="s">
        <v>890</v>
      </c>
      <c r="C505" s="531" t="s">
        <v>891</v>
      </c>
      <c r="D505" s="205" t="s">
        <v>892</v>
      </c>
      <c r="E505" s="203" t="s">
        <v>41</v>
      </c>
      <c r="F505" s="205" t="s">
        <v>893</v>
      </c>
      <c r="G505" s="70">
        <v>220</v>
      </c>
      <c r="H505" s="79">
        <v>1103</v>
      </c>
      <c r="I505" s="80">
        <v>500</v>
      </c>
      <c r="J505" s="415">
        <v>0</v>
      </c>
      <c r="K505" s="416">
        <v>146526.16</v>
      </c>
      <c r="L505" s="152">
        <f t="shared" si="112"/>
        <v>0</v>
      </c>
      <c r="M505" s="76"/>
      <c r="N505" s="77"/>
      <c r="O505" s="73">
        <f t="shared" si="113"/>
        <v>0</v>
      </c>
      <c r="P505" s="76"/>
      <c r="Q505" s="76"/>
      <c r="R505" s="77">
        <f t="shared" si="104"/>
        <v>0</v>
      </c>
      <c r="S505" s="76">
        <f t="shared" si="114"/>
        <v>0</v>
      </c>
      <c r="T505" s="158"/>
      <c r="U505" s="93">
        <f t="shared" si="115"/>
        <v>0</v>
      </c>
      <c r="V505" s="158"/>
      <c r="W505" s="93">
        <f t="shared" si="115"/>
        <v>0</v>
      </c>
      <c r="X505" s="158"/>
      <c r="Y505" s="93">
        <f t="shared" si="116"/>
        <v>0</v>
      </c>
      <c r="Z505" s="73">
        <f t="shared" si="117"/>
        <v>0</v>
      </c>
      <c r="AA505" s="73">
        <f t="shared" si="118"/>
        <v>0</v>
      </c>
      <c r="AB505" s="76"/>
      <c r="AC505" s="77">
        <f>ROUND(AB505*$K505,2)</f>
        <v>0</v>
      </c>
      <c r="AD505" s="76"/>
      <c r="AE505" s="73"/>
      <c r="AF505" s="73"/>
      <c r="AG505" s="73"/>
    </row>
    <row r="506" spans="1:40" s="17" customFormat="1" ht="331.5" hidden="1" x14ac:dyDescent="0.25">
      <c r="A506" s="131" t="s">
        <v>894</v>
      </c>
      <c r="B506" s="69" t="s">
        <v>895</v>
      </c>
      <c r="C506" s="128" t="s">
        <v>891</v>
      </c>
      <c r="D506" s="129" t="s">
        <v>892</v>
      </c>
      <c r="E506" s="91" t="s">
        <v>41</v>
      </c>
      <c r="F506" s="129" t="s">
        <v>893</v>
      </c>
      <c r="G506" s="70">
        <v>221</v>
      </c>
      <c r="H506" s="79">
        <v>1103</v>
      </c>
      <c r="I506" s="80">
        <v>501</v>
      </c>
      <c r="J506" s="415">
        <v>0</v>
      </c>
      <c r="K506" s="416">
        <v>273745.01</v>
      </c>
      <c r="L506" s="75">
        <f t="shared" si="112"/>
        <v>0</v>
      </c>
      <c r="M506" s="76"/>
      <c r="N506" s="77"/>
      <c r="O506" s="73">
        <f t="shared" si="113"/>
        <v>0</v>
      </c>
      <c r="P506" s="76"/>
      <c r="Q506" s="76"/>
      <c r="R506" s="77">
        <f t="shared" si="104"/>
        <v>0</v>
      </c>
      <c r="S506" s="76">
        <f t="shared" si="114"/>
        <v>0</v>
      </c>
      <c r="T506" s="76"/>
      <c r="U506" s="93">
        <f>ROUND(T506*O506,2)</f>
        <v>0</v>
      </c>
      <c r="V506" s="76"/>
      <c r="W506" s="93">
        <f>ROUND(V506*Q506,2)</f>
        <v>0</v>
      </c>
      <c r="X506" s="76"/>
      <c r="Y506" s="93">
        <f>ROUND(X506*S506,2)</f>
        <v>0</v>
      </c>
      <c r="Z506" s="73">
        <f t="shared" si="117"/>
        <v>0</v>
      </c>
      <c r="AA506" s="73">
        <f t="shared" si="118"/>
        <v>0</v>
      </c>
      <c r="AB506" s="76"/>
      <c r="AC506" s="77"/>
      <c r="AD506" s="76"/>
      <c r="AE506" s="77"/>
      <c r="AF506" s="76"/>
      <c r="AG506" s="77"/>
    </row>
    <row r="507" spans="1:40" s="17" customFormat="1" ht="351" hidden="1" x14ac:dyDescent="0.25">
      <c r="A507" s="131" t="s">
        <v>896</v>
      </c>
      <c r="B507" s="69" t="s">
        <v>897</v>
      </c>
      <c r="C507" s="128" t="s">
        <v>891</v>
      </c>
      <c r="D507" s="129" t="s">
        <v>898</v>
      </c>
      <c r="E507" s="91" t="s">
        <v>41</v>
      </c>
      <c r="F507" s="129" t="s">
        <v>899</v>
      </c>
      <c r="G507" s="70">
        <v>219</v>
      </c>
      <c r="H507" s="79">
        <v>1102</v>
      </c>
      <c r="I507" s="80">
        <v>527</v>
      </c>
      <c r="J507" s="415">
        <v>0</v>
      </c>
      <c r="K507" s="416">
        <v>215085.65</v>
      </c>
      <c r="L507" s="75">
        <f t="shared" si="112"/>
        <v>0</v>
      </c>
      <c r="M507" s="76"/>
      <c r="N507" s="77"/>
      <c r="O507" s="73">
        <f t="shared" si="113"/>
        <v>0</v>
      </c>
      <c r="P507" s="76"/>
      <c r="Q507" s="76"/>
      <c r="R507" s="77">
        <f t="shared" si="104"/>
        <v>0</v>
      </c>
      <c r="S507" s="76">
        <f t="shared" si="114"/>
        <v>0</v>
      </c>
      <c r="T507" s="76"/>
      <c r="U507" s="78"/>
      <c r="V507" s="76"/>
      <c r="W507" s="78"/>
      <c r="X507" s="76"/>
      <c r="Y507" s="78"/>
      <c r="Z507" s="73">
        <f t="shared" si="117"/>
        <v>0</v>
      </c>
      <c r="AA507" s="73">
        <f t="shared" si="118"/>
        <v>0</v>
      </c>
      <c r="AB507" s="76"/>
      <c r="AC507" s="77"/>
      <c r="AD507" s="76"/>
      <c r="AE507" s="77"/>
      <c r="AF507" s="76"/>
      <c r="AG507" s="77"/>
    </row>
    <row r="508" spans="1:40" s="17" customFormat="1" ht="58.5" hidden="1" customHeight="1" x14ac:dyDescent="0.25">
      <c r="A508" s="315" t="s">
        <v>900</v>
      </c>
      <c r="B508" s="316" t="s">
        <v>901</v>
      </c>
      <c r="C508" s="317" t="s">
        <v>902</v>
      </c>
      <c r="D508" s="318" t="s">
        <v>903</v>
      </c>
      <c r="E508" s="317" t="s">
        <v>41</v>
      </c>
      <c r="F508" s="318" t="s">
        <v>904</v>
      </c>
      <c r="G508" s="319">
        <v>184</v>
      </c>
      <c r="H508" s="320">
        <v>1072</v>
      </c>
      <c r="I508" s="321">
        <v>534</v>
      </c>
      <c r="J508" s="415">
        <v>0</v>
      </c>
      <c r="K508" s="416">
        <v>368611.26</v>
      </c>
      <c r="L508" s="75">
        <f t="shared" si="112"/>
        <v>0</v>
      </c>
      <c r="M508" s="76"/>
      <c r="N508" s="77"/>
      <c r="O508" s="73">
        <f t="shared" si="113"/>
        <v>0</v>
      </c>
      <c r="P508" s="76"/>
      <c r="Q508" s="76"/>
      <c r="R508" s="77">
        <f t="shared" si="104"/>
        <v>0</v>
      </c>
      <c r="S508" s="76">
        <f t="shared" si="114"/>
        <v>0</v>
      </c>
      <c r="T508" s="76"/>
      <c r="U508" s="78"/>
      <c r="V508" s="76"/>
      <c r="W508" s="78"/>
      <c r="X508" s="76"/>
      <c r="Y508" s="78"/>
      <c r="Z508" s="73">
        <f t="shared" si="117"/>
        <v>0</v>
      </c>
      <c r="AA508" s="73">
        <f t="shared" si="118"/>
        <v>0</v>
      </c>
      <c r="AB508" s="76"/>
      <c r="AC508" s="77"/>
      <c r="AD508" s="76"/>
      <c r="AE508" s="77"/>
      <c r="AF508" s="76"/>
      <c r="AG508" s="77"/>
    </row>
    <row r="509" spans="1:40" s="17" customFormat="1" ht="25.5" hidden="1" x14ac:dyDescent="0.25">
      <c r="A509" s="159" t="s">
        <v>905</v>
      </c>
      <c r="B509" s="188"/>
      <c r="C509" s="189"/>
      <c r="D509" s="189"/>
      <c r="E509" s="189"/>
      <c r="F509" s="190"/>
      <c r="G509" s="159"/>
      <c r="H509" s="191"/>
      <c r="I509" s="192"/>
      <c r="J509" s="435"/>
      <c r="K509" s="436"/>
      <c r="L509" s="138"/>
      <c r="M509" s="138"/>
      <c r="N509" s="138"/>
      <c r="O509" s="138"/>
      <c r="P509" s="138"/>
      <c r="Q509" s="138"/>
      <c r="R509" s="138">
        <f t="shared" si="104"/>
        <v>0</v>
      </c>
      <c r="S509" s="138"/>
      <c r="T509" s="138"/>
      <c r="U509" s="138"/>
      <c r="V509" s="138"/>
      <c r="W509" s="138"/>
      <c r="X509" s="138"/>
      <c r="Y509" s="138"/>
      <c r="Z509" s="274"/>
      <c r="AA509" s="274"/>
      <c r="AB509" s="138"/>
      <c r="AC509" s="138"/>
      <c r="AD509" s="138"/>
      <c r="AE509" s="138"/>
      <c r="AF509" s="138"/>
      <c r="AG509" s="138"/>
    </row>
    <row r="510" spans="1:40" s="17" customFormat="1" ht="26.25" hidden="1" x14ac:dyDescent="0.35">
      <c r="A510" s="109" t="s">
        <v>906</v>
      </c>
      <c r="B510" s="110"/>
      <c r="C510" s="111"/>
      <c r="D510" s="111"/>
      <c r="E510" s="111"/>
      <c r="F510" s="112"/>
      <c r="G510" s="109"/>
      <c r="H510" s="142"/>
      <c r="I510" s="143"/>
      <c r="J510" s="460">
        <v>0</v>
      </c>
      <c r="K510" s="412"/>
      <c r="L510" s="144">
        <f>SUM(L511:L514)</f>
        <v>0</v>
      </c>
      <c r="M510" s="60">
        <f t="shared" ref="M510:AG510" si="120">SUM(M511:M514)</f>
        <v>0</v>
      </c>
      <c r="N510" s="61">
        <f t="shared" si="120"/>
        <v>0</v>
      </c>
      <c r="O510" s="62">
        <f t="shared" si="120"/>
        <v>0</v>
      </c>
      <c r="P510" s="60">
        <f t="shared" si="120"/>
        <v>0</v>
      </c>
      <c r="Q510" s="60">
        <f t="shared" si="120"/>
        <v>0</v>
      </c>
      <c r="R510" s="61">
        <f t="shared" si="104"/>
        <v>0</v>
      </c>
      <c r="S510" s="60">
        <f t="shared" si="120"/>
        <v>0</v>
      </c>
      <c r="T510" s="60">
        <f t="shared" si="120"/>
        <v>0</v>
      </c>
      <c r="U510" s="63">
        <f t="shared" si="120"/>
        <v>0</v>
      </c>
      <c r="V510" s="60">
        <f t="shared" si="120"/>
        <v>0</v>
      </c>
      <c r="W510" s="63">
        <f t="shared" si="120"/>
        <v>0</v>
      </c>
      <c r="X510" s="60">
        <f t="shared" si="120"/>
        <v>0</v>
      </c>
      <c r="Y510" s="63">
        <f t="shared" si="120"/>
        <v>0</v>
      </c>
      <c r="Z510" s="64">
        <f t="shared" si="120"/>
        <v>0</v>
      </c>
      <c r="AA510" s="64">
        <f t="shared" si="120"/>
        <v>0</v>
      </c>
      <c r="AB510" s="148">
        <f t="shared" si="120"/>
        <v>0</v>
      </c>
      <c r="AC510" s="66">
        <f t="shared" si="120"/>
        <v>0</v>
      </c>
      <c r="AD510" s="64">
        <f t="shared" si="120"/>
        <v>0</v>
      </c>
      <c r="AE510" s="64">
        <f t="shared" si="120"/>
        <v>0</v>
      </c>
      <c r="AF510" s="64">
        <f t="shared" si="120"/>
        <v>0</v>
      </c>
      <c r="AG510" s="64">
        <f t="shared" si="120"/>
        <v>0</v>
      </c>
      <c r="AK510" s="565">
        <f t="shared" ref="AK510" si="121">AB510-AD510-AE510-AF510-AG510</f>
        <v>0</v>
      </c>
      <c r="AL510" s="564">
        <f>AL513+AL514</f>
        <v>0</v>
      </c>
      <c r="AN510" s="564">
        <f>AN513+AN514</f>
        <v>0</v>
      </c>
    </row>
    <row r="511" spans="1:40" s="17" customFormat="1" ht="58.5" hidden="1" x14ac:dyDescent="0.25">
      <c r="A511" s="734" t="s">
        <v>907</v>
      </c>
      <c r="B511" s="739" t="s">
        <v>908</v>
      </c>
      <c r="C511" s="231" t="s">
        <v>909</v>
      </c>
      <c r="D511" s="90" t="s">
        <v>910</v>
      </c>
      <c r="E511" s="91" t="s">
        <v>41</v>
      </c>
      <c r="F511" s="129" t="s">
        <v>911</v>
      </c>
      <c r="G511" s="70">
        <v>224</v>
      </c>
      <c r="H511" s="71">
        <v>43</v>
      </c>
      <c r="I511" s="72">
        <v>411</v>
      </c>
      <c r="J511" s="415">
        <v>0</v>
      </c>
      <c r="K511" s="416">
        <v>151079.57</v>
      </c>
      <c r="L511" s="75">
        <f>ROUND(J511*$K511,2)</f>
        <v>0</v>
      </c>
      <c r="M511" s="76"/>
      <c r="N511" s="77"/>
      <c r="O511" s="73">
        <f>ROUND(J511/12*AH$5,0)</f>
        <v>0</v>
      </c>
      <c r="P511" s="76"/>
      <c r="Q511" s="76"/>
      <c r="R511" s="77">
        <f t="shared" si="104"/>
        <v>0</v>
      </c>
      <c r="S511" s="76">
        <f t="shared" si="114"/>
        <v>0</v>
      </c>
      <c r="T511" s="76"/>
      <c r="U511" s="78"/>
      <c r="V511" s="76"/>
      <c r="W511" s="78"/>
      <c r="X511" s="76"/>
      <c r="Y511" s="78"/>
      <c r="Z511" s="73">
        <f>P511-O511</f>
        <v>0</v>
      </c>
      <c r="AA511" s="73">
        <f>P511-J511</f>
        <v>0</v>
      </c>
      <c r="AB511" s="76"/>
      <c r="AC511" s="77"/>
      <c r="AD511" s="76"/>
      <c r="AE511" s="77"/>
      <c r="AF511" s="76"/>
      <c r="AG511" s="77"/>
    </row>
    <row r="512" spans="1:40" s="17" customFormat="1" ht="58.5" hidden="1" x14ac:dyDescent="0.25">
      <c r="A512" s="799"/>
      <c r="B512" s="740"/>
      <c r="C512" s="231" t="s">
        <v>912</v>
      </c>
      <c r="D512" s="90" t="s">
        <v>913</v>
      </c>
      <c r="E512" s="91" t="s">
        <v>41</v>
      </c>
      <c r="F512" s="129" t="s">
        <v>914</v>
      </c>
      <c r="G512" s="70">
        <v>224</v>
      </c>
      <c r="H512" s="71">
        <v>42</v>
      </c>
      <c r="I512" s="72">
        <v>412</v>
      </c>
      <c r="J512" s="415">
        <v>0</v>
      </c>
      <c r="K512" s="418">
        <v>151079.57</v>
      </c>
      <c r="L512" s="75">
        <f>ROUND(J512*$K512,2)</f>
        <v>0</v>
      </c>
      <c r="M512" s="76"/>
      <c r="N512" s="78"/>
      <c r="O512" s="73">
        <f>ROUND(J512/12*AH$5,0)</f>
        <v>0</v>
      </c>
      <c r="P512" s="76"/>
      <c r="Q512" s="76"/>
      <c r="R512" s="77">
        <f t="shared" si="104"/>
        <v>0</v>
      </c>
      <c r="S512" s="76">
        <f t="shared" si="114"/>
        <v>0</v>
      </c>
      <c r="T512" s="76"/>
      <c r="U512" s="78"/>
      <c r="V512" s="76"/>
      <c r="W512" s="78"/>
      <c r="X512" s="76"/>
      <c r="Y512" s="78"/>
      <c r="Z512" s="73">
        <f>P512-O512</f>
        <v>0</v>
      </c>
      <c r="AA512" s="73">
        <f>P512-J512</f>
        <v>0</v>
      </c>
      <c r="AB512" s="76"/>
      <c r="AC512" s="77"/>
      <c r="AD512" s="76"/>
      <c r="AE512" s="77"/>
      <c r="AF512" s="76"/>
      <c r="AG512" s="77"/>
    </row>
    <row r="513" spans="1:40" s="17" customFormat="1" ht="117" hidden="1" x14ac:dyDescent="0.35">
      <c r="A513" s="738"/>
      <c r="B513" s="149" t="s">
        <v>915</v>
      </c>
      <c r="C513" s="231" t="s">
        <v>916</v>
      </c>
      <c r="D513" s="90" t="s">
        <v>917</v>
      </c>
      <c r="E513" s="91" t="s">
        <v>41</v>
      </c>
      <c r="F513" s="129" t="s">
        <v>918</v>
      </c>
      <c r="G513" s="70">
        <v>175</v>
      </c>
      <c r="H513" s="71">
        <v>41</v>
      </c>
      <c r="I513" s="72">
        <v>413</v>
      </c>
      <c r="J513" s="415">
        <v>0</v>
      </c>
      <c r="K513" s="418">
        <v>151079.57</v>
      </c>
      <c r="L513" s="152">
        <f>ROUND(J513*$K513,2)</f>
        <v>0</v>
      </c>
      <c r="M513" s="76"/>
      <c r="N513" s="78"/>
      <c r="O513" s="73">
        <f>ROUND(J513/12*AH$5,0)</f>
        <v>0</v>
      </c>
      <c r="P513" s="76"/>
      <c r="Q513" s="76"/>
      <c r="R513" s="77">
        <f t="shared" si="104"/>
        <v>0</v>
      </c>
      <c r="S513" s="76">
        <f t="shared" si="114"/>
        <v>0</v>
      </c>
      <c r="T513" s="76"/>
      <c r="U513" s="93"/>
      <c r="V513" s="76"/>
      <c r="W513" s="93"/>
      <c r="X513" s="76"/>
      <c r="Y513" s="93"/>
      <c r="Z513" s="73">
        <f>P513-O513</f>
        <v>0</v>
      </c>
      <c r="AA513" s="73">
        <f>P513-J513</f>
        <v>0</v>
      </c>
      <c r="AB513" s="76"/>
      <c r="AC513" s="77"/>
      <c r="AD513" s="76"/>
      <c r="AE513" s="73"/>
      <c r="AF513" s="73"/>
      <c r="AG513" s="73"/>
      <c r="AK513" s="565">
        <f t="shared" ref="AK513:AK514" si="122">AB513-AD513-AE513-AF513-AG513</f>
        <v>0</v>
      </c>
      <c r="AL513" s="303">
        <f>ROUND(P513*K513,2)</f>
        <v>0</v>
      </c>
      <c r="AN513" s="303">
        <f>ROUND(O513*K513,2)</f>
        <v>0</v>
      </c>
    </row>
    <row r="514" spans="1:40" s="17" customFormat="1" ht="67.5" hidden="1" customHeight="1" x14ac:dyDescent="0.35">
      <c r="A514" s="131" t="s">
        <v>919</v>
      </c>
      <c r="B514" s="149" t="s">
        <v>920</v>
      </c>
      <c r="C514" s="231" t="s">
        <v>916</v>
      </c>
      <c r="D514" s="90" t="s">
        <v>917</v>
      </c>
      <c r="E514" s="91" t="s">
        <v>41</v>
      </c>
      <c r="F514" s="129" t="s">
        <v>921</v>
      </c>
      <c r="G514" s="70">
        <v>195</v>
      </c>
      <c r="H514" s="71">
        <v>40</v>
      </c>
      <c r="I514" s="72">
        <v>414</v>
      </c>
      <c r="J514" s="415">
        <v>0</v>
      </c>
      <c r="K514" s="416">
        <v>263734.63</v>
      </c>
      <c r="L514" s="152">
        <f>ROUND(J514*$K514,2)</f>
        <v>0</v>
      </c>
      <c r="M514" s="76"/>
      <c r="N514" s="77"/>
      <c r="O514" s="73">
        <f>ROUND(J514/12*AH$5,0)</f>
        <v>0</v>
      </c>
      <c r="P514" s="76"/>
      <c r="Q514" s="76"/>
      <c r="R514" s="77">
        <f t="shared" si="104"/>
        <v>0</v>
      </c>
      <c r="S514" s="76">
        <f t="shared" si="114"/>
        <v>0</v>
      </c>
      <c r="T514" s="76"/>
      <c r="U514" s="78"/>
      <c r="V514" s="76"/>
      <c r="W514" s="78"/>
      <c r="X514" s="76"/>
      <c r="Y514" s="78"/>
      <c r="Z514" s="73">
        <f>P514-O514</f>
        <v>0</v>
      </c>
      <c r="AA514" s="73">
        <f>P514-J514</f>
        <v>0</v>
      </c>
      <c r="AB514" s="76"/>
      <c r="AC514" s="77"/>
      <c r="AD514" s="76"/>
      <c r="AE514" s="73"/>
      <c r="AF514" s="73"/>
      <c r="AG514" s="73"/>
      <c r="AK514" s="565">
        <f t="shared" si="122"/>
        <v>0</v>
      </c>
      <c r="AL514" s="303">
        <f>ROUND(P514*K514,2)</f>
        <v>0</v>
      </c>
      <c r="AN514" s="303">
        <f>ROUND(O514*K514,2)</f>
        <v>0</v>
      </c>
    </row>
    <row r="515" spans="1:40" s="17" customFormat="1" ht="25.5" hidden="1" x14ac:dyDescent="0.25">
      <c r="A515" s="159" t="s">
        <v>922</v>
      </c>
      <c r="B515" s="188"/>
      <c r="C515" s="189"/>
      <c r="D515" s="189"/>
      <c r="E515" s="189"/>
      <c r="F515" s="190"/>
      <c r="G515" s="159"/>
      <c r="H515" s="191"/>
      <c r="I515" s="192"/>
      <c r="J515" s="435"/>
      <c r="K515" s="436"/>
      <c r="L515" s="138"/>
      <c r="M515" s="138"/>
      <c r="N515" s="138"/>
      <c r="O515" s="138"/>
      <c r="P515" s="138"/>
      <c r="Q515" s="138"/>
      <c r="R515" s="138">
        <f t="shared" si="104"/>
        <v>0</v>
      </c>
      <c r="S515" s="138"/>
      <c r="T515" s="138"/>
      <c r="U515" s="138"/>
      <c r="V515" s="138"/>
      <c r="W515" s="138"/>
      <c r="X515" s="138"/>
      <c r="Y515" s="138"/>
      <c r="Z515" s="274"/>
      <c r="AA515" s="274"/>
      <c r="AB515" s="138"/>
      <c r="AC515" s="138"/>
      <c r="AD515" s="138"/>
      <c r="AE515" s="138"/>
      <c r="AF515" s="138"/>
      <c r="AG515" s="138"/>
    </row>
    <row r="516" spans="1:40" ht="32.25" customHeight="1" x14ac:dyDescent="0.25">
      <c r="A516" s="591" t="s">
        <v>923</v>
      </c>
      <c r="B516" s="592"/>
      <c r="C516" s="667"/>
      <c r="D516" s="593"/>
      <c r="E516" s="593"/>
      <c r="F516" s="691"/>
      <c r="G516" s="591"/>
      <c r="H516" s="595"/>
      <c r="I516" s="596"/>
      <c r="J516" s="460">
        <v>6</v>
      </c>
      <c r="K516" s="412"/>
      <c r="L516" s="597">
        <f>SUM(L517:L541)</f>
        <v>845816.58</v>
      </c>
      <c r="M516" s="275">
        <f t="shared" ref="M516:AG516" si="123">SUM(M517:M541)</f>
        <v>4</v>
      </c>
      <c r="N516" s="61">
        <f t="shared" si="123"/>
        <v>0</v>
      </c>
      <c r="O516" s="62">
        <f t="shared" si="123"/>
        <v>3</v>
      </c>
      <c r="P516" s="60">
        <f t="shared" si="123"/>
        <v>3</v>
      </c>
      <c r="Q516" s="60">
        <f t="shared" si="123"/>
        <v>0</v>
      </c>
      <c r="R516" s="61">
        <f t="shared" si="104"/>
        <v>100</v>
      </c>
      <c r="S516" s="60">
        <f t="shared" si="123"/>
        <v>-1</v>
      </c>
      <c r="T516" s="60">
        <f t="shared" si="123"/>
        <v>0</v>
      </c>
      <c r="U516" s="63">
        <f t="shared" si="123"/>
        <v>0</v>
      </c>
      <c r="V516" s="60">
        <f t="shared" si="123"/>
        <v>0</v>
      </c>
      <c r="W516" s="63">
        <f t="shared" si="123"/>
        <v>0</v>
      </c>
      <c r="X516" s="60">
        <f t="shared" si="123"/>
        <v>0</v>
      </c>
      <c r="Y516" s="63">
        <f t="shared" si="123"/>
        <v>0</v>
      </c>
      <c r="Z516" s="64">
        <f t="shared" si="123"/>
        <v>0</v>
      </c>
      <c r="AA516" s="64">
        <f t="shared" si="123"/>
        <v>-3</v>
      </c>
      <c r="AB516" s="148">
        <f t="shared" si="123"/>
        <v>0</v>
      </c>
      <c r="AC516" s="125">
        <f t="shared" si="123"/>
        <v>0</v>
      </c>
      <c r="AD516" s="126">
        <f t="shared" si="123"/>
        <v>0</v>
      </c>
      <c r="AE516" s="126">
        <f t="shared" si="123"/>
        <v>0</v>
      </c>
      <c r="AF516" s="126">
        <f t="shared" si="123"/>
        <v>0</v>
      </c>
      <c r="AG516" s="126">
        <f t="shared" si="123"/>
        <v>0</v>
      </c>
      <c r="AL516" s="586"/>
    </row>
    <row r="517" spans="1:40" s="17" customFormat="1" ht="126" hidden="1" customHeight="1" x14ac:dyDescent="0.25">
      <c r="A517" s="809" t="s">
        <v>924</v>
      </c>
      <c r="B517" s="739" t="s">
        <v>925</v>
      </c>
      <c r="C517" s="532" t="s">
        <v>926</v>
      </c>
      <c r="D517" s="90" t="s">
        <v>927</v>
      </c>
      <c r="E517" s="91" t="s">
        <v>41</v>
      </c>
      <c r="F517" s="324" t="s">
        <v>928</v>
      </c>
      <c r="G517" s="70">
        <v>206</v>
      </c>
      <c r="H517" s="71">
        <v>39</v>
      </c>
      <c r="I517" s="72">
        <v>415</v>
      </c>
      <c r="J517" s="415">
        <v>0</v>
      </c>
      <c r="K517" s="416">
        <v>140969.43</v>
      </c>
      <c r="L517" s="152">
        <f t="shared" ref="L517:L541" si="124">ROUND(J517*$K517,2)</f>
        <v>0</v>
      </c>
      <c r="M517" s="76"/>
      <c r="N517" s="77"/>
      <c r="O517" s="73">
        <f t="shared" ref="O517:O541" si="125">ROUND(J517/12*AH$5,0)</f>
        <v>0</v>
      </c>
      <c r="P517" s="76"/>
      <c r="Q517" s="76"/>
      <c r="R517" s="77">
        <f t="shared" si="104"/>
        <v>0</v>
      </c>
      <c r="S517" s="76">
        <f t="shared" si="114"/>
        <v>0</v>
      </c>
      <c r="T517" s="76"/>
      <c r="U517" s="93"/>
      <c r="V517" s="76"/>
      <c r="W517" s="93"/>
      <c r="X517" s="76"/>
      <c r="Y517" s="93"/>
      <c r="Z517" s="73">
        <f t="shared" ref="Z517:Z541" si="126">P517-O517</f>
        <v>0</v>
      </c>
      <c r="AA517" s="73">
        <f t="shared" ref="AA517:AA541" si="127">P517-J517</f>
        <v>0</v>
      </c>
      <c r="AB517" s="76"/>
      <c r="AC517" s="77">
        <f>ROUND(AB517*$K517,2)</f>
        <v>0</v>
      </c>
      <c r="AD517" s="76"/>
      <c r="AE517" s="73"/>
      <c r="AF517" s="73"/>
      <c r="AG517" s="73"/>
    </row>
    <row r="518" spans="1:40" s="17" customFormat="1" ht="409.5" hidden="1" x14ac:dyDescent="0.25">
      <c r="A518" s="747"/>
      <c r="B518" s="740"/>
      <c r="C518" s="532" t="s">
        <v>929</v>
      </c>
      <c r="D518" s="90" t="s">
        <v>299</v>
      </c>
      <c r="E518" s="91" t="s">
        <v>41</v>
      </c>
      <c r="F518" s="324" t="s">
        <v>930</v>
      </c>
      <c r="G518" s="70">
        <v>206</v>
      </c>
      <c r="H518" s="71">
        <v>38</v>
      </c>
      <c r="I518" s="72">
        <v>416</v>
      </c>
      <c r="J518" s="415">
        <v>0</v>
      </c>
      <c r="K518" s="418">
        <v>140969.43</v>
      </c>
      <c r="L518" s="152">
        <f t="shared" si="124"/>
        <v>0</v>
      </c>
      <c r="M518" s="76"/>
      <c r="N518" s="77"/>
      <c r="O518" s="73">
        <f t="shared" si="125"/>
        <v>0</v>
      </c>
      <c r="P518" s="76"/>
      <c r="Q518" s="76"/>
      <c r="R518" s="77">
        <f t="shared" si="104"/>
        <v>0</v>
      </c>
      <c r="S518" s="76">
        <f t="shared" si="114"/>
        <v>0</v>
      </c>
      <c r="T518" s="76"/>
      <c r="U518" s="93">
        <f>ROUND(T518*$K518,2)</f>
        <v>0</v>
      </c>
      <c r="V518" s="76"/>
      <c r="W518" s="93">
        <f>ROUND(V518*$K518,2)</f>
        <v>0</v>
      </c>
      <c r="X518" s="76"/>
      <c r="Y518" s="93">
        <f>ROUND(X518*$K518,2)</f>
        <v>0</v>
      </c>
      <c r="Z518" s="73">
        <f t="shared" si="126"/>
        <v>0</v>
      </c>
      <c r="AA518" s="73">
        <f t="shared" si="127"/>
        <v>0</v>
      </c>
      <c r="AB518" s="76"/>
      <c r="AC518" s="77">
        <f>ROUND(AB518*$K518,2)</f>
        <v>0</v>
      </c>
      <c r="AD518" s="76"/>
      <c r="AE518" s="73"/>
      <c r="AF518" s="73"/>
      <c r="AG518" s="73"/>
    </row>
    <row r="519" spans="1:40" ht="114" customHeight="1" x14ac:dyDescent="0.25">
      <c r="A519" s="746"/>
      <c r="B519" s="589" t="s">
        <v>931</v>
      </c>
      <c r="C519" s="431" t="s">
        <v>932</v>
      </c>
      <c r="D519" s="588" t="s">
        <v>933</v>
      </c>
      <c r="E519" s="128" t="s">
        <v>41</v>
      </c>
      <c r="F519" s="635" t="s">
        <v>934</v>
      </c>
      <c r="G519" s="590">
        <v>187</v>
      </c>
      <c r="H519" s="267">
        <v>37</v>
      </c>
      <c r="I519" s="268">
        <v>418</v>
      </c>
      <c r="J519" s="415">
        <v>6</v>
      </c>
      <c r="K519" s="491">
        <v>140969.43</v>
      </c>
      <c r="L519" s="152">
        <f t="shared" si="124"/>
        <v>845816.58</v>
      </c>
      <c r="M519" s="153">
        <v>4</v>
      </c>
      <c r="N519" s="77"/>
      <c r="O519" s="73">
        <f>ROUND(J519/12*AH$5,0)+1</f>
        <v>3</v>
      </c>
      <c r="P519" s="76">
        <v>3</v>
      </c>
      <c r="Q519" s="76"/>
      <c r="R519" s="77">
        <f t="shared" si="104"/>
        <v>100</v>
      </c>
      <c r="S519" s="73">
        <f>P519-M519</f>
        <v>-1</v>
      </c>
      <c r="T519" s="76"/>
      <c r="U519" s="78"/>
      <c r="V519" s="76"/>
      <c r="W519" s="78"/>
      <c r="X519" s="76"/>
      <c r="Y519" s="78"/>
      <c r="Z519" s="73">
        <f t="shared" si="126"/>
        <v>0</v>
      </c>
      <c r="AA519" s="73">
        <f t="shared" si="127"/>
        <v>-3</v>
      </c>
      <c r="AB519" s="76"/>
      <c r="AC519" s="77">
        <f>ROUND(AB519*$K519,2)</f>
        <v>0</v>
      </c>
      <c r="AD519" s="76"/>
      <c r="AE519" s="77"/>
      <c r="AF519" s="76"/>
      <c r="AG519" s="76"/>
      <c r="AL519" s="586"/>
    </row>
    <row r="520" spans="1:40" s="17" customFormat="1" ht="110.25" hidden="1" x14ac:dyDescent="0.25">
      <c r="A520" s="747"/>
      <c r="B520" s="736" t="s">
        <v>935</v>
      </c>
      <c r="C520" s="869" t="s">
        <v>936</v>
      </c>
      <c r="D520" s="765" t="s">
        <v>937</v>
      </c>
      <c r="E520" s="768" t="s">
        <v>41</v>
      </c>
      <c r="F520" s="414" t="s">
        <v>938</v>
      </c>
      <c r="G520" s="70">
        <v>202</v>
      </c>
      <c r="H520" s="71">
        <v>1101</v>
      </c>
      <c r="I520" s="72">
        <v>419</v>
      </c>
      <c r="J520" s="415">
        <v>0</v>
      </c>
      <c r="K520" s="418">
        <v>140969.43</v>
      </c>
      <c r="L520" s="75">
        <f t="shared" si="124"/>
        <v>0</v>
      </c>
      <c r="M520" s="76"/>
      <c r="N520" s="77"/>
      <c r="O520" s="73">
        <f t="shared" si="125"/>
        <v>0</v>
      </c>
      <c r="P520" s="76"/>
      <c r="Q520" s="76"/>
      <c r="R520" s="77">
        <f t="shared" si="104"/>
        <v>0</v>
      </c>
      <c r="S520" s="76">
        <f t="shared" si="114"/>
        <v>0</v>
      </c>
      <c r="T520" s="76"/>
      <c r="U520" s="78"/>
      <c r="V520" s="76"/>
      <c r="W520" s="78"/>
      <c r="X520" s="76"/>
      <c r="Y520" s="78"/>
      <c r="Z520" s="73">
        <f t="shared" si="126"/>
        <v>0</v>
      </c>
      <c r="AA520" s="73">
        <f t="shared" si="127"/>
        <v>0</v>
      </c>
      <c r="AB520" s="76"/>
      <c r="AC520" s="77"/>
      <c r="AD520" s="76"/>
      <c r="AE520" s="77"/>
      <c r="AF520" s="76"/>
      <c r="AG520" s="77"/>
    </row>
    <row r="521" spans="1:40" s="17" customFormat="1" ht="204.75" hidden="1" x14ac:dyDescent="0.25">
      <c r="A521" s="747"/>
      <c r="B521" s="758"/>
      <c r="C521" s="870"/>
      <c r="D521" s="755"/>
      <c r="E521" s="756"/>
      <c r="F521" s="414" t="s">
        <v>939</v>
      </c>
      <c r="G521" s="70">
        <v>202</v>
      </c>
      <c r="H521" s="71">
        <v>36</v>
      </c>
      <c r="I521" s="72">
        <v>420</v>
      </c>
      <c r="J521" s="415">
        <v>0</v>
      </c>
      <c r="K521" s="418">
        <v>140969.43</v>
      </c>
      <c r="L521" s="152">
        <f t="shared" si="124"/>
        <v>0</v>
      </c>
      <c r="M521" s="76"/>
      <c r="N521" s="77"/>
      <c r="O521" s="73">
        <f t="shared" si="125"/>
        <v>0</v>
      </c>
      <c r="P521" s="76"/>
      <c r="Q521" s="76"/>
      <c r="R521" s="77">
        <f t="shared" si="104"/>
        <v>0</v>
      </c>
      <c r="S521" s="76">
        <f t="shared" si="114"/>
        <v>0</v>
      </c>
      <c r="T521" s="76"/>
      <c r="U521" s="93"/>
      <c r="V521" s="76"/>
      <c r="W521" s="93"/>
      <c r="X521" s="76"/>
      <c r="Y521" s="93"/>
      <c r="Z521" s="73">
        <f t="shared" si="126"/>
        <v>0</v>
      </c>
      <c r="AA521" s="73">
        <f t="shared" si="127"/>
        <v>0</v>
      </c>
      <c r="AB521" s="76"/>
      <c r="AC521" s="77">
        <f>ROUND(AB521*$K521,2)</f>
        <v>0</v>
      </c>
      <c r="AD521" s="76"/>
      <c r="AE521" s="73"/>
      <c r="AF521" s="73"/>
      <c r="AG521" s="73"/>
    </row>
    <row r="522" spans="1:40" s="17" customFormat="1" ht="117" hidden="1" x14ac:dyDescent="0.25">
      <c r="A522" s="747"/>
      <c r="B522" s="739" t="s">
        <v>940</v>
      </c>
      <c r="C522" s="741" t="s">
        <v>941</v>
      </c>
      <c r="D522" s="765" t="s">
        <v>942</v>
      </c>
      <c r="E522" s="768" t="s">
        <v>41</v>
      </c>
      <c r="F522" s="129" t="s">
        <v>943</v>
      </c>
      <c r="G522" s="70">
        <v>198</v>
      </c>
      <c r="H522" s="71">
        <v>35</v>
      </c>
      <c r="I522" s="72">
        <v>421</v>
      </c>
      <c r="J522" s="415">
        <v>0</v>
      </c>
      <c r="K522" s="418">
        <v>140969.43</v>
      </c>
      <c r="L522" s="75">
        <f t="shared" si="124"/>
        <v>0</v>
      </c>
      <c r="M522" s="76"/>
      <c r="N522" s="77"/>
      <c r="O522" s="73">
        <f t="shared" si="125"/>
        <v>0</v>
      </c>
      <c r="P522" s="76"/>
      <c r="Q522" s="76"/>
      <c r="R522" s="77">
        <f t="shared" si="104"/>
        <v>0</v>
      </c>
      <c r="S522" s="76">
        <f t="shared" si="114"/>
        <v>0</v>
      </c>
      <c r="T522" s="76"/>
      <c r="U522" s="78"/>
      <c r="V522" s="76"/>
      <c r="W522" s="78"/>
      <c r="X522" s="76"/>
      <c r="Y522" s="78"/>
      <c r="Z522" s="73">
        <f t="shared" si="126"/>
        <v>0</v>
      </c>
      <c r="AA522" s="73">
        <f t="shared" si="127"/>
        <v>0</v>
      </c>
      <c r="AB522" s="76"/>
      <c r="AC522" s="77"/>
      <c r="AD522" s="76"/>
      <c r="AE522" s="77"/>
      <c r="AF522" s="76"/>
      <c r="AG522" s="77"/>
    </row>
    <row r="523" spans="1:40" s="17" customFormat="1" ht="156" hidden="1" x14ac:dyDescent="0.25">
      <c r="A523" s="747"/>
      <c r="B523" s="795"/>
      <c r="C523" s="763"/>
      <c r="D523" s="766"/>
      <c r="E523" s="769"/>
      <c r="F523" s="129" t="s">
        <v>944</v>
      </c>
      <c r="G523" s="70">
        <v>198</v>
      </c>
      <c r="H523" s="71">
        <v>34</v>
      </c>
      <c r="I523" s="72">
        <v>422</v>
      </c>
      <c r="J523" s="415">
        <v>0</v>
      </c>
      <c r="K523" s="418">
        <v>140969.43</v>
      </c>
      <c r="L523" s="75">
        <f t="shared" si="124"/>
        <v>0</v>
      </c>
      <c r="M523" s="76"/>
      <c r="N523" s="77"/>
      <c r="O523" s="73">
        <f t="shared" si="125"/>
        <v>0</v>
      </c>
      <c r="P523" s="76"/>
      <c r="Q523" s="76"/>
      <c r="R523" s="77">
        <f t="shared" si="104"/>
        <v>0</v>
      </c>
      <c r="S523" s="76">
        <f t="shared" si="114"/>
        <v>0</v>
      </c>
      <c r="T523" s="76"/>
      <c r="U523" s="78"/>
      <c r="V523" s="76"/>
      <c r="W523" s="78"/>
      <c r="X523" s="76"/>
      <c r="Y523" s="78"/>
      <c r="Z523" s="73">
        <f t="shared" si="126"/>
        <v>0</v>
      </c>
      <c r="AA523" s="73">
        <f t="shared" si="127"/>
        <v>0</v>
      </c>
      <c r="AB523" s="76"/>
      <c r="AC523" s="77"/>
      <c r="AD523" s="76"/>
      <c r="AE523" s="77"/>
      <c r="AF523" s="76"/>
      <c r="AG523" s="77"/>
    </row>
    <row r="524" spans="1:40" s="17" customFormat="1" ht="63" hidden="1" x14ac:dyDescent="0.25">
      <c r="A524" s="747"/>
      <c r="B524" s="795"/>
      <c r="C524" s="873"/>
      <c r="D524" s="766"/>
      <c r="E524" s="769"/>
      <c r="F524" s="414" t="s">
        <v>945</v>
      </c>
      <c r="G524" s="70">
        <v>198</v>
      </c>
      <c r="H524" s="71">
        <v>33</v>
      </c>
      <c r="I524" s="72">
        <v>423</v>
      </c>
      <c r="J524" s="415">
        <v>0</v>
      </c>
      <c r="K524" s="418">
        <v>140969.43</v>
      </c>
      <c r="L524" s="152">
        <f t="shared" si="124"/>
        <v>0</v>
      </c>
      <c r="M524" s="76"/>
      <c r="N524" s="77"/>
      <c r="O524" s="73">
        <f t="shared" si="125"/>
        <v>0</v>
      </c>
      <c r="P524" s="76"/>
      <c r="Q524" s="76"/>
      <c r="R524" s="77">
        <f t="shared" si="104"/>
        <v>0</v>
      </c>
      <c r="S524" s="76">
        <f t="shared" si="114"/>
        <v>0</v>
      </c>
      <c r="T524" s="76"/>
      <c r="U524" s="78"/>
      <c r="V524" s="76"/>
      <c r="W524" s="78"/>
      <c r="X524" s="76"/>
      <c r="Y524" s="78"/>
      <c r="Z524" s="73">
        <f t="shared" si="126"/>
        <v>0</v>
      </c>
      <c r="AA524" s="73">
        <f t="shared" si="127"/>
        <v>0</v>
      </c>
      <c r="AB524" s="76"/>
      <c r="AC524" s="77"/>
      <c r="AD524" s="76"/>
      <c r="AE524" s="77"/>
      <c r="AF524" s="76"/>
      <c r="AG524" s="77"/>
    </row>
    <row r="525" spans="1:40" s="17" customFormat="1" ht="126" hidden="1" x14ac:dyDescent="0.25">
      <c r="A525" s="747"/>
      <c r="B525" s="795"/>
      <c r="C525" s="870"/>
      <c r="D525" s="755"/>
      <c r="E525" s="756"/>
      <c r="F525" s="414" t="s">
        <v>946</v>
      </c>
      <c r="G525" s="70">
        <v>198</v>
      </c>
      <c r="H525" s="71">
        <v>32</v>
      </c>
      <c r="I525" s="72">
        <v>424</v>
      </c>
      <c r="J525" s="415">
        <v>0</v>
      </c>
      <c r="K525" s="418">
        <v>140969.43</v>
      </c>
      <c r="L525" s="152">
        <f t="shared" si="124"/>
        <v>0</v>
      </c>
      <c r="M525" s="76"/>
      <c r="N525" s="77"/>
      <c r="O525" s="73">
        <f t="shared" si="125"/>
        <v>0</v>
      </c>
      <c r="P525" s="76"/>
      <c r="Q525" s="76"/>
      <c r="R525" s="77">
        <f t="shared" si="104"/>
        <v>0</v>
      </c>
      <c r="S525" s="76">
        <f t="shared" si="114"/>
        <v>0</v>
      </c>
      <c r="T525" s="76"/>
      <c r="U525" s="78"/>
      <c r="V525" s="76"/>
      <c r="W525" s="78"/>
      <c r="X525" s="76"/>
      <c r="Y525" s="78"/>
      <c r="Z525" s="73">
        <f t="shared" si="126"/>
        <v>0</v>
      </c>
      <c r="AA525" s="73">
        <f t="shared" si="127"/>
        <v>0</v>
      </c>
      <c r="AB525" s="76"/>
      <c r="AC525" s="77">
        <f>ROUND(AB525*$K525,2)</f>
        <v>0</v>
      </c>
      <c r="AD525" s="76"/>
      <c r="AE525" s="73"/>
      <c r="AF525" s="73"/>
      <c r="AG525" s="73"/>
    </row>
    <row r="526" spans="1:40" s="17" customFormat="1" ht="331.5" hidden="1" x14ac:dyDescent="0.25">
      <c r="A526" s="747"/>
      <c r="B526" s="795"/>
      <c r="C526" s="741" t="s">
        <v>947</v>
      </c>
      <c r="D526" s="765" t="s">
        <v>948</v>
      </c>
      <c r="E526" s="768" t="s">
        <v>41</v>
      </c>
      <c r="F526" s="129" t="s">
        <v>949</v>
      </c>
      <c r="G526" s="70">
        <v>198</v>
      </c>
      <c r="H526" s="71">
        <v>31</v>
      </c>
      <c r="I526" s="72">
        <v>425</v>
      </c>
      <c r="J526" s="415">
        <v>0</v>
      </c>
      <c r="K526" s="418">
        <v>140969.43</v>
      </c>
      <c r="L526" s="75">
        <f t="shared" si="124"/>
        <v>0</v>
      </c>
      <c r="M526" s="76"/>
      <c r="N526" s="77"/>
      <c r="O526" s="73">
        <f t="shared" si="125"/>
        <v>0</v>
      </c>
      <c r="P526" s="76"/>
      <c r="Q526" s="76"/>
      <c r="R526" s="77">
        <f t="shared" si="104"/>
        <v>0</v>
      </c>
      <c r="S526" s="76">
        <f t="shared" si="114"/>
        <v>0</v>
      </c>
      <c r="T526" s="76"/>
      <c r="U526" s="78"/>
      <c r="V526" s="76"/>
      <c r="W526" s="78"/>
      <c r="X526" s="76"/>
      <c r="Y526" s="78"/>
      <c r="Z526" s="73">
        <f t="shared" si="126"/>
        <v>0</v>
      </c>
      <c r="AA526" s="73">
        <f t="shared" si="127"/>
        <v>0</v>
      </c>
      <c r="AB526" s="76"/>
      <c r="AC526" s="77"/>
      <c r="AD526" s="76"/>
      <c r="AE526" s="77"/>
      <c r="AF526" s="76"/>
      <c r="AG526" s="77"/>
    </row>
    <row r="527" spans="1:40" s="17" customFormat="1" ht="214.5" hidden="1" customHeight="1" x14ac:dyDescent="0.25">
      <c r="A527" s="747"/>
      <c r="B527" s="795"/>
      <c r="C527" s="742"/>
      <c r="D527" s="755"/>
      <c r="E527" s="756"/>
      <c r="F527" s="324" t="s">
        <v>950</v>
      </c>
      <c r="G527" s="70">
        <v>198</v>
      </c>
      <c r="H527" s="71">
        <v>1067</v>
      </c>
      <c r="I527" s="72">
        <v>426</v>
      </c>
      <c r="J527" s="415">
        <v>0</v>
      </c>
      <c r="K527" s="418">
        <v>140969.43</v>
      </c>
      <c r="L527" s="152">
        <f t="shared" si="124"/>
        <v>0</v>
      </c>
      <c r="M527" s="76"/>
      <c r="N527" s="77"/>
      <c r="O527" s="73">
        <f t="shared" si="125"/>
        <v>0</v>
      </c>
      <c r="P527" s="76"/>
      <c r="Q527" s="76"/>
      <c r="R527" s="77">
        <f t="shared" si="104"/>
        <v>0</v>
      </c>
      <c r="S527" s="76">
        <f t="shared" si="114"/>
        <v>0</v>
      </c>
      <c r="T527" s="76"/>
      <c r="U527" s="78"/>
      <c r="V527" s="76"/>
      <c r="W527" s="78"/>
      <c r="X527" s="76"/>
      <c r="Y527" s="78"/>
      <c r="Z527" s="73">
        <f t="shared" si="126"/>
        <v>0</v>
      </c>
      <c r="AA527" s="73">
        <f t="shared" si="127"/>
        <v>0</v>
      </c>
      <c r="AB527" s="76"/>
      <c r="AC527" s="77">
        <f>ROUND(AB527*$K527,2)</f>
        <v>0</v>
      </c>
      <c r="AD527" s="76"/>
      <c r="AE527" s="73"/>
      <c r="AF527" s="73"/>
      <c r="AG527" s="73"/>
    </row>
    <row r="528" spans="1:40" s="17" customFormat="1" ht="136.5" hidden="1" x14ac:dyDescent="0.25">
      <c r="A528" s="748"/>
      <c r="B528" s="740"/>
      <c r="C528" s="222" t="s">
        <v>951</v>
      </c>
      <c r="D528" s="90" t="s">
        <v>952</v>
      </c>
      <c r="E528" s="91" t="s">
        <v>41</v>
      </c>
      <c r="F528" s="129" t="s">
        <v>953</v>
      </c>
      <c r="G528" s="70">
        <v>198</v>
      </c>
      <c r="H528" s="71">
        <v>30</v>
      </c>
      <c r="I528" s="72">
        <v>427</v>
      </c>
      <c r="J528" s="415">
        <v>0</v>
      </c>
      <c r="K528" s="418">
        <v>140969.43</v>
      </c>
      <c r="L528" s="75">
        <f t="shared" si="124"/>
        <v>0</v>
      </c>
      <c r="M528" s="76"/>
      <c r="N528" s="77"/>
      <c r="O528" s="73">
        <f t="shared" si="125"/>
        <v>0</v>
      </c>
      <c r="P528" s="76"/>
      <c r="Q528" s="76"/>
      <c r="R528" s="77">
        <f t="shared" si="104"/>
        <v>0</v>
      </c>
      <c r="S528" s="76">
        <f t="shared" si="114"/>
        <v>0</v>
      </c>
      <c r="T528" s="76"/>
      <c r="U528" s="78"/>
      <c r="V528" s="76"/>
      <c r="W528" s="78"/>
      <c r="X528" s="76"/>
      <c r="Y528" s="78"/>
      <c r="Z528" s="73">
        <f t="shared" si="126"/>
        <v>0</v>
      </c>
      <c r="AA528" s="73">
        <f t="shared" si="127"/>
        <v>0</v>
      </c>
      <c r="AB528" s="76"/>
      <c r="AC528" s="77"/>
      <c r="AD528" s="76"/>
      <c r="AE528" s="77"/>
      <c r="AF528" s="76"/>
      <c r="AG528" s="77"/>
    </row>
    <row r="529" spans="1:40" s="17" customFormat="1" ht="331.5" hidden="1" x14ac:dyDescent="0.25">
      <c r="A529" s="131"/>
      <c r="B529" s="326" t="s">
        <v>954</v>
      </c>
      <c r="C529" s="91" t="s">
        <v>955</v>
      </c>
      <c r="D529" s="90" t="s">
        <v>956</v>
      </c>
      <c r="E529" s="91" t="s">
        <v>41</v>
      </c>
      <c r="F529" s="324" t="s">
        <v>957</v>
      </c>
      <c r="G529" s="327"/>
      <c r="H529" s="328"/>
      <c r="I529" s="329">
        <v>417</v>
      </c>
      <c r="J529" s="415">
        <v>0</v>
      </c>
      <c r="K529" s="416"/>
      <c r="L529" s="130">
        <f t="shared" si="124"/>
        <v>0</v>
      </c>
      <c r="M529" s="76"/>
      <c r="N529" s="77"/>
      <c r="O529" s="73">
        <f t="shared" si="125"/>
        <v>0</v>
      </c>
      <c r="P529" s="76"/>
      <c r="Q529" s="76"/>
      <c r="R529" s="77">
        <f t="shared" ref="R529:R589" si="128">IFERROR(P529/O529*100,0)</f>
        <v>0</v>
      </c>
      <c r="S529" s="76">
        <f t="shared" si="114"/>
        <v>0</v>
      </c>
      <c r="T529" s="76"/>
      <c r="U529" s="78"/>
      <c r="V529" s="76"/>
      <c r="W529" s="78"/>
      <c r="X529" s="76"/>
      <c r="Y529" s="78"/>
      <c r="Z529" s="73">
        <f t="shared" si="126"/>
        <v>0</v>
      </c>
      <c r="AA529" s="73">
        <f t="shared" si="127"/>
        <v>0</v>
      </c>
      <c r="AB529" s="76"/>
      <c r="AC529" s="77"/>
      <c r="AD529" s="76"/>
      <c r="AE529" s="73"/>
      <c r="AF529" s="73"/>
      <c r="AG529" s="73"/>
    </row>
    <row r="530" spans="1:40" s="17" customFormat="1" ht="157.5" hidden="1" customHeight="1" x14ac:dyDescent="0.25">
      <c r="A530" s="131" t="s">
        <v>958</v>
      </c>
      <c r="B530" s="202" t="s">
        <v>925</v>
      </c>
      <c r="C530" s="531" t="s">
        <v>959</v>
      </c>
      <c r="D530" s="204" t="s">
        <v>960</v>
      </c>
      <c r="E530" s="203" t="s">
        <v>41</v>
      </c>
      <c r="F530" s="330" t="s">
        <v>961</v>
      </c>
      <c r="G530" s="206">
        <v>206</v>
      </c>
      <c r="H530" s="207">
        <v>1100</v>
      </c>
      <c r="I530" s="208">
        <v>536</v>
      </c>
      <c r="J530" s="415">
        <v>0</v>
      </c>
      <c r="K530" s="416">
        <v>286030.28000000003</v>
      </c>
      <c r="L530" s="152">
        <f t="shared" si="124"/>
        <v>0</v>
      </c>
      <c r="M530" s="76"/>
      <c r="N530" s="77"/>
      <c r="O530" s="73">
        <f t="shared" si="125"/>
        <v>0</v>
      </c>
      <c r="P530" s="76"/>
      <c r="Q530" s="76"/>
      <c r="R530" s="77">
        <f t="shared" si="128"/>
        <v>0</v>
      </c>
      <c r="S530" s="76">
        <f t="shared" si="114"/>
        <v>0</v>
      </c>
      <c r="T530" s="76"/>
      <c r="U530" s="93">
        <f>ROUND(T530*$K530,2)</f>
        <v>0</v>
      </c>
      <c r="V530" s="76"/>
      <c r="W530" s="93">
        <f>ROUND(V530*$K530,2)</f>
        <v>0</v>
      </c>
      <c r="X530" s="76"/>
      <c r="Y530" s="93">
        <f>ROUND(X530*$K530,2)</f>
        <v>0</v>
      </c>
      <c r="Z530" s="73">
        <f t="shared" si="126"/>
        <v>0</v>
      </c>
      <c r="AA530" s="73">
        <f t="shared" si="127"/>
        <v>0</v>
      </c>
      <c r="AB530" s="76"/>
      <c r="AC530" s="77"/>
      <c r="AD530" s="76"/>
      <c r="AE530" s="73"/>
      <c r="AF530" s="73"/>
      <c r="AG530" s="73"/>
    </row>
    <row r="531" spans="1:40" s="17" customFormat="1" ht="117" hidden="1" x14ac:dyDescent="0.25">
      <c r="A531" s="734" t="s">
        <v>962</v>
      </c>
      <c r="B531" s="739" t="s">
        <v>963</v>
      </c>
      <c r="C531" s="431" t="s">
        <v>964</v>
      </c>
      <c r="D531" s="90" t="s">
        <v>965</v>
      </c>
      <c r="E531" s="768" t="s">
        <v>41</v>
      </c>
      <c r="F531" s="882" t="s">
        <v>966</v>
      </c>
      <c r="G531" s="70">
        <v>222</v>
      </c>
      <c r="H531" s="332">
        <v>1099</v>
      </c>
      <c r="I531" s="333">
        <v>428</v>
      </c>
      <c r="J531" s="415">
        <v>0</v>
      </c>
      <c r="K531" s="416">
        <v>147848.51999999999</v>
      </c>
      <c r="L531" s="152">
        <f t="shared" si="124"/>
        <v>0</v>
      </c>
      <c r="M531" s="76"/>
      <c r="N531" s="77"/>
      <c r="O531" s="73">
        <f t="shared" si="125"/>
        <v>0</v>
      </c>
      <c r="P531" s="76"/>
      <c r="Q531" s="76"/>
      <c r="R531" s="77">
        <f t="shared" si="128"/>
        <v>0</v>
      </c>
      <c r="S531" s="76">
        <f t="shared" si="114"/>
        <v>0</v>
      </c>
      <c r="T531" s="76"/>
      <c r="U531" s="93">
        <f>ROUND(T531*$K531,2)</f>
        <v>0</v>
      </c>
      <c r="V531" s="76"/>
      <c r="W531" s="93">
        <f>ROUND(V531*$K531,2)</f>
        <v>0</v>
      </c>
      <c r="X531" s="76"/>
      <c r="Y531" s="93">
        <f>ROUND(X531*$K531,2)</f>
        <v>0</v>
      </c>
      <c r="Z531" s="73">
        <f t="shared" si="126"/>
        <v>0</v>
      </c>
      <c r="AA531" s="73">
        <f t="shared" si="127"/>
        <v>0</v>
      </c>
      <c r="AB531" s="76"/>
      <c r="AC531" s="77">
        <f>ROUND(AB531*$K531,2)</f>
        <v>0</v>
      </c>
      <c r="AD531" s="76"/>
      <c r="AE531" s="73"/>
      <c r="AF531" s="73"/>
      <c r="AG531" s="73"/>
    </row>
    <row r="532" spans="1:40" s="17" customFormat="1" ht="58.5" hidden="1" customHeight="1" x14ac:dyDescent="0.25">
      <c r="A532" s="738"/>
      <c r="B532" s="740"/>
      <c r="C532" s="458" t="s">
        <v>967</v>
      </c>
      <c r="D532" s="90" t="s">
        <v>968</v>
      </c>
      <c r="E532" s="756"/>
      <c r="F532" s="883"/>
      <c r="G532" s="70">
        <v>222</v>
      </c>
      <c r="H532" s="71">
        <v>1099</v>
      </c>
      <c r="I532" s="335">
        <v>521</v>
      </c>
      <c r="J532" s="415">
        <v>0</v>
      </c>
      <c r="K532" s="418">
        <v>147848.51999999999</v>
      </c>
      <c r="L532" s="152">
        <f t="shared" si="124"/>
        <v>0</v>
      </c>
      <c r="M532" s="76"/>
      <c r="N532" s="77"/>
      <c r="O532" s="73">
        <f t="shared" si="125"/>
        <v>0</v>
      </c>
      <c r="P532" s="76"/>
      <c r="Q532" s="76"/>
      <c r="R532" s="77">
        <f t="shared" si="128"/>
        <v>0</v>
      </c>
      <c r="S532" s="76">
        <f t="shared" si="114"/>
        <v>0</v>
      </c>
      <c r="T532" s="76"/>
      <c r="U532" s="93"/>
      <c r="V532" s="76"/>
      <c r="W532" s="93"/>
      <c r="X532" s="76"/>
      <c r="Y532" s="93"/>
      <c r="Z532" s="73">
        <f t="shared" si="126"/>
        <v>0</v>
      </c>
      <c r="AA532" s="73">
        <f t="shared" si="127"/>
        <v>0</v>
      </c>
      <c r="AB532" s="76"/>
      <c r="AC532" s="77">
        <f>ROUND(AB532*$K532,2)</f>
        <v>0</v>
      </c>
      <c r="AD532" s="76"/>
      <c r="AE532" s="73"/>
      <c r="AF532" s="73"/>
      <c r="AG532" s="73"/>
    </row>
    <row r="533" spans="1:40" s="17" customFormat="1" ht="157.5" hidden="1" x14ac:dyDescent="0.25">
      <c r="A533" s="775" t="s">
        <v>969</v>
      </c>
      <c r="B533" s="884" t="s">
        <v>970</v>
      </c>
      <c r="C533" s="877" t="s">
        <v>971</v>
      </c>
      <c r="D533" s="885" t="s">
        <v>972</v>
      </c>
      <c r="E533" s="885" t="s">
        <v>41</v>
      </c>
      <c r="F533" s="489" t="s">
        <v>973</v>
      </c>
      <c r="G533" s="336">
        <v>223</v>
      </c>
      <c r="H533" s="337">
        <v>1066</v>
      </c>
      <c r="I533" s="338">
        <v>549</v>
      </c>
      <c r="J533" s="415">
        <v>0</v>
      </c>
      <c r="K533" s="490">
        <v>218879.85</v>
      </c>
      <c r="L533" s="152">
        <f t="shared" si="124"/>
        <v>0</v>
      </c>
      <c r="M533" s="76"/>
      <c r="N533" s="77"/>
      <c r="O533" s="73">
        <f t="shared" si="125"/>
        <v>0</v>
      </c>
      <c r="P533" s="76"/>
      <c r="Q533" s="76"/>
      <c r="R533" s="77">
        <f t="shared" si="128"/>
        <v>0</v>
      </c>
      <c r="S533" s="76">
        <f>J533-P533</f>
        <v>0</v>
      </c>
      <c r="T533" s="76"/>
      <c r="U533" s="78"/>
      <c r="V533" s="76"/>
      <c r="W533" s="78"/>
      <c r="X533" s="76"/>
      <c r="Y533" s="78"/>
      <c r="Z533" s="73">
        <f t="shared" si="126"/>
        <v>0</v>
      </c>
      <c r="AA533" s="73">
        <f t="shared" si="127"/>
        <v>0</v>
      </c>
      <c r="AB533" s="76"/>
      <c r="AC533" s="77"/>
      <c r="AD533" s="76"/>
      <c r="AE533" s="73"/>
      <c r="AF533" s="73"/>
      <c r="AG533" s="73"/>
    </row>
    <row r="534" spans="1:40" s="17" customFormat="1" ht="253.5" hidden="1" x14ac:dyDescent="0.25">
      <c r="A534" s="776"/>
      <c r="B534" s="787"/>
      <c r="C534" s="790"/>
      <c r="D534" s="793"/>
      <c r="E534" s="793"/>
      <c r="F534" s="340" t="s">
        <v>974</v>
      </c>
      <c r="G534" s="336">
        <v>223</v>
      </c>
      <c r="H534" s="337">
        <v>1065</v>
      </c>
      <c r="I534" s="338">
        <v>551</v>
      </c>
      <c r="J534" s="415">
        <v>0</v>
      </c>
      <c r="K534" s="491">
        <v>218879.85</v>
      </c>
      <c r="L534" s="75">
        <f t="shared" si="124"/>
        <v>0</v>
      </c>
      <c r="M534" s="76"/>
      <c r="N534" s="77"/>
      <c r="O534" s="73">
        <f t="shared" si="125"/>
        <v>0</v>
      </c>
      <c r="P534" s="76"/>
      <c r="Q534" s="76"/>
      <c r="R534" s="77">
        <f t="shared" si="128"/>
        <v>0</v>
      </c>
      <c r="S534" s="76">
        <f t="shared" si="114"/>
        <v>0</v>
      </c>
      <c r="T534" s="76"/>
      <c r="U534" s="78"/>
      <c r="V534" s="76"/>
      <c r="W534" s="78"/>
      <c r="X534" s="76"/>
      <c r="Y534" s="78"/>
      <c r="Z534" s="73">
        <f t="shared" si="126"/>
        <v>0</v>
      </c>
      <c r="AA534" s="73">
        <f t="shared" si="127"/>
        <v>0</v>
      </c>
      <c r="AB534" s="76"/>
      <c r="AC534" s="77"/>
      <c r="AD534" s="76"/>
      <c r="AE534" s="77"/>
      <c r="AF534" s="76"/>
      <c r="AG534" s="77"/>
    </row>
    <row r="535" spans="1:40" s="17" customFormat="1" ht="214.5" hidden="1" x14ac:dyDescent="0.25">
      <c r="A535" s="776"/>
      <c r="B535" s="787"/>
      <c r="C535" s="791"/>
      <c r="D535" s="794"/>
      <c r="E535" s="794"/>
      <c r="F535" s="340" t="s">
        <v>975</v>
      </c>
      <c r="G535" s="336">
        <v>223</v>
      </c>
      <c r="H535" s="337">
        <v>1064</v>
      </c>
      <c r="I535" s="338">
        <v>550</v>
      </c>
      <c r="J535" s="415">
        <v>0</v>
      </c>
      <c r="K535" s="491">
        <v>218879.85</v>
      </c>
      <c r="L535" s="75">
        <f t="shared" si="124"/>
        <v>0</v>
      </c>
      <c r="M535" s="76"/>
      <c r="N535" s="77"/>
      <c r="O535" s="73">
        <f t="shared" si="125"/>
        <v>0</v>
      </c>
      <c r="P535" s="76"/>
      <c r="Q535" s="76"/>
      <c r="R535" s="77">
        <f t="shared" si="128"/>
        <v>0</v>
      </c>
      <c r="S535" s="76">
        <f t="shared" si="114"/>
        <v>0</v>
      </c>
      <c r="T535" s="76"/>
      <c r="U535" s="78"/>
      <c r="V535" s="76"/>
      <c r="W535" s="78"/>
      <c r="X535" s="76"/>
      <c r="Y535" s="78"/>
      <c r="Z535" s="73">
        <f t="shared" si="126"/>
        <v>0</v>
      </c>
      <c r="AA535" s="73">
        <f t="shared" si="127"/>
        <v>0</v>
      </c>
      <c r="AB535" s="76"/>
      <c r="AC535" s="77"/>
      <c r="AD535" s="76"/>
      <c r="AE535" s="77"/>
      <c r="AF535" s="76"/>
      <c r="AG535" s="77"/>
    </row>
    <row r="536" spans="1:40" s="17" customFormat="1" ht="312" hidden="1" x14ac:dyDescent="0.25">
      <c r="A536" s="776"/>
      <c r="B536" s="787"/>
      <c r="C536" s="772" t="s">
        <v>976</v>
      </c>
      <c r="D536" s="772" t="s">
        <v>977</v>
      </c>
      <c r="E536" s="772" t="s">
        <v>41</v>
      </c>
      <c r="F536" s="340" t="s">
        <v>978</v>
      </c>
      <c r="G536" s="336">
        <v>223</v>
      </c>
      <c r="H536" s="337">
        <v>1063</v>
      </c>
      <c r="I536" s="338">
        <v>547</v>
      </c>
      <c r="J536" s="415">
        <v>0</v>
      </c>
      <c r="K536" s="491">
        <v>218879.85</v>
      </c>
      <c r="L536" s="75">
        <f t="shared" si="124"/>
        <v>0</v>
      </c>
      <c r="M536" s="76"/>
      <c r="N536" s="77"/>
      <c r="O536" s="73">
        <f t="shared" si="125"/>
        <v>0</v>
      </c>
      <c r="P536" s="76"/>
      <c r="Q536" s="76"/>
      <c r="R536" s="77">
        <f t="shared" si="128"/>
        <v>0</v>
      </c>
      <c r="S536" s="76">
        <f t="shared" si="114"/>
        <v>0</v>
      </c>
      <c r="T536" s="76"/>
      <c r="U536" s="78"/>
      <c r="V536" s="76"/>
      <c r="W536" s="78"/>
      <c r="X536" s="76"/>
      <c r="Y536" s="78"/>
      <c r="Z536" s="73">
        <f t="shared" si="126"/>
        <v>0</v>
      </c>
      <c r="AA536" s="73">
        <f t="shared" si="127"/>
        <v>0</v>
      </c>
      <c r="AB536" s="76"/>
      <c r="AC536" s="77"/>
      <c r="AD536" s="76"/>
      <c r="AE536" s="77"/>
      <c r="AF536" s="76"/>
      <c r="AG536" s="77"/>
    </row>
    <row r="537" spans="1:40" s="17" customFormat="1" ht="312" hidden="1" x14ac:dyDescent="0.35">
      <c r="A537" s="776"/>
      <c r="B537" s="787"/>
      <c r="C537" s="773"/>
      <c r="D537" s="773"/>
      <c r="E537" s="773"/>
      <c r="F537" s="340" t="s">
        <v>979</v>
      </c>
      <c r="G537" s="336">
        <v>223</v>
      </c>
      <c r="H537" s="337">
        <v>1062</v>
      </c>
      <c r="I537" s="338">
        <v>548</v>
      </c>
      <c r="J537" s="415">
        <v>0</v>
      </c>
      <c r="K537" s="491">
        <v>218879.85</v>
      </c>
      <c r="L537" s="75">
        <f t="shared" si="124"/>
        <v>0</v>
      </c>
      <c r="M537" s="76"/>
      <c r="N537" s="77"/>
      <c r="O537" s="73">
        <f t="shared" si="125"/>
        <v>0</v>
      </c>
      <c r="P537" s="76"/>
      <c r="Q537" s="76"/>
      <c r="R537" s="77">
        <f t="shared" si="128"/>
        <v>0</v>
      </c>
      <c r="S537" s="76">
        <f t="shared" si="114"/>
        <v>0</v>
      </c>
      <c r="T537" s="76"/>
      <c r="U537" s="78"/>
      <c r="V537" s="76"/>
      <c r="W537" s="78"/>
      <c r="X537" s="76"/>
      <c r="Y537" s="78"/>
      <c r="Z537" s="73">
        <f t="shared" si="126"/>
        <v>0</v>
      </c>
      <c r="AA537" s="73">
        <f t="shared" si="127"/>
        <v>0</v>
      </c>
      <c r="AB537" s="76"/>
      <c r="AC537" s="77"/>
      <c r="AD537" s="76"/>
      <c r="AE537" s="77"/>
      <c r="AF537" s="76"/>
      <c r="AG537" s="77"/>
      <c r="AK537" s="565">
        <f t="shared" ref="AK537" si="129">AB537-AD537-AE537-AF537-AG537</f>
        <v>0</v>
      </c>
      <c r="AL537" s="564">
        <f>AL556+AL561</f>
        <v>0</v>
      </c>
      <c r="AN537" s="564">
        <f>AN556+AN561</f>
        <v>0</v>
      </c>
    </row>
    <row r="538" spans="1:40" s="17" customFormat="1" ht="58.5" hidden="1" customHeight="1" x14ac:dyDescent="0.25">
      <c r="A538" s="776"/>
      <c r="B538" s="787"/>
      <c r="C538" s="772" t="s">
        <v>980</v>
      </c>
      <c r="D538" s="772" t="s">
        <v>981</v>
      </c>
      <c r="E538" s="772" t="s">
        <v>41</v>
      </c>
      <c r="F538" s="340" t="s">
        <v>982</v>
      </c>
      <c r="G538" s="336">
        <v>223</v>
      </c>
      <c r="H538" s="337">
        <v>1061</v>
      </c>
      <c r="I538" s="338">
        <v>554</v>
      </c>
      <c r="J538" s="415">
        <v>0</v>
      </c>
      <c r="K538" s="491">
        <v>218879.85</v>
      </c>
      <c r="L538" s="75">
        <f t="shared" si="124"/>
        <v>0</v>
      </c>
      <c r="M538" s="76"/>
      <c r="N538" s="77"/>
      <c r="O538" s="73">
        <f t="shared" si="125"/>
        <v>0</v>
      </c>
      <c r="P538" s="76"/>
      <c r="Q538" s="76"/>
      <c r="R538" s="77">
        <f t="shared" si="128"/>
        <v>0</v>
      </c>
      <c r="S538" s="76">
        <f t="shared" si="114"/>
        <v>0</v>
      </c>
      <c r="T538" s="76"/>
      <c r="U538" s="78"/>
      <c r="V538" s="76"/>
      <c r="W538" s="78"/>
      <c r="X538" s="76"/>
      <c r="Y538" s="78"/>
      <c r="Z538" s="73">
        <f t="shared" si="126"/>
        <v>0</v>
      </c>
      <c r="AA538" s="73">
        <f t="shared" si="127"/>
        <v>0</v>
      </c>
      <c r="AB538" s="76"/>
      <c r="AC538" s="77"/>
      <c r="AD538" s="76"/>
      <c r="AE538" s="77"/>
      <c r="AF538" s="76"/>
      <c r="AG538" s="77"/>
    </row>
    <row r="539" spans="1:40" s="17" customFormat="1" ht="195" hidden="1" x14ac:dyDescent="0.25">
      <c r="A539" s="776"/>
      <c r="B539" s="787"/>
      <c r="C539" s="774"/>
      <c r="D539" s="774"/>
      <c r="E539" s="774"/>
      <c r="F539" s="340" t="s">
        <v>983</v>
      </c>
      <c r="G539" s="336">
        <v>223</v>
      </c>
      <c r="H539" s="337">
        <v>1060</v>
      </c>
      <c r="I539" s="338">
        <v>552</v>
      </c>
      <c r="J539" s="415">
        <v>0</v>
      </c>
      <c r="K539" s="491">
        <v>218879.85</v>
      </c>
      <c r="L539" s="75">
        <f t="shared" si="124"/>
        <v>0</v>
      </c>
      <c r="M539" s="76"/>
      <c r="N539" s="77"/>
      <c r="O539" s="73">
        <f t="shared" si="125"/>
        <v>0</v>
      </c>
      <c r="P539" s="76"/>
      <c r="Q539" s="76"/>
      <c r="R539" s="77">
        <f t="shared" si="128"/>
        <v>0</v>
      </c>
      <c r="S539" s="76">
        <f t="shared" si="114"/>
        <v>0</v>
      </c>
      <c r="T539" s="76"/>
      <c r="U539" s="78"/>
      <c r="V539" s="76"/>
      <c r="W539" s="78"/>
      <c r="X539" s="76"/>
      <c r="Y539" s="78"/>
      <c r="Z539" s="73">
        <f t="shared" si="126"/>
        <v>0</v>
      </c>
      <c r="AA539" s="73">
        <f t="shared" si="127"/>
        <v>0</v>
      </c>
      <c r="AB539" s="76"/>
      <c r="AC539" s="77"/>
      <c r="AD539" s="76"/>
      <c r="AE539" s="77"/>
      <c r="AF539" s="76"/>
      <c r="AG539" s="77"/>
    </row>
    <row r="540" spans="1:40" s="17" customFormat="1" ht="312" hidden="1" x14ac:dyDescent="0.25">
      <c r="A540" s="785"/>
      <c r="B540" s="788"/>
      <c r="C540" s="773"/>
      <c r="D540" s="773"/>
      <c r="E540" s="773"/>
      <c r="F540" s="340" t="s">
        <v>984</v>
      </c>
      <c r="G540" s="336">
        <v>223</v>
      </c>
      <c r="H540" s="337">
        <v>1059</v>
      </c>
      <c r="I540" s="338">
        <v>553</v>
      </c>
      <c r="J540" s="415">
        <v>0</v>
      </c>
      <c r="K540" s="491">
        <v>218879.85</v>
      </c>
      <c r="L540" s="75">
        <f t="shared" si="124"/>
        <v>0</v>
      </c>
      <c r="M540" s="76"/>
      <c r="N540" s="77"/>
      <c r="O540" s="73">
        <f t="shared" si="125"/>
        <v>0</v>
      </c>
      <c r="P540" s="76"/>
      <c r="Q540" s="76"/>
      <c r="R540" s="77">
        <f t="shared" si="128"/>
        <v>0</v>
      </c>
      <c r="S540" s="76">
        <f t="shared" si="114"/>
        <v>0</v>
      </c>
      <c r="T540" s="76"/>
      <c r="U540" s="78"/>
      <c r="V540" s="76"/>
      <c r="W540" s="78"/>
      <c r="X540" s="76"/>
      <c r="Y540" s="78"/>
      <c r="Z540" s="73">
        <f t="shared" si="126"/>
        <v>0</v>
      </c>
      <c r="AA540" s="73">
        <f t="shared" si="127"/>
        <v>0</v>
      </c>
      <c r="AB540" s="76"/>
      <c r="AC540" s="77"/>
      <c r="AD540" s="76"/>
      <c r="AE540" s="77"/>
      <c r="AF540" s="76"/>
      <c r="AG540" s="77"/>
    </row>
    <row r="541" spans="1:40" s="17" customFormat="1" ht="58.5" hidden="1" customHeight="1" x14ac:dyDescent="0.25">
      <c r="A541" s="131" t="s">
        <v>985</v>
      </c>
      <c r="B541" s="69" t="s">
        <v>986</v>
      </c>
      <c r="C541" s="128" t="s">
        <v>987</v>
      </c>
      <c r="D541" s="90" t="s">
        <v>988</v>
      </c>
      <c r="E541" s="91" t="s">
        <v>41</v>
      </c>
      <c r="F541" s="129" t="s">
        <v>989</v>
      </c>
      <c r="G541" s="70">
        <v>207</v>
      </c>
      <c r="H541" s="71">
        <v>27</v>
      </c>
      <c r="I541" s="72">
        <v>429</v>
      </c>
      <c r="J541" s="415">
        <v>0</v>
      </c>
      <c r="K541" s="416">
        <v>359976.47</v>
      </c>
      <c r="L541" s="75">
        <f t="shared" si="124"/>
        <v>0</v>
      </c>
      <c r="M541" s="76"/>
      <c r="N541" s="77"/>
      <c r="O541" s="73">
        <f t="shared" si="125"/>
        <v>0</v>
      </c>
      <c r="P541" s="76"/>
      <c r="Q541" s="76"/>
      <c r="R541" s="77">
        <f t="shared" si="128"/>
        <v>0</v>
      </c>
      <c r="S541" s="76">
        <f t="shared" si="114"/>
        <v>0</v>
      </c>
      <c r="T541" s="76"/>
      <c r="U541" s="78"/>
      <c r="V541" s="76"/>
      <c r="W541" s="78"/>
      <c r="X541" s="76"/>
      <c r="Y541" s="78"/>
      <c r="Z541" s="73">
        <f t="shared" si="126"/>
        <v>0</v>
      </c>
      <c r="AA541" s="73">
        <f t="shared" si="127"/>
        <v>0</v>
      </c>
      <c r="AB541" s="76"/>
      <c r="AC541" s="77"/>
      <c r="AD541" s="76"/>
      <c r="AE541" s="77"/>
      <c r="AF541" s="76"/>
      <c r="AG541" s="77"/>
    </row>
    <row r="542" spans="1:40" s="17" customFormat="1" ht="25.5" hidden="1" x14ac:dyDescent="0.25">
      <c r="A542" s="159" t="s">
        <v>990</v>
      </c>
      <c r="B542" s="188"/>
      <c r="C542" s="189"/>
      <c r="D542" s="189"/>
      <c r="E542" s="189"/>
      <c r="F542" s="190"/>
      <c r="G542" s="159"/>
      <c r="H542" s="191"/>
      <c r="I542" s="192"/>
      <c r="J542" s="435"/>
      <c r="K542" s="436"/>
      <c r="L542" s="138"/>
      <c r="M542" s="138"/>
      <c r="N542" s="138"/>
      <c r="O542" s="138"/>
      <c r="P542" s="138"/>
      <c r="Q542" s="138"/>
      <c r="R542" s="138">
        <f t="shared" si="128"/>
        <v>0</v>
      </c>
      <c r="S542" s="138"/>
      <c r="T542" s="138"/>
      <c r="U542" s="138"/>
      <c r="V542" s="138"/>
      <c r="W542" s="138"/>
      <c r="X542" s="138"/>
      <c r="Y542" s="138"/>
      <c r="Z542" s="274"/>
      <c r="AA542" s="274"/>
      <c r="AB542" s="138"/>
      <c r="AC542" s="138"/>
      <c r="AD542" s="138"/>
      <c r="AE542" s="138"/>
      <c r="AF542" s="138"/>
      <c r="AG542" s="138"/>
    </row>
    <row r="543" spans="1:40" ht="26.25" x14ac:dyDescent="0.25">
      <c r="A543" s="591" t="s">
        <v>991</v>
      </c>
      <c r="B543" s="592"/>
      <c r="C543" s="667"/>
      <c r="D543" s="593"/>
      <c r="E543" s="593"/>
      <c r="F543" s="691"/>
      <c r="G543" s="591"/>
      <c r="H543" s="595"/>
      <c r="I543" s="596"/>
      <c r="J543" s="460">
        <v>8</v>
      </c>
      <c r="K543" s="412"/>
      <c r="L543" s="597">
        <f t="shared" ref="L543:AC543" si="130">SUM(L544:L567)</f>
        <v>841061.78</v>
      </c>
      <c r="M543" s="275">
        <f t="shared" si="130"/>
        <v>5</v>
      </c>
      <c r="N543" s="61">
        <f t="shared" si="130"/>
        <v>0</v>
      </c>
      <c r="O543" s="62">
        <f t="shared" si="130"/>
        <v>4</v>
      </c>
      <c r="P543" s="60">
        <f t="shared" si="130"/>
        <v>1</v>
      </c>
      <c r="Q543" s="60">
        <f t="shared" si="130"/>
        <v>0</v>
      </c>
      <c r="R543" s="61">
        <f t="shared" si="128"/>
        <v>25</v>
      </c>
      <c r="S543" s="60">
        <f t="shared" si="130"/>
        <v>-4</v>
      </c>
      <c r="T543" s="60">
        <f t="shared" si="130"/>
        <v>0</v>
      </c>
      <c r="U543" s="63">
        <f t="shared" si="130"/>
        <v>0</v>
      </c>
      <c r="V543" s="60">
        <f t="shared" si="130"/>
        <v>0</v>
      </c>
      <c r="W543" s="63">
        <f t="shared" si="130"/>
        <v>0</v>
      </c>
      <c r="X543" s="60">
        <f t="shared" si="130"/>
        <v>0</v>
      </c>
      <c r="Y543" s="63">
        <f t="shared" si="130"/>
        <v>0</v>
      </c>
      <c r="Z543" s="64">
        <f t="shared" si="130"/>
        <v>-3</v>
      </c>
      <c r="AA543" s="64">
        <f>SUM(AA544:AA567)</f>
        <v>-7</v>
      </c>
      <c r="AB543" s="148">
        <f t="shared" si="130"/>
        <v>0</v>
      </c>
      <c r="AC543" s="125">
        <f t="shared" si="130"/>
        <v>0</v>
      </c>
      <c r="AD543" s="126">
        <f>SUM(AD544:AD567)</f>
        <v>0</v>
      </c>
      <c r="AE543" s="126">
        <f>SUM(AE544:AE567)</f>
        <v>0</v>
      </c>
      <c r="AF543" s="126">
        <f>SUM(AF544:AF567)</f>
        <v>0</v>
      </c>
      <c r="AG543" s="126">
        <f>SUM(AG544:AG567)</f>
        <v>0</v>
      </c>
      <c r="AL543" s="586"/>
    </row>
    <row r="544" spans="1:40" s="17" customFormat="1" ht="58.5" hidden="1" customHeight="1" x14ac:dyDescent="0.25">
      <c r="A544" s="775" t="s">
        <v>992</v>
      </c>
      <c r="B544" s="736" t="s">
        <v>993</v>
      </c>
      <c r="C544" s="741" t="s">
        <v>994</v>
      </c>
      <c r="D544" s="765" t="s">
        <v>995</v>
      </c>
      <c r="E544" s="768" t="s">
        <v>41</v>
      </c>
      <c r="F544" s="129" t="s">
        <v>996</v>
      </c>
      <c r="G544" s="70">
        <v>199</v>
      </c>
      <c r="H544" s="71">
        <v>26</v>
      </c>
      <c r="I544" s="72">
        <v>430</v>
      </c>
      <c r="J544" s="415">
        <v>0</v>
      </c>
      <c r="K544" s="416">
        <v>99292.23</v>
      </c>
      <c r="L544" s="75">
        <f t="shared" ref="L544:L567" si="131">ROUND(J544*$K544,2)</f>
        <v>0</v>
      </c>
      <c r="M544" s="76"/>
      <c r="N544" s="77"/>
      <c r="O544" s="73">
        <f t="shared" ref="O544:O566" si="132">ROUND(J544/12*AH$5,0)</f>
        <v>0</v>
      </c>
      <c r="P544" s="76"/>
      <c r="Q544" s="76"/>
      <c r="R544" s="77">
        <f t="shared" si="128"/>
        <v>0</v>
      </c>
      <c r="S544" s="76">
        <f t="shared" ref="S544:S566" si="133">J544-P544</f>
        <v>0</v>
      </c>
      <c r="T544" s="76"/>
      <c r="U544" s="78"/>
      <c r="V544" s="76"/>
      <c r="W544" s="78"/>
      <c r="X544" s="76"/>
      <c r="Y544" s="78"/>
      <c r="Z544" s="73">
        <f t="shared" ref="Z544:Z566" si="134">P544-O544</f>
        <v>0</v>
      </c>
      <c r="AA544" s="73">
        <f t="shared" ref="AA544:AA567" si="135">P544-J544</f>
        <v>0</v>
      </c>
      <c r="AB544" s="76"/>
      <c r="AC544" s="77"/>
      <c r="AD544" s="76"/>
      <c r="AE544" s="77"/>
      <c r="AF544" s="76"/>
      <c r="AG544" s="77"/>
    </row>
    <row r="545" spans="1:40" s="17" customFormat="1" ht="58.5" hidden="1" x14ac:dyDescent="0.25">
      <c r="A545" s="776"/>
      <c r="B545" s="757"/>
      <c r="C545" s="763"/>
      <c r="D545" s="766"/>
      <c r="E545" s="769"/>
      <c r="F545" s="129" t="s">
        <v>997</v>
      </c>
      <c r="G545" s="70">
        <v>199</v>
      </c>
      <c r="H545" s="71">
        <v>1052</v>
      </c>
      <c r="I545" s="72">
        <v>502</v>
      </c>
      <c r="J545" s="415">
        <v>0</v>
      </c>
      <c r="K545" s="418">
        <v>99292.23</v>
      </c>
      <c r="L545" s="75">
        <f t="shared" si="131"/>
        <v>0</v>
      </c>
      <c r="M545" s="76"/>
      <c r="N545" s="77"/>
      <c r="O545" s="73">
        <f t="shared" si="132"/>
        <v>0</v>
      </c>
      <c r="P545" s="76"/>
      <c r="Q545" s="76"/>
      <c r="R545" s="77">
        <f t="shared" si="128"/>
        <v>0</v>
      </c>
      <c r="S545" s="76">
        <f t="shared" si="133"/>
        <v>0</v>
      </c>
      <c r="T545" s="76"/>
      <c r="U545" s="78"/>
      <c r="V545" s="76"/>
      <c r="W545" s="78"/>
      <c r="X545" s="76"/>
      <c r="Y545" s="78"/>
      <c r="Z545" s="73">
        <f t="shared" si="134"/>
        <v>0</v>
      </c>
      <c r="AA545" s="73">
        <f t="shared" si="135"/>
        <v>0</v>
      </c>
      <c r="AB545" s="76"/>
      <c r="AC545" s="77"/>
      <c r="AD545" s="76"/>
      <c r="AE545" s="77"/>
      <c r="AF545" s="76"/>
      <c r="AG545" s="77"/>
    </row>
    <row r="546" spans="1:40" s="17" customFormat="1" ht="117" hidden="1" x14ac:dyDescent="0.25">
      <c r="A546" s="776"/>
      <c r="B546" s="757"/>
      <c r="C546" s="763"/>
      <c r="D546" s="766"/>
      <c r="E546" s="769"/>
      <c r="F546" s="129" t="s">
        <v>998</v>
      </c>
      <c r="G546" s="70"/>
      <c r="H546" s="71"/>
      <c r="I546" s="72">
        <v>503</v>
      </c>
      <c r="J546" s="415">
        <v>0</v>
      </c>
      <c r="K546" s="418">
        <v>99292.23</v>
      </c>
      <c r="L546" s="75">
        <f t="shared" si="131"/>
        <v>0</v>
      </c>
      <c r="M546" s="76"/>
      <c r="N546" s="77"/>
      <c r="O546" s="73">
        <f t="shared" si="132"/>
        <v>0</v>
      </c>
      <c r="P546" s="76"/>
      <c r="Q546" s="76"/>
      <c r="R546" s="77">
        <f t="shared" si="128"/>
        <v>0</v>
      </c>
      <c r="S546" s="76">
        <f t="shared" si="133"/>
        <v>0</v>
      </c>
      <c r="T546" s="76"/>
      <c r="U546" s="78"/>
      <c r="V546" s="76"/>
      <c r="W546" s="78"/>
      <c r="X546" s="76"/>
      <c r="Y546" s="78"/>
      <c r="Z546" s="73">
        <f t="shared" si="134"/>
        <v>0</v>
      </c>
      <c r="AA546" s="73">
        <f t="shared" si="135"/>
        <v>0</v>
      </c>
      <c r="AB546" s="76"/>
      <c r="AC546" s="77"/>
      <c r="AD546" s="76"/>
      <c r="AE546" s="77"/>
      <c r="AF546" s="76"/>
      <c r="AG546" s="77"/>
    </row>
    <row r="547" spans="1:40" s="17" customFormat="1" ht="117" hidden="1" x14ac:dyDescent="0.25">
      <c r="A547" s="776"/>
      <c r="B547" s="757"/>
      <c r="C547" s="763"/>
      <c r="D547" s="766"/>
      <c r="E547" s="769"/>
      <c r="F547" s="129" t="s">
        <v>999</v>
      </c>
      <c r="G547" s="70">
        <v>199</v>
      </c>
      <c r="H547" s="71">
        <v>2596</v>
      </c>
      <c r="I547" s="72">
        <v>504</v>
      </c>
      <c r="J547" s="415">
        <v>0</v>
      </c>
      <c r="K547" s="418">
        <v>99292.23</v>
      </c>
      <c r="L547" s="75">
        <f t="shared" si="131"/>
        <v>0</v>
      </c>
      <c r="M547" s="76"/>
      <c r="N547" s="77"/>
      <c r="O547" s="73">
        <f t="shared" si="132"/>
        <v>0</v>
      </c>
      <c r="P547" s="76"/>
      <c r="Q547" s="76"/>
      <c r="R547" s="77">
        <f t="shared" si="128"/>
        <v>0</v>
      </c>
      <c r="S547" s="76">
        <f t="shared" si="133"/>
        <v>0</v>
      </c>
      <c r="T547" s="76"/>
      <c r="U547" s="78"/>
      <c r="V547" s="76"/>
      <c r="W547" s="78"/>
      <c r="X547" s="76"/>
      <c r="Y547" s="78"/>
      <c r="Z547" s="73">
        <f t="shared" si="134"/>
        <v>0</v>
      </c>
      <c r="AA547" s="73">
        <f t="shared" si="135"/>
        <v>0</v>
      </c>
      <c r="AB547" s="76"/>
      <c r="AC547" s="77"/>
      <c r="AD547" s="76"/>
      <c r="AE547" s="77"/>
      <c r="AF547" s="76"/>
      <c r="AG547" s="77"/>
    </row>
    <row r="548" spans="1:40" s="17" customFormat="1" ht="58.5" hidden="1" x14ac:dyDescent="0.25">
      <c r="A548" s="776"/>
      <c r="B548" s="757"/>
      <c r="C548" s="763"/>
      <c r="D548" s="766"/>
      <c r="E548" s="769"/>
      <c r="F548" s="129" t="s">
        <v>1000</v>
      </c>
      <c r="G548" s="70">
        <v>199</v>
      </c>
      <c r="H548" s="79">
        <v>1039</v>
      </c>
      <c r="I548" s="80">
        <v>505</v>
      </c>
      <c r="J548" s="415">
        <v>0</v>
      </c>
      <c r="K548" s="418">
        <v>99292.23</v>
      </c>
      <c r="L548" s="75">
        <f t="shared" si="131"/>
        <v>0</v>
      </c>
      <c r="M548" s="76"/>
      <c r="N548" s="77"/>
      <c r="O548" s="73">
        <f t="shared" si="132"/>
        <v>0</v>
      </c>
      <c r="P548" s="76"/>
      <c r="Q548" s="76"/>
      <c r="R548" s="77">
        <f t="shared" si="128"/>
        <v>0</v>
      </c>
      <c r="S548" s="76">
        <f t="shared" si="133"/>
        <v>0</v>
      </c>
      <c r="T548" s="76"/>
      <c r="U548" s="78"/>
      <c r="V548" s="76"/>
      <c r="W548" s="78"/>
      <c r="X548" s="76"/>
      <c r="Y548" s="78"/>
      <c r="Z548" s="73">
        <f t="shared" si="134"/>
        <v>0</v>
      </c>
      <c r="AA548" s="73">
        <f t="shared" si="135"/>
        <v>0</v>
      </c>
      <c r="AB548" s="76"/>
      <c r="AC548" s="77"/>
      <c r="AD548" s="76"/>
      <c r="AE548" s="77"/>
      <c r="AF548" s="76"/>
      <c r="AG548" s="77"/>
    </row>
    <row r="549" spans="1:40" s="17" customFormat="1" ht="117" hidden="1" x14ac:dyDescent="0.25">
      <c r="A549" s="776"/>
      <c r="B549" s="757"/>
      <c r="C549" s="763"/>
      <c r="D549" s="766"/>
      <c r="E549" s="769"/>
      <c r="F549" s="129" t="s">
        <v>1001</v>
      </c>
      <c r="G549" s="70">
        <v>199</v>
      </c>
      <c r="H549" s="71">
        <v>1050</v>
      </c>
      <c r="I549" s="72">
        <v>506</v>
      </c>
      <c r="J549" s="415">
        <v>0</v>
      </c>
      <c r="K549" s="418">
        <v>99292.23</v>
      </c>
      <c r="L549" s="75">
        <f t="shared" si="131"/>
        <v>0</v>
      </c>
      <c r="M549" s="76"/>
      <c r="N549" s="77"/>
      <c r="O549" s="73">
        <f t="shared" si="132"/>
        <v>0</v>
      </c>
      <c r="P549" s="76"/>
      <c r="Q549" s="76"/>
      <c r="R549" s="77">
        <f t="shared" si="128"/>
        <v>0</v>
      </c>
      <c r="S549" s="76">
        <f t="shared" si="133"/>
        <v>0</v>
      </c>
      <c r="T549" s="76"/>
      <c r="U549" s="78"/>
      <c r="V549" s="76"/>
      <c r="W549" s="78"/>
      <c r="X549" s="76"/>
      <c r="Y549" s="78"/>
      <c r="Z549" s="73">
        <f t="shared" si="134"/>
        <v>0</v>
      </c>
      <c r="AA549" s="73">
        <f t="shared" si="135"/>
        <v>0</v>
      </c>
      <c r="AB549" s="76"/>
      <c r="AC549" s="77"/>
      <c r="AD549" s="76"/>
      <c r="AE549" s="77"/>
      <c r="AF549" s="76"/>
      <c r="AG549" s="77"/>
    </row>
    <row r="550" spans="1:40" s="17" customFormat="1" ht="136.5" hidden="1" x14ac:dyDescent="0.25">
      <c r="A550" s="776"/>
      <c r="B550" s="757"/>
      <c r="C550" s="763"/>
      <c r="D550" s="766"/>
      <c r="E550" s="769"/>
      <c r="F550" s="129" t="s">
        <v>1002</v>
      </c>
      <c r="G550" s="70">
        <v>199</v>
      </c>
      <c r="H550" s="71">
        <v>1049</v>
      </c>
      <c r="I550" s="72">
        <v>507</v>
      </c>
      <c r="J550" s="415">
        <v>0</v>
      </c>
      <c r="K550" s="418">
        <v>99292.23</v>
      </c>
      <c r="L550" s="75">
        <f t="shared" si="131"/>
        <v>0</v>
      </c>
      <c r="M550" s="76"/>
      <c r="N550" s="77"/>
      <c r="O550" s="73">
        <f t="shared" si="132"/>
        <v>0</v>
      </c>
      <c r="P550" s="76"/>
      <c r="Q550" s="76"/>
      <c r="R550" s="77">
        <f t="shared" si="128"/>
        <v>0</v>
      </c>
      <c r="S550" s="76">
        <f t="shared" si="133"/>
        <v>0</v>
      </c>
      <c r="T550" s="76"/>
      <c r="U550" s="78"/>
      <c r="V550" s="76"/>
      <c r="W550" s="78"/>
      <c r="X550" s="76"/>
      <c r="Y550" s="78"/>
      <c r="Z550" s="73">
        <f t="shared" si="134"/>
        <v>0</v>
      </c>
      <c r="AA550" s="73">
        <f t="shared" si="135"/>
        <v>0</v>
      </c>
      <c r="AB550" s="76"/>
      <c r="AC550" s="77"/>
      <c r="AD550" s="76"/>
      <c r="AE550" s="77"/>
      <c r="AF550" s="76"/>
      <c r="AG550" s="77"/>
    </row>
    <row r="551" spans="1:40" s="17" customFormat="1" ht="58.5" hidden="1" customHeight="1" x14ac:dyDescent="0.25">
      <c r="A551" s="776"/>
      <c r="B551" s="757"/>
      <c r="C551" s="763"/>
      <c r="D551" s="766"/>
      <c r="E551" s="769"/>
      <c r="F551" s="129" t="s">
        <v>1003</v>
      </c>
      <c r="G551" s="70"/>
      <c r="H551" s="71"/>
      <c r="I551" s="72">
        <v>508</v>
      </c>
      <c r="J551" s="415">
        <v>0</v>
      </c>
      <c r="K551" s="418">
        <v>99292.23</v>
      </c>
      <c r="L551" s="75">
        <f t="shared" si="131"/>
        <v>0</v>
      </c>
      <c r="M551" s="76"/>
      <c r="N551" s="77"/>
      <c r="O551" s="73">
        <f t="shared" si="132"/>
        <v>0</v>
      </c>
      <c r="P551" s="76"/>
      <c r="Q551" s="76"/>
      <c r="R551" s="77">
        <f t="shared" si="128"/>
        <v>0</v>
      </c>
      <c r="S551" s="76">
        <f t="shared" si="133"/>
        <v>0</v>
      </c>
      <c r="T551" s="76"/>
      <c r="U551" s="78"/>
      <c r="V551" s="76"/>
      <c r="W551" s="78"/>
      <c r="X551" s="76"/>
      <c r="Y551" s="78"/>
      <c r="Z551" s="73">
        <f t="shared" si="134"/>
        <v>0</v>
      </c>
      <c r="AA551" s="73">
        <f t="shared" si="135"/>
        <v>0</v>
      </c>
      <c r="AB551" s="76"/>
      <c r="AC551" s="77"/>
      <c r="AD551" s="76"/>
      <c r="AE551" s="77"/>
      <c r="AF551" s="76"/>
      <c r="AG551" s="77"/>
    </row>
    <row r="552" spans="1:40" s="17" customFormat="1" ht="97.5" hidden="1" customHeight="1" x14ac:dyDescent="0.25">
      <c r="A552" s="776"/>
      <c r="B552" s="757"/>
      <c r="C552" s="763"/>
      <c r="D552" s="766"/>
      <c r="E552" s="769"/>
      <c r="F552" s="129" t="s">
        <v>1004</v>
      </c>
      <c r="G552" s="70">
        <v>199</v>
      </c>
      <c r="H552" s="71">
        <v>2572</v>
      </c>
      <c r="I552" s="72">
        <v>509</v>
      </c>
      <c r="J552" s="415">
        <v>0</v>
      </c>
      <c r="K552" s="418">
        <v>99292.23</v>
      </c>
      <c r="L552" s="75">
        <f t="shared" si="131"/>
        <v>0</v>
      </c>
      <c r="M552" s="76"/>
      <c r="N552" s="77"/>
      <c r="O552" s="73">
        <f t="shared" si="132"/>
        <v>0</v>
      </c>
      <c r="P552" s="76"/>
      <c r="Q552" s="76"/>
      <c r="R552" s="77">
        <f t="shared" si="128"/>
        <v>0</v>
      </c>
      <c r="S552" s="76">
        <f t="shared" si="133"/>
        <v>0</v>
      </c>
      <c r="T552" s="76"/>
      <c r="U552" s="78"/>
      <c r="V552" s="76"/>
      <c r="W552" s="78"/>
      <c r="X552" s="76"/>
      <c r="Y552" s="78"/>
      <c r="Z552" s="73">
        <f t="shared" si="134"/>
        <v>0</v>
      </c>
      <c r="AA552" s="73">
        <f t="shared" si="135"/>
        <v>0</v>
      </c>
      <c r="AB552" s="76"/>
      <c r="AC552" s="77"/>
      <c r="AD552" s="76"/>
      <c r="AE552" s="77"/>
      <c r="AF552" s="76"/>
      <c r="AG552" s="77"/>
    </row>
    <row r="553" spans="1:40" s="17" customFormat="1" ht="117" hidden="1" x14ac:dyDescent="0.25">
      <c r="A553" s="776"/>
      <c r="B553" s="757"/>
      <c r="C553" s="763"/>
      <c r="D553" s="766"/>
      <c r="E553" s="769"/>
      <c r="F553" s="129" t="s">
        <v>1005</v>
      </c>
      <c r="G553" s="70">
        <v>199</v>
      </c>
      <c r="H553" s="71">
        <v>1037</v>
      </c>
      <c r="I553" s="72">
        <v>510</v>
      </c>
      <c r="J553" s="415">
        <v>0</v>
      </c>
      <c r="K553" s="418">
        <v>99292.23</v>
      </c>
      <c r="L553" s="75">
        <f t="shared" si="131"/>
        <v>0</v>
      </c>
      <c r="M553" s="76"/>
      <c r="N553" s="77"/>
      <c r="O553" s="73">
        <f t="shared" si="132"/>
        <v>0</v>
      </c>
      <c r="P553" s="76"/>
      <c r="Q553" s="76"/>
      <c r="R553" s="77">
        <f t="shared" si="128"/>
        <v>0</v>
      </c>
      <c r="S553" s="76">
        <f t="shared" si="133"/>
        <v>0</v>
      </c>
      <c r="T553" s="76"/>
      <c r="U553" s="78"/>
      <c r="V553" s="76"/>
      <c r="W553" s="78"/>
      <c r="X553" s="76"/>
      <c r="Y553" s="78"/>
      <c r="Z553" s="73">
        <f t="shared" si="134"/>
        <v>0</v>
      </c>
      <c r="AA553" s="73">
        <f t="shared" si="135"/>
        <v>0</v>
      </c>
      <c r="AB553" s="76"/>
      <c r="AC553" s="77"/>
      <c r="AD553" s="76"/>
      <c r="AE553" s="77"/>
      <c r="AF553" s="76"/>
      <c r="AG553" s="77"/>
    </row>
    <row r="554" spans="1:40" s="17" customFormat="1" ht="78" hidden="1" customHeight="1" x14ac:dyDescent="0.25">
      <c r="A554" s="776"/>
      <c r="B554" s="757"/>
      <c r="C554" s="763"/>
      <c r="D554" s="766"/>
      <c r="E554" s="769"/>
      <c r="F554" s="342" t="s">
        <v>1006</v>
      </c>
      <c r="G554" s="343">
        <v>199</v>
      </c>
      <c r="H554" s="344">
        <v>1047</v>
      </c>
      <c r="I554" s="345">
        <v>511</v>
      </c>
      <c r="J554" s="415">
        <v>0</v>
      </c>
      <c r="K554" s="418">
        <v>99292.23</v>
      </c>
      <c r="L554" s="75">
        <f t="shared" si="131"/>
        <v>0</v>
      </c>
      <c r="M554" s="76"/>
      <c r="N554" s="77"/>
      <c r="O554" s="73">
        <f t="shared" si="132"/>
        <v>0</v>
      </c>
      <c r="P554" s="76"/>
      <c r="Q554" s="76"/>
      <c r="R554" s="77">
        <f t="shared" si="128"/>
        <v>0</v>
      </c>
      <c r="S554" s="76">
        <f t="shared" si="133"/>
        <v>0</v>
      </c>
      <c r="T554" s="76"/>
      <c r="U554" s="78"/>
      <c r="V554" s="76"/>
      <c r="W554" s="78"/>
      <c r="X554" s="76"/>
      <c r="Y554" s="78"/>
      <c r="Z554" s="73">
        <f t="shared" si="134"/>
        <v>0</v>
      </c>
      <c r="AA554" s="73">
        <f t="shared" si="135"/>
        <v>0</v>
      </c>
      <c r="AB554" s="76"/>
      <c r="AC554" s="77"/>
      <c r="AD554" s="76"/>
      <c r="AE554" s="77"/>
      <c r="AF554" s="76"/>
      <c r="AG554" s="77"/>
    </row>
    <row r="555" spans="1:40" s="17" customFormat="1" ht="97.5" hidden="1" customHeight="1" x14ac:dyDescent="0.25">
      <c r="A555" s="776"/>
      <c r="B555" s="757"/>
      <c r="C555" s="763"/>
      <c r="D555" s="766"/>
      <c r="E555" s="769"/>
      <c r="F555" s="346" t="s">
        <v>1007</v>
      </c>
      <c r="G555" s="343">
        <v>199</v>
      </c>
      <c r="H555" s="344">
        <v>1036</v>
      </c>
      <c r="I555" s="345">
        <v>512</v>
      </c>
      <c r="J555" s="415">
        <v>0</v>
      </c>
      <c r="K555" s="418">
        <v>99292.23</v>
      </c>
      <c r="L555" s="75">
        <f t="shared" si="131"/>
        <v>0</v>
      </c>
      <c r="M555" s="76"/>
      <c r="N555" s="77"/>
      <c r="O555" s="73">
        <f t="shared" si="132"/>
        <v>0</v>
      </c>
      <c r="P555" s="76"/>
      <c r="Q555" s="76"/>
      <c r="R555" s="77">
        <f t="shared" si="128"/>
        <v>0</v>
      </c>
      <c r="S555" s="76">
        <f t="shared" si="133"/>
        <v>0</v>
      </c>
      <c r="T555" s="76"/>
      <c r="U555" s="78"/>
      <c r="V555" s="76"/>
      <c r="W555" s="78"/>
      <c r="X555" s="76"/>
      <c r="Y555" s="78"/>
      <c r="Z555" s="73">
        <f t="shared" si="134"/>
        <v>0</v>
      </c>
      <c r="AA555" s="73">
        <f t="shared" si="135"/>
        <v>0</v>
      </c>
      <c r="AB555" s="76"/>
      <c r="AC555" s="77"/>
      <c r="AD555" s="76"/>
      <c r="AE555" s="77"/>
      <c r="AF555" s="76"/>
      <c r="AG555" s="77"/>
    </row>
    <row r="556" spans="1:40" s="17" customFormat="1" ht="66" hidden="1" customHeight="1" x14ac:dyDescent="0.35">
      <c r="A556" s="776"/>
      <c r="B556" s="757"/>
      <c r="C556" s="763"/>
      <c r="D556" s="766"/>
      <c r="E556" s="769"/>
      <c r="F556" s="232" t="s">
        <v>1008</v>
      </c>
      <c r="G556" s="343">
        <v>199</v>
      </c>
      <c r="H556" s="344">
        <v>1045</v>
      </c>
      <c r="I556" s="86">
        <v>513</v>
      </c>
      <c r="J556" s="415">
        <v>0</v>
      </c>
      <c r="K556" s="418">
        <v>99292.23</v>
      </c>
      <c r="L556" s="75">
        <f t="shared" si="131"/>
        <v>0</v>
      </c>
      <c r="M556" s="76"/>
      <c r="N556" s="77"/>
      <c r="O556" s="73">
        <f t="shared" si="132"/>
        <v>0</v>
      </c>
      <c r="P556" s="76"/>
      <c r="Q556" s="76"/>
      <c r="R556" s="77">
        <f t="shared" si="128"/>
        <v>0</v>
      </c>
      <c r="S556" s="76">
        <f t="shared" si="133"/>
        <v>0</v>
      </c>
      <c r="T556" s="76"/>
      <c r="U556" s="78"/>
      <c r="V556" s="76"/>
      <c r="W556" s="78"/>
      <c r="X556" s="76"/>
      <c r="Y556" s="78"/>
      <c r="Z556" s="73">
        <f t="shared" si="134"/>
        <v>0</v>
      </c>
      <c r="AA556" s="73">
        <f t="shared" si="135"/>
        <v>0</v>
      </c>
      <c r="AB556" s="76"/>
      <c r="AC556" s="77"/>
      <c r="AD556" s="76"/>
      <c r="AE556" s="77"/>
      <c r="AF556" s="76"/>
      <c r="AG556" s="77"/>
      <c r="AK556" s="565">
        <f t="shared" ref="AK556" si="136">AB556-AD556-AE556-AF556-AG556</f>
        <v>0</v>
      </c>
      <c r="AL556" s="303">
        <f>ROUND(P556*K556,2)</f>
        <v>0</v>
      </c>
      <c r="AN556" s="303">
        <f>ROUND(O556*K556,2)</f>
        <v>0</v>
      </c>
    </row>
    <row r="557" spans="1:40" s="17" customFormat="1" ht="136.5" hidden="1" x14ac:dyDescent="0.25">
      <c r="A557" s="776"/>
      <c r="B557" s="758"/>
      <c r="C557" s="742"/>
      <c r="D557" s="755"/>
      <c r="E557" s="756"/>
      <c r="F557" s="232" t="s">
        <v>1009</v>
      </c>
      <c r="G557" s="343">
        <v>199</v>
      </c>
      <c r="H557" s="344">
        <v>1035</v>
      </c>
      <c r="I557" s="86">
        <v>514</v>
      </c>
      <c r="J557" s="415">
        <v>0</v>
      </c>
      <c r="K557" s="418">
        <v>99292.23</v>
      </c>
      <c r="L557" s="75">
        <f t="shared" si="131"/>
        <v>0</v>
      </c>
      <c r="M557" s="76"/>
      <c r="N557" s="77"/>
      <c r="O557" s="73">
        <f t="shared" si="132"/>
        <v>0</v>
      </c>
      <c r="P557" s="76"/>
      <c r="Q557" s="76"/>
      <c r="R557" s="77">
        <f t="shared" si="128"/>
        <v>0</v>
      </c>
      <c r="S557" s="76">
        <f t="shared" si="133"/>
        <v>0</v>
      </c>
      <c r="T557" s="76"/>
      <c r="U557" s="78"/>
      <c r="V557" s="76"/>
      <c r="W557" s="78"/>
      <c r="X557" s="76"/>
      <c r="Y557" s="78"/>
      <c r="Z557" s="73">
        <f t="shared" si="134"/>
        <v>0</v>
      </c>
      <c r="AA557" s="73">
        <f t="shared" si="135"/>
        <v>0</v>
      </c>
      <c r="AB557" s="76"/>
      <c r="AC557" s="77"/>
      <c r="AD557" s="76"/>
      <c r="AE557" s="77"/>
      <c r="AF557" s="76"/>
      <c r="AG557" s="77"/>
    </row>
    <row r="558" spans="1:40" s="17" customFormat="1" ht="97.5" hidden="1" customHeight="1" x14ac:dyDescent="0.25">
      <c r="A558" s="776"/>
      <c r="B558" s="736" t="s">
        <v>1010</v>
      </c>
      <c r="C558" s="741" t="s">
        <v>1011</v>
      </c>
      <c r="D558" s="765" t="s">
        <v>1012</v>
      </c>
      <c r="E558" s="768" t="s">
        <v>41</v>
      </c>
      <c r="F558" s="129" t="s">
        <v>1013</v>
      </c>
      <c r="G558" s="70">
        <v>186</v>
      </c>
      <c r="H558" s="71">
        <v>25</v>
      </c>
      <c r="I558" s="72">
        <v>431</v>
      </c>
      <c r="J558" s="415">
        <v>0</v>
      </c>
      <c r="K558" s="418">
        <v>99292.23</v>
      </c>
      <c r="L558" s="75">
        <f t="shared" si="131"/>
        <v>0</v>
      </c>
      <c r="M558" s="76"/>
      <c r="N558" s="77"/>
      <c r="O558" s="73">
        <f t="shared" si="132"/>
        <v>0</v>
      </c>
      <c r="P558" s="76"/>
      <c r="Q558" s="76"/>
      <c r="R558" s="77">
        <f t="shared" si="128"/>
        <v>0</v>
      </c>
      <c r="S558" s="76">
        <f t="shared" si="133"/>
        <v>0</v>
      </c>
      <c r="T558" s="76"/>
      <c r="U558" s="78"/>
      <c r="V558" s="76"/>
      <c r="W558" s="78"/>
      <c r="X558" s="76"/>
      <c r="Y558" s="78"/>
      <c r="Z558" s="73">
        <f t="shared" si="134"/>
        <v>0</v>
      </c>
      <c r="AA558" s="73">
        <f t="shared" si="135"/>
        <v>0</v>
      </c>
      <c r="AB558" s="76"/>
      <c r="AC558" s="77"/>
      <c r="AD558" s="76"/>
      <c r="AE558" s="77"/>
      <c r="AF558" s="76"/>
      <c r="AG558" s="77"/>
    </row>
    <row r="559" spans="1:40" s="17" customFormat="1" ht="73.5" hidden="1" customHeight="1" x14ac:dyDescent="0.25">
      <c r="A559" s="776"/>
      <c r="B559" s="757"/>
      <c r="C559" s="763"/>
      <c r="D559" s="766"/>
      <c r="E559" s="769"/>
      <c r="F559" s="129" t="s">
        <v>1014</v>
      </c>
      <c r="G559" s="70">
        <v>186</v>
      </c>
      <c r="H559" s="71">
        <v>24</v>
      </c>
      <c r="I559" s="72">
        <v>432</v>
      </c>
      <c r="J559" s="415">
        <v>0</v>
      </c>
      <c r="K559" s="418">
        <v>99292.23</v>
      </c>
      <c r="L559" s="75">
        <f t="shared" si="131"/>
        <v>0</v>
      </c>
      <c r="M559" s="76"/>
      <c r="N559" s="77"/>
      <c r="O559" s="73">
        <f t="shared" si="132"/>
        <v>0</v>
      </c>
      <c r="P559" s="76"/>
      <c r="Q559" s="76"/>
      <c r="R559" s="77">
        <f t="shared" si="128"/>
        <v>0</v>
      </c>
      <c r="S559" s="76">
        <f t="shared" si="133"/>
        <v>0</v>
      </c>
      <c r="T559" s="76"/>
      <c r="U559" s="78"/>
      <c r="V559" s="76"/>
      <c r="W559" s="78"/>
      <c r="X559" s="76"/>
      <c r="Y559" s="78"/>
      <c r="Z559" s="73">
        <f t="shared" si="134"/>
        <v>0</v>
      </c>
      <c r="AA559" s="73">
        <f t="shared" si="135"/>
        <v>0</v>
      </c>
      <c r="AB559" s="76"/>
      <c r="AC559" s="77"/>
      <c r="AD559" s="76"/>
      <c r="AE559" s="77"/>
      <c r="AF559" s="76"/>
      <c r="AG559" s="77"/>
    </row>
    <row r="560" spans="1:40" s="17" customFormat="1" ht="195" hidden="1" customHeight="1" x14ac:dyDescent="0.25">
      <c r="A560" s="776"/>
      <c r="B560" s="757"/>
      <c r="C560" s="763"/>
      <c r="D560" s="766"/>
      <c r="E560" s="769"/>
      <c r="F560" s="129" t="s">
        <v>1015</v>
      </c>
      <c r="G560" s="70">
        <v>186</v>
      </c>
      <c r="H560" s="71">
        <v>23</v>
      </c>
      <c r="I560" s="72">
        <v>433</v>
      </c>
      <c r="J560" s="415">
        <v>0</v>
      </c>
      <c r="K560" s="418">
        <v>99292.23</v>
      </c>
      <c r="L560" s="75">
        <f t="shared" si="131"/>
        <v>0</v>
      </c>
      <c r="M560" s="76"/>
      <c r="N560" s="77"/>
      <c r="O560" s="73">
        <f t="shared" si="132"/>
        <v>0</v>
      </c>
      <c r="P560" s="76"/>
      <c r="Q560" s="76"/>
      <c r="R560" s="77">
        <f t="shared" si="128"/>
        <v>0</v>
      </c>
      <c r="S560" s="76">
        <f t="shared" si="133"/>
        <v>0</v>
      </c>
      <c r="T560" s="76"/>
      <c r="U560" s="78"/>
      <c r="V560" s="76"/>
      <c r="W560" s="78"/>
      <c r="X560" s="76"/>
      <c r="Y560" s="78"/>
      <c r="Z560" s="73">
        <f t="shared" si="134"/>
        <v>0</v>
      </c>
      <c r="AA560" s="73">
        <f t="shared" si="135"/>
        <v>0</v>
      </c>
      <c r="AB560" s="76"/>
      <c r="AC560" s="77"/>
      <c r="AD560" s="76"/>
      <c r="AE560" s="77"/>
      <c r="AF560" s="76"/>
      <c r="AG560" s="77"/>
    </row>
    <row r="561" spans="1:40" s="17" customFormat="1" ht="72.75" hidden="1" customHeight="1" x14ac:dyDescent="0.35">
      <c r="A561" s="776"/>
      <c r="B561" s="757"/>
      <c r="C561" s="763"/>
      <c r="D561" s="766"/>
      <c r="E561" s="769"/>
      <c r="F561" s="129" t="s">
        <v>1016</v>
      </c>
      <c r="G561" s="70">
        <v>186</v>
      </c>
      <c r="H561" s="79">
        <v>22</v>
      </c>
      <c r="I561" s="80">
        <v>515</v>
      </c>
      <c r="J561" s="415">
        <v>0</v>
      </c>
      <c r="K561" s="418">
        <v>99292.23</v>
      </c>
      <c r="L561" s="75">
        <f t="shared" si="131"/>
        <v>0</v>
      </c>
      <c r="M561" s="76"/>
      <c r="N561" s="77"/>
      <c r="O561" s="73">
        <f t="shared" si="132"/>
        <v>0</v>
      </c>
      <c r="P561" s="76"/>
      <c r="Q561" s="76"/>
      <c r="R561" s="77">
        <f t="shared" si="128"/>
        <v>0</v>
      </c>
      <c r="S561" s="76">
        <f t="shared" si="133"/>
        <v>0</v>
      </c>
      <c r="T561" s="76"/>
      <c r="U561" s="78"/>
      <c r="V561" s="76"/>
      <c r="W561" s="78"/>
      <c r="X561" s="76"/>
      <c r="Y561" s="78"/>
      <c r="Z561" s="73">
        <f t="shared" si="134"/>
        <v>0</v>
      </c>
      <c r="AA561" s="73">
        <f t="shared" si="135"/>
        <v>0</v>
      </c>
      <c r="AB561" s="76"/>
      <c r="AC561" s="77"/>
      <c r="AD561" s="76"/>
      <c r="AE561" s="77"/>
      <c r="AF561" s="76"/>
      <c r="AG561" s="77"/>
      <c r="AK561" s="565">
        <f t="shared" ref="AK561" si="137">AB561-AD561-AE561-AF561-AG561</f>
        <v>0</v>
      </c>
      <c r="AL561" s="303">
        <f>ROUND(P561*K561,2)</f>
        <v>0</v>
      </c>
      <c r="AN561" s="303">
        <f>ROUND(O561*K561,2)</f>
        <v>0</v>
      </c>
    </row>
    <row r="562" spans="1:40" ht="82.5" x14ac:dyDescent="0.25">
      <c r="A562" s="777"/>
      <c r="B562" s="762"/>
      <c r="C562" s="873"/>
      <c r="D562" s="767"/>
      <c r="E562" s="763"/>
      <c r="F562" s="635" t="s">
        <v>1017</v>
      </c>
      <c r="G562" s="590">
        <v>186</v>
      </c>
      <c r="H562" s="267">
        <v>21</v>
      </c>
      <c r="I562" s="268">
        <v>435</v>
      </c>
      <c r="J562" s="415">
        <v>7</v>
      </c>
      <c r="K562" s="491">
        <v>99292.23</v>
      </c>
      <c r="L562" s="152">
        <f t="shared" si="131"/>
        <v>695045.61</v>
      </c>
      <c r="M562" s="153">
        <v>4</v>
      </c>
      <c r="N562" s="77"/>
      <c r="O562" s="73">
        <f>ROUND(J562/12*AH$5,0)+1</f>
        <v>3</v>
      </c>
      <c r="P562" s="76"/>
      <c r="Q562" s="76"/>
      <c r="R562" s="77">
        <f t="shared" si="128"/>
        <v>0</v>
      </c>
      <c r="S562" s="73">
        <f>P562-M562</f>
        <v>-4</v>
      </c>
      <c r="T562" s="76"/>
      <c r="U562" s="77">
        <f>ROUND(T562*$K562,2)</f>
        <v>0</v>
      </c>
      <c r="V562" s="76"/>
      <c r="W562" s="77">
        <f>ROUND(V562*$K562,2)</f>
        <v>0</v>
      </c>
      <c r="X562" s="76"/>
      <c r="Y562" s="77">
        <f>ROUND(X562*$K562,2)</f>
        <v>0</v>
      </c>
      <c r="Z562" s="73">
        <f t="shared" si="134"/>
        <v>-3</v>
      </c>
      <c r="AA562" s="73">
        <f t="shared" si="135"/>
        <v>-7</v>
      </c>
      <c r="AB562" s="76"/>
      <c r="AC562" s="77">
        <f>ROUND(AB562*$K562,2)</f>
        <v>0</v>
      </c>
      <c r="AD562" s="76"/>
      <c r="AE562" s="73"/>
      <c r="AF562" s="73"/>
      <c r="AG562" s="73"/>
      <c r="AL562" s="586"/>
    </row>
    <row r="563" spans="1:40" s="17" customFormat="1" ht="156" hidden="1" x14ac:dyDescent="0.25">
      <c r="A563" s="776"/>
      <c r="B563" s="757"/>
      <c r="C563" s="742"/>
      <c r="D563" s="755"/>
      <c r="E563" s="756"/>
      <c r="F563" s="129" t="s">
        <v>1018</v>
      </c>
      <c r="G563" s="70">
        <v>186</v>
      </c>
      <c r="H563" s="71">
        <v>20</v>
      </c>
      <c r="I563" s="72">
        <v>436</v>
      </c>
      <c r="J563" s="415">
        <v>0</v>
      </c>
      <c r="K563" s="418">
        <v>99292.23</v>
      </c>
      <c r="L563" s="75">
        <f t="shared" si="131"/>
        <v>0</v>
      </c>
      <c r="M563" s="76"/>
      <c r="N563" s="77"/>
      <c r="O563" s="73">
        <f t="shared" si="132"/>
        <v>0</v>
      </c>
      <c r="P563" s="76"/>
      <c r="Q563" s="76"/>
      <c r="R563" s="77">
        <f t="shared" si="128"/>
        <v>0</v>
      </c>
      <c r="S563" s="76">
        <f t="shared" si="133"/>
        <v>0</v>
      </c>
      <c r="T563" s="76"/>
      <c r="U563" s="78"/>
      <c r="V563" s="76"/>
      <c r="W563" s="78"/>
      <c r="X563" s="76"/>
      <c r="Y563" s="78"/>
      <c r="Z563" s="73">
        <f t="shared" si="134"/>
        <v>0</v>
      </c>
      <c r="AA563" s="73">
        <f t="shared" si="135"/>
        <v>0</v>
      </c>
      <c r="AB563" s="76"/>
      <c r="AC563" s="77"/>
      <c r="AD563" s="76"/>
      <c r="AE563" s="77"/>
      <c r="AF563" s="76"/>
      <c r="AG563" s="77"/>
    </row>
    <row r="564" spans="1:40" s="17" customFormat="1" ht="75.75" hidden="1" customHeight="1" x14ac:dyDescent="0.25">
      <c r="A564" s="776"/>
      <c r="B564" s="757"/>
      <c r="C564" s="770" t="s">
        <v>1019</v>
      </c>
      <c r="D564" s="765" t="s">
        <v>1020</v>
      </c>
      <c r="E564" s="768" t="s">
        <v>41</v>
      </c>
      <c r="F564" s="129" t="s">
        <v>1021</v>
      </c>
      <c r="G564" s="70">
        <v>186</v>
      </c>
      <c r="H564" s="71">
        <v>1058</v>
      </c>
      <c r="I564" s="72">
        <v>437</v>
      </c>
      <c r="J564" s="415">
        <v>0</v>
      </c>
      <c r="K564" s="418">
        <v>99292.23</v>
      </c>
      <c r="L564" s="75">
        <f t="shared" si="131"/>
        <v>0</v>
      </c>
      <c r="M564" s="76"/>
      <c r="N564" s="77"/>
      <c r="O564" s="73">
        <f t="shared" si="132"/>
        <v>0</v>
      </c>
      <c r="P564" s="76"/>
      <c r="Q564" s="76"/>
      <c r="R564" s="77">
        <f t="shared" si="128"/>
        <v>0</v>
      </c>
      <c r="S564" s="76">
        <f t="shared" si="133"/>
        <v>0</v>
      </c>
      <c r="T564" s="76"/>
      <c r="U564" s="78"/>
      <c r="V564" s="76"/>
      <c r="W564" s="78"/>
      <c r="X564" s="76"/>
      <c r="Y564" s="78"/>
      <c r="Z564" s="73">
        <f t="shared" si="134"/>
        <v>0</v>
      </c>
      <c r="AA564" s="73">
        <f t="shared" si="135"/>
        <v>0</v>
      </c>
      <c r="AB564" s="76"/>
      <c r="AC564" s="77"/>
      <c r="AD564" s="76"/>
      <c r="AE564" s="77"/>
      <c r="AF564" s="76"/>
      <c r="AG564" s="77"/>
    </row>
    <row r="565" spans="1:40" s="17" customFormat="1" ht="78" hidden="1" x14ac:dyDescent="0.25">
      <c r="A565" s="776"/>
      <c r="B565" s="758"/>
      <c r="C565" s="771"/>
      <c r="D565" s="755"/>
      <c r="E565" s="756"/>
      <c r="F565" s="129" t="s">
        <v>1022</v>
      </c>
      <c r="G565" s="70">
        <v>186</v>
      </c>
      <c r="H565" s="71">
        <v>1057</v>
      </c>
      <c r="I565" s="72">
        <v>438</v>
      </c>
      <c r="J565" s="415">
        <v>0</v>
      </c>
      <c r="K565" s="418">
        <v>99292.23</v>
      </c>
      <c r="L565" s="75">
        <f t="shared" si="131"/>
        <v>0</v>
      </c>
      <c r="M565" s="76"/>
      <c r="N565" s="77"/>
      <c r="O565" s="73">
        <f t="shared" si="132"/>
        <v>0</v>
      </c>
      <c r="P565" s="76"/>
      <c r="Q565" s="76"/>
      <c r="R565" s="77">
        <f t="shared" si="128"/>
        <v>0</v>
      </c>
      <c r="S565" s="76">
        <f t="shared" si="133"/>
        <v>0</v>
      </c>
      <c r="T565" s="76"/>
      <c r="U565" s="78"/>
      <c r="V565" s="76"/>
      <c r="W565" s="78"/>
      <c r="X565" s="76"/>
      <c r="Y565" s="78"/>
      <c r="Z565" s="73">
        <f t="shared" si="134"/>
        <v>0</v>
      </c>
      <c r="AA565" s="73">
        <f t="shared" si="135"/>
        <v>0</v>
      </c>
      <c r="AB565" s="76"/>
      <c r="AC565" s="77"/>
      <c r="AD565" s="76"/>
      <c r="AE565" s="77"/>
      <c r="AF565" s="76"/>
      <c r="AG565" s="77"/>
    </row>
    <row r="566" spans="1:40" s="17" customFormat="1" ht="234" hidden="1" x14ac:dyDescent="0.25">
      <c r="A566" s="785"/>
      <c r="B566" s="149" t="s">
        <v>1023</v>
      </c>
      <c r="C566" s="128" t="s">
        <v>1024</v>
      </c>
      <c r="D566" s="90" t="s">
        <v>1025</v>
      </c>
      <c r="E566" s="91" t="s">
        <v>41</v>
      </c>
      <c r="F566" s="129" t="s">
        <v>1026</v>
      </c>
      <c r="G566" s="70">
        <v>209</v>
      </c>
      <c r="H566" s="347">
        <v>19</v>
      </c>
      <c r="I566" s="72">
        <v>439</v>
      </c>
      <c r="J566" s="415">
        <v>0</v>
      </c>
      <c r="K566" s="495">
        <v>99292.23</v>
      </c>
      <c r="L566" s="152">
        <f t="shared" si="131"/>
        <v>0</v>
      </c>
      <c r="M566" s="76"/>
      <c r="N566" s="77"/>
      <c r="O566" s="73">
        <f t="shared" si="132"/>
        <v>0</v>
      </c>
      <c r="P566" s="76"/>
      <c r="Q566" s="349"/>
      <c r="R566" s="350">
        <f t="shared" si="128"/>
        <v>0</v>
      </c>
      <c r="S566" s="349">
        <f t="shared" si="133"/>
        <v>0</v>
      </c>
      <c r="T566" s="349"/>
      <c r="U566" s="350">
        <f>ROUND(T566*$K566,2)</f>
        <v>0</v>
      </c>
      <c r="V566" s="349"/>
      <c r="W566" s="350">
        <f>ROUND(V566*$K566,2)</f>
        <v>0</v>
      </c>
      <c r="X566" s="349"/>
      <c r="Y566" s="350">
        <f>ROUND(X566*$K566,2)</f>
        <v>0</v>
      </c>
      <c r="Z566" s="351">
        <f t="shared" si="134"/>
        <v>0</v>
      </c>
      <c r="AA566" s="351">
        <f t="shared" si="135"/>
        <v>0</v>
      </c>
      <c r="AB566" s="349"/>
      <c r="AC566" s="350">
        <f>ROUND(AB566*$K566,2)</f>
        <v>0</v>
      </c>
      <c r="AD566" s="76"/>
      <c r="AE566" s="73"/>
      <c r="AF566" s="73"/>
      <c r="AG566" s="73"/>
    </row>
    <row r="567" spans="1:40" ht="97.5" customHeight="1" x14ac:dyDescent="0.25">
      <c r="A567" s="602" t="s">
        <v>1027</v>
      </c>
      <c r="B567" s="598" t="s">
        <v>1028</v>
      </c>
      <c r="C567" s="128" t="s">
        <v>1029</v>
      </c>
      <c r="D567" s="588" t="s">
        <v>1030</v>
      </c>
      <c r="E567" s="128" t="s">
        <v>41</v>
      </c>
      <c r="F567" s="635" t="s">
        <v>1031</v>
      </c>
      <c r="G567" s="590">
        <v>185</v>
      </c>
      <c r="H567" s="267">
        <v>1098</v>
      </c>
      <c r="I567" s="268">
        <v>528</v>
      </c>
      <c r="J567" s="415">
        <v>1</v>
      </c>
      <c r="K567" s="731">
        <v>146016.17000000001</v>
      </c>
      <c r="L567" s="152">
        <f t="shared" si="131"/>
        <v>146016.17000000001</v>
      </c>
      <c r="M567" s="153">
        <v>1</v>
      </c>
      <c r="N567" s="77"/>
      <c r="O567" s="73">
        <f>ROUND(J567/12*AH$5,0)+1</f>
        <v>1</v>
      </c>
      <c r="P567" s="76">
        <v>1</v>
      </c>
      <c r="Q567" s="349"/>
      <c r="R567" s="350">
        <f t="shared" si="128"/>
        <v>100</v>
      </c>
      <c r="S567" s="73">
        <f>P567-M567</f>
        <v>0</v>
      </c>
      <c r="T567" s="349"/>
      <c r="U567" s="352"/>
      <c r="V567" s="349"/>
      <c r="W567" s="352"/>
      <c r="X567" s="349"/>
      <c r="Y567" s="352"/>
      <c r="Z567" s="351">
        <f>P567-O567</f>
        <v>0</v>
      </c>
      <c r="AA567" s="351">
        <f t="shared" si="135"/>
        <v>0</v>
      </c>
      <c r="AB567" s="349"/>
      <c r="AC567" s="77">
        <f>ROUND(AB567*$K567,2)</f>
        <v>0</v>
      </c>
      <c r="AD567" s="76"/>
      <c r="AE567" s="73"/>
      <c r="AF567" s="73"/>
      <c r="AG567" s="73"/>
      <c r="AL567" s="586"/>
    </row>
    <row r="568" spans="1:40" s="17" customFormat="1" ht="25.5" hidden="1" x14ac:dyDescent="0.25">
      <c r="A568" s="159" t="s">
        <v>1032</v>
      </c>
      <c r="B568" s="188"/>
      <c r="C568" s="189"/>
      <c r="D568" s="189"/>
      <c r="E568" s="189"/>
      <c r="F568" s="190"/>
      <c r="G568" s="159"/>
      <c r="H568" s="191"/>
      <c r="I568" s="192"/>
      <c r="J568" s="435"/>
      <c r="K568" s="436"/>
      <c r="L568" s="138"/>
      <c r="M568" s="138"/>
      <c r="N568" s="138"/>
      <c r="O568" s="138"/>
      <c r="P568" s="138"/>
      <c r="Q568" s="138"/>
      <c r="R568" s="138">
        <f t="shared" si="128"/>
        <v>0</v>
      </c>
      <c r="S568" s="138"/>
      <c r="T568" s="138"/>
      <c r="U568" s="138"/>
      <c r="V568" s="138"/>
      <c r="W568" s="138"/>
      <c r="X568" s="138"/>
      <c r="Y568" s="138"/>
      <c r="Z568" s="274"/>
      <c r="AA568" s="274"/>
      <c r="AB568" s="138"/>
      <c r="AC568" s="138"/>
      <c r="AD568" s="138"/>
      <c r="AE568" s="138"/>
      <c r="AF568" s="138"/>
      <c r="AG568" s="138"/>
    </row>
    <row r="569" spans="1:40" s="17" customFormat="1" ht="25.5" hidden="1" x14ac:dyDescent="0.25">
      <c r="A569" s="109" t="s">
        <v>1033</v>
      </c>
      <c r="B569" s="110"/>
      <c r="C569" s="111"/>
      <c r="D569" s="111"/>
      <c r="E569" s="111"/>
      <c r="F569" s="112"/>
      <c r="G569" s="109"/>
      <c r="H569" s="142"/>
      <c r="I569" s="143"/>
      <c r="J569" s="460">
        <v>0</v>
      </c>
      <c r="K569" s="59"/>
      <c r="L569" s="144">
        <f t="shared" ref="L569:AC569" si="138">SUM(L570:L583)</f>
        <v>0</v>
      </c>
      <c r="M569" s="60">
        <f t="shared" si="138"/>
        <v>0</v>
      </c>
      <c r="N569" s="61">
        <f t="shared" si="138"/>
        <v>0</v>
      </c>
      <c r="O569" s="355">
        <f t="shared" si="138"/>
        <v>0</v>
      </c>
      <c r="P569" s="356">
        <f t="shared" si="138"/>
        <v>0</v>
      </c>
      <c r="Q569" s="356">
        <f t="shared" si="138"/>
        <v>0</v>
      </c>
      <c r="R569" s="357">
        <f t="shared" si="128"/>
        <v>0</v>
      </c>
      <c r="S569" s="356">
        <f t="shared" si="138"/>
        <v>0</v>
      </c>
      <c r="T569" s="356">
        <f t="shared" si="138"/>
        <v>0</v>
      </c>
      <c r="U569" s="358">
        <f t="shared" si="138"/>
        <v>0</v>
      </c>
      <c r="V569" s="356">
        <f t="shared" si="138"/>
        <v>0</v>
      </c>
      <c r="W569" s="358">
        <f t="shared" si="138"/>
        <v>0</v>
      </c>
      <c r="X569" s="356">
        <f t="shared" si="138"/>
        <v>0</v>
      </c>
      <c r="Y569" s="358">
        <f t="shared" si="138"/>
        <v>0</v>
      </c>
      <c r="Z569" s="359">
        <f t="shared" si="138"/>
        <v>0</v>
      </c>
      <c r="AA569" s="359">
        <f>SUM(AA570:AA583)</f>
        <v>0</v>
      </c>
      <c r="AB569" s="360">
        <f t="shared" si="138"/>
        <v>0</v>
      </c>
      <c r="AC569" s="361">
        <f t="shared" si="138"/>
        <v>0</v>
      </c>
      <c r="AD569" s="126">
        <f>SUM(AD570:AD583)</f>
        <v>0</v>
      </c>
      <c r="AE569" s="126">
        <f>SUM(AE570:AE583)</f>
        <v>0</v>
      </c>
      <c r="AF569" s="126">
        <f>SUM(AF570:AF583)</f>
        <v>0</v>
      </c>
      <c r="AG569" s="126">
        <f>SUM(AG570:AG583)</f>
        <v>0</v>
      </c>
    </row>
    <row r="570" spans="1:40" s="17" customFormat="1" ht="97.5" hidden="1" x14ac:dyDescent="0.25">
      <c r="A570" s="809" t="s">
        <v>1034</v>
      </c>
      <c r="B570" s="819" t="s">
        <v>1035</v>
      </c>
      <c r="C570" s="222" t="s">
        <v>1036</v>
      </c>
      <c r="D570" s="90" t="s">
        <v>1037</v>
      </c>
      <c r="E570" s="91" t="s">
        <v>41</v>
      </c>
      <c r="F570" s="129" t="s">
        <v>1038</v>
      </c>
      <c r="G570" s="70">
        <v>201</v>
      </c>
      <c r="H570" s="71">
        <v>1056</v>
      </c>
      <c r="I570" s="72">
        <v>440</v>
      </c>
      <c r="J570" s="415">
        <v>0</v>
      </c>
      <c r="K570" s="496">
        <v>129231.83</v>
      </c>
      <c r="L570" s="152">
        <f t="shared" ref="L570:L583" si="139">ROUND(J570*$K570,2)</f>
        <v>0</v>
      </c>
      <c r="M570" s="76"/>
      <c r="N570" s="77"/>
      <c r="O570" s="73">
        <f t="shared" ref="O570:O583" si="140">ROUND(J570/12*AH$5,0)</f>
        <v>0</v>
      </c>
      <c r="P570" s="76"/>
      <c r="Q570" s="349"/>
      <c r="R570" s="350">
        <f t="shared" si="128"/>
        <v>0</v>
      </c>
      <c r="S570" s="349">
        <f t="shared" ref="S570:S588" si="141">J570-P570</f>
        <v>0</v>
      </c>
      <c r="T570" s="349"/>
      <c r="U570" s="352"/>
      <c r="V570" s="349"/>
      <c r="W570" s="352"/>
      <c r="X570" s="349"/>
      <c r="Y570" s="352"/>
      <c r="Z570" s="351">
        <f t="shared" ref="Z570:Z583" si="142">P570-O570</f>
        <v>0</v>
      </c>
      <c r="AA570" s="351">
        <f t="shared" ref="AA570:AA583" si="143">P570-J570</f>
        <v>0</v>
      </c>
      <c r="AB570" s="349"/>
      <c r="AC570" s="350">
        <f>ROUND(AB570*$K570,2)</f>
        <v>0</v>
      </c>
      <c r="AD570" s="76"/>
      <c r="AE570" s="73"/>
      <c r="AF570" s="73"/>
      <c r="AG570" s="73"/>
    </row>
    <row r="571" spans="1:40" s="17" customFormat="1" ht="136.5" hidden="1" customHeight="1" x14ac:dyDescent="0.25">
      <c r="A571" s="747"/>
      <c r="B571" s="751"/>
      <c r="C571" s="128" t="s">
        <v>1039</v>
      </c>
      <c r="D571" s="90" t="s">
        <v>1040</v>
      </c>
      <c r="E571" s="91" t="s">
        <v>41</v>
      </c>
      <c r="F571" s="129" t="s">
        <v>1041</v>
      </c>
      <c r="G571" s="70">
        <v>201</v>
      </c>
      <c r="H571" s="71">
        <v>18</v>
      </c>
      <c r="I571" s="72">
        <v>441</v>
      </c>
      <c r="J571" s="415">
        <v>0</v>
      </c>
      <c r="K571" s="418">
        <v>129231.83</v>
      </c>
      <c r="L571" s="75">
        <f t="shared" si="139"/>
        <v>0</v>
      </c>
      <c r="M571" s="76"/>
      <c r="N571" s="77"/>
      <c r="O571" s="73">
        <f t="shared" si="140"/>
        <v>0</v>
      </c>
      <c r="P571" s="76"/>
      <c r="Q571" s="76"/>
      <c r="R571" s="77">
        <f t="shared" si="128"/>
        <v>0</v>
      </c>
      <c r="S571" s="76">
        <f t="shared" si="141"/>
        <v>0</v>
      </c>
      <c r="T571" s="76"/>
      <c r="U571" s="78"/>
      <c r="V571" s="76"/>
      <c r="W571" s="78"/>
      <c r="X571" s="76"/>
      <c r="Y571" s="78"/>
      <c r="Z571" s="73">
        <f t="shared" si="142"/>
        <v>0</v>
      </c>
      <c r="AA571" s="73">
        <f t="shared" si="143"/>
        <v>0</v>
      </c>
      <c r="AB571" s="76"/>
      <c r="AC571" s="77"/>
      <c r="AD571" s="76"/>
      <c r="AE571" s="77"/>
      <c r="AF571" s="76"/>
      <c r="AG571" s="77"/>
    </row>
    <row r="572" spans="1:40" s="17" customFormat="1" ht="195" hidden="1" x14ac:dyDescent="0.25">
      <c r="A572" s="747"/>
      <c r="B572" s="751"/>
      <c r="C572" s="741" t="s">
        <v>1042</v>
      </c>
      <c r="D572" s="765" t="s">
        <v>1043</v>
      </c>
      <c r="E572" s="768" t="s">
        <v>41</v>
      </c>
      <c r="F572" s="129" t="s">
        <v>1044</v>
      </c>
      <c r="G572" s="70">
        <v>201</v>
      </c>
      <c r="H572" s="71">
        <v>17</v>
      </c>
      <c r="I572" s="72">
        <v>442</v>
      </c>
      <c r="J572" s="415">
        <v>0</v>
      </c>
      <c r="K572" s="418">
        <v>129231.83</v>
      </c>
      <c r="L572" s="220">
        <f t="shared" si="139"/>
        <v>0</v>
      </c>
      <c r="M572" s="76"/>
      <c r="N572" s="77"/>
      <c r="O572" s="73">
        <f t="shared" si="140"/>
        <v>0</v>
      </c>
      <c r="P572" s="76"/>
      <c r="Q572" s="76"/>
      <c r="R572" s="77">
        <f t="shared" si="128"/>
        <v>0</v>
      </c>
      <c r="S572" s="76">
        <f t="shared" si="141"/>
        <v>0</v>
      </c>
      <c r="T572" s="76"/>
      <c r="U572" s="78"/>
      <c r="V572" s="76"/>
      <c r="W572" s="77">
        <f>ROUND(V572*$K572,2)</f>
        <v>0</v>
      </c>
      <c r="X572" s="76"/>
      <c r="Y572" s="77">
        <f>ROUND(X572*$K572,2)</f>
        <v>0</v>
      </c>
      <c r="Z572" s="73">
        <f t="shared" si="142"/>
        <v>0</v>
      </c>
      <c r="AA572" s="73">
        <f t="shared" si="143"/>
        <v>0</v>
      </c>
      <c r="AB572" s="76"/>
      <c r="AC572" s="350">
        <f>ROUND(AB572*$K572,2)</f>
        <v>0</v>
      </c>
      <c r="AD572" s="76"/>
      <c r="AE572" s="77"/>
      <c r="AF572" s="76"/>
      <c r="AG572" s="77"/>
    </row>
    <row r="573" spans="1:40" s="17" customFormat="1" ht="136.5" hidden="1" x14ac:dyDescent="0.25">
      <c r="A573" s="747"/>
      <c r="B573" s="751"/>
      <c r="C573" s="742"/>
      <c r="D573" s="755"/>
      <c r="E573" s="756"/>
      <c r="F573" s="129" t="s">
        <v>1045</v>
      </c>
      <c r="G573" s="70">
        <v>201</v>
      </c>
      <c r="H573" s="71">
        <v>16</v>
      </c>
      <c r="I573" s="72">
        <v>443</v>
      </c>
      <c r="J573" s="415">
        <v>0</v>
      </c>
      <c r="K573" s="418">
        <v>129231.83</v>
      </c>
      <c r="L573" s="75">
        <f t="shared" si="139"/>
        <v>0</v>
      </c>
      <c r="M573" s="76"/>
      <c r="N573" s="77"/>
      <c r="O573" s="73">
        <f t="shared" si="140"/>
        <v>0</v>
      </c>
      <c r="P573" s="76"/>
      <c r="Q573" s="76"/>
      <c r="R573" s="77">
        <f t="shared" si="128"/>
        <v>0</v>
      </c>
      <c r="S573" s="76">
        <f t="shared" si="141"/>
        <v>0</v>
      </c>
      <c r="T573" s="76"/>
      <c r="U573" s="78"/>
      <c r="V573" s="76"/>
      <c r="W573" s="78"/>
      <c r="X573" s="76"/>
      <c r="Y573" s="78"/>
      <c r="Z573" s="73">
        <f t="shared" si="142"/>
        <v>0</v>
      </c>
      <c r="AA573" s="73">
        <f t="shared" si="143"/>
        <v>0</v>
      </c>
      <c r="AB573" s="76"/>
      <c r="AC573" s="77"/>
      <c r="AD573" s="76"/>
      <c r="AE573" s="77"/>
      <c r="AF573" s="76"/>
      <c r="AG573" s="77"/>
    </row>
    <row r="574" spans="1:40" s="17" customFormat="1" ht="136.5" hidden="1" customHeight="1" x14ac:dyDescent="0.25">
      <c r="A574" s="747"/>
      <c r="B574" s="751"/>
      <c r="C574" s="128" t="s">
        <v>1046</v>
      </c>
      <c r="D574" s="90" t="s">
        <v>1047</v>
      </c>
      <c r="E574" s="91" t="s">
        <v>41</v>
      </c>
      <c r="F574" s="129" t="s">
        <v>1048</v>
      </c>
      <c r="G574" s="70">
        <v>201</v>
      </c>
      <c r="H574" s="71">
        <v>15</v>
      </c>
      <c r="I574" s="72">
        <v>444</v>
      </c>
      <c r="J574" s="415">
        <v>0</v>
      </c>
      <c r="K574" s="495">
        <v>129231.83</v>
      </c>
      <c r="L574" s="152">
        <f t="shared" si="139"/>
        <v>0</v>
      </c>
      <c r="M574" s="76"/>
      <c r="N574" s="77"/>
      <c r="O574" s="73">
        <f t="shared" si="140"/>
        <v>0</v>
      </c>
      <c r="P574" s="76"/>
      <c r="Q574" s="349"/>
      <c r="R574" s="350">
        <f t="shared" si="128"/>
        <v>0</v>
      </c>
      <c r="S574" s="349">
        <f t="shared" si="141"/>
        <v>0</v>
      </c>
      <c r="T574" s="349"/>
      <c r="U574" s="352"/>
      <c r="V574" s="349"/>
      <c r="W574" s="350">
        <f>ROUND(V574*$K574,2)</f>
        <v>0</v>
      </c>
      <c r="X574" s="349"/>
      <c r="Y574" s="350">
        <f>ROUND(X574*$K574,2)</f>
        <v>0</v>
      </c>
      <c r="Z574" s="351">
        <f t="shared" si="142"/>
        <v>0</v>
      </c>
      <c r="AA574" s="351">
        <f t="shared" si="143"/>
        <v>0</v>
      </c>
      <c r="AB574" s="76"/>
      <c r="AC574" s="350">
        <f>ROUND(AB574*$K574,2)</f>
        <v>0</v>
      </c>
      <c r="AD574" s="76"/>
      <c r="AE574" s="73"/>
      <c r="AF574" s="73"/>
      <c r="AG574" s="73"/>
    </row>
    <row r="575" spans="1:40" s="17" customFormat="1" ht="136.5" hidden="1" customHeight="1" x14ac:dyDescent="0.25">
      <c r="A575" s="747"/>
      <c r="B575" s="751"/>
      <c r="C575" s="128" t="s">
        <v>1049</v>
      </c>
      <c r="D575" s="90" t="s">
        <v>1050</v>
      </c>
      <c r="E575" s="91" t="s">
        <v>41</v>
      </c>
      <c r="F575" s="129" t="s">
        <v>1051</v>
      </c>
      <c r="G575" s="70">
        <v>201</v>
      </c>
      <c r="H575" s="71">
        <v>14</v>
      </c>
      <c r="I575" s="72">
        <v>445</v>
      </c>
      <c r="J575" s="415">
        <v>0</v>
      </c>
      <c r="K575" s="418">
        <v>129231.83</v>
      </c>
      <c r="L575" s="75">
        <f t="shared" si="139"/>
        <v>0</v>
      </c>
      <c r="M575" s="76"/>
      <c r="N575" s="77"/>
      <c r="O575" s="73">
        <f t="shared" si="140"/>
        <v>0</v>
      </c>
      <c r="P575" s="76"/>
      <c r="Q575" s="76"/>
      <c r="R575" s="77">
        <f t="shared" si="128"/>
        <v>0</v>
      </c>
      <c r="S575" s="76">
        <f t="shared" si="141"/>
        <v>0</v>
      </c>
      <c r="T575" s="76"/>
      <c r="U575" s="78"/>
      <c r="V575" s="76"/>
      <c r="W575" s="78"/>
      <c r="X575" s="76"/>
      <c r="Y575" s="78"/>
      <c r="Z575" s="73">
        <f t="shared" si="142"/>
        <v>0</v>
      </c>
      <c r="AA575" s="73">
        <f t="shared" si="143"/>
        <v>0</v>
      </c>
      <c r="AB575" s="76"/>
      <c r="AC575" s="77"/>
      <c r="AD575" s="76"/>
      <c r="AE575" s="77"/>
      <c r="AF575" s="76"/>
      <c r="AG575" s="77"/>
    </row>
    <row r="576" spans="1:40" s="17" customFormat="1" ht="234" hidden="1" x14ac:dyDescent="0.25">
      <c r="A576" s="747"/>
      <c r="B576" s="752"/>
      <c r="C576" s="363" t="s">
        <v>1052</v>
      </c>
      <c r="D576" s="364" t="s">
        <v>1053</v>
      </c>
      <c r="E576" s="365" t="s">
        <v>41</v>
      </c>
      <c r="F576" s="366" t="s">
        <v>1054</v>
      </c>
      <c r="G576" s="336">
        <v>201</v>
      </c>
      <c r="H576" s="337">
        <v>6</v>
      </c>
      <c r="I576" s="338">
        <v>546</v>
      </c>
      <c r="J576" s="415">
        <v>0</v>
      </c>
      <c r="K576" s="491">
        <v>129231.83</v>
      </c>
      <c r="L576" s="75">
        <f t="shared" si="139"/>
        <v>0</v>
      </c>
      <c r="M576" s="76"/>
      <c r="N576" s="77"/>
      <c r="O576" s="73">
        <f t="shared" si="140"/>
        <v>0</v>
      </c>
      <c r="P576" s="76"/>
      <c r="Q576" s="76"/>
      <c r="R576" s="77">
        <f t="shared" si="128"/>
        <v>0</v>
      </c>
      <c r="S576" s="76">
        <f t="shared" si="141"/>
        <v>0</v>
      </c>
      <c r="T576" s="76"/>
      <c r="U576" s="78"/>
      <c r="V576" s="76"/>
      <c r="W576" s="78"/>
      <c r="X576" s="76"/>
      <c r="Y576" s="78"/>
      <c r="Z576" s="73">
        <f t="shared" si="142"/>
        <v>0</v>
      </c>
      <c r="AA576" s="73">
        <f t="shared" si="143"/>
        <v>0</v>
      </c>
      <c r="AB576" s="76"/>
      <c r="AC576" s="77"/>
      <c r="AD576" s="76"/>
      <c r="AE576" s="77"/>
      <c r="AF576" s="76"/>
      <c r="AG576" s="77"/>
    </row>
    <row r="577" spans="1:40" s="17" customFormat="1" ht="117" hidden="1" x14ac:dyDescent="0.25">
      <c r="A577" s="747"/>
      <c r="B577" s="736" t="s">
        <v>1055</v>
      </c>
      <c r="C577" s="128" t="s">
        <v>1056</v>
      </c>
      <c r="D577" s="90" t="s">
        <v>1057</v>
      </c>
      <c r="E577" s="91" t="s">
        <v>41</v>
      </c>
      <c r="F577" s="129" t="s">
        <v>1058</v>
      </c>
      <c r="G577" s="70">
        <v>200</v>
      </c>
      <c r="H577" s="71">
        <v>13</v>
      </c>
      <c r="I577" s="72">
        <v>446</v>
      </c>
      <c r="J577" s="415">
        <v>0</v>
      </c>
      <c r="K577" s="418">
        <v>129231.83</v>
      </c>
      <c r="L577" s="75">
        <f t="shared" si="139"/>
        <v>0</v>
      </c>
      <c r="M577" s="76"/>
      <c r="N577" s="77"/>
      <c r="O577" s="73">
        <f t="shared" si="140"/>
        <v>0</v>
      </c>
      <c r="P577" s="76"/>
      <c r="Q577" s="76"/>
      <c r="R577" s="77">
        <f t="shared" si="128"/>
        <v>0</v>
      </c>
      <c r="S577" s="76">
        <f t="shared" si="141"/>
        <v>0</v>
      </c>
      <c r="T577" s="76"/>
      <c r="U577" s="78"/>
      <c r="V577" s="76"/>
      <c r="W577" s="78"/>
      <c r="X577" s="76"/>
      <c r="Y577" s="78"/>
      <c r="Z577" s="73">
        <f t="shared" si="142"/>
        <v>0</v>
      </c>
      <c r="AA577" s="73">
        <f t="shared" si="143"/>
        <v>0</v>
      </c>
      <c r="AB577" s="76"/>
      <c r="AC577" s="77"/>
      <c r="AD577" s="76"/>
      <c r="AE577" s="77"/>
      <c r="AF577" s="76"/>
      <c r="AG577" s="77"/>
    </row>
    <row r="578" spans="1:40" s="17" customFormat="1" ht="156" hidden="1" customHeight="1" x14ac:dyDescent="0.25">
      <c r="A578" s="747"/>
      <c r="B578" s="757"/>
      <c r="C578" s="741" t="s">
        <v>1059</v>
      </c>
      <c r="D578" s="90" t="s">
        <v>1060</v>
      </c>
      <c r="E578" s="91" t="s">
        <v>41</v>
      </c>
      <c r="F578" s="129" t="s">
        <v>1061</v>
      </c>
      <c r="G578" s="70">
        <v>200</v>
      </c>
      <c r="H578" s="71">
        <v>12</v>
      </c>
      <c r="I578" s="72">
        <v>447</v>
      </c>
      <c r="J578" s="415">
        <v>0</v>
      </c>
      <c r="K578" s="418">
        <v>129231.83</v>
      </c>
      <c r="L578" s="75">
        <f t="shared" si="139"/>
        <v>0</v>
      </c>
      <c r="M578" s="76"/>
      <c r="N578" s="77"/>
      <c r="O578" s="73">
        <f t="shared" si="140"/>
        <v>0</v>
      </c>
      <c r="P578" s="76"/>
      <c r="Q578" s="76"/>
      <c r="R578" s="77">
        <f t="shared" si="128"/>
        <v>0</v>
      </c>
      <c r="S578" s="76">
        <f t="shared" si="141"/>
        <v>0</v>
      </c>
      <c r="T578" s="76"/>
      <c r="U578" s="78"/>
      <c r="V578" s="76"/>
      <c r="W578" s="78"/>
      <c r="X578" s="76"/>
      <c r="Y578" s="78"/>
      <c r="Z578" s="73">
        <f t="shared" si="142"/>
        <v>0</v>
      </c>
      <c r="AA578" s="73">
        <f t="shared" si="143"/>
        <v>0</v>
      </c>
      <c r="AB578" s="76"/>
      <c r="AC578" s="77"/>
      <c r="AD578" s="76"/>
      <c r="AE578" s="77"/>
      <c r="AF578" s="76"/>
      <c r="AG578" s="77"/>
    </row>
    <row r="579" spans="1:40" s="17" customFormat="1" ht="58.5" hidden="1" x14ac:dyDescent="0.25">
      <c r="A579" s="747"/>
      <c r="B579" s="758"/>
      <c r="C579" s="742"/>
      <c r="D579" s="90" t="s">
        <v>1062</v>
      </c>
      <c r="E579" s="91" t="s">
        <v>41</v>
      </c>
      <c r="F579" s="129" t="s">
        <v>1063</v>
      </c>
      <c r="G579" s="70">
        <v>200</v>
      </c>
      <c r="H579" s="71">
        <v>11</v>
      </c>
      <c r="I579" s="72">
        <v>448</v>
      </c>
      <c r="J579" s="415">
        <v>0</v>
      </c>
      <c r="K579" s="418">
        <v>129231.83</v>
      </c>
      <c r="L579" s="75">
        <f t="shared" si="139"/>
        <v>0</v>
      </c>
      <c r="M579" s="76"/>
      <c r="N579" s="77"/>
      <c r="O579" s="73">
        <f t="shared" si="140"/>
        <v>0</v>
      </c>
      <c r="P579" s="76"/>
      <c r="Q579" s="76"/>
      <c r="R579" s="77">
        <f t="shared" si="128"/>
        <v>0</v>
      </c>
      <c r="S579" s="76">
        <f t="shared" si="141"/>
        <v>0</v>
      </c>
      <c r="T579" s="76"/>
      <c r="U579" s="78"/>
      <c r="V579" s="76"/>
      <c r="W579" s="78"/>
      <c r="X579" s="76"/>
      <c r="Y579" s="78"/>
      <c r="Z579" s="73">
        <f t="shared" si="142"/>
        <v>0</v>
      </c>
      <c r="AA579" s="73">
        <f t="shared" si="143"/>
        <v>0</v>
      </c>
      <c r="AB579" s="76"/>
      <c r="AC579" s="77"/>
      <c r="AD579" s="76"/>
      <c r="AE579" s="77"/>
      <c r="AF579" s="76"/>
      <c r="AG579" s="77"/>
    </row>
    <row r="580" spans="1:40" s="17" customFormat="1" ht="351" hidden="1" customHeight="1" x14ac:dyDescent="0.25">
      <c r="A580" s="747"/>
      <c r="B580" s="83" t="s">
        <v>1064</v>
      </c>
      <c r="C580" s="128" t="s">
        <v>1065</v>
      </c>
      <c r="D580" s="90" t="s">
        <v>1066</v>
      </c>
      <c r="E580" s="91" t="s">
        <v>41</v>
      </c>
      <c r="F580" s="129" t="s">
        <v>1067</v>
      </c>
      <c r="G580" s="70">
        <v>203</v>
      </c>
      <c r="H580" s="71">
        <v>10</v>
      </c>
      <c r="I580" s="72">
        <v>449</v>
      </c>
      <c r="J580" s="415">
        <v>0</v>
      </c>
      <c r="K580" s="495">
        <v>129231.83</v>
      </c>
      <c r="L580" s="152">
        <f t="shared" si="139"/>
        <v>0</v>
      </c>
      <c r="M580" s="76"/>
      <c r="N580" s="77"/>
      <c r="O580" s="73">
        <f t="shared" si="140"/>
        <v>0</v>
      </c>
      <c r="P580" s="76"/>
      <c r="Q580" s="349"/>
      <c r="R580" s="350">
        <f t="shared" si="128"/>
        <v>0</v>
      </c>
      <c r="S580" s="349">
        <f t="shared" si="141"/>
        <v>0</v>
      </c>
      <c r="T580" s="349"/>
      <c r="U580" s="350">
        <f>ROUND(T580*$K580,2)</f>
        <v>0</v>
      </c>
      <c r="V580" s="349"/>
      <c r="W580" s="350">
        <f>ROUND(V580*$K580,2)</f>
        <v>0</v>
      </c>
      <c r="X580" s="349"/>
      <c r="Y580" s="350">
        <f>ROUND(X580*$K580,2)</f>
        <v>0</v>
      </c>
      <c r="Z580" s="351">
        <f t="shared" si="142"/>
        <v>0</v>
      </c>
      <c r="AA580" s="351">
        <f t="shared" si="143"/>
        <v>0</v>
      </c>
      <c r="AB580" s="349"/>
      <c r="AC580" s="350">
        <f>ROUND(AB580*$K580,2)</f>
        <v>0</v>
      </c>
      <c r="AD580" s="76"/>
      <c r="AE580" s="73"/>
      <c r="AF580" s="73"/>
      <c r="AG580" s="73"/>
    </row>
    <row r="581" spans="1:40" s="17" customFormat="1" ht="156" hidden="1" x14ac:dyDescent="0.25">
      <c r="A581" s="747"/>
      <c r="B581" s="759" t="s">
        <v>1064</v>
      </c>
      <c r="C581" s="367" t="s">
        <v>1068</v>
      </c>
      <c r="D581" s="90" t="s">
        <v>1069</v>
      </c>
      <c r="E581" s="91" t="s">
        <v>41</v>
      </c>
      <c r="F581" s="129" t="s">
        <v>1067</v>
      </c>
      <c r="G581" s="70">
        <v>203</v>
      </c>
      <c r="H581" s="71">
        <v>10</v>
      </c>
      <c r="I581" s="72">
        <v>450</v>
      </c>
      <c r="J581" s="415">
        <v>0</v>
      </c>
      <c r="K581" s="418">
        <v>129231.83</v>
      </c>
      <c r="L581" s="75">
        <f t="shared" si="139"/>
        <v>0</v>
      </c>
      <c r="M581" s="76"/>
      <c r="N581" s="77"/>
      <c r="O581" s="73">
        <f t="shared" si="140"/>
        <v>0</v>
      </c>
      <c r="P581" s="76"/>
      <c r="Q581" s="76"/>
      <c r="R581" s="77">
        <f t="shared" si="128"/>
        <v>0</v>
      </c>
      <c r="S581" s="76">
        <f t="shared" si="141"/>
        <v>0</v>
      </c>
      <c r="T581" s="76"/>
      <c r="U581" s="78"/>
      <c r="V581" s="76"/>
      <c r="W581" s="78"/>
      <c r="X581" s="76"/>
      <c r="Y581" s="78"/>
      <c r="Z581" s="73">
        <f t="shared" si="142"/>
        <v>0</v>
      </c>
      <c r="AA581" s="73">
        <f t="shared" si="143"/>
        <v>0</v>
      </c>
      <c r="AB581" s="76"/>
      <c r="AC581" s="77"/>
      <c r="AD581" s="76"/>
      <c r="AE581" s="77"/>
      <c r="AF581" s="76"/>
      <c r="AG581" s="77"/>
    </row>
    <row r="582" spans="1:40" s="17" customFormat="1" ht="351" hidden="1" x14ac:dyDescent="0.25">
      <c r="A582" s="747"/>
      <c r="B582" s="760"/>
      <c r="C582" s="365" t="s">
        <v>1070</v>
      </c>
      <c r="D582" s="364" t="s">
        <v>1071</v>
      </c>
      <c r="E582" s="364" t="s">
        <v>1072</v>
      </c>
      <c r="F582" s="366" t="s">
        <v>1073</v>
      </c>
      <c r="G582" s="336">
        <v>203</v>
      </c>
      <c r="H582" s="337">
        <v>8</v>
      </c>
      <c r="I582" s="338">
        <v>544</v>
      </c>
      <c r="J582" s="415">
        <v>0</v>
      </c>
      <c r="K582" s="491">
        <v>129231.83</v>
      </c>
      <c r="L582" s="75">
        <f t="shared" si="139"/>
        <v>0</v>
      </c>
      <c r="M582" s="76"/>
      <c r="N582" s="77"/>
      <c r="O582" s="73">
        <f t="shared" si="140"/>
        <v>0</v>
      </c>
      <c r="P582" s="76"/>
      <c r="Q582" s="76"/>
      <c r="R582" s="77">
        <f t="shared" si="128"/>
        <v>0</v>
      </c>
      <c r="S582" s="76">
        <f t="shared" si="141"/>
        <v>0</v>
      </c>
      <c r="T582" s="76"/>
      <c r="U582" s="78"/>
      <c r="V582" s="76"/>
      <c r="W582" s="78"/>
      <c r="X582" s="76"/>
      <c r="Y582" s="78"/>
      <c r="Z582" s="73">
        <f t="shared" si="142"/>
        <v>0</v>
      </c>
      <c r="AA582" s="73">
        <f t="shared" si="143"/>
        <v>0</v>
      </c>
      <c r="AB582" s="76"/>
      <c r="AC582" s="77"/>
      <c r="AD582" s="76"/>
      <c r="AE582" s="77"/>
      <c r="AF582" s="76"/>
      <c r="AG582" s="77"/>
    </row>
    <row r="583" spans="1:40" s="17" customFormat="1" ht="351" hidden="1" customHeight="1" x14ac:dyDescent="0.25">
      <c r="A583" s="748"/>
      <c r="B583" s="761"/>
      <c r="C583" s="365" t="s">
        <v>1074</v>
      </c>
      <c r="D583" s="364" t="s">
        <v>1075</v>
      </c>
      <c r="E583" s="364" t="s">
        <v>41</v>
      </c>
      <c r="F583" s="366" t="s">
        <v>1076</v>
      </c>
      <c r="G583" s="336">
        <v>203</v>
      </c>
      <c r="H583" s="337">
        <v>7</v>
      </c>
      <c r="I583" s="338">
        <v>545</v>
      </c>
      <c r="J583" s="415">
        <v>0</v>
      </c>
      <c r="K583" s="491">
        <v>129231.83</v>
      </c>
      <c r="L583" s="75">
        <f t="shared" si="139"/>
        <v>0</v>
      </c>
      <c r="M583" s="76"/>
      <c r="N583" s="77"/>
      <c r="O583" s="73">
        <f t="shared" si="140"/>
        <v>0</v>
      </c>
      <c r="P583" s="76"/>
      <c r="Q583" s="76"/>
      <c r="R583" s="77">
        <f t="shared" si="128"/>
        <v>0</v>
      </c>
      <c r="S583" s="76">
        <f t="shared" si="141"/>
        <v>0</v>
      </c>
      <c r="T583" s="76"/>
      <c r="U583" s="78"/>
      <c r="V583" s="76"/>
      <c r="W583" s="78"/>
      <c r="X583" s="76"/>
      <c r="Y583" s="78"/>
      <c r="Z583" s="73">
        <f t="shared" si="142"/>
        <v>0</v>
      </c>
      <c r="AA583" s="73">
        <f t="shared" si="143"/>
        <v>0</v>
      </c>
      <c r="AB583" s="76"/>
      <c r="AC583" s="77"/>
      <c r="AD583" s="76"/>
      <c r="AE583" s="77"/>
      <c r="AF583" s="76"/>
      <c r="AG583" s="77"/>
    </row>
    <row r="584" spans="1:40" s="17" customFormat="1" ht="39" hidden="1" customHeight="1" x14ac:dyDescent="0.3">
      <c r="A584" s="159" t="s">
        <v>1077</v>
      </c>
      <c r="B584" s="188"/>
      <c r="C584" s="189"/>
      <c r="D584" s="189"/>
      <c r="E584" s="189"/>
      <c r="F584" s="190"/>
      <c r="G584" s="159"/>
      <c r="H584" s="191"/>
      <c r="I584" s="192"/>
      <c r="J584" s="435"/>
      <c r="K584" s="436"/>
      <c r="L584" s="138"/>
      <c r="M584" s="138"/>
      <c r="N584" s="138"/>
      <c r="O584" s="138"/>
      <c r="P584" s="138"/>
      <c r="Q584" s="138"/>
      <c r="R584" s="138">
        <f t="shared" si="128"/>
        <v>0</v>
      </c>
      <c r="S584" s="138"/>
      <c r="T584" s="138"/>
      <c r="U584" s="138"/>
      <c r="V584" s="138"/>
      <c r="W584" s="138"/>
      <c r="X584" s="138"/>
      <c r="Y584" s="138"/>
      <c r="Z584" s="274"/>
      <c r="AA584" s="274"/>
      <c r="AB584" s="138"/>
      <c r="AC584" s="138"/>
      <c r="AD584" s="138"/>
      <c r="AE584" s="138"/>
      <c r="AF584" s="138"/>
      <c r="AG584" s="138"/>
      <c r="AK584" s="565">
        <f t="shared" ref="AK584" si="144">AB584-AD584-AE584-AF584-AG584</f>
        <v>0</v>
      </c>
      <c r="AL584" s="566">
        <f>AL47+AL150+AL510+AL537</f>
        <v>0</v>
      </c>
      <c r="AN584" s="566">
        <f>AN9+AN47+AN150+AN510+AN537</f>
        <v>0</v>
      </c>
    </row>
    <row r="585" spans="1:40" s="17" customFormat="1" ht="25.5" hidden="1" x14ac:dyDescent="0.25">
      <c r="A585" s="109" t="s">
        <v>1078</v>
      </c>
      <c r="B585" s="110"/>
      <c r="C585" s="111"/>
      <c r="D585" s="111"/>
      <c r="E585" s="111"/>
      <c r="F585" s="112"/>
      <c r="G585" s="109"/>
      <c r="H585" s="142"/>
      <c r="I585" s="143"/>
      <c r="J585" s="460">
        <v>0</v>
      </c>
      <c r="K585" s="59"/>
      <c r="L585" s="144">
        <f t="shared" ref="L585:AC585" si="145">SUM(L586:L589)</f>
        <v>0</v>
      </c>
      <c r="M585" s="60">
        <f t="shared" si="145"/>
        <v>0</v>
      </c>
      <c r="N585" s="61">
        <f t="shared" si="145"/>
        <v>0</v>
      </c>
      <c r="O585" s="355">
        <f t="shared" si="145"/>
        <v>0</v>
      </c>
      <c r="P585" s="356">
        <f t="shared" si="145"/>
        <v>0</v>
      </c>
      <c r="Q585" s="356">
        <f t="shared" si="145"/>
        <v>0</v>
      </c>
      <c r="R585" s="357">
        <f t="shared" si="128"/>
        <v>0</v>
      </c>
      <c r="S585" s="356">
        <f t="shared" si="145"/>
        <v>0</v>
      </c>
      <c r="T585" s="356">
        <f t="shared" ref="T585:Y585" si="146">SUM(T586:T589)</f>
        <v>0</v>
      </c>
      <c r="U585" s="358">
        <f t="shared" si="146"/>
        <v>0</v>
      </c>
      <c r="V585" s="356">
        <f t="shared" si="146"/>
        <v>0</v>
      </c>
      <c r="W585" s="358">
        <f t="shared" si="146"/>
        <v>0</v>
      </c>
      <c r="X585" s="356">
        <f t="shared" si="146"/>
        <v>0</v>
      </c>
      <c r="Y585" s="358">
        <f t="shared" si="146"/>
        <v>0</v>
      </c>
      <c r="Z585" s="359">
        <f t="shared" si="145"/>
        <v>0</v>
      </c>
      <c r="AA585" s="359">
        <f>SUM(AA586:AA589)</f>
        <v>0</v>
      </c>
      <c r="AB585" s="360">
        <f t="shared" si="145"/>
        <v>0</v>
      </c>
      <c r="AC585" s="361">
        <f t="shared" si="145"/>
        <v>0</v>
      </c>
      <c r="AD585" s="126">
        <f>SUM(AD586:AD589)</f>
        <v>0</v>
      </c>
      <c r="AE585" s="126">
        <f>SUM(AE586:AE589)</f>
        <v>0</v>
      </c>
      <c r="AF585" s="126">
        <f>SUM(AF586:AF589)</f>
        <v>0</v>
      </c>
      <c r="AG585" s="126">
        <f>SUM(AG586:AG589)</f>
        <v>0</v>
      </c>
    </row>
    <row r="586" spans="1:40" s="17" customFormat="1" ht="312" hidden="1" x14ac:dyDescent="0.25">
      <c r="A586" s="734" t="s">
        <v>1079</v>
      </c>
      <c r="B586" s="736" t="s">
        <v>1080</v>
      </c>
      <c r="C586" s="91" t="s">
        <v>1081</v>
      </c>
      <c r="D586" s="90" t="s">
        <v>1082</v>
      </c>
      <c r="E586" s="91" t="s">
        <v>104</v>
      </c>
      <c r="F586" s="129" t="s">
        <v>1083</v>
      </c>
      <c r="G586" s="70">
        <v>212</v>
      </c>
      <c r="H586" s="368">
        <v>9</v>
      </c>
      <c r="I586" s="369">
        <v>529</v>
      </c>
      <c r="J586" s="415">
        <v>0</v>
      </c>
      <c r="K586" s="416">
        <v>196063.35</v>
      </c>
      <c r="L586" s="75">
        <f>ROUND(J586*$K586,2)</f>
        <v>0</v>
      </c>
      <c r="M586" s="76"/>
      <c r="N586" s="77"/>
      <c r="O586" s="73">
        <f>ROUND(J586/12*AH$5,0)</f>
        <v>0</v>
      </c>
      <c r="P586" s="76"/>
      <c r="Q586" s="76"/>
      <c r="R586" s="77">
        <f t="shared" si="128"/>
        <v>0</v>
      </c>
      <c r="S586" s="76">
        <f t="shared" si="141"/>
        <v>0</v>
      </c>
      <c r="T586" s="76"/>
      <c r="U586" s="78"/>
      <c r="V586" s="76"/>
      <c r="W586" s="78"/>
      <c r="X586" s="76"/>
      <c r="Y586" s="78"/>
      <c r="Z586" s="73">
        <f>P586-O586</f>
        <v>0</v>
      </c>
      <c r="AA586" s="73">
        <f>P586-J586</f>
        <v>0</v>
      </c>
      <c r="AB586" s="76"/>
      <c r="AC586" s="77"/>
      <c r="AD586" s="76"/>
      <c r="AE586" s="77"/>
      <c r="AF586" s="76"/>
      <c r="AG586" s="77"/>
    </row>
    <row r="587" spans="1:40" s="17" customFormat="1" ht="409.5" hidden="1" x14ac:dyDescent="0.35">
      <c r="A587" s="738"/>
      <c r="B587" s="758"/>
      <c r="C587" s="91" t="s">
        <v>1084</v>
      </c>
      <c r="D587" s="90" t="s">
        <v>1085</v>
      </c>
      <c r="E587" s="91" t="s">
        <v>104</v>
      </c>
      <c r="F587" s="129" t="s">
        <v>1086</v>
      </c>
      <c r="G587" s="70">
        <v>212</v>
      </c>
      <c r="H587" s="71">
        <v>1097</v>
      </c>
      <c r="I587" s="72">
        <v>530</v>
      </c>
      <c r="J587" s="415">
        <v>0</v>
      </c>
      <c r="K587" s="495">
        <v>196063.35</v>
      </c>
      <c r="L587" s="152">
        <f>ROUND(J587*$K587,2)</f>
        <v>0</v>
      </c>
      <c r="M587" s="76"/>
      <c r="N587" s="77"/>
      <c r="O587" s="73">
        <f>ROUND(J587/12*AH$5,0)</f>
        <v>0</v>
      </c>
      <c r="P587" s="76"/>
      <c r="Q587" s="349"/>
      <c r="R587" s="350">
        <f t="shared" si="128"/>
        <v>0</v>
      </c>
      <c r="S587" s="349">
        <f t="shared" si="141"/>
        <v>0</v>
      </c>
      <c r="T587" s="349"/>
      <c r="U587" s="352"/>
      <c r="V587" s="76"/>
      <c r="W587" s="77">
        <f>ROUND(V587*$K587,2)</f>
        <v>0</v>
      </c>
      <c r="X587" s="76"/>
      <c r="Y587" s="77">
        <f>ROUND(X587*$K587,2)</f>
        <v>0</v>
      </c>
      <c r="Z587" s="351">
        <f>P587-O587</f>
        <v>0</v>
      </c>
      <c r="AA587" s="351">
        <f>P587-J587</f>
        <v>0</v>
      </c>
      <c r="AB587" s="349"/>
      <c r="AC587" s="350"/>
      <c r="AD587" s="76"/>
      <c r="AE587" s="73"/>
      <c r="AF587" s="73"/>
      <c r="AG587" s="73"/>
      <c r="AL587" s="21"/>
    </row>
    <row r="588" spans="1:40" s="17" customFormat="1" ht="175.5" hidden="1" x14ac:dyDescent="0.35">
      <c r="A588" s="734" t="s">
        <v>1087</v>
      </c>
      <c r="B588" s="739" t="s">
        <v>1088</v>
      </c>
      <c r="C588" s="741" t="s">
        <v>1089</v>
      </c>
      <c r="D588" s="90" t="s">
        <v>1090</v>
      </c>
      <c r="E588" s="91" t="s">
        <v>41</v>
      </c>
      <c r="F588" s="129" t="s">
        <v>1091</v>
      </c>
      <c r="G588" s="70">
        <v>180</v>
      </c>
      <c r="H588" s="71">
        <v>1096</v>
      </c>
      <c r="I588" s="72">
        <v>519</v>
      </c>
      <c r="J588" s="415">
        <v>0</v>
      </c>
      <c r="K588" s="416">
        <v>107272.28</v>
      </c>
      <c r="L588" s="75">
        <f>ROUND(J588*$K588,2)</f>
        <v>0</v>
      </c>
      <c r="M588" s="76"/>
      <c r="N588" s="77"/>
      <c r="O588" s="73">
        <f>ROUND(J588/12*AH$5,0)</f>
        <v>0</v>
      </c>
      <c r="P588" s="76"/>
      <c r="Q588" s="76"/>
      <c r="R588" s="77">
        <f t="shared" si="128"/>
        <v>0</v>
      </c>
      <c r="S588" s="76">
        <f t="shared" si="141"/>
        <v>0</v>
      </c>
      <c r="T588" s="76"/>
      <c r="U588" s="78"/>
      <c r="V588" s="76"/>
      <c r="W588" s="78"/>
      <c r="X588" s="76"/>
      <c r="Y588" s="78"/>
      <c r="Z588" s="73">
        <f>P588-O588</f>
        <v>0</v>
      </c>
      <c r="AA588" s="73">
        <f>P588-J588</f>
        <v>0</v>
      </c>
      <c r="AB588" s="76"/>
      <c r="AC588" s="77"/>
      <c r="AD588" s="76"/>
      <c r="AE588" s="77"/>
      <c r="AF588" s="76"/>
      <c r="AG588" s="77"/>
      <c r="AK588" s="567" t="s">
        <v>1122</v>
      </c>
      <c r="AL588" s="391">
        <f>AL584-AL150</f>
        <v>0</v>
      </c>
      <c r="AM588" s="21"/>
      <c r="AN588" s="391">
        <f>AN584-AN150</f>
        <v>0</v>
      </c>
    </row>
    <row r="589" spans="1:40" s="17" customFormat="1" ht="273" hidden="1" x14ac:dyDescent="0.35">
      <c r="A589" s="738"/>
      <c r="B589" s="740"/>
      <c r="C589" s="742"/>
      <c r="D589" s="90" t="s">
        <v>1092</v>
      </c>
      <c r="E589" s="91" t="s">
        <v>41</v>
      </c>
      <c r="F589" s="129" t="s">
        <v>1093</v>
      </c>
      <c r="G589" s="70">
        <v>180</v>
      </c>
      <c r="H589" s="71">
        <v>1095</v>
      </c>
      <c r="I589" s="72">
        <v>520</v>
      </c>
      <c r="J589" s="415">
        <v>0</v>
      </c>
      <c r="K589" s="418">
        <v>107272.28</v>
      </c>
      <c r="L589" s="75">
        <f>ROUND(J589*$K589,2)</f>
        <v>0</v>
      </c>
      <c r="M589" s="76"/>
      <c r="N589" s="77"/>
      <c r="O589" s="73">
        <f>ROUND(J589/12*AH$5,0)</f>
        <v>0</v>
      </c>
      <c r="P589" s="76"/>
      <c r="Q589" s="76"/>
      <c r="R589" s="77">
        <f t="shared" si="128"/>
        <v>0</v>
      </c>
      <c r="S589" s="76">
        <f>J589-P589</f>
        <v>0</v>
      </c>
      <c r="T589" s="76"/>
      <c r="U589" s="78"/>
      <c r="V589" s="76"/>
      <c r="W589" s="78"/>
      <c r="X589" s="76"/>
      <c r="Y589" s="78"/>
      <c r="Z589" s="73">
        <f>P589-O589</f>
        <v>0</v>
      </c>
      <c r="AA589" s="73">
        <f>P589-J589</f>
        <v>0</v>
      </c>
      <c r="AB589" s="76"/>
      <c r="AC589" s="77"/>
      <c r="AD589" s="76"/>
      <c r="AE589" s="77"/>
      <c r="AF589" s="76"/>
      <c r="AG589" s="77"/>
      <c r="AL589" s="21"/>
    </row>
    <row r="590" spans="1:40" ht="39" customHeight="1" x14ac:dyDescent="0.35">
      <c r="A590" s="370" t="s">
        <v>1094</v>
      </c>
      <c r="B590" s="371"/>
      <c r="C590" s="503"/>
      <c r="D590" s="370"/>
      <c r="E590" s="370"/>
      <c r="F590" s="503"/>
      <c r="G590" s="370"/>
      <c r="H590" s="372"/>
      <c r="I590" s="373"/>
      <c r="J590" s="379">
        <v>80</v>
      </c>
      <c r="K590" s="381"/>
      <c r="L590" s="376">
        <f t="shared" ref="L590:AG590" si="147">L585+L569+L543+L516+L510+L497+L493+L483+L445+L425+L153+L137+L99+L95+L85+L81+L69+L62+L50+L9</f>
        <v>9826618.1700000018</v>
      </c>
      <c r="M590" s="377">
        <f t="shared" si="147"/>
        <v>40</v>
      </c>
      <c r="N590" s="378">
        <f t="shared" si="147"/>
        <v>0</v>
      </c>
      <c r="O590" s="379">
        <f t="shared" si="147"/>
        <v>30</v>
      </c>
      <c r="P590" s="379">
        <f t="shared" si="147"/>
        <v>16</v>
      </c>
      <c r="Q590" s="379">
        <f t="shared" si="147"/>
        <v>0</v>
      </c>
      <c r="R590" s="380">
        <f>IFERROR(P590/O590*100,0)</f>
        <v>53.333333333333336</v>
      </c>
      <c r="S590" s="379">
        <f t="shared" si="147"/>
        <v>-24</v>
      </c>
      <c r="T590" s="379">
        <f t="shared" si="147"/>
        <v>0</v>
      </c>
      <c r="U590" s="381">
        <f t="shared" si="147"/>
        <v>0</v>
      </c>
      <c r="V590" s="379">
        <f t="shared" si="147"/>
        <v>0</v>
      </c>
      <c r="W590" s="381">
        <f t="shared" si="147"/>
        <v>0</v>
      </c>
      <c r="X590" s="379">
        <f t="shared" si="147"/>
        <v>0</v>
      </c>
      <c r="Y590" s="381">
        <f t="shared" si="147"/>
        <v>0</v>
      </c>
      <c r="Z590" s="382">
        <f t="shared" si="147"/>
        <v>-14</v>
      </c>
      <c r="AA590" s="382">
        <f t="shared" si="147"/>
        <v>-64</v>
      </c>
      <c r="AB590" s="383">
        <f t="shared" si="147"/>
        <v>0</v>
      </c>
      <c r="AC590" s="384">
        <f t="shared" si="147"/>
        <v>0</v>
      </c>
      <c r="AD590" s="385">
        <f t="shared" si="147"/>
        <v>-1</v>
      </c>
      <c r="AE590" s="385">
        <f t="shared" si="147"/>
        <v>2</v>
      </c>
      <c r="AF590" s="385">
        <f t="shared" si="147"/>
        <v>-1</v>
      </c>
      <c r="AG590" s="385">
        <f t="shared" si="147"/>
        <v>0</v>
      </c>
    </row>
    <row r="591" spans="1:40" x14ac:dyDescent="0.35">
      <c r="A591" s="586"/>
      <c r="B591" s="648"/>
      <c r="C591" s="587"/>
      <c r="D591" s="587"/>
      <c r="E591" s="647"/>
      <c r="F591" s="648"/>
      <c r="G591" s="587"/>
      <c r="H591" s="587"/>
      <c r="K591" s="650"/>
    </row>
    <row r="592" spans="1:40" x14ac:dyDescent="0.35">
      <c r="A592" s="586"/>
      <c r="B592" s="648"/>
      <c r="C592" s="587"/>
      <c r="D592" s="587"/>
      <c r="E592" s="647"/>
      <c r="F592" s="648"/>
      <c r="G592" s="587"/>
      <c r="H592" s="587"/>
      <c r="K592" s="650"/>
    </row>
    <row r="593" spans="1:26" x14ac:dyDescent="0.35">
      <c r="A593" s="586"/>
      <c r="B593" s="648"/>
      <c r="C593" s="587"/>
      <c r="D593" s="587"/>
      <c r="E593" s="647"/>
      <c r="F593" s="648"/>
      <c r="G593" s="587"/>
      <c r="H593" s="587"/>
      <c r="K593" s="650"/>
    </row>
    <row r="594" spans="1:26" x14ac:dyDescent="0.35">
      <c r="A594" s="586"/>
      <c r="B594" s="648"/>
      <c r="C594" s="587"/>
      <c r="D594" s="587"/>
      <c r="E594" s="647"/>
      <c r="F594" s="648"/>
      <c r="G594" s="587"/>
      <c r="H594" s="587"/>
      <c r="K594" s="650"/>
    </row>
    <row r="595" spans="1:26" x14ac:dyDescent="0.35">
      <c r="A595" s="586"/>
      <c r="B595" s="648"/>
      <c r="C595" s="587"/>
      <c r="D595" s="587"/>
      <c r="E595" s="647"/>
      <c r="F595" s="648"/>
      <c r="G595" s="587"/>
      <c r="H595" s="587"/>
      <c r="K595" s="650"/>
    </row>
    <row r="596" spans="1:26" x14ac:dyDescent="0.35">
      <c r="A596" s="586"/>
      <c r="B596" s="648"/>
      <c r="C596" s="587"/>
      <c r="D596" s="587"/>
      <c r="E596" s="647"/>
      <c r="F596" s="648"/>
      <c r="G596" s="587"/>
      <c r="H596" s="587"/>
      <c r="K596" s="650"/>
    </row>
    <row r="597" spans="1:26" x14ac:dyDescent="0.35">
      <c r="A597" s="586"/>
      <c r="B597" s="648"/>
      <c r="C597" s="587"/>
      <c r="D597" s="587"/>
      <c r="E597" s="647"/>
      <c r="F597" s="648"/>
      <c r="G597" s="587"/>
      <c r="H597" s="587"/>
      <c r="K597" s="650"/>
    </row>
    <row r="598" spans="1:26" x14ac:dyDescent="0.35">
      <c r="A598" s="586"/>
      <c r="B598" s="648"/>
      <c r="C598" s="587"/>
      <c r="D598" s="587"/>
      <c r="E598" s="647"/>
      <c r="F598" s="648"/>
      <c r="G598" s="587"/>
      <c r="H598" s="587"/>
      <c r="K598" s="650"/>
      <c r="Z598" s="733"/>
    </row>
    <row r="599" spans="1:26" x14ac:dyDescent="0.35">
      <c r="A599" s="586"/>
      <c r="B599" s="648"/>
      <c r="C599" s="587"/>
      <c r="D599" s="587"/>
      <c r="E599" s="647"/>
      <c r="F599" s="648"/>
      <c r="G599" s="587"/>
      <c r="H599" s="587"/>
      <c r="K599" s="650"/>
      <c r="Z599" s="733"/>
    </row>
    <row r="600" spans="1:26" x14ac:dyDescent="0.35">
      <c r="A600" s="586"/>
      <c r="B600" s="648"/>
      <c r="C600" s="587"/>
      <c r="D600" s="587"/>
      <c r="E600" s="647"/>
      <c r="F600" s="648"/>
      <c r="G600" s="587"/>
      <c r="H600" s="587"/>
      <c r="K600" s="650"/>
    </row>
    <row r="601" spans="1:26" x14ac:dyDescent="0.35">
      <c r="A601" s="586"/>
      <c r="B601" s="648"/>
      <c r="C601" s="587"/>
      <c r="D601" s="587"/>
      <c r="E601" s="647"/>
      <c r="F601" s="648"/>
      <c r="G601" s="587"/>
      <c r="H601" s="587"/>
      <c r="K601" s="650"/>
    </row>
    <row r="602" spans="1:26" x14ac:dyDescent="0.35">
      <c r="A602" s="586"/>
      <c r="B602" s="648"/>
      <c r="C602" s="587"/>
      <c r="D602" s="587"/>
      <c r="E602" s="647"/>
      <c r="F602" s="648"/>
      <c r="G602" s="587"/>
      <c r="H602" s="587"/>
      <c r="K602" s="650"/>
    </row>
    <row r="603" spans="1:26" x14ac:dyDescent="0.35">
      <c r="A603" s="586"/>
      <c r="B603" s="648"/>
      <c r="C603" s="587"/>
      <c r="D603" s="587"/>
      <c r="E603" s="647"/>
      <c r="F603" s="648"/>
      <c r="G603" s="587"/>
      <c r="H603" s="587"/>
      <c r="K603" s="650"/>
    </row>
    <row r="604" spans="1:26" x14ac:dyDescent="0.35">
      <c r="A604" s="586"/>
      <c r="B604" s="648"/>
      <c r="C604" s="587"/>
      <c r="D604" s="587"/>
      <c r="E604" s="647"/>
      <c r="F604" s="648"/>
      <c r="G604" s="587"/>
      <c r="H604" s="587"/>
      <c r="K604" s="650"/>
    </row>
    <row r="605" spans="1:26" x14ac:dyDescent="0.35">
      <c r="A605" s="586"/>
      <c r="B605" s="648"/>
      <c r="C605" s="587"/>
      <c r="D605" s="587"/>
      <c r="E605" s="647"/>
      <c r="F605" s="648"/>
      <c r="G605" s="587"/>
      <c r="H605" s="587"/>
      <c r="K605" s="650"/>
    </row>
    <row r="606" spans="1:26" x14ac:dyDescent="0.35">
      <c r="A606" s="586"/>
      <c r="B606" s="648"/>
      <c r="C606" s="587"/>
      <c r="D606" s="587"/>
      <c r="E606" s="647"/>
      <c r="F606" s="648"/>
      <c r="G606" s="587"/>
      <c r="H606" s="587"/>
      <c r="K606" s="650"/>
    </row>
    <row r="607" spans="1:26" x14ac:dyDescent="0.35">
      <c r="A607" s="586"/>
      <c r="B607" s="648"/>
      <c r="C607" s="587"/>
      <c r="D607" s="587"/>
      <c r="E607" s="647"/>
      <c r="F607" s="648"/>
      <c r="G607" s="587"/>
      <c r="H607" s="587"/>
      <c r="K607" s="650"/>
    </row>
    <row r="608" spans="1:26" x14ac:dyDescent="0.35">
      <c r="A608" s="586"/>
      <c r="B608" s="648"/>
      <c r="C608" s="587"/>
      <c r="D608" s="587"/>
      <c r="E608" s="647"/>
      <c r="F608" s="648"/>
      <c r="G608" s="587"/>
      <c r="H608" s="587"/>
      <c r="K608" s="650"/>
    </row>
    <row r="609" spans="1:37" s="585" customFormat="1" x14ac:dyDescent="0.35">
      <c r="A609" s="586"/>
      <c r="B609" s="648"/>
      <c r="C609" s="587"/>
      <c r="D609" s="587"/>
      <c r="E609" s="647"/>
      <c r="F609" s="648"/>
      <c r="G609" s="587"/>
      <c r="H609" s="587"/>
      <c r="I609" s="703"/>
      <c r="K609" s="650"/>
      <c r="N609" s="21"/>
      <c r="O609" s="732"/>
      <c r="P609" s="586"/>
      <c r="Q609" s="586"/>
      <c r="R609" s="586"/>
      <c r="S609" s="586"/>
      <c r="T609" s="586"/>
      <c r="U609" s="586"/>
      <c r="V609" s="17"/>
      <c r="W609" s="17"/>
      <c r="X609" s="17"/>
      <c r="Y609" s="17"/>
      <c r="Z609" s="586"/>
      <c r="AA609" s="586"/>
      <c r="AB609" s="586"/>
      <c r="AC609" s="586"/>
      <c r="AD609" s="586"/>
      <c r="AE609" s="586"/>
      <c r="AF609" s="586"/>
      <c r="AG609" s="586"/>
      <c r="AH609" s="17"/>
      <c r="AI609" s="586"/>
      <c r="AJ609" s="17"/>
      <c r="AK609" s="586"/>
    </row>
    <row r="610" spans="1:37" s="585" customFormat="1" x14ac:dyDescent="0.35">
      <c r="A610" s="586"/>
      <c r="B610" s="648"/>
      <c r="C610" s="587"/>
      <c r="D610" s="587"/>
      <c r="E610" s="647"/>
      <c r="F610" s="648"/>
      <c r="G610" s="587"/>
      <c r="H610" s="587"/>
      <c r="I610" s="703"/>
      <c r="K610" s="650"/>
      <c r="N610" s="21"/>
      <c r="O610" s="732"/>
      <c r="P610" s="586"/>
      <c r="Q610" s="586"/>
      <c r="R610" s="586"/>
      <c r="S610" s="586"/>
      <c r="T610" s="586"/>
      <c r="U610" s="586"/>
      <c r="V610" s="17"/>
      <c r="W610" s="17"/>
      <c r="X610" s="17"/>
      <c r="Y610" s="17"/>
      <c r="Z610" s="586"/>
      <c r="AA610" s="586"/>
      <c r="AB610" s="586"/>
      <c r="AC610" s="586"/>
      <c r="AD610" s="586"/>
      <c r="AE610" s="586"/>
      <c r="AF610" s="586"/>
      <c r="AG610" s="586"/>
      <c r="AH610" s="17"/>
      <c r="AI610" s="586"/>
      <c r="AJ610" s="17"/>
      <c r="AK610" s="586"/>
    </row>
    <row r="611" spans="1:37" s="585" customFormat="1" x14ac:dyDescent="0.35">
      <c r="A611" s="586"/>
      <c r="B611" s="648"/>
      <c r="C611" s="587"/>
      <c r="D611" s="587"/>
      <c r="E611" s="647"/>
      <c r="F611" s="648"/>
      <c r="G611" s="587"/>
      <c r="H611" s="587"/>
      <c r="I611" s="703"/>
      <c r="K611" s="650"/>
      <c r="N611" s="21"/>
      <c r="O611" s="732"/>
      <c r="P611" s="586"/>
      <c r="Q611" s="586"/>
      <c r="R611" s="586"/>
      <c r="S611" s="586"/>
      <c r="T611" s="586"/>
      <c r="U611" s="586"/>
      <c r="V611" s="17"/>
      <c r="W611" s="17"/>
      <c r="X611" s="17"/>
      <c r="Y611" s="17"/>
      <c r="Z611" s="586"/>
      <c r="AA611" s="586"/>
      <c r="AB611" s="586"/>
      <c r="AC611" s="586"/>
      <c r="AD611" s="586"/>
      <c r="AE611" s="586"/>
      <c r="AF611" s="586"/>
      <c r="AG611" s="586"/>
      <c r="AH611" s="17"/>
      <c r="AI611" s="586"/>
      <c r="AJ611" s="17"/>
      <c r="AK611" s="586"/>
    </row>
    <row r="612" spans="1:37" s="585" customFormat="1" x14ac:dyDescent="0.35">
      <c r="A612" s="586"/>
      <c r="B612" s="648"/>
      <c r="C612" s="587"/>
      <c r="D612" s="587"/>
      <c r="E612" s="647"/>
      <c r="F612" s="648"/>
      <c r="G612" s="587"/>
      <c r="H612" s="587"/>
      <c r="I612" s="703"/>
      <c r="K612" s="650"/>
      <c r="N612" s="21"/>
      <c r="O612" s="732"/>
      <c r="P612" s="586"/>
      <c r="Q612" s="586"/>
      <c r="R612" s="586"/>
      <c r="S612" s="586"/>
      <c r="T612" s="586"/>
      <c r="U612" s="586"/>
      <c r="V612" s="17"/>
      <c r="W612" s="17"/>
      <c r="X612" s="17"/>
      <c r="Y612" s="17"/>
      <c r="Z612" s="586"/>
      <c r="AA612" s="586"/>
      <c r="AB612" s="586"/>
      <c r="AC612" s="586"/>
      <c r="AD612" s="586"/>
      <c r="AE612" s="586"/>
      <c r="AF612" s="586"/>
      <c r="AG612" s="586"/>
      <c r="AH612" s="17"/>
      <c r="AI612" s="586"/>
      <c r="AJ612" s="17"/>
      <c r="AK612" s="586"/>
    </row>
    <row r="613" spans="1:37" s="585" customFormat="1" x14ac:dyDescent="0.35">
      <c r="A613" s="586"/>
      <c r="B613" s="648"/>
      <c r="C613" s="587"/>
      <c r="D613" s="587"/>
      <c r="E613" s="647"/>
      <c r="F613" s="648"/>
      <c r="G613" s="587"/>
      <c r="H613" s="587"/>
      <c r="I613" s="703"/>
      <c r="K613" s="650"/>
      <c r="N613" s="21"/>
      <c r="O613" s="732"/>
      <c r="P613" s="586"/>
      <c r="Q613" s="586"/>
      <c r="R613" s="586"/>
      <c r="S613" s="586"/>
      <c r="T613" s="586"/>
      <c r="U613" s="586"/>
      <c r="V613" s="17"/>
      <c r="W613" s="17"/>
      <c r="X613" s="17"/>
      <c r="Y613" s="17"/>
      <c r="Z613" s="586"/>
      <c r="AA613" s="586"/>
      <c r="AB613" s="586"/>
      <c r="AC613" s="586"/>
      <c r="AD613" s="586"/>
      <c r="AE613" s="586"/>
      <c r="AF613" s="586"/>
      <c r="AG613" s="586"/>
      <c r="AH613" s="17"/>
      <c r="AI613" s="586"/>
      <c r="AJ613" s="17"/>
      <c r="AK613" s="586"/>
    </row>
    <row r="614" spans="1:37" s="585" customFormat="1" x14ac:dyDescent="0.35">
      <c r="A614" s="586"/>
      <c r="B614" s="648"/>
      <c r="C614" s="587"/>
      <c r="D614" s="587"/>
      <c r="E614" s="647"/>
      <c r="F614" s="648"/>
      <c r="G614" s="587"/>
      <c r="H614" s="587"/>
      <c r="I614" s="703"/>
      <c r="K614" s="650"/>
      <c r="N614" s="21"/>
      <c r="O614" s="732"/>
      <c r="P614" s="586"/>
      <c r="Q614" s="586"/>
      <c r="R614" s="586"/>
      <c r="S614" s="586"/>
      <c r="T614" s="586"/>
      <c r="U614" s="586"/>
      <c r="V614" s="17"/>
      <c r="W614" s="17"/>
      <c r="X614" s="17"/>
      <c r="Y614" s="17"/>
      <c r="Z614" s="586"/>
      <c r="AA614" s="586"/>
      <c r="AB614" s="586"/>
      <c r="AC614" s="586"/>
      <c r="AD614" s="586"/>
      <c r="AE614" s="586"/>
      <c r="AF614" s="586"/>
      <c r="AG614" s="586"/>
      <c r="AH614" s="17"/>
      <c r="AI614" s="586"/>
      <c r="AJ614" s="17"/>
      <c r="AK614" s="586"/>
    </row>
    <row r="615" spans="1:37" s="585" customFormat="1" x14ac:dyDescent="0.35">
      <c r="A615" s="586"/>
      <c r="B615" s="648"/>
      <c r="C615" s="587"/>
      <c r="D615" s="587"/>
      <c r="E615" s="647"/>
      <c r="F615" s="648"/>
      <c r="G615" s="587"/>
      <c r="H615" s="587"/>
      <c r="I615" s="703"/>
      <c r="K615" s="650"/>
      <c r="N615" s="21"/>
      <c r="O615" s="732"/>
      <c r="P615" s="586"/>
      <c r="Q615" s="586"/>
      <c r="R615" s="586"/>
      <c r="S615" s="586"/>
      <c r="T615" s="586"/>
      <c r="U615" s="586"/>
      <c r="V615" s="17"/>
      <c r="W615" s="17"/>
      <c r="X615" s="17"/>
      <c r="Y615" s="17"/>
      <c r="Z615" s="586"/>
      <c r="AA615" s="586"/>
      <c r="AB615" s="586"/>
      <c r="AC615" s="586"/>
      <c r="AD615" s="586"/>
      <c r="AE615" s="586"/>
      <c r="AF615" s="586"/>
      <c r="AG615" s="586"/>
      <c r="AH615" s="17"/>
      <c r="AI615" s="586"/>
      <c r="AJ615" s="17"/>
      <c r="AK615" s="586"/>
    </row>
    <row r="616" spans="1:37" s="585" customFormat="1" x14ac:dyDescent="0.35">
      <c r="A616" s="586"/>
      <c r="B616" s="648"/>
      <c r="C616" s="587"/>
      <c r="D616" s="587"/>
      <c r="E616" s="647"/>
      <c r="F616" s="648"/>
      <c r="G616" s="587"/>
      <c r="H616" s="587"/>
      <c r="I616" s="703"/>
      <c r="K616" s="650"/>
      <c r="N616" s="21"/>
      <c r="O616" s="732"/>
      <c r="P616" s="586"/>
      <c r="Q616" s="586"/>
      <c r="R616" s="586"/>
      <c r="S616" s="586"/>
      <c r="T616" s="586"/>
      <c r="U616" s="586"/>
      <c r="V616" s="17"/>
      <c r="W616" s="17"/>
      <c r="X616" s="17"/>
      <c r="Y616" s="17"/>
      <c r="Z616" s="586"/>
      <c r="AA616" s="586"/>
      <c r="AB616" s="586"/>
      <c r="AC616" s="586"/>
      <c r="AD616" s="586"/>
      <c r="AE616" s="586"/>
      <c r="AF616" s="586"/>
      <c r="AG616" s="586"/>
      <c r="AH616" s="17"/>
      <c r="AI616" s="586"/>
      <c r="AJ616" s="17"/>
      <c r="AK616" s="586"/>
    </row>
    <row r="617" spans="1:37" s="585" customFormat="1" x14ac:dyDescent="0.35">
      <c r="A617" s="586"/>
      <c r="B617" s="648"/>
      <c r="C617" s="587"/>
      <c r="D617" s="587"/>
      <c r="E617" s="647"/>
      <c r="F617" s="648"/>
      <c r="G617" s="587"/>
      <c r="H617" s="587"/>
      <c r="I617" s="703"/>
      <c r="K617" s="650"/>
      <c r="N617" s="21"/>
      <c r="O617" s="732"/>
      <c r="P617" s="586"/>
      <c r="Q617" s="586"/>
      <c r="R617" s="586"/>
      <c r="S617" s="586"/>
      <c r="T617" s="586"/>
      <c r="U617" s="586"/>
      <c r="V617" s="17"/>
      <c r="W617" s="17"/>
      <c r="X617" s="17"/>
      <c r="Y617" s="17"/>
      <c r="Z617" s="586"/>
      <c r="AA617" s="586"/>
      <c r="AB617" s="586"/>
      <c r="AC617" s="586"/>
      <c r="AD617" s="586"/>
      <c r="AE617" s="586"/>
      <c r="AF617" s="586"/>
      <c r="AG617" s="586"/>
      <c r="AH617" s="17"/>
      <c r="AI617" s="586"/>
      <c r="AJ617" s="17"/>
      <c r="AK617" s="586"/>
    </row>
    <row r="618" spans="1:37" s="585" customFormat="1" x14ac:dyDescent="0.35">
      <c r="A618" s="586"/>
      <c r="B618" s="648"/>
      <c r="C618" s="587"/>
      <c r="D618" s="587"/>
      <c r="E618" s="647"/>
      <c r="F618" s="648"/>
      <c r="G618" s="587"/>
      <c r="H618" s="587"/>
      <c r="I618" s="703"/>
      <c r="K618" s="650"/>
      <c r="N618" s="21"/>
      <c r="O618" s="732"/>
      <c r="P618" s="586"/>
      <c r="Q618" s="586"/>
      <c r="R618" s="586"/>
      <c r="S618" s="586"/>
      <c r="T618" s="586"/>
      <c r="U618" s="586"/>
      <c r="V618" s="17"/>
      <c r="W618" s="17"/>
      <c r="X618" s="17"/>
      <c r="Y618" s="17"/>
      <c r="Z618" s="586"/>
      <c r="AA618" s="586"/>
      <c r="AB618" s="586"/>
      <c r="AC618" s="586"/>
      <c r="AD618" s="586"/>
      <c r="AE618" s="586"/>
      <c r="AF618" s="586"/>
      <c r="AG618" s="586"/>
      <c r="AH618" s="17"/>
      <c r="AI618" s="586"/>
      <c r="AJ618" s="17"/>
      <c r="AK618" s="586"/>
    </row>
    <row r="619" spans="1:37" s="585" customFormat="1" x14ac:dyDescent="0.35">
      <c r="A619" s="586"/>
      <c r="B619" s="648"/>
      <c r="C619" s="587"/>
      <c r="D619" s="587"/>
      <c r="E619" s="647"/>
      <c r="F619" s="648"/>
      <c r="G619" s="587"/>
      <c r="H619" s="587"/>
      <c r="I619" s="703"/>
      <c r="K619" s="650"/>
      <c r="N619" s="21"/>
      <c r="O619" s="732"/>
      <c r="P619" s="586"/>
      <c r="Q619" s="586"/>
      <c r="R619" s="586"/>
      <c r="S619" s="586"/>
      <c r="T619" s="586"/>
      <c r="U619" s="586"/>
      <c r="V619" s="17"/>
      <c r="W619" s="17"/>
      <c r="X619" s="17"/>
      <c r="Y619" s="17"/>
      <c r="Z619" s="586"/>
      <c r="AA619" s="586"/>
      <c r="AB619" s="586"/>
      <c r="AC619" s="586"/>
      <c r="AD619" s="586"/>
      <c r="AE619" s="586"/>
      <c r="AF619" s="586"/>
      <c r="AG619" s="586"/>
      <c r="AH619" s="17"/>
      <c r="AI619" s="586"/>
      <c r="AJ619" s="17"/>
      <c r="AK619" s="586"/>
    </row>
    <row r="620" spans="1:37" s="585" customFormat="1" x14ac:dyDescent="0.35">
      <c r="A620" s="586"/>
      <c r="B620" s="648"/>
      <c r="C620" s="587"/>
      <c r="D620" s="587"/>
      <c r="E620" s="647"/>
      <c r="F620" s="648"/>
      <c r="G620" s="587"/>
      <c r="H620" s="587"/>
      <c r="I620" s="703"/>
      <c r="K620" s="650"/>
      <c r="N620" s="21"/>
      <c r="O620" s="732"/>
      <c r="P620" s="586"/>
      <c r="Q620" s="586"/>
      <c r="R620" s="586"/>
      <c r="S620" s="586"/>
      <c r="T620" s="586"/>
      <c r="U620" s="586"/>
      <c r="V620" s="17"/>
      <c r="W620" s="17"/>
      <c r="X620" s="17"/>
      <c r="Y620" s="17"/>
      <c r="Z620" s="586"/>
      <c r="AA620" s="586"/>
      <c r="AB620" s="586"/>
      <c r="AC620" s="586"/>
      <c r="AD620" s="586"/>
      <c r="AE620" s="586"/>
      <c r="AF620" s="586"/>
      <c r="AG620" s="586"/>
      <c r="AH620" s="17"/>
      <c r="AI620" s="586"/>
      <c r="AJ620" s="17"/>
      <c r="AK620" s="586"/>
    </row>
    <row r="621" spans="1:37" s="585" customFormat="1" x14ac:dyDescent="0.35">
      <c r="A621" s="586"/>
      <c r="B621" s="648"/>
      <c r="C621" s="587"/>
      <c r="D621" s="587"/>
      <c r="E621" s="647"/>
      <c r="F621" s="648"/>
      <c r="G621" s="587"/>
      <c r="H621" s="587"/>
      <c r="I621" s="703"/>
      <c r="K621" s="650"/>
      <c r="N621" s="21"/>
      <c r="O621" s="732"/>
      <c r="P621" s="586"/>
      <c r="Q621" s="586"/>
      <c r="R621" s="586"/>
      <c r="S621" s="586"/>
      <c r="T621" s="586"/>
      <c r="U621" s="586"/>
      <c r="V621" s="17"/>
      <c r="W621" s="17"/>
      <c r="X621" s="17"/>
      <c r="Y621" s="17"/>
      <c r="Z621" s="586"/>
      <c r="AA621" s="586"/>
      <c r="AB621" s="586"/>
      <c r="AC621" s="586"/>
      <c r="AD621" s="586"/>
      <c r="AE621" s="586"/>
      <c r="AF621" s="586"/>
      <c r="AG621" s="586"/>
      <c r="AH621" s="17"/>
      <c r="AI621" s="586"/>
      <c r="AJ621" s="17"/>
      <c r="AK621" s="586"/>
    </row>
    <row r="622" spans="1:37" s="585" customFormat="1" x14ac:dyDescent="0.35">
      <c r="A622" s="586"/>
      <c r="B622" s="648"/>
      <c r="C622" s="587"/>
      <c r="D622" s="587"/>
      <c r="E622" s="647"/>
      <c r="F622" s="648"/>
      <c r="G622" s="587"/>
      <c r="H622" s="587"/>
      <c r="I622" s="703"/>
      <c r="K622" s="650"/>
      <c r="N622" s="21"/>
      <c r="O622" s="732"/>
      <c r="P622" s="586"/>
      <c r="Q622" s="586"/>
      <c r="R622" s="586"/>
      <c r="S622" s="586"/>
      <c r="T622" s="586"/>
      <c r="U622" s="586"/>
      <c r="V622" s="17"/>
      <c r="W622" s="17"/>
      <c r="X622" s="17"/>
      <c r="Y622" s="17"/>
      <c r="Z622" s="586"/>
      <c r="AA622" s="586"/>
      <c r="AB622" s="586"/>
      <c r="AC622" s="586"/>
      <c r="AD622" s="586"/>
      <c r="AE622" s="586"/>
      <c r="AF622" s="586"/>
      <c r="AG622" s="586"/>
      <c r="AH622" s="17"/>
      <c r="AI622" s="586"/>
      <c r="AJ622" s="17"/>
      <c r="AK622" s="586"/>
    </row>
    <row r="623" spans="1:37" s="585" customFormat="1" x14ac:dyDescent="0.35">
      <c r="A623" s="586"/>
      <c r="B623" s="648"/>
      <c r="C623" s="587"/>
      <c r="D623" s="587"/>
      <c r="E623" s="647"/>
      <c r="F623" s="648"/>
      <c r="G623" s="587"/>
      <c r="H623" s="587"/>
      <c r="I623" s="703"/>
      <c r="K623" s="650"/>
      <c r="N623" s="21"/>
      <c r="O623" s="732"/>
      <c r="P623" s="586"/>
      <c r="Q623" s="586"/>
      <c r="R623" s="586"/>
      <c r="S623" s="586"/>
      <c r="T623" s="586"/>
      <c r="U623" s="586"/>
      <c r="V623" s="17"/>
      <c r="W623" s="17"/>
      <c r="X623" s="17"/>
      <c r="Y623" s="17"/>
      <c r="Z623" s="586"/>
      <c r="AA623" s="586"/>
      <c r="AB623" s="586"/>
      <c r="AC623" s="586"/>
      <c r="AD623" s="586"/>
      <c r="AE623" s="586"/>
      <c r="AF623" s="586"/>
      <c r="AG623" s="586"/>
      <c r="AH623" s="17"/>
      <c r="AI623" s="586"/>
      <c r="AJ623" s="17"/>
      <c r="AK623" s="586"/>
    </row>
    <row r="624" spans="1:37" s="585" customFormat="1" x14ac:dyDescent="0.35">
      <c r="A624" s="586"/>
      <c r="B624" s="648"/>
      <c r="C624" s="587"/>
      <c r="D624" s="587"/>
      <c r="E624" s="647"/>
      <c r="F624" s="648"/>
      <c r="G624" s="587"/>
      <c r="H624" s="587"/>
      <c r="I624" s="703"/>
      <c r="K624" s="650"/>
      <c r="N624" s="21"/>
      <c r="O624" s="732"/>
      <c r="P624" s="586"/>
      <c r="Q624" s="586"/>
      <c r="R624" s="586"/>
      <c r="S624" s="586"/>
      <c r="T624" s="586"/>
      <c r="U624" s="586"/>
      <c r="V624" s="17"/>
      <c r="W624" s="17"/>
      <c r="X624" s="17"/>
      <c r="Y624" s="17"/>
      <c r="Z624" s="586"/>
      <c r="AA624" s="586"/>
      <c r="AB624" s="586"/>
      <c r="AC624" s="586"/>
      <c r="AD624" s="586"/>
      <c r="AE624" s="586"/>
      <c r="AF624" s="586"/>
      <c r="AG624" s="586"/>
      <c r="AH624" s="17"/>
      <c r="AI624" s="586"/>
      <c r="AJ624" s="17"/>
      <c r="AK624" s="586"/>
    </row>
    <row r="625" spans="1:37" s="585" customFormat="1" x14ac:dyDescent="0.35">
      <c r="A625" s="586"/>
      <c r="B625" s="648"/>
      <c r="C625" s="587"/>
      <c r="D625" s="587"/>
      <c r="E625" s="647"/>
      <c r="F625" s="648"/>
      <c r="G625" s="587"/>
      <c r="H625" s="587"/>
      <c r="I625" s="703"/>
      <c r="K625" s="650"/>
      <c r="N625" s="21"/>
      <c r="O625" s="732"/>
      <c r="P625" s="586"/>
      <c r="Q625" s="586"/>
      <c r="R625" s="586"/>
      <c r="S625" s="586"/>
      <c r="T625" s="586"/>
      <c r="U625" s="586"/>
      <c r="V625" s="17"/>
      <c r="W625" s="17"/>
      <c r="X625" s="17"/>
      <c r="Y625" s="17"/>
      <c r="Z625" s="586"/>
      <c r="AA625" s="586"/>
      <c r="AB625" s="586"/>
      <c r="AC625" s="586"/>
      <c r="AD625" s="586"/>
      <c r="AE625" s="586"/>
      <c r="AF625" s="586"/>
      <c r="AG625" s="586"/>
      <c r="AH625" s="17"/>
      <c r="AI625" s="586"/>
      <c r="AJ625" s="17"/>
      <c r="AK625" s="586"/>
    </row>
    <row r="626" spans="1:37" s="585" customFormat="1" x14ac:dyDescent="0.35">
      <c r="A626" s="586"/>
      <c r="B626" s="648"/>
      <c r="C626" s="587"/>
      <c r="D626" s="587"/>
      <c r="E626" s="647"/>
      <c r="F626" s="648"/>
      <c r="G626" s="587"/>
      <c r="H626" s="587"/>
      <c r="I626" s="703"/>
      <c r="K626" s="650"/>
      <c r="N626" s="21"/>
      <c r="O626" s="732"/>
      <c r="P626" s="586"/>
      <c r="Q626" s="586"/>
      <c r="R626" s="586"/>
      <c r="S626" s="586"/>
      <c r="T626" s="586"/>
      <c r="U626" s="586"/>
      <c r="V626" s="17"/>
      <c r="W626" s="17"/>
      <c r="X626" s="17"/>
      <c r="Y626" s="17"/>
      <c r="Z626" s="586"/>
      <c r="AA626" s="586"/>
      <c r="AB626" s="586"/>
      <c r="AC626" s="586"/>
      <c r="AD626" s="586"/>
      <c r="AE626" s="586"/>
      <c r="AF626" s="586"/>
      <c r="AG626" s="586"/>
      <c r="AH626" s="17"/>
      <c r="AI626" s="586"/>
      <c r="AJ626" s="17"/>
      <c r="AK626" s="586"/>
    </row>
    <row r="627" spans="1:37" s="585" customFormat="1" x14ac:dyDescent="0.35">
      <c r="A627" s="586"/>
      <c r="B627" s="648"/>
      <c r="C627" s="587"/>
      <c r="D627" s="587"/>
      <c r="E627" s="647"/>
      <c r="F627" s="648"/>
      <c r="G627" s="587"/>
      <c r="H627" s="587"/>
      <c r="I627" s="703"/>
      <c r="K627" s="650"/>
      <c r="N627" s="21"/>
      <c r="O627" s="732"/>
      <c r="P627" s="586"/>
      <c r="Q627" s="586"/>
      <c r="R627" s="586"/>
      <c r="S627" s="586"/>
      <c r="T627" s="586"/>
      <c r="U627" s="586"/>
      <c r="V627" s="17"/>
      <c r="W627" s="17"/>
      <c r="X627" s="17"/>
      <c r="Y627" s="17"/>
      <c r="Z627" s="586"/>
      <c r="AA627" s="586"/>
      <c r="AB627" s="586"/>
      <c r="AC627" s="586"/>
      <c r="AD627" s="586"/>
      <c r="AE627" s="586"/>
      <c r="AF627" s="586"/>
      <c r="AG627" s="586"/>
      <c r="AH627" s="17"/>
      <c r="AI627" s="586"/>
      <c r="AJ627" s="17"/>
      <c r="AK627" s="586"/>
    </row>
    <row r="628" spans="1:37" s="585" customFormat="1" x14ac:dyDescent="0.35">
      <c r="A628" s="586"/>
      <c r="B628" s="648"/>
      <c r="C628" s="587"/>
      <c r="D628" s="587"/>
      <c r="E628" s="647"/>
      <c r="F628" s="648"/>
      <c r="G628" s="587"/>
      <c r="H628" s="587"/>
      <c r="I628" s="703"/>
      <c r="K628" s="650"/>
      <c r="N628" s="21"/>
      <c r="O628" s="732"/>
      <c r="P628" s="586"/>
      <c r="Q628" s="586"/>
      <c r="R628" s="586"/>
      <c r="S628" s="586"/>
      <c r="T628" s="586"/>
      <c r="U628" s="586"/>
      <c r="V628" s="17"/>
      <c r="W628" s="17"/>
      <c r="X628" s="17"/>
      <c r="Y628" s="17"/>
      <c r="Z628" s="586"/>
      <c r="AA628" s="586"/>
      <c r="AB628" s="586"/>
      <c r="AC628" s="586"/>
      <c r="AD628" s="586"/>
      <c r="AE628" s="586"/>
      <c r="AF628" s="586"/>
      <c r="AG628" s="586"/>
      <c r="AH628" s="17"/>
      <c r="AI628" s="586"/>
      <c r="AJ628" s="17"/>
      <c r="AK628" s="586"/>
    </row>
    <row r="629" spans="1:37" s="585" customFormat="1" x14ac:dyDescent="0.35">
      <c r="A629" s="586"/>
      <c r="B629" s="648"/>
      <c r="C629" s="587"/>
      <c r="D629" s="587"/>
      <c r="E629" s="647"/>
      <c r="F629" s="648"/>
      <c r="G629" s="587"/>
      <c r="H629" s="587"/>
      <c r="I629" s="703"/>
      <c r="K629" s="650"/>
      <c r="N629" s="21"/>
      <c r="O629" s="732"/>
      <c r="P629" s="586"/>
      <c r="Q629" s="586"/>
      <c r="R629" s="586"/>
      <c r="S629" s="586"/>
      <c r="T629" s="586"/>
      <c r="U629" s="586"/>
      <c r="V629" s="17"/>
      <c r="W629" s="17"/>
      <c r="X629" s="17"/>
      <c r="Y629" s="17"/>
      <c r="Z629" s="586"/>
      <c r="AA629" s="586"/>
      <c r="AB629" s="586"/>
      <c r="AC629" s="586"/>
      <c r="AD629" s="586"/>
      <c r="AE629" s="586"/>
      <c r="AF629" s="586"/>
      <c r="AG629" s="586"/>
      <c r="AH629" s="17"/>
      <c r="AI629" s="586"/>
      <c r="AJ629" s="17"/>
      <c r="AK629" s="586"/>
    </row>
    <row r="630" spans="1:37" s="585" customFormat="1" x14ac:dyDescent="0.35">
      <c r="A630" s="586"/>
      <c r="B630" s="648"/>
      <c r="C630" s="587"/>
      <c r="D630" s="587"/>
      <c r="E630" s="647"/>
      <c r="F630" s="648"/>
      <c r="G630" s="587"/>
      <c r="H630" s="587"/>
      <c r="I630" s="703"/>
      <c r="K630" s="650"/>
      <c r="N630" s="21"/>
      <c r="O630" s="732"/>
      <c r="P630" s="586"/>
      <c r="Q630" s="586"/>
      <c r="R630" s="586"/>
      <c r="S630" s="586"/>
      <c r="T630" s="586"/>
      <c r="U630" s="586"/>
      <c r="V630" s="17"/>
      <c r="W630" s="17"/>
      <c r="X630" s="17"/>
      <c r="Y630" s="17"/>
      <c r="Z630" s="586"/>
      <c r="AA630" s="586"/>
      <c r="AB630" s="586"/>
      <c r="AC630" s="586"/>
      <c r="AD630" s="586"/>
      <c r="AE630" s="586"/>
      <c r="AF630" s="586"/>
      <c r="AG630" s="586"/>
      <c r="AH630" s="17"/>
      <c r="AI630" s="586"/>
      <c r="AJ630" s="17"/>
      <c r="AK630" s="586"/>
    </row>
    <row r="631" spans="1:37" s="585" customFormat="1" x14ac:dyDescent="0.35">
      <c r="A631" s="586"/>
      <c r="B631" s="648"/>
      <c r="C631" s="587"/>
      <c r="D631" s="587"/>
      <c r="E631" s="647"/>
      <c r="F631" s="648"/>
      <c r="G631" s="587"/>
      <c r="H631" s="587"/>
      <c r="I631" s="703"/>
      <c r="K631" s="650"/>
      <c r="N631" s="21"/>
      <c r="O631" s="732"/>
      <c r="P631" s="586"/>
      <c r="Q631" s="586"/>
      <c r="R631" s="586"/>
      <c r="S631" s="586"/>
      <c r="T631" s="586"/>
      <c r="U631" s="586"/>
      <c r="V631" s="17"/>
      <c r="W631" s="17"/>
      <c r="X631" s="17"/>
      <c r="Y631" s="17"/>
      <c r="Z631" s="586"/>
      <c r="AA631" s="586"/>
      <c r="AB631" s="586"/>
      <c r="AC631" s="586"/>
      <c r="AD631" s="586"/>
      <c r="AE631" s="586"/>
      <c r="AF631" s="586"/>
      <c r="AG631" s="586"/>
      <c r="AH631" s="17"/>
      <c r="AI631" s="586"/>
      <c r="AJ631" s="17"/>
      <c r="AK631" s="586"/>
    </row>
    <row r="632" spans="1:37" s="585" customFormat="1" x14ac:dyDescent="0.35">
      <c r="A632" s="586"/>
      <c r="B632" s="648"/>
      <c r="C632" s="587"/>
      <c r="D632" s="587"/>
      <c r="E632" s="647"/>
      <c r="F632" s="648"/>
      <c r="G632" s="587"/>
      <c r="H632" s="587"/>
      <c r="I632" s="703"/>
      <c r="K632" s="650"/>
      <c r="N632" s="21"/>
      <c r="O632" s="732"/>
      <c r="P632" s="586"/>
      <c r="Q632" s="586"/>
      <c r="R632" s="586"/>
      <c r="S632" s="586"/>
      <c r="T632" s="586"/>
      <c r="U632" s="586"/>
      <c r="V632" s="17"/>
      <c r="W632" s="17"/>
      <c r="X632" s="17"/>
      <c r="Y632" s="17"/>
      <c r="Z632" s="586"/>
      <c r="AA632" s="586"/>
      <c r="AB632" s="586"/>
      <c r="AC632" s="586"/>
      <c r="AD632" s="586"/>
      <c r="AE632" s="586"/>
      <c r="AF632" s="586"/>
      <c r="AG632" s="586"/>
      <c r="AH632" s="17"/>
      <c r="AI632" s="586"/>
      <c r="AJ632" s="17"/>
      <c r="AK632" s="586"/>
    </row>
    <row r="633" spans="1:37" s="585" customFormat="1" x14ac:dyDescent="0.35">
      <c r="A633" s="586"/>
      <c r="B633" s="648"/>
      <c r="C633" s="587"/>
      <c r="D633" s="587"/>
      <c r="E633" s="647"/>
      <c r="F633" s="648"/>
      <c r="G633" s="587"/>
      <c r="H633" s="587"/>
      <c r="I633" s="703"/>
      <c r="K633" s="650"/>
      <c r="N633" s="21"/>
      <c r="O633" s="732"/>
      <c r="P633" s="586"/>
      <c r="Q633" s="586"/>
      <c r="R633" s="586"/>
      <c r="S633" s="586"/>
      <c r="T633" s="586"/>
      <c r="U633" s="586"/>
      <c r="V633" s="17"/>
      <c r="W633" s="17"/>
      <c r="X633" s="17"/>
      <c r="Y633" s="17"/>
      <c r="Z633" s="586"/>
      <c r="AA633" s="586"/>
      <c r="AB633" s="586"/>
      <c r="AC633" s="586"/>
      <c r="AD633" s="586"/>
      <c r="AE633" s="586"/>
      <c r="AF633" s="586"/>
      <c r="AG633" s="586"/>
      <c r="AH633" s="17"/>
      <c r="AI633" s="586"/>
      <c r="AJ633" s="17"/>
      <c r="AK633" s="586"/>
    </row>
    <row r="634" spans="1:37" s="585" customFormat="1" x14ac:dyDescent="0.35">
      <c r="A634" s="586"/>
      <c r="B634" s="648"/>
      <c r="C634" s="587"/>
      <c r="D634" s="587"/>
      <c r="E634" s="647"/>
      <c r="F634" s="648"/>
      <c r="G634" s="587"/>
      <c r="H634" s="587"/>
      <c r="I634" s="703"/>
      <c r="K634" s="650"/>
      <c r="N634" s="21"/>
      <c r="O634" s="732"/>
      <c r="P634" s="586"/>
      <c r="Q634" s="586"/>
      <c r="R634" s="586"/>
      <c r="S634" s="586"/>
      <c r="T634" s="586"/>
      <c r="U634" s="586"/>
      <c r="V634" s="17"/>
      <c r="W634" s="17"/>
      <c r="X634" s="17"/>
      <c r="Y634" s="17"/>
      <c r="Z634" s="586"/>
      <c r="AA634" s="586"/>
      <c r="AB634" s="586"/>
      <c r="AC634" s="586"/>
      <c r="AD634" s="586"/>
      <c r="AE634" s="586"/>
      <c r="AF634" s="586"/>
      <c r="AG634" s="586"/>
      <c r="AH634" s="17"/>
      <c r="AI634" s="586"/>
      <c r="AJ634" s="17"/>
      <c r="AK634" s="586"/>
    </row>
    <row r="635" spans="1:37" s="585" customFormat="1" x14ac:dyDescent="0.35">
      <c r="A635" s="586"/>
      <c r="B635" s="648"/>
      <c r="C635" s="587"/>
      <c r="D635" s="587"/>
      <c r="E635" s="647"/>
      <c r="F635" s="648"/>
      <c r="G635" s="587"/>
      <c r="H635" s="587"/>
      <c r="I635" s="703"/>
      <c r="K635" s="650"/>
      <c r="N635" s="21"/>
      <c r="O635" s="732"/>
      <c r="P635" s="586"/>
      <c r="Q635" s="586"/>
      <c r="R635" s="586"/>
      <c r="S635" s="586"/>
      <c r="T635" s="586"/>
      <c r="U635" s="586"/>
      <c r="V635" s="17"/>
      <c r="W635" s="17"/>
      <c r="X635" s="17"/>
      <c r="Y635" s="17"/>
      <c r="Z635" s="586"/>
      <c r="AA635" s="586"/>
      <c r="AB635" s="586"/>
      <c r="AC635" s="586"/>
      <c r="AD635" s="586"/>
      <c r="AE635" s="586"/>
      <c r="AF635" s="586"/>
      <c r="AG635" s="586"/>
      <c r="AH635" s="17"/>
      <c r="AI635" s="586"/>
      <c r="AJ635" s="17"/>
      <c r="AK635" s="586"/>
    </row>
    <row r="636" spans="1:37" s="585" customFormat="1" x14ac:dyDescent="0.35">
      <c r="A636" s="586"/>
      <c r="B636" s="648"/>
      <c r="C636" s="587"/>
      <c r="D636" s="587"/>
      <c r="E636" s="647"/>
      <c r="F636" s="648"/>
      <c r="G636" s="587"/>
      <c r="H636" s="587"/>
      <c r="I636" s="703"/>
      <c r="K636" s="650"/>
      <c r="N636" s="21"/>
      <c r="O636" s="732"/>
      <c r="P636" s="586"/>
      <c r="Q636" s="586"/>
      <c r="R636" s="586"/>
      <c r="S636" s="586"/>
      <c r="T636" s="586"/>
      <c r="U636" s="586"/>
      <c r="V636" s="17"/>
      <c r="W636" s="17"/>
      <c r="X636" s="17"/>
      <c r="Y636" s="17"/>
      <c r="Z636" s="586"/>
      <c r="AA636" s="586"/>
      <c r="AB636" s="586"/>
      <c r="AC636" s="586"/>
      <c r="AD636" s="586"/>
      <c r="AE636" s="586"/>
      <c r="AF636" s="586"/>
      <c r="AG636" s="586"/>
      <c r="AH636" s="17"/>
      <c r="AI636" s="586"/>
      <c r="AJ636" s="17"/>
      <c r="AK636" s="586"/>
    </row>
    <row r="637" spans="1:37" s="585" customFormat="1" x14ac:dyDescent="0.35">
      <c r="A637" s="586"/>
      <c r="B637" s="648"/>
      <c r="C637" s="587"/>
      <c r="D637" s="587"/>
      <c r="E637" s="647"/>
      <c r="F637" s="648"/>
      <c r="G637" s="587"/>
      <c r="H637" s="587"/>
      <c r="I637" s="703"/>
      <c r="K637" s="650"/>
      <c r="N637" s="21"/>
      <c r="O637" s="732"/>
      <c r="P637" s="586"/>
      <c r="Q637" s="586"/>
      <c r="R637" s="586"/>
      <c r="S637" s="586"/>
      <c r="T637" s="586"/>
      <c r="U637" s="586"/>
      <c r="V637" s="17"/>
      <c r="W637" s="17"/>
      <c r="X637" s="17"/>
      <c r="Y637" s="17"/>
      <c r="Z637" s="586"/>
      <c r="AA637" s="586"/>
      <c r="AB637" s="586"/>
      <c r="AC637" s="586"/>
      <c r="AD637" s="586"/>
      <c r="AE637" s="586"/>
      <c r="AF637" s="586"/>
      <c r="AG637" s="586"/>
      <c r="AH637" s="17"/>
      <c r="AI637" s="586"/>
      <c r="AJ637" s="17"/>
      <c r="AK637" s="586"/>
    </row>
    <row r="638" spans="1:37" s="585" customFormat="1" x14ac:dyDescent="0.35">
      <c r="A638" s="586"/>
      <c r="B638" s="648"/>
      <c r="C638" s="587"/>
      <c r="D638" s="587"/>
      <c r="E638" s="647"/>
      <c r="F638" s="648"/>
      <c r="G638" s="587"/>
      <c r="H638" s="587"/>
      <c r="I638" s="703"/>
      <c r="K638" s="650"/>
      <c r="N638" s="21"/>
      <c r="O638" s="732"/>
      <c r="P638" s="586"/>
      <c r="Q638" s="586"/>
      <c r="R638" s="586"/>
      <c r="S638" s="586"/>
      <c r="T638" s="586"/>
      <c r="U638" s="586"/>
      <c r="V638" s="17"/>
      <c r="W638" s="17"/>
      <c r="X638" s="17"/>
      <c r="Y638" s="17"/>
      <c r="Z638" s="586"/>
      <c r="AA638" s="586"/>
      <c r="AB638" s="586"/>
      <c r="AC638" s="586"/>
      <c r="AD638" s="586"/>
      <c r="AE638" s="586"/>
      <c r="AF638" s="586"/>
      <c r="AG638" s="586"/>
      <c r="AH638" s="17"/>
      <c r="AI638" s="586"/>
      <c r="AJ638" s="17"/>
      <c r="AK638" s="586"/>
    </row>
    <row r="639" spans="1:37" s="585" customFormat="1" x14ac:dyDescent="0.35">
      <c r="A639" s="586"/>
      <c r="B639" s="648"/>
      <c r="C639" s="587"/>
      <c r="D639" s="587"/>
      <c r="E639" s="647"/>
      <c r="F639" s="648"/>
      <c r="G639" s="587"/>
      <c r="H639" s="587"/>
      <c r="I639" s="703"/>
      <c r="K639" s="650"/>
      <c r="N639" s="21"/>
      <c r="O639" s="732"/>
      <c r="P639" s="586"/>
      <c r="Q639" s="586"/>
      <c r="R639" s="586"/>
      <c r="S639" s="586"/>
      <c r="T639" s="586"/>
      <c r="U639" s="586"/>
      <c r="V639" s="17"/>
      <c r="W639" s="17"/>
      <c r="X639" s="17"/>
      <c r="Y639" s="17"/>
      <c r="Z639" s="586"/>
      <c r="AA639" s="586"/>
      <c r="AB639" s="586"/>
      <c r="AC639" s="586"/>
      <c r="AD639" s="586"/>
      <c r="AE639" s="586"/>
      <c r="AF639" s="586"/>
      <c r="AG639" s="586"/>
      <c r="AH639" s="17"/>
      <c r="AI639" s="586"/>
      <c r="AJ639" s="17"/>
      <c r="AK639" s="586"/>
    </row>
    <row r="640" spans="1:37" s="585" customFormat="1" x14ac:dyDescent="0.35">
      <c r="A640" s="586"/>
      <c r="B640" s="648"/>
      <c r="C640" s="587"/>
      <c r="D640" s="587"/>
      <c r="E640" s="647"/>
      <c r="F640" s="648"/>
      <c r="G640" s="587"/>
      <c r="H640" s="587"/>
      <c r="I640" s="703"/>
      <c r="K640" s="650"/>
      <c r="N640" s="21"/>
      <c r="O640" s="732"/>
      <c r="P640" s="586"/>
      <c r="Q640" s="586"/>
      <c r="R640" s="586"/>
      <c r="S640" s="586"/>
      <c r="T640" s="586"/>
      <c r="U640" s="586"/>
      <c r="V640" s="17"/>
      <c r="W640" s="17"/>
      <c r="X640" s="17"/>
      <c r="Y640" s="17"/>
      <c r="Z640" s="586"/>
      <c r="AA640" s="586"/>
      <c r="AB640" s="586"/>
      <c r="AC640" s="586"/>
      <c r="AD640" s="586"/>
      <c r="AE640" s="586"/>
      <c r="AF640" s="586"/>
      <c r="AG640" s="586"/>
      <c r="AH640" s="17"/>
      <c r="AI640" s="586"/>
      <c r="AJ640" s="17"/>
      <c r="AK640" s="586"/>
    </row>
    <row r="641" spans="1:37" s="585" customFormat="1" x14ac:dyDescent="0.35">
      <c r="A641" s="586"/>
      <c r="B641" s="648"/>
      <c r="C641" s="587"/>
      <c r="D641" s="587"/>
      <c r="E641" s="647"/>
      <c r="F641" s="648"/>
      <c r="G641" s="587"/>
      <c r="H641" s="587"/>
      <c r="I641" s="703"/>
      <c r="K641" s="650"/>
      <c r="N641" s="21"/>
      <c r="O641" s="732"/>
      <c r="P641" s="586"/>
      <c r="Q641" s="586"/>
      <c r="R641" s="586"/>
      <c r="S641" s="586"/>
      <c r="T641" s="586"/>
      <c r="U641" s="586"/>
      <c r="V641" s="17"/>
      <c r="W641" s="17"/>
      <c r="X641" s="17"/>
      <c r="Y641" s="17"/>
      <c r="Z641" s="586"/>
      <c r="AA641" s="586"/>
      <c r="AB641" s="586"/>
      <c r="AC641" s="586"/>
      <c r="AD641" s="586"/>
      <c r="AE641" s="586"/>
      <c r="AF641" s="586"/>
      <c r="AG641" s="586"/>
      <c r="AH641" s="17"/>
      <c r="AI641" s="586"/>
      <c r="AJ641" s="17"/>
      <c r="AK641" s="586"/>
    </row>
    <row r="642" spans="1:37" s="585" customFormat="1" x14ac:dyDescent="0.35">
      <c r="A642" s="586"/>
      <c r="B642" s="648"/>
      <c r="C642" s="587"/>
      <c r="D642" s="587"/>
      <c r="E642" s="647"/>
      <c r="F642" s="648"/>
      <c r="G642" s="587"/>
      <c r="H642" s="587"/>
      <c r="I642" s="703"/>
      <c r="K642" s="650"/>
      <c r="N642" s="21"/>
      <c r="O642" s="732"/>
      <c r="P642" s="586"/>
      <c r="Q642" s="586"/>
      <c r="R642" s="586"/>
      <c r="S642" s="586"/>
      <c r="T642" s="586"/>
      <c r="U642" s="586"/>
      <c r="V642" s="17"/>
      <c r="W642" s="17"/>
      <c r="X642" s="17"/>
      <c r="Y642" s="17"/>
      <c r="Z642" s="586"/>
      <c r="AA642" s="586"/>
      <c r="AB642" s="586"/>
      <c r="AC642" s="586"/>
      <c r="AD642" s="586"/>
      <c r="AE642" s="586"/>
      <c r="AF642" s="586"/>
      <c r="AG642" s="586"/>
      <c r="AH642" s="17"/>
      <c r="AI642" s="586"/>
      <c r="AJ642" s="17"/>
      <c r="AK642" s="586"/>
    </row>
    <row r="643" spans="1:37" s="585" customFormat="1" x14ac:dyDescent="0.35">
      <c r="A643" s="586"/>
      <c r="B643" s="648"/>
      <c r="C643" s="587"/>
      <c r="D643" s="587"/>
      <c r="E643" s="647"/>
      <c r="F643" s="648"/>
      <c r="G643" s="587"/>
      <c r="H643" s="587"/>
      <c r="I643" s="703"/>
      <c r="K643" s="650"/>
      <c r="N643" s="21"/>
      <c r="O643" s="732"/>
      <c r="P643" s="586"/>
      <c r="Q643" s="586"/>
      <c r="R643" s="586"/>
      <c r="S643" s="586"/>
      <c r="T643" s="586"/>
      <c r="U643" s="586"/>
      <c r="V643" s="17"/>
      <c r="W643" s="17"/>
      <c r="X643" s="17"/>
      <c r="Y643" s="17"/>
      <c r="Z643" s="586"/>
      <c r="AA643" s="586"/>
      <c r="AB643" s="586"/>
      <c r="AC643" s="586"/>
      <c r="AD643" s="586"/>
      <c r="AE643" s="586"/>
      <c r="AF643" s="586"/>
      <c r="AG643" s="586"/>
      <c r="AH643" s="17"/>
      <c r="AI643" s="586"/>
      <c r="AJ643" s="17"/>
      <c r="AK643" s="586"/>
    </row>
    <row r="644" spans="1:37" s="585" customFormat="1" x14ac:dyDescent="0.35">
      <c r="A644" s="586"/>
      <c r="B644" s="648"/>
      <c r="C644" s="587"/>
      <c r="D644" s="587"/>
      <c r="E644" s="647"/>
      <c r="F644" s="648"/>
      <c r="G644" s="587"/>
      <c r="H644" s="587"/>
      <c r="I644" s="703"/>
      <c r="K644" s="650"/>
      <c r="N644" s="21"/>
      <c r="O644" s="732"/>
      <c r="P644" s="586"/>
      <c r="Q644" s="586"/>
      <c r="R644" s="586"/>
      <c r="S644" s="586"/>
      <c r="T644" s="586"/>
      <c r="U644" s="586"/>
      <c r="V644" s="17"/>
      <c r="W644" s="17"/>
      <c r="X644" s="17"/>
      <c r="Y644" s="17"/>
      <c r="Z644" s="586"/>
      <c r="AA644" s="586"/>
      <c r="AB644" s="586"/>
      <c r="AC644" s="586"/>
      <c r="AD644" s="586"/>
      <c r="AE644" s="586"/>
      <c r="AF644" s="586"/>
      <c r="AG644" s="586"/>
      <c r="AH644" s="17"/>
      <c r="AI644" s="586"/>
      <c r="AJ644" s="17"/>
      <c r="AK644" s="586"/>
    </row>
    <row r="645" spans="1:37" s="585" customFormat="1" x14ac:dyDescent="0.35">
      <c r="A645" s="586"/>
      <c r="B645" s="648"/>
      <c r="C645" s="587"/>
      <c r="D645" s="587"/>
      <c r="E645" s="647"/>
      <c r="F645" s="648"/>
      <c r="G645" s="587"/>
      <c r="H645" s="587"/>
      <c r="I645" s="703"/>
      <c r="K645" s="650"/>
      <c r="N645" s="21"/>
      <c r="O645" s="732"/>
      <c r="P645" s="586"/>
      <c r="Q645" s="586"/>
      <c r="R645" s="586"/>
      <c r="S645" s="586"/>
      <c r="T645" s="586"/>
      <c r="U645" s="586"/>
      <c r="V645" s="17"/>
      <c r="W645" s="17"/>
      <c r="X645" s="17"/>
      <c r="Y645" s="17"/>
      <c r="Z645" s="586"/>
      <c r="AA645" s="586"/>
      <c r="AB645" s="586"/>
      <c r="AC645" s="586"/>
      <c r="AD645" s="586"/>
      <c r="AE645" s="586"/>
      <c r="AF645" s="586"/>
      <c r="AG645" s="586"/>
      <c r="AH645" s="17"/>
      <c r="AI645" s="586"/>
      <c r="AJ645" s="17"/>
      <c r="AK645" s="586"/>
    </row>
    <row r="646" spans="1:37" s="585" customFormat="1" x14ac:dyDescent="0.35">
      <c r="A646" s="586"/>
      <c r="B646" s="648"/>
      <c r="C646" s="587"/>
      <c r="D646" s="587"/>
      <c r="E646" s="647"/>
      <c r="F646" s="648"/>
      <c r="G646" s="587"/>
      <c r="H646" s="587"/>
      <c r="I646" s="703"/>
      <c r="K646" s="650"/>
      <c r="N646" s="21"/>
      <c r="O646" s="732"/>
      <c r="P646" s="586"/>
      <c r="Q646" s="586"/>
      <c r="R646" s="586"/>
      <c r="S646" s="586"/>
      <c r="T646" s="586"/>
      <c r="U646" s="586"/>
      <c r="V646" s="17"/>
      <c r="W646" s="17"/>
      <c r="X646" s="17"/>
      <c r="Y646" s="17"/>
      <c r="Z646" s="586"/>
      <c r="AA646" s="586"/>
      <c r="AB646" s="586"/>
      <c r="AC646" s="586"/>
      <c r="AD646" s="586"/>
      <c r="AE646" s="586"/>
      <c r="AF646" s="586"/>
      <c r="AG646" s="586"/>
      <c r="AH646" s="17"/>
      <c r="AI646" s="586"/>
      <c r="AJ646" s="17"/>
      <c r="AK646" s="586"/>
    </row>
    <row r="647" spans="1:37" s="585" customFormat="1" x14ac:dyDescent="0.35">
      <c r="A647" s="586"/>
      <c r="B647" s="648"/>
      <c r="C647" s="587"/>
      <c r="D647" s="587"/>
      <c r="E647" s="647"/>
      <c r="F647" s="648"/>
      <c r="G647" s="587"/>
      <c r="H647" s="587"/>
      <c r="I647" s="703"/>
      <c r="K647" s="650"/>
      <c r="N647" s="21"/>
      <c r="O647" s="732"/>
      <c r="P647" s="586"/>
      <c r="Q647" s="586"/>
      <c r="R647" s="586"/>
      <c r="S647" s="586"/>
      <c r="T647" s="586"/>
      <c r="U647" s="586"/>
      <c r="V647" s="17"/>
      <c r="W647" s="17"/>
      <c r="X647" s="17"/>
      <c r="Y647" s="17"/>
      <c r="Z647" s="586"/>
      <c r="AA647" s="586"/>
      <c r="AB647" s="586"/>
      <c r="AC647" s="586"/>
      <c r="AD647" s="586"/>
      <c r="AE647" s="586"/>
      <c r="AF647" s="586"/>
      <c r="AG647" s="586"/>
      <c r="AH647" s="17"/>
      <c r="AI647" s="586"/>
      <c r="AJ647" s="17"/>
      <c r="AK647" s="586"/>
    </row>
    <row r="648" spans="1:37" s="585" customFormat="1" x14ac:dyDescent="0.35">
      <c r="A648" s="586"/>
      <c r="B648" s="648"/>
      <c r="C648" s="587"/>
      <c r="D648" s="587"/>
      <c r="E648" s="647"/>
      <c r="F648" s="648"/>
      <c r="G648" s="587"/>
      <c r="H648" s="587"/>
      <c r="I648" s="703"/>
      <c r="K648" s="650"/>
      <c r="N648" s="21"/>
      <c r="O648" s="732"/>
      <c r="P648" s="586"/>
      <c r="Q648" s="586"/>
      <c r="R648" s="586"/>
      <c r="S648" s="586"/>
      <c r="T648" s="586"/>
      <c r="U648" s="586"/>
      <c r="V648" s="17"/>
      <c r="W648" s="17"/>
      <c r="X648" s="17"/>
      <c r="Y648" s="17"/>
      <c r="Z648" s="586"/>
      <c r="AA648" s="586"/>
      <c r="AB648" s="586"/>
      <c r="AC648" s="586"/>
      <c r="AD648" s="586"/>
      <c r="AE648" s="586"/>
      <c r="AF648" s="586"/>
      <c r="AG648" s="586"/>
      <c r="AH648" s="17"/>
      <c r="AI648" s="586"/>
      <c r="AJ648" s="17"/>
      <c r="AK648" s="586"/>
    </row>
    <row r="649" spans="1:37" s="585" customFormat="1" x14ac:dyDescent="0.35">
      <c r="A649" s="586"/>
      <c r="B649" s="648"/>
      <c r="C649" s="587"/>
      <c r="D649" s="587"/>
      <c r="E649" s="647"/>
      <c r="F649" s="648"/>
      <c r="G649" s="587"/>
      <c r="H649" s="587"/>
      <c r="I649" s="703"/>
      <c r="K649" s="650"/>
      <c r="N649" s="21"/>
      <c r="O649" s="732"/>
      <c r="P649" s="586"/>
      <c r="Q649" s="586"/>
      <c r="R649" s="586"/>
      <c r="S649" s="586"/>
      <c r="T649" s="586"/>
      <c r="U649" s="586"/>
      <c r="V649" s="17"/>
      <c r="W649" s="17"/>
      <c r="X649" s="17"/>
      <c r="Y649" s="17"/>
      <c r="Z649" s="586"/>
      <c r="AA649" s="586"/>
      <c r="AB649" s="586"/>
      <c r="AC649" s="586"/>
      <c r="AD649" s="586"/>
      <c r="AE649" s="586"/>
      <c r="AF649" s="586"/>
      <c r="AG649" s="586"/>
      <c r="AH649" s="17"/>
      <c r="AI649" s="586"/>
      <c r="AJ649" s="17"/>
      <c r="AK649" s="586"/>
    </row>
    <row r="650" spans="1:37" s="585" customFormat="1" x14ac:dyDescent="0.35">
      <c r="A650" s="586"/>
      <c r="B650" s="648"/>
      <c r="C650" s="587"/>
      <c r="D650" s="587"/>
      <c r="E650" s="647"/>
      <c r="F650" s="648"/>
      <c r="G650" s="587"/>
      <c r="H650" s="587"/>
      <c r="I650" s="703"/>
      <c r="K650" s="650"/>
      <c r="N650" s="21"/>
      <c r="O650" s="732"/>
      <c r="P650" s="586"/>
      <c r="Q650" s="586"/>
      <c r="R650" s="586"/>
      <c r="S650" s="586"/>
      <c r="T650" s="586"/>
      <c r="U650" s="586"/>
      <c r="V650" s="17"/>
      <c r="W650" s="17"/>
      <c r="X650" s="17"/>
      <c r="Y650" s="17"/>
      <c r="Z650" s="586"/>
      <c r="AA650" s="586"/>
      <c r="AB650" s="586"/>
      <c r="AC650" s="586"/>
      <c r="AD650" s="586"/>
      <c r="AE650" s="586"/>
      <c r="AF650" s="586"/>
      <c r="AG650" s="586"/>
      <c r="AH650" s="17"/>
      <c r="AI650" s="586"/>
      <c r="AJ650" s="17"/>
      <c r="AK650" s="586"/>
    </row>
    <row r="651" spans="1:37" s="585" customFormat="1" x14ac:dyDescent="0.35">
      <c r="A651" s="586"/>
      <c r="B651" s="648"/>
      <c r="C651" s="587"/>
      <c r="D651" s="587"/>
      <c r="E651" s="647"/>
      <c r="F651" s="648"/>
      <c r="G651" s="587"/>
      <c r="H651" s="587"/>
      <c r="I651" s="703"/>
      <c r="K651" s="650"/>
      <c r="N651" s="21"/>
      <c r="O651" s="732"/>
      <c r="P651" s="586"/>
      <c r="Q651" s="586"/>
      <c r="R651" s="586"/>
      <c r="S651" s="586"/>
      <c r="T651" s="586"/>
      <c r="U651" s="586"/>
      <c r="V651" s="17"/>
      <c r="W651" s="17"/>
      <c r="X651" s="17"/>
      <c r="Y651" s="17"/>
      <c r="Z651" s="586"/>
      <c r="AA651" s="586"/>
      <c r="AB651" s="586"/>
      <c r="AC651" s="586"/>
      <c r="AD651" s="586"/>
      <c r="AE651" s="586"/>
      <c r="AF651" s="586"/>
      <c r="AG651" s="586"/>
      <c r="AH651" s="17"/>
      <c r="AI651" s="586"/>
      <c r="AJ651" s="17"/>
      <c r="AK651" s="586"/>
    </row>
    <row r="652" spans="1:37" s="585" customFormat="1" x14ac:dyDescent="0.35">
      <c r="A652" s="586"/>
      <c r="B652" s="648"/>
      <c r="C652" s="587"/>
      <c r="D652" s="587"/>
      <c r="E652" s="647"/>
      <c r="F652" s="648"/>
      <c r="G652" s="587"/>
      <c r="H652" s="587"/>
      <c r="I652" s="703"/>
      <c r="K652" s="650"/>
      <c r="N652" s="21"/>
      <c r="O652" s="732"/>
      <c r="P652" s="586"/>
      <c r="Q652" s="586"/>
      <c r="R652" s="586"/>
      <c r="S652" s="586"/>
      <c r="T652" s="586"/>
      <c r="U652" s="586"/>
      <c r="V652" s="17"/>
      <c r="W652" s="17"/>
      <c r="X652" s="17"/>
      <c r="Y652" s="17"/>
      <c r="Z652" s="586"/>
      <c r="AA652" s="586"/>
      <c r="AB652" s="586"/>
      <c r="AC652" s="586"/>
      <c r="AD652" s="586"/>
      <c r="AE652" s="586"/>
      <c r="AF652" s="586"/>
      <c r="AG652" s="586"/>
      <c r="AH652" s="17"/>
      <c r="AI652" s="586"/>
      <c r="AJ652" s="17"/>
      <c r="AK652" s="586"/>
    </row>
    <row r="653" spans="1:37" s="585" customFormat="1" x14ac:dyDescent="0.35">
      <c r="A653" s="586"/>
      <c r="B653" s="648"/>
      <c r="C653" s="587"/>
      <c r="D653" s="587"/>
      <c r="E653" s="647"/>
      <c r="F653" s="648"/>
      <c r="G653" s="587"/>
      <c r="H653" s="587"/>
      <c r="I653" s="703"/>
      <c r="K653" s="650"/>
      <c r="N653" s="21"/>
      <c r="O653" s="732"/>
      <c r="P653" s="586"/>
      <c r="Q653" s="586"/>
      <c r="R653" s="586"/>
      <c r="S653" s="586"/>
      <c r="T653" s="586"/>
      <c r="U653" s="586"/>
      <c r="V653" s="17"/>
      <c r="W653" s="17"/>
      <c r="X653" s="17"/>
      <c r="Y653" s="17"/>
      <c r="Z653" s="586"/>
      <c r="AA653" s="586"/>
      <c r="AB653" s="586"/>
      <c r="AC653" s="586"/>
      <c r="AD653" s="586"/>
      <c r="AE653" s="586"/>
      <c r="AF653" s="586"/>
      <c r="AG653" s="586"/>
      <c r="AH653" s="17"/>
      <c r="AI653" s="586"/>
      <c r="AJ653" s="17"/>
      <c r="AK653" s="586"/>
    </row>
    <row r="654" spans="1:37" s="585" customFormat="1" x14ac:dyDescent="0.35">
      <c r="A654" s="586"/>
      <c r="B654" s="648"/>
      <c r="C654" s="587"/>
      <c r="D654" s="587"/>
      <c r="E654" s="647"/>
      <c r="F654" s="648"/>
      <c r="G654" s="587"/>
      <c r="H654" s="587"/>
      <c r="I654" s="703"/>
      <c r="K654" s="650"/>
      <c r="N654" s="21"/>
      <c r="O654" s="732"/>
      <c r="P654" s="586"/>
      <c r="Q654" s="586"/>
      <c r="R654" s="586"/>
      <c r="S654" s="586"/>
      <c r="T654" s="586"/>
      <c r="U654" s="586"/>
      <c r="V654" s="17"/>
      <c r="W654" s="17"/>
      <c r="X654" s="17"/>
      <c r="Y654" s="17"/>
      <c r="Z654" s="586"/>
      <c r="AA654" s="586"/>
      <c r="AB654" s="586"/>
      <c r="AC654" s="586"/>
      <c r="AD654" s="586"/>
      <c r="AE654" s="586"/>
      <c r="AF654" s="586"/>
      <c r="AG654" s="586"/>
      <c r="AH654" s="17"/>
      <c r="AI654" s="586"/>
      <c r="AJ654" s="17"/>
      <c r="AK654" s="586"/>
    </row>
    <row r="655" spans="1:37" s="585" customFormat="1" x14ac:dyDescent="0.35">
      <c r="A655" s="586"/>
      <c r="B655" s="648"/>
      <c r="C655" s="587"/>
      <c r="D655" s="587"/>
      <c r="E655" s="647"/>
      <c r="F655" s="648"/>
      <c r="G655" s="587"/>
      <c r="H655" s="587"/>
      <c r="I655" s="703"/>
      <c r="K655" s="650"/>
      <c r="N655" s="21"/>
      <c r="O655" s="732"/>
      <c r="P655" s="586"/>
      <c r="Q655" s="586"/>
      <c r="R655" s="586"/>
      <c r="S655" s="586"/>
      <c r="T655" s="586"/>
      <c r="U655" s="586"/>
      <c r="V655" s="17"/>
      <c r="W655" s="17"/>
      <c r="X655" s="17"/>
      <c r="Y655" s="17"/>
      <c r="Z655" s="586"/>
      <c r="AA655" s="586"/>
      <c r="AB655" s="586"/>
      <c r="AC655" s="586"/>
      <c r="AD655" s="586"/>
      <c r="AE655" s="586"/>
      <c r="AF655" s="586"/>
      <c r="AG655" s="586"/>
      <c r="AH655" s="17"/>
      <c r="AI655" s="586"/>
      <c r="AJ655" s="17"/>
      <c r="AK655" s="586"/>
    </row>
    <row r="656" spans="1:37" s="585" customFormat="1" x14ac:dyDescent="0.35">
      <c r="A656" s="586"/>
      <c r="B656" s="648"/>
      <c r="C656" s="587"/>
      <c r="D656" s="587"/>
      <c r="E656" s="647"/>
      <c r="F656" s="648"/>
      <c r="G656" s="587"/>
      <c r="H656" s="587"/>
      <c r="I656" s="703"/>
      <c r="K656" s="650"/>
      <c r="N656" s="21"/>
      <c r="O656" s="732"/>
      <c r="P656" s="586"/>
      <c r="Q656" s="586"/>
      <c r="R656" s="586"/>
      <c r="S656" s="586"/>
      <c r="T656" s="586"/>
      <c r="U656" s="586"/>
      <c r="V656" s="17"/>
      <c r="W656" s="17"/>
      <c r="X656" s="17"/>
      <c r="Y656" s="17"/>
      <c r="Z656" s="586"/>
      <c r="AA656" s="586"/>
      <c r="AB656" s="586"/>
      <c r="AC656" s="586"/>
      <c r="AD656" s="586"/>
      <c r="AE656" s="586"/>
      <c r="AF656" s="586"/>
      <c r="AG656" s="586"/>
      <c r="AH656" s="17"/>
      <c r="AI656" s="586"/>
      <c r="AJ656" s="17"/>
      <c r="AK656" s="586"/>
    </row>
    <row r="657" spans="1:37" s="585" customFormat="1" x14ac:dyDescent="0.35">
      <c r="A657" s="586"/>
      <c r="B657" s="648"/>
      <c r="C657" s="587"/>
      <c r="D657" s="587"/>
      <c r="E657" s="647"/>
      <c r="F657" s="648"/>
      <c r="G657" s="587"/>
      <c r="H657" s="587"/>
      <c r="I657" s="703"/>
      <c r="K657" s="650"/>
      <c r="N657" s="21"/>
      <c r="O657" s="732"/>
      <c r="P657" s="586"/>
      <c r="Q657" s="586"/>
      <c r="R657" s="586"/>
      <c r="S657" s="586"/>
      <c r="T657" s="586"/>
      <c r="U657" s="586"/>
      <c r="V657" s="17"/>
      <c r="W657" s="17"/>
      <c r="X657" s="17"/>
      <c r="Y657" s="17"/>
      <c r="Z657" s="586"/>
      <c r="AA657" s="586"/>
      <c r="AB657" s="586"/>
      <c r="AC657" s="586"/>
      <c r="AD657" s="586"/>
      <c r="AE657" s="586"/>
      <c r="AF657" s="586"/>
      <c r="AG657" s="586"/>
      <c r="AH657" s="17"/>
      <c r="AI657" s="586"/>
      <c r="AJ657" s="17"/>
      <c r="AK657" s="586"/>
    </row>
    <row r="658" spans="1:37" s="585" customFormat="1" x14ac:dyDescent="0.35">
      <c r="A658" s="586"/>
      <c r="B658" s="648"/>
      <c r="C658" s="587"/>
      <c r="D658" s="587"/>
      <c r="E658" s="647"/>
      <c r="F658" s="648"/>
      <c r="G658" s="587"/>
      <c r="H658" s="587"/>
      <c r="I658" s="703"/>
      <c r="K658" s="650"/>
      <c r="N658" s="21"/>
      <c r="O658" s="732"/>
      <c r="P658" s="586"/>
      <c r="Q658" s="586"/>
      <c r="R658" s="586"/>
      <c r="S658" s="586"/>
      <c r="T658" s="586"/>
      <c r="U658" s="586"/>
      <c r="V658" s="17"/>
      <c r="W658" s="17"/>
      <c r="X658" s="17"/>
      <c r="Y658" s="17"/>
      <c r="Z658" s="586"/>
      <c r="AA658" s="586"/>
      <c r="AB658" s="586"/>
      <c r="AC658" s="586"/>
      <c r="AD658" s="586"/>
      <c r="AE658" s="586"/>
      <c r="AF658" s="586"/>
      <c r="AG658" s="586"/>
      <c r="AH658" s="17"/>
      <c r="AI658" s="586"/>
      <c r="AJ658" s="17"/>
      <c r="AK658" s="586"/>
    </row>
    <row r="659" spans="1:37" s="585" customFormat="1" x14ac:dyDescent="0.35">
      <c r="A659" s="586"/>
      <c r="B659" s="648"/>
      <c r="C659" s="587"/>
      <c r="D659" s="587"/>
      <c r="E659" s="647"/>
      <c r="F659" s="648"/>
      <c r="G659" s="587"/>
      <c r="H659" s="587"/>
      <c r="I659" s="703"/>
      <c r="K659" s="650"/>
      <c r="N659" s="21"/>
      <c r="O659" s="732"/>
      <c r="P659" s="586"/>
      <c r="Q659" s="586"/>
      <c r="R659" s="586"/>
      <c r="S659" s="586"/>
      <c r="T659" s="586"/>
      <c r="U659" s="586"/>
      <c r="V659" s="17"/>
      <c r="W659" s="17"/>
      <c r="X659" s="17"/>
      <c r="Y659" s="17"/>
      <c r="Z659" s="586"/>
      <c r="AA659" s="586"/>
      <c r="AB659" s="586"/>
      <c r="AC659" s="586"/>
      <c r="AD659" s="586"/>
      <c r="AE659" s="586"/>
      <c r="AF659" s="586"/>
      <c r="AG659" s="586"/>
      <c r="AH659" s="17"/>
      <c r="AI659" s="586"/>
      <c r="AJ659" s="17"/>
      <c r="AK659" s="586"/>
    </row>
    <row r="660" spans="1:37" s="585" customFormat="1" x14ac:dyDescent="0.35">
      <c r="A660" s="586"/>
      <c r="B660" s="648"/>
      <c r="C660" s="587"/>
      <c r="D660" s="587"/>
      <c r="E660" s="647"/>
      <c r="F660" s="648"/>
      <c r="G660" s="587"/>
      <c r="H660" s="587"/>
      <c r="I660" s="703"/>
      <c r="K660" s="650"/>
      <c r="N660" s="21"/>
      <c r="O660" s="732"/>
      <c r="P660" s="586"/>
      <c r="Q660" s="586"/>
      <c r="R660" s="586"/>
      <c r="S660" s="586"/>
      <c r="T660" s="586"/>
      <c r="U660" s="586"/>
      <c r="V660" s="17"/>
      <c r="W660" s="17"/>
      <c r="X660" s="17"/>
      <c r="Y660" s="17"/>
      <c r="Z660" s="586"/>
      <c r="AA660" s="586"/>
      <c r="AB660" s="586"/>
      <c r="AC660" s="586"/>
      <c r="AD660" s="586"/>
      <c r="AE660" s="586"/>
      <c r="AF660" s="586"/>
      <c r="AG660" s="586"/>
      <c r="AH660" s="17"/>
      <c r="AI660" s="586"/>
      <c r="AJ660" s="17"/>
      <c r="AK660" s="586"/>
    </row>
    <row r="661" spans="1:37" s="585" customFormat="1" x14ac:dyDescent="0.35">
      <c r="A661" s="586"/>
      <c r="B661" s="648"/>
      <c r="C661" s="587"/>
      <c r="D661" s="587"/>
      <c r="E661" s="647"/>
      <c r="F661" s="648"/>
      <c r="G661" s="587"/>
      <c r="H661" s="587"/>
      <c r="I661" s="703"/>
      <c r="K661" s="650"/>
      <c r="N661" s="21"/>
      <c r="O661" s="732"/>
      <c r="P661" s="586"/>
      <c r="Q661" s="586"/>
      <c r="R661" s="586"/>
      <c r="S661" s="586"/>
      <c r="T661" s="586"/>
      <c r="U661" s="586"/>
      <c r="V661" s="17"/>
      <c r="W661" s="17"/>
      <c r="X661" s="17"/>
      <c r="Y661" s="17"/>
      <c r="Z661" s="586"/>
      <c r="AA661" s="586"/>
      <c r="AB661" s="586"/>
      <c r="AC661" s="586"/>
      <c r="AD661" s="586"/>
      <c r="AE661" s="586"/>
      <c r="AF661" s="586"/>
      <c r="AG661" s="586"/>
      <c r="AH661" s="17"/>
      <c r="AI661" s="586"/>
      <c r="AJ661" s="17"/>
      <c r="AK661" s="586"/>
    </row>
    <row r="662" spans="1:37" s="585" customFormat="1" x14ac:dyDescent="0.35">
      <c r="A662" s="586"/>
      <c r="B662" s="648"/>
      <c r="C662" s="587"/>
      <c r="D662" s="587"/>
      <c r="E662" s="647"/>
      <c r="F662" s="648"/>
      <c r="G662" s="587"/>
      <c r="H662" s="587"/>
      <c r="I662" s="703"/>
      <c r="K662" s="650"/>
      <c r="N662" s="21"/>
      <c r="O662" s="732"/>
      <c r="P662" s="586"/>
      <c r="Q662" s="586"/>
      <c r="R662" s="586"/>
      <c r="S662" s="586"/>
      <c r="T662" s="586"/>
      <c r="U662" s="586"/>
      <c r="V662" s="17"/>
      <c r="W662" s="17"/>
      <c r="X662" s="17"/>
      <c r="Y662" s="17"/>
      <c r="Z662" s="586"/>
      <c r="AA662" s="586"/>
      <c r="AB662" s="586"/>
      <c r="AC662" s="586"/>
      <c r="AD662" s="586"/>
      <c r="AE662" s="586"/>
      <c r="AF662" s="586"/>
      <c r="AG662" s="586"/>
      <c r="AH662" s="17"/>
      <c r="AI662" s="586"/>
      <c r="AJ662" s="17"/>
      <c r="AK662" s="586"/>
    </row>
    <row r="663" spans="1:37" s="585" customFormat="1" x14ac:dyDescent="0.35">
      <c r="A663" s="586"/>
      <c r="B663" s="648"/>
      <c r="C663" s="587"/>
      <c r="D663" s="587"/>
      <c r="E663" s="647"/>
      <c r="F663" s="648"/>
      <c r="G663" s="587"/>
      <c r="H663" s="587"/>
      <c r="I663" s="703"/>
      <c r="K663" s="650"/>
      <c r="N663" s="21"/>
      <c r="O663" s="732"/>
      <c r="P663" s="586"/>
      <c r="Q663" s="586"/>
      <c r="R663" s="586"/>
      <c r="S663" s="586"/>
      <c r="T663" s="586"/>
      <c r="U663" s="586"/>
      <c r="V663" s="17"/>
      <c r="W663" s="17"/>
      <c r="X663" s="17"/>
      <c r="Y663" s="17"/>
      <c r="Z663" s="586"/>
      <c r="AA663" s="586"/>
      <c r="AB663" s="586"/>
      <c r="AC663" s="586"/>
      <c r="AD663" s="586"/>
      <c r="AE663" s="586"/>
      <c r="AF663" s="586"/>
      <c r="AG663" s="586"/>
      <c r="AH663" s="17"/>
      <c r="AI663" s="586"/>
      <c r="AJ663" s="17"/>
      <c r="AK663" s="586"/>
    </row>
    <row r="664" spans="1:37" s="585" customFormat="1" x14ac:dyDescent="0.35">
      <c r="A664" s="586"/>
      <c r="B664" s="648"/>
      <c r="C664" s="587"/>
      <c r="D664" s="587"/>
      <c r="E664" s="647"/>
      <c r="F664" s="648"/>
      <c r="G664" s="587"/>
      <c r="H664" s="587"/>
      <c r="I664" s="703"/>
      <c r="K664" s="650"/>
      <c r="N664" s="21"/>
      <c r="O664" s="732"/>
      <c r="P664" s="586"/>
      <c r="Q664" s="586"/>
      <c r="R664" s="586"/>
      <c r="S664" s="586"/>
      <c r="T664" s="586"/>
      <c r="U664" s="586"/>
      <c r="V664" s="17"/>
      <c r="W664" s="17"/>
      <c r="X664" s="17"/>
      <c r="Y664" s="17"/>
      <c r="Z664" s="586"/>
      <c r="AA664" s="586"/>
      <c r="AB664" s="586"/>
      <c r="AC664" s="586"/>
      <c r="AD664" s="586"/>
      <c r="AE664" s="586"/>
      <c r="AF664" s="586"/>
      <c r="AG664" s="586"/>
      <c r="AH664" s="17"/>
      <c r="AI664" s="586"/>
      <c r="AJ664" s="17"/>
      <c r="AK664" s="586"/>
    </row>
    <row r="665" spans="1:37" s="585" customFormat="1" x14ac:dyDescent="0.35">
      <c r="A665" s="586"/>
      <c r="B665" s="648"/>
      <c r="C665" s="587"/>
      <c r="D665" s="587"/>
      <c r="E665" s="647"/>
      <c r="F665" s="648"/>
      <c r="G665" s="587"/>
      <c r="H665" s="587"/>
      <c r="I665" s="703"/>
      <c r="K665" s="650"/>
      <c r="N665" s="21"/>
      <c r="O665" s="732"/>
      <c r="P665" s="586"/>
      <c r="Q665" s="586"/>
      <c r="R665" s="586"/>
      <c r="S665" s="586"/>
      <c r="T665" s="586"/>
      <c r="U665" s="586"/>
      <c r="V665" s="17"/>
      <c r="W665" s="17"/>
      <c r="X665" s="17"/>
      <c r="Y665" s="17"/>
      <c r="Z665" s="586"/>
      <c r="AA665" s="586"/>
      <c r="AB665" s="586"/>
      <c r="AC665" s="586"/>
      <c r="AD665" s="586"/>
      <c r="AE665" s="586"/>
      <c r="AF665" s="586"/>
      <c r="AG665" s="586"/>
      <c r="AH665" s="17"/>
      <c r="AI665" s="586"/>
      <c r="AJ665" s="17"/>
      <c r="AK665" s="586"/>
    </row>
    <row r="666" spans="1:37" s="585" customFormat="1" x14ac:dyDescent="0.35">
      <c r="A666" s="586"/>
      <c r="B666" s="648"/>
      <c r="C666" s="587"/>
      <c r="D666" s="587"/>
      <c r="E666" s="647"/>
      <c r="F666" s="648"/>
      <c r="G666" s="587"/>
      <c r="H666" s="587"/>
      <c r="I666" s="703"/>
      <c r="K666" s="650"/>
      <c r="N666" s="21"/>
      <c r="O666" s="732"/>
      <c r="P666" s="586"/>
      <c r="Q666" s="586"/>
      <c r="R666" s="586"/>
      <c r="S666" s="586"/>
      <c r="T666" s="586"/>
      <c r="U666" s="586"/>
      <c r="V666" s="17"/>
      <c r="W666" s="17"/>
      <c r="X666" s="17"/>
      <c r="Y666" s="17"/>
      <c r="Z666" s="586"/>
      <c r="AA666" s="586"/>
      <c r="AB666" s="586"/>
      <c r="AC666" s="586"/>
      <c r="AD666" s="586"/>
      <c r="AE666" s="586"/>
      <c r="AF666" s="586"/>
      <c r="AG666" s="586"/>
      <c r="AH666" s="17"/>
      <c r="AI666" s="586"/>
      <c r="AJ666" s="17"/>
      <c r="AK666" s="586"/>
    </row>
    <row r="667" spans="1:37" s="585" customFormat="1" x14ac:dyDescent="0.35">
      <c r="A667" s="586"/>
      <c r="B667" s="648"/>
      <c r="C667" s="587"/>
      <c r="D667" s="587"/>
      <c r="E667" s="647"/>
      <c r="F667" s="648"/>
      <c r="G667" s="587"/>
      <c r="H667" s="587"/>
      <c r="I667" s="703"/>
      <c r="K667" s="650"/>
      <c r="N667" s="21"/>
      <c r="O667" s="732"/>
      <c r="P667" s="586"/>
      <c r="Q667" s="586"/>
      <c r="R667" s="586"/>
      <c r="S667" s="586"/>
      <c r="T667" s="586"/>
      <c r="U667" s="586"/>
      <c r="V667" s="17"/>
      <c r="W667" s="17"/>
      <c r="X667" s="17"/>
      <c r="Y667" s="17"/>
      <c r="Z667" s="586"/>
      <c r="AA667" s="586"/>
      <c r="AB667" s="586"/>
      <c r="AC667" s="586"/>
      <c r="AD667" s="586"/>
      <c r="AE667" s="586"/>
      <c r="AF667" s="586"/>
      <c r="AG667" s="586"/>
      <c r="AH667" s="17"/>
      <c r="AI667" s="586"/>
      <c r="AJ667" s="17"/>
      <c r="AK667" s="586"/>
    </row>
    <row r="668" spans="1:37" s="585" customFormat="1" x14ac:dyDescent="0.35">
      <c r="A668" s="586"/>
      <c r="B668" s="648"/>
      <c r="C668" s="587"/>
      <c r="D668" s="587"/>
      <c r="E668" s="647"/>
      <c r="F668" s="648"/>
      <c r="G668" s="587"/>
      <c r="H668" s="587"/>
      <c r="I668" s="703"/>
      <c r="K668" s="650"/>
      <c r="N668" s="21"/>
      <c r="O668" s="732"/>
      <c r="P668" s="586"/>
      <c r="Q668" s="586"/>
      <c r="R668" s="586"/>
      <c r="S668" s="586"/>
      <c r="T668" s="586"/>
      <c r="U668" s="586"/>
      <c r="V668" s="17"/>
      <c r="W668" s="17"/>
      <c r="X668" s="17"/>
      <c r="Y668" s="17"/>
      <c r="Z668" s="586"/>
      <c r="AA668" s="586"/>
      <c r="AB668" s="586"/>
      <c r="AC668" s="586"/>
      <c r="AD668" s="586"/>
      <c r="AE668" s="586"/>
      <c r="AF668" s="586"/>
      <c r="AG668" s="586"/>
      <c r="AH668" s="17"/>
      <c r="AI668" s="586"/>
      <c r="AJ668" s="17"/>
      <c r="AK668" s="586"/>
    </row>
    <row r="669" spans="1:37" s="585" customFormat="1" x14ac:dyDescent="0.35">
      <c r="A669" s="586"/>
      <c r="B669" s="648"/>
      <c r="C669" s="587"/>
      <c r="D669" s="587"/>
      <c r="E669" s="647"/>
      <c r="F669" s="648"/>
      <c r="G669" s="587"/>
      <c r="H669" s="587"/>
      <c r="I669" s="703"/>
      <c r="K669" s="650"/>
      <c r="N669" s="21"/>
      <c r="O669" s="732"/>
      <c r="P669" s="586"/>
      <c r="Q669" s="586"/>
      <c r="R669" s="586"/>
      <c r="S669" s="586"/>
      <c r="T669" s="586"/>
      <c r="U669" s="586"/>
      <c r="V669" s="17"/>
      <c r="W669" s="17"/>
      <c r="X669" s="17"/>
      <c r="Y669" s="17"/>
      <c r="Z669" s="586"/>
      <c r="AA669" s="586"/>
      <c r="AB669" s="586"/>
      <c r="AC669" s="586"/>
      <c r="AD669" s="586"/>
      <c r="AE669" s="586"/>
      <c r="AF669" s="586"/>
      <c r="AG669" s="586"/>
      <c r="AH669" s="17"/>
      <c r="AI669" s="586"/>
      <c r="AJ669" s="17"/>
      <c r="AK669" s="586"/>
    </row>
    <row r="670" spans="1:37" s="585" customFormat="1" x14ac:dyDescent="0.35">
      <c r="A670" s="586"/>
      <c r="B670" s="648"/>
      <c r="C670" s="587"/>
      <c r="D670" s="587"/>
      <c r="E670" s="647"/>
      <c r="F670" s="648"/>
      <c r="G670" s="587"/>
      <c r="H670" s="587"/>
      <c r="I670" s="703"/>
      <c r="K670" s="650"/>
      <c r="N670" s="21"/>
      <c r="O670" s="732"/>
      <c r="P670" s="586"/>
      <c r="Q670" s="586"/>
      <c r="R670" s="586"/>
      <c r="S670" s="586"/>
      <c r="T670" s="586"/>
      <c r="U670" s="586"/>
      <c r="V670" s="17"/>
      <c r="W670" s="17"/>
      <c r="X670" s="17"/>
      <c r="Y670" s="17"/>
      <c r="Z670" s="586"/>
      <c r="AA670" s="586"/>
      <c r="AB670" s="586"/>
      <c r="AC670" s="586"/>
      <c r="AD670" s="586"/>
      <c r="AE670" s="586"/>
      <c r="AF670" s="586"/>
      <c r="AG670" s="586"/>
      <c r="AH670" s="17"/>
      <c r="AI670" s="586"/>
      <c r="AJ670" s="17"/>
      <c r="AK670" s="586"/>
    </row>
    <row r="671" spans="1:37" s="585" customFormat="1" x14ac:dyDescent="0.35">
      <c r="A671" s="586"/>
      <c r="B671" s="648"/>
      <c r="C671" s="587"/>
      <c r="D671" s="587"/>
      <c r="E671" s="647"/>
      <c r="F671" s="648"/>
      <c r="G671" s="587"/>
      <c r="H671" s="587"/>
      <c r="I671" s="703"/>
      <c r="K671" s="650"/>
      <c r="N671" s="21"/>
      <c r="O671" s="732"/>
      <c r="P671" s="586"/>
      <c r="Q671" s="586"/>
      <c r="R671" s="586"/>
      <c r="S671" s="586"/>
      <c r="T671" s="586"/>
      <c r="U671" s="586"/>
      <c r="V671" s="17"/>
      <c r="W671" s="17"/>
      <c r="X671" s="17"/>
      <c r="Y671" s="17"/>
      <c r="Z671" s="586"/>
      <c r="AA671" s="586"/>
      <c r="AB671" s="586"/>
      <c r="AC671" s="586"/>
      <c r="AD671" s="586"/>
      <c r="AE671" s="586"/>
      <c r="AF671" s="586"/>
      <c r="AG671" s="586"/>
      <c r="AH671" s="17"/>
      <c r="AI671" s="586"/>
      <c r="AJ671" s="17"/>
      <c r="AK671" s="586"/>
    </row>
    <row r="672" spans="1:37" s="585" customFormat="1" x14ac:dyDescent="0.35">
      <c r="A672" s="586"/>
      <c r="B672" s="648"/>
      <c r="C672" s="587"/>
      <c r="D672" s="587"/>
      <c r="E672" s="647"/>
      <c r="F672" s="648"/>
      <c r="G672" s="587"/>
      <c r="H672" s="587"/>
      <c r="I672" s="703"/>
      <c r="K672" s="650"/>
      <c r="N672" s="21"/>
      <c r="O672" s="732"/>
      <c r="P672" s="586"/>
      <c r="Q672" s="586"/>
      <c r="R672" s="586"/>
      <c r="S672" s="586"/>
      <c r="T672" s="586"/>
      <c r="U672" s="586"/>
      <c r="V672" s="17"/>
      <c r="W672" s="17"/>
      <c r="X672" s="17"/>
      <c r="Y672" s="17"/>
      <c r="Z672" s="586"/>
      <c r="AA672" s="586"/>
      <c r="AB672" s="586"/>
      <c r="AC672" s="586"/>
      <c r="AD672" s="586"/>
      <c r="AE672" s="586"/>
      <c r="AF672" s="586"/>
      <c r="AG672" s="586"/>
      <c r="AH672" s="17"/>
      <c r="AI672" s="586"/>
      <c r="AJ672" s="17"/>
      <c r="AK672" s="586"/>
    </row>
    <row r="673" spans="1:37" s="585" customFormat="1" x14ac:dyDescent="0.35">
      <c r="A673" s="586"/>
      <c r="B673" s="648"/>
      <c r="C673" s="587"/>
      <c r="D673" s="587"/>
      <c r="E673" s="647"/>
      <c r="F673" s="648"/>
      <c r="G673" s="587"/>
      <c r="H673" s="587"/>
      <c r="I673" s="703"/>
      <c r="K673" s="650"/>
      <c r="N673" s="21"/>
      <c r="O673" s="732"/>
      <c r="P673" s="586"/>
      <c r="Q673" s="586"/>
      <c r="R673" s="586"/>
      <c r="S673" s="586"/>
      <c r="T673" s="586"/>
      <c r="U673" s="586"/>
      <c r="V673" s="17"/>
      <c r="W673" s="17"/>
      <c r="X673" s="17"/>
      <c r="Y673" s="17"/>
      <c r="Z673" s="586"/>
      <c r="AA673" s="586"/>
      <c r="AB673" s="586"/>
      <c r="AC673" s="586"/>
      <c r="AD673" s="586"/>
      <c r="AE673" s="586"/>
      <c r="AF673" s="586"/>
      <c r="AG673" s="586"/>
      <c r="AH673" s="17"/>
      <c r="AI673" s="586"/>
      <c r="AJ673" s="17"/>
      <c r="AK673" s="586"/>
    </row>
    <row r="674" spans="1:37" s="585" customFormat="1" x14ac:dyDescent="0.35">
      <c r="A674" s="586"/>
      <c r="B674" s="648"/>
      <c r="C674" s="587"/>
      <c r="D674" s="587"/>
      <c r="E674" s="647"/>
      <c r="F674" s="648"/>
      <c r="G674" s="587"/>
      <c r="H674" s="587"/>
      <c r="I674" s="703"/>
      <c r="K674" s="650"/>
      <c r="N674" s="21"/>
      <c r="O674" s="732"/>
      <c r="P674" s="586"/>
      <c r="Q674" s="586"/>
      <c r="R674" s="586"/>
      <c r="S674" s="586"/>
      <c r="T674" s="586"/>
      <c r="U674" s="586"/>
      <c r="V674" s="17"/>
      <c r="W674" s="17"/>
      <c r="X674" s="17"/>
      <c r="Y674" s="17"/>
      <c r="Z674" s="586"/>
      <c r="AA674" s="586"/>
      <c r="AB674" s="586"/>
      <c r="AC674" s="586"/>
      <c r="AD674" s="586"/>
      <c r="AE674" s="586"/>
      <c r="AF674" s="586"/>
      <c r="AG674" s="586"/>
      <c r="AH674" s="17"/>
      <c r="AI674" s="586"/>
      <c r="AJ674" s="17"/>
      <c r="AK674" s="586"/>
    </row>
    <row r="675" spans="1:37" s="585" customFormat="1" x14ac:dyDescent="0.35">
      <c r="A675" s="586"/>
      <c r="B675" s="648"/>
      <c r="C675" s="587"/>
      <c r="D675" s="587"/>
      <c r="E675" s="647"/>
      <c r="F675" s="648"/>
      <c r="G675" s="587"/>
      <c r="H675" s="587"/>
      <c r="I675" s="703"/>
      <c r="K675" s="650"/>
      <c r="N675" s="21"/>
      <c r="O675" s="732"/>
      <c r="P675" s="586"/>
      <c r="Q675" s="586"/>
      <c r="R675" s="586"/>
      <c r="S675" s="586"/>
      <c r="T675" s="586"/>
      <c r="U675" s="586"/>
      <c r="V675" s="17"/>
      <c r="W675" s="17"/>
      <c r="X675" s="17"/>
      <c r="Y675" s="17"/>
      <c r="Z675" s="586"/>
      <c r="AA675" s="586"/>
      <c r="AB675" s="586"/>
      <c r="AC675" s="586"/>
      <c r="AD675" s="586"/>
      <c r="AE675" s="586"/>
      <c r="AF675" s="586"/>
      <c r="AG675" s="586"/>
      <c r="AH675" s="17"/>
      <c r="AI675" s="586"/>
      <c r="AJ675" s="17"/>
      <c r="AK675" s="586"/>
    </row>
    <row r="676" spans="1:37" s="585" customFormat="1" x14ac:dyDescent="0.35">
      <c r="A676" s="586"/>
      <c r="B676" s="648"/>
      <c r="C676" s="587"/>
      <c r="D676" s="587"/>
      <c r="E676" s="647"/>
      <c r="F676" s="648"/>
      <c r="G676" s="587"/>
      <c r="H676" s="587"/>
      <c r="I676" s="703"/>
      <c r="K676" s="650"/>
      <c r="N676" s="21"/>
      <c r="O676" s="732"/>
      <c r="P676" s="586"/>
      <c r="Q676" s="586"/>
      <c r="R676" s="586"/>
      <c r="S676" s="586"/>
      <c r="T676" s="586"/>
      <c r="U676" s="586"/>
      <c r="V676" s="17"/>
      <c r="W676" s="17"/>
      <c r="X676" s="17"/>
      <c r="Y676" s="17"/>
      <c r="Z676" s="586"/>
      <c r="AA676" s="586"/>
      <c r="AB676" s="586"/>
      <c r="AC676" s="586"/>
      <c r="AD676" s="586"/>
      <c r="AE676" s="586"/>
      <c r="AF676" s="586"/>
      <c r="AG676" s="586"/>
      <c r="AH676" s="17"/>
      <c r="AI676" s="586"/>
      <c r="AJ676" s="17"/>
      <c r="AK676" s="586"/>
    </row>
    <row r="677" spans="1:37" s="585" customFormat="1" x14ac:dyDescent="0.35">
      <c r="A677" s="586"/>
      <c r="B677" s="648"/>
      <c r="C677" s="587"/>
      <c r="D677" s="587"/>
      <c r="E677" s="647"/>
      <c r="F677" s="648"/>
      <c r="G677" s="587"/>
      <c r="H677" s="587"/>
      <c r="I677" s="703"/>
      <c r="K677" s="650"/>
      <c r="N677" s="21"/>
      <c r="O677" s="732"/>
      <c r="P677" s="586"/>
      <c r="Q677" s="586"/>
      <c r="R677" s="586"/>
      <c r="S677" s="586"/>
      <c r="T677" s="586"/>
      <c r="U677" s="586"/>
      <c r="V677" s="17"/>
      <c r="W677" s="17"/>
      <c r="X677" s="17"/>
      <c r="Y677" s="17"/>
      <c r="Z677" s="586"/>
      <c r="AA677" s="586"/>
      <c r="AB677" s="586"/>
      <c r="AC677" s="586"/>
      <c r="AD677" s="586"/>
      <c r="AE677" s="586"/>
      <c r="AF677" s="586"/>
      <c r="AG677" s="586"/>
      <c r="AH677" s="17"/>
      <c r="AI677" s="586"/>
      <c r="AJ677" s="17"/>
      <c r="AK677" s="586"/>
    </row>
    <row r="678" spans="1:37" s="585" customFormat="1" x14ac:dyDescent="0.35">
      <c r="A678" s="586"/>
      <c r="B678" s="648"/>
      <c r="C678" s="587"/>
      <c r="D678" s="587"/>
      <c r="E678" s="647"/>
      <c r="F678" s="648"/>
      <c r="G678" s="587"/>
      <c r="H678" s="587"/>
      <c r="I678" s="703"/>
      <c r="K678" s="650"/>
      <c r="N678" s="21"/>
      <c r="O678" s="732"/>
      <c r="P678" s="586"/>
      <c r="Q678" s="586"/>
      <c r="R678" s="586"/>
      <c r="S678" s="586"/>
      <c r="T678" s="586"/>
      <c r="U678" s="586"/>
      <c r="V678" s="17"/>
      <c r="W678" s="17"/>
      <c r="X678" s="17"/>
      <c r="Y678" s="17"/>
      <c r="Z678" s="586"/>
      <c r="AA678" s="586"/>
      <c r="AB678" s="586"/>
      <c r="AC678" s="586"/>
      <c r="AD678" s="586"/>
      <c r="AE678" s="586"/>
      <c r="AF678" s="586"/>
      <c r="AG678" s="586"/>
      <c r="AH678" s="17"/>
      <c r="AI678" s="586"/>
      <c r="AJ678" s="17"/>
      <c r="AK678" s="586"/>
    </row>
    <row r="679" spans="1:37" s="585" customFormat="1" x14ac:dyDescent="0.35">
      <c r="A679" s="586"/>
      <c r="B679" s="648"/>
      <c r="C679" s="587"/>
      <c r="D679" s="587"/>
      <c r="E679" s="647"/>
      <c r="F679" s="648"/>
      <c r="G679" s="587"/>
      <c r="H679" s="587"/>
      <c r="I679" s="703"/>
      <c r="K679" s="650"/>
      <c r="N679" s="21"/>
      <c r="O679" s="732"/>
      <c r="P679" s="586"/>
      <c r="Q679" s="586"/>
      <c r="R679" s="586"/>
      <c r="S679" s="586"/>
      <c r="T679" s="586"/>
      <c r="U679" s="586"/>
      <c r="V679" s="17"/>
      <c r="W679" s="17"/>
      <c r="X679" s="17"/>
      <c r="Y679" s="17"/>
      <c r="Z679" s="586"/>
      <c r="AA679" s="586"/>
      <c r="AB679" s="586"/>
      <c r="AC679" s="586"/>
      <c r="AD679" s="586"/>
      <c r="AE679" s="586"/>
      <c r="AF679" s="586"/>
      <c r="AG679" s="586"/>
      <c r="AH679" s="17"/>
      <c r="AI679" s="586"/>
      <c r="AJ679" s="17"/>
      <c r="AK679" s="586"/>
    </row>
    <row r="680" spans="1:37" s="585" customFormat="1" x14ac:dyDescent="0.35">
      <c r="A680" s="586"/>
      <c r="B680" s="648"/>
      <c r="C680" s="587"/>
      <c r="D680" s="587"/>
      <c r="E680" s="647"/>
      <c r="F680" s="648"/>
      <c r="G680" s="587"/>
      <c r="H680" s="587"/>
      <c r="I680" s="703"/>
      <c r="K680" s="650"/>
      <c r="N680" s="21"/>
      <c r="O680" s="732"/>
      <c r="P680" s="586"/>
      <c r="Q680" s="586"/>
      <c r="R680" s="586"/>
      <c r="S680" s="586"/>
      <c r="T680" s="586"/>
      <c r="U680" s="586"/>
      <c r="V680" s="17"/>
      <c r="W680" s="17"/>
      <c r="X680" s="17"/>
      <c r="Y680" s="17"/>
      <c r="Z680" s="586"/>
      <c r="AA680" s="586"/>
      <c r="AB680" s="586"/>
      <c r="AC680" s="586"/>
      <c r="AD680" s="586"/>
      <c r="AE680" s="586"/>
      <c r="AF680" s="586"/>
      <c r="AG680" s="586"/>
      <c r="AH680" s="17"/>
      <c r="AI680" s="586"/>
      <c r="AJ680" s="17"/>
      <c r="AK680" s="586"/>
    </row>
    <row r="681" spans="1:37" s="585" customFormat="1" x14ac:dyDescent="0.35">
      <c r="A681" s="586"/>
      <c r="B681" s="648"/>
      <c r="C681" s="587"/>
      <c r="D681" s="587"/>
      <c r="E681" s="647"/>
      <c r="F681" s="648"/>
      <c r="G681" s="587"/>
      <c r="H681" s="587"/>
      <c r="I681" s="703"/>
      <c r="K681" s="650"/>
      <c r="N681" s="21"/>
      <c r="O681" s="732"/>
      <c r="P681" s="586"/>
      <c r="Q681" s="586"/>
      <c r="R681" s="586"/>
      <c r="S681" s="586"/>
      <c r="T681" s="586"/>
      <c r="U681" s="586"/>
      <c r="V681" s="17"/>
      <c r="W681" s="17"/>
      <c r="X681" s="17"/>
      <c r="Y681" s="17"/>
      <c r="Z681" s="586"/>
      <c r="AA681" s="586"/>
      <c r="AB681" s="586"/>
      <c r="AC681" s="586"/>
      <c r="AD681" s="586"/>
      <c r="AE681" s="586"/>
      <c r="AF681" s="586"/>
      <c r="AG681" s="586"/>
      <c r="AH681" s="17"/>
      <c r="AI681" s="586"/>
      <c r="AJ681" s="17"/>
      <c r="AK681" s="586"/>
    </row>
    <row r="682" spans="1:37" s="585" customFormat="1" x14ac:dyDescent="0.35">
      <c r="A682" s="586"/>
      <c r="B682" s="648"/>
      <c r="C682" s="587"/>
      <c r="D682" s="587"/>
      <c r="E682" s="647"/>
      <c r="F682" s="648"/>
      <c r="G682" s="587"/>
      <c r="H682" s="587"/>
      <c r="I682" s="703"/>
      <c r="K682" s="650"/>
      <c r="N682" s="21"/>
      <c r="O682" s="732"/>
      <c r="P682" s="586"/>
      <c r="Q682" s="586"/>
      <c r="R682" s="586"/>
      <c r="S682" s="586"/>
      <c r="T682" s="586"/>
      <c r="U682" s="586"/>
      <c r="V682" s="17"/>
      <c r="W682" s="17"/>
      <c r="X682" s="17"/>
      <c r="Y682" s="17"/>
      <c r="Z682" s="586"/>
      <c r="AA682" s="586"/>
      <c r="AB682" s="586"/>
      <c r="AC682" s="586"/>
      <c r="AD682" s="586"/>
      <c r="AE682" s="586"/>
      <c r="AF682" s="586"/>
      <c r="AG682" s="586"/>
      <c r="AH682" s="17"/>
      <c r="AI682" s="586"/>
      <c r="AJ682" s="17"/>
      <c r="AK682" s="586"/>
    </row>
    <row r="683" spans="1:37" s="585" customFormat="1" x14ac:dyDescent="0.35">
      <c r="A683" s="586"/>
      <c r="B683" s="648"/>
      <c r="C683" s="587"/>
      <c r="D683" s="587"/>
      <c r="E683" s="647"/>
      <c r="F683" s="648"/>
      <c r="G683" s="587"/>
      <c r="H683" s="587"/>
      <c r="I683" s="703"/>
      <c r="K683" s="650"/>
      <c r="N683" s="21"/>
      <c r="O683" s="732"/>
      <c r="P683" s="586"/>
      <c r="Q683" s="586"/>
      <c r="R683" s="586"/>
      <c r="S683" s="586"/>
      <c r="T683" s="586"/>
      <c r="U683" s="586"/>
      <c r="V683" s="17"/>
      <c r="W683" s="17"/>
      <c r="X683" s="17"/>
      <c r="Y683" s="17"/>
      <c r="Z683" s="586"/>
      <c r="AA683" s="586"/>
      <c r="AB683" s="586"/>
      <c r="AC683" s="586"/>
      <c r="AD683" s="586"/>
      <c r="AE683" s="586"/>
      <c r="AF683" s="586"/>
      <c r="AG683" s="586"/>
      <c r="AH683" s="17"/>
      <c r="AI683" s="586"/>
      <c r="AJ683" s="17"/>
      <c r="AK683" s="586"/>
    </row>
    <row r="684" spans="1:37" s="585" customFormat="1" x14ac:dyDescent="0.35">
      <c r="A684" s="586"/>
      <c r="B684" s="648"/>
      <c r="C684" s="587"/>
      <c r="D684" s="587"/>
      <c r="E684" s="647"/>
      <c r="F684" s="648"/>
      <c r="G684" s="587"/>
      <c r="H684" s="587"/>
      <c r="I684" s="703"/>
      <c r="K684" s="650"/>
      <c r="N684" s="21"/>
      <c r="O684" s="732"/>
      <c r="P684" s="586"/>
      <c r="Q684" s="586"/>
      <c r="R684" s="586"/>
      <c r="S684" s="586"/>
      <c r="T684" s="586"/>
      <c r="U684" s="586"/>
      <c r="V684" s="17"/>
      <c r="W684" s="17"/>
      <c r="X684" s="17"/>
      <c r="Y684" s="17"/>
      <c r="Z684" s="586"/>
      <c r="AA684" s="586"/>
      <c r="AB684" s="586"/>
      <c r="AC684" s="586"/>
      <c r="AD684" s="586"/>
      <c r="AE684" s="586"/>
      <c r="AF684" s="586"/>
      <c r="AG684" s="586"/>
      <c r="AH684" s="17"/>
      <c r="AI684" s="586"/>
      <c r="AJ684" s="17"/>
      <c r="AK684" s="586"/>
    </row>
    <row r="685" spans="1:37" s="585" customFormat="1" x14ac:dyDescent="0.35">
      <c r="A685" s="586"/>
      <c r="B685" s="648"/>
      <c r="C685" s="587"/>
      <c r="D685" s="587"/>
      <c r="E685" s="647"/>
      <c r="F685" s="648"/>
      <c r="G685" s="587"/>
      <c r="H685" s="587"/>
      <c r="I685" s="703"/>
      <c r="K685" s="650"/>
      <c r="N685" s="21"/>
      <c r="O685" s="732"/>
      <c r="P685" s="586"/>
      <c r="Q685" s="586"/>
      <c r="R685" s="586"/>
      <c r="S685" s="586"/>
      <c r="T685" s="586"/>
      <c r="U685" s="586"/>
      <c r="V685" s="17"/>
      <c r="W685" s="17"/>
      <c r="X685" s="17"/>
      <c r="Y685" s="17"/>
      <c r="Z685" s="586"/>
      <c r="AA685" s="586"/>
      <c r="AB685" s="586"/>
      <c r="AC685" s="586"/>
      <c r="AD685" s="586"/>
      <c r="AE685" s="586"/>
      <c r="AF685" s="586"/>
      <c r="AG685" s="586"/>
      <c r="AH685" s="17"/>
      <c r="AI685" s="586"/>
      <c r="AJ685" s="17"/>
      <c r="AK685" s="586"/>
    </row>
    <row r="686" spans="1:37" s="585" customFormat="1" x14ac:dyDescent="0.35">
      <c r="A686" s="586"/>
      <c r="B686" s="648"/>
      <c r="C686" s="587"/>
      <c r="D686" s="587"/>
      <c r="E686" s="647"/>
      <c r="F686" s="648"/>
      <c r="G686" s="587"/>
      <c r="H686" s="587"/>
      <c r="I686" s="703"/>
      <c r="K686" s="650"/>
      <c r="N686" s="21"/>
      <c r="O686" s="732"/>
      <c r="P686" s="586"/>
      <c r="Q686" s="586"/>
      <c r="R686" s="586"/>
      <c r="S686" s="586"/>
      <c r="T686" s="586"/>
      <c r="U686" s="586"/>
      <c r="V686" s="17"/>
      <c r="W686" s="17"/>
      <c r="X686" s="17"/>
      <c r="Y686" s="17"/>
      <c r="Z686" s="586"/>
      <c r="AA686" s="586"/>
      <c r="AB686" s="586"/>
      <c r="AC686" s="586"/>
      <c r="AD686" s="586"/>
      <c r="AE686" s="586"/>
      <c r="AF686" s="586"/>
      <c r="AG686" s="586"/>
      <c r="AH686" s="17"/>
      <c r="AI686" s="586"/>
      <c r="AJ686" s="17"/>
      <c r="AK686" s="586"/>
    </row>
    <row r="687" spans="1:37" s="585" customFormat="1" x14ac:dyDescent="0.35">
      <c r="A687" s="586"/>
      <c r="B687" s="648"/>
      <c r="C687" s="587"/>
      <c r="D687" s="587"/>
      <c r="E687" s="647"/>
      <c r="F687" s="648"/>
      <c r="G687" s="587"/>
      <c r="H687" s="587"/>
      <c r="I687" s="703"/>
      <c r="K687" s="650"/>
      <c r="N687" s="21"/>
      <c r="O687" s="732"/>
      <c r="P687" s="586"/>
      <c r="Q687" s="586"/>
      <c r="R687" s="586"/>
      <c r="S687" s="586"/>
      <c r="T687" s="586"/>
      <c r="U687" s="586"/>
      <c r="V687" s="17"/>
      <c r="W687" s="17"/>
      <c r="X687" s="17"/>
      <c r="Y687" s="17"/>
      <c r="Z687" s="586"/>
      <c r="AA687" s="586"/>
      <c r="AB687" s="586"/>
      <c r="AC687" s="586"/>
      <c r="AD687" s="586"/>
      <c r="AE687" s="586"/>
      <c r="AF687" s="586"/>
      <c r="AG687" s="586"/>
      <c r="AH687" s="17"/>
      <c r="AI687" s="586"/>
      <c r="AJ687" s="17"/>
      <c r="AK687" s="586"/>
    </row>
    <row r="688" spans="1:37" s="585" customFormat="1" x14ac:dyDescent="0.35">
      <c r="A688" s="586"/>
      <c r="B688" s="648"/>
      <c r="C688" s="587"/>
      <c r="D688" s="587"/>
      <c r="E688" s="647"/>
      <c r="F688" s="648"/>
      <c r="G688" s="587"/>
      <c r="H688" s="587"/>
      <c r="I688" s="703"/>
      <c r="K688" s="650"/>
      <c r="N688" s="21"/>
      <c r="O688" s="732"/>
      <c r="P688" s="586"/>
      <c r="Q688" s="586"/>
      <c r="R688" s="586"/>
      <c r="S688" s="586"/>
      <c r="T688" s="586"/>
      <c r="U688" s="586"/>
      <c r="V688" s="17"/>
      <c r="W688" s="17"/>
      <c r="X688" s="17"/>
      <c r="Y688" s="17"/>
      <c r="Z688" s="586"/>
      <c r="AA688" s="586"/>
      <c r="AB688" s="586"/>
      <c r="AC688" s="586"/>
      <c r="AD688" s="586"/>
      <c r="AE688" s="586"/>
      <c r="AF688" s="586"/>
      <c r="AG688" s="586"/>
      <c r="AH688" s="17"/>
      <c r="AI688" s="586"/>
      <c r="AJ688" s="17"/>
      <c r="AK688" s="586"/>
    </row>
    <row r="689" spans="1:37" s="585" customFormat="1" x14ac:dyDescent="0.35">
      <c r="A689" s="586"/>
      <c r="B689" s="648"/>
      <c r="C689" s="587"/>
      <c r="D689" s="587"/>
      <c r="E689" s="647"/>
      <c r="F689" s="648"/>
      <c r="G689" s="587"/>
      <c r="H689" s="587"/>
      <c r="I689" s="703"/>
      <c r="K689" s="650"/>
      <c r="N689" s="21"/>
      <c r="O689" s="732"/>
      <c r="P689" s="586"/>
      <c r="Q689" s="586"/>
      <c r="R689" s="586"/>
      <c r="S689" s="586"/>
      <c r="T689" s="586"/>
      <c r="U689" s="586"/>
      <c r="V689" s="17"/>
      <c r="W689" s="17"/>
      <c r="X689" s="17"/>
      <c r="Y689" s="17"/>
      <c r="Z689" s="586"/>
      <c r="AA689" s="586"/>
      <c r="AB689" s="586"/>
      <c r="AC689" s="586"/>
      <c r="AD689" s="586"/>
      <c r="AE689" s="586"/>
      <c r="AF689" s="586"/>
      <c r="AG689" s="586"/>
      <c r="AH689" s="17"/>
      <c r="AI689" s="586"/>
      <c r="AJ689" s="17"/>
      <c r="AK689" s="586"/>
    </row>
    <row r="690" spans="1:37" s="585" customFormat="1" x14ac:dyDescent="0.35">
      <c r="A690" s="586"/>
      <c r="B690" s="648"/>
      <c r="C690" s="587"/>
      <c r="D690" s="587"/>
      <c r="E690" s="647"/>
      <c r="F690" s="648"/>
      <c r="G690" s="587"/>
      <c r="H690" s="587"/>
      <c r="I690" s="703"/>
      <c r="K690" s="650"/>
      <c r="N690" s="21"/>
      <c r="O690" s="732"/>
      <c r="P690" s="586"/>
      <c r="Q690" s="586"/>
      <c r="R690" s="586"/>
      <c r="S690" s="586"/>
      <c r="T690" s="586"/>
      <c r="U690" s="586"/>
      <c r="V690" s="17"/>
      <c r="W690" s="17"/>
      <c r="X690" s="17"/>
      <c r="Y690" s="17"/>
      <c r="Z690" s="586"/>
      <c r="AA690" s="586"/>
      <c r="AB690" s="586"/>
      <c r="AC690" s="586"/>
      <c r="AD690" s="586"/>
      <c r="AE690" s="586"/>
      <c r="AF690" s="586"/>
      <c r="AG690" s="586"/>
      <c r="AH690" s="17"/>
      <c r="AI690" s="586"/>
      <c r="AJ690" s="17"/>
      <c r="AK690" s="586"/>
    </row>
    <row r="691" spans="1:37" s="585" customFormat="1" x14ac:dyDescent="0.35">
      <c r="A691" s="586"/>
      <c r="B691" s="648"/>
      <c r="C691" s="587"/>
      <c r="D691" s="587"/>
      <c r="E691" s="647"/>
      <c r="F691" s="648"/>
      <c r="G691" s="587"/>
      <c r="H691" s="587"/>
      <c r="I691" s="703"/>
      <c r="K691" s="650"/>
      <c r="N691" s="21"/>
      <c r="O691" s="732"/>
      <c r="P691" s="586"/>
      <c r="Q691" s="586"/>
      <c r="R691" s="586"/>
      <c r="S691" s="586"/>
      <c r="T691" s="586"/>
      <c r="U691" s="586"/>
      <c r="V691" s="17"/>
      <c r="W691" s="17"/>
      <c r="X691" s="17"/>
      <c r="Y691" s="17"/>
      <c r="Z691" s="586"/>
      <c r="AA691" s="586"/>
      <c r="AB691" s="586"/>
      <c r="AC691" s="586"/>
      <c r="AD691" s="586"/>
      <c r="AE691" s="586"/>
      <c r="AF691" s="586"/>
      <c r="AG691" s="586"/>
      <c r="AH691" s="17"/>
      <c r="AI691" s="586"/>
      <c r="AJ691" s="17"/>
      <c r="AK691" s="586"/>
    </row>
    <row r="692" spans="1:37" s="585" customFormat="1" x14ac:dyDescent="0.35">
      <c r="A692" s="586"/>
      <c r="B692" s="648"/>
      <c r="C692" s="587"/>
      <c r="D692" s="587"/>
      <c r="E692" s="647"/>
      <c r="F692" s="648"/>
      <c r="G692" s="587"/>
      <c r="H692" s="587"/>
      <c r="I692" s="703"/>
      <c r="K692" s="650"/>
      <c r="N692" s="21"/>
      <c r="O692" s="732"/>
      <c r="P692" s="586"/>
      <c r="Q692" s="586"/>
      <c r="R692" s="586"/>
      <c r="S692" s="586"/>
      <c r="T692" s="586"/>
      <c r="U692" s="586"/>
      <c r="V692" s="17"/>
      <c r="W692" s="17"/>
      <c r="X692" s="17"/>
      <c r="Y692" s="17"/>
      <c r="Z692" s="586"/>
      <c r="AA692" s="586"/>
      <c r="AB692" s="586"/>
      <c r="AC692" s="586"/>
      <c r="AD692" s="586"/>
      <c r="AE692" s="586"/>
      <c r="AF692" s="586"/>
      <c r="AG692" s="586"/>
      <c r="AH692" s="17"/>
      <c r="AI692" s="586"/>
      <c r="AJ692" s="17"/>
      <c r="AK692" s="586"/>
    </row>
    <row r="693" spans="1:37" s="585" customFormat="1" x14ac:dyDescent="0.35">
      <c r="A693" s="586"/>
      <c r="B693" s="648"/>
      <c r="C693" s="587"/>
      <c r="D693" s="587"/>
      <c r="E693" s="647"/>
      <c r="F693" s="648"/>
      <c r="G693" s="587"/>
      <c r="H693" s="587"/>
      <c r="I693" s="703"/>
      <c r="K693" s="650"/>
      <c r="N693" s="21"/>
      <c r="O693" s="732"/>
      <c r="P693" s="586"/>
      <c r="Q693" s="586"/>
      <c r="R693" s="586"/>
      <c r="S693" s="586"/>
      <c r="T693" s="586"/>
      <c r="U693" s="586"/>
      <c r="V693" s="17"/>
      <c r="W693" s="17"/>
      <c r="X693" s="17"/>
      <c r="Y693" s="17"/>
      <c r="Z693" s="586"/>
      <c r="AA693" s="586"/>
      <c r="AB693" s="586"/>
      <c r="AC693" s="586"/>
      <c r="AD693" s="586"/>
      <c r="AE693" s="586"/>
      <c r="AF693" s="586"/>
      <c r="AG693" s="586"/>
      <c r="AH693" s="17"/>
      <c r="AI693" s="586"/>
      <c r="AJ693" s="17"/>
      <c r="AK693" s="586"/>
    </row>
    <row r="694" spans="1:37" s="585" customFormat="1" x14ac:dyDescent="0.35">
      <c r="A694" s="586"/>
      <c r="B694" s="648"/>
      <c r="C694" s="587"/>
      <c r="D694" s="587"/>
      <c r="E694" s="647"/>
      <c r="F694" s="648"/>
      <c r="G694" s="587"/>
      <c r="H694" s="587"/>
      <c r="I694" s="703"/>
      <c r="K694" s="650"/>
      <c r="N694" s="21"/>
      <c r="O694" s="732"/>
      <c r="P694" s="586"/>
      <c r="Q694" s="586"/>
      <c r="R694" s="586"/>
      <c r="S694" s="586"/>
      <c r="T694" s="586"/>
      <c r="U694" s="586"/>
      <c r="V694" s="17"/>
      <c r="W694" s="17"/>
      <c r="X694" s="17"/>
      <c r="Y694" s="17"/>
      <c r="Z694" s="586"/>
      <c r="AA694" s="586"/>
      <c r="AB694" s="586"/>
      <c r="AC694" s="586"/>
      <c r="AD694" s="586"/>
      <c r="AE694" s="586"/>
      <c r="AF694" s="586"/>
      <c r="AG694" s="586"/>
      <c r="AH694" s="17"/>
      <c r="AI694" s="586"/>
      <c r="AJ694" s="17"/>
      <c r="AK694" s="586"/>
    </row>
    <row r="695" spans="1:37" s="585" customFormat="1" x14ac:dyDescent="0.35">
      <c r="A695" s="586"/>
      <c r="B695" s="648"/>
      <c r="C695" s="587"/>
      <c r="D695" s="587"/>
      <c r="E695" s="647"/>
      <c r="F695" s="648"/>
      <c r="G695" s="587"/>
      <c r="H695" s="587"/>
      <c r="I695" s="703"/>
      <c r="K695" s="650"/>
      <c r="N695" s="21"/>
      <c r="O695" s="732"/>
      <c r="P695" s="586"/>
      <c r="Q695" s="586"/>
      <c r="R695" s="586"/>
      <c r="S695" s="586"/>
      <c r="T695" s="586"/>
      <c r="U695" s="586"/>
      <c r="V695" s="17"/>
      <c r="W695" s="17"/>
      <c r="X695" s="17"/>
      <c r="Y695" s="17"/>
      <c r="Z695" s="586"/>
      <c r="AA695" s="586"/>
      <c r="AB695" s="586"/>
      <c r="AC695" s="586"/>
      <c r="AD695" s="586"/>
      <c r="AE695" s="586"/>
      <c r="AF695" s="586"/>
      <c r="AG695" s="586"/>
      <c r="AH695" s="17"/>
      <c r="AI695" s="586"/>
      <c r="AJ695" s="17"/>
      <c r="AK695" s="586"/>
    </row>
    <row r="696" spans="1:37" s="585" customFormat="1" x14ac:dyDescent="0.35">
      <c r="A696" s="586"/>
      <c r="B696" s="648"/>
      <c r="C696" s="587"/>
      <c r="D696" s="587"/>
      <c r="E696" s="647"/>
      <c r="F696" s="648"/>
      <c r="G696" s="587"/>
      <c r="H696" s="587"/>
      <c r="I696" s="703"/>
      <c r="K696" s="650"/>
      <c r="N696" s="21"/>
      <c r="O696" s="732"/>
      <c r="P696" s="586"/>
      <c r="Q696" s="586"/>
      <c r="R696" s="586"/>
      <c r="S696" s="586"/>
      <c r="T696" s="586"/>
      <c r="U696" s="586"/>
      <c r="V696" s="17"/>
      <c r="W696" s="17"/>
      <c r="X696" s="17"/>
      <c r="Y696" s="17"/>
      <c r="Z696" s="586"/>
      <c r="AA696" s="586"/>
      <c r="AB696" s="586"/>
      <c r="AC696" s="586"/>
      <c r="AD696" s="586"/>
      <c r="AE696" s="586"/>
      <c r="AF696" s="586"/>
      <c r="AG696" s="586"/>
      <c r="AH696" s="17"/>
      <c r="AI696" s="586"/>
      <c r="AJ696" s="17"/>
      <c r="AK696" s="586"/>
    </row>
    <row r="697" spans="1:37" s="585" customFormat="1" x14ac:dyDescent="0.35">
      <c r="A697" s="586"/>
      <c r="B697" s="648"/>
      <c r="C697" s="587"/>
      <c r="D697" s="587"/>
      <c r="E697" s="647"/>
      <c r="F697" s="648"/>
      <c r="G697" s="587"/>
      <c r="H697" s="587"/>
      <c r="I697" s="703"/>
      <c r="K697" s="650"/>
      <c r="N697" s="21"/>
      <c r="O697" s="732"/>
      <c r="P697" s="586"/>
      <c r="Q697" s="586"/>
      <c r="R697" s="586"/>
      <c r="S697" s="586"/>
      <c r="T697" s="586"/>
      <c r="U697" s="586"/>
      <c r="V697" s="17"/>
      <c r="W697" s="17"/>
      <c r="X697" s="17"/>
      <c r="Y697" s="17"/>
      <c r="Z697" s="586"/>
      <c r="AA697" s="586"/>
      <c r="AB697" s="586"/>
      <c r="AC697" s="586"/>
      <c r="AD697" s="586"/>
      <c r="AE697" s="586"/>
      <c r="AF697" s="586"/>
      <c r="AG697" s="586"/>
      <c r="AH697" s="17"/>
      <c r="AI697" s="586"/>
      <c r="AJ697" s="17"/>
      <c r="AK697" s="586"/>
    </row>
    <row r="698" spans="1:37" s="585" customFormat="1" x14ac:dyDescent="0.35">
      <c r="A698" s="586"/>
      <c r="B698" s="648"/>
      <c r="C698" s="587"/>
      <c r="D698" s="587"/>
      <c r="E698" s="647"/>
      <c r="F698" s="648"/>
      <c r="G698" s="587"/>
      <c r="H698" s="587"/>
      <c r="I698" s="703"/>
      <c r="K698" s="650"/>
      <c r="N698" s="21"/>
      <c r="O698" s="732"/>
      <c r="P698" s="586"/>
      <c r="Q698" s="586"/>
      <c r="R698" s="586"/>
      <c r="S698" s="586"/>
      <c r="T698" s="586"/>
      <c r="U698" s="586"/>
      <c r="V698" s="17"/>
      <c r="W698" s="17"/>
      <c r="X698" s="17"/>
      <c r="Y698" s="17"/>
      <c r="Z698" s="586"/>
      <c r="AA698" s="586"/>
      <c r="AB698" s="586"/>
      <c r="AC698" s="586"/>
      <c r="AD698" s="586"/>
      <c r="AE698" s="586"/>
      <c r="AF698" s="586"/>
      <c r="AG698" s="586"/>
      <c r="AH698" s="17"/>
      <c r="AI698" s="586"/>
      <c r="AJ698" s="17"/>
      <c r="AK698" s="586"/>
    </row>
    <row r="699" spans="1:37" s="585" customFormat="1" x14ac:dyDescent="0.35">
      <c r="A699" s="586"/>
      <c r="B699" s="648"/>
      <c r="C699" s="587"/>
      <c r="D699" s="587"/>
      <c r="E699" s="647"/>
      <c r="F699" s="648"/>
      <c r="G699" s="587"/>
      <c r="H699" s="587"/>
      <c r="I699" s="703"/>
      <c r="K699" s="650"/>
      <c r="N699" s="21"/>
      <c r="O699" s="732"/>
      <c r="P699" s="586"/>
      <c r="Q699" s="586"/>
      <c r="R699" s="586"/>
      <c r="S699" s="586"/>
      <c r="T699" s="586"/>
      <c r="U699" s="586"/>
      <c r="V699" s="17"/>
      <c r="W699" s="17"/>
      <c r="X699" s="17"/>
      <c r="Y699" s="17"/>
      <c r="Z699" s="586"/>
      <c r="AA699" s="586"/>
      <c r="AB699" s="586"/>
      <c r="AC699" s="586"/>
      <c r="AD699" s="586"/>
      <c r="AE699" s="586"/>
      <c r="AF699" s="586"/>
      <c r="AG699" s="586"/>
      <c r="AH699" s="17"/>
      <c r="AI699" s="586"/>
      <c r="AJ699" s="17"/>
      <c r="AK699" s="586"/>
    </row>
    <row r="700" spans="1:37" s="585" customFormat="1" x14ac:dyDescent="0.35">
      <c r="A700" s="586"/>
      <c r="B700" s="648"/>
      <c r="C700" s="587"/>
      <c r="D700" s="587"/>
      <c r="E700" s="647"/>
      <c r="F700" s="648"/>
      <c r="G700" s="587"/>
      <c r="H700" s="587"/>
      <c r="I700" s="703"/>
      <c r="K700" s="650"/>
      <c r="N700" s="21"/>
      <c r="O700" s="732"/>
      <c r="P700" s="586"/>
      <c r="Q700" s="586"/>
      <c r="R700" s="586"/>
      <c r="S700" s="586"/>
      <c r="T700" s="586"/>
      <c r="U700" s="586"/>
      <c r="V700" s="17"/>
      <c r="W700" s="17"/>
      <c r="X700" s="17"/>
      <c r="Y700" s="17"/>
      <c r="Z700" s="586"/>
      <c r="AA700" s="586"/>
      <c r="AB700" s="586"/>
      <c r="AC700" s="586"/>
      <c r="AD700" s="586"/>
      <c r="AE700" s="586"/>
      <c r="AF700" s="586"/>
      <c r="AG700" s="586"/>
      <c r="AH700" s="17"/>
      <c r="AI700" s="586"/>
      <c r="AJ700" s="17"/>
      <c r="AK700" s="586"/>
    </row>
    <row r="701" spans="1:37" s="585" customFormat="1" x14ac:dyDescent="0.35">
      <c r="A701" s="586"/>
      <c r="B701" s="648"/>
      <c r="C701" s="587"/>
      <c r="D701" s="587"/>
      <c r="E701" s="647"/>
      <c r="F701" s="648"/>
      <c r="G701" s="587"/>
      <c r="H701" s="587"/>
      <c r="I701" s="703"/>
      <c r="K701" s="650"/>
      <c r="N701" s="21"/>
      <c r="O701" s="732"/>
      <c r="P701" s="586"/>
      <c r="Q701" s="586"/>
      <c r="R701" s="586"/>
      <c r="S701" s="586"/>
      <c r="T701" s="586"/>
      <c r="U701" s="586"/>
      <c r="V701" s="17"/>
      <c r="W701" s="17"/>
      <c r="X701" s="17"/>
      <c r="Y701" s="17"/>
      <c r="Z701" s="586"/>
      <c r="AA701" s="586"/>
      <c r="AB701" s="586"/>
      <c r="AC701" s="586"/>
      <c r="AD701" s="586"/>
      <c r="AE701" s="586"/>
      <c r="AF701" s="586"/>
      <c r="AG701" s="586"/>
      <c r="AH701" s="17"/>
      <c r="AI701" s="586"/>
      <c r="AJ701" s="17"/>
      <c r="AK701" s="586"/>
    </row>
    <row r="702" spans="1:37" s="585" customFormat="1" x14ac:dyDescent="0.35">
      <c r="A702" s="586"/>
      <c r="B702" s="648"/>
      <c r="C702" s="587"/>
      <c r="D702" s="587"/>
      <c r="E702" s="647"/>
      <c r="F702" s="648"/>
      <c r="G702" s="587"/>
      <c r="H702" s="587"/>
      <c r="I702" s="703"/>
      <c r="K702" s="650"/>
      <c r="N702" s="21"/>
      <c r="O702" s="732"/>
      <c r="P702" s="586"/>
      <c r="Q702" s="586"/>
      <c r="R702" s="586"/>
      <c r="S702" s="586"/>
      <c r="T702" s="586"/>
      <c r="U702" s="586"/>
      <c r="V702" s="17"/>
      <c r="W702" s="17"/>
      <c r="X702" s="17"/>
      <c r="Y702" s="17"/>
      <c r="Z702" s="586"/>
      <c r="AA702" s="586"/>
      <c r="AB702" s="586"/>
      <c r="AC702" s="586"/>
      <c r="AD702" s="586"/>
      <c r="AE702" s="586"/>
      <c r="AF702" s="586"/>
      <c r="AG702" s="586"/>
      <c r="AH702" s="17"/>
      <c r="AI702" s="586"/>
      <c r="AJ702" s="17"/>
      <c r="AK702" s="586"/>
    </row>
    <row r="703" spans="1:37" s="585" customFormat="1" x14ac:dyDescent="0.35">
      <c r="A703" s="586"/>
      <c r="B703" s="648"/>
      <c r="C703" s="587"/>
      <c r="D703" s="587"/>
      <c r="E703" s="647"/>
      <c r="F703" s="648"/>
      <c r="G703" s="587"/>
      <c r="H703" s="587"/>
      <c r="I703" s="703"/>
      <c r="K703" s="650"/>
      <c r="N703" s="21"/>
      <c r="O703" s="732"/>
      <c r="P703" s="586"/>
      <c r="Q703" s="586"/>
      <c r="R703" s="586"/>
      <c r="S703" s="586"/>
      <c r="T703" s="586"/>
      <c r="U703" s="586"/>
      <c r="V703" s="17"/>
      <c r="W703" s="17"/>
      <c r="X703" s="17"/>
      <c r="Y703" s="17"/>
      <c r="Z703" s="586"/>
      <c r="AA703" s="586"/>
      <c r="AB703" s="586"/>
      <c r="AC703" s="586"/>
      <c r="AD703" s="586"/>
      <c r="AE703" s="586"/>
      <c r="AF703" s="586"/>
      <c r="AG703" s="586"/>
      <c r="AH703" s="17"/>
      <c r="AI703" s="586"/>
      <c r="AJ703" s="17"/>
      <c r="AK703" s="586"/>
    </row>
    <row r="704" spans="1:37" s="585" customFormat="1" x14ac:dyDescent="0.35">
      <c r="A704" s="586"/>
      <c r="B704" s="648"/>
      <c r="C704" s="587"/>
      <c r="D704" s="587"/>
      <c r="E704" s="647"/>
      <c r="F704" s="648"/>
      <c r="G704" s="587"/>
      <c r="H704" s="587"/>
      <c r="I704" s="703"/>
      <c r="K704" s="650"/>
      <c r="N704" s="21"/>
      <c r="O704" s="732"/>
      <c r="P704" s="586"/>
      <c r="Q704" s="586"/>
      <c r="R704" s="586"/>
      <c r="S704" s="586"/>
      <c r="T704" s="586"/>
      <c r="U704" s="586"/>
      <c r="V704" s="17"/>
      <c r="W704" s="17"/>
      <c r="X704" s="17"/>
      <c r="Y704" s="17"/>
      <c r="Z704" s="586"/>
      <c r="AA704" s="586"/>
      <c r="AB704" s="586"/>
      <c r="AC704" s="586"/>
      <c r="AD704" s="586"/>
      <c r="AE704" s="586"/>
      <c r="AF704" s="586"/>
      <c r="AG704" s="586"/>
      <c r="AH704" s="17"/>
      <c r="AI704" s="586"/>
      <c r="AJ704" s="17"/>
      <c r="AK704" s="586"/>
    </row>
    <row r="705" spans="1:37" s="585" customFormat="1" x14ac:dyDescent="0.35">
      <c r="A705" s="586"/>
      <c r="B705" s="648"/>
      <c r="C705" s="587"/>
      <c r="D705" s="587"/>
      <c r="E705" s="647"/>
      <c r="F705" s="648"/>
      <c r="G705" s="587"/>
      <c r="H705" s="587"/>
      <c r="I705" s="703"/>
      <c r="K705" s="650"/>
      <c r="N705" s="21"/>
      <c r="O705" s="732"/>
      <c r="P705" s="586"/>
      <c r="Q705" s="586"/>
      <c r="R705" s="586"/>
      <c r="S705" s="586"/>
      <c r="T705" s="586"/>
      <c r="U705" s="586"/>
      <c r="V705" s="17"/>
      <c r="W705" s="17"/>
      <c r="X705" s="17"/>
      <c r="Y705" s="17"/>
      <c r="Z705" s="586"/>
      <c r="AA705" s="586"/>
      <c r="AB705" s="586"/>
      <c r="AC705" s="586"/>
      <c r="AD705" s="586"/>
      <c r="AE705" s="586"/>
      <c r="AF705" s="586"/>
      <c r="AG705" s="586"/>
      <c r="AH705" s="17"/>
      <c r="AI705" s="586"/>
      <c r="AJ705" s="17"/>
      <c r="AK705" s="586"/>
    </row>
    <row r="706" spans="1:37" s="585" customFormat="1" x14ac:dyDescent="0.35">
      <c r="A706" s="586"/>
      <c r="B706" s="648"/>
      <c r="C706" s="587"/>
      <c r="D706" s="587"/>
      <c r="E706" s="647"/>
      <c r="F706" s="648"/>
      <c r="G706" s="587"/>
      <c r="H706" s="587"/>
      <c r="I706" s="703"/>
      <c r="K706" s="650"/>
      <c r="N706" s="21"/>
      <c r="O706" s="732"/>
      <c r="P706" s="586"/>
      <c r="Q706" s="586"/>
      <c r="R706" s="586"/>
      <c r="S706" s="586"/>
      <c r="T706" s="586"/>
      <c r="U706" s="586"/>
      <c r="V706" s="17"/>
      <c r="W706" s="17"/>
      <c r="X706" s="17"/>
      <c r="Y706" s="17"/>
      <c r="Z706" s="586"/>
      <c r="AA706" s="586"/>
      <c r="AB706" s="586"/>
      <c r="AC706" s="586"/>
      <c r="AD706" s="586"/>
      <c r="AE706" s="586"/>
      <c r="AF706" s="586"/>
      <c r="AG706" s="586"/>
      <c r="AH706" s="17"/>
      <c r="AI706" s="586"/>
      <c r="AJ706" s="17"/>
      <c r="AK706" s="586"/>
    </row>
    <row r="707" spans="1:37" s="585" customFormat="1" x14ac:dyDescent="0.35">
      <c r="A707" s="586"/>
      <c r="B707" s="648"/>
      <c r="C707" s="587"/>
      <c r="D707" s="587"/>
      <c r="E707" s="647"/>
      <c r="F707" s="648"/>
      <c r="G707" s="587"/>
      <c r="H707" s="587"/>
      <c r="I707" s="703"/>
      <c r="K707" s="650"/>
      <c r="N707" s="21"/>
      <c r="O707" s="732"/>
      <c r="P707" s="586"/>
      <c r="Q707" s="586"/>
      <c r="R707" s="586"/>
      <c r="S707" s="586"/>
      <c r="T707" s="586"/>
      <c r="U707" s="586"/>
      <c r="V707" s="17"/>
      <c r="W707" s="17"/>
      <c r="X707" s="17"/>
      <c r="Y707" s="17"/>
      <c r="Z707" s="586"/>
      <c r="AA707" s="586"/>
      <c r="AB707" s="586"/>
      <c r="AC707" s="586"/>
      <c r="AD707" s="586"/>
      <c r="AE707" s="586"/>
      <c r="AF707" s="586"/>
      <c r="AG707" s="586"/>
      <c r="AH707" s="17"/>
      <c r="AI707" s="586"/>
      <c r="AJ707" s="17"/>
      <c r="AK707" s="586"/>
    </row>
    <row r="708" spans="1:37" s="585" customFormat="1" x14ac:dyDescent="0.35">
      <c r="A708" s="586"/>
      <c r="B708" s="648"/>
      <c r="C708" s="587"/>
      <c r="D708" s="587"/>
      <c r="E708" s="647"/>
      <c r="F708" s="648"/>
      <c r="G708" s="587"/>
      <c r="H708" s="587"/>
      <c r="I708" s="703"/>
      <c r="K708" s="650"/>
      <c r="N708" s="21"/>
      <c r="O708" s="732"/>
      <c r="P708" s="586"/>
      <c r="Q708" s="586"/>
      <c r="R708" s="586"/>
      <c r="S708" s="586"/>
      <c r="T708" s="586"/>
      <c r="U708" s="586"/>
      <c r="V708" s="17"/>
      <c r="W708" s="17"/>
      <c r="X708" s="17"/>
      <c r="Y708" s="17"/>
      <c r="Z708" s="586"/>
      <c r="AA708" s="586"/>
      <c r="AB708" s="586"/>
      <c r="AC708" s="586"/>
      <c r="AD708" s="586"/>
      <c r="AE708" s="586"/>
      <c r="AF708" s="586"/>
      <c r="AG708" s="586"/>
      <c r="AH708" s="17"/>
      <c r="AI708" s="586"/>
      <c r="AJ708" s="17"/>
      <c r="AK708" s="586"/>
    </row>
    <row r="709" spans="1:37" s="585" customFormat="1" x14ac:dyDescent="0.35">
      <c r="A709" s="586"/>
      <c r="B709" s="648"/>
      <c r="C709" s="587"/>
      <c r="D709" s="587"/>
      <c r="E709" s="647"/>
      <c r="F709" s="648"/>
      <c r="G709" s="587"/>
      <c r="H709" s="587"/>
      <c r="I709" s="703"/>
      <c r="K709" s="650"/>
      <c r="N709" s="21"/>
      <c r="O709" s="732"/>
      <c r="P709" s="586"/>
      <c r="Q709" s="586"/>
      <c r="R709" s="586"/>
      <c r="S709" s="586"/>
      <c r="T709" s="586"/>
      <c r="U709" s="586"/>
      <c r="V709" s="17"/>
      <c r="W709" s="17"/>
      <c r="X709" s="17"/>
      <c r="Y709" s="17"/>
      <c r="Z709" s="586"/>
      <c r="AA709" s="586"/>
      <c r="AB709" s="586"/>
      <c r="AC709" s="586"/>
      <c r="AD709" s="586"/>
      <c r="AE709" s="586"/>
      <c r="AF709" s="586"/>
      <c r="AG709" s="586"/>
      <c r="AH709" s="17"/>
      <c r="AI709" s="586"/>
      <c r="AJ709" s="17"/>
      <c r="AK709" s="586"/>
    </row>
    <row r="710" spans="1:37" s="585" customFormat="1" x14ac:dyDescent="0.35">
      <c r="A710" s="586"/>
      <c r="B710" s="648"/>
      <c r="C710" s="587"/>
      <c r="D710" s="587"/>
      <c r="E710" s="647"/>
      <c r="F710" s="648"/>
      <c r="G710" s="587"/>
      <c r="H710" s="587"/>
      <c r="I710" s="703"/>
      <c r="K710" s="650"/>
      <c r="N710" s="21"/>
      <c r="O710" s="732"/>
      <c r="P710" s="586"/>
      <c r="Q710" s="586"/>
      <c r="R710" s="586"/>
      <c r="S710" s="586"/>
      <c r="T710" s="586"/>
      <c r="U710" s="586"/>
      <c r="V710" s="17"/>
      <c r="W710" s="17"/>
      <c r="X710" s="17"/>
      <c r="Y710" s="17"/>
      <c r="Z710" s="586"/>
      <c r="AA710" s="586"/>
      <c r="AB710" s="586"/>
      <c r="AC710" s="586"/>
      <c r="AD710" s="586"/>
      <c r="AE710" s="586"/>
      <c r="AF710" s="586"/>
      <c r="AG710" s="586"/>
      <c r="AH710" s="17"/>
      <c r="AI710" s="586"/>
      <c r="AJ710" s="17"/>
      <c r="AK710" s="586"/>
    </row>
    <row r="711" spans="1:37" s="585" customFormat="1" x14ac:dyDescent="0.35">
      <c r="A711" s="586"/>
      <c r="B711" s="648"/>
      <c r="C711" s="587"/>
      <c r="D711" s="587"/>
      <c r="E711" s="647"/>
      <c r="F711" s="648"/>
      <c r="G711" s="587"/>
      <c r="H711" s="587"/>
      <c r="I711" s="703"/>
      <c r="K711" s="650"/>
      <c r="N711" s="21"/>
      <c r="O711" s="732"/>
      <c r="P711" s="586"/>
      <c r="Q711" s="586"/>
      <c r="R711" s="586"/>
      <c r="S711" s="586"/>
      <c r="T711" s="586"/>
      <c r="U711" s="586"/>
      <c r="V711" s="17"/>
      <c r="W711" s="17"/>
      <c r="X711" s="17"/>
      <c r="Y711" s="17"/>
      <c r="Z711" s="586"/>
      <c r="AA711" s="586"/>
      <c r="AB711" s="586"/>
      <c r="AC711" s="586"/>
      <c r="AD711" s="586"/>
      <c r="AE711" s="586"/>
      <c r="AF711" s="586"/>
      <c r="AG711" s="586"/>
      <c r="AH711" s="17"/>
      <c r="AI711" s="586"/>
      <c r="AJ711" s="17"/>
      <c r="AK711" s="586"/>
    </row>
    <row r="712" spans="1:37" s="585" customFormat="1" x14ac:dyDescent="0.35">
      <c r="A712" s="586"/>
      <c r="B712" s="648"/>
      <c r="C712" s="587"/>
      <c r="D712" s="587"/>
      <c r="E712" s="647"/>
      <c r="F712" s="648"/>
      <c r="G712" s="587"/>
      <c r="H712" s="587"/>
      <c r="I712" s="703"/>
      <c r="K712" s="650"/>
      <c r="N712" s="21"/>
      <c r="O712" s="732"/>
      <c r="P712" s="586"/>
      <c r="Q712" s="586"/>
      <c r="R712" s="586"/>
      <c r="S712" s="586"/>
      <c r="T712" s="586"/>
      <c r="U712" s="586"/>
      <c r="V712" s="17"/>
      <c r="W712" s="17"/>
      <c r="X712" s="17"/>
      <c r="Y712" s="17"/>
      <c r="Z712" s="586"/>
      <c r="AA712" s="586"/>
      <c r="AB712" s="586"/>
      <c r="AC712" s="586"/>
      <c r="AD712" s="586"/>
      <c r="AE712" s="586"/>
      <c r="AF712" s="586"/>
      <c r="AG712" s="586"/>
      <c r="AH712" s="17"/>
      <c r="AI712" s="586"/>
      <c r="AJ712" s="17"/>
      <c r="AK712" s="586"/>
    </row>
    <row r="713" spans="1:37" s="585" customFormat="1" x14ac:dyDescent="0.35">
      <c r="A713" s="586"/>
      <c r="B713" s="648"/>
      <c r="C713" s="587"/>
      <c r="D713" s="587"/>
      <c r="E713" s="647"/>
      <c r="F713" s="648"/>
      <c r="G713" s="587"/>
      <c r="H713" s="587"/>
      <c r="I713" s="703"/>
      <c r="K713" s="650"/>
      <c r="N713" s="21"/>
      <c r="O713" s="732"/>
      <c r="P713" s="586"/>
      <c r="Q713" s="586"/>
      <c r="R713" s="586"/>
      <c r="S713" s="586"/>
      <c r="T713" s="586"/>
      <c r="U713" s="586"/>
      <c r="V713" s="17"/>
      <c r="W713" s="17"/>
      <c r="X713" s="17"/>
      <c r="Y713" s="17"/>
      <c r="Z713" s="586"/>
      <c r="AA713" s="586"/>
      <c r="AB713" s="586"/>
      <c r="AC713" s="586"/>
      <c r="AD713" s="586"/>
      <c r="AE713" s="586"/>
      <c r="AF713" s="586"/>
      <c r="AG713" s="586"/>
      <c r="AH713" s="17"/>
      <c r="AI713" s="586"/>
      <c r="AJ713" s="17"/>
      <c r="AK713" s="586"/>
    </row>
    <row r="714" spans="1:37" s="585" customFormat="1" x14ac:dyDescent="0.35">
      <c r="A714" s="586"/>
      <c r="B714" s="648"/>
      <c r="C714" s="587"/>
      <c r="D714" s="587"/>
      <c r="E714" s="647"/>
      <c r="F714" s="648"/>
      <c r="G714" s="587"/>
      <c r="H714" s="587"/>
      <c r="I714" s="703"/>
      <c r="K714" s="650"/>
      <c r="N714" s="21"/>
      <c r="O714" s="732"/>
      <c r="P714" s="586"/>
      <c r="Q714" s="586"/>
      <c r="R714" s="586"/>
      <c r="S714" s="586"/>
      <c r="T714" s="586"/>
      <c r="U714" s="586"/>
      <c r="V714" s="17"/>
      <c r="W714" s="17"/>
      <c r="X714" s="17"/>
      <c r="Y714" s="17"/>
      <c r="Z714" s="586"/>
      <c r="AA714" s="586"/>
      <c r="AB714" s="586"/>
      <c r="AC714" s="586"/>
      <c r="AD714" s="586"/>
      <c r="AE714" s="586"/>
      <c r="AF714" s="586"/>
      <c r="AG714" s="586"/>
      <c r="AH714" s="17"/>
      <c r="AI714" s="586"/>
      <c r="AJ714" s="17"/>
      <c r="AK714" s="586"/>
    </row>
    <row r="715" spans="1:37" s="585" customFormat="1" x14ac:dyDescent="0.35">
      <c r="A715" s="586"/>
      <c r="B715" s="648"/>
      <c r="C715" s="587"/>
      <c r="D715" s="587"/>
      <c r="E715" s="647"/>
      <c r="F715" s="648"/>
      <c r="G715" s="587"/>
      <c r="H715" s="587"/>
      <c r="I715" s="703"/>
      <c r="K715" s="650"/>
      <c r="N715" s="21"/>
      <c r="O715" s="732"/>
      <c r="P715" s="586"/>
      <c r="Q715" s="586"/>
      <c r="R715" s="586"/>
      <c r="S715" s="586"/>
      <c r="T715" s="586"/>
      <c r="U715" s="586"/>
      <c r="V715" s="17"/>
      <c r="W715" s="17"/>
      <c r="X715" s="17"/>
      <c r="Y715" s="17"/>
      <c r="Z715" s="586"/>
      <c r="AA715" s="586"/>
      <c r="AB715" s="586"/>
      <c r="AC715" s="586"/>
      <c r="AD715" s="586"/>
      <c r="AE715" s="586"/>
      <c r="AF715" s="586"/>
      <c r="AG715" s="586"/>
      <c r="AH715" s="17"/>
      <c r="AI715" s="586"/>
      <c r="AJ715" s="17"/>
      <c r="AK715" s="586"/>
    </row>
    <row r="716" spans="1:37" s="585" customFormat="1" x14ac:dyDescent="0.35">
      <c r="A716" s="586"/>
      <c r="B716" s="648"/>
      <c r="C716" s="587"/>
      <c r="D716" s="587"/>
      <c r="E716" s="647"/>
      <c r="F716" s="648"/>
      <c r="G716" s="587"/>
      <c r="H716" s="587"/>
      <c r="I716" s="703"/>
      <c r="K716" s="650"/>
      <c r="N716" s="21"/>
      <c r="O716" s="732"/>
      <c r="P716" s="586"/>
      <c r="Q716" s="586"/>
      <c r="R716" s="586"/>
      <c r="S716" s="586"/>
      <c r="T716" s="586"/>
      <c r="U716" s="586"/>
      <c r="V716" s="17"/>
      <c r="W716" s="17"/>
      <c r="X716" s="17"/>
      <c r="Y716" s="17"/>
      <c r="Z716" s="586"/>
      <c r="AA716" s="586"/>
      <c r="AB716" s="586"/>
      <c r="AC716" s="586"/>
      <c r="AD716" s="586"/>
      <c r="AE716" s="586"/>
      <c r="AF716" s="586"/>
      <c r="AG716" s="586"/>
      <c r="AH716" s="17"/>
      <c r="AI716" s="586"/>
      <c r="AJ716" s="17"/>
      <c r="AK716" s="586"/>
    </row>
    <row r="717" spans="1:37" s="585" customFormat="1" x14ac:dyDescent="0.35">
      <c r="A717" s="586"/>
      <c r="B717" s="648"/>
      <c r="C717" s="587"/>
      <c r="D717" s="587"/>
      <c r="E717" s="647"/>
      <c r="F717" s="648"/>
      <c r="G717" s="587"/>
      <c r="H717" s="587"/>
      <c r="I717" s="703"/>
      <c r="K717" s="650"/>
      <c r="N717" s="21"/>
      <c r="O717" s="732"/>
      <c r="P717" s="586"/>
      <c r="Q717" s="586"/>
      <c r="R717" s="586"/>
      <c r="S717" s="586"/>
      <c r="T717" s="586"/>
      <c r="U717" s="586"/>
      <c r="V717" s="17"/>
      <c r="W717" s="17"/>
      <c r="X717" s="17"/>
      <c r="Y717" s="17"/>
      <c r="Z717" s="586"/>
      <c r="AA717" s="586"/>
      <c r="AB717" s="586"/>
      <c r="AC717" s="586"/>
      <c r="AD717" s="586"/>
      <c r="AE717" s="586"/>
      <c r="AF717" s="586"/>
      <c r="AG717" s="586"/>
      <c r="AH717" s="17"/>
      <c r="AI717" s="586"/>
      <c r="AJ717" s="17"/>
      <c r="AK717" s="586"/>
    </row>
    <row r="718" spans="1:37" s="585" customFormat="1" x14ac:dyDescent="0.35">
      <c r="A718" s="586"/>
      <c r="B718" s="648"/>
      <c r="C718" s="587"/>
      <c r="D718" s="587"/>
      <c r="E718" s="647"/>
      <c r="F718" s="648"/>
      <c r="G718" s="587"/>
      <c r="H718" s="587"/>
      <c r="I718" s="703"/>
      <c r="K718" s="650"/>
      <c r="N718" s="21"/>
      <c r="O718" s="732"/>
      <c r="P718" s="586"/>
      <c r="Q718" s="586"/>
      <c r="R718" s="586"/>
      <c r="S718" s="586"/>
      <c r="T718" s="586"/>
      <c r="U718" s="586"/>
      <c r="V718" s="17"/>
      <c r="W718" s="17"/>
      <c r="X718" s="17"/>
      <c r="Y718" s="17"/>
      <c r="Z718" s="586"/>
      <c r="AA718" s="586"/>
      <c r="AB718" s="586"/>
      <c r="AC718" s="586"/>
      <c r="AD718" s="586"/>
      <c r="AE718" s="586"/>
      <c r="AF718" s="586"/>
      <c r="AG718" s="586"/>
      <c r="AH718" s="17"/>
      <c r="AI718" s="586"/>
      <c r="AJ718" s="17"/>
      <c r="AK718" s="586"/>
    </row>
    <row r="719" spans="1:37" s="585" customFormat="1" x14ac:dyDescent="0.35">
      <c r="A719" s="586"/>
      <c r="B719" s="648"/>
      <c r="C719" s="587"/>
      <c r="D719" s="587"/>
      <c r="E719" s="647"/>
      <c r="F719" s="648"/>
      <c r="G719" s="587"/>
      <c r="H719" s="587"/>
      <c r="I719" s="703"/>
      <c r="K719" s="650"/>
      <c r="N719" s="21"/>
      <c r="O719" s="732"/>
      <c r="P719" s="586"/>
      <c r="Q719" s="586"/>
      <c r="R719" s="586"/>
      <c r="S719" s="586"/>
      <c r="T719" s="586"/>
      <c r="U719" s="586"/>
      <c r="V719" s="17"/>
      <c r="W719" s="17"/>
      <c r="X719" s="17"/>
      <c r="Y719" s="17"/>
      <c r="Z719" s="586"/>
      <c r="AA719" s="586"/>
      <c r="AB719" s="586"/>
      <c r="AC719" s="586"/>
      <c r="AD719" s="586"/>
      <c r="AE719" s="586"/>
      <c r="AF719" s="586"/>
      <c r="AG719" s="586"/>
      <c r="AH719" s="17"/>
      <c r="AI719" s="586"/>
      <c r="AJ719" s="17"/>
      <c r="AK719" s="586"/>
    </row>
    <row r="720" spans="1:37" s="585" customFormat="1" x14ac:dyDescent="0.35">
      <c r="A720" s="586"/>
      <c r="B720" s="648"/>
      <c r="C720" s="587"/>
      <c r="D720" s="587"/>
      <c r="E720" s="647"/>
      <c r="F720" s="648"/>
      <c r="G720" s="587"/>
      <c r="H720" s="587"/>
      <c r="I720" s="703"/>
      <c r="K720" s="650"/>
      <c r="N720" s="21"/>
      <c r="O720" s="732"/>
      <c r="P720" s="586"/>
      <c r="Q720" s="586"/>
      <c r="R720" s="586"/>
      <c r="S720" s="586"/>
      <c r="T720" s="586"/>
      <c r="U720" s="586"/>
      <c r="V720" s="17"/>
      <c r="W720" s="17"/>
      <c r="X720" s="17"/>
      <c r="Y720" s="17"/>
      <c r="Z720" s="586"/>
      <c r="AA720" s="586"/>
      <c r="AB720" s="586"/>
      <c r="AC720" s="586"/>
      <c r="AD720" s="586"/>
      <c r="AE720" s="586"/>
      <c r="AF720" s="586"/>
      <c r="AG720" s="586"/>
      <c r="AH720" s="17"/>
      <c r="AI720" s="586"/>
      <c r="AJ720" s="17"/>
      <c r="AK720" s="586"/>
    </row>
    <row r="721" spans="1:37" s="585" customFormat="1" x14ac:dyDescent="0.35">
      <c r="A721" s="586"/>
      <c r="B721" s="648"/>
      <c r="C721" s="587"/>
      <c r="D721" s="587"/>
      <c r="E721" s="647"/>
      <c r="F721" s="648"/>
      <c r="G721" s="587"/>
      <c r="H721" s="587"/>
      <c r="I721" s="703"/>
      <c r="K721" s="650"/>
      <c r="N721" s="21"/>
      <c r="O721" s="732"/>
      <c r="P721" s="586"/>
      <c r="Q721" s="586"/>
      <c r="R721" s="586"/>
      <c r="S721" s="586"/>
      <c r="T721" s="586"/>
      <c r="U721" s="586"/>
      <c r="V721" s="17"/>
      <c r="W721" s="17"/>
      <c r="X721" s="17"/>
      <c r="Y721" s="17"/>
      <c r="Z721" s="586"/>
      <c r="AA721" s="586"/>
      <c r="AB721" s="586"/>
      <c r="AC721" s="586"/>
      <c r="AD721" s="586"/>
      <c r="AE721" s="586"/>
      <c r="AF721" s="586"/>
      <c r="AG721" s="586"/>
      <c r="AH721" s="17"/>
      <c r="AI721" s="586"/>
      <c r="AJ721" s="17"/>
      <c r="AK721" s="586"/>
    </row>
    <row r="722" spans="1:37" s="585" customFormat="1" x14ac:dyDescent="0.35">
      <c r="A722" s="586"/>
      <c r="B722" s="648"/>
      <c r="C722" s="587"/>
      <c r="D722" s="587"/>
      <c r="E722" s="647"/>
      <c r="F722" s="648"/>
      <c r="G722" s="587"/>
      <c r="H722" s="587"/>
      <c r="I722" s="703"/>
      <c r="K722" s="650"/>
      <c r="N722" s="21"/>
      <c r="O722" s="732"/>
      <c r="P722" s="586"/>
      <c r="Q722" s="586"/>
      <c r="R722" s="586"/>
      <c r="S722" s="586"/>
      <c r="T722" s="586"/>
      <c r="U722" s="586"/>
      <c r="V722" s="17"/>
      <c r="W722" s="17"/>
      <c r="X722" s="17"/>
      <c r="Y722" s="17"/>
      <c r="Z722" s="586"/>
      <c r="AA722" s="586"/>
      <c r="AB722" s="586"/>
      <c r="AC722" s="586"/>
      <c r="AD722" s="586"/>
      <c r="AE722" s="586"/>
      <c r="AF722" s="586"/>
      <c r="AG722" s="586"/>
      <c r="AH722" s="17"/>
      <c r="AI722" s="586"/>
      <c r="AJ722" s="17"/>
      <c r="AK722" s="586"/>
    </row>
    <row r="723" spans="1:37" s="585" customFormat="1" x14ac:dyDescent="0.35">
      <c r="A723" s="586"/>
      <c r="B723" s="648"/>
      <c r="C723" s="587"/>
      <c r="D723" s="587"/>
      <c r="E723" s="647"/>
      <c r="F723" s="648"/>
      <c r="G723" s="587"/>
      <c r="H723" s="587"/>
      <c r="I723" s="703"/>
      <c r="K723" s="650"/>
      <c r="N723" s="21"/>
      <c r="O723" s="732"/>
      <c r="P723" s="586"/>
      <c r="Q723" s="586"/>
      <c r="R723" s="586"/>
      <c r="S723" s="586"/>
      <c r="T723" s="586"/>
      <c r="U723" s="586"/>
      <c r="V723" s="17"/>
      <c r="W723" s="17"/>
      <c r="X723" s="17"/>
      <c r="Y723" s="17"/>
      <c r="Z723" s="586"/>
      <c r="AA723" s="586"/>
      <c r="AB723" s="586"/>
      <c r="AC723" s="586"/>
      <c r="AD723" s="586"/>
      <c r="AE723" s="586"/>
      <c r="AF723" s="586"/>
      <c r="AG723" s="586"/>
      <c r="AH723" s="17"/>
      <c r="AI723" s="586"/>
      <c r="AJ723" s="17"/>
      <c r="AK723" s="586"/>
    </row>
    <row r="724" spans="1:37" s="585" customFormat="1" x14ac:dyDescent="0.35">
      <c r="A724" s="586"/>
      <c r="B724" s="648"/>
      <c r="C724" s="587"/>
      <c r="D724" s="587"/>
      <c r="E724" s="647"/>
      <c r="F724" s="648"/>
      <c r="G724" s="587"/>
      <c r="H724" s="587"/>
      <c r="I724" s="703"/>
      <c r="K724" s="650"/>
      <c r="N724" s="21"/>
      <c r="O724" s="732"/>
      <c r="P724" s="586"/>
      <c r="Q724" s="586"/>
      <c r="R724" s="586"/>
      <c r="S724" s="586"/>
      <c r="T724" s="586"/>
      <c r="U724" s="586"/>
      <c r="V724" s="17"/>
      <c r="W724" s="17"/>
      <c r="X724" s="17"/>
      <c r="Y724" s="17"/>
      <c r="Z724" s="586"/>
      <c r="AA724" s="586"/>
      <c r="AB724" s="586"/>
      <c r="AC724" s="586"/>
      <c r="AD724" s="586"/>
      <c r="AE724" s="586"/>
      <c r="AF724" s="586"/>
      <c r="AG724" s="586"/>
      <c r="AH724" s="17"/>
      <c r="AI724" s="586"/>
      <c r="AJ724" s="17"/>
      <c r="AK724" s="586"/>
    </row>
    <row r="725" spans="1:37" s="585" customFormat="1" x14ac:dyDescent="0.35">
      <c r="A725" s="586"/>
      <c r="B725" s="648"/>
      <c r="C725" s="587"/>
      <c r="D725" s="587"/>
      <c r="E725" s="647"/>
      <c r="F725" s="648"/>
      <c r="G725" s="587"/>
      <c r="H725" s="587"/>
      <c r="I725" s="703"/>
      <c r="K725" s="650"/>
      <c r="N725" s="21"/>
      <c r="O725" s="732"/>
      <c r="P725" s="586"/>
      <c r="Q725" s="586"/>
      <c r="R725" s="586"/>
      <c r="S725" s="586"/>
      <c r="T725" s="586"/>
      <c r="U725" s="586"/>
      <c r="V725" s="17"/>
      <c r="W725" s="17"/>
      <c r="X725" s="17"/>
      <c r="Y725" s="17"/>
      <c r="Z725" s="586"/>
      <c r="AA725" s="586"/>
      <c r="AB725" s="586"/>
      <c r="AC725" s="586"/>
      <c r="AD725" s="586"/>
      <c r="AE725" s="586"/>
      <c r="AF725" s="586"/>
      <c r="AG725" s="586"/>
      <c r="AH725" s="17"/>
      <c r="AI725" s="586"/>
      <c r="AJ725" s="17"/>
      <c r="AK725" s="586"/>
    </row>
    <row r="726" spans="1:37" s="585" customFormat="1" x14ac:dyDescent="0.35">
      <c r="A726" s="586"/>
      <c r="B726" s="648"/>
      <c r="C726" s="587"/>
      <c r="D726" s="587"/>
      <c r="E726" s="647"/>
      <c r="F726" s="648"/>
      <c r="G726" s="587"/>
      <c r="H726" s="587"/>
      <c r="I726" s="703"/>
      <c r="K726" s="650"/>
      <c r="N726" s="21"/>
      <c r="O726" s="732"/>
      <c r="P726" s="586"/>
      <c r="Q726" s="586"/>
      <c r="R726" s="586"/>
      <c r="S726" s="586"/>
      <c r="T726" s="586"/>
      <c r="U726" s="586"/>
      <c r="V726" s="17"/>
      <c r="W726" s="17"/>
      <c r="X726" s="17"/>
      <c r="Y726" s="17"/>
      <c r="Z726" s="586"/>
      <c r="AA726" s="586"/>
      <c r="AB726" s="586"/>
      <c r="AC726" s="586"/>
      <c r="AD726" s="586"/>
      <c r="AE726" s="586"/>
      <c r="AF726" s="586"/>
      <c r="AG726" s="586"/>
      <c r="AH726" s="17"/>
      <c r="AI726" s="586"/>
      <c r="AJ726" s="17"/>
      <c r="AK726" s="586"/>
    </row>
    <row r="727" spans="1:37" s="585" customFormat="1" x14ac:dyDescent="0.35">
      <c r="A727" s="586"/>
      <c r="B727" s="648"/>
      <c r="C727" s="587"/>
      <c r="D727" s="587"/>
      <c r="E727" s="647"/>
      <c r="F727" s="648"/>
      <c r="G727" s="587"/>
      <c r="H727" s="587"/>
      <c r="I727" s="703"/>
      <c r="K727" s="650"/>
      <c r="N727" s="21"/>
      <c r="O727" s="732"/>
      <c r="P727" s="586"/>
      <c r="Q727" s="586"/>
      <c r="R727" s="586"/>
      <c r="S727" s="586"/>
      <c r="T727" s="586"/>
      <c r="U727" s="586"/>
      <c r="V727" s="17"/>
      <c r="W727" s="17"/>
      <c r="X727" s="17"/>
      <c r="Y727" s="17"/>
      <c r="Z727" s="586"/>
      <c r="AA727" s="586"/>
      <c r="AB727" s="586"/>
      <c r="AC727" s="586"/>
      <c r="AD727" s="586"/>
      <c r="AE727" s="586"/>
      <c r="AF727" s="586"/>
      <c r="AG727" s="586"/>
      <c r="AH727" s="17"/>
      <c r="AI727" s="586"/>
      <c r="AJ727" s="17"/>
      <c r="AK727" s="586"/>
    </row>
    <row r="728" spans="1:37" s="585" customFormat="1" x14ac:dyDescent="0.35">
      <c r="A728" s="586"/>
      <c r="B728" s="648"/>
      <c r="C728" s="587"/>
      <c r="D728" s="587"/>
      <c r="E728" s="647"/>
      <c r="F728" s="648"/>
      <c r="G728" s="587"/>
      <c r="H728" s="587"/>
      <c r="I728" s="703"/>
      <c r="K728" s="650"/>
      <c r="N728" s="21"/>
      <c r="O728" s="732"/>
      <c r="P728" s="586"/>
      <c r="Q728" s="586"/>
      <c r="R728" s="586"/>
      <c r="S728" s="586"/>
      <c r="T728" s="586"/>
      <c r="U728" s="586"/>
      <c r="V728" s="17"/>
      <c r="W728" s="17"/>
      <c r="X728" s="17"/>
      <c r="Y728" s="17"/>
      <c r="Z728" s="586"/>
      <c r="AA728" s="586"/>
      <c r="AB728" s="586"/>
      <c r="AC728" s="586"/>
      <c r="AD728" s="586"/>
      <c r="AE728" s="586"/>
      <c r="AF728" s="586"/>
      <c r="AG728" s="586"/>
      <c r="AH728" s="17"/>
      <c r="AI728" s="586"/>
      <c r="AJ728" s="17"/>
      <c r="AK728" s="586"/>
    </row>
    <row r="729" spans="1:37" s="585" customFormat="1" x14ac:dyDescent="0.35">
      <c r="A729" s="586"/>
      <c r="B729" s="648"/>
      <c r="C729" s="587"/>
      <c r="D729" s="587"/>
      <c r="E729" s="647"/>
      <c r="F729" s="648"/>
      <c r="G729" s="587"/>
      <c r="H729" s="587"/>
      <c r="I729" s="703"/>
      <c r="K729" s="650"/>
      <c r="N729" s="21"/>
      <c r="O729" s="732"/>
      <c r="P729" s="586"/>
      <c r="Q729" s="586"/>
      <c r="R729" s="586"/>
      <c r="S729" s="586"/>
      <c r="T729" s="586"/>
      <c r="U729" s="586"/>
      <c r="V729" s="17"/>
      <c r="W729" s="17"/>
      <c r="X729" s="17"/>
      <c r="Y729" s="17"/>
      <c r="Z729" s="586"/>
      <c r="AA729" s="586"/>
      <c r="AB729" s="586"/>
      <c r="AC729" s="586"/>
      <c r="AD729" s="586"/>
      <c r="AE729" s="586"/>
      <c r="AF729" s="586"/>
      <c r="AG729" s="586"/>
      <c r="AH729" s="17"/>
      <c r="AI729" s="586"/>
      <c r="AJ729" s="17"/>
      <c r="AK729" s="586"/>
    </row>
    <row r="730" spans="1:37" s="585" customFormat="1" x14ac:dyDescent="0.35">
      <c r="A730" s="586"/>
      <c r="B730" s="648"/>
      <c r="C730" s="587"/>
      <c r="D730" s="587"/>
      <c r="E730" s="647"/>
      <c r="F730" s="648"/>
      <c r="G730" s="587"/>
      <c r="H730" s="587"/>
      <c r="I730" s="703"/>
      <c r="K730" s="650"/>
      <c r="N730" s="21"/>
      <c r="O730" s="732"/>
      <c r="P730" s="586"/>
      <c r="Q730" s="586"/>
      <c r="R730" s="586"/>
      <c r="S730" s="586"/>
      <c r="T730" s="586"/>
      <c r="U730" s="586"/>
      <c r="V730" s="17"/>
      <c r="W730" s="17"/>
      <c r="X730" s="17"/>
      <c r="Y730" s="17"/>
      <c r="Z730" s="586"/>
      <c r="AA730" s="586"/>
      <c r="AB730" s="586"/>
      <c r="AC730" s="586"/>
      <c r="AD730" s="586"/>
      <c r="AE730" s="586"/>
      <c r="AF730" s="586"/>
      <c r="AG730" s="586"/>
      <c r="AH730" s="17"/>
      <c r="AI730" s="586"/>
      <c r="AJ730" s="17"/>
      <c r="AK730" s="586"/>
    </row>
    <row r="731" spans="1:37" s="585" customFormat="1" x14ac:dyDescent="0.35">
      <c r="A731" s="586"/>
      <c r="B731" s="648"/>
      <c r="C731" s="587"/>
      <c r="D731" s="587"/>
      <c r="E731" s="647"/>
      <c r="F731" s="648"/>
      <c r="G731" s="587"/>
      <c r="H731" s="587"/>
      <c r="I731" s="703"/>
      <c r="K731" s="650"/>
      <c r="N731" s="21"/>
      <c r="O731" s="732"/>
      <c r="P731" s="586"/>
      <c r="Q731" s="586"/>
      <c r="R731" s="586"/>
      <c r="S731" s="586"/>
      <c r="T731" s="586"/>
      <c r="U731" s="586"/>
      <c r="V731" s="17"/>
      <c r="W731" s="17"/>
      <c r="X731" s="17"/>
      <c r="Y731" s="17"/>
      <c r="Z731" s="586"/>
      <c r="AA731" s="586"/>
      <c r="AB731" s="586"/>
      <c r="AC731" s="586"/>
      <c r="AD731" s="586"/>
      <c r="AE731" s="586"/>
      <c r="AF731" s="586"/>
      <c r="AG731" s="586"/>
      <c r="AH731" s="17"/>
      <c r="AI731" s="586"/>
      <c r="AJ731" s="17"/>
      <c r="AK731" s="586"/>
    </row>
    <row r="732" spans="1:37" s="585" customFormat="1" x14ac:dyDescent="0.35">
      <c r="A732" s="586"/>
      <c r="B732" s="648"/>
      <c r="C732" s="587"/>
      <c r="D732" s="587"/>
      <c r="E732" s="647"/>
      <c r="F732" s="648"/>
      <c r="G732" s="587"/>
      <c r="H732" s="587"/>
      <c r="I732" s="703"/>
      <c r="K732" s="650"/>
      <c r="N732" s="21"/>
      <c r="O732" s="732"/>
      <c r="P732" s="586"/>
      <c r="Q732" s="586"/>
      <c r="R732" s="586"/>
      <c r="S732" s="586"/>
      <c r="T732" s="586"/>
      <c r="U732" s="586"/>
      <c r="V732" s="17"/>
      <c r="W732" s="17"/>
      <c r="X732" s="17"/>
      <c r="Y732" s="17"/>
      <c r="Z732" s="586"/>
      <c r="AA732" s="586"/>
      <c r="AB732" s="586"/>
      <c r="AC732" s="586"/>
      <c r="AD732" s="586"/>
      <c r="AE732" s="586"/>
      <c r="AF732" s="586"/>
      <c r="AG732" s="586"/>
      <c r="AH732" s="17"/>
      <c r="AI732" s="586"/>
      <c r="AJ732" s="17"/>
      <c r="AK732" s="586"/>
    </row>
    <row r="733" spans="1:37" s="585" customFormat="1" x14ac:dyDescent="0.35">
      <c r="A733" s="586"/>
      <c r="B733" s="648"/>
      <c r="C733" s="587"/>
      <c r="D733" s="587"/>
      <c r="E733" s="647"/>
      <c r="F733" s="648"/>
      <c r="G733" s="587"/>
      <c r="H733" s="587"/>
      <c r="I733" s="703"/>
      <c r="K733" s="650"/>
      <c r="N733" s="21"/>
      <c r="O733" s="732"/>
      <c r="P733" s="586"/>
      <c r="Q733" s="586"/>
      <c r="R733" s="586"/>
      <c r="S733" s="586"/>
      <c r="T733" s="586"/>
      <c r="U733" s="586"/>
      <c r="V733" s="17"/>
      <c r="W733" s="17"/>
      <c r="X733" s="17"/>
      <c r="Y733" s="17"/>
      <c r="Z733" s="586"/>
      <c r="AA733" s="586"/>
      <c r="AB733" s="586"/>
      <c r="AC733" s="586"/>
      <c r="AD733" s="586"/>
      <c r="AE733" s="586"/>
      <c r="AF733" s="586"/>
      <c r="AG733" s="586"/>
      <c r="AH733" s="17"/>
      <c r="AI733" s="586"/>
      <c r="AJ733" s="17"/>
      <c r="AK733" s="586"/>
    </row>
    <row r="734" spans="1:37" s="585" customFormat="1" x14ac:dyDescent="0.35">
      <c r="A734" s="586"/>
      <c r="B734" s="648"/>
      <c r="C734" s="587"/>
      <c r="D734" s="587"/>
      <c r="E734" s="647"/>
      <c r="F734" s="648"/>
      <c r="G734" s="587"/>
      <c r="H734" s="587"/>
      <c r="I734" s="703"/>
      <c r="K734" s="650"/>
      <c r="N734" s="21"/>
      <c r="O734" s="732"/>
      <c r="P734" s="586"/>
      <c r="Q734" s="586"/>
      <c r="R734" s="586"/>
      <c r="S734" s="586"/>
      <c r="T734" s="586"/>
      <c r="U734" s="586"/>
      <c r="V734" s="17"/>
      <c r="W734" s="17"/>
      <c r="X734" s="17"/>
      <c r="Y734" s="17"/>
      <c r="Z734" s="586"/>
      <c r="AA734" s="586"/>
      <c r="AB734" s="586"/>
      <c r="AC734" s="586"/>
      <c r="AD734" s="586"/>
      <c r="AE734" s="586"/>
      <c r="AF734" s="586"/>
      <c r="AG734" s="586"/>
      <c r="AH734" s="17"/>
      <c r="AI734" s="586"/>
      <c r="AJ734" s="17"/>
      <c r="AK734" s="586"/>
    </row>
    <row r="735" spans="1:37" s="585" customFormat="1" x14ac:dyDescent="0.35">
      <c r="A735" s="586"/>
      <c r="B735" s="648"/>
      <c r="C735" s="587"/>
      <c r="D735" s="587"/>
      <c r="E735" s="647"/>
      <c r="F735" s="648"/>
      <c r="G735" s="587"/>
      <c r="H735" s="587"/>
      <c r="I735" s="703"/>
      <c r="K735" s="650"/>
      <c r="N735" s="21"/>
      <c r="O735" s="732"/>
      <c r="P735" s="586"/>
      <c r="Q735" s="586"/>
      <c r="R735" s="586"/>
      <c r="S735" s="586"/>
      <c r="T735" s="586"/>
      <c r="U735" s="586"/>
      <c r="V735" s="17"/>
      <c r="W735" s="17"/>
      <c r="X735" s="17"/>
      <c r="Y735" s="17"/>
      <c r="Z735" s="586"/>
      <c r="AA735" s="586"/>
      <c r="AB735" s="586"/>
      <c r="AC735" s="586"/>
      <c r="AD735" s="586"/>
      <c r="AE735" s="586"/>
      <c r="AF735" s="586"/>
      <c r="AG735" s="586"/>
      <c r="AH735" s="17"/>
      <c r="AI735" s="586"/>
      <c r="AJ735" s="17"/>
      <c r="AK735" s="586"/>
    </row>
    <row r="736" spans="1:37" s="585" customFormat="1" x14ac:dyDescent="0.35">
      <c r="A736" s="586"/>
      <c r="B736" s="648"/>
      <c r="C736" s="587"/>
      <c r="D736" s="587"/>
      <c r="E736" s="647"/>
      <c r="F736" s="648"/>
      <c r="G736" s="587"/>
      <c r="H736" s="587"/>
      <c r="I736" s="703"/>
      <c r="K736" s="650"/>
      <c r="N736" s="21"/>
      <c r="O736" s="732"/>
      <c r="P736" s="586"/>
      <c r="Q736" s="586"/>
      <c r="R736" s="586"/>
      <c r="S736" s="586"/>
      <c r="T736" s="586"/>
      <c r="U736" s="586"/>
      <c r="V736" s="17"/>
      <c r="W736" s="17"/>
      <c r="X736" s="17"/>
      <c r="Y736" s="17"/>
      <c r="Z736" s="586"/>
      <c r="AA736" s="586"/>
      <c r="AB736" s="586"/>
      <c r="AC736" s="586"/>
      <c r="AD736" s="586"/>
      <c r="AE736" s="586"/>
      <c r="AF736" s="586"/>
      <c r="AG736" s="586"/>
      <c r="AH736" s="17"/>
      <c r="AI736" s="586"/>
      <c r="AJ736" s="17"/>
      <c r="AK736" s="586"/>
    </row>
    <row r="737" spans="1:37" s="585" customFormat="1" x14ac:dyDescent="0.35">
      <c r="A737" s="586"/>
      <c r="B737" s="648"/>
      <c r="C737" s="587"/>
      <c r="D737" s="587"/>
      <c r="E737" s="647"/>
      <c r="F737" s="648"/>
      <c r="G737" s="587"/>
      <c r="H737" s="587"/>
      <c r="I737" s="703"/>
      <c r="K737" s="650"/>
      <c r="N737" s="21"/>
      <c r="O737" s="732"/>
      <c r="P737" s="586"/>
      <c r="Q737" s="586"/>
      <c r="R737" s="586"/>
      <c r="S737" s="586"/>
      <c r="T737" s="586"/>
      <c r="U737" s="586"/>
      <c r="V737" s="17"/>
      <c r="W737" s="17"/>
      <c r="X737" s="17"/>
      <c r="Y737" s="17"/>
      <c r="Z737" s="586"/>
      <c r="AA737" s="586"/>
      <c r="AB737" s="586"/>
      <c r="AC737" s="586"/>
      <c r="AD737" s="586"/>
      <c r="AE737" s="586"/>
      <c r="AF737" s="586"/>
      <c r="AG737" s="586"/>
      <c r="AH737" s="17"/>
      <c r="AI737" s="586"/>
      <c r="AJ737" s="17"/>
      <c r="AK737" s="586"/>
    </row>
    <row r="738" spans="1:37" s="585" customFormat="1" x14ac:dyDescent="0.35">
      <c r="A738" s="586"/>
      <c r="B738" s="648"/>
      <c r="C738" s="587"/>
      <c r="D738" s="587"/>
      <c r="E738" s="647"/>
      <c r="F738" s="648"/>
      <c r="G738" s="587"/>
      <c r="H738" s="587"/>
      <c r="I738" s="703"/>
      <c r="K738" s="650"/>
      <c r="N738" s="21"/>
      <c r="O738" s="732"/>
      <c r="P738" s="586"/>
      <c r="Q738" s="586"/>
      <c r="R738" s="586"/>
      <c r="S738" s="586"/>
      <c r="T738" s="586"/>
      <c r="U738" s="586"/>
      <c r="V738" s="17"/>
      <c r="W738" s="17"/>
      <c r="X738" s="17"/>
      <c r="Y738" s="17"/>
      <c r="Z738" s="586"/>
      <c r="AA738" s="586"/>
      <c r="AB738" s="586"/>
      <c r="AC738" s="586"/>
      <c r="AD738" s="586"/>
      <c r="AE738" s="586"/>
      <c r="AF738" s="586"/>
      <c r="AG738" s="586"/>
      <c r="AH738" s="17"/>
      <c r="AI738" s="586"/>
      <c r="AJ738" s="17"/>
      <c r="AK738" s="586"/>
    </row>
    <row r="739" spans="1:37" s="585" customFormat="1" x14ac:dyDescent="0.35">
      <c r="A739" s="586"/>
      <c r="B739" s="648"/>
      <c r="C739" s="587"/>
      <c r="D739" s="587"/>
      <c r="E739" s="647"/>
      <c r="F739" s="648"/>
      <c r="G739" s="587"/>
      <c r="H739" s="587"/>
      <c r="I739" s="703"/>
      <c r="K739" s="650"/>
      <c r="N739" s="21"/>
      <c r="O739" s="732"/>
      <c r="P739" s="586"/>
      <c r="Q739" s="586"/>
      <c r="R739" s="586"/>
      <c r="S739" s="586"/>
      <c r="T739" s="586"/>
      <c r="U739" s="586"/>
      <c r="V739" s="17"/>
      <c r="W739" s="17"/>
      <c r="X739" s="17"/>
      <c r="Y739" s="17"/>
      <c r="Z739" s="586"/>
      <c r="AA739" s="586"/>
      <c r="AB739" s="586"/>
      <c r="AC739" s="586"/>
      <c r="AD739" s="586"/>
      <c r="AE739" s="586"/>
      <c r="AF739" s="586"/>
      <c r="AG739" s="586"/>
      <c r="AH739" s="17"/>
      <c r="AI739" s="586"/>
      <c r="AJ739" s="17"/>
      <c r="AK739" s="586"/>
    </row>
    <row r="740" spans="1:37" s="585" customFormat="1" x14ac:dyDescent="0.35">
      <c r="A740" s="586"/>
      <c r="B740" s="648"/>
      <c r="C740" s="587"/>
      <c r="D740" s="587"/>
      <c r="E740" s="647"/>
      <c r="F740" s="648"/>
      <c r="G740" s="587"/>
      <c r="H740" s="587"/>
      <c r="I740" s="703"/>
      <c r="K740" s="650"/>
      <c r="N740" s="21"/>
      <c r="O740" s="732"/>
      <c r="P740" s="586"/>
      <c r="Q740" s="586"/>
      <c r="R740" s="586"/>
      <c r="S740" s="586"/>
      <c r="T740" s="586"/>
      <c r="U740" s="586"/>
      <c r="V740" s="17"/>
      <c r="W740" s="17"/>
      <c r="X740" s="17"/>
      <c r="Y740" s="17"/>
      <c r="Z740" s="586"/>
      <c r="AA740" s="586"/>
      <c r="AB740" s="586"/>
      <c r="AC740" s="586"/>
      <c r="AD740" s="586"/>
      <c r="AE740" s="586"/>
      <c r="AF740" s="586"/>
      <c r="AG740" s="586"/>
      <c r="AH740" s="17"/>
      <c r="AI740" s="586"/>
      <c r="AJ740" s="17"/>
      <c r="AK740" s="586"/>
    </row>
    <row r="741" spans="1:37" s="585" customFormat="1" x14ac:dyDescent="0.35">
      <c r="A741" s="586"/>
      <c r="B741" s="648"/>
      <c r="C741" s="587"/>
      <c r="D741" s="587"/>
      <c r="E741" s="647"/>
      <c r="F741" s="648"/>
      <c r="G741" s="587"/>
      <c r="H741" s="587"/>
      <c r="I741" s="703"/>
      <c r="K741" s="650"/>
      <c r="N741" s="21"/>
      <c r="O741" s="732"/>
      <c r="P741" s="586"/>
      <c r="Q741" s="586"/>
      <c r="R741" s="586"/>
      <c r="S741" s="586"/>
      <c r="T741" s="586"/>
      <c r="U741" s="586"/>
      <c r="V741" s="17"/>
      <c r="W741" s="17"/>
      <c r="X741" s="17"/>
      <c r="Y741" s="17"/>
      <c r="Z741" s="586"/>
      <c r="AA741" s="586"/>
      <c r="AB741" s="586"/>
      <c r="AC741" s="586"/>
      <c r="AD741" s="586"/>
      <c r="AE741" s="586"/>
      <c r="AF741" s="586"/>
      <c r="AG741" s="586"/>
      <c r="AH741" s="17"/>
      <c r="AI741" s="586"/>
      <c r="AJ741" s="17"/>
      <c r="AK741" s="586"/>
    </row>
    <row r="742" spans="1:37" s="585" customFormat="1" x14ac:dyDescent="0.35">
      <c r="A742" s="586"/>
      <c r="B742" s="648"/>
      <c r="C742" s="587"/>
      <c r="D742" s="587"/>
      <c r="E742" s="647"/>
      <c r="F742" s="648"/>
      <c r="G742" s="587"/>
      <c r="H742" s="587"/>
      <c r="I742" s="703"/>
      <c r="K742" s="650"/>
      <c r="N742" s="21"/>
      <c r="O742" s="732"/>
      <c r="P742" s="586"/>
      <c r="Q742" s="586"/>
      <c r="R742" s="586"/>
      <c r="S742" s="586"/>
      <c r="T742" s="586"/>
      <c r="U742" s="586"/>
      <c r="V742" s="17"/>
      <c r="W742" s="17"/>
      <c r="X742" s="17"/>
      <c r="Y742" s="17"/>
      <c r="Z742" s="586"/>
      <c r="AA742" s="586"/>
      <c r="AB742" s="586"/>
      <c r="AC742" s="586"/>
      <c r="AD742" s="586"/>
      <c r="AE742" s="586"/>
      <c r="AF742" s="586"/>
      <c r="AG742" s="586"/>
      <c r="AH742" s="17"/>
      <c r="AI742" s="586"/>
      <c r="AJ742" s="17"/>
      <c r="AK742" s="586"/>
    </row>
    <row r="743" spans="1:37" s="585" customFormat="1" x14ac:dyDescent="0.35">
      <c r="A743" s="586"/>
      <c r="B743" s="648"/>
      <c r="C743" s="587"/>
      <c r="D743" s="587"/>
      <c r="E743" s="647"/>
      <c r="F743" s="648"/>
      <c r="G743" s="587"/>
      <c r="H743" s="587"/>
      <c r="I743" s="703"/>
      <c r="K743" s="650"/>
      <c r="N743" s="21"/>
      <c r="O743" s="732"/>
      <c r="P743" s="586"/>
      <c r="Q743" s="586"/>
      <c r="R743" s="586"/>
      <c r="S743" s="586"/>
      <c r="T743" s="586"/>
      <c r="U743" s="586"/>
      <c r="V743" s="17"/>
      <c r="W743" s="17"/>
      <c r="X743" s="17"/>
      <c r="Y743" s="17"/>
      <c r="Z743" s="586"/>
      <c r="AA743" s="586"/>
      <c r="AB743" s="586"/>
      <c r="AC743" s="586"/>
      <c r="AD743" s="586"/>
      <c r="AE743" s="586"/>
      <c r="AF743" s="586"/>
      <c r="AG743" s="586"/>
      <c r="AH743" s="17"/>
      <c r="AI743" s="586"/>
      <c r="AJ743" s="17"/>
      <c r="AK743" s="586"/>
    </row>
    <row r="744" spans="1:37" s="585" customFormat="1" x14ac:dyDescent="0.35">
      <c r="A744" s="586"/>
      <c r="B744" s="648"/>
      <c r="C744" s="587"/>
      <c r="D744" s="587"/>
      <c r="E744" s="647"/>
      <c r="F744" s="648"/>
      <c r="G744" s="587"/>
      <c r="H744" s="587"/>
      <c r="I744" s="703"/>
      <c r="K744" s="650"/>
      <c r="N744" s="21"/>
      <c r="O744" s="732"/>
      <c r="P744" s="586"/>
      <c r="Q744" s="586"/>
      <c r="R744" s="586"/>
      <c r="S744" s="586"/>
      <c r="T744" s="586"/>
      <c r="U744" s="586"/>
      <c r="V744" s="17"/>
      <c r="W744" s="17"/>
      <c r="X744" s="17"/>
      <c r="Y744" s="17"/>
      <c r="Z744" s="586"/>
      <c r="AA744" s="586"/>
      <c r="AB744" s="586"/>
      <c r="AC744" s="586"/>
      <c r="AD744" s="586"/>
      <c r="AE744" s="586"/>
      <c r="AF744" s="586"/>
      <c r="AG744" s="586"/>
      <c r="AH744" s="17"/>
      <c r="AI744" s="586"/>
      <c r="AJ744" s="17"/>
      <c r="AK744" s="586"/>
    </row>
    <row r="745" spans="1:37" s="585" customFormat="1" x14ac:dyDescent="0.35">
      <c r="A745" s="586"/>
      <c r="B745" s="648"/>
      <c r="C745" s="587"/>
      <c r="D745" s="587"/>
      <c r="E745" s="647"/>
      <c r="F745" s="648"/>
      <c r="G745" s="587"/>
      <c r="H745" s="587"/>
      <c r="I745" s="703"/>
      <c r="K745" s="650"/>
      <c r="N745" s="21"/>
      <c r="O745" s="732"/>
      <c r="P745" s="586"/>
      <c r="Q745" s="586"/>
      <c r="R745" s="586"/>
      <c r="S745" s="586"/>
      <c r="T745" s="586"/>
      <c r="U745" s="586"/>
      <c r="V745" s="17"/>
      <c r="W745" s="17"/>
      <c r="X745" s="17"/>
      <c r="Y745" s="17"/>
      <c r="Z745" s="586"/>
      <c r="AA745" s="586"/>
      <c r="AB745" s="586"/>
      <c r="AC745" s="586"/>
      <c r="AD745" s="586"/>
      <c r="AE745" s="586"/>
      <c r="AF745" s="586"/>
      <c r="AG745" s="586"/>
      <c r="AH745" s="17"/>
      <c r="AI745" s="586"/>
      <c r="AJ745" s="17"/>
      <c r="AK745" s="586"/>
    </row>
    <row r="746" spans="1:37" s="585" customFormat="1" x14ac:dyDescent="0.35">
      <c r="A746" s="586"/>
      <c r="B746" s="648"/>
      <c r="C746" s="587"/>
      <c r="D746" s="587"/>
      <c r="E746" s="647"/>
      <c r="F746" s="648"/>
      <c r="G746" s="587"/>
      <c r="H746" s="587"/>
      <c r="I746" s="703"/>
      <c r="K746" s="650"/>
      <c r="N746" s="21"/>
      <c r="O746" s="732"/>
      <c r="P746" s="586"/>
      <c r="Q746" s="586"/>
      <c r="R746" s="586"/>
      <c r="S746" s="586"/>
      <c r="T746" s="586"/>
      <c r="U746" s="586"/>
      <c r="V746" s="17"/>
      <c r="W746" s="17"/>
      <c r="X746" s="17"/>
      <c r="Y746" s="17"/>
      <c r="Z746" s="586"/>
      <c r="AA746" s="586"/>
      <c r="AB746" s="586"/>
      <c r="AC746" s="586"/>
      <c r="AD746" s="586"/>
      <c r="AE746" s="586"/>
      <c r="AF746" s="586"/>
      <c r="AG746" s="586"/>
      <c r="AH746" s="17"/>
      <c r="AI746" s="586"/>
      <c r="AJ746" s="17"/>
      <c r="AK746" s="586"/>
    </row>
    <row r="747" spans="1:37" s="585" customFormat="1" x14ac:dyDescent="0.35">
      <c r="A747" s="586"/>
      <c r="B747" s="648"/>
      <c r="C747" s="587"/>
      <c r="D747" s="587"/>
      <c r="E747" s="647"/>
      <c r="F747" s="648"/>
      <c r="G747" s="587"/>
      <c r="H747" s="587"/>
      <c r="I747" s="703"/>
      <c r="K747" s="650"/>
      <c r="N747" s="21"/>
      <c r="O747" s="732"/>
      <c r="P747" s="586"/>
      <c r="Q747" s="586"/>
      <c r="R747" s="586"/>
      <c r="S747" s="586"/>
      <c r="T747" s="586"/>
      <c r="U747" s="586"/>
      <c r="V747" s="17"/>
      <c r="W747" s="17"/>
      <c r="X747" s="17"/>
      <c r="Y747" s="17"/>
      <c r="Z747" s="586"/>
      <c r="AA747" s="586"/>
      <c r="AB747" s="586"/>
      <c r="AC747" s="586"/>
      <c r="AD747" s="586"/>
      <c r="AE747" s="586"/>
      <c r="AF747" s="586"/>
      <c r="AG747" s="586"/>
      <c r="AH747" s="17"/>
      <c r="AI747" s="586"/>
      <c r="AJ747" s="17"/>
      <c r="AK747" s="586"/>
    </row>
    <row r="748" spans="1:37" s="585" customFormat="1" x14ac:dyDescent="0.35">
      <c r="A748" s="586"/>
      <c r="B748" s="648"/>
      <c r="C748" s="587"/>
      <c r="D748" s="587"/>
      <c r="E748" s="647"/>
      <c r="F748" s="648"/>
      <c r="G748" s="587"/>
      <c r="H748" s="587"/>
      <c r="I748" s="703"/>
      <c r="K748" s="650"/>
      <c r="N748" s="21"/>
      <c r="O748" s="732"/>
      <c r="P748" s="586"/>
      <c r="Q748" s="586"/>
      <c r="R748" s="586"/>
      <c r="S748" s="586"/>
      <c r="T748" s="586"/>
      <c r="U748" s="586"/>
      <c r="V748" s="17"/>
      <c r="W748" s="17"/>
      <c r="X748" s="17"/>
      <c r="Y748" s="17"/>
      <c r="Z748" s="586"/>
      <c r="AA748" s="586"/>
      <c r="AB748" s="586"/>
      <c r="AC748" s="586"/>
      <c r="AD748" s="586"/>
      <c r="AE748" s="586"/>
      <c r="AF748" s="586"/>
      <c r="AG748" s="586"/>
      <c r="AH748" s="17"/>
      <c r="AI748" s="586"/>
      <c r="AJ748" s="17"/>
      <c r="AK748" s="586"/>
    </row>
    <row r="749" spans="1:37" s="585" customFormat="1" x14ac:dyDescent="0.35">
      <c r="A749" s="586"/>
      <c r="B749" s="648"/>
      <c r="C749" s="587"/>
      <c r="D749" s="587"/>
      <c r="E749" s="647"/>
      <c r="F749" s="648"/>
      <c r="G749" s="587"/>
      <c r="H749" s="587"/>
      <c r="I749" s="703"/>
      <c r="K749" s="650"/>
      <c r="N749" s="21"/>
      <c r="O749" s="732"/>
      <c r="P749" s="586"/>
      <c r="Q749" s="586"/>
      <c r="R749" s="586"/>
      <c r="S749" s="586"/>
      <c r="T749" s="586"/>
      <c r="U749" s="586"/>
      <c r="V749" s="17"/>
      <c r="W749" s="17"/>
      <c r="X749" s="17"/>
      <c r="Y749" s="17"/>
      <c r="Z749" s="586"/>
      <c r="AA749" s="586"/>
      <c r="AB749" s="586"/>
      <c r="AC749" s="586"/>
      <c r="AD749" s="586"/>
      <c r="AE749" s="586"/>
      <c r="AF749" s="586"/>
      <c r="AG749" s="586"/>
      <c r="AH749" s="17"/>
      <c r="AI749" s="586"/>
      <c r="AJ749" s="17"/>
      <c r="AK749" s="586"/>
    </row>
    <row r="750" spans="1:37" s="585" customFormat="1" x14ac:dyDescent="0.35">
      <c r="A750" s="586"/>
      <c r="B750" s="648"/>
      <c r="C750" s="587"/>
      <c r="D750" s="587"/>
      <c r="E750" s="647"/>
      <c r="F750" s="648"/>
      <c r="G750" s="587"/>
      <c r="H750" s="587"/>
      <c r="I750" s="703"/>
      <c r="K750" s="650"/>
      <c r="N750" s="21"/>
      <c r="O750" s="732"/>
      <c r="P750" s="586"/>
      <c r="Q750" s="586"/>
      <c r="R750" s="586"/>
      <c r="S750" s="586"/>
      <c r="T750" s="586"/>
      <c r="U750" s="586"/>
      <c r="V750" s="17"/>
      <c r="W750" s="17"/>
      <c r="X750" s="17"/>
      <c r="Y750" s="17"/>
      <c r="Z750" s="586"/>
      <c r="AA750" s="586"/>
      <c r="AB750" s="586"/>
      <c r="AC750" s="586"/>
      <c r="AD750" s="586"/>
      <c r="AE750" s="586"/>
      <c r="AF750" s="586"/>
      <c r="AG750" s="586"/>
      <c r="AH750" s="17"/>
      <c r="AI750" s="586"/>
      <c r="AJ750" s="17"/>
      <c r="AK750" s="586"/>
    </row>
    <row r="751" spans="1:37" s="585" customFormat="1" x14ac:dyDescent="0.35">
      <c r="A751" s="586"/>
      <c r="B751" s="648"/>
      <c r="C751" s="587"/>
      <c r="D751" s="587"/>
      <c r="E751" s="647"/>
      <c r="F751" s="648"/>
      <c r="G751" s="587"/>
      <c r="H751" s="587"/>
      <c r="I751" s="703"/>
      <c r="K751" s="650"/>
      <c r="N751" s="21"/>
      <c r="O751" s="732"/>
      <c r="P751" s="586"/>
      <c r="Q751" s="586"/>
      <c r="R751" s="586"/>
      <c r="S751" s="586"/>
      <c r="T751" s="586"/>
      <c r="U751" s="586"/>
      <c r="V751" s="17"/>
      <c r="W751" s="17"/>
      <c r="X751" s="17"/>
      <c r="Y751" s="17"/>
      <c r="Z751" s="586"/>
      <c r="AA751" s="586"/>
      <c r="AB751" s="586"/>
      <c r="AC751" s="586"/>
      <c r="AD751" s="586"/>
      <c r="AE751" s="586"/>
      <c r="AF751" s="586"/>
      <c r="AG751" s="586"/>
      <c r="AH751" s="17"/>
      <c r="AI751" s="586"/>
      <c r="AJ751" s="17"/>
      <c r="AK751" s="586"/>
    </row>
    <row r="752" spans="1:37" s="585" customFormat="1" x14ac:dyDescent="0.35">
      <c r="A752" s="586"/>
      <c r="B752" s="648"/>
      <c r="C752" s="587"/>
      <c r="D752" s="587"/>
      <c r="E752" s="647"/>
      <c r="F752" s="648"/>
      <c r="G752" s="587"/>
      <c r="H752" s="587"/>
      <c r="I752" s="703"/>
      <c r="K752" s="650"/>
      <c r="N752" s="21"/>
      <c r="O752" s="732"/>
      <c r="P752" s="586"/>
      <c r="Q752" s="586"/>
      <c r="R752" s="586"/>
      <c r="S752" s="586"/>
      <c r="T752" s="586"/>
      <c r="U752" s="586"/>
      <c r="V752" s="17"/>
      <c r="W752" s="17"/>
      <c r="X752" s="17"/>
      <c r="Y752" s="17"/>
      <c r="Z752" s="586"/>
      <c r="AA752" s="586"/>
      <c r="AB752" s="586"/>
      <c r="AC752" s="586"/>
      <c r="AD752" s="586"/>
      <c r="AE752" s="586"/>
      <c r="AF752" s="586"/>
      <c r="AG752" s="586"/>
      <c r="AH752" s="17"/>
      <c r="AI752" s="586"/>
      <c r="AJ752" s="17"/>
      <c r="AK752" s="586"/>
    </row>
    <row r="753" spans="1:37" s="585" customFormat="1" x14ac:dyDescent="0.35">
      <c r="A753" s="586"/>
      <c r="B753" s="648"/>
      <c r="C753" s="587"/>
      <c r="D753" s="587"/>
      <c r="E753" s="647"/>
      <c r="F753" s="648"/>
      <c r="G753" s="587"/>
      <c r="H753" s="587"/>
      <c r="I753" s="703"/>
      <c r="K753" s="650"/>
      <c r="N753" s="21"/>
      <c r="O753" s="732"/>
      <c r="P753" s="586"/>
      <c r="Q753" s="586"/>
      <c r="R753" s="586"/>
      <c r="S753" s="586"/>
      <c r="T753" s="586"/>
      <c r="U753" s="586"/>
      <c r="V753" s="17"/>
      <c r="W753" s="17"/>
      <c r="X753" s="17"/>
      <c r="Y753" s="17"/>
      <c r="Z753" s="586"/>
      <c r="AA753" s="586"/>
      <c r="AB753" s="586"/>
      <c r="AC753" s="586"/>
      <c r="AD753" s="586"/>
      <c r="AE753" s="586"/>
      <c r="AF753" s="586"/>
      <c r="AG753" s="586"/>
      <c r="AH753" s="17"/>
      <c r="AI753" s="586"/>
      <c r="AJ753" s="17"/>
      <c r="AK753" s="586"/>
    </row>
    <row r="754" spans="1:37" s="585" customFormat="1" x14ac:dyDescent="0.35">
      <c r="A754" s="586"/>
      <c r="B754" s="648"/>
      <c r="C754" s="587"/>
      <c r="D754" s="587"/>
      <c r="E754" s="647"/>
      <c r="F754" s="648"/>
      <c r="G754" s="587"/>
      <c r="H754" s="587"/>
      <c r="I754" s="703"/>
      <c r="K754" s="650"/>
      <c r="N754" s="21"/>
      <c r="O754" s="732"/>
      <c r="P754" s="586"/>
      <c r="Q754" s="586"/>
      <c r="R754" s="586"/>
      <c r="S754" s="586"/>
      <c r="T754" s="586"/>
      <c r="U754" s="586"/>
      <c r="V754" s="17"/>
      <c r="W754" s="17"/>
      <c r="X754" s="17"/>
      <c r="Y754" s="17"/>
      <c r="Z754" s="586"/>
      <c r="AA754" s="586"/>
      <c r="AB754" s="586"/>
      <c r="AC754" s="586"/>
      <c r="AD754" s="586"/>
      <c r="AE754" s="586"/>
      <c r="AF754" s="586"/>
      <c r="AG754" s="586"/>
      <c r="AH754" s="17"/>
      <c r="AI754" s="586"/>
      <c r="AJ754" s="17"/>
      <c r="AK754" s="586"/>
    </row>
    <row r="755" spans="1:37" s="585" customFormat="1" x14ac:dyDescent="0.35">
      <c r="A755" s="586"/>
      <c r="B755" s="648"/>
      <c r="C755" s="587"/>
      <c r="D755" s="587"/>
      <c r="E755" s="647"/>
      <c r="F755" s="648"/>
      <c r="G755" s="587"/>
      <c r="H755" s="587"/>
      <c r="I755" s="703"/>
      <c r="K755" s="650"/>
      <c r="N755" s="21"/>
      <c r="O755" s="732"/>
      <c r="P755" s="586"/>
      <c r="Q755" s="586"/>
      <c r="R755" s="586"/>
      <c r="S755" s="586"/>
      <c r="T755" s="586"/>
      <c r="U755" s="586"/>
      <c r="V755" s="17"/>
      <c r="W755" s="17"/>
      <c r="X755" s="17"/>
      <c r="Y755" s="17"/>
      <c r="Z755" s="586"/>
      <c r="AA755" s="586"/>
      <c r="AB755" s="586"/>
      <c r="AC755" s="586"/>
      <c r="AD755" s="586"/>
      <c r="AE755" s="586"/>
      <c r="AF755" s="586"/>
      <c r="AG755" s="586"/>
      <c r="AH755" s="17"/>
      <c r="AI755" s="586"/>
      <c r="AJ755" s="17"/>
      <c r="AK755" s="586"/>
    </row>
    <row r="756" spans="1:37" s="585" customFormat="1" x14ac:dyDescent="0.35">
      <c r="A756" s="586"/>
      <c r="B756" s="648"/>
      <c r="C756" s="587"/>
      <c r="D756" s="587"/>
      <c r="E756" s="647"/>
      <c r="F756" s="648"/>
      <c r="G756" s="587"/>
      <c r="H756" s="587"/>
      <c r="I756" s="703"/>
      <c r="K756" s="650"/>
      <c r="N756" s="21"/>
      <c r="O756" s="732"/>
      <c r="P756" s="586"/>
      <c r="Q756" s="586"/>
      <c r="R756" s="586"/>
      <c r="S756" s="586"/>
      <c r="T756" s="586"/>
      <c r="U756" s="586"/>
      <c r="V756" s="17"/>
      <c r="W756" s="17"/>
      <c r="X756" s="17"/>
      <c r="Y756" s="17"/>
      <c r="Z756" s="586"/>
      <c r="AA756" s="586"/>
      <c r="AB756" s="586"/>
      <c r="AC756" s="586"/>
      <c r="AD756" s="586"/>
      <c r="AE756" s="586"/>
      <c r="AF756" s="586"/>
      <c r="AG756" s="586"/>
      <c r="AH756" s="17"/>
      <c r="AI756" s="586"/>
      <c r="AJ756" s="17"/>
      <c r="AK756" s="586"/>
    </row>
    <row r="757" spans="1:37" s="585" customFormat="1" x14ac:dyDescent="0.35">
      <c r="A757" s="586"/>
      <c r="B757" s="648"/>
      <c r="C757" s="587"/>
      <c r="D757" s="587"/>
      <c r="E757" s="647"/>
      <c r="F757" s="648"/>
      <c r="G757" s="587"/>
      <c r="H757" s="587"/>
      <c r="I757" s="703"/>
      <c r="K757" s="650"/>
      <c r="N757" s="21"/>
      <c r="O757" s="732"/>
      <c r="P757" s="586"/>
      <c r="Q757" s="586"/>
      <c r="R757" s="586"/>
      <c r="S757" s="586"/>
      <c r="T757" s="586"/>
      <c r="U757" s="586"/>
      <c r="V757" s="17"/>
      <c r="W757" s="17"/>
      <c r="X757" s="17"/>
      <c r="Y757" s="17"/>
      <c r="Z757" s="586"/>
      <c r="AA757" s="586"/>
      <c r="AB757" s="586"/>
      <c r="AC757" s="586"/>
      <c r="AD757" s="586"/>
      <c r="AE757" s="586"/>
      <c r="AF757" s="586"/>
      <c r="AG757" s="586"/>
      <c r="AH757" s="17"/>
      <c r="AI757" s="586"/>
      <c r="AJ757" s="17"/>
      <c r="AK757" s="586"/>
    </row>
    <row r="758" spans="1:37" s="585" customFormat="1" x14ac:dyDescent="0.35">
      <c r="A758" s="586"/>
      <c r="B758" s="648"/>
      <c r="C758" s="587"/>
      <c r="D758" s="587"/>
      <c r="E758" s="647"/>
      <c r="F758" s="648"/>
      <c r="G758" s="587"/>
      <c r="H758" s="587"/>
      <c r="I758" s="703"/>
      <c r="K758" s="650"/>
      <c r="N758" s="21"/>
      <c r="O758" s="732"/>
      <c r="P758" s="586"/>
      <c r="Q758" s="586"/>
      <c r="R758" s="586"/>
      <c r="S758" s="586"/>
      <c r="T758" s="586"/>
      <c r="U758" s="586"/>
      <c r="V758" s="17"/>
      <c r="W758" s="17"/>
      <c r="X758" s="17"/>
      <c r="Y758" s="17"/>
      <c r="Z758" s="586"/>
      <c r="AA758" s="586"/>
      <c r="AB758" s="586"/>
      <c r="AC758" s="586"/>
      <c r="AD758" s="586"/>
      <c r="AE758" s="586"/>
      <c r="AF758" s="586"/>
      <c r="AG758" s="586"/>
      <c r="AH758" s="17"/>
      <c r="AI758" s="586"/>
      <c r="AJ758" s="17"/>
      <c r="AK758" s="586"/>
    </row>
    <row r="759" spans="1:37" s="585" customFormat="1" x14ac:dyDescent="0.35">
      <c r="A759" s="586"/>
      <c r="B759" s="648"/>
      <c r="C759" s="587"/>
      <c r="D759" s="587"/>
      <c r="E759" s="647"/>
      <c r="F759" s="648"/>
      <c r="G759" s="587"/>
      <c r="H759" s="587"/>
      <c r="I759" s="703"/>
      <c r="K759" s="650"/>
      <c r="N759" s="21"/>
      <c r="O759" s="732"/>
      <c r="P759" s="586"/>
      <c r="Q759" s="586"/>
      <c r="R759" s="586"/>
      <c r="S759" s="586"/>
      <c r="T759" s="586"/>
      <c r="U759" s="586"/>
      <c r="V759" s="17"/>
      <c r="W759" s="17"/>
      <c r="X759" s="17"/>
      <c r="Y759" s="17"/>
      <c r="Z759" s="586"/>
      <c r="AA759" s="586"/>
      <c r="AB759" s="586"/>
      <c r="AC759" s="586"/>
      <c r="AD759" s="586"/>
      <c r="AE759" s="586"/>
      <c r="AF759" s="586"/>
      <c r="AG759" s="586"/>
      <c r="AH759" s="17"/>
      <c r="AI759" s="586"/>
      <c r="AJ759" s="17"/>
      <c r="AK759" s="586"/>
    </row>
    <row r="760" spans="1:37" s="585" customFormat="1" x14ac:dyDescent="0.35">
      <c r="A760" s="586"/>
      <c r="B760" s="648"/>
      <c r="C760" s="587"/>
      <c r="D760" s="587"/>
      <c r="E760" s="647"/>
      <c r="F760" s="648"/>
      <c r="G760" s="587"/>
      <c r="H760" s="587"/>
      <c r="I760" s="703"/>
      <c r="K760" s="650"/>
      <c r="N760" s="21"/>
      <c r="O760" s="732"/>
      <c r="P760" s="586"/>
      <c r="Q760" s="586"/>
      <c r="R760" s="586"/>
      <c r="S760" s="586"/>
      <c r="T760" s="586"/>
      <c r="U760" s="586"/>
      <c r="V760" s="17"/>
      <c r="W760" s="17"/>
      <c r="X760" s="17"/>
      <c r="Y760" s="17"/>
      <c r="Z760" s="586"/>
      <c r="AA760" s="586"/>
      <c r="AB760" s="586"/>
      <c r="AC760" s="586"/>
      <c r="AD760" s="586"/>
      <c r="AE760" s="586"/>
      <c r="AF760" s="586"/>
      <c r="AG760" s="586"/>
      <c r="AH760" s="17"/>
      <c r="AI760" s="586"/>
      <c r="AJ760" s="17"/>
      <c r="AK760" s="586"/>
    </row>
    <row r="761" spans="1:37" s="585" customFormat="1" x14ac:dyDescent="0.35">
      <c r="A761" s="586"/>
      <c r="B761" s="648"/>
      <c r="C761" s="587"/>
      <c r="D761" s="587"/>
      <c r="E761" s="647"/>
      <c r="F761" s="648"/>
      <c r="G761" s="587"/>
      <c r="H761" s="587"/>
      <c r="I761" s="703"/>
      <c r="K761" s="650"/>
      <c r="N761" s="21"/>
      <c r="O761" s="732"/>
      <c r="P761" s="586"/>
      <c r="Q761" s="586"/>
      <c r="R761" s="586"/>
      <c r="S761" s="586"/>
      <c r="T761" s="586"/>
      <c r="U761" s="586"/>
      <c r="V761" s="17"/>
      <c r="W761" s="17"/>
      <c r="X761" s="17"/>
      <c r="Y761" s="17"/>
      <c r="Z761" s="586"/>
      <c r="AA761" s="586"/>
      <c r="AB761" s="586"/>
      <c r="AC761" s="586"/>
      <c r="AD761" s="586"/>
      <c r="AE761" s="586"/>
      <c r="AF761" s="586"/>
      <c r="AG761" s="586"/>
      <c r="AH761" s="17"/>
      <c r="AI761" s="586"/>
      <c r="AJ761" s="17"/>
      <c r="AK761" s="586"/>
    </row>
    <row r="762" spans="1:37" s="585" customFormat="1" x14ac:dyDescent="0.35">
      <c r="A762" s="586"/>
      <c r="B762" s="648"/>
      <c r="C762" s="587"/>
      <c r="D762" s="587"/>
      <c r="E762" s="647"/>
      <c r="F762" s="648"/>
      <c r="G762" s="587"/>
      <c r="H762" s="587"/>
      <c r="I762" s="703"/>
      <c r="K762" s="650"/>
      <c r="N762" s="21"/>
      <c r="O762" s="732"/>
      <c r="P762" s="586"/>
      <c r="Q762" s="586"/>
      <c r="R762" s="586"/>
      <c r="S762" s="586"/>
      <c r="T762" s="586"/>
      <c r="U762" s="586"/>
      <c r="V762" s="17"/>
      <c r="W762" s="17"/>
      <c r="X762" s="17"/>
      <c r="Y762" s="17"/>
      <c r="Z762" s="586"/>
      <c r="AA762" s="586"/>
      <c r="AB762" s="586"/>
      <c r="AC762" s="586"/>
      <c r="AD762" s="586"/>
      <c r="AE762" s="586"/>
      <c r="AF762" s="586"/>
      <c r="AG762" s="586"/>
      <c r="AH762" s="17"/>
      <c r="AI762" s="586"/>
      <c r="AJ762" s="17"/>
      <c r="AK762" s="586"/>
    </row>
    <row r="763" spans="1:37" s="585" customFormat="1" x14ac:dyDescent="0.35">
      <c r="A763" s="586"/>
      <c r="B763" s="648"/>
      <c r="C763" s="587"/>
      <c r="D763" s="587"/>
      <c r="E763" s="647"/>
      <c r="F763" s="648"/>
      <c r="G763" s="587"/>
      <c r="H763" s="587"/>
      <c r="I763" s="703"/>
      <c r="K763" s="650"/>
      <c r="N763" s="21"/>
      <c r="O763" s="732"/>
      <c r="P763" s="586"/>
      <c r="Q763" s="586"/>
      <c r="R763" s="586"/>
      <c r="S763" s="586"/>
      <c r="T763" s="586"/>
      <c r="U763" s="586"/>
      <c r="V763" s="17"/>
      <c r="W763" s="17"/>
      <c r="X763" s="17"/>
      <c r="Y763" s="17"/>
      <c r="Z763" s="586"/>
      <c r="AA763" s="586"/>
      <c r="AB763" s="586"/>
      <c r="AC763" s="586"/>
      <c r="AD763" s="586"/>
      <c r="AE763" s="586"/>
      <c r="AF763" s="586"/>
      <c r="AG763" s="586"/>
      <c r="AH763" s="17"/>
      <c r="AI763" s="586"/>
      <c r="AJ763" s="17"/>
      <c r="AK763" s="586"/>
    </row>
    <row r="764" spans="1:37" s="585" customFormat="1" x14ac:dyDescent="0.35">
      <c r="A764" s="586"/>
      <c r="B764" s="648"/>
      <c r="C764" s="587"/>
      <c r="D764" s="587"/>
      <c r="E764" s="647"/>
      <c r="F764" s="648"/>
      <c r="G764" s="587"/>
      <c r="H764" s="587"/>
      <c r="I764" s="703"/>
      <c r="K764" s="650"/>
      <c r="N764" s="21"/>
      <c r="O764" s="732"/>
      <c r="P764" s="586"/>
      <c r="Q764" s="586"/>
      <c r="R764" s="586"/>
      <c r="S764" s="586"/>
      <c r="T764" s="586"/>
      <c r="U764" s="586"/>
      <c r="V764" s="17"/>
      <c r="W764" s="17"/>
      <c r="X764" s="17"/>
      <c r="Y764" s="17"/>
      <c r="Z764" s="586"/>
      <c r="AA764" s="586"/>
      <c r="AB764" s="586"/>
      <c r="AC764" s="586"/>
      <c r="AD764" s="586"/>
      <c r="AE764" s="586"/>
      <c r="AF764" s="586"/>
      <c r="AG764" s="586"/>
      <c r="AH764" s="17"/>
      <c r="AI764" s="586"/>
      <c r="AJ764" s="17"/>
      <c r="AK764" s="586"/>
    </row>
    <row r="765" spans="1:37" s="585" customFormat="1" x14ac:dyDescent="0.35">
      <c r="A765" s="586"/>
      <c r="B765" s="648"/>
      <c r="C765" s="587"/>
      <c r="D765" s="587"/>
      <c r="E765" s="647"/>
      <c r="F765" s="648"/>
      <c r="G765" s="587"/>
      <c r="H765" s="587"/>
      <c r="I765" s="703"/>
      <c r="K765" s="650"/>
      <c r="N765" s="21"/>
      <c r="O765" s="732"/>
      <c r="P765" s="586"/>
      <c r="Q765" s="586"/>
      <c r="R765" s="586"/>
      <c r="S765" s="586"/>
      <c r="T765" s="586"/>
      <c r="U765" s="586"/>
      <c r="V765" s="17"/>
      <c r="W765" s="17"/>
      <c r="X765" s="17"/>
      <c r="Y765" s="17"/>
      <c r="Z765" s="586"/>
      <c r="AA765" s="586"/>
      <c r="AB765" s="586"/>
      <c r="AC765" s="586"/>
      <c r="AD765" s="586"/>
      <c r="AE765" s="586"/>
      <c r="AF765" s="586"/>
      <c r="AG765" s="586"/>
      <c r="AH765" s="17"/>
      <c r="AI765" s="586"/>
      <c r="AJ765" s="17"/>
      <c r="AK765" s="586"/>
    </row>
    <row r="766" spans="1:37" s="585" customFormat="1" x14ac:dyDescent="0.35">
      <c r="A766" s="586"/>
      <c r="B766" s="648"/>
      <c r="C766" s="587"/>
      <c r="D766" s="587"/>
      <c r="E766" s="647"/>
      <c r="F766" s="648"/>
      <c r="G766" s="587"/>
      <c r="H766" s="587"/>
      <c r="I766" s="703"/>
      <c r="K766" s="650"/>
      <c r="N766" s="21"/>
      <c r="O766" s="732"/>
      <c r="P766" s="586"/>
      <c r="Q766" s="586"/>
      <c r="R766" s="586"/>
      <c r="S766" s="586"/>
      <c r="T766" s="586"/>
      <c r="U766" s="586"/>
      <c r="V766" s="17"/>
      <c r="W766" s="17"/>
      <c r="X766" s="17"/>
      <c r="Y766" s="17"/>
      <c r="Z766" s="586"/>
      <c r="AA766" s="586"/>
      <c r="AB766" s="586"/>
      <c r="AC766" s="586"/>
      <c r="AD766" s="586"/>
      <c r="AE766" s="586"/>
      <c r="AF766" s="586"/>
      <c r="AG766" s="586"/>
      <c r="AH766" s="17"/>
      <c r="AI766" s="586"/>
      <c r="AJ766" s="17"/>
      <c r="AK766" s="586"/>
    </row>
    <row r="767" spans="1:37" s="585" customFormat="1" x14ac:dyDescent="0.35">
      <c r="A767" s="586"/>
      <c r="B767" s="648"/>
      <c r="C767" s="587"/>
      <c r="D767" s="587"/>
      <c r="E767" s="647"/>
      <c r="F767" s="648"/>
      <c r="G767" s="587"/>
      <c r="H767" s="587"/>
      <c r="I767" s="703"/>
      <c r="K767" s="650"/>
      <c r="N767" s="21"/>
      <c r="O767" s="732"/>
      <c r="P767" s="586"/>
      <c r="Q767" s="586"/>
      <c r="R767" s="586"/>
      <c r="S767" s="586"/>
      <c r="T767" s="586"/>
      <c r="U767" s="586"/>
      <c r="V767" s="17"/>
      <c r="W767" s="17"/>
      <c r="X767" s="17"/>
      <c r="Y767" s="17"/>
      <c r="Z767" s="586"/>
      <c r="AA767" s="586"/>
      <c r="AB767" s="586"/>
      <c r="AC767" s="586"/>
      <c r="AD767" s="586"/>
      <c r="AE767" s="586"/>
      <c r="AF767" s="586"/>
      <c r="AG767" s="586"/>
      <c r="AH767" s="17"/>
      <c r="AI767" s="586"/>
      <c r="AJ767" s="17"/>
      <c r="AK767" s="586"/>
    </row>
    <row r="768" spans="1:37" s="585" customFormat="1" x14ac:dyDescent="0.35">
      <c r="A768" s="586"/>
      <c r="B768" s="648"/>
      <c r="C768" s="587"/>
      <c r="D768" s="587"/>
      <c r="E768" s="647"/>
      <c r="F768" s="648"/>
      <c r="G768" s="587"/>
      <c r="H768" s="587"/>
      <c r="I768" s="703"/>
      <c r="K768" s="650"/>
      <c r="N768" s="21"/>
      <c r="O768" s="732"/>
      <c r="P768" s="586"/>
      <c r="Q768" s="586"/>
      <c r="R768" s="586"/>
      <c r="S768" s="586"/>
      <c r="T768" s="586"/>
      <c r="U768" s="586"/>
      <c r="V768" s="17"/>
      <c r="W768" s="17"/>
      <c r="X768" s="17"/>
      <c r="Y768" s="17"/>
      <c r="Z768" s="586"/>
      <c r="AA768" s="586"/>
      <c r="AB768" s="586"/>
      <c r="AC768" s="586"/>
      <c r="AD768" s="586"/>
      <c r="AE768" s="586"/>
      <c r="AF768" s="586"/>
      <c r="AG768" s="586"/>
      <c r="AH768" s="17"/>
      <c r="AI768" s="586"/>
      <c r="AJ768" s="17"/>
      <c r="AK768" s="586"/>
    </row>
    <row r="769" spans="1:37" s="585" customFormat="1" x14ac:dyDescent="0.35">
      <c r="A769" s="586"/>
      <c r="B769" s="648"/>
      <c r="C769" s="587"/>
      <c r="D769" s="587"/>
      <c r="E769" s="647"/>
      <c r="F769" s="648"/>
      <c r="G769" s="587"/>
      <c r="H769" s="587"/>
      <c r="I769" s="703"/>
      <c r="K769" s="650"/>
      <c r="N769" s="21"/>
      <c r="O769" s="732"/>
      <c r="P769" s="586"/>
      <c r="Q769" s="586"/>
      <c r="R769" s="586"/>
      <c r="S769" s="586"/>
      <c r="T769" s="586"/>
      <c r="U769" s="586"/>
      <c r="V769" s="17"/>
      <c r="W769" s="17"/>
      <c r="X769" s="17"/>
      <c r="Y769" s="17"/>
      <c r="Z769" s="586"/>
      <c r="AA769" s="586"/>
      <c r="AB769" s="586"/>
      <c r="AC769" s="586"/>
      <c r="AD769" s="586"/>
      <c r="AE769" s="586"/>
      <c r="AF769" s="586"/>
      <c r="AG769" s="586"/>
      <c r="AH769" s="17"/>
      <c r="AI769" s="586"/>
      <c r="AJ769" s="17"/>
      <c r="AK769" s="586"/>
    </row>
    <row r="770" spans="1:37" s="585" customFormat="1" x14ac:dyDescent="0.35">
      <c r="A770" s="586"/>
      <c r="B770" s="648"/>
      <c r="C770" s="587"/>
      <c r="D770" s="587"/>
      <c r="E770" s="647"/>
      <c r="F770" s="648"/>
      <c r="G770" s="587"/>
      <c r="H770" s="587"/>
      <c r="I770" s="703"/>
      <c r="K770" s="650"/>
      <c r="N770" s="21"/>
      <c r="O770" s="732"/>
      <c r="P770" s="586"/>
      <c r="Q770" s="586"/>
      <c r="R770" s="586"/>
      <c r="S770" s="586"/>
      <c r="T770" s="586"/>
      <c r="U770" s="586"/>
      <c r="V770" s="17"/>
      <c r="W770" s="17"/>
      <c r="X770" s="17"/>
      <c r="Y770" s="17"/>
      <c r="Z770" s="586"/>
      <c r="AA770" s="586"/>
      <c r="AB770" s="586"/>
      <c r="AC770" s="586"/>
      <c r="AD770" s="586"/>
      <c r="AE770" s="586"/>
      <c r="AF770" s="586"/>
      <c r="AG770" s="586"/>
      <c r="AH770" s="17"/>
      <c r="AI770" s="586"/>
      <c r="AJ770" s="17"/>
      <c r="AK770" s="586"/>
    </row>
    <row r="771" spans="1:37" s="585" customFormat="1" x14ac:dyDescent="0.35">
      <c r="A771" s="586"/>
      <c r="B771" s="648"/>
      <c r="C771" s="587"/>
      <c r="D771" s="587"/>
      <c r="E771" s="647"/>
      <c r="F771" s="648"/>
      <c r="G771" s="587"/>
      <c r="H771" s="587"/>
      <c r="I771" s="703"/>
      <c r="K771" s="650"/>
      <c r="N771" s="21"/>
      <c r="O771" s="732"/>
      <c r="P771" s="586"/>
      <c r="Q771" s="586"/>
      <c r="R771" s="586"/>
      <c r="S771" s="586"/>
      <c r="T771" s="586"/>
      <c r="U771" s="586"/>
      <c r="V771" s="17"/>
      <c r="W771" s="17"/>
      <c r="X771" s="17"/>
      <c r="Y771" s="17"/>
      <c r="Z771" s="586"/>
      <c r="AA771" s="586"/>
      <c r="AB771" s="586"/>
      <c r="AC771" s="586"/>
      <c r="AD771" s="586"/>
      <c r="AE771" s="586"/>
      <c r="AF771" s="586"/>
      <c r="AG771" s="586"/>
      <c r="AH771" s="17"/>
      <c r="AI771" s="586"/>
      <c r="AJ771" s="17"/>
      <c r="AK771" s="586"/>
    </row>
    <row r="772" spans="1:37" s="585" customFormat="1" x14ac:dyDescent="0.35">
      <c r="A772" s="586"/>
      <c r="B772" s="648"/>
      <c r="C772" s="587"/>
      <c r="D772" s="587"/>
      <c r="E772" s="647"/>
      <c r="F772" s="648"/>
      <c r="G772" s="587"/>
      <c r="H772" s="587"/>
      <c r="I772" s="703"/>
      <c r="K772" s="650"/>
      <c r="N772" s="21"/>
      <c r="O772" s="732"/>
      <c r="P772" s="586"/>
      <c r="Q772" s="586"/>
      <c r="R772" s="586"/>
      <c r="S772" s="586"/>
      <c r="T772" s="586"/>
      <c r="U772" s="586"/>
      <c r="V772" s="17"/>
      <c r="W772" s="17"/>
      <c r="X772" s="17"/>
      <c r="Y772" s="17"/>
      <c r="Z772" s="586"/>
      <c r="AA772" s="586"/>
      <c r="AB772" s="586"/>
      <c r="AC772" s="586"/>
      <c r="AD772" s="586"/>
      <c r="AE772" s="586"/>
      <c r="AF772" s="586"/>
      <c r="AG772" s="586"/>
      <c r="AH772" s="17"/>
      <c r="AI772" s="586"/>
      <c r="AJ772" s="17"/>
      <c r="AK772" s="586"/>
    </row>
    <row r="773" spans="1:37" s="585" customFormat="1" x14ac:dyDescent="0.35">
      <c r="A773" s="586"/>
      <c r="B773" s="648"/>
      <c r="C773" s="587"/>
      <c r="D773" s="587"/>
      <c r="E773" s="647"/>
      <c r="F773" s="648"/>
      <c r="G773" s="587"/>
      <c r="H773" s="587"/>
      <c r="I773" s="703"/>
      <c r="K773" s="650"/>
      <c r="N773" s="21"/>
      <c r="O773" s="732"/>
      <c r="P773" s="586"/>
      <c r="Q773" s="586"/>
      <c r="R773" s="586"/>
      <c r="S773" s="586"/>
      <c r="T773" s="586"/>
      <c r="U773" s="586"/>
      <c r="V773" s="17"/>
      <c r="W773" s="17"/>
      <c r="X773" s="17"/>
      <c r="Y773" s="17"/>
      <c r="Z773" s="586"/>
      <c r="AA773" s="586"/>
      <c r="AB773" s="586"/>
      <c r="AC773" s="586"/>
      <c r="AD773" s="586"/>
      <c r="AE773" s="586"/>
      <c r="AF773" s="586"/>
      <c r="AG773" s="586"/>
      <c r="AH773" s="17"/>
      <c r="AI773" s="586"/>
      <c r="AJ773" s="17"/>
      <c r="AK773" s="586"/>
    </row>
    <row r="774" spans="1:37" s="585" customFormat="1" x14ac:dyDescent="0.35">
      <c r="A774" s="586"/>
      <c r="B774" s="648"/>
      <c r="C774" s="587"/>
      <c r="D774" s="587"/>
      <c r="E774" s="647"/>
      <c r="F774" s="648"/>
      <c r="G774" s="587"/>
      <c r="H774" s="587"/>
      <c r="I774" s="703"/>
      <c r="K774" s="650"/>
      <c r="N774" s="21"/>
      <c r="O774" s="732"/>
      <c r="P774" s="586"/>
      <c r="Q774" s="586"/>
      <c r="R774" s="586"/>
      <c r="S774" s="586"/>
      <c r="T774" s="586"/>
      <c r="U774" s="586"/>
      <c r="V774" s="17"/>
      <c r="W774" s="17"/>
      <c r="X774" s="17"/>
      <c r="Y774" s="17"/>
      <c r="Z774" s="586"/>
      <c r="AA774" s="586"/>
      <c r="AB774" s="586"/>
      <c r="AC774" s="586"/>
      <c r="AD774" s="586"/>
      <c r="AE774" s="586"/>
      <c r="AF774" s="586"/>
      <c r="AG774" s="586"/>
      <c r="AH774" s="17"/>
      <c r="AI774" s="586"/>
      <c r="AJ774" s="17"/>
      <c r="AK774" s="586"/>
    </row>
    <row r="775" spans="1:37" s="585" customFormat="1" x14ac:dyDescent="0.35">
      <c r="A775" s="586"/>
      <c r="B775" s="648"/>
      <c r="C775" s="587"/>
      <c r="D775" s="587"/>
      <c r="E775" s="647"/>
      <c r="F775" s="648"/>
      <c r="G775" s="587"/>
      <c r="H775" s="587"/>
      <c r="I775" s="703"/>
      <c r="K775" s="650"/>
      <c r="N775" s="21"/>
      <c r="O775" s="732"/>
      <c r="P775" s="586"/>
      <c r="Q775" s="586"/>
      <c r="R775" s="586"/>
      <c r="S775" s="586"/>
      <c r="T775" s="586"/>
      <c r="U775" s="586"/>
      <c r="V775" s="17"/>
      <c r="W775" s="17"/>
      <c r="X775" s="17"/>
      <c r="Y775" s="17"/>
      <c r="Z775" s="586"/>
      <c r="AA775" s="586"/>
      <c r="AB775" s="586"/>
      <c r="AC775" s="586"/>
      <c r="AD775" s="586"/>
      <c r="AE775" s="586"/>
      <c r="AF775" s="586"/>
      <c r="AG775" s="586"/>
      <c r="AH775" s="17"/>
      <c r="AI775" s="586"/>
      <c r="AJ775" s="17"/>
      <c r="AK775" s="586"/>
    </row>
    <row r="776" spans="1:37" s="585" customFormat="1" x14ac:dyDescent="0.35">
      <c r="A776" s="586"/>
      <c r="B776" s="648"/>
      <c r="C776" s="587"/>
      <c r="D776" s="587"/>
      <c r="E776" s="647"/>
      <c r="F776" s="648"/>
      <c r="G776" s="587"/>
      <c r="H776" s="587"/>
      <c r="I776" s="703"/>
      <c r="K776" s="650"/>
      <c r="N776" s="21"/>
      <c r="O776" s="732"/>
      <c r="P776" s="586"/>
      <c r="Q776" s="586"/>
      <c r="R776" s="586"/>
      <c r="S776" s="586"/>
      <c r="T776" s="586"/>
      <c r="U776" s="586"/>
      <c r="V776" s="17"/>
      <c r="W776" s="17"/>
      <c r="X776" s="17"/>
      <c r="Y776" s="17"/>
      <c r="Z776" s="586"/>
      <c r="AA776" s="586"/>
      <c r="AB776" s="586"/>
      <c r="AC776" s="586"/>
      <c r="AD776" s="586"/>
      <c r="AE776" s="586"/>
      <c r="AF776" s="586"/>
      <c r="AG776" s="586"/>
      <c r="AH776" s="17"/>
      <c r="AI776" s="586"/>
      <c r="AJ776" s="17"/>
      <c r="AK776" s="586"/>
    </row>
    <row r="777" spans="1:37" s="585" customFormat="1" x14ac:dyDescent="0.35">
      <c r="A777" s="586"/>
      <c r="B777" s="648"/>
      <c r="C777" s="587"/>
      <c r="D777" s="587"/>
      <c r="E777" s="647"/>
      <c r="F777" s="648"/>
      <c r="G777" s="587"/>
      <c r="H777" s="587"/>
      <c r="I777" s="703"/>
      <c r="K777" s="650"/>
      <c r="N777" s="21"/>
      <c r="O777" s="732"/>
      <c r="P777" s="586"/>
      <c r="Q777" s="586"/>
      <c r="R777" s="586"/>
      <c r="S777" s="586"/>
      <c r="T777" s="586"/>
      <c r="U777" s="586"/>
      <c r="V777" s="17"/>
      <c r="W777" s="17"/>
      <c r="X777" s="17"/>
      <c r="Y777" s="17"/>
      <c r="Z777" s="586"/>
      <c r="AA777" s="586"/>
      <c r="AB777" s="586"/>
      <c r="AC777" s="586"/>
      <c r="AD777" s="586"/>
      <c r="AE777" s="586"/>
      <c r="AF777" s="586"/>
      <c r="AG777" s="586"/>
      <c r="AH777" s="17"/>
      <c r="AI777" s="586"/>
      <c r="AJ777" s="17"/>
      <c r="AK777" s="586"/>
    </row>
    <row r="778" spans="1:37" s="585" customFormat="1" x14ac:dyDescent="0.35">
      <c r="A778" s="586"/>
      <c r="B778" s="648"/>
      <c r="C778" s="587"/>
      <c r="D778" s="587"/>
      <c r="E778" s="647"/>
      <c r="F778" s="648"/>
      <c r="G778" s="587"/>
      <c r="H778" s="587"/>
      <c r="I778" s="703"/>
      <c r="K778" s="650"/>
      <c r="N778" s="21"/>
      <c r="O778" s="732"/>
      <c r="P778" s="586"/>
      <c r="Q778" s="586"/>
      <c r="R778" s="586"/>
      <c r="S778" s="586"/>
      <c r="T778" s="586"/>
      <c r="U778" s="586"/>
      <c r="V778" s="17"/>
      <c r="W778" s="17"/>
      <c r="X778" s="17"/>
      <c r="Y778" s="17"/>
      <c r="Z778" s="586"/>
      <c r="AA778" s="586"/>
      <c r="AB778" s="586"/>
      <c r="AC778" s="586"/>
      <c r="AD778" s="586"/>
      <c r="AE778" s="586"/>
      <c r="AF778" s="586"/>
      <c r="AG778" s="586"/>
      <c r="AH778" s="17"/>
      <c r="AI778" s="586"/>
      <c r="AJ778" s="17"/>
      <c r="AK778" s="586"/>
    </row>
    <row r="779" spans="1:37" s="585" customFormat="1" x14ac:dyDescent="0.35">
      <c r="A779" s="586"/>
      <c r="B779" s="648"/>
      <c r="C779" s="587"/>
      <c r="D779" s="587"/>
      <c r="E779" s="647"/>
      <c r="F779" s="648"/>
      <c r="G779" s="587"/>
      <c r="H779" s="587"/>
      <c r="I779" s="703"/>
      <c r="K779" s="650"/>
      <c r="N779" s="21"/>
      <c r="O779" s="732"/>
      <c r="P779" s="586"/>
      <c r="Q779" s="586"/>
      <c r="R779" s="586"/>
      <c r="S779" s="586"/>
      <c r="T779" s="586"/>
      <c r="U779" s="586"/>
      <c r="V779" s="17"/>
      <c r="W779" s="17"/>
      <c r="X779" s="17"/>
      <c r="Y779" s="17"/>
      <c r="Z779" s="586"/>
      <c r="AA779" s="586"/>
      <c r="AB779" s="586"/>
      <c r="AC779" s="586"/>
      <c r="AD779" s="586"/>
      <c r="AE779" s="586"/>
      <c r="AF779" s="586"/>
      <c r="AG779" s="586"/>
      <c r="AH779" s="17"/>
      <c r="AI779" s="586"/>
      <c r="AJ779" s="17"/>
      <c r="AK779" s="586"/>
    </row>
    <row r="780" spans="1:37" s="585" customFormat="1" x14ac:dyDescent="0.35">
      <c r="A780" s="586"/>
      <c r="B780" s="648"/>
      <c r="C780" s="587"/>
      <c r="D780" s="587"/>
      <c r="E780" s="647"/>
      <c r="F780" s="648"/>
      <c r="G780" s="587"/>
      <c r="H780" s="587"/>
      <c r="I780" s="703"/>
      <c r="K780" s="650"/>
      <c r="N780" s="21"/>
      <c r="O780" s="732"/>
      <c r="P780" s="586"/>
      <c r="Q780" s="586"/>
      <c r="R780" s="586"/>
      <c r="S780" s="586"/>
      <c r="T780" s="586"/>
      <c r="U780" s="586"/>
      <c r="V780" s="17"/>
      <c r="W780" s="17"/>
      <c r="X780" s="17"/>
      <c r="Y780" s="17"/>
      <c r="Z780" s="586"/>
      <c r="AA780" s="586"/>
      <c r="AB780" s="586"/>
      <c r="AC780" s="586"/>
      <c r="AD780" s="586"/>
      <c r="AE780" s="586"/>
      <c r="AF780" s="586"/>
      <c r="AG780" s="586"/>
      <c r="AH780" s="17"/>
      <c r="AI780" s="586"/>
      <c r="AJ780" s="17"/>
      <c r="AK780" s="586"/>
    </row>
    <row r="781" spans="1:37" s="585" customFormat="1" x14ac:dyDescent="0.35">
      <c r="A781" s="586"/>
      <c r="B781" s="648"/>
      <c r="C781" s="587"/>
      <c r="D781" s="587"/>
      <c r="E781" s="647"/>
      <c r="F781" s="648"/>
      <c r="G781" s="587"/>
      <c r="H781" s="587"/>
      <c r="I781" s="703"/>
      <c r="K781" s="650"/>
      <c r="N781" s="21"/>
      <c r="O781" s="732"/>
      <c r="P781" s="586"/>
      <c r="Q781" s="586"/>
      <c r="R781" s="586"/>
      <c r="S781" s="586"/>
      <c r="T781" s="586"/>
      <c r="U781" s="586"/>
      <c r="V781" s="17"/>
      <c r="W781" s="17"/>
      <c r="X781" s="17"/>
      <c r="Y781" s="17"/>
      <c r="Z781" s="586"/>
      <c r="AA781" s="586"/>
      <c r="AB781" s="586"/>
      <c r="AC781" s="586"/>
      <c r="AD781" s="586"/>
      <c r="AE781" s="586"/>
      <c r="AF781" s="586"/>
      <c r="AG781" s="586"/>
      <c r="AH781" s="17"/>
      <c r="AI781" s="586"/>
      <c r="AJ781" s="17"/>
      <c r="AK781" s="586"/>
    </row>
    <row r="782" spans="1:37" s="585" customFormat="1" x14ac:dyDescent="0.35">
      <c r="A782" s="586"/>
      <c r="B782" s="648"/>
      <c r="C782" s="587"/>
      <c r="D782" s="587"/>
      <c r="E782" s="647"/>
      <c r="F782" s="648"/>
      <c r="G782" s="587"/>
      <c r="H782" s="587"/>
      <c r="I782" s="703"/>
      <c r="K782" s="650"/>
      <c r="N782" s="21"/>
      <c r="O782" s="732"/>
      <c r="P782" s="586"/>
      <c r="Q782" s="586"/>
      <c r="R782" s="586"/>
      <c r="S782" s="586"/>
      <c r="T782" s="586"/>
      <c r="U782" s="586"/>
      <c r="V782" s="17"/>
      <c r="W782" s="17"/>
      <c r="X782" s="17"/>
      <c r="Y782" s="17"/>
      <c r="Z782" s="586"/>
      <c r="AA782" s="586"/>
      <c r="AB782" s="586"/>
      <c r="AC782" s="586"/>
      <c r="AD782" s="586"/>
      <c r="AE782" s="586"/>
      <c r="AF782" s="586"/>
      <c r="AG782" s="586"/>
      <c r="AH782" s="17"/>
      <c r="AI782" s="586"/>
      <c r="AJ782" s="17"/>
      <c r="AK782" s="586"/>
    </row>
    <row r="783" spans="1:37" s="585" customFormat="1" x14ac:dyDescent="0.35">
      <c r="A783" s="586"/>
      <c r="B783" s="648"/>
      <c r="C783" s="587"/>
      <c r="D783" s="587"/>
      <c r="E783" s="647"/>
      <c r="F783" s="648"/>
      <c r="G783" s="587"/>
      <c r="H783" s="587"/>
      <c r="I783" s="703"/>
      <c r="K783" s="650"/>
      <c r="N783" s="21"/>
      <c r="O783" s="732"/>
      <c r="P783" s="586"/>
      <c r="Q783" s="586"/>
      <c r="R783" s="586"/>
      <c r="S783" s="586"/>
      <c r="T783" s="586"/>
      <c r="U783" s="586"/>
      <c r="V783" s="17"/>
      <c r="W783" s="17"/>
      <c r="X783" s="17"/>
      <c r="Y783" s="17"/>
      <c r="Z783" s="586"/>
      <c r="AA783" s="586"/>
      <c r="AB783" s="586"/>
      <c r="AC783" s="586"/>
      <c r="AD783" s="586"/>
      <c r="AE783" s="586"/>
      <c r="AF783" s="586"/>
      <c r="AG783" s="586"/>
      <c r="AH783" s="17"/>
      <c r="AI783" s="586"/>
      <c r="AJ783" s="17"/>
      <c r="AK783" s="586"/>
    </row>
    <row r="784" spans="1:37" s="585" customFormat="1" x14ac:dyDescent="0.35">
      <c r="A784" s="586"/>
      <c r="B784" s="648"/>
      <c r="C784" s="587"/>
      <c r="D784" s="587"/>
      <c r="E784" s="647"/>
      <c r="F784" s="648"/>
      <c r="G784" s="587"/>
      <c r="H784" s="587"/>
      <c r="I784" s="703"/>
      <c r="K784" s="650"/>
      <c r="N784" s="21"/>
      <c r="O784" s="732"/>
      <c r="P784" s="586"/>
      <c r="Q784" s="586"/>
      <c r="R784" s="586"/>
      <c r="S784" s="586"/>
      <c r="T784" s="586"/>
      <c r="U784" s="586"/>
      <c r="V784" s="17"/>
      <c r="W784" s="17"/>
      <c r="X784" s="17"/>
      <c r="Y784" s="17"/>
      <c r="Z784" s="586"/>
      <c r="AA784" s="586"/>
      <c r="AB784" s="586"/>
      <c r="AC784" s="586"/>
      <c r="AD784" s="586"/>
      <c r="AE784" s="586"/>
      <c r="AF784" s="586"/>
      <c r="AG784" s="586"/>
      <c r="AH784" s="17"/>
      <c r="AI784" s="586"/>
      <c r="AJ784" s="17"/>
      <c r="AK784" s="586"/>
    </row>
    <row r="785" spans="1:37" s="585" customFormat="1" x14ac:dyDescent="0.35">
      <c r="A785" s="586"/>
      <c r="B785" s="648"/>
      <c r="C785" s="587"/>
      <c r="D785" s="587"/>
      <c r="E785" s="647"/>
      <c r="F785" s="648"/>
      <c r="G785" s="587"/>
      <c r="H785" s="587"/>
      <c r="I785" s="703"/>
      <c r="K785" s="650"/>
      <c r="N785" s="21"/>
      <c r="O785" s="732"/>
      <c r="P785" s="586"/>
      <c r="Q785" s="586"/>
      <c r="R785" s="586"/>
      <c r="S785" s="586"/>
      <c r="T785" s="586"/>
      <c r="U785" s="586"/>
      <c r="V785" s="17"/>
      <c r="W785" s="17"/>
      <c r="X785" s="17"/>
      <c r="Y785" s="17"/>
      <c r="Z785" s="586"/>
      <c r="AA785" s="586"/>
      <c r="AB785" s="586"/>
      <c r="AC785" s="586"/>
      <c r="AD785" s="586"/>
      <c r="AE785" s="586"/>
      <c r="AF785" s="586"/>
      <c r="AG785" s="586"/>
      <c r="AH785" s="17"/>
      <c r="AI785" s="586"/>
      <c r="AJ785" s="17"/>
      <c r="AK785" s="586"/>
    </row>
    <row r="786" spans="1:37" s="585" customFormat="1" x14ac:dyDescent="0.35">
      <c r="A786" s="586"/>
      <c r="B786" s="648"/>
      <c r="C786" s="587"/>
      <c r="D786" s="587"/>
      <c r="E786" s="647"/>
      <c r="F786" s="648"/>
      <c r="G786" s="587"/>
      <c r="H786" s="587"/>
      <c r="I786" s="703"/>
      <c r="K786" s="650"/>
      <c r="N786" s="21"/>
      <c r="O786" s="732"/>
      <c r="P786" s="586"/>
      <c r="Q786" s="586"/>
      <c r="R786" s="586"/>
      <c r="S786" s="586"/>
      <c r="T786" s="586"/>
      <c r="U786" s="586"/>
      <c r="V786" s="17"/>
      <c r="W786" s="17"/>
      <c r="X786" s="17"/>
      <c r="Y786" s="17"/>
      <c r="Z786" s="586"/>
      <c r="AA786" s="586"/>
      <c r="AB786" s="586"/>
      <c r="AC786" s="586"/>
      <c r="AD786" s="586"/>
      <c r="AE786" s="586"/>
      <c r="AF786" s="586"/>
      <c r="AG786" s="586"/>
      <c r="AH786" s="17"/>
      <c r="AI786" s="586"/>
      <c r="AJ786" s="17"/>
      <c r="AK786" s="586"/>
    </row>
    <row r="787" spans="1:37" s="585" customFormat="1" x14ac:dyDescent="0.35">
      <c r="A787" s="586"/>
      <c r="B787" s="648"/>
      <c r="C787" s="587"/>
      <c r="D787" s="587"/>
      <c r="E787" s="647"/>
      <c r="F787" s="648"/>
      <c r="G787" s="587"/>
      <c r="H787" s="587"/>
      <c r="I787" s="703"/>
      <c r="K787" s="650"/>
      <c r="N787" s="21"/>
      <c r="O787" s="732"/>
      <c r="P787" s="586"/>
      <c r="Q787" s="586"/>
      <c r="R787" s="586"/>
      <c r="S787" s="586"/>
      <c r="T787" s="586"/>
      <c r="U787" s="586"/>
      <c r="V787" s="17"/>
      <c r="W787" s="17"/>
      <c r="X787" s="17"/>
      <c r="Y787" s="17"/>
      <c r="Z787" s="586"/>
      <c r="AA787" s="586"/>
      <c r="AB787" s="586"/>
      <c r="AC787" s="586"/>
      <c r="AD787" s="586"/>
      <c r="AE787" s="586"/>
      <c r="AF787" s="586"/>
      <c r="AG787" s="586"/>
      <c r="AH787" s="17"/>
      <c r="AI787" s="586"/>
      <c r="AJ787" s="17"/>
      <c r="AK787" s="586"/>
    </row>
    <row r="788" spans="1:37" s="585" customFormat="1" x14ac:dyDescent="0.35">
      <c r="A788" s="586"/>
      <c r="B788" s="648"/>
      <c r="C788" s="587"/>
      <c r="D788" s="587"/>
      <c r="E788" s="647"/>
      <c r="F788" s="648"/>
      <c r="G788" s="587"/>
      <c r="H788" s="587"/>
      <c r="I788" s="703"/>
      <c r="K788" s="650"/>
      <c r="N788" s="21"/>
      <c r="O788" s="732"/>
      <c r="P788" s="586"/>
      <c r="Q788" s="586"/>
      <c r="R788" s="586"/>
      <c r="S788" s="586"/>
      <c r="T788" s="586"/>
      <c r="U788" s="586"/>
      <c r="V788" s="17"/>
      <c r="W788" s="17"/>
      <c r="X788" s="17"/>
      <c r="Y788" s="17"/>
      <c r="Z788" s="586"/>
      <c r="AA788" s="586"/>
      <c r="AB788" s="586"/>
      <c r="AC788" s="586"/>
      <c r="AD788" s="586"/>
      <c r="AE788" s="586"/>
      <c r="AF788" s="586"/>
      <c r="AG788" s="586"/>
      <c r="AH788" s="17"/>
      <c r="AI788" s="586"/>
      <c r="AJ788" s="17"/>
      <c r="AK788" s="586"/>
    </row>
    <row r="789" spans="1:37" s="585" customFormat="1" x14ac:dyDescent="0.35">
      <c r="A789" s="586"/>
      <c r="B789" s="648"/>
      <c r="C789" s="587"/>
      <c r="D789" s="587"/>
      <c r="E789" s="647"/>
      <c r="F789" s="648"/>
      <c r="G789" s="587"/>
      <c r="H789" s="587"/>
      <c r="I789" s="703"/>
      <c r="K789" s="650"/>
      <c r="N789" s="21"/>
      <c r="O789" s="732"/>
      <c r="P789" s="586"/>
      <c r="Q789" s="586"/>
      <c r="R789" s="586"/>
      <c r="S789" s="586"/>
      <c r="T789" s="586"/>
      <c r="U789" s="586"/>
      <c r="V789" s="17"/>
      <c r="W789" s="17"/>
      <c r="X789" s="17"/>
      <c r="Y789" s="17"/>
      <c r="Z789" s="586"/>
      <c r="AA789" s="586"/>
      <c r="AB789" s="586"/>
      <c r="AC789" s="586"/>
      <c r="AD789" s="586"/>
      <c r="AE789" s="586"/>
      <c r="AF789" s="586"/>
      <c r="AG789" s="586"/>
      <c r="AH789" s="17"/>
      <c r="AI789" s="586"/>
      <c r="AJ789" s="17"/>
      <c r="AK789" s="586"/>
    </row>
    <row r="790" spans="1:37" s="585" customFormat="1" x14ac:dyDescent="0.35">
      <c r="A790" s="586"/>
      <c r="B790" s="648"/>
      <c r="C790" s="587"/>
      <c r="D790" s="587"/>
      <c r="E790" s="647"/>
      <c r="F790" s="648"/>
      <c r="G790" s="587"/>
      <c r="H790" s="587"/>
      <c r="I790" s="703"/>
      <c r="K790" s="650"/>
      <c r="N790" s="21"/>
      <c r="O790" s="732"/>
      <c r="P790" s="586"/>
      <c r="Q790" s="586"/>
      <c r="R790" s="586"/>
      <c r="S790" s="586"/>
      <c r="T790" s="586"/>
      <c r="U790" s="586"/>
      <c r="V790" s="17"/>
      <c r="W790" s="17"/>
      <c r="X790" s="17"/>
      <c r="Y790" s="17"/>
      <c r="Z790" s="586"/>
      <c r="AA790" s="586"/>
      <c r="AB790" s="586"/>
      <c r="AC790" s="586"/>
      <c r="AD790" s="586"/>
      <c r="AE790" s="586"/>
      <c r="AF790" s="586"/>
      <c r="AG790" s="586"/>
      <c r="AH790" s="17"/>
      <c r="AI790" s="586"/>
      <c r="AJ790" s="17"/>
      <c r="AK790" s="586"/>
    </row>
    <row r="791" spans="1:37" s="585" customFormat="1" x14ac:dyDescent="0.35">
      <c r="A791" s="586"/>
      <c r="B791" s="648"/>
      <c r="C791" s="587"/>
      <c r="D791" s="587"/>
      <c r="E791" s="647"/>
      <c r="F791" s="648"/>
      <c r="G791" s="587"/>
      <c r="H791" s="587"/>
      <c r="I791" s="703"/>
      <c r="K791" s="650"/>
      <c r="N791" s="21"/>
      <c r="O791" s="732"/>
      <c r="P791" s="586"/>
      <c r="Q791" s="586"/>
      <c r="R791" s="586"/>
      <c r="S791" s="586"/>
      <c r="T791" s="586"/>
      <c r="U791" s="586"/>
      <c r="V791" s="17"/>
      <c r="W791" s="17"/>
      <c r="X791" s="17"/>
      <c r="Y791" s="17"/>
      <c r="Z791" s="586"/>
      <c r="AA791" s="586"/>
      <c r="AB791" s="586"/>
      <c r="AC791" s="586"/>
      <c r="AD791" s="586"/>
      <c r="AE791" s="586"/>
      <c r="AF791" s="586"/>
      <c r="AG791" s="586"/>
      <c r="AH791" s="17"/>
      <c r="AI791" s="586"/>
      <c r="AJ791" s="17"/>
      <c r="AK791" s="586"/>
    </row>
    <row r="792" spans="1:37" s="585" customFormat="1" x14ac:dyDescent="0.35">
      <c r="A792" s="586"/>
      <c r="B792" s="648"/>
      <c r="C792" s="587"/>
      <c r="D792" s="587"/>
      <c r="E792" s="647"/>
      <c r="F792" s="648"/>
      <c r="G792" s="587"/>
      <c r="H792" s="587"/>
      <c r="I792" s="703"/>
      <c r="K792" s="650"/>
      <c r="N792" s="21"/>
      <c r="O792" s="732"/>
      <c r="P792" s="586"/>
      <c r="Q792" s="586"/>
      <c r="R792" s="586"/>
      <c r="S792" s="586"/>
      <c r="T792" s="586"/>
      <c r="U792" s="586"/>
      <c r="V792" s="17"/>
      <c r="W792" s="17"/>
      <c r="X792" s="17"/>
      <c r="Y792" s="17"/>
      <c r="Z792" s="586"/>
      <c r="AA792" s="586"/>
      <c r="AB792" s="586"/>
      <c r="AC792" s="586"/>
      <c r="AD792" s="586"/>
      <c r="AE792" s="586"/>
      <c r="AF792" s="586"/>
      <c r="AG792" s="586"/>
      <c r="AH792" s="17"/>
      <c r="AI792" s="586"/>
      <c r="AJ792" s="17"/>
      <c r="AK792" s="586"/>
    </row>
    <row r="793" spans="1:37" s="585" customFormat="1" x14ac:dyDescent="0.35">
      <c r="A793" s="586"/>
      <c r="B793" s="648"/>
      <c r="C793" s="587"/>
      <c r="D793" s="587"/>
      <c r="E793" s="647"/>
      <c r="F793" s="648"/>
      <c r="G793" s="587"/>
      <c r="H793" s="587"/>
      <c r="I793" s="703"/>
      <c r="K793" s="650"/>
      <c r="N793" s="21"/>
      <c r="O793" s="732"/>
      <c r="P793" s="586"/>
      <c r="Q793" s="586"/>
      <c r="R793" s="586"/>
      <c r="S793" s="586"/>
      <c r="T793" s="586"/>
      <c r="U793" s="586"/>
      <c r="V793" s="17"/>
      <c r="W793" s="17"/>
      <c r="X793" s="17"/>
      <c r="Y793" s="17"/>
      <c r="Z793" s="586"/>
      <c r="AA793" s="586"/>
      <c r="AB793" s="586"/>
      <c r="AC793" s="586"/>
      <c r="AD793" s="586"/>
      <c r="AE793" s="586"/>
      <c r="AF793" s="586"/>
      <c r="AG793" s="586"/>
      <c r="AH793" s="17"/>
      <c r="AI793" s="586"/>
      <c r="AJ793" s="17"/>
      <c r="AK793" s="586"/>
    </row>
    <row r="794" spans="1:37" s="585" customFormat="1" x14ac:dyDescent="0.35">
      <c r="A794" s="586"/>
      <c r="B794" s="648"/>
      <c r="C794" s="587"/>
      <c r="D794" s="587"/>
      <c r="E794" s="647"/>
      <c r="F794" s="648"/>
      <c r="G794" s="587"/>
      <c r="H794" s="587"/>
      <c r="I794" s="703"/>
      <c r="K794" s="650"/>
      <c r="N794" s="21"/>
      <c r="O794" s="732"/>
      <c r="P794" s="586"/>
      <c r="Q794" s="586"/>
      <c r="R794" s="586"/>
      <c r="S794" s="586"/>
      <c r="T794" s="586"/>
      <c r="U794" s="586"/>
      <c r="V794" s="17"/>
      <c r="W794" s="17"/>
      <c r="X794" s="17"/>
      <c r="Y794" s="17"/>
      <c r="Z794" s="586"/>
      <c r="AA794" s="586"/>
      <c r="AB794" s="586"/>
      <c r="AC794" s="586"/>
      <c r="AD794" s="586"/>
      <c r="AE794" s="586"/>
      <c r="AF794" s="586"/>
      <c r="AG794" s="586"/>
      <c r="AH794" s="17"/>
      <c r="AI794" s="586"/>
      <c r="AJ794" s="17"/>
      <c r="AK794" s="586"/>
    </row>
    <row r="795" spans="1:37" s="585" customFormat="1" x14ac:dyDescent="0.35">
      <c r="A795" s="586"/>
      <c r="B795" s="648"/>
      <c r="C795" s="587"/>
      <c r="D795" s="587"/>
      <c r="E795" s="647"/>
      <c r="F795" s="648"/>
      <c r="G795" s="587"/>
      <c r="H795" s="587"/>
      <c r="I795" s="703"/>
      <c r="K795" s="650"/>
      <c r="N795" s="21"/>
      <c r="O795" s="732"/>
      <c r="P795" s="586"/>
      <c r="Q795" s="586"/>
      <c r="R795" s="586"/>
      <c r="S795" s="586"/>
      <c r="T795" s="586"/>
      <c r="U795" s="586"/>
      <c r="V795" s="17"/>
      <c r="W795" s="17"/>
      <c r="X795" s="17"/>
      <c r="Y795" s="17"/>
      <c r="Z795" s="586"/>
      <c r="AA795" s="586"/>
      <c r="AB795" s="586"/>
      <c r="AC795" s="586"/>
      <c r="AD795" s="586"/>
      <c r="AE795" s="586"/>
      <c r="AF795" s="586"/>
      <c r="AG795" s="586"/>
      <c r="AH795" s="17"/>
      <c r="AI795" s="586"/>
      <c r="AJ795" s="17"/>
      <c r="AK795" s="586"/>
    </row>
    <row r="796" spans="1:37" s="585" customFormat="1" x14ac:dyDescent="0.35">
      <c r="A796" s="586"/>
      <c r="B796" s="648"/>
      <c r="C796" s="587"/>
      <c r="D796" s="587"/>
      <c r="E796" s="647"/>
      <c r="F796" s="648"/>
      <c r="G796" s="587"/>
      <c r="H796" s="587"/>
      <c r="I796" s="703"/>
      <c r="K796" s="650"/>
      <c r="N796" s="21"/>
      <c r="O796" s="732"/>
      <c r="P796" s="586"/>
      <c r="Q796" s="586"/>
      <c r="R796" s="586"/>
      <c r="S796" s="586"/>
      <c r="T796" s="586"/>
      <c r="U796" s="586"/>
      <c r="V796" s="17"/>
      <c r="W796" s="17"/>
      <c r="X796" s="17"/>
      <c r="Y796" s="17"/>
      <c r="Z796" s="586"/>
      <c r="AA796" s="586"/>
      <c r="AB796" s="586"/>
      <c r="AC796" s="586"/>
      <c r="AD796" s="586"/>
      <c r="AE796" s="586"/>
      <c r="AF796" s="586"/>
      <c r="AG796" s="586"/>
      <c r="AH796" s="17"/>
      <c r="AI796" s="586"/>
      <c r="AJ796" s="17"/>
      <c r="AK796" s="586"/>
    </row>
    <row r="797" spans="1:37" s="585" customFormat="1" x14ac:dyDescent="0.35">
      <c r="A797" s="586"/>
      <c r="B797" s="648"/>
      <c r="C797" s="587"/>
      <c r="D797" s="587"/>
      <c r="E797" s="647"/>
      <c r="F797" s="648"/>
      <c r="G797" s="587"/>
      <c r="H797" s="587"/>
      <c r="I797" s="703"/>
      <c r="K797" s="650"/>
      <c r="N797" s="21"/>
      <c r="O797" s="732"/>
      <c r="P797" s="586"/>
      <c r="Q797" s="586"/>
      <c r="R797" s="586"/>
      <c r="S797" s="586"/>
      <c r="T797" s="586"/>
      <c r="U797" s="586"/>
      <c r="V797" s="17"/>
      <c r="W797" s="17"/>
      <c r="X797" s="17"/>
      <c r="Y797" s="17"/>
      <c r="Z797" s="586"/>
      <c r="AA797" s="586"/>
      <c r="AB797" s="586"/>
      <c r="AC797" s="586"/>
      <c r="AD797" s="586"/>
      <c r="AE797" s="586"/>
      <c r="AF797" s="586"/>
      <c r="AG797" s="586"/>
      <c r="AH797" s="17"/>
      <c r="AI797" s="586"/>
      <c r="AJ797" s="17"/>
      <c r="AK797" s="586"/>
    </row>
    <row r="798" spans="1:37" s="585" customFormat="1" x14ac:dyDescent="0.35">
      <c r="A798" s="586"/>
      <c r="B798" s="648"/>
      <c r="C798" s="587"/>
      <c r="D798" s="587"/>
      <c r="E798" s="647"/>
      <c r="F798" s="648"/>
      <c r="G798" s="587"/>
      <c r="H798" s="587"/>
      <c r="I798" s="703"/>
      <c r="K798" s="650"/>
      <c r="N798" s="21"/>
      <c r="O798" s="732"/>
      <c r="P798" s="586"/>
      <c r="Q798" s="586"/>
      <c r="R798" s="586"/>
      <c r="S798" s="586"/>
      <c r="T798" s="586"/>
      <c r="U798" s="586"/>
      <c r="V798" s="17"/>
      <c r="W798" s="17"/>
      <c r="X798" s="17"/>
      <c r="Y798" s="17"/>
      <c r="Z798" s="586"/>
      <c r="AA798" s="586"/>
      <c r="AB798" s="586"/>
      <c r="AC798" s="586"/>
      <c r="AD798" s="586"/>
      <c r="AE798" s="586"/>
      <c r="AF798" s="586"/>
      <c r="AG798" s="586"/>
      <c r="AH798" s="17"/>
      <c r="AI798" s="586"/>
      <c r="AJ798" s="17"/>
      <c r="AK798" s="586"/>
    </row>
    <row r="799" spans="1:37" s="585" customFormat="1" x14ac:dyDescent="0.35">
      <c r="A799" s="586"/>
      <c r="B799" s="648"/>
      <c r="C799" s="587"/>
      <c r="D799" s="587"/>
      <c r="E799" s="647"/>
      <c r="F799" s="648"/>
      <c r="G799" s="587"/>
      <c r="H799" s="587"/>
      <c r="I799" s="703"/>
      <c r="K799" s="650"/>
      <c r="N799" s="21"/>
      <c r="O799" s="732"/>
      <c r="P799" s="586"/>
      <c r="Q799" s="586"/>
      <c r="R799" s="586"/>
      <c r="S799" s="586"/>
      <c r="T799" s="586"/>
      <c r="U799" s="586"/>
      <c r="V799" s="17"/>
      <c r="W799" s="17"/>
      <c r="X799" s="17"/>
      <c r="Y799" s="17"/>
      <c r="Z799" s="586"/>
      <c r="AA799" s="586"/>
      <c r="AB799" s="586"/>
      <c r="AC799" s="586"/>
      <c r="AD799" s="586"/>
      <c r="AE799" s="586"/>
      <c r="AF799" s="586"/>
      <c r="AG799" s="586"/>
      <c r="AH799" s="17"/>
      <c r="AI799" s="586"/>
      <c r="AJ799" s="17"/>
      <c r="AK799" s="586"/>
    </row>
    <row r="800" spans="1:37" s="585" customFormat="1" x14ac:dyDescent="0.35">
      <c r="A800" s="586"/>
      <c r="B800" s="648"/>
      <c r="C800" s="587"/>
      <c r="D800" s="587"/>
      <c r="E800" s="647"/>
      <c r="F800" s="648"/>
      <c r="G800" s="587"/>
      <c r="H800" s="587"/>
      <c r="I800" s="703"/>
      <c r="K800" s="650"/>
      <c r="N800" s="21"/>
      <c r="O800" s="732"/>
      <c r="P800" s="586"/>
      <c r="Q800" s="586"/>
      <c r="R800" s="586"/>
      <c r="S800" s="586"/>
      <c r="T800" s="586"/>
      <c r="U800" s="586"/>
      <c r="V800" s="17"/>
      <c r="W800" s="17"/>
      <c r="X800" s="17"/>
      <c r="Y800" s="17"/>
      <c r="Z800" s="586"/>
      <c r="AA800" s="586"/>
      <c r="AB800" s="586"/>
      <c r="AC800" s="586"/>
      <c r="AD800" s="586"/>
      <c r="AE800" s="586"/>
      <c r="AF800" s="586"/>
      <c r="AG800" s="586"/>
      <c r="AH800" s="17"/>
      <c r="AI800" s="586"/>
      <c r="AJ800" s="17"/>
      <c r="AK800" s="586"/>
    </row>
    <row r="801" spans="1:37" s="585" customFormat="1" x14ac:dyDescent="0.35">
      <c r="A801" s="586"/>
      <c r="B801" s="648"/>
      <c r="C801" s="587"/>
      <c r="D801" s="587"/>
      <c r="E801" s="647"/>
      <c r="F801" s="648"/>
      <c r="G801" s="587"/>
      <c r="H801" s="587"/>
      <c r="I801" s="703"/>
      <c r="K801" s="650"/>
      <c r="N801" s="21"/>
      <c r="O801" s="732"/>
      <c r="P801" s="586"/>
      <c r="Q801" s="586"/>
      <c r="R801" s="586"/>
      <c r="S801" s="586"/>
      <c r="T801" s="586"/>
      <c r="U801" s="586"/>
      <c r="V801" s="17"/>
      <c r="W801" s="17"/>
      <c r="X801" s="17"/>
      <c r="Y801" s="17"/>
      <c r="Z801" s="586"/>
      <c r="AA801" s="586"/>
      <c r="AB801" s="586"/>
      <c r="AC801" s="586"/>
      <c r="AD801" s="586"/>
      <c r="AE801" s="586"/>
      <c r="AF801" s="586"/>
      <c r="AG801" s="586"/>
      <c r="AH801" s="17"/>
      <c r="AI801" s="586"/>
      <c r="AJ801" s="17"/>
      <c r="AK801" s="586"/>
    </row>
    <row r="802" spans="1:37" s="585" customFormat="1" x14ac:dyDescent="0.35">
      <c r="A802" s="586"/>
      <c r="B802" s="648"/>
      <c r="C802" s="587"/>
      <c r="D802" s="587"/>
      <c r="E802" s="647"/>
      <c r="F802" s="648"/>
      <c r="G802" s="587"/>
      <c r="H802" s="587"/>
      <c r="I802" s="703"/>
      <c r="K802" s="650"/>
      <c r="N802" s="21"/>
      <c r="O802" s="732"/>
      <c r="P802" s="586"/>
      <c r="Q802" s="586"/>
      <c r="R802" s="586"/>
      <c r="S802" s="586"/>
      <c r="T802" s="586"/>
      <c r="U802" s="586"/>
      <c r="V802" s="17"/>
      <c r="W802" s="17"/>
      <c r="X802" s="17"/>
      <c r="Y802" s="17"/>
      <c r="Z802" s="586"/>
      <c r="AA802" s="586"/>
      <c r="AB802" s="586"/>
      <c r="AC802" s="586"/>
      <c r="AD802" s="586"/>
      <c r="AE802" s="586"/>
      <c r="AF802" s="586"/>
      <c r="AG802" s="586"/>
      <c r="AH802" s="17"/>
      <c r="AI802" s="586"/>
      <c r="AJ802" s="17"/>
      <c r="AK802" s="586"/>
    </row>
    <row r="803" spans="1:37" s="585" customFormat="1" x14ac:dyDescent="0.35">
      <c r="A803" s="586"/>
      <c r="B803" s="648"/>
      <c r="C803" s="587"/>
      <c r="D803" s="587"/>
      <c r="E803" s="647"/>
      <c r="F803" s="648"/>
      <c r="G803" s="587"/>
      <c r="H803" s="587"/>
      <c r="I803" s="703"/>
      <c r="K803" s="650"/>
      <c r="N803" s="21"/>
      <c r="O803" s="732"/>
      <c r="P803" s="586"/>
      <c r="Q803" s="586"/>
      <c r="R803" s="586"/>
      <c r="S803" s="586"/>
      <c r="T803" s="586"/>
      <c r="U803" s="586"/>
      <c r="V803" s="17"/>
      <c r="W803" s="17"/>
      <c r="X803" s="17"/>
      <c r="Y803" s="17"/>
      <c r="Z803" s="586"/>
      <c r="AA803" s="586"/>
      <c r="AB803" s="586"/>
      <c r="AC803" s="586"/>
      <c r="AD803" s="586"/>
      <c r="AE803" s="586"/>
      <c r="AF803" s="586"/>
      <c r="AG803" s="586"/>
      <c r="AH803" s="17"/>
      <c r="AI803" s="586"/>
      <c r="AJ803" s="17"/>
      <c r="AK803" s="586"/>
    </row>
    <row r="804" spans="1:37" s="585" customFormat="1" x14ac:dyDescent="0.35">
      <c r="A804" s="586"/>
      <c r="B804" s="648"/>
      <c r="C804" s="587"/>
      <c r="D804" s="587"/>
      <c r="E804" s="647"/>
      <c r="F804" s="648"/>
      <c r="G804" s="587"/>
      <c r="H804" s="587"/>
      <c r="I804" s="703"/>
      <c r="K804" s="650"/>
      <c r="N804" s="21"/>
      <c r="O804" s="732"/>
      <c r="P804" s="586"/>
      <c r="Q804" s="586"/>
      <c r="R804" s="586"/>
      <c r="S804" s="586"/>
      <c r="T804" s="586"/>
      <c r="U804" s="586"/>
      <c r="V804" s="17"/>
      <c r="W804" s="17"/>
      <c r="X804" s="17"/>
      <c r="Y804" s="17"/>
      <c r="Z804" s="586"/>
      <c r="AA804" s="586"/>
      <c r="AB804" s="586"/>
      <c r="AC804" s="586"/>
      <c r="AD804" s="586"/>
      <c r="AE804" s="586"/>
      <c r="AF804" s="586"/>
      <c r="AG804" s="586"/>
      <c r="AH804" s="17"/>
      <c r="AI804" s="586"/>
      <c r="AJ804" s="17"/>
      <c r="AK804" s="586"/>
    </row>
    <row r="805" spans="1:37" s="585" customFormat="1" x14ac:dyDescent="0.35">
      <c r="A805" s="586"/>
      <c r="B805" s="648"/>
      <c r="C805" s="587"/>
      <c r="D805" s="587"/>
      <c r="E805" s="647"/>
      <c r="F805" s="648"/>
      <c r="G805" s="587"/>
      <c r="H805" s="587"/>
      <c r="I805" s="703"/>
      <c r="K805" s="650"/>
      <c r="N805" s="21"/>
      <c r="O805" s="732"/>
      <c r="P805" s="586"/>
      <c r="Q805" s="586"/>
      <c r="R805" s="586"/>
      <c r="S805" s="586"/>
      <c r="T805" s="586"/>
      <c r="U805" s="586"/>
      <c r="V805" s="17"/>
      <c r="W805" s="17"/>
      <c r="X805" s="17"/>
      <c r="Y805" s="17"/>
      <c r="Z805" s="586"/>
      <c r="AA805" s="586"/>
      <c r="AB805" s="586"/>
      <c r="AC805" s="586"/>
      <c r="AD805" s="586"/>
      <c r="AE805" s="586"/>
      <c r="AF805" s="586"/>
      <c r="AG805" s="586"/>
      <c r="AH805" s="17"/>
      <c r="AI805" s="586"/>
      <c r="AJ805" s="17"/>
      <c r="AK805" s="586"/>
    </row>
    <row r="806" spans="1:37" s="585" customFormat="1" x14ac:dyDescent="0.35">
      <c r="A806" s="586"/>
      <c r="B806" s="648"/>
      <c r="C806" s="587"/>
      <c r="D806" s="587"/>
      <c r="E806" s="647"/>
      <c r="F806" s="648"/>
      <c r="G806" s="587"/>
      <c r="H806" s="587"/>
      <c r="I806" s="703"/>
      <c r="K806" s="650"/>
      <c r="N806" s="21"/>
      <c r="O806" s="732"/>
      <c r="P806" s="586"/>
      <c r="Q806" s="586"/>
      <c r="R806" s="586"/>
      <c r="S806" s="586"/>
      <c r="T806" s="586"/>
      <c r="U806" s="586"/>
      <c r="V806" s="17"/>
      <c r="W806" s="17"/>
      <c r="X806" s="17"/>
      <c r="Y806" s="17"/>
      <c r="Z806" s="586"/>
      <c r="AA806" s="586"/>
      <c r="AB806" s="586"/>
      <c r="AC806" s="586"/>
      <c r="AD806" s="586"/>
      <c r="AE806" s="586"/>
      <c r="AF806" s="586"/>
      <c r="AG806" s="586"/>
      <c r="AH806" s="17"/>
      <c r="AI806" s="586"/>
      <c r="AJ806" s="17"/>
      <c r="AK806" s="586"/>
    </row>
    <row r="807" spans="1:37" s="585" customFormat="1" x14ac:dyDescent="0.35">
      <c r="A807" s="586"/>
      <c r="B807" s="648"/>
      <c r="C807" s="587"/>
      <c r="D807" s="587"/>
      <c r="E807" s="647"/>
      <c r="F807" s="648"/>
      <c r="G807" s="587"/>
      <c r="H807" s="587"/>
      <c r="I807" s="703"/>
      <c r="K807" s="650"/>
      <c r="N807" s="21"/>
      <c r="O807" s="732"/>
      <c r="P807" s="586"/>
      <c r="Q807" s="586"/>
      <c r="R807" s="586"/>
      <c r="S807" s="586"/>
      <c r="T807" s="586"/>
      <c r="U807" s="586"/>
      <c r="V807" s="17"/>
      <c r="W807" s="17"/>
      <c r="X807" s="17"/>
      <c r="Y807" s="17"/>
      <c r="Z807" s="586"/>
      <c r="AA807" s="586"/>
      <c r="AB807" s="586"/>
      <c r="AC807" s="586"/>
      <c r="AD807" s="586"/>
      <c r="AE807" s="586"/>
      <c r="AF807" s="586"/>
      <c r="AG807" s="586"/>
      <c r="AH807" s="17"/>
      <c r="AI807" s="586"/>
      <c r="AJ807" s="17"/>
      <c r="AK807" s="586"/>
    </row>
    <row r="808" spans="1:37" s="585" customFormat="1" x14ac:dyDescent="0.35">
      <c r="A808" s="586"/>
      <c r="B808" s="648"/>
      <c r="C808" s="587"/>
      <c r="D808" s="587"/>
      <c r="E808" s="647"/>
      <c r="F808" s="648"/>
      <c r="G808" s="587"/>
      <c r="H808" s="587"/>
      <c r="I808" s="703"/>
      <c r="K808" s="650"/>
      <c r="N808" s="21"/>
      <c r="O808" s="732"/>
      <c r="P808" s="586"/>
      <c r="Q808" s="586"/>
      <c r="R808" s="586"/>
      <c r="S808" s="586"/>
      <c r="T808" s="586"/>
      <c r="U808" s="586"/>
      <c r="V808" s="17"/>
      <c r="W808" s="17"/>
      <c r="X808" s="17"/>
      <c r="Y808" s="17"/>
      <c r="Z808" s="586"/>
      <c r="AA808" s="586"/>
      <c r="AB808" s="586"/>
      <c r="AC808" s="586"/>
      <c r="AD808" s="586"/>
      <c r="AE808" s="586"/>
      <c r="AF808" s="586"/>
      <c r="AG808" s="586"/>
      <c r="AH808" s="17"/>
      <c r="AI808" s="586"/>
      <c r="AJ808" s="17"/>
      <c r="AK808" s="586"/>
    </row>
    <row r="809" spans="1:37" s="585" customFormat="1" x14ac:dyDescent="0.35">
      <c r="A809" s="586"/>
      <c r="B809" s="648"/>
      <c r="C809" s="587"/>
      <c r="D809" s="587"/>
      <c r="E809" s="647"/>
      <c r="F809" s="648"/>
      <c r="G809" s="587"/>
      <c r="H809" s="587"/>
      <c r="I809" s="703"/>
      <c r="K809" s="650"/>
      <c r="N809" s="21"/>
      <c r="O809" s="732"/>
      <c r="P809" s="586"/>
      <c r="Q809" s="586"/>
      <c r="R809" s="586"/>
      <c r="S809" s="586"/>
      <c r="T809" s="586"/>
      <c r="U809" s="586"/>
      <c r="V809" s="17"/>
      <c r="W809" s="17"/>
      <c r="X809" s="17"/>
      <c r="Y809" s="17"/>
      <c r="Z809" s="586"/>
      <c r="AA809" s="586"/>
      <c r="AB809" s="586"/>
      <c r="AC809" s="586"/>
      <c r="AD809" s="586"/>
      <c r="AE809" s="586"/>
      <c r="AF809" s="586"/>
      <c r="AG809" s="586"/>
      <c r="AH809" s="17"/>
      <c r="AI809" s="586"/>
      <c r="AJ809" s="17"/>
      <c r="AK809" s="586"/>
    </row>
    <row r="810" spans="1:37" s="585" customFormat="1" x14ac:dyDescent="0.35">
      <c r="A810" s="586"/>
      <c r="B810" s="648"/>
      <c r="C810" s="587"/>
      <c r="D810" s="587"/>
      <c r="E810" s="647"/>
      <c r="F810" s="648"/>
      <c r="G810" s="587"/>
      <c r="H810" s="587"/>
      <c r="I810" s="703"/>
      <c r="K810" s="650"/>
      <c r="N810" s="21"/>
      <c r="O810" s="732"/>
      <c r="P810" s="586"/>
      <c r="Q810" s="586"/>
      <c r="R810" s="586"/>
      <c r="S810" s="586"/>
      <c r="T810" s="586"/>
      <c r="U810" s="586"/>
      <c r="V810" s="17"/>
      <c r="W810" s="17"/>
      <c r="X810" s="17"/>
      <c r="Y810" s="17"/>
      <c r="Z810" s="586"/>
      <c r="AA810" s="586"/>
      <c r="AB810" s="586"/>
      <c r="AC810" s="586"/>
      <c r="AD810" s="586"/>
      <c r="AE810" s="586"/>
      <c r="AF810" s="586"/>
      <c r="AG810" s="586"/>
      <c r="AH810" s="17"/>
      <c r="AI810" s="586"/>
      <c r="AJ810" s="17"/>
      <c r="AK810" s="586"/>
    </row>
    <row r="811" spans="1:37" s="585" customFormat="1" x14ac:dyDescent="0.35">
      <c r="A811" s="586"/>
      <c r="B811" s="648"/>
      <c r="C811" s="587"/>
      <c r="D811" s="587"/>
      <c r="E811" s="647"/>
      <c r="F811" s="648"/>
      <c r="G811" s="587"/>
      <c r="H811" s="587"/>
      <c r="I811" s="703"/>
      <c r="K811" s="650"/>
      <c r="N811" s="21"/>
      <c r="O811" s="732"/>
      <c r="P811" s="586"/>
      <c r="Q811" s="586"/>
      <c r="R811" s="586"/>
      <c r="S811" s="586"/>
      <c r="T811" s="586"/>
      <c r="U811" s="586"/>
      <c r="V811" s="17"/>
      <c r="W811" s="17"/>
      <c r="X811" s="17"/>
      <c r="Y811" s="17"/>
      <c r="Z811" s="586"/>
      <c r="AA811" s="586"/>
      <c r="AB811" s="586"/>
      <c r="AC811" s="586"/>
      <c r="AD811" s="586"/>
      <c r="AE811" s="586"/>
      <c r="AF811" s="586"/>
      <c r="AG811" s="586"/>
      <c r="AH811" s="17"/>
      <c r="AI811" s="586"/>
      <c r="AJ811" s="17"/>
      <c r="AK811" s="586"/>
    </row>
    <row r="812" spans="1:37" s="585" customFormat="1" x14ac:dyDescent="0.35">
      <c r="A812" s="586"/>
      <c r="B812" s="648"/>
      <c r="C812" s="587"/>
      <c r="D812" s="587"/>
      <c r="E812" s="647"/>
      <c r="F812" s="648"/>
      <c r="G812" s="587"/>
      <c r="H812" s="587"/>
      <c r="I812" s="703"/>
      <c r="K812" s="650"/>
      <c r="N812" s="21"/>
      <c r="O812" s="732"/>
      <c r="P812" s="586"/>
      <c r="Q812" s="586"/>
      <c r="R812" s="586"/>
      <c r="S812" s="586"/>
      <c r="T812" s="586"/>
      <c r="U812" s="586"/>
      <c r="V812" s="17"/>
      <c r="W812" s="17"/>
      <c r="X812" s="17"/>
      <c r="Y812" s="17"/>
      <c r="Z812" s="586"/>
      <c r="AA812" s="586"/>
      <c r="AB812" s="586"/>
      <c r="AC812" s="586"/>
      <c r="AD812" s="586"/>
      <c r="AE812" s="586"/>
      <c r="AF812" s="586"/>
      <c r="AG812" s="586"/>
      <c r="AH812" s="17"/>
      <c r="AI812" s="586"/>
      <c r="AJ812" s="17"/>
      <c r="AK812" s="586"/>
    </row>
    <row r="813" spans="1:37" s="585" customFormat="1" x14ac:dyDescent="0.35">
      <c r="A813" s="586"/>
      <c r="B813" s="648"/>
      <c r="C813" s="587"/>
      <c r="D813" s="587"/>
      <c r="E813" s="647"/>
      <c r="F813" s="648"/>
      <c r="G813" s="587"/>
      <c r="H813" s="587"/>
      <c r="I813" s="703"/>
      <c r="K813" s="650"/>
      <c r="N813" s="21"/>
      <c r="O813" s="732"/>
      <c r="P813" s="586"/>
      <c r="Q813" s="586"/>
      <c r="R813" s="586"/>
      <c r="S813" s="586"/>
      <c r="T813" s="586"/>
      <c r="U813" s="586"/>
      <c r="V813" s="17"/>
      <c r="W813" s="17"/>
      <c r="X813" s="17"/>
      <c r="Y813" s="17"/>
      <c r="Z813" s="586"/>
      <c r="AA813" s="586"/>
      <c r="AB813" s="586"/>
      <c r="AC813" s="586"/>
      <c r="AD813" s="586"/>
      <c r="AE813" s="586"/>
      <c r="AF813" s="586"/>
      <c r="AG813" s="586"/>
      <c r="AH813" s="17"/>
      <c r="AI813" s="586"/>
      <c r="AJ813" s="17"/>
      <c r="AK813" s="586"/>
    </row>
    <row r="814" spans="1:37" s="585" customFormat="1" x14ac:dyDescent="0.35">
      <c r="A814" s="586"/>
      <c r="B814" s="648"/>
      <c r="C814" s="587"/>
      <c r="D814" s="587"/>
      <c r="E814" s="647"/>
      <c r="F814" s="648"/>
      <c r="G814" s="587"/>
      <c r="H814" s="587"/>
      <c r="I814" s="703"/>
      <c r="K814" s="650"/>
      <c r="N814" s="21"/>
      <c r="O814" s="732"/>
      <c r="P814" s="586"/>
      <c r="Q814" s="586"/>
      <c r="R814" s="586"/>
      <c r="S814" s="586"/>
      <c r="T814" s="586"/>
      <c r="U814" s="586"/>
      <c r="V814" s="17"/>
      <c r="W814" s="17"/>
      <c r="X814" s="17"/>
      <c r="Y814" s="17"/>
      <c r="Z814" s="586"/>
      <c r="AA814" s="586"/>
      <c r="AB814" s="586"/>
      <c r="AC814" s="586"/>
      <c r="AD814" s="586"/>
      <c r="AE814" s="586"/>
      <c r="AF814" s="586"/>
      <c r="AG814" s="586"/>
      <c r="AH814" s="17"/>
      <c r="AI814" s="586"/>
      <c r="AJ814" s="17"/>
      <c r="AK814" s="586"/>
    </row>
    <row r="815" spans="1:37" s="585" customFormat="1" x14ac:dyDescent="0.35">
      <c r="A815" s="586"/>
      <c r="B815" s="648"/>
      <c r="C815" s="587"/>
      <c r="D815" s="587"/>
      <c r="E815" s="647"/>
      <c r="F815" s="648"/>
      <c r="G815" s="587"/>
      <c r="H815" s="587"/>
      <c r="I815" s="703"/>
      <c r="K815" s="650"/>
      <c r="N815" s="21"/>
      <c r="O815" s="732"/>
      <c r="P815" s="586"/>
      <c r="Q815" s="586"/>
      <c r="R815" s="586"/>
      <c r="S815" s="586"/>
      <c r="T815" s="586"/>
      <c r="U815" s="586"/>
      <c r="V815" s="17"/>
      <c r="W815" s="17"/>
      <c r="X815" s="17"/>
      <c r="Y815" s="17"/>
      <c r="Z815" s="586"/>
      <c r="AA815" s="586"/>
      <c r="AB815" s="586"/>
      <c r="AC815" s="586"/>
      <c r="AD815" s="586"/>
      <c r="AE815" s="586"/>
      <c r="AF815" s="586"/>
      <c r="AG815" s="586"/>
      <c r="AH815" s="17"/>
      <c r="AI815" s="586"/>
      <c r="AJ815" s="17"/>
      <c r="AK815" s="586"/>
    </row>
    <row r="816" spans="1:37" s="585" customFormat="1" x14ac:dyDescent="0.35">
      <c r="A816" s="586"/>
      <c r="B816" s="648"/>
      <c r="C816" s="587"/>
      <c r="D816" s="587"/>
      <c r="E816" s="647"/>
      <c r="F816" s="648"/>
      <c r="G816" s="587"/>
      <c r="H816" s="587"/>
      <c r="I816" s="703"/>
      <c r="K816" s="650"/>
      <c r="N816" s="21"/>
      <c r="O816" s="732"/>
      <c r="P816" s="586"/>
      <c r="Q816" s="586"/>
      <c r="R816" s="586"/>
      <c r="S816" s="586"/>
      <c r="T816" s="586"/>
      <c r="U816" s="586"/>
      <c r="V816" s="17"/>
      <c r="W816" s="17"/>
      <c r="X816" s="17"/>
      <c r="Y816" s="17"/>
      <c r="Z816" s="586"/>
      <c r="AA816" s="586"/>
      <c r="AB816" s="586"/>
      <c r="AC816" s="586"/>
      <c r="AD816" s="586"/>
      <c r="AE816" s="586"/>
      <c r="AF816" s="586"/>
      <c r="AG816" s="586"/>
      <c r="AH816" s="17"/>
      <c r="AI816" s="586"/>
      <c r="AJ816" s="17"/>
      <c r="AK816" s="586"/>
    </row>
    <row r="817" spans="1:37" s="585" customFormat="1" x14ac:dyDescent="0.35">
      <c r="A817" s="586"/>
      <c r="B817" s="648"/>
      <c r="C817" s="587"/>
      <c r="D817" s="587"/>
      <c r="E817" s="647"/>
      <c r="F817" s="648"/>
      <c r="G817" s="587"/>
      <c r="H817" s="587"/>
      <c r="I817" s="703"/>
      <c r="K817" s="650"/>
      <c r="N817" s="21"/>
      <c r="O817" s="732"/>
      <c r="P817" s="586"/>
      <c r="Q817" s="586"/>
      <c r="R817" s="586"/>
      <c r="S817" s="586"/>
      <c r="T817" s="586"/>
      <c r="U817" s="586"/>
      <c r="V817" s="17"/>
      <c r="W817" s="17"/>
      <c r="X817" s="17"/>
      <c r="Y817" s="17"/>
      <c r="Z817" s="586"/>
      <c r="AA817" s="586"/>
      <c r="AB817" s="586"/>
      <c r="AC817" s="586"/>
      <c r="AD817" s="586"/>
      <c r="AE817" s="586"/>
      <c r="AF817" s="586"/>
      <c r="AG817" s="586"/>
      <c r="AH817" s="17"/>
      <c r="AI817" s="586"/>
      <c r="AJ817" s="17"/>
      <c r="AK817" s="586"/>
    </row>
    <row r="818" spans="1:37" s="585" customFormat="1" x14ac:dyDescent="0.35">
      <c r="A818" s="586"/>
      <c r="B818" s="648"/>
      <c r="C818" s="587"/>
      <c r="D818" s="587"/>
      <c r="E818" s="647"/>
      <c r="F818" s="648"/>
      <c r="G818" s="587"/>
      <c r="H818" s="587"/>
      <c r="I818" s="703"/>
      <c r="K818" s="650"/>
      <c r="N818" s="21"/>
      <c r="O818" s="732"/>
      <c r="P818" s="586"/>
      <c r="Q818" s="586"/>
      <c r="R818" s="586"/>
      <c r="S818" s="586"/>
      <c r="T818" s="586"/>
      <c r="U818" s="586"/>
      <c r="V818" s="17"/>
      <c r="W818" s="17"/>
      <c r="X818" s="17"/>
      <c r="Y818" s="17"/>
      <c r="Z818" s="586"/>
      <c r="AA818" s="586"/>
      <c r="AB818" s="586"/>
      <c r="AC818" s="586"/>
      <c r="AD818" s="586"/>
      <c r="AE818" s="586"/>
      <c r="AF818" s="586"/>
      <c r="AG818" s="586"/>
      <c r="AH818" s="17"/>
      <c r="AI818" s="586"/>
      <c r="AJ818" s="17"/>
      <c r="AK818" s="586"/>
    </row>
    <row r="819" spans="1:37" s="585" customFormat="1" x14ac:dyDescent="0.35">
      <c r="A819" s="586"/>
      <c r="B819" s="648"/>
      <c r="C819" s="587"/>
      <c r="D819" s="587"/>
      <c r="E819" s="647"/>
      <c r="F819" s="648"/>
      <c r="G819" s="587"/>
      <c r="H819" s="587"/>
      <c r="I819" s="703"/>
      <c r="K819" s="650"/>
      <c r="N819" s="21"/>
      <c r="O819" s="732"/>
      <c r="P819" s="586"/>
      <c r="Q819" s="586"/>
      <c r="R819" s="586"/>
      <c r="S819" s="586"/>
      <c r="T819" s="586"/>
      <c r="U819" s="586"/>
      <c r="V819" s="17"/>
      <c r="W819" s="17"/>
      <c r="X819" s="17"/>
      <c r="Y819" s="17"/>
      <c r="Z819" s="586"/>
      <c r="AA819" s="586"/>
      <c r="AB819" s="586"/>
      <c r="AC819" s="586"/>
      <c r="AD819" s="586"/>
      <c r="AE819" s="586"/>
      <c r="AF819" s="586"/>
      <c r="AG819" s="586"/>
      <c r="AH819" s="17"/>
      <c r="AI819" s="586"/>
      <c r="AJ819" s="17"/>
      <c r="AK819" s="586"/>
    </row>
    <row r="820" spans="1:37" s="585" customFormat="1" x14ac:dyDescent="0.35">
      <c r="A820" s="586"/>
      <c r="B820" s="648"/>
      <c r="C820" s="587"/>
      <c r="D820" s="587"/>
      <c r="E820" s="647"/>
      <c r="F820" s="648"/>
      <c r="G820" s="587"/>
      <c r="H820" s="587"/>
      <c r="I820" s="703"/>
      <c r="K820" s="650"/>
      <c r="N820" s="21"/>
      <c r="O820" s="732"/>
      <c r="P820" s="586"/>
      <c r="Q820" s="586"/>
      <c r="R820" s="586"/>
      <c r="S820" s="586"/>
      <c r="T820" s="586"/>
      <c r="U820" s="586"/>
      <c r="V820" s="17"/>
      <c r="W820" s="17"/>
      <c r="X820" s="17"/>
      <c r="Y820" s="17"/>
      <c r="Z820" s="586"/>
      <c r="AA820" s="586"/>
      <c r="AB820" s="586"/>
      <c r="AC820" s="586"/>
      <c r="AD820" s="586"/>
      <c r="AE820" s="586"/>
      <c r="AF820" s="586"/>
      <c r="AG820" s="586"/>
      <c r="AH820" s="17"/>
      <c r="AI820" s="586"/>
      <c r="AJ820" s="17"/>
      <c r="AK820" s="586"/>
    </row>
    <row r="821" spans="1:37" s="585" customFormat="1" x14ac:dyDescent="0.35">
      <c r="A821" s="586"/>
      <c r="B821" s="648"/>
      <c r="C821" s="587"/>
      <c r="D821" s="587"/>
      <c r="E821" s="647"/>
      <c r="F821" s="648"/>
      <c r="G821" s="587"/>
      <c r="H821" s="587"/>
      <c r="I821" s="703"/>
      <c r="K821" s="650"/>
      <c r="N821" s="21"/>
      <c r="O821" s="732"/>
      <c r="P821" s="586"/>
      <c r="Q821" s="586"/>
      <c r="R821" s="586"/>
      <c r="S821" s="586"/>
      <c r="T821" s="586"/>
      <c r="U821" s="586"/>
      <c r="V821" s="17"/>
      <c r="W821" s="17"/>
      <c r="X821" s="17"/>
      <c r="Y821" s="17"/>
      <c r="Z821" s="586"/>
      <c r="AA821" s="586"/>
      <c r="AB821" s="586"/>
      <c r="AC821" s="586"/>
      <c r="AD821" s="586"/>
      <c r="AE821" s="586"/>
      <c r="AF821" s="586"/>
      <c r="AG821" s="586"/>
      <c r="AH821" s="17"/>
      <c r="AI821" s="586"/>
      <c r="AJ821" s="17"/>
      <c r="AK821" s="586"/>
    </row>
    <row r="822" spans="1:37" s="585" customFormat="1" x14ac:dyDescent="0.35">
      <c r="A822" s="586"/>
      <c r="B822" s="648"/>
      <c r="C822" s="587"/>
      <c r="D822" s="587"/>
      <c r="E822" s="647"/>
      <c r="F822" s="648"/>
      <c r="G822" s="587"/>
      <c r="H822" s="587"/>
      <c r="I822" s="703"/>
      <c r="K822" s="650"/>
      <c r="N822" s="21"/>
      <c r="O822" s="732"/>
      <c r="P822" s="586"/>
      <c r="Q822" s="586"/>
      <c r="R822" s="586"/>
      <c r="S822" s="586"/>
      <c r="T822" s="586"/>
      <c r="U822" s="586"/>
      <c r="V822" s="17"/>
      <c r="W822" s="17"/>
      <c r="X822" s="17"/>
      <c r="Y822" s="17"/>
      <c r="Z822" s="586"/>
      <c r="AA822" s="586"/>
      <c r="AB822" s="586"/>
      <c r="AC822" s="586"/>
      <c r="AD822" s="586"/>
      <c r="AE822" s="586"/>
      <c r="AF822" s="586"/>
      <c r="AG822" s="586"/>
      <c r="AH822" s="17"/>
      <c r="AI822" s="586"/>
      <c r="AJ822" s="17"/>
      <c r="AK822" s="586"/>
    </row>
    <row r="823" spans="1:37" s="585" customFormat="1" x14ac:dyDescent="0.35">
      <c r="A823" s="586"/>
      <c r="B823" s="648"/>
      <c r="C823" s="587"/>
      <c r="D823" s="587"/>
      <c r="E823" s="647"/>
      <c r="F823" s="648"/>
      <c r="G823" s="587"/>
      <c r="H823" s="587"/>
      <c r="I823" s="703"/>
      <c r="K823" s="650"/>
      <c r="N823" s="21"/>
      <c r="O823" s="732"/>
      <c r="P823" s="586"/>
      <c r="Q823" s="586"/>
      <c r="R823" s="586"/>
      <c r="S823" s="586"/>
      <c r="T823" s="586"/>
      <c r="U823" s="586"/>
      <c r="V823" s="17"/>
      <c r="W823" s="17"/>
      <c r="X823" s="17"/>
      <c r="Y823" s="17"/>
      <c r="Z823" s="586"/>
      <c r="AA823" s="586"/>
      <c r="AB823" s="586"/>
      <c r="AC823" s="586"/>
      <c r="AD823" s="586"/>
      <c r="AE823" s="586"/>
      <c r="AF823" s="586"/>
      <c r="AG823" s="586"/>
      <c r="AH823" s="17"/>
      <c r="AI823" s="586"/>
      <c r="AJ823" s="17"/>
      <c r="AK823" s="586"/>
    </row>
    <row r="824" spans="1:37" s="585" customFormat="1" x14ac:dyDescent="0.35">
      <c r="A824" s="586"/>
      <c r="B824" s="648"/>
      <c r="C824" s="587"/>
      <c r="D824" s="587"/>
      <c r="E824" s="647"/>
      <c r="F824" s="648"/>
      <c r="G824" s="587"/>
      <c r="H824" s="587"/>
      <c r="I824" s="703"/>
      <c r="K824" s="650"/>
      <c r="N824" s="21"/>
      <c r="O824" s="732"/>
      <c r="P824" s="586"/>
      <c r="Q824" s="586"/>
      <c r="R824" s="586"/>
      <c r="S824" s="586"/>
      <c r="T824" s="586"/>
      <c r="U824" s="586"/>
      <c r="V824" s="17"/>
      <c r="W824" s="17"/>
      <c r="X824" s="17"/>
      <c r="Y824" s="17"/>
      <c r="Z824" s="586"/>
      <c r="AA824" s="586"/>
      <c r="AB824" s="586"/>
      <c r="AC824" s="586"/>
      <c r="AD824" s="586"/>
      <c r="AE824" s="586"/>
      <c r="AF824" s="586"/>
      <c r="AG824" s="586"/>
      <c r="AH824" s="17"/>
      <c r="AI824" s="586"/>
      <c r="AJ824" s="17"/>
      <c r="AK824" s="586"/>
    </row>
    <row r="825" spans="1:37" s="585" customFormat="1" x14ac:dyDescent="0.35">
      <c r="A825" s="586"/>
      <c r="B825" s="648"/>
      <c r="C825" s="587"/>
      <c r="D825" s="587"/>
      <c r="E825" s="647"/>
      <c r="F825" s="648"/>
      <c r="G825" s="587"/>
      <c r="H825" s="587"/>
      <c r="I825" s="703"/>
      <c r="K825" s="650"/>
      <c r="N825" s="21"/>
      <c r="O825" s="732"/>
      <c r="P825" s="586"/>
      <c r="Q825" s="586"/>
      <c r="R825" s="586"/>
      <c r="S825" s="586"/>
      <c r="T825" s="586"/>
      <c r="U825" s="586"/>
      <c r="V825" s="17"/>
      <c r="W825" s="17"/>
      <c r="X825" s="17"/>
      <c r="Y825" s="17"/>
      <c r="Z825" s="586"/>
      <c r="AA825" s="586"/>
      <c r="AB825" s="586"/>
      <c r="AC825" s="586"/>
      <c r="AD825" s="586"/>
      <c r="AE825" s="586"/>
      <c r="AF825" s="586"/>
      <c r="AG825" s="586"/>
      <c r="AH825" s="17"/>
      <c r="AI825" s="586"/>
      <c r="AJ825" s="17"/>
      <c r="AK825" s="586"/>
    </row>
    <row r="826" spans="1:37" s="585" customFormat="1" x14ac:dyDescent="0.35">
      <c r="A826" s="586"/>
      <c r="B826" s="648"/>
      <c r="C826" s="587"/>
      <c r="D826" s="587"/>
      <c r="E826" s="647"/>
      <c r="F826" s="648"/>
      <c r="G826" s="587"/>
      <c r="H826" s="587"/>
      <c r="I826" s="703"/>
      <c r="K826" s="650"/>
      <c r="N826" s="21"/>
      <c r="O826" s="732"/>
      <c r="P826" s="586"/>
      <c r="Q826" s="586"/>
      <c r="R826" s="586"/>
      <c r="S826" s="586"/>
      <c r="T826" s="586"/>
      <c r="U826" s="586"/>
      <c r="V826" s="17"/>
      <c r="W826" s="17"/>
      <c r="X826" s="17"/>
      <c r="Y826" s="17"/>
      <c r="Z826" s="586"/>
      <c r="AA826" s="586"/>
      <c r="AB826" s="586"/>
      <c r="AC826" s="586"/>
      <c r="AD826" s="586"/>
      <c r="AE826" s="586"/>
      <c r="AF826" s="586"/>
      <c r="AG826" s="586"/>
      <c r="AH826" s="17"/>
      <c r="AI826" s="586"/>
      <c r="AJ826" s="17"/>
      <c r="AK826" s="586"/>
    </row>
    <row r="827" spans="1:37" s="585" customFormat="1" x14ac:dyDescent="0.35">
      <c r="A827" s="586"/>
      <c r="B827" s="648"/>
      <c r="C827" s="587"/>
      <c r="D827" s="587"/>
      <c r="E827" s="647"/>
      <c r="F827" s="648"/>
      <c r="G827" s="587"/>
      <c r="H827" s="587"/>
      <c r="I827" s="703"/>
      <c r="K827" s="650"/>
      <c r="N827" s="21"/>
      <c r="O827" s="732"/>
      <c r="P827" s="586"/>
      <c r="Q827" s="586"/>
      <c r="R827" s="586"/>
      <c r="S827" s="586"/>
      <c r="T827" s="586"/>
      <c r="U827" s="586"/>
      <c r="V827" s="17"/>
      <c r="W827" s="17"/>
      <c r="X827" s="17"/>
      <c r="Y827" s="17"/>
      <c r="Z827" s="586"/>
      <c r="AA827" s="586"/>
      <c r="AB827" s="586"/>
      <c r="AC827" s="586"/>
      <c r="AD827" s="586"/>
      <c r="AE827" s="586"/>
      <c r="AF827" s="586"/>
      <c r="AG827" s="586"/>
      <c r="AH827" s="17"/>
      <c r="AI827" s="586"/>
      <c r="AJ827" s="17"/>
      <c r="AK827" s="586"/>
    </row>
    <row r="828" spans="1:37" s="585" customFormat="1" x14ac:dyDescent="0.35">
      <c r="A828" s="586"/>
      <c r="B828" s="648"/>
      <c r="C828" s="587"/>
      <c r="D828" s="587"/>
      <c r="E828" s="647"/>
      <c r="F828" s="648"/>
      <c r="G828" s="587"/>
      <c r="H828" s="587"/>
      <c r="I828" s="703"/>
      <c r="K828" s="650"/>
      <c r="N828" s="21"/>
      <c r="O828" s="732"/>
      <c r="P828" s="586"/>
      <c r="Q828" s="586"/>
      <c r="R828" s="586"/>
      <c r="S828" s="586"/>
      <c r="T828" s="586"/>
      <c r="U828" s="586"/>
      <c r="V828" s="17"/>
      <c r="W828" s="17"/>
      <c r="X828" s="17"/>
      <c r="Y828" s="17"/>
      <c r="Z828" s="586"/>
      <c r="AA828" s="586"/>
      <c r="AB828" s="586"/>
      <c r="AC828" s="586"/>
      <c r="AD828" s="586"/>
      <c r="AE828" s="586"/>
      <c r="AF828" s="586"/>
      <c r="AG828" s="586"/>
      <c r="AH828" s="17"/>
      <c r="AI828" s="586"/>
      <c r="AJ828" s="17"/>
      <c r="AK828" s="586"/>
    </row>
    <row r="829" spans="1:37" s="585" customFormat="1" x14ac:dyDescent="0.35">
      <c r="A829" s="586"/>
      <c r="B829" s="648"/>
      <c r="C829" s="587"/>
      <c r="D829" s="587"/>
      <c r="E829" s="647"/>
      <c r="F829" s="648"/>
      <c r="G829" s="587"/>
      <c r="H829" s="587"/>
      <c r="I829" s="703"/>
      <c r="K829" s="650"/>
      <c r="N829" s="21"/>
      <c r="O829" s="732"/>
      <c r="P829" s="586"/>
      <c r="Q829" s="586"/>
      <c r="R829" s="586"/>
      <c r="S829" s="586"/>
      <c r="T829" s="586"/>
      <c r="U829" s="586"/>
      <c r="V829" s="17"/>
      <c r="W829" s="17"/>
      <c r="X829" s="17"/>
      <c r="Y829" s="17"/>
      <c r="Z829" s="586"/>
      <c r="AA829" s="586"/>
      <c r="AB829" s="586"/>
      <c r="AC829" s="586"/>
      <c r="AD829" s="586"/>
      <c r="AE829" s="586"/>
      <c r="AF829" s="586"/>
      <c r="AG829" s="586"/>
      <c r="AH829" s="17"/>
      <c r="AI829" s="586"/>
      <c r="AJ829" s="17"/>
      <c r="AK829" s="586"/>
    </row>
    <row r="830" spans="1:37" s="585" customFormat="1" x14ac:dyDescent="0.35">
      <c r="A830" s="586"/>
      <c r="B830" s="648"/>
      <c r="C830" s="587"/>
      <c r="D830" s="587"/>
      <c r="E830" s="647"/>
      <c r="F830" s="648"/>
      <c r="G830" s="587"/>
      <c r="H830" s="587"/>
      <c r="I830" s="703"/>
      <c r="K830" s="650"/>
      <c r="N830" s="21"/>
      <c r="O830" s="732"/>
      <c r="P830" s="586"/>
      <c r="Q830" s="586"/>
      <c r="R830" s="586"/>
      <c r="S830" s="586"/>
      <c r="T830" s="586"/>
      <c r="U830" s="586"/>
      <c r="V830" s="17"/>
      <c r="W830" s="17"/>
      <c r="X830" s="17"/>
      <c r="Y830" s="17"/>
      <c r="Z830" s="586"/>
      <c r="AA830" s="586"/>
      <c r="AB830" s="586"/>
      <c r="AC830" s="586"/>
      <c r="AD830" s="586"/>
      <c r="AE830" s="586"/>
      <c r="AF830" s="586"/>
      <c r="AG830" s="586"/>
      <c r="AH830" s="17"/>
      <c r="AI830" s="586"/>
      <c r="AJ830" s="17"/>
      <c r="AK830" s="586"/>
    </row>
    <row r="831" spans="1:37" s="585" customFormat="1" x14ac:dyDescent="0.35">
      <c r="A831" s="586"/>
      <c r="B831" s="648"/>
      <c r="C831" s="587"/>
      <c r="D831" s="587"/>
      <c r="E831" s="647"/>
      <c r="F831" s="648"/>
      <c r="G831" s="587"/>
      <c r="H831" s="587"/>
      <c r="I831" s="703"/>
      <c r="K831" s="650"/>
      <c r="N831" s="21"/>
      <c r="O831" s="732"/>
      <c r="P831" s="586"/>
      <c r="Q831" s="586"/>
      <c r="R831" s="586"/>
      <c r="S831" s="586"/>
      <c r="T831" s="586"/>
      <c r="U831" s="586"/>
      <c r="V831" s="17"/>
      <c r="W831" s="17"/>
      <c r="X831" s="17"/>
      <c r="Y831" s="17"/>
      <c r="Z831" s="586"/>
      <c r="AA831" s="586"/>
      <c r="AB831" s="586"/>
      <c r="AC831" s="586"/>
      <c r="AD831" s="586"/>
      <c r="AE831" s="586"/>
      <c r="AF831" s="586"/>
      <c r="AG831" s="586"/>
      <c r="AH831" s="17"/>
      <c r="AI831" s="586"/>
      <c r="AJ831" s="17"/>
      <c r="AK831" s="586"/>
    </row>
    <row r="832" spans="1:37" s="585" customFormat="1" ht="15.75" customHeight="1" x14ac:dyDescent="0.35">
      <c r="A832" s="586"/>
      <c r="B832" s="648"/>
      <c r="C832" s="587"/>
      <c r="D832" s="587"/>
      <c r="E832" s="647"/>
      <c r="F832" s="648"/>
      <c r="G832" s="587"/>
      <c r="H832" s="587"/>
      <c r="I832" s="703"/>
      <c r="K832" s="650"/>
      <c r="N832" s="21"/>
      <c r="O832" s="732"/>
      <c r="P832" s="586"/>
      <c r="Q832" s="586"/>
      <c r="R832" s="586"/>
      <c r="S832" s="586"/>
      <c r="T832" s="586"/>
      <c r="U832" s="586"/>
      <c r="V832" s="17"/>
      <c r="W832" s="17"/>
      <c r="X832" s="17"/>
      <c r="Y832" s="17"/>
      <c r="Z832" s="586"/>
      <c r="AA832" s="586"/>
      <c r="AB832" s="586"/>
      <c r="AC832" s="586"/>
      <c r="AD832" s="586"/>
      <c r="AE832" s="586"/>
      <c r="AF832" s="586"/>
      <c r="AG832" s="586"/>
      <c r="AH832" s="17"/>
      <c r="AI832" s="586"/>
      <c r="AJ832" s="17"/>
      <c r="AK832" s="586"/>
    </row>
    <row r="833" spans="1:37" s="585" customFormat="1" ht="84.75" customHeight="1" x14ac:dyDescent="0.35">
      <c r="A833" s="586"/>
      <c r="B833" s="648"/>
      <c r="C833" s="587"/>
      <c r="D833" s="587"/>
      <c r="E833" s="647"/>
      <c r="F833" s="648"/>
      <c r="G833" s="587"/>
      <c r="H833" s="587"/>
      <c r="I833" s="703"/>
      <c r="K833" s="650"/>
      <c r="N833" s="21"/>
      <c r="O833" s="732"/>
      <c r="P833" s="586"/>
      <c r="Q833" s="586"/>
      <c r="R833" s="586"/>
      <c r="S833" s="586"/>
      <c r="T833" s="586"/>
      <c r="U833" s="586"/>
      <c r="V833" s="17"/>
      <c r="W833" s="17"/>
      <c r="X833" s="17"/>
      <c r="Y833" s="17"/>
      <c r="Z833" s="586"/>
      <c r="AA833" s="586"/>
      <c r="AB833" s="586"/>
      <c r="AC833" s="586"/>
      <c r="AD833" s="586"/>
      <c r="AE833" s="586"/>
      <c r="AF833" s="586"/>
      <c r="AG833" s="586"/>
      <c r="AH833" s="17"/>
      <c r="AI833" s="586"/>
      <c r="AJ833" s="17"/>
      <c r="AK833" s="586"/>
    </row>
    <row r="834" spans="1:37" s="585" customFormat="1" x14ac:dyDescent="0.35">
      <c r="A834" s="586"/>
      <c r="B834" s="648"/>
      <c r="C834" s="587"/>
      <c r="D834" s="587"/>
      <c r="E834" s="647"/>
      <c r="F834" s="648"/>
      <c r="G834" s="587"/>
      <c r="H834" s="587"/>
      <c r="I834" s="703"/>
      <c r="K834" s="650"/>
      <c r="N834" s="21"/>
      <c r="O834" s="732"/>
      <c r="P834" s="586"/>
      <c r="Q834" s="586"/>
      <c r="R834" s="586"/>
      <c r="S834" s="586"/>
      <c r="T834" s="586"/>
      <c r="U834" s="586"/>
      <c r="V834" s="17"/>
      <c r="W834" s="17"/>
      <c r="X834" s="17"/>
      <c r="Y834" s="17"/>
      <c r="Z834" s="586"/>
      <c r="AA834" s="586"/>
      <c r="AB834" s="586"/>
      <c r="AC834" s="586"/>
      <c r="AD834" s="586"/>
      <c r="AE834" s="586"/>
      <c r="AF834" s="586"/>
      <c r="AG834" s="586"/>
      <c r="AH834" s="17"/>
      <c r="AI834" s="586"/>
      <c r="AJ834" s="17"/>
      <c r="AK834" s="586"/>
    </row>
    <row r="835" spans="1:37" s="585" customFormat="1" x14ac:dyDescent="0.35">
      <c r="A835" s="586"/>
      <c r="B835" s="648"/>
      <c r="C835" s="587"/>
      <c r="D835" s="587"/>
      <c r="E835" s="647"/>
      <c r="F835" s="648"/>
      <c r="G835" s="587"/>
      <c r="H835" s="587"/>
      <c r="I835" s="703"/>
      <c r="K835" s="650"/>
      <c r="N835" s="21"/>
      <c r="O835" s="732"/>
      <c r="P835" s="586"/>
      <c r="Q835" s="586"/>
      <c r="R835" s="586"/>
      <c r="S835" s="586"/>
      <c r="T835" s="586"/>
      <c r="U835" s="586"/>
      <c r="V835" s="17"/>
      <c r="W835" s="17"/>
      <c r="X835" s="17"/>
      <c r="Y835" s="17"/>
      <c r="Z835" s="586"/>
      <c r="AA835" s="586"/>
      <c r="AB835" s="586"/>
      <c r="AC835" s="586"/>
      <c r="AD835" s="586"/>
      <c r="AE835" s="586"/>
      <c r="AF835" s="586"/>
      <c r="AG835" s="586"/>
      <c r="AH835" s="17"/>
      <c r="AI835" s="586"/>
      <c r="AJ835" s="17"/>
      <c r="AK835" s="586"/>
    </row>
    <row r="836" spans="1:37" s="585" customFormat="1" x14ac:dyDescent="0.35">
      <c r="A836" s="586"/>
      <c r="B836" s="648"/>
      <c r="C836" s="587"/>
      <c r="D836" s="587"/>
      <c r="E836" s="647"/>
      <c r="F836" s="648"/>
      <c r="G836" s="587"/>
      <c r="H836" s="587"/>
      <c r="I836" s="703"/>
      <c r="K836" s="650"/>
      <c r="N836" s="21"/>
      <c r="O836" s="732"/>
      <c r="P836" s="586"/>
      <c r="Q836" s="586"/>
      <c r="R836" s="586"/>
      <c r="S836" s="586"/>
      <c r="T836" s="586"/>
      <c r="U836" s="586"/>
      <c r="V836" s="17"/>
      <c r="W836" s="17"/>
      <c r="X836" s="17"/>
      <c r="Y836" s="17"/>
      <c r="Z836" s="586"/>
      <c r="AA836" s="586"/>
      <c r="AB836" s="586"/>
      <c r="AC836" s="586"/>
      <c r="AD836" s="586"/>
      <c r="AE836" s="586"/>
      <c r="AF836" s="586"/>
      <c r="AG836" s="586"/>
      <c r="AH836" s="17"/>
      <c r="AI836" s="586"/>
      <c r="AJ836" s="17"/>
      <c r="AK836" s="586"/>
    </row>
    <row r="837" spans="1:37" s="585" customFormat="1" x14ac:dyDescent="0.35">
      <c r="A837" s="586"/>
      <c r="B837" s="648"/>
      <c r="C837" s="587"/>
      <c r="D837" s="587"/>
      <c r="E837" s="647"/>
      <c r="F837" s="648"/>
      <c r="G837" s="587"/>
      <c r="H837" s="587"/>
      <c r="I837" s="703"/>
      <c r="K837" s="650"/>
      <c r="N837" s="21"/>
      <c r="O837" s="732"/>
      <c r="P837" s="586"/>
      <c r="Q837" s="586"/>
      <c r="R837" s="586"/>
      <c r="S837" s="586"/>
      <c r="T837" s="586"/>
      <c r="U837" s="586"/>
      <c r="V837" s="17"/>
      <c r="W837" s="17"/>
      <c r="X837" s="17"/>
      <c r="Y837" s="17"/>
      <c r="Z837" s="586"/>
      <c r="AA837" s="586"/>
      <c r="AB837" s="586"/>
      <c r="AC837" s="586"/>
      <c r="AD837" s="586"/>
      <c r="AE837" s="586"/>
      <c r="AF837" s="586"/>
      <c r="AG837" s="586"/>
      <c r="AH837" s="17"/>
      <c r="AI837" s="586"/>
      <c r="AJ837" s="17"/>
      <c r="AK837" s="586"/>
    </row>
    <row r="838" spans="1:37" s="585" customFormat="1" x14ac:dyDescent="0.35">
      <c r="A838" s="586"/>
      <c r="B838" s="648"/>
      <c r="C838" s="587"/>
      <c r="D838" s="587"/>
      <c r="E838" s="647"/>
      <c r="F838" s="648"/>
      <c r="G838" s="587"/>
      <c r="H838" s="587"/>
      <c r="I838" s="703"/>
      <c r="K838" s="650"/>
      <c r="N838" s="21"/>
      <c r="O838" s="732"/>
      <c r="P838" s="586"/>
      <c r="Q838" s="586"/>
      <c r="R838" s="586"/>
      <c r="S838" s="586"/>
      <c r="T838" s="586"/>
      <c r="U838" s="586"/>
      <c r="V838" s="17"/>
      <c r="W838" s="17"/>
      <c r="X838" s="17"/>
      <c r="Y838" s="17"/>
      <c r="Z838" s="586"/>
      <c r="AA838" s="586"/>
      <c r="AB838" s="586"/>
      <c r="AC838" s="586"/>
      <c r="AD838" s="586"/>
      <c r="AE838" s="586"/>
      <c r="AF838" s="586"/>
      <c r="AG838" s="586"/>
      <c r="AH838" s="17"/>
      <c r="AI838" s="586"/>
      <c r="AJ838" s="17"/>
      <c r="AK838" s="586"/>
    </row>
    <row r="839" spans="1:37" s="585" customFormat="1" x14ac:dyDescent="0.35">
      <c r="A839" s="586"/>
      <c r="B839" s="648"/>
      <c r="C839" s="587"/>
      <c r="D839" s="587"/>
      <c r="E839" s="647"/>
      <c r="F839" s="648"/>
      <c r="G839" s="587"/>
      <c r="H839" s="587"/>
      <c r="I839" s="703"/>
      <c r="K839" s="650"/>
      <c r="N839" s="21"/>
      <c r="O839" s="732"/>
      <c r="P839" s="586"/>
      <c r="Q839" s="586"/>
      <c r="R839" s="586"/>
      <c r="S839" s="586"/>
      <c r="T839" s="586"/>
      <c r="U839" s="586"/>
      <c r="V839" s="17"/>
      <c r="W839" s="17"/>
      <c r="X839" s="17"/>
      <c r="Y839" s="17"/>
      <c r="Z839" s="586"/>
      <c r="AA839" s="586"/>
      <c r="AB839" s="586"/>
      <c r="AC839" s="586"/>
      <c r="AD839" s="586"/>
      <c r="AE839" s="586"/>
      <c r="AF839" s="586"/>
      <c r="AG839" s="586"/>
      <c r="AH839" s="17"/>
      <c r="AI839" s="586"/>
      <c r="AJ839" s="17"/>
      <c r="AK839" s="586"/>
    </row>
    <row r="840" spans="1:37" s="585" customFormat="1" ht="15.75" customHeight="1" x14ac:dyDescent="0.35">
      <c r="A840" s="586"/>
      <c r="B840" s="648"/>
      <c r="C840" s="587"/>
      <c r="D840" s="587"/>
      <c r="E840" s="647"/>
      <c r="F840" s="648"/>
      <c r="G840" s="587"/>
      <c r="H840" s="587"/>
      <c r="I840" s="703"/>
      <c r="K840" s="650"/>
      <c r="N840" s="21"/>
      <c r="O840" s="732"/>
      <c r="P840" s="586"/>
      <c r="Q840" s="586"/>
      <c r="R840" s="586"/>
      <c r="S840" s="586"/>
      <c r="T840" s="586"/>
      <c r="U840" s="586"/>
      <c r="V840" s="17"/>
      <c r="W840" s="17"/>
      <c r="X840" s="17"/>
      <c r="Y840" s="17"/>
      <c r="Z840" s="586"/>
      <c r="AA840" s="586"/>
      <c r="AB840" s="586"/>
      <c r="AC840" s="586"/>
      <c r="AD840" s="586"/>
      <c r="AE840" s="586"/>
      <c r="AF840" s="586"/>
      <c r="AG840" s="586"/>
      <c r="AH840" s="17"/>
      <c r="AI840" s="586"/>
      <c r="AJ840" s="17"/>
      <c r="AK840" s="586"/>
    </row>
    <row r="841" spans="1:37" s="585" customFormat="1" x14ac:dyDescent="0.35">
      <c r="A841" s="586"/>
      <c r="B841" s="648"/>
      <c r="C841" s="587"/>
      <c r="D841" s="587"/>
      <c r="E841" s="647"/>
      <c r="F841" s="648"/>
      <c r="G841" s="587"/>
      <c r="H841" s="587"/>
      <c r="I841" s="703"/>
      <c r="K841" s="650"/>
      <c r="N841" s="21"/>
      <c r="O841" s="732"/>
      <c r="P841" s="586"/>
      <c r="Q841" s="586"/>
      <c r="R841" s="586"/>
      <c r="S841" s="586"/>
      <c r="T841" s="586"/>
      <c r="U841" s="586"/>
      <c r="V841" s="17"/>
      <c r="W841" s="17"/>
      <c r="X841" s="17"/>
      <c r="Y841" s="17"/>
      <c r="Z841" s="586"/>
      <c r="AA841" s="586"/>
      <c r="AB841" s="586"/>
      <c r="AC841" s="586"/>
      <c r="AD841" s="586"/>
      <c r="AE841" s="586"/>
      <c r="AF841" s="586"/>
      <c r="AG841" s="586"/>
      <c r="AH841" s="17"/>
      <c r="AI841" s="586"/>
      <c r="AJ841" s="17"/>
      <c r="AK841" s="586"/>
    </row>
    <row r="842" spans="1:37" s="585" customFormat="1" x14ac:dyDescent="0.35">
      <c r="A842" s="586"/>
      <c r="B842" s="648"/>
      <c r="C842" s="587"/>
      <c r="D842" s="587"/>
      <c r="E842" s="647"/>
      <c r="F842" s="648"/>
      <c r="G842" s="587"/>
      <c r="H842" s="587"/>
      <c r="I842" s="703"/>
      <c r="K842" s="650"/>
      <c r="N842" s="21"/>
      <c r="O842" s="732"/>
      <c r="P842" s="586"/>
      <c r="Q842" s="586"/>
      <c r="R842" s="586"/>
      <c r="S842" s="586"/>
      <c r="T842" s="586"/>
      <c r="U842" s="586"/>
      <c r="V842" s="17"/>
      <c r="W842" s="17"/>
      <c r="X842" s="17"/>
      <c r="Y842" s="17"/>
      <c r="Z842" s="586"/>
      <c r="AA842" s="586"/>
      <c r="AB842" s="586"/>
      <c r="AC842" s="586"/>
      <c r="AD842" s="586"/>
      <c r="AE842" s="586"/>
      <c r="AF842" s="586"/>
      <c r="AG842" s="586"/>
      <c r="AH842" s="17"/>
      <c r="AI842" s="586"/>
      <c r="AJ842" s="17"/>
      <c r="AK842" s="586"/>
    </row>
    <row r="843" spans="1:37" s="585" customFormat="1" x14ac:dyDescent="0.35">
      <c r="A843" s="586"/>
      <c r="B843" s="648"/>
      <c r="C843" s="587"/>
      <c r="D843" s="587"/>
      <c r="E843" s="647"/>
      <c r="F843" s="648"/>
      <c r="G843" s="587"/>
      <c r="H843" s="587"/>
      <c r="I843" s="703"/>
      <c r="K843" s="650"/>
      <c r="N843" s="21"/>
      <c r="O843" s="732"/>
      <c r="P843" s="586"/>
      <c r="Q843" s="586"/>
      <c r="R843" s="586"/>
      <c r="S843" s="586"/>
      <c r="T843" s="586"/>
      <c r="U843" s="586"/>
      <c r="V843" s="17"/>
      <c r="W843" s="17"/>
      <c r="X843" s="17"/>
      <c r="Y843" s="17"/>
      <c r="Z843" s="586"/>
      <c r="AA843" s="586"/>
      <c r="AB843" s="586"/>
      <c r="AC843" s="586"/>
      <c r="AD843" s="586"/>
      <c r="AE843" s="586"/>
      <c r="AF843" s="586"/>
      <c r="AG843" s="586"/>
      <c r="AH843" s="17"/>
      <c r="AI843" s="586"/>
      <c r="AJ843" s="17"/>
      <c r="AK843" s="586"/>
    </row>
    <row r="844" spans="1:37" s="585" customFormat="1" ht="32.25" customHeight="1" x14ac:dyDescent="0.35">
      <c r="A844" s="586"/>
      <c r="B844" s="648"/>
      <c r="C844" s="587"/>
      <c r="D844" s="587"/>
      <c r="E844" s="647"/>
      <c r="F844" s="648"/>
      <c r="G844" s="587"/>
      <c r="H844" s="587"/>
      <c r="I844" s="703"/>
      <c r="K844" s="650"/>
      <c r="N844" s="21"/>
      <c r="O844" s="732"/>
      <c r="P844" s="586"/>
      <c r="Q844" s="586"/>
      <c r="R844" s="586"/>
      <c r="S844" s="586"/>
      <c r="T844" s="586"/>
      <c r="U844" s="586"/>
      <c r="V844" s="17"/>
      <c r="W844" s="17"/>
      <c r="X844" s="17"/>
      <c r="Y844" s="17"/>
      <c r="Z844" s="586"/>
      <c r="AA844" s="586"/>
      <c r="AB844" s="586"/>
      <c r="AC844" s="586"/>
      <c r="AD844" s="586"/>
      <c r="AE844" s="586"/>
      <c r="AF844" s="586"/>
      <c r="AG844" s="586"/>
      <c r="AH844" s="17"/>
      <c r="AI844" s="586"/>
      <c r="AJ844" s="17"/>
      <c r="AK844" s="586"/>
    </row>
    <row r="845" spans="1:37" s="585" customFormat="1" x14ac:dyDescent="0.35">
      <c r="A845" s="586"/>
      <c r="B845" s="704"/>
      <c r="C845" s="654"/>
      <c r="D845" s="654"/>
      <c r="E845" s="647"/>
      <c r="F845" s="655"/>
      <c r="G845" s="656"/>
      <c r="H845" s="656"/>
      <c r="I845" s="703"/>
      <c r="K845" s="657"/>
      <c r="N845" s="21"/>
      <c r="O845" s="732"/>
      <c r="P845" s="586"/>
      <c r="Q845" s="586"/>
      <c r="R845" s="586"/>
      <c r="S845" s="586"/>
      <c r="T845" s="586"/>
      <c r="U845" s="586"/>
      <c r="V845" s="17"/>
      <c r="W845" s="17"/>
      <c r="X845" s="17"/>
      <c r="Y845" s="17"/>
      <c r="Z845" s="586"/>
      <c r="AA845" s="586"/>
      <c r="AB845" s="586"/>
      <c r="AC845" s="586"/>
      <c r="AD845" s="586"/>
      <c r="AE845" s="586"/>
      <c r="AF845" s="586"/>
      <c r="AG845" s="586"/>
      <c r="AH845" s="17"/>
      <c r="AI845" s="586"/>
      <c r="AJ845" s="17"/>
      <c r="AK845" s="586"/>
    </row>
    <row r="846" spans="1:37" s="585" customFormat="1" x14ac:dyDescent="0.35">
      <c r="A846" s="586"/>
      <c r="B846" s="704"/>
      <c r="C846" s="654"/>
      <c r="D846" s="654"/>
      <c r="E846" s="647"/>
      <c r="F846" s="655"/>
      <c r="G846" s="656"/>
      <c r="H846" s="656"/>
      <c r="I846" s="703"/>
      <c r="K846" s="657"/>
      <c r="N846" s="21"/>
      <c r="O846" s="732"/>
      <c r="P846" s="586"/>
      <c r="Q846" s="586"/>
      <c r="R846" s="586"/>
      <c r="S846" s="586"/>
      <c r="T846" s="586"/>
      <c r="U846" s="586"/>
      <c r="V846" s="17"/>
      <c r="W846" s="17"/>
      <c r="X846" s="17"/>
      <c r="Y846" s="17"/>
      <c r="Z846" s="586"/>
      <c r="AA846" s="586"/>
      <c r="AB846" s="586"/>
      <c r="AC846" s="586"/>
      <c r="AD846" s="586"/>
      <c r="AE846" s="586"/>
      <c r="AF846" s="586"/>
      <c r="AG846" s="586"/>
      <c r="AH846" s="17"/>
      <c r="AI846" s="586"/>
      <c r="AJ846" s="17"/>
      <c r="AK846" s="586"/>
    </row>
  </sheetData>
  <sheetProtection formatCells="0" formatColumns="0" formatRows="0"/>
  <autoFilter ref="A7:L590">
    <filterColumn colId="9">
      <filters>
        <filter val="-"/>
        <filter val="1"/>
        <filter val="10"/>
        <filter val="14"/>
        <filter val="2"/>
        <filter val="20"/>
        <filter val="5"/>
        <filter val="6"/>
        <filter val="65"/>
        <filter val="7"/>
        <filter val="8"/>
        <filter val="80"/>
      </filters>
    </filterColumn>
  </autoFilter>
  <mergeCells count="364">
    <mergeCell ref="A3:U3"/>
    <mergeCell ref="A4:J4"/>
    <mergeCell ref="A5:A6"/>
    <mergeCell ref="B5:B6"/>
    <mergeCell ref="C5:C6"/>
    <mergeCell ref="D5:D6"/>
    <mergeCell ref="E5:E6"/>
    <mergeCell ref="F5:F6"/>
    <mergeCell ref="G5:G6"/>
    <mergeCell ref="J5:L5"/>
    <mergeCell ref="T5:U5"/>
    <mergeCell ref="V5:W5"/>
    <mergeCell ref="X5:Y5"/>
    <mergeCell ref="Z5:Z6"/>
    <mergeCell ref="AA5:AA6"/>
    <mergeCell ref="AB5:AG5"/>
    <mergeCell ref="M5:M6"/>
    <mergeCell ref="O5:O6"/>
    <mergeCell ref="P5:P6"/>
    <mergeCell ref="Q5:Q6"/>
    <mergeCell ref="R5:R6"/>
    <mergeCell ref="S5:S6"/>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354:C357"/>
    <mergeCell ref="D354:D357"/>
    <mergeCell ref="E354:E357"/>
    <mergeCell ref="C358:C363"/>
    <mergeCell ref="D358:D363"/>
    <mergeCell ref="E358:E363"/>
    <mergeCell ref="C337:C348"/>
    <mergeCell ref="D337:D348"/>
    <mergeCell ref="E337:E348"/>
    <mergeCell ref="C349:C351"/>
    <mergeCell ref="D349:D351"/>
    <mergeCell ref="E349:E351"/>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E393:E395"/>
    <mergeCell ref="B396:B398"/>
    <mergeCell ref="C397:C398"/>
    <mergeCell ref="D397:D398"/>
    <mergeCell ref="E397:E398"/>
    <mergeCell ref="C385:C387"/>
    <mergeCell ref="D386:D387"/>
    <mergeCell ref="E386:E387"/>
    <mergeCell ref="C388:C390"/>
    <mergeCell ref="D388:D390"/>
    <mergeCell ref="E388:E390"/>
    <mergeCell ref="B273:B395"/>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86:A587"/>
    <mergeCell ref="B586:B587"/>
    <mergeCell ref="A588:A589"/>
    <mergeCell ref="B588:B589"/>
    <mergeCell ref="C588:C589"/>
    <mergeCell ref="A570:A583"/>
    <mergeCell ref="B570:B576"/>
    <mergeCell ref="C572:C573"/>
    <mergeCell ref="D572:D573"/>
  </mergeCells>
  <conditionalFormatting sqref="T140:U140">
    <cfRule type="cellIs" dxfId="1121" priority="337" operator="lessThan">
      <formula>0</formula>
    </cfRule>
  </conditionalFormatting>
  <conditionalFormatting sqref="Y484:Y491">
    <cfRule type="cellIs" dxfId="1120" priority="309" operator="lessThan">
      <formula>0</formula>
    </cfRule>
  </conditionalFormatting>
  <conditionalFormatting sqref="Y516">
    <cfRule type="cellIs" dxfId="1119" priority="294" operator="lessThan">
      <formula>0</formula>
    </cfRule>
  </conditionalFormatting>
  <conditionalFormatting sqref="Y517">
    <cfRule type="cellIs" dxfId="1118" priority="279" operator="lessThan">
      <formula>0</formula>
    </cfRule>
  </conditionalFormatting>
  <conditionalFormatting sqref="Y505">
    <cfRule type="cellIs" dxfId="1117" priority="264" operator="lessThan">
      <formula>0</formula>
    </cfRule>
  </conditionalFormatting>
  <conditionalFormatting sqref="X572">
    <cfRule type="cellIs" dxfId="1116" priority="249" operator="lessThan">
      <formula>0</formula>
    </cfRule>
  </conditionalFormatting>
  <conditionalFormatting sqref="AG9">
    <cfRule type="cellIs" dxfId="1115" priority="239" operator="lessThan">
      <formula>0</formula>
    </cfRule>
  </conditionalFormatting>
  <conditionalFormatting sqref="J69">
    <cfRule type="cellIs" dxfId="1114" priority="214" operator="lessThan">
      <formula>0</formula>
    </cfRule>
  </conditionalFormatting>
  <conditionalFormatting sqref="J153">
    <cfRule type="cellIs" dxfId="1113" priority="199" operator="lessThan">
      <formula>0</formula>
    </cfRule>
  </conditionalFormatting>
  <conditionalFormatting sqref="J497">
    <cfRule type="cellIs" dxfId="1112" priority="184" operator="lessThan">
      <formula>0</formula>
    </cfRule>
  </conditionalFormatting>
  <conditionalFormatting sqref="J585">
    <cfRule type="cellIs" dxfId="1111" priority="169" operator="lessThan">
      <formula>0</formula>
    </cfRule>
  </conditionalFormatting>
  <conditionalFormatting sqref="J86:J93">
    <cfRule type="cellIs" dxfId="1110" priority="135" operator="lessThan">
      <formula>0</formula>
    </cfRule>
  </conditionalFormatting>
  <conditionalFormatting sqref="J138:J151">
    <cfRule type="cellIs" dxfId="1109" priority="120" operator="lessThan">
      <formula>0</formula>
    </cfRule>
  </conditionalFormatting>
  <conditionalFormatting sqref="J446:J481">
    <cfRule type="cellIs" dxfId="1108" priority="105" operator="lessThan">
      <formula>0</formula>
    </cfRule>
  </conditionalFormatting>
  <conditionalFormatting sqref="J498:J508">
    <cfRule type="cellIs" dxfId="1107" priority="90" operator="lessThan">
      <formula>0</formula>
    </cfRule>
  </conditionalFormatting>
  <conditionalFormatting sqref="J544:J567">
    <cfRule type="cellIs" dxfId="1106" priority="75" operator="lessThan">
      <formula>0</formula>
    </cfRule>
  </conditionalFormatting>
  <conditionalFormatting sqref="J570:J583">
    <cfRule type="cellIs" dxfId="1105" priority="70" operator="lessThan">
      <formula>0</formula>
    </cfRule>
  </conditionalFormatting>
  <conditionalFormatting sqref="J586:J589">
    <cfRule type="cellIs" dxfId="1104" priority="65" operator="lessThan">
      <formula>0</formula>
    </cfRule>
  </conditionalFormatting>
  <conditionalFormatting sqref="T141:U141">
    <cfRule type="cellIs" dxfId="1103" priority="334" operator="lessThan">
      <formula>0</formula>
    </cfRule>
  </conditionalFormatting>
  <conditionalFormatting sqref="Y502">
    <cfRule type="cellIs" dxfId="1102" priority="270" operator="lessThan">
      <formula>0</formula>
    </cfRule>
  </conditionalFormatting>
  <conditionalFormatting sqref="X135">
    <cfRule type="cellIs" dxfId="1101" priority="276" operator="lessThan">
      <formula>0</formula>
    </cfRule>
  </conditionalFormatting>
  <conditionalFormatting sqref="X499">
    <cfRule type="cellIs" dxfId="1100" priority="273" operator="lessThan">
      <formula>0</formula>
    </cfRule>
  </conditionalFormatting>
  <conditionalFormatting sqref="V587">
    <cfRule type="cellIs" dxfId="1099" priority="331" operator="lessThan">
      <formula>0</formula>
    </cfRule>
  </conditionalFormatting>
  <conditionalFormatting sqref="W587">
    <cfRule type="cellIs" dxfId="1098" priority="328" operator="lessThan">
      <formula>0</formula>
    </cfRule>
  </conditionalFormatting>
  <conditionalFormatting sqref="W574">
    <cfRule type="cellIs" dxfId="1097" priority="325" operator="lessThan">
      <formula>0</formula>
    </cfRule>
  </conditionalFormatting>
  <conditionalFormatting sqref="V572">
    <cfRule type="cellIs" dxfId="1096" priority="324" operator="lessThan">
      <formula>0</formula>
    </cfRule>
  </conditionalFormatting>
  <conditionalFormatting sqref="W572">
    <cfRule type="cellIs" dxfId="1095" priority="321" operator="lessThan">
      <formula>0</formula>
    </cfRule>
  </conditionalFormatting>
  <conditionalFormatting sqref="Y11:Y24 Y34:Y48 Y26:Y32 X14:X21">
    <cfRule type="cellIs" dxfId="1094" priority="317" operator="lessThan">
      <formula>0</formula>
    </cfRule>
  </conditionalFormatting>
  <conditionalFormatting sqref="Y70:Y79 Y81:Y83 Y85:Y93">
    <cfRule type="cellIs" dxfId="1093" priority="315" operator="lessThan">
      <formula>0</formula>
    </cfRule>
  </conditionalFormatting>
  <conditionalFormatting sqref="Y138:Y151">
    <cfRule type="cellIs" dxfId="1092" priority="313" operator="lessThan">
      <formula>0</formula>
    </cfRule>
  </conditionalFormatting>
  <conditionalFormatting sqref="Y426:Y443 Y446:Y466">
    <cfRule type="cellIs" dxfId="1091" priority="311" operator="lessThan">
      <formula>0</formula>
    </cfRule>
  </conditionalFormatting>
  <conditionalFormatting sqref="Y506:Y508 Y514 Y511 Y522:Y530 Y533:Y541 Y518">
    <cfRule type="cellIs" dxfId="1090" priority="307" operator="lessThan">
      <formula>0</formula>
    </cfRule>
  </conditionalFormatting>
  <conditionalFormatting sqref="X138:X139">
    <cfRule type="cellIs" dxfId="1089" priority="305" operator="lessThan">
      <formula>0</formula>
    </cfRule>
  </conditionalFormatting>
  <conditionalFormatting sqref="AG516">
    <cfRule type="cellIs" dxfId="1088" priority="235" operator="lessThan">
      <formula>0</formula>
    </cfRule>
  </conditionalFormatting>
  <conditionalFormatting sqref="AG543">
    <cfRule type="cellIs" dxfId="1087" priority="233" operator="lessThan">
      <formula>0</formula>
    </cfRule>
  </conditionalFormatting>
  <conditionalFormatting sqref="J10 J496 J584 J568 J542 J515 J492 J482 J444 J424 J152 J136 J98 J94 J84 J80 J68 J61 J49 J8">
    <cfRule type="cellIs" dxfId="1086" priority="231" operator="lessThan">
      <formula>0</formula>
    </cfRule>
  </conditionalFormatting>
  <conditionalFormatting sqref="J9">
    <cfRule type="cellIs" dxfId="1085" priority="223" operator="lessThan">
      <formula>0</formula>
    </cfRule>
  </conditionalFormatting>
  <conditionalFormatting sqref="J62">
    <cfRule type="cellIs" dxfId="1084" priority="217" operator="lessThan">
      <formula>0</formula>
    </cfRule>
  </conditionalFormatting>
  <conditionalFormatting sqref="X63:Y63">
    <cfRule type="cellIs" dxfId="1083" priority="303" operator="lessThan">
      <formula>0</formula>
    </cfRule>
  </conditionalFormatting>
  <conditionalFormatting sqref="X544:X561 X570:X571 X586 X581:X583 X563:X565 X567 X588:X589 X573:X579">
    <cfRule type="cellIs" dxfId="1082" priority="300" operator="lessThan">
      <formula>0</formula>
    </cfRule>
  </conditionalFormatting>
  <conditionalFormatting sqref="Y493">
    <cfRule type="cellIs" dxfId="1081" priority="297" operator="lessThan">
      <formula>0</formula>
    </cfRule>
  </conditionalFormatting>
  <conditionalFormatting sqref="Y585">
    <cfRule type="cellIs" dxfId="1080" priority="291" operator="lessThan">
      <formula>0</formula>
    </cfRule>
  </conditionalFormatting>
  <conditionalFormatting sqref="Y239">
    <cfRule type="cellIs" dxfId="1079" priority="288" operator="lessThan">
      <formula>0</formula>
    </cfRule>
  </conditionalFormatting>
  <conditionalFormatting sqref="Y258">
    <cfRule type="cellIs" dxfId="1078" priority="285" operator="lessThan">
      <formula>0</formula>
    </cfRule>
  </conditionalFormatting>
  <conditionalFormatting sqref="X100">
    <cfRule type="cellIs" dxfId="1077" priority="282" operator="lessThan">
      <formula>0</formula>
    </cfRule>
  </conditionalFormatting>
  <conditionalFormatting sqref="X503">
    <cfRule type="cellIs" dxfId="1076" priority="267" operator="lessThan">
      <formula>0</formula>
    </cfRule>
  </conditionalFormatting>
  <conditionalFormatting sqref="Y566">
    <cfRule type="cellIs" dxfId="1075" priority="261" operator="lessThan">
      <formula>0</formula>
    </cfRule>
  </conditionalFormatting>
  <conditionalFormatting sqref="Y572">
    <cfRule type="cellIs" dxfId="1074" priority="246" operator="lessThan">
      <formula>0</formula>
    </cfRule>
  </conditionalFormatting>
  <conditionalFormatting sqref="AB9:AC9">
    <cfRule type="cellIs" dxfId="1073" priority="240" operator="lessThan">
      <formula>0</formula>
    </cfRule>
  </conditionalFormatting>
  <conditionalFormatting sqref="AB425:AC425">
    <cfRule type="cellIs" dxfId="1072" priority="238" operator="lessThan">
      <formula>0</formula>
    </cfRule>
  </conditionalFormatting>
  <conditionalFormatting sqref="J85">
    <cfRule type="cellIs" dxfId="1071" priority="211" operator="lessThan">
      <formula>0</formula>
    </cfRule>
  </conditionalFormatting>
  <conditionalFormatting sqref="J95">
    <cfRule type="cellIs" dxfId="1070" priority="208" operator="lessThan">
      <formula>0</formula>
    </cfRule>
  </conditionalFormatting>
  <conditionalFormatting sqref="J99">
    <cfRule type="cellIs" dxfId="1069" priority="205" operator="lessThan">
      <formula>0</formula>
    </cfRule>
  </conditionalFormatting>
  <conditionalFormatting sqref="J137">
    <cfRule type="cellIs" dxfId="1068" priority="202" operator="lessThan">
      <formula>0</formula>
    </cfRule>
  </conditionalFormatting>
  <conditionalFormatting sqref="J425">
    <cfRule type="cellIs" dxfId="1067" priority="196" operator="lessThan">
      <formula>0</formula>
    </cfRule>
  </conditionalFormatting>
  <conditionalFormatting sqref="J445">
    <cfRule type="cellIs" dxfId="1066" priority="193" operator="lessThan">
      <formula>0</formula>
    </cfRule>
  </conditionalFormatting>
  <conditionalFormatting sqref="J483">
    <cfRule type="cellIs" dxfId="1065" priority="190" operator="lessThan">
      <formula>0</formula>
    </cfRule>
  </conditionalFormatting>
  <conditionalFormatting sqref="J493">
    <cfRule type="cellIs" dxfId="1064" priority="187" operator="lessThan">
      <formula>0</formula>
    </cfRule>
  </conditionalFormatting>
  <conditionalFormatting sqref="J510">
    <cfRule type="cellIs" dxfId="1063" priority="181" operator="lessThan">
      <formula>0</formula>
    </cfRule>
  </conditionalFormatting>
  <conditionalFormatting sqref="J516">
    <cfRule type="cellIs" dxfId="1062" priority="178" operator="lessThan">
      <formula>0</formula>
    </cfRule>
  </conditionalFormatting>
  <conditionalFormatting sqref="J543">
    <cfRule type="cellIs" dxfId="1061" priority="175" operator="lessThan">
      <formula>0</formula>
    </cfRule>
  </conditionalFormatting>
  <conditionalFormatting sqref="J569">
    <cfRule type="cellIs" dxfId="1060" priority="172" operator="lessThan">
      <formula>0</formula>
    </cfRule>
  </conditionalFormatting>
  <conditionalFormatting sqref="J81">
    <cfRule type="cellIs" dxfId="1059" priority="163" operator="lessThan">
      <formula>0</formula>
    </cfRule>
  </conditionalFormatting>
  <conditionalFormatting sqref="J11:J48">
    <cfRule type="cellIs" dxfId="1058" priority="160" operator="lessThan">
      <formula>0</formula>
    </cfRule>
  </conditionalFormatting>
  <conditionalFormatting sqref="U134">
    <cfRule type="cellIs" dxfId="1057" priority="435" operator="lessThan">
      <formula>0</formula>
    </cfRule>
  </conditionalFormatting>
  <conditionalFormatting sqref="U500">
    <cfRule type="cellIs" dxfId="1056" priority="426" operator="lessThan">
      <formula>0</formula>
    </cfRule>
  </conditionalFormatting>
  <conditionalFormatting sqref="T505">
    <cfRule type="cellIs" dxfId="1055" priority="417" operator="lessThan">
      <formula>0</formula>
    </cfRule>
  </conditionalFormatting>
  <conditionalFormatting sqref="AB566 AB562">
    <cfRule type="cellIs" dxfId="1054" priority="411" operator="lessThan">
      <formula>0</formula>
    </cfRule>
  </conditionalFormatting>
  <conditionalFormatting sqref="W11:W24 W34:W48 W26:W32 V14:V21">
    <cfRule type="cellIs" dxfId="1053" priority="402" operator="lessThan">
      <formula>0</formula>
    </cfRule>
  </conditionalFormatting>
  <conditionalFormatting sqref="W426:W443 W446:W466">
    <cfRule type="cellIs" dxfId="1052" priority="396" operator="lessThan">
      <formula>0</formula>
    </cfRule>
  </conditionalFormatting>
  <conditionalFormatting sqref="W512:W513">
    <cfRule type="cellIs" dxfId="1051" priority="387" operator="lessThan">
      <formula>0</formula>
    </cfRule>
  </conditionalFormatting>
  <conditionalFormatting sqref="W497">
    <cfRule type="cellIs" dxfId="1050" priority="381" operator="lessThan">
      <formula>0</formula>
    </cfRule>
  </conditionalFormatting>
  <conditionalFormatting sqref="X505">
    <cfRule type="cellIs" dxfId="1049" priority="263" operator="lessThan">
      <formula>0</formula>
    </cfRule>
  </conditionalFormatting>
  <conditionalFormatting sqref="AB50:AC50">
    <cfRule type="cellIs" dxfId="1048" priority="242" operator="lessThan">
      <formula>0</formula>
    </cfRule>
  </conditionalFormatting>
  <conditionalFormatting sqref="U580">
    <cfRule type="cellIs" dxfId="1047" priority="414" operator="lessThan">
      <formula>0</formula>
    </cfRule>
  </conditionalFormatting>
  <conditionalFormatting sqref="W445">
    <cfRule type="cellIs" dxfId="1046" priority="384" operator="lessThan">
      <formula>0</formula>
    </cfRule>
  </conditionalFormatting>
  <conditionalFormatting sqref="U519:U521">
    <cfRule type="cellIs" dxfId="1045" priority="441" operator="lessThan">
      <formula>0</formula>
    </cfRule>
  </conditionalFormatting>
  <conditionalFormatting sqref="U499 U501">
    <cfRule type="cellIs" dxfId="1044" priority="429" operator="lessThan">
      <formula>0</formula>
    </cfRule>
  </conditionalFormatting>
  <conditionalFormatting sqref="T502">
    <cfRule type="cellIs" dxfId="1043" priority="423" operator="lessThan">
      <formula>0</formula>
    </cfRule>
  </conditionalFormatting>
  <conditionalFormatting sqref="U504">
    <cfRule type="cellIs" dxfId="1042" priority="420" operator="lessThan">
      <formula>0</formula>
    </cfRule>
  </conditionalFormatting>
  <conditionalFormatting sqref="AB580">
    <cfRule type="cellIs" dxfId="1041" priority="408" operator="lessThan">
      <formula>0</formula>
    </cfRule>
  </conditionalFormatting>
  <conditionalFormatting sqref="U531">
    <cfRule type="cellIs" dxfId="1040" priority="405" operator="lessThan">
      <formula>0</formula>
    </cfRule>
  </conditionalFormatting>
  <conditionalFormatting sqref="W96:W97">
    <cfRule type="cellIs" dxfId="1039" priority="399" operator="lessThan">
      <formula>0</formula>
    </cfRule>
  </conditionalFormatting>
  <conditionalFormatting sqref="W494:W495">
    <cfRule type="cellIs" dxfId="1038" priority="393" operator="lessThan">
      <formula>0</formula>
    </cfRule>
  </conditionalFormatting>
  <conditionalFormatting sqref="V138:V139">
    <cfRule type="cellIs" dxfId="1037" priority="390" operator="lessThan">
      <formula>0</formula>
    </cfRule>
  </conditionalFormatting>
  <conditionalFormatting sqref="T517">
    <cfRule type="cellIs" dxfId="1036" priority="438" operator="lessThan">
      <formula>0</formula>
    </cfRule>
  </conditionalFormatting>
  <conditionalFormatting sqref="W543">
    <cfRule type="cellIs" dxfId="1035" priority="378" operator="lessThan">
      <formula>0</formula>
    </cfRule>
  </conditionalFormatting>
  <conditionalFormatting sqref="W256">
    <cfRule type="cellIs" dxfId="1034" priority="371" operator="lessThan">
      <formula>0</formula>
    </cfRule>
  </conditionalFormatting>
  <conditionalFormatting sqref="V517">
    <cfRule type="cellIs" dxfId="1033" priority="366" operator="lessThan">
      <formula>0</formula>
    </cfRule>
  </conditionalFormatting>
  <conditionalFormatting sqref="Y494:Y495">
    <cfRule type="cellIs" dxfId="1032" priority="308" operator="lessThan">
      <formula>0</formula>
    </cfRule>
  </conditionalFormatting>
  <conditionalFormatting sqref="X144">
    <cfRule type="cellIs" dxfId="1031" priority="304" operator="lessThan">
      <formula>0</formula>
    </cfRule>
  </conditionalFormatting>
  <conditionalFormatting sqref="X512:X513">
    <cfRule type="cellIs" dxfId="1030" priority="301" operator="lessThan">
      <formula>0</formula>
    </cfRule>
  </conditionalFormatting>
  <conditionalFormatting sqref="Y445">
    <cfRule type="cellIs" dxfId="1029" priority="299" operator="lessThan">
      <formula>0</formula>
    </cfRule>
  </conditionalFormatting>
  <conditionalFormatting sqref="Y483">
    <cfRule type="cellIs" dxfId="1028" priority="298" operator="lessThan">
      <formula>0</formula>
    </cfRule>
  </conditionalFormatting>
  <conditionalFormatting sqref="Y497">
    <cfRule type="cellIs" dxfId="1027" priority="296" operator="lessThan">
      <formula>0</formula>
    </cfRule>
  </conditionalFormatting>
  <conditionalFormatting sqref="Y510">
    <cfRule type="cellIs" dxfId="1026" priority="295" operator="lessThan">
      <formula>0</formula>
    </cfRule>
  </conditionalFormatting>
  <conditionalFormatting sqref="Y543">
    <cfRule type="cellIs" dxfId="1025" priority="293" operator="lessThan">
      <formula>0</formula>
    </cfRule>
  </conditionalFormatting>
  <conditionalFormatting sqref="Y59">
    <cfRule type="cellIs" dxfId="1024" priority="290" operator="lessThan">
      <formula>0</formula>
    </cfRule>
  </conditionalFormatting>
  <conditionalFormatting sqref="Y256">
    <cfRule type="cellIs" dxfId="1023" priority="286" operator="lessThan">
      <formula>0</formula>
    </cfRule>
  </conditionalFormatting>
  <conditionalFormatting sqref="Y519:Y521">
    <cfRule type="cellIs" dxfId="1022" priority="284" operator="lessThan">
      <formula>0</formula>
    </cfRule>
  </conditionalFormatting>
  <conditionalFormatting sqref="Y135 Y100:Y133">
    <cfRule type="cellIs" dxfId="1021" priority="280" operator="lessThan">
      <formula>0</formula>
    </cfRule>
  </conditionalFormatting>
  <conditionalFormatting sqref="Y134">
    <cfRule type="cellIs" dxfId="1020" priority="278" operator="lessThan">
      <formula>0</formula>
    </cfRule>
  </conditionalFormatting>
  <conditionalFormatting sqref="Y498">
    <cfRule type="cellIs" dxfId="1019" priority="274" operator="lessThan">
      <formula>0</formula>
    </cfRule>
  </conditionalFormatting>
  <conditionalFormatting sqref="Y500">
    <cfRule type="cellIs" dxfId="1018" priority="272" operator="lessThan">
      <formula>0</formula>
    </cfRule>
  </conditionalFormatting>
  <conditionalFormatting sqref="X502">
    <cfRule type="cellIs" dxfId="1017" priority="269" operator="lessThan">
      <formula>0</formula>
    </cfRule>
  </conditionalFormatting>
  <conditionalFormatting sqref="Y504">
    <cfRule type="cellIs" dxfId="1016" priority="266" operator="lessThan">
      <formula>0</formula>
    </cfRule>
  </conditionalFormatting>
  <conditionalFormatting sqref="Y580">
    <cfRule type="cellIs" dxfId="1015" priority="260" operator="lessThan">
      <formula>0</formula>
    </cfRule>
  </conditionalFormatting>
  <conditionalFormatting sqref="AB516:AC516">
    <cfRule type="cellIs" dxfId="1014" priority="236" operator="lessThan">
      <formula>0</formula>
    </cfRule>
  </conditionalFormatting>
  <conditionalFormatting sqref="J426:J443">
    <cfRule type="cellIs" dxfId="1013" priority="110" operator="lessThan">
      <formula>0</formula>
    </cfRule>
  </conditionalFormatting>
  <conditionalFormatting sqref="J517:J541">
    <cfRule type="cellIs" dxfId="1012" priority="80" operator="lessThan">
      <formula>0</formula>
    </cfRule>
  </conditionalFormatting>
  <conditionalFormatting sqref="T60">
    <cfRule type="cellIs" dxfId="1011" priority="61" operator="lessThan">
      <formula>0</formula>
    </cfRule>
  </conditionalFormatting>
  <conditionalFormatting sqref="U60">
    <cfRule type="cellIs" dxfId="1010" priority="58" operator="lessThan">
      <formula>0</formula>
    </cfRule>
  </conditionalFormatting>
  <conditionalFormatting sqref="T100">
    <cfRule type="cellIs" dxfId="1009" priority="439" operator="lessThan">
      <formula>0</formula>
    </cfRule>
  </conditionalFormatting>
  <conditionalFormatting sqref="T501">
    <cfRule type="cellIs" dxfId="1008" priority="425" operator="lessThan">
      <formula>0</formula>
    </cfRule>
  </conditionalFormatting>
  <conditionalFormatting sqref="U502">
    <cfRule type="cellIs" dxfId="1007" priority="424" operator="lessThan">
      <formula>0</formula>
    </cfRule>
  </conditionalFormatting>
  <conditionalFormatting sqref="U503">
    <cfRule type="cellIs" dxfId="1006" priority="422" operator="lessThan">
      <formula>0</formula>
    </cfRule>
  </conditionalFormatting>
  <conditionalFormatting sqref="T503">
    <cfRule type="cellIs" dxfId="1005" priority="421" operator="lessThan">
      <formula>0</formula>
    </cfRule>
  </conditionalFormatting>
  <conditionalFormatting sqref="U135 U100:U133">
    <cfRule type="cellIs" dxfId="1004" priority="437" operator="lessThan">
      <formula>0</formula>
    </cfRule>
  </conditionalFormatting>
  <conditionalFormatting sqref="T504">
    <cfRule type="cellIs" dxfId="1003" priority="419" operator="lessThan">
      <formula>0</formula>
    </cfRule>
  </conditionalFormatting>
  <conditionalFormatting sqref="U517">
    <cfRule type="cellIs" dxfId="1002" priority="436" operator="lessThan">
      <formula>0</formula>
    </cfRule>
  </conditionalFormatting>
  <conditionalFormatting sqref="U505">
    <cfRule type="cellIs" dxfId="1001" priority="418" operator="lessThan">
      <formula>0</formula>
    </cfRule>
  </conditionalFormatting>
  <conditionalFormatting sqref="U498">
    <cfRule type="cellIs" dxfId="1000" priority="428" operator="lessThan">
      <formula>0</formula>
    </cfRule>
  </conditionalFormatting>
  <conditionalFormatting sqref="T135">
    <cfRule type="cellIs" dxfId="999" priority="430" operator="lessThan">
      <formula>0</formula>
    </cfRule>
  </conditionalFormatting>
  <conditionalFormatting sqref="AB501:AB502">
    <cfRule type="cellIs" dxfId="998" priority="407" operator="lessThan">
      <formula>0</formula>
    </cfRule>
  </conditionalFormatting>
  <conditionalFormatting sqref="U562">
    <cfRule type="cellIs" dxfId="997" priority="416" operator="lessThan">
      <formula>0</formula>
    </cfRule>
  </conditionalFormatting>
  <conditionalFormatting sqref="U566">
    <cfRule type="cellIs" dxfId="996" priority="415" operator="lessThan">
      <formula>0</formula>
    </cfRule>
  </conditionalFormatting>
  <conditionalFormatting sqref="AC500">
    <cfRule type="cellIs" dxfId="995" priority="413" operator="lessThan">
      <formula>0</formula>
    </cfRule>
  </conditionalFormatting>
  <conditionalFormatting sqref="AB531">
    <cfRule type="cellIs" dxfId="994" priority="412" operator="lessThan">
      <formula>0</formula>
    </cfRule>
  </conditionalFormatting>
  <conditionalFormatting sqref="AC566 AC562">
    <cfRule type="cellIs" dxfId="993" priority="410" operator="lessThan">
      <formula>0</formula>
    </cfRule>
  </conditionalFormatting>
  <conditionalFormatting sqref="AB580">
    <cfRule type="cellIs" dxfId="992" priority="409" operator="lessThan">
      <formula>0</formula>
    </cfRule>
  </conditionalFormatting>
  <conditionalFormatting sqref="AC501:AC503">
    <cfRule type="cellIs" dxfId="991" priority="406" operator="lessThan">
      <formula>0</formula>
    </cfRule>
  </conditionalFormatting>
  <conditionalFormatting sqref="T499">
    <cfRule type="cellIs" dxfId="990" priority="427" operator="lessThan">
      <formula>0</formula>
    </cfRule>
  </conditionalFormatting>
  <conditionalFormatting sqref="W49:W50 W68:W69 W94:W95 W98:W99 W136:W137 W152:W153 W9:W10 V8:W8">
    <cfRule type="cellIs" dxfId="989" priority="403" operator="lessThan">
      <formula>0</formula>
    </cfRule>
  </conditionalFormatting>
  <conditionalFormatting sqref="W51:W58 W62 W64:W67 W60">
    <cfRule type="cellIs" dxfId="988" priority="401" operator="lessThan">
      <formula>0</formula>
    </cfRule>
  </conditionalFormatting>
  <conditionalFormatting sqref="W70:W79 W81:W83 W85:W93">
    <cfRule type="cellIs" dxfId="987" priority="400" operator="lessThan">
      <formula>0</formula>
    </cfRule>
  </conditionalFormatting>
  <conditionalFormatting sqref="V512:V513">
    <cfRule type="cellIs" dxfId="986" priority="386" operator="lessThan">
      <formula>0</formula>
    </cfRule>
  </conditionalFormatting>
  <conditionalFormatting sqref="V544:V561 V570:V571 V586 V581:V583 V563:V565 V567 V588:V589 V573:V579">
    <cfRule type="cellIs" dxfId="985" priority="385" operator="lessThan">
      <formula>0</formula>
    </cfRule>
  </conditionalFormatting>
  <conditionalFormatting sqref="W138:W151">
    <cfRule type="cellIs" dxfId="984" priority="398" operator="lessThan">
      <formula>0</formula>
    </cfRule>
  </conditionalFormatting>
  <conditionalFormatting sqref="W154:W189 W191:W238 W240:W250 W252:W255 W257 W259:W423">
    <cfRule type="cellIs" dxfId="983" priority="397" operator="lessThan">
      <formula>0</formula>
    </cfRule>
  </conditionalFormatting>
  <conditionalFormatting sqref="W467:W481">
    <cfRule type="cellIs" dxfId="982" priority="395" operator="lessThan">
      <formula>0</formula>
    </cfRule>
  </conditionalFormatting>
  <conditionalFormatting sqref="W484:W491">
    <cfRule type="cellIs" dxfId="981" priority="394" operator="lessThan">
      <formula>0</formula>
    </cfRule>
  </conditionalFormatting>
  <conditionalFormatting sqref="W506:W508 W514 W511 W522:W530 W533:W541 W518">
    <cfRule type="cellIs" dxfId="980" priority="392" operator="lessThan">
      <formula>0</formula>
    </cfRule>
  </conditionalFormatting>
  <conditionalFormatting sqref="W544:W561 W570:W571 W586 W581:W583 W563:W565 W567 W588:W589 W573 W575:W579">
    <cfRule type="cellIs" dxfId="979" priority="391" operator="lessThan">
      <formula>0</formula>
    </cfRule>
  </conditionalFormatting>
  <conditionalFormatting sqref="V144">
    <cfRule type="cellIs" dxfId="978" priority="389" operator="lessThan">
      <formula>0</formula>
    </cfRule>
  </conditionalFormatting>
  <conditionalFormatting sqref="V63:W63">
    <cfRule type="cellIs" dxfId="977" priority="388" operator="lessThan">
      <formula>0</formula>
    </cfRule>
  </conditionalFormatting>
  <conditionalFormatting sqref="W483">
    <cfRule type="cellIs" dxfId="976" priority="383" operator="lessThan">
      <formula>0</formula>
    </cfRule>
  </conditionalFormatting>
  <conditionalFormatting sqref="W493">
    <cfRule type="cellIs" dxfId="975" priority="382" operator="lessThan">
      <formula>0</formula>
    </cfRule>
  </conditionalFormatting>
  <conditionalFormatting sqref="W510">
    <cfRule type="cellIs" dxfId="974" priority="380" operator="lessThan">
      <formula>0</formula>
    </cfRule>
  </conditionalFormatting>
  <conditionalFormatting sqref="W516">
    <cfRule type="cellIs" dxfId="973" priority="379" operator="lessThan">
      <formula>0</formula>
    </cfRule>
  </conditionalFormatting>
  <conditionalFormatting sqref="W569">
    <cfRule type="cellIs" dxfId="972" priority="377" operator="lessThan">
      <formula>0</formula>
    </cfRule>
  </conditionalFormatting>
  <conditionalFormatting sqref="W519:W521">
    <cfRule type="cellIs" dxfId="971" priority="369" operator="lessThan">
      <formula>0</formula>
    </cfRule>
  </conditionalFormatting>
  <conditionalFormatting sqref="W585">
    <cfRule type="cellIs" dxfId="970" priority="376" operator="lessThan">
      <formula>0</formula>
    </cfRule>
  </conditionalFormatting>
  <conditionalFormatting sqref="W59">
    <cfRule type="cellIs" dxfId="969" priority="375" operator="lessThan">
      <formula>0</formula>
    </cfRule>
  </conditionalFormatting>
  <conditionalFormatting sqref="W251">
    <cfRule type="cellIs" dxfId="968" priority="372" operator="lessThan">
      <formula>0</formula>
    </cfRule>
  </conditionalFormatting>
  <conditionalFormatting sqref="W239">
    <cfRule type="cellIs" dxfId="967" priority="373" operator="lessThan">
      <formula>0</formula>
    </cfRule>
  </conditionalFormatting>
  <conditionalFormatting sqref="W190">
    <cfRule type="cellIs" dxfId="966" priority="374" operator="lessThan">
      <formula>0</formula>
    </cfRule>
  </conditionalFormatting>
  <conditionalFormatting sqref="W258">
    <cfRule type="cellIs" dxfId="965" priority="370" operator="lessThan">
      <formula>0</formula>
    </cfRule>
  </conditionalFormatting>
  <conditionalFormatting sqref="W532">
    <cfRule type="cellIs" dxfId="964" priority="368" operator="lessThan">
      <formula>0</formula>
    </cfRule>
  </conditionalFormatting>
  <conditionalFormatting sqref="W505">
    <cfRule type="cellIs" dxfId="963" priority="349" operator="lessThan">
      <formula>0</formula>
    </cfRule>
  </conditionalFormatting>
  <conditionalFormatting sqref="V505">
    <cfRule type="cellIs" dxfId="962" priority="348" operator="lessThan">
      <formula>0</formula>
    </cfRule>
  </conditionalFormatting>
  <conditionalFormatting sqref="W531">
    <cfRule type="cellIs" dxfId="961" priority="344" operator="lessThan">
      <formula>0</formula>
    </cfRule>
  </conditionalFormatting>
  <conditionalFormatting sqref="W562">
    <cfRule type="cellIs" dxfId="960" priority="347" operator="lessThan">
      <formula>0</formula>
    </cfRule>
  </conditionalFormatting>
  <conditionalFormatting sqref="W566">
    <cfRule type="cellIs" dxfId="959" priority="346" operator="lessThan">
      <formula>0</formula>
    </cfRule>
  </conditionalFormatting>
  <conditionalFormatting sqref="T139:U139">
    <cfRule type="cellIs" dxfId="958" priority="340" operator="lessThan">
      <formula>0</formula>
    </cfRule>
  </conditionalFormatting>
  <conditionalFormatting sqref="V100">
    <cfRule type="cellIs" dxfId="957" priority="367" operator="lessThan">
      <formula>0</formula>
    </cfRule>
  </conditionalFormatting>
  <conditionalFormatting sqref="W135 W100:W133">
    <cfRule type="cellIs" dxfId="956" priority="365" operator="lessThan">
      <formula>0</formula>
    </cfRule>
  </conditionalFormatting>
  <conditionalFormatting sqref="W517">
    <cfRule type="cellIs" dxfId="955" priority="364" operator="lessThan">
      <formula>0</formula>
    </cfRule>
  </conditionalFormatting>
  <conditionalFormatting sqref="W134">
    <cfRule type="cellIs" dxfId="954" priority="363" operator="lessThan">
      <formula>0</formula>
    </cfRule>
  </conditionalFormatting>
  <conditionalFormatting sqref="V135">
    <cfRule type="cellIs" dxfId="953" priority="361" operator="lessThan">
      <formula>0</formula>
    </cfRule>
  </conditionalFormatting>
  <conditionalFormatting sqref="W499 W501">
    <cfRule type="cellIs" dxfId="952" priority="360" operator="lessThan">
      <formula>0</formula>
    </cfRule>
  </conditionalFormatting>
  <conditionalFormatting sqref="W498">
    <cfRule type="cellIs" dxfId="951" priority="359" operator="lessThan">
      <formula>0</formula>
    </cfRule>
  </conditionalFormatting>
  <conditionalFormatting sqref="V499">
    <cfRule type="cellIs" dxfId="950" priority="358" operator="lessThan">
      <formula>0</formula>
    </cfRule>
  </conditionalFormatting>
  <conditionalFormatting sqref="W500">
    <cfRule type="cellIs" dxfId="949" priority="357" operator="lessThan">
      <formula>0</formula>
    </cfRule>
  </conditionalFormatting>
  <conditionalFormatting sqref="V501">
    <cfRule type="cellIs" dxfId="948" priority="356" operator="lessThan">
      <formula>0</formula>
    </cfRule>
  </conditionalFormatting>
  <conditionalFormatting sqref="W502">
    <cfRule type="cellIs" dxfId="947" priority="355" operator="lessThan">
      <formula>0</formula>
    </cfRule>
  </conditionalFormatting>
  <conditionalFormatting sqref="V502">
    <cfRule type="cellIs" dxfId="946" priority="354" operator="lessThan">
      <formula>0</formula>
    </cfRule>
  </conditionalFormatting>
  <conditionalFormatting sqref="W503">
    <cfRule type="cellIs" dxfId="945" priority="353" operator="lessThan">
      <formula>0</formula>
    </cfRule>
  </conditionalFormatting>
  <conditionalFormatting sqref="V503">
    <cfRule type="cellIs" dxfId="944" priority="352" operator="lessThan">
      <formula>0</formula>
    </cfRule>
  </conditionalFormatting>
  <conditionalFormatting sqref="W504">
    <cfRule type="cellIs" dxfId="943" priority="351" operator="lessThan">
      <formula>0</formula>
    </cfRule>
  </conditionalFormatting>
  <conditionalFormatting sqref="V504">
    <cfRule type="cellIs" dxfId="942" priority="350" operator="lessThan">
      <formula>0</formula>
    </cfRule>
  </conditionalFormatting>
  <conditionalFormatting sqref="W580">
    <cfRule type="cellIs" dxfId="941" priority="345" operator="lessThan">
      <formula>0</formula>
    </cfRule>
  </conditionalFormatting>
  <conditionalFormatting sqref="AB510">
    <cfRule type="cellIs" dxfId="940" priority="342" operator="lessThan">
      <formula>0</formula>
    </cfRule>
  </conditionalFormatting>
  <conditionalFormatting sqref="V133">
    <cfRule type="cellIs" dxfId="939" priority="341" operator="lessThan">
      <formula>0</formula>
    </cfRule>
  </conditionalFormatting>
  <conditionalFormatting sqref="Y96:Y97">
    <cfRule type="cellIs" dxfId="938" priority="314" operator="lessThan">
      <formula>0</formula>
    </cfRule>
  </conditionalFormatting>
  <conditionalFormatting sqref="Y49:Y50 Y68:Y69 Y94:Y95 Y98:Y99 Y136:Y137 Y152:Y153 Y9:Y10 X8:Y8">
    <cfRule type="cellIs" dxfId="937" priority="318" operator="lessThan">
      <formula>0</formula>
    </cfRule>
  </conditionalFormatting>
  <conditionalFormatting sqref="Y51:Y58 Y62 Y64:Y67 Y60">
    <cfRule type="cellIs" dxfId="936" priority="316" operator="lessThan">
      <formula>0</formula>
    </cfRule>
  </conditionalFormatting>
  <conditionalFormatting sqref="Y154:Y189 Y191:Y238 Y240:Y250 Y252:Y255 Y257 Y259:Y423">
    <cfRule type="cellIs" dxfId="935" priority="312" operator="lessThan">
      <formula>0</formula>
    </cfRule>
  </conditionalFormatting>
  <conditionalFormatting sqref="Y467:Y481">
    <cfRule type="cellIs" dxfId="934" priority="310" operator="lessThan">
      <formula>0</formula>
    </cfRule>
  </conditionalFormatting>
  <conditionalFormatting sqref="X504">
    <cfRule type="cellIs" dxfId="933" priority="265" operator="lessThan">
      <formula>0</formula>
    </cfRule>
  </conditionalFormatting>
  <conditionalFormatting sqref="Y562">
    <cfRule type="cellIs" dxfId="932" priority="262" operator="lessThan">
      <formula>0</formula>
    </cfRule>
  </conditionalFormatting>
  <conditionalFormatting sqref="Y569">
    <cfRule type="cellIs" dxfId="931" priority="292" operator="lessThan">
      <formula>0</formula>
    </cfRule>
  </conditionalFormatting>
  <conditionalFormatting sqref="Y190">
    <cfRule type="cellIs" dxfId="930" priority="289" operator="lessThan">
      <formula>0</formula>
    </cfRule>
  </conditionalFormatting>
  <conditionalFormatting sqref="Y251">
    <cfRule type="cellIs" dxfId="929" priority="287" operator="lessThan">
      <formula>0</formula>
    </cfRule>
  </conditionalFormatting>
  <conditionalFormatting sqref="Y532">
    <cfRule type="cellIs" dxfId="928" priority="283" operator="lessThan">
      <formula>0</formula>
    </cfRule>
  </conditionalFormatting>
  <conditionalFormatting sqref="X517">
    <cfRule type="cellIs" dxfId="927" priority="281" operator="lessThan">
      <formula>0</formula>
    </cfRule>
  </conditionalFormatting>
  <conditionalFormatting sqref="Y499 Y501">
    <cfRule type="cellIs" dxfId="926" priority="275" operator="lessThan">
      <formula>0</formula>
    </cfRule>
  </conditionalFormatting>
  <conditionalFormatting sqref="X501">
    <cfRule type="cellIs" dxfId="925" priority="271" operator="lessThan">
      <formula>0</formula>
    </cfRule>
  </conditionalFormatting>
  <conditionalFormatting sqref="Y503">
    <cfRule type="cellIs" dxfId="924" priority="268" operator="lessThan">
      <formula>0</formula>
    </cfRule>
  </conditionalFormatting>
  <conditionalFormatting sqref="Y531">
    <cfRule type="cellIs" dxfId="923" priority="259" operator="lessThan">
      <formula>0</formula>
    </cfRule>
  </conditionalFormatting>
  <conditionalFormatting sqref="Y587">
    <cfRule type="cellIs" dxfId="922" priority="253" operator="lessThan">
      <formula>0</formula>
    </cfRule>
  </conditionalFormatting>
  <conditionalFormatting sqref="Y574">
    <cfRule type="cellIs" dxfId="921" priority="250" operator="lessThan">
      <formula>0</formula>
    </cfRule>
  </conditionalFormatting>
  <conditionalFormatting sqref="AG50">
    <cfRule type="cellIs" dxfId="920" priority="241" operator="lessThan">
      <formula>0</formula>
    </cfRule>
  </conditionalFormatting>
  <conditionalFormatting sqref="AG425">
    <cfRule type="cellIs" dxfId="919" priority="237" operator="lessThan">
      <formula>0</formula>
    </cfRule>
  </conditionalFormatting>
  <conditionalFormatting sqref="AB543:AC543">
    <cfRule type="cellIs" dxfId="918" priority="234" operator="lessThan">
      <formula>0</formula>
    </cfRule>
  </conditionalFormatting>
  <conditionalFormatting sqref="J509">
    <cfRule type="cellIs" dxfId="917" priority="226" operator="lessThan">
      <formula>0</formula>
    </cfRule>
  </conditionalFormatting>
  <conditionalFormatting sqref="J50">
    <cfRule type="cellIs" dxfId="916" priority="220" operator="lessThan">
      <formula>0</formula>
    </cfRule>
  </conditionalFormatting>
  <conditionalFormatting sqref="J82:J83">
    <cfRule type="cellIs" dxfId="915" priority="140" operator="lessThan">
      <formula>0</formula>
    </cfRule>
  </conditionalFormatting>
  <conditionalFormatting sqref="J96:J97">
    <cfRule type="cellIs" dxfId="914" priority="130" operator="lessThan">
      <formula>0</formula>
    </cfRule>
  </conditionalFormatting>
  <conditionalFormatting sqref="J100:J135">
    <cfRule type="cellIs" dxfId="913" priority="125" operator="lessThan">
      <formula>0</formula>
    </cfRule>
  </conditionalFormatting>
  <conditionalFormatting sqref="J154:J292 J318:J423 J294:J316">
    <cfRule type="cellIs" dxfId="912" priority="115" operator="lessThan">
      <formula>0</formula>
    </cfRule>
  </conditionalFormatting>
  <conditionalFormatting sqref="J494:J495">
    <cfRule type="cellIs" dxfId="911" priority="95" operator="lessThan">
      <formula>0</formula>
    </cfRule>
  </conditionalFormatting>
  <conditionalFormatting sqref="J511:J514">
    <cfRule type="cellIs" dxfId="910" priority="85" operator="lessThan">
      <formula>0</formula>
    </cfRule>
  </conditionalFormatting>
  <conditionalFormatting sqref="N8">
    <cfRule type="cellIs" dxfId="909" priority="582" operator="lessThan">
      <formula>0</formula>
    </cfRule>
  </conditionalFormatting>
  <conditionalFormatting sqref="AB500:AC500 AB498:AB499 AB503:AC508">
    <cfRule type="cellIs" dxfId="908" priority="569" operator="lessThan">
      <formula>0</formula>
    </cfRule>
  </conditionalFormatting>
  <conditionalFormatting sqref="AB86:AC93">
    <cfRule type="cellIs" dxfId="907" priority="560" operator="lessThan">
      <formula>0</formula>
    </cfRule>
  </conditionalFormatting>
  <conditionalFormatting sqref="U532">
    <cfRule type="cellIs" dxfId="906" priority="440" operator="lessThan">
      <formula>0</formula>
    </cfRule>
  </conditionalFormatting>
  <conditionalFormatting sqref="AB64:AC67 AB63">
    <cfRule type="cellIs" dxfId="905" priority="557" operator="lessThan">
      <formula>0</formula>
    </cfRule>
  </conditionalFormatting>
  <conditionalFormatting sqref="O8:Q8">
    <cfRule type="cellIs" dxfId="904" priority="588" operator="lessThan">
      <formula>0</formula>
    </cfRule>
  </conditionalFormatting>
  <conditionalFormatting sqref="N21 N14">
    <cfRule type="cellIs" dxfId="903" priority="579" operator="lessThan">
      <formula>0</formula>
    </cfRule>
  </conditionalFormatting>
  <conditionalFormatting sqref="N513">
    <cfRule type="cellIs" dxfId="902" priority="576" operator="lessThan">
      <formula>0</formula>
    </cfRule>
  </conditionalFormatting>
  <conditionalFormatting sqref="AC510">
    <cfRule type="cellIs" dxfId="901" priority="572" operator="lessThan">
      <formula>0</formula>
    </cfRule>
  </conditionalFormatting>
  <conditionalFormatting sqref="AB446:AC481">
    <cfRule type="cellIs" dxfId="900" priority="566" operator="lessThan">
      <formula>0</formula>
    </cfRule>
  </conditionalFormatting>
  <conditionalFormatting sqref="AB138:AC151">
    <cfRule type="cellIs" dxfId="899" priority="563" operator="lessThan">
      <formula>0</formula>
    </cfRule>
  </conditionalFormatting>
  <conditionalFormatting sqref="AB8:AC8 AB49:AC49 AB68:AC69 AB94:AC95 AB98:AC99 AB152:AC153 AB136:AC137">
    <cfRule type="cellIs" dxfId="898" priority="585" operator="lessThan">
      <formula>0</formula>
    </cfRule>
  </conditionalFormatting>
  <conditionalFormatting sqref="AD544:AE567 AD570:AE583 AD586:AE589">
    <cfRule type="cellIs" dxfId="897" priority="548" operator="lessThan">
      <formula>0</formula>
    </cfRule>
  </conditionalFormatting>
  <conditionalFormatting sqref="AD517:AE541">
    <cfRule type="cellIs" dxfId="896" priority="543" operator="lessThan">
      <formula>0</formula>
    </cfRule>
  </conditionalFormatting>
  <conditionalFormatting sqref="AD567">
    <cfRule type="cellIs" dxfId="895" priority="485" operator="lessThan">
      <formula>0</formula>
    </cfRule>
  </conditionalFormatting>
  <conditionalFormatting sqref="AE497">
    <cfRule type="cellIs" dxfId="894" priority="482" operator="lessThan">
      <formula>0</formula>
    </cfRule>
  </conditionalFormatting>
  <conditionalFormatting sqref="AF494">
    <cfRule type="cellIs" dxfId="893" priority="481" operator="lessThan">
      <formula>0</formula>
    </cfRule>
  </conditionalFormatting>
  <conditionalFormatting sqref="AC63">
    <cfRule type="cellIs" dxfId="892" priority="480" operator="lessThan">
      <formula>0</formula>
    </cfRule>
  </conditionalFormatting>
  <conditionalFormatting sqref="AC498">
    <cfRule type="cellIs" dxfId="891" priority="478" operator="lessThan">
      <formula>0</formula>
    </cfRule>
  </conditionalFormatting>
  <conditionalFormatting sqref="AC499">
    <cfRule type="cellIs" dxfId="890" priority="477" operator="lessThan">
      <formula>0</formula>
    </cfRule>
  </conditionalFormatting>
  <conditionalFormatting sqref="AC135">
    <cfRule type="cellIs" dxfId="889" priority="476" operator="lessThan">
      <formula>0</formula>
    </cfRule>
  </conditionalFormatting>
  <conditionalFormatting sqref="U49:U50 U68:U69 U94:U95 U98:U99 U136:U137 U152:U153 U9:U10 T8:U8">
    <cfRule type="cellIs" dxfId="888" priority="475" operator="lessThan">
      <formula>0</formula>
    </cfRule>
  </conditionalFormatting>
  <conditionalFormatting sqref="U11:U24 U34:U48 U26:U32 T14:T21">
    <cfRule type="cellIs" dxfId="887" priority="474" operator="lessThan">
      <formula>0</formula>
    </cfRule>
  </conditionalFormatting>
  <conditionalFormatting sqref="U51:U58 U62 U64:U67">
    <cfRule type="cellIs" dxfId="886" priority="473" operator="lessThan">
      <formula>0</formula>
    </cfRule>
  </conditionalFormatting>
  <conditionalFormatting sqref="U70:U79 U81:U83 U85:U93">
    <cfRule type="cellIs" dxfId="885" priority="472" operator="lessThan">
      <formula>0</formula>
    </cfRule>
  </conditionalFormatting>
  <conditionalFormatting sqref="U96:U97">
    <cfRule type="cellIs" dxfId="884" priority="471" operator="lessThan">
      <formula>0</formula>
    </cfRule>
  </conditionalFormatting>
  <conditionalFormatting sqref="U138 U142:U151">
    <cfRule type="cellIs" dxfId="883" priority="470" operator="lessThan">
      <formula>0</formula>
    </cfRule>
  </conditionalFormatting>
  <conditionalFormatting sqref="U467:U481">
    <cfRule type="cellIs" dxfId="882" priority="467" operator="lessThan">
      <formula>0</formula>
    </cfRule>
  </conditionalFormatting>
  <conditionalFormatting sqref="U494:U495">
    <cfRule type="cellIs" dxfId="881" priority="465" operator="lessThan">
      <formula>0</formula>
    </cfRule>
  </conditionalFormatting>
  <conditionalFormatting sqref="U544:U561 U570:U579 U586:U589 U581:U583 U563:U565 U567">
    <cfRule type="cellIs" dxfId="880" priority="463" operator="lessThan">
      <formula>0</formula>
    </cfRule>
  </conditionalFormatting>
  <conditionalFormatting sqref="T144">
    <cfRule type="cellIs" dxfId="879" priority="461" operator="lessThan">
      <formula>0</formula>
    </cfRule>
  </conditionalFormatting>
  <conditionalFormatting sqref="U512:U513">
    <cfRule type="cellIs" dxfId="878" priority="459" operator="lessThan">
      <formula>0</formula>
    </cfRule>
  </conditionalFormatting>
  <conditionalFormatting sqref="T544:T561 T570:T579 T586:T589 T581:T583 T563:T565 T567">
    <cfRule type="cellIs" dxfId="877" priority="457" operator="lessThan">
      <formula>0</formula>
    </cfRule>
  </conditionalFormatting>
  <conditionalFormatting sqref="U483">
    <cfRule type="cellIs" dxfId="876" priority="455" operator="lessThan">
      <formula>0</formula>
    </cfRule>
  </conditionalFormatting>
  <conditionalFormatting sqref="U497">
    <cfRule type="cellIs" dxfId="875" priority="453" operator="lessThan">
      <formula>0</formula>
    </cfRule>
  </conditionalFormatting>
  <conditionalFormatting sqref="U516">
    <cfRule type="cellIs" dxfId="874" priority="451" operator="lessThan">
      <formula>0</formula>
    </cfRule>
  </conditionalFormatting>
  <conditionalFormatting sqref="U569">
    <cfRule type="cellIs" dxfId="873" priority="449" operator="lessThan">
      <formula>0</formula>
    </cfRule>
  </conditionalFormatting>
  <conditionalFormatting sqref="U190">
    <cfRule type="cellIs" dxfId="872" priority="446" operator="lessThan">
      <formula>0</formula>
    </cfRule>
  </conditionalFormatting>
  <conditionalFormatting sqref="U256">
    <cfRule type="cellIs" dxfId="871" priority="443" operator="lessThan">
      <formula>0</formula>
    </cfRule>
  </conditionalFormatting>
  <conditionalFormatting sqref="Y544:Y561 Y570:Y571 Y586 Y581:Y583 Y563:Y565 Y567 Y588:Y589 Y573 Y575:Y579">
    <cfRule type="cellIs" dxfId="870" priority="306" operator="lessThan">
      <formula>0</formula>
    </cfRule>
  </conditionalFormatting>
  <conditionalFormatting sqref="X133">
    <cfRule type="cellIs" dxfId="869" priority="257" operator="lessThan">
      <formula>0</formula>
    </cfRule>
  </conditionalFormatting>
  <conditionalFormatting sqref="X587">
    <cfRule type="cellIs" dxfId="868" priority="256" operator="lessThan">
      <formula>0</formula>
    </cfRule>
  </conditionalFormatting>
  <conditionalFormatting sqref="R8:S8 M8 AB586:AC589 AB570:AC583 AB544:AC567">
    <cfRule type="cellIs" dxfId="867" priority="587" operator="lessThan">
      <formula>0</formula>
    </cfRule>
  </conditionalFormatting>
  <conditionalFormatting sqref="R8:S8 M8 AB586:AC589 AB570:AC583 AB544:AC567">
    <cfRule type="cellIs" dxfId="866" priority="586" operator="lessThan">
      <formula>0</formula>
    </cfRule>
  </conditionalFormatting>
  <conditionalFormatting sqref="AB81:AC81 AB85:AC85">
    <cfRule type="cellIs" dxfId="865" priority="584" operator="lessThan">
      <formula>0</formula>
    </cfRule>
  </conditionalFormatting>
  <conditionalFormatting sqref="Z8">
    <cfRule type="cellIs" dxfId="864" priority="583" operator="lessThan">
      <formula>0</formula>
    </cfRule>
  </conditionalFormatting>
  <conditionalFormatting sqref="M513">
    <cfRule type="cellIs" dxfId="863" priority="575" operator="lessThan">
      <formula>0</formula>
    </cfRule>
  </conditionalFormatting>
  <conditionalFormatting sqref="M14">
    <cfRule type="cellIs" dxfId="862" priority="581" operator="lessThan">
      <formula>0</formula>
    </cfRule>
  </conditionalFormatting>
  <conditionalFormatting sqref="M21">
    <cfRule type="cellIs" dxfId="861" priority="580" operator="lessThan">
      <formula>0</formula>
    </cfRule>
  </conditionalFormatting>
  <conditionalFormatting sqref="N512">
    <cfRule type="cellIs" dxfId="860" priority="578" operator="lessThan">
      <formula>0</formula>
    </cfRule>
  </conditionalFormatting>
  <conditionalFormatting sqref="M512">
    <cfRule type="cellIs" dxfId="859" priority="577" operator="lessThan">
      <formula>0</formula>
    </cfRule>
  </conditionalFormatting>
  <conditionalFormatting sqref="AB445:AC445">
    <cfRule type="cellIs" dxfId="858" priority="574" operator="lessThan">
      <formula>0</formula>
    </cfRule>
  </conditionalFormatting>
  <conditionalFormatting sqref="AB483:AC483">
    <cfRule type="cellIs" dxfId="857" priority="573" operator="lessThan">
      <formula>0</formula>
    </cfRule>
  </conditionalFormatting>
  <conditionalFormatting sqref="AB82:AC83">
    <cfRule type="cellIs" dxfId="856" priority="559" operator="lessThan">
      <formula>0</formula>
    </cfRule>
  </conditionalFormatting>
  <conditionalFormatting sqref="AB70:AC79">
    <cfRule type="cellIs" dxfId="855" priority="558" operator="lessThan">
      <formula>0</formula>
    </cfRule>
  </conditionalFormatting>
  <conditionalFormatting sqref="AB518:AC541">
    <cfRule type="cellIs" dxfId="854" priority="571" operator="lessThan">
      <formula>0</formula>
    </cfRule>
  </conditionalFormatting>
  <conditionalFormatting sqref="AB511:AC514">
    <cfRule type="cellIs" dxfId="853" priority="570" operator="lessThan">
      <formula>0</formula>
    </cfRule>
  </conditionalFormatting>
  <conditionalFormatting sqref="AB494:AC495">
    <cfRule type="cellIs" dxfId="852" priority="568" operator="lessThan">
      <formula>0</formula>
    </cfRule>
  </conditionalFormatting>
  <conditionalFormatting sqref="AB484:AC491">
    <cfRule type="cellIs" dxfId="851" priority="567" operator="lessThan">
      <formula>0</formula>
    </cfRule>
  </conditionalFormatting>
  <conditionalFormatting sqref="AB426:AC443">
    <cfRule type="cellIs" dxfId="850" priority="565" operator="lessThan">
      <formula>0</formula>
    </cfRule>
  </conditionalFormatting>
  <conditionalFormatting sqref="AB154:AC235 AB237:AC237 AB236 AB239:AC241 AB238 AB243:AC245 AB242 AB247:AC292 AB246 AB360:AC366 AB359 AB369:AC370 AB367:AB368 AB374:AC374 AB371:AB373 AB376:AC423 AB375 AB318:AC358 AB294:AC316">
    <cfRule type="cellIs" dxfId="849" priority="564" operator="lessThan">
      <formula>0</formula>
    </cfRule>
  </conditionalFormatting>
  <conditionalFormatting sqref="AB135 AB100:AC134">
    <cfRule type="cellIs" dxfId="848" priority="562" operator="lessThan">
      <formula>0</formula>
    </cfRule>
  </conditionalFormatting>
  <conditionalFormatting sqref="AB96:AC97">
    <cfRule type="cellIs" dxfId="847" priority="561" operator="lessThan">
      <formula>0</formula>
    </cfRule>
  </conditionalFormatting>
  <conditionalFormatting sqref="AB51:AC54 AB56:AC60 AB55">
    <cfRule type="cellIs" dxfId="846" priority="556" operator="lessThan">
      <formula>0</formula>
    </cfRule>
  </conditionalFormatting>
  <conditionalFormatting sqref="AB10:AC48">
    <cfRule type="cellIs" dxfId="845" priority="555" operator="lessThan">
      <formula>0</formula>
    </cfRule>
  </conditionalFormatting>
  <conditionalFormatting sqref="AB62:AC62">
    <cfRule type="cellIs" dxfId="844" priority="554" operator="lessThan">
      <formula>0</formula>
    </cfRule>
  </conditionalFormatting>
  <conditionalFormatting sqref="AD81:AE81 AD85:AE85">
    <cfRule type="cellIs" dxfId="843" priority="546" operator="lessThan">
      <formula>0</formula>
    </cfRule>
  </conditionalFormatting>
  <conditionalFormatting sqref="AB493:AC493">
    <cfRule type="cellIs" dxfId="842" priority="553" operator="lessThan">
      <formula>0</formula>
    </cfRule>
  </conditionalFormatting>
  <conditionalFormatting sqref="AB497:AC497">
    <cfRule type="cellIs" dxfId="841" priority="552" operator="lessThan">
      <formula>0</formula>
    </cfRule>
  </conditionalFormatting>
  <conditionalFormatting sqref="AB590:AC590">
    <cfRule type="cellIs" dxfId="840" priority="549" operator="lessThan">
      <formula>0</formula>
    </cfRule>
  </conditionalFormatting>
  <conditionalFormatting sqref="AB585:AC585">
    <cfRule type="cellIs" dxfId="839" priority="550" operator="lessThan">
      <formula>0</formula>
    </cfRule>
  </conditionalFormatting>
  <conditionalFormatting sqref="AB569:AC569">
    <cfRule type="cellIs" dxfId="838" priority="551" operator="lessThan">
      <formula>0</formula>
    </cfRule>
  </conditionalFormatting>
  <conditionalFormatting sqref="AD8:AE8 AD49:AE49 AD68:AE69 AD94:AE95 AD98:AE98 AD152:AE152 AD136:AE137 AD153">
    <cfRule type="cellIs" dxfId="837" priority="547" operator="lessThan">
      <formula>0</formula>
    </cfRule>
  </conditionalFormatting>
  <conditionalFormatting sqref="AD445:AE445">
    <cfRule type="cellIs" dxfId="836" priority="545" operator="lessThan">
      <formula>0</formula>
    </cfRule>
  </conditionalFormatting>
  <conditionalFormatting sqref="AF518:AG518 AF520:AG541 AF519">
    <cfRule type="cellIs" dxfId="835" priority="516" operator="lessThan">
      <formula>0</formula>
    </cfRule>
  </conditionalFormatting>
  <conditionalFormatting sqref="AD62:AE62">
    <cfRule type="cellIs" dxfId="834" priority="526" operator="lessThan">
      <formula>0</formula>
    </cfRule>
  </conditionalFormatting>
  <conditionalFormatting sqref="AD569:AE569">
    <cfRule type="cellIs" dxfId="833" priority="525" operator="lessThan">
      <formula>0</formula>
    </cfRule>
  </conditionalFormatting>
  <conditionalFormatting sqref="AF8:AG8 AF49:AG49 AF68:AG69 AF94:AG95 AF98:AG98 AF136:AG137 AG99 AF152:AG153">
    <cfRule type="cellIs" dxfId="832" priority="521" operator="lessThan">
      <formula>0</formula>
    </cfRule>
  </conditionalFormatting>
  <conditionalFormatting sqref="AF511:AG514">
    <cfRule type="cellIs" dxfId="831" priority="515" operator="lessThan">
      <formula>0</formula>
    </cfRule>
  </conditionalFormatting>
  <conditionalFormatting sqref="AF498:AG508">
    <cfRule type="cellIs" dxfId="830" priority="514" operator="lessThan">
      <formula>0</formula>
    </cfRule>
  </conditionalFormatting>
  <conditionalFormatting sqref="AF495:AG495 AG494">
    <cfRule type="cellIs" dxfId="829" priority="513" operator="lessThan">
      <formula>0</formula>
    </cfRule>
  </conditionalFormatting>
  <conditionalFormatting sqref="AF484:AG491">
    <cfRule type="cellIs" dxfId="828" priority="512" operator="lessThan">
      <formula>0</formula>
    </cfRule>
  </conditionalFormatting>
  <conditionalFormatting sqref="AF446:AG481">
    <cfRule type="cellIs" dxfId="827" priority="511" operator="lessThan">
      <formula>0</formula>
    </cfRule>
  </conditionalFormatting>
  <conditionalFormatting sqref="AF426:AG443">
    <cfRule type="cellIs" dxfId="826" priority="510" operator="lessThan">
      <formula>0</formula>
    </cfRule>
  </conditionalFormatting>
  <conditionalFormatting sqref="AF154:AG423">
    <cfRule type="cellIs" dxfId="825" priority="509" operator="lessThan">
      <formula>0</formula>
    </cfRule>
  </conditionalFormatting>
  <conditionalFormatting sqref="AF138:AG151">
    <cfRule type="cellIs" dxfId="824" priority="508" operator="lessThan">
      <formula>0</formula>
    </cfRule>
  </conditionalFormatting>
  <conditionalFormatting sqref="AF96:AG97">
    <cfRule type="cellIs" dxfId="823" priority="506" operator="lessThan">
      <formula>0</formula>
    </cfRule>
  </conditionalFormatting>
  <conditionalFormatting sqref="AF86:AG93">
    <cfRule type="cellIs" dxfId="822" priority="505" operator="lessThan">
      <formula>0</formula>
    </cfRule>
  </conditionalFormatting>
  <conditionalFormatting sqref="AF590:AG590">
    <cfRule type="cellIs" dxfId="821" priority="494" operator="lessThan">
      <formula>0</formula>
    </cfRule>
  </conditionalFormatting>
  <conditionalFormatting sqref="AF569:AG569">
    <cfRule type="cellIs" dxfId="820" priority="496" operator="lessThan">
      <formula>0</formula>
    </cfRule>
  </conditionalFormatting>
  <conditionalFormatting sqref="AD585:AE585">
    <cfRule type="cellIs" dxfId="819" priority="524" operator="lessThan">
      <formula>0</formula>
    </cfRule>
  </conditionalFormatting>
  <conditionalFormatting sqref="AD590:AE590">
    <cfRule type="cellIs" dxfId="818" priority="523" operator="lessThan">
      <formula>0</formula>
    </cfRule>
  </conditionalFormatting>
  <conditionalFormatting sqref="AG510">
    <cfRule type="cellIs" dxfId="817" priority="517" operator="lessThan">
      <formula>0</formula>
    </cfRule>
  </conditionalFormatting>
  <conditionalFormatting sqref="AD483:AE483">
    <cfRule type="cellIs" dxfId="816" priority="544" operator="lessThan">
      <formula>0</formula>
    </cfRule>
  </conditionalFormatting>
  <conditionalFormatting sqref="AD511:AE514">
    <cfRule type="cellIs" dxfId="815" priority="542" operator="lessThan">
      <formula>0</formula>
    </cfRule>
  </conditionalFormatting>
  <conditionalFormatting sqref="AD498:AE508">
    <cfRule type="cellIs" dxfId="814" priority="541" operator="lessThan">
      <formula>0</formula>
    </cfRule>
  </conditionalFormatting>
  <conditionalFormatting sqref="AD494:AE495">
    <cfRule type="cellIs" dxfId="813" priority="540" operator="lessThan">
      <formula>0</formula>
    </cfRule>
  </conditionalFormatting>
  <conditionalFormatting sqref="AD484:AE491">
    <cfRule type="cellIs" dxfId="812" priority="539" operator="lessThan">
      <formula>0</formula>
    </cfRule>
  </conditionalFormatting>
  <conditionalFormatting sqref="AD446:AE481">
    <cfRule type="cellIs" dxfId="811" priority="538" operator="lessThan">
      <formula>0</formula>
    </cfRule>
  </conditionalFormatting>
  <conditionalFormatting sqref="AD426:AE443">
    <cfRule type="cellIs" dxfId="810" priority="537" operator="lessThan">
      <formula>0</formula>
    </cfRule>
  </conditionalFormatting>
  <conditionalFormatting sqref="AD154:AE237 AD319:AE358 AD317:AD318 AD360:AE423 AD359 AD239:AE316 AD238">
    <cfRule type="cellIs" dxfId="809" priority="536" operator="lessThan">
      <formula>0</formula>
    </cfRule>
  </conditionalFormatting>
  <conditionalFormatting sqref="AD138:AE151">
    <cfRule type="cellIs" dxfId="808" priority="535" operator="lessThan">
      <formula>0</formula>
    </cfRule>
  </conditionalFormatting>
  <conditionalFormatting sqref="AD100:AE135">
    <cfRule type="cellIs" dxfId="807" priority="534" operator="lessThan">
      <formula>0</formula>
    </cfRule>
  </conditionalFormatting>
  <conditionalFormatting sqref="AD96:AE97">
    <cfRule type="cellIs" dxfId="806" priority="533" operator="lessThan">
      <formula>0</formula>
    </cfRule>
  </conditionalFormatting>
  <conditionalFormatting sqref="AD86:AE93">
    <cfRule type="cellIs" dxfId="805" priority="532" operator="lessThan">
      <formula>0</formula>
    </cfRule>
  </conditionalFormatting>
  <conditionalFormatting sqref="AD82:AE83">
    <cfRule type="cellIs" dxfId="804" priority="531" operator="lessThan">
      <formula>0</formula>
    </cfRule>
  </conditionalFormatting>
  <conditionalFormatting sqref="AD70:AE79">
    <cfRule type="cellIs" dxfId="803" priority="530" operator="lessThan">
      <formula>0</formula>
    </cfRule>
  </conditionalFormatting>
  <conditionalFormatting sqref="AD63:AE67">
    <cfRule type="cellIs" dxfId="802" priority="529" operator="lessThan">
      <formula>0</formula>
    </cfRule>
  </conditionalFormatting>
  <conditionalFormatting sqref="AD51:AE60">
    <cfRule type="cellIs" dxfId="801" priority="528" operator="lessThan">
      <formula>0</formula>
    </cfRule>
  </conditionalFormatting>
  <conditionalFormatting sqref="AD10:AE48">
    <cfRule type="cellIs" dxfId="800" priority="527" operator="lessThan">
      <formula>0</formula>
    </cfRule>
  </conditionalFormatting>
  <conditionalFormatting sqref="AF544:AG567 AF570:AG583 AF586:AG589">
    <cfRule type="cellIs" dxfId="799" priority="522" operator="lessThan">
      <formula>0</formula>
    </cfRule>
  </conditionalFormatting>
  <conditionalFormatting sqref="AF81:AG81 AF85:AG85">
    <cfRule type="cellIs" dxfId="798" priority="520" operator="lessThan">
      <formula>0</formula>
    </cfRule>
  </conditionalFormatting>
  <conditionalFormatting sqref="AF445:AG445">
    <cfRule type="cellIs" dxfId="797" priority="519" operator="lessThan">
      <formula>0</formula>
    </cfRule>
  </conditionalFormatting>
  <conditionalFormatting sqref="AF483:AG483">
    <cfRule type="cellIs" dxfId="796" priority="518" operator="lessThan">
      <formula>0</formula>
    </cfRule>
  </conditionalFormatting>
  <conditionalFormatting sqref="AF100:AG135">
    <cfRule type="cellIs" dxfId="795" priority="507" operator="lessThan">
      <formula>0</formula>
    </cfRule>
  </conditionalFormatting>
  <conditionalFormatting sqref="AF82:AG83">
    <cfRule type="cellIs" dxfId="794" priority="504" operator="lessThan">
      <formula>0</formula>
    </cfRule>
  </conditionalFormatting>
  <conditionalFormatting sqref="AF70:AG79">
    <cfRule type="cellIs" dxfId="793" priority="503" operator="lessThan">
      <formula>0</formula>
    </cfRule>
  </conditionalFormatting>
  <conditionalFormatting sqref="AF63:AG67">
    <cfRule type="cellIs" dxfId="792" priority="502" operator="lessThan">
      <formula>0</formula>
    </cfRule>
  </conditionalFormatting>
  <conditionalFormatting sqref="AF51:AG60">
    <cfRule type="cellIs" dxfId="791" priority="501" operator="lessThan">
      <formula>0</formula>
    </cfRule>
  </conditionalFormatting>
  <conditionalFormatting sqref="AF10:AG48">
    <cfRule type="cellIs" dxfId="790" priority="500" operator="lessThan">
      <formula>0</formula>
    </cfRule>
  </conditionalFormatting>
  <conditionalFormatting sqref="AF62:AG62">
    <cfRule type="cellIs" dxfId="789" priority="499" operator="lessThan">
      <formula>0</formula>
    </cfRule>
  </conditionalFormatting>
  <conditionalFormatting sqref="AD504:AD505">
    <cfRule type="cellIs" dxfId="788" priority="491" operator="lessThan">
      <formula>0</formula>
    </cfRule>
  </conditionalFormatting>
  <conditionalFormatting sqref="AG493">
    <cfRule type="cellIs" dxfId="787" priority="498" operator="lessThan">
      <formula>0</formula>
    </cfRule>
  </conditionalFormatting>
  <conditionalFormatting sqref="AF497:AG497">
    <cfRule type="cellIs" dxfId="786" priority="497" operator="lessThan">
      <formula>0</formula>
    </cfRule>
  </conditionalFormatting>
  <conditionalFormatting sqref="AF585:AG585">
    <cfRule type="cellIs" dxfId="785" priority="495" operator="lessThan">
      <formula>0</formula>
    </cfRule>
  </conditionalFormatting>
  <conditionalFormatting sqref="AD567">
    <cfRule type="cellIs" dxfId="784" priority="486" operator="lessThan">
      <formula>0</formula>
    </cfRule>
  </conditionalFormatting>
  <conditionalFormatting sqref="AD494">
    <cfRule type="cellIs" dxfId="783" priority="493" operator="lessThan">
      <formula>0</formula>
    </cfRule>
  </conditionalFormatting>
  <conditionalFormatting sqref="AD498:AD501">
    <cfRule type="cellIs" dxfId="782" priority="492" operator="lessThan">
      <formula>0</formula>
    </cfRule>
  </conditionalFormatting>
  <conditionalFormatting sqref="AD514">
    <cfRule type="cellIs" dxfId="781" priority="490" operator="lessThan">
      <formula>0</formula>
    </cfRule>
  </conditionalFormatting>
  <conditionalFormatting sqref="AD514">
    <cfRule type="cellIs" dxfId="780" priority="489" operator="lessThan">
      <formula>0</formula>
    </cfRule>
  </conditionalFormatting>
  <conditionalFormatting sqref="AD529:AD531">
    <cfRule type="cellIs" dxfId="779" priority="488" operator="lessThan">
      <formula>0</formula>
    </cfRule>
  </conditionalFormatting>
  <conditionalFormatting sqref="AD529:AD531">
    <cfRule type="cellIs" dxfId="778" priority="487" operator="lessThan">
      <formula>0</formula>
    </cfRule>
  </conditionalFormatting>
  <conditionalFormatting sqref="AA8">
    <cfRule type="cellIs" dxfId="777" priority="484" operator="lessThan">
      <formula>0</formula>
    </cfRule>
  </conditionalFormatting>
  <conditionalFormatting sqref="Z59:AA59 Z63 Z135:AA135 Z138:Z144 Z494 Z498:Z505 Z513:Z514 Z517:Z533 Z562:Z567 Z570:Z580 Z587 Z100:Z134">
    <cfRule type="cellIs" dxfId="776" priority="483" operator="greaterThan">
      <formula>0</formula>
    </cfRule>
  </conditionalFormatting>
  <conditionalFormatting sqref="S59 S63 S138:S144 S494 S513:S514 S517:S518 S563:S566 S570:S580 S587 S100:S135 S498:S507 S520:S533">
    <cfRule type="cellIs" dxfId="775" priority="479" operator="lessThan">
      <formula>0</formula>
    </cfRule>
  </conditionalFormatting>
  <conditionalFormatting sqref="U258">
    <cfRule type="cellIs" dxfId="774" priority="442" operator="lessThan">
      <formula>0</formula>
    </cfRule>
  </conditionalFormatting>
  <conditionalFormatting sqref="U154:U189 U191:U238 U240:U250 U252:U255 U257 U259:U292 U318:U358 U360:U370 U294:U316 U372:U423">
    <cfRule type="cellIs" dxfId="773" priority="469" operator="lessThan">
      <formula>0</formula>
    </cfRule>
  </conditionalFormatting>
  <conditionalFormatting sqref="U426:U443 U446:U466">
    <cfRule type="cellIs" dxfId="772" priority="468" operator="lessThan">
      <formula>0</formula>
    </cfRule>
  </conditionalFormatting>
  <conditionalFormatting sqref="U484:U491">
    <cfRule type="cellIs" dxfId="771" priority="466" operator="lessThan">
      <formula>0</formula>
    </cfRule>
  </conditionalFormatting>
  <conditionalFormatting sqref="U506:U508 U514 U511 U522:U530 U533:U541 U518">
    <cfRule type="cellIs" dxfId="770" priority="464" operator="lessThan">
      <formula>0</formula>
    </cfRule>
  </conditionalFormatting>
  <conditionalFormatting sqref="T138">
    <cfRule type="cellIs" dxfId="769" priority="462" operator="lessThan">
      <formula>0</formula>
    </cfRule>
  </conditionalFormatting>
  <conditionalFormatting sqref="T63:U63">
    <cfRule type="cellIs" dxfId="768" priority="460" operator="lessThan">
      <formula>0</formula>
    </cfRule>
  </conditionalFormatting>
  <conditionalFormatting sqref="T512:T513">
    <cfRule type="cellIs" dxfId="767" priority="458" operator="lessThan">
      <formula>0</formula>
    </cfRule>
  </conditionalFormatting>
  <conditionalFormatting sqref="U445">
    <cfRule type="cellIs" dxfId="766" priority="456" operator="lessThan">
      <formula>0</formula>
    </cfRule>
  </conditionalFormatting>
  <conditionalFormatting sqref="U493">
    <cfRule type="cellIs" dxfId="765" priority="454" operator="lessThan">
      <formula>0</formula>
    </cfRule>
  </conditionalFormatting>
  <conditionalFormatting sqref="U510">
    <cfRule type="cellIs" dxfId="764" priority="452" operator="lessThan">
      <formula>0</formula>
    </cfRule>
  </conditionalFormatting>
  <conditionalFormatting sqref="U543">
    <cfRule type="cellIs" dxfId="763" priority="450" operator="lessThan">
      <formula>0</formula>
    </cfRule>
  </conditionalFormatting>
  <conditionalFormatting sqref="U585">
    <cfRule type="cellIs" dxfId="762" priority="448" operator="lessThan">
      <formula>0</formula>
    </cfRule>
  </conditionalFormatting>
  <conditionalFormatting sqref="U59">
    <cfRule type="cellIs" dxfId="761" priority="447" operator="lessThan">
      <formula>0</formula>
    </cfRule>
  </conditionalFormatting>
  <conditionalFormatting sqref="U239">
    <cfRule type="cellIs" dxfId="760" priority="445" operator="lessThan">
      <formula>0</formula>
    </cfRule>
  </conditionalFormatting>
  <conditionalFormatting sqref="U251">
    <cfRule type="cellIs" dxfId="759" priority="444" operator="lessThan">
      <formula>0</formula>
    </cfRule>
  </conditionalFormatting>
  <conditionalFormatting sqref="T518">
    <cfRule type="cellIs" dxfId="758" priority="434" operator="lessThan">
      <formula>0</formula>
    </cfRule>
  </conditionalFormatting>
  <conditionalFormatting sqref="AB59:AG59 AB63:AG63 AB494:AG494 AB513:AG514 AB587:AG587 AB498:AG505 AB100:AG135 AB138:AG144 AB570:AG580 AB562:AG567 AB517:AG518 AB520:AG533 AB519:AF519">
    <cfRule type="cellIs" dxfId="757" priority="432" operator="lessThan">
      <formula>0</formula>
    </cfRule>
    <cfRule type="cellIs" dxfId="756" priority="433"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755" priority="431" operator="greaterThan">
      <formula>0</formula>
    </cfRule>
  </conditionalFormatting>
  <conditionalFormatting sqref="T102:U102">
    <cfRule type="cellIs" dxfId="754" priority="404" operator="greaterThan">
      <formula>0</formula>
    </cfRule>
  </conditionalFormatting>
  <conditionalFormatting sqref="V518">
    <cfRule type="cellIs" dxfId="753" priority="362" operator="lessThan">
      <formula>0</formula>
    </cfRule>
  </conditionalFormatting>
  <conditionalFormatting sqref="V102:W102">
    <cfRule type="cellIs" dxfId="752" priority="343" operator="greaterThan">
      <formula>0</formula>
    </cfRule>
  </conditionalFormatting>
  <conditionalFormatting sqref="T139:U139">
    <cfRule type="cellIs" dxfId="751" priority="338" operator="lessThan">
      <formula>0</formula>
    </cfRule>
    <cfRule type="cellIs" dxfId="750" priority="339" operator="greaterThan">
      <formula>0</formula>
    </cfRule>
  </conditionalFormatting>
  <conditionalFormatting sqref="T140:U140">
    <cfRule type="cellIs" dxfId="749" priority="335" operator="lessThan">
      <formula>0</formula>
    </cfRule>
    <cfRule type="cellIs" dxfId="748" priority="336" operator="greaterThan">
      <formula>0</formula>
    </cfRule>
  </conditionalFormatting>
  <conditionalFormatting sqref="T141:U141">
    <cfRule type="cellIs" dxfId="747" priority="332" operator="lessThan">
      <formula>0</formula>
    </cfRule>
    <cfRule type="cellIs" dxfId="746" priority="333" operator="greaterThan">
      <formula>0</formula>
    </cfRule>
  </conditionalFormatting>
  <conditionalFormatting sqref="V587">
    <cfRule type="cellIs" dxfId="745" priority="329" operator="lessThan">
      <formula>0</formula>
    </cfRule>
    <cfRule type="cellIs" dxfId="744" priority="330" operator="greaterThan">
      <formula>0</formula>
    </cfRule>
  </conditionalFormatting>
  <conditionalFormatting sqref="W587">
    <cfRule type="cellIs" dxfId="743" priority="326" operator="lessThan">
      <formula>0</formula>
    </cfRule>
    <cfRule type="cellIs" dxfId="742" priority="327" operator="greaterThan">
      <formula>0</formula>
    </cfRule>
  </conditionalFormatting>
  <conditionalFormatting sqref="V572">
    <cfRule type="cellIs" dxfId="741" priority="322" operator="lessThan">
      <formula>0</formula>
    </cfRule>
    <cfRule type="cellIs" dxfId="740" priority="323" operator="greaterThan">
      <formula>0</formula>
    </cfRule>
  </conditionalFormatting>
  <conditionalFormatting sqref="W572">
    <cfRule type="cellIs" dxfId="739" priority="319" operator="lessThan">
      <formula>0</formula>
    </cfRule>
    <cfRule type="cellIs" dxfId="738" priority="320" operator="greaterThan">
      <formula>0</formula>
    </cfRule>
  </conditionalFormatting>
  <conditionalFormatting sqref="Y512:Y513">
    <cfRule type="cellIs" dxfId="737" priority="302" operator="lessThan">
      <formula>0</formula>
    </cfRule>
  </conditionalFormatting>
  <conditionalFormatting sqref="X518">
    <cfRule type="cellIs" dxfId="736" priority="277" operator="lessThan">
      <formula>0</formula>
    </cfRule>
  </conditionalFormatting>
  <conditionalFormatting sqref="X102:Y102">
    <cfRule type="cellIs" dxfId="735" priority="258" operator="greaterThan">
      <formula>0</formula>
    </cfRule>
  </conditionalFormatting>
  <conditionalFormatting sqref="X587">
    <cfRule type="cellIs" dxfId="734" priority="254" operator="lessThan">
      <formula>0</formula>
    </cfRule>
    <cfRule type="cellIs" dxfId="733" priority="255" operator="greaterThan">
      <formula>0</formula>
    </cfRule>
  </conditionalFormatting>
  <conditionalFormatting sqref="Y587">
    <cfRule type="cellIs" dxfId="732" priority="251" operator="lessThan">
      <formula>0</formula>
    </cfRule>
    <cfRule type="cellIs" dxfId="731" priority="252" operator="greaterThan">
      <formula>0</formula>
    </cfRule>
  </conditionalFormatting>
  <conditionalFormatting sqref="X572">
    <cfRule type="cellIs" dxfId="730" priority="247" operator="lessThan">
      <formula>0</formula>
    </cfRule>
    <cfRule type="cellIs" dxfId="729" priority="248" operator="greaterThan">
      <formula>0</formula>
    </cfRule>
  </conditionalFormatting>
  <conditionalFormatting sqref="Y572">
    <cfRule type="cellIs" dxfId="728" priority="244" operator="lessThan">
      <formula>0</formula>
    </cfRule>
    <cfRule type="cellIs" dxfId="727" priority="245" operator="greaterThan">
      <formula>0</formula>
    </cfRule>
  </conditionalFormatting>
  <conditionalFormatting sqref="AA63 AA100:AA134 AA138:AA144 AA494 AA498:AA505 AA513:AA514 AA517:AA533 AA562:AA567 AA570:AA580 AA587">
    <cfRule type="cellIs" dxfId="726" priority="243" operator="greaterThan">
      <formula>0</formula>
    </cfRule>
  </conditionalFormatting>
  <conditionalFormatting sqref="J496 J10 J584 J568 J542 J515 J492 J482 J444 J424 J152 J136 J98 J94 J84 J80 J68 J61 J49 J8">
    <cfRule type="cellIs" dxfId="725" priority="232" operator="lessThan">
      <formula>0</formula>
    </cfRule>
  </conditionalFormatting>
  <conditionalFormatting sqref="J10 J496 J584 J568 J542 J515 J492 J482 J444 J424 J152 J136 J98 J94 J84 J80 J68 J61 J49">
    <cfRule type="cellIs" dxfId="724" priority="229" operator="equal">
      <formula>0</formula>
    </cfRule>
  </conditionalFormatting>
  <conditionalFormatting sqref="J10">
    <cfRule type="cellIs" dxfId="723" priority="230" operator="notEqual">
      <formula>#REF!</formula>
    </cfRule>
  </conditionalFormatting>
  <conditionalFormatting sqref="J10">
    <cfRule type="cellIs" dxfId="722" priority="228" operator="notEqual">
      <formula>0</formula>
    </cfRule>
  </conditionalFormatting>
  <conditionalFormatting sqref="J63:J67">
    <cfRule type="cellIs" dxfId="721" priority="150" operator="lessThan">
      <formula>0</formula>
    </cfRule>
  </conditionalFormatting>
  <conditionalFormatting sqref="J509">
    <cfRule type="cellIs" dxfId="720" priority="227" operator="lessThan">
      <formula>0</formula>
    </cfRule>
  </conditionalFormatting>
  <conditionalFormatting sqref="J509">
    <cfRule type="cellIs" dxfId="719" priority="225" operator="equal">
      <formula>0</formula>
    </cfRule>
  </conditionalFormatting>
  <conditionalFormatting sqref="J9">
    <cfRule type="cellIs" dxfId="718" priority="224" operator="lessThan">
      <formula>0</formula>
    </cfRule>
  </conditionalFormatting>
  <conditionalFormatting sqref="J9">
    <cfRule type="cellIs" dxfId="717" priority="222" operator="equal">
      <formula>0</formula>
    </cfRule>
  </conditionalFormatting>
  <conditionalFormatting sqref="J50">
    <cfRule type="cellIs" dxfId="716" priority="221" operator="lessThan">
      <formula>0</formula>
    </cfRule>
  </conditionalFormatting>
  <conditionalFormatting sqref="J50">
    <cfRule type="cellIs" dxfId="715" priority="219" operator="equal">
      <formula>0</formula>
    </cfRule>
  </conditionalFormatting>
  <conditionalFormatting sqref="J62">
    <cfRule type="cellIs" dxfId="714" priority="218" operator="lessThan">
      <formula>0</formula>
    </cfRule>
  </conditionalFormatting>
  <conditionalFormatting sqref="J62">
    <cfRule type="cellIs" dxfId="713" priority="216" operator="equal">
      <formula>0</formula>
    </cfRule>
  </conditionalFormatting>
  <conditionalFormatting sqref="J69">
    <cfRule type="cellIs" dxfId="712" priority="215" operator="lessThan">
      <formula>0</formula>
    </cfRule>
  </conditionalFormatting>
  <conditionalFormatting sqref="J69">
    <cfRule type="cellIs" dxfId="711" priority="213" operator="equal">
      <formula>0</formula>
    </cfRule>
  </conditionalFormatting>
  <conditionalFormatting sqref="J85">
    <cfRule type="cellIs" dxfId="710" priority="212" operator="lessThan">
      <formula>0</formula>
    </cfRule>
  </conditionalFormatting>
  <conditionalFormatting sqref="J85">
    <cfRule type="cellIs" dxfId="709" priority="210" operator="equal">
      <formula>0</formula>
    </cfRule>
  </conditionalFormatting>
  <conditionalFormatting sqref="J95">
    <cfRule type="cellIs" dxfId="708" priority="209" operator="lessThan">
      <formula>0</formula>
    </cfRule>
  </conditionalFormatting>
  <conditionalFormatting sqref="J95">
    <cfRule type="cellIs" dxfId="707" priority="207" operator="equal">
      <formula>0</formula>
    </cfRule>
  </conditionalFormatting>
  <conditionalFormatting sqref="J99">
    <cfRule type="cellIs" dxfId="706" priority="206" operator="lessThan">
      <formula>0</formula>
    </cfRule>
  </conditionalFormatting>
  <conditionalFormatting sqref="J99">
    <cfRule type="cellIs" dxfId="705" priority="204" operator="equal">
      <formula>0</formula>
    </cfRule>
  </conditionalFormatting>
  <conditionalFormatting sqref="J137">
    <cfRule type="cellIs" dxfId="704" priority="203" operator="lessThan">
      <formula>0</formula>
    </cfRule>
  </conditionalFormatting>
  <conditionalFormatting sqref="J137">
    <cfRule type="cellIs" dxfId="703" priority="201" operator="equal">
      <formula>0</formula>
    </cfRule>
  </conditionalFormatting>
  <conditionalFormatting sqref="J153">
    <cfRule type="cellIs" dxfId="702" priority="200" operator="lessThan">
      <formula>0</formula>
    </cfRule>
  </conditionalFormatting>
  <conditionalFormatting sqref="J153">
    <cfRule type="cellIs" dxfId="701" priority="198" operator="equal">
      <formula>0</formula>
    </cfRule>
  </conditionalFormatting>
  <conditionalFormatting sqref="J425">
    <cfRule type="cellIs" dxfId="700" priority="197" operator="lessThan">
      <formula>0</formula>
    </cfRule>
  </conditionalFormatting>
  <conditionalFormatting sqref="J425">
    <cfRule type="cellIs" dxfId="699" priority="195" operator="equal">
      <formula>0</formula>
    </cfRule>
  </conditionalFormatting>
  <conditionalFormatting sqref="J445">
    <cfRule type="cellIs" dxfId="698" priority="194" operator="lessThan">
      <formula>0</formula>
    </cfRule>
  </conditionalFormatting>
  <conditionalFormatting sqref="J445">
    <cfRule type="cellIs" dxfId="697" priority="192" operator="equal">
      <formula>0</formula>
    </cfRule>
  </conditionalFormatting>
  <conditionalFormatting sqref="J483">
    <cfRule type="cellIs" dxfId="696" priority="191" operator="lessThan">
      <formula>0</formula>
    </cfRule>
  </conditionalFormatting>
  <conditionalFormatting sqref="J483">
    <cfRule type="cellIs" dxfId="695" priority="189" operator="equal">
      <formula>0</formula>
    </cfRule>
  </conditionalFormatting>
  <conditionalFormatting sqref="J493">
    <cfRule type="cellIs" dxfId="694" priority="188" operator="lessThan">
      <formula>0</formula>
    </cfRule>
  </conditionalFormatting>
  <conditionalFormatting sqref="J493">
    <cfRule type="cellIs" dxfId="693" priority="186" operator="equal">
      <formula>0</formula>
    </cfRule>
  </conditionalFormatting>
  <conditionalFormatting sqref="J497">
    <cfRule type="cellIs" dxfId="692" priority="185" operator="lessThan">
      <formula>0</formula>
    </cfRule>
  </conditionalFormatting>
  <conditionalFormatting sqref="J497">
    <cfRule type="cellIs" dxfId="691" priority="183" operator="equal">
      <formula>0</formula>
    </cfRule>
  </conditionalFormatting>
  <conditionalFormatting sqref="J510">
    <cfRule type="cellIs" dxfId="690" priority="182" operator="lessThan">
      <formula>0</formula>
    </cfRule>
  </conditionalFormatting>
  <conditionalFormatting sqref="J510">
    <cfRule type="cellIs" dxfId="689" priority="180" operator="equal">
      <formula>0</formula>
    </cfRule>
  </conditionalFormatting>
  <conditionalFormatting sqref="J516">
    <cfRule type="cellIs" dxfId="688" priority="179" operator="lessThan">
      <formula>0</formula>
    </cfRule>
  </conditionalFormatting>
  <conditionalFormatting sqref="J516">
    <cfRule type="cellIs" dxfId="687" priority="177" operator="equal">
      <formula>0</formula>
    </cfRule>
  </conditionalFormatting>
  <conditionalFormatting sqref="J543">
    <cfRule type="cellIs" dxfId="686" priority="176" operator="lessThan">
      <formula>0</formula>
    </cfRule>
  </conditionalFormatting>
  <conditionalFormatting sqref="J543">
    <cfRule type="cellIs" dxfId="685" priority="174" operator="equal">
      <formula>0</formula>
    </cfRule>
  </conditionalFormatting>
  <conditionalFormatting sqref="J569">
    <cfRule type="cellIs" dxfId="684" priority="173" operator="lessThan">
      <formula>0</formula>
    </cfRule>
  </conditionalFormatting>
  <conditionalFormatting sqref="J569">
    <cfRule type="cellIs" dxfId="683" priority="171" operator="equal">
      <formula>0</formula>
    </cfRule>
  </conditionalFormatting>
  <conditionalFormatting sqref="J585">
    <cfRule type="cellIs" dxfId="682" priority="170" operator="lessThan">
      <formula>0</formula>
    </cfRule>
  </conditionalFormatting>
  <conditionalFormatting sqref="J585">
    <cfRule type="cellIs" dxfId="681" priority="168" operator="equal">
      <formula>0</formula>
    </cfRule>
  </conditionalFormatting>
  <conditionalFormatting sqref="J81">
    <cfRule type="cellIs" dxfId="680" priority="164" operator="lessThan">
      <formula>0</formula>
    </cfRule>
  </conditionalFormatting>
  <conditionalFormatting sqref="J81">
    <cfRule type="cellIs" dxfId="679" priority="162" operator="equal">
      <formula>0</formula>
    </cfRule>
  </conditionalFormatting>
  <conditionalFormatting sqref="J11:J48">
    <cfRule type="cellIs" dxfId="678" priority="161" operator="lessThan">
      <formula>0</formula>
    </cfRule>
  </conditionalFormatting>
  <conditionalFormatting sqref="J11:J48">
    <cfRule type="cellIs" dxfId="677" priority="158" operator="equal">
      <formula>0</formula>
    </cfRule>
  </conditionalFormatting>
  <conditionalFormatting sqref="J11:J48">
    <cfRule type="cellIs" dxfId="676" priority="159" operator="notEqual">
      <formula>#REF!</formula>
    </cfRule>
  </conditionalFormatting>
  <conditionalFormatting sqref="J446:J481">
    <cfRule type="cellIs" dxfId="675" priority="103" operator="equal">
      <formula>0</formula>
    </cfRule>
  </conditionalFormatting>
  <conditionalFormatting sqref="J11:J48">
    <cfRule type="cellIs" dxfId="674" priority="157" operator="notEqual">
      <formula>0</formula>
    </cfRule>
  </conditionalFormatting>
  <conditionalFormatting sqref="J51:J58">
    <cfRule type="cellIs" dxfId="673" priority="156" operator="lessThan">
      <formula>0</formula>
    </cfRule>
  </conditionalFormatting>
  <conditionalFormatting sqref="J51:J58">
    <cfRule type="cellIs" dxfId="672" priority="155" operator="lessThan">
      <formula>0</formula>
    </cfRule>
  </conditionalFormatting>
  <conditionalFormatting sqref="J51:J58">
    <cfRule type="cellIs" dxfId="671" priority="153" operator="equal">
      <formula>0</formula>
    </cfRule>
  </conditionalFormatting>
  <conditionalFormatting sqref="J51:J58">
    <cfRule type="cellIs" dxfId="670" priority="154" operator="notEqual">
      <formula>#REF!</formula>
    </cfRule>
  </conditionalFormatting>
  <conditionalFormatting sqref="J484:J491">
    <cfRule type="cellIs" dxfId="669" priority="98" operator="equal">
      <formula>0</formula>
    </cfRule>
  </conditionalFormatting>
  <conditionalFormatting sqref="J51:J58">
    <cfRule type="cellIs" dxfId="668" priority="152" operator="notEqual">
      <formula>0</formula>
    </cfRule>
  </conditionalFormatting>
  <conditionalFormatting sqref="J63:J67">
    <cfRule type="cellIs" dxfId="667" priority="151" operator="lessThan">
      <formula>0</formula>
    </cfRule>
  </conditionalFormatting>
  <conditionalFormatting sqref="J63:J67">
    <cfRule type="cellIs" dxfId="666" priority="148" operator="equal">
      <formula>0</formula>
    </cfRule>
  </conditionalFormatting>
  <conditionalFormatting sqref="J63:J67">
    <cfRule type="cellIs" dxfId="665" priority="149" operator="notEqual">
      <formula>#REF!</formula>
    </cfRule>
  </conditionalFormatting>
  <conditionalFormatting sqref="J63:J67">
    <cfRule type="cellIs" dxfId="664" priority="147" operator="notEqual">
      <formula>0</formula>
    </cfRule>
  </conditionalFormatting>
  <conditionalFormatting sqref="J70:J79">
    <cfRule type="cellIs" dxfId="663" priority="146" operator="lessThan">
      <formula>0</formula>
    </cfRule>
  </conditionalFormatting>
  <conditionalFormatting sqref="J70:J79">
    <cfRule type="cellIs" dxfId="662" priority="145" operator="lessThan">
      <formula>0</formula>
    </cfRule>
  </conditionalFormatting>
  <conditionalFormatting sqref="J70:J79">
    <cfRule type="cellIs" dxfId="661" priority="143" operator="equal">
      <formula>0</formula>
    </cfRule>
  </conditionalFormatting>
  <conditionalFormatting sqref="J70:J79">
    <cfRule type="cellIs" dxfId="660" priority="144" operator="notEqual">
      <formula>#REF!</formula>
    </cfRule>
  </conditionalFormatting>
  <conditionalFormatting sqref="J70:J79">
    <cfRule type="cellIs" dxfId="659" priority="142" operator="notEqual">
      <formula>0</formula>
    </cfRule>
  </conditionalFormatting>
  <conditionalFormatting sqref="J82:J83">
    <cfRule type="cellIs" dxfId="658" priority="141" operator="lessThan">
      <formula>0</formula>
    </cfRule>
  </conditionalFormatting>
  <conditionalFormatting sqref="J82:J83">
    <cfRule type="cellIs" dxfId="657" priority="138" operator="equal">
      <formula>0</formula>
    </cfRule>
  </conditionalFormatting>
  <conditionalFormatting sqref="J82:J83">
    <cfRule type="cellIs" dxfId="656" priority="139" operator="notEqual">
      <formula>#REF!</formula>
    </cfRule>
  </conditionalFormatting>
  <conditionalFormatting sqref="J82:J83">
    <cfRule type="cellIs" dxfId="655" priority="137" operator="notEqual">
      <formula>0</formula>
    </cfRule>
  </conditionalFormatting>
  <conditionalFormatting sqref="J86:J93">
    <cfRule type="cellIs" dxfId="654" priority="136" operator="lessThan">
      <formula>0</formula>
    </cfRule>
  </conditionalFormatting>
  <conditionalFormatting sqref="J86:J93">
    <cfRule type="cellIs" dxfId="653" priority="133" operator="equal">
      <formula>0</formula>
    </cfRule>
  </conditionalFormatting>
  <conditionalFormatting sqref="J86:J93">
    <cfRule type="cellIs" dxfId="652" priority="134" operator="notEqual">
      <formula>#REF!</formula>
    </cfRule>
  </conditionalFormatting>
  <conditionalFormatting sqref="J498:J508">
    <cfRule type="cellIs" dxfId="651" priority="91" operator="lessThan">
      <formula>0</formula>
    </cfRule>
  </conditionalFormatting>
  <conditionalFormatting sqref="J86:J93">
    <cfRule type="cellIs" dxfId="650" priority="132" operator="notEqual">
      <formula>0</formula>
    </cfRule>
  </conditionalFormatting>
  <conditionalFormatting sqref="J96:J97">
    <cfRule type="cellIs" dxfId="649" priority="131" operator="lessThan">
      <formula>0</formula>
    </cfRule>
  </conditionalFormatting>
  <conditionalFormatting sqref="J96:J97">
    <cfRule type="cellIs" dxfId="648" priority="128" operator="equal">
      <formula>0</formula>
    </cfRule>
  </conditionalFormatting>
  <conditionalFormatting sqref="J96:J97">
    <cfRule type="cellIs" dxfId="647" priority="129" operator="notEqual">
      <formula>#REF!</formula>
    </cfRule>
  </conditionalFormatting>
  <conditionalFormatting sqref="J96:J97">
    <cfRule type="cellIs" dxfId="646" priority="127" operator="notEqual">
      <formula>0</formula>
    </cfRule>
  </conditionalFormatting>
  <conditionalFormatting sqref="J100:J135">
    <cfRule type="cellIs" dxfId="645" priority="126" operator="lessThan">
      <formula>0</formula>
    </cfRule>
  </conditionalFormatting>
  <conditionalFormatting sqref="J100:J135">
    <cfRule type="cellIs" dxfId="644" priority="123" operator="equal">
      <formula>0</formula>
    </cfRule>
  </conditionalFormatting>
  <conditionalFormatting sqref="J100:J135">
    <cfRule type="cellIs" dxfId="643" priority="124" operator="notEqual">
      <formula>#REF!</formula>
    </cfRule>
  </conditionalFormatting>
  <conditionalFormatting sqref="J100:J135">
    <cfRule type="cellIs" dxfId="642" priority="122" operator="notEqual">
      <formula>0</formula>
    </cfRule>
  </conditionalFormatting>
  <conditionalFormatting sqref="J138:J151">
    <cfRule type="cellIs" dxfId="641" priority="121" operator="lessThan">
      <formula>0</formula>
    </cfRule>
  </conditionalFormatting>
  <conditionalFormatting sqref="J138:J151">
    <cfRule type="cellIs" dxfId="640" priority="118" operator="equal">
      <formula>0</formula>
    </cfRule>
  </conditionalFormatting>
  <conditionalFormatting sqref="J138:J151">
    <cfRule type="cellIs" dxfId="639" priority="119" operator="notEqual">
      <formula>#REF!</formula>
    </cfRule>
  </conditionalFormatting>
  <conditionalFormatting sqref="J511:J514">
    <cfRule type="cellIs" dxfId="638" priority="84" operator="notEqual">
      <formula>#REF!</formula>
    </cfRule>
  </conditionalFormatting>
  <conditionalFormatting sqref="J138:J151">
    <cfRule type="cellIs" dxfId="637" priority="117" operator="notEqual">
      <formula>0</formula>
    </cfRule>
  </conditionalFormatting>
  <conditionalFormatting sqref="J154:J292 J318:J423 J294:J316">
    <cfRule type="cellIs" dxfId="636" priority="116" operator="lessThan">
      <formula>0</formula>
    </cfRule>
  </conditionalFormatting>
  <conditionalFormatting sqref="J154:J292 J318:J423 J294:J316">
    <cfRule type="cellIs" dxfId="635" priority="113" operator="equal">
      <formula>0</formula>
    </cfRule>
  </conditionalFormatting>
  <conditionalFormatting sqref="J154:J292 J318:J423 J294:J316">
    <cfRule type="cellIs" dxfId="634" priority="114" operator="notEqual">
      <formula>#REF!</formula>
    </cfRule>
  </conditionalFormatting>
  <conditionalFormatting sqref="J154:J292 J318:J423 J294:J316">
    <cfRule type="cellIs" dxfId="633" priority="112" operator="notEqual">
      <formula>0</formula>
    </cfRule>
  </conditionalFormatting>
  <conditionalFormatting sqref="J426:J443">
    <cfRule type="cellIs" dxfId="632" priority="111" operator="lessThan">
      <formula>0</formula>
    </cfRule>
  </conditionalFormatting>
  <conditionalFormatting sqref="J426:J443">
    <cfRule type="cellIs" dxfId="631" priority="108" operator="equal">
      <formula>0</formula>
    </cfRule>
  </conditionalFormatting>
  <conditionalFormatting sqref="J426:J443">
    <cfRule type="cellIs" dxfId="630" priority="109" operator="notEqual">
      <formula>#REF!</formula>
    </cfRule>
  </conditionalFormatting>
  <conditionalFormatting sqref="J517:J541">
    <cfRule type="cellIs" dxfId="629" priority="78" operator="equal">
      <formula>0</formula>
    </cfRule>
  </conditionalFormatting>
  <conditionalFormatting sqref="J426:J443">
    <cfRule type="cellIs" dxfId="628" priority="107" operator="notEqual">
      <formula>0</formula>
    </cfRule>
  </conditionalFormatting>
  <conditionalFormatting sqref="J446:J481">
    <cfRule type="cellIs" dxfId="627" priority="106" operator="lessThan">
      <formula>0</formula>
    </cfRule>
  </conditionalFormatting>
  <conditionalFormatting sqref="J446:J481">
    <cfRule type="cellIs" dxfId="626" priority="104" operator="notEqual">
      <formula>#REF!</formula>
    </cfRule>
  </conditionalFormatting>
  <conditionalFormatting sqref="J446:J481">
    <cfRule type="cellIs" dxfId="625" priority="102" operator="notEqual">
      <formula>0</formula>
    </cfRule>
  </conditionalFormatting>
  <conditionalFormatting sqref="J484:J491">
    <cfRule type="cellIs" dxfId="624" priority="101" operator="lessThan">
      <formula>0</formula>
    </cfRule>
  </conditionalFormatting>
  <conditionalFormatting sqref="J484:J491">
    <cfRule type="cellIs" dxfId="623" priority="100" operator="lessThan">
      <formula>0</formula>
    </cfRule>
  </conditionalFormatting>
  <conditionalFormatting sqref="J484:J491">
    <cfRule type="cellIs" dxfId="622" priority="99" operator="notEqual">
      <formula>#REF!</formula>
    </cfRule>
  </conditionalFormatting>
  <conditionalFormatting sqref="J484:J491">
    <cfRule type="cellIs" dxfId="621" priority="97" operator="notEqual">
      <formula>0</formula>
    </cfRule>
  </conditionalFormatting>
  <conditionalFormatting sqref="J494:J495">
    <cfRule type="cellIs" dxfId="620" priority="96" operator="lessThan">
      <formula>0</formula>
    </cfRule>
  </conditionalFormatting>
  <conditionalFormatting sqref="J494:J495">
    <cfRule type="cellIs" dxfId="619" priority="93" operator="equal">
      <formula>0</formula>
    </cfRule>
  </conditionalFormatting>
  <conditionalFormatting sqref="J494:J495">
    <cfRule type="cellIs" dxfId="618" priority="94" operator="notEqual">
      <formula>#REF!</formula>
    </cfRule>
  </conditionalFormatting>
  <conditionalFormatting sqref="J494:J495">
    <cfRule type="cellIs" dxfId="617" priority="92" operator="notEqual">
      <formula>0</formula>
    </cfRule>
  </conditionalFormatting>
  <conditionalFormatting sqref="J498:J508">
    <cfRule type="cellIs" dxfId="616" priority="88" operator="equal">
      <formula>0</formula>
    </cfRule>
  </conditionalFormatting>
  <conditionalFormatting sqref="J498:J508">
    <cfRule type="cellIs" dxfId="615" priority="89" operator="notEqual">
      <formula>#REF!</formula>
    </cfRule>
  </conditionalFormatting>
  <conditionalFormatting sqref="J570:J583">
    <cfRule type="cellIs" dxfId="614" priority="71" operator="lessThan">
      <formula>0</formula>
    </cfRule>
  </conditionalFormatting>
  <conditionalFormatting sqref="J498:J508">
    <cfRule type="cellIs" dxfId="613" priority="87" operator="notEqual">
      <formula>0</formula>
    </cfRule>
  </conditionalFormatting>
  <conditionalFormatting sqref="J511:J514">
    <cfRule type="cellIs" dxfId="612" priority="86" operator="lessThan">
      <formula>0</formula>
    </cfRule>
  </conditionalFormatting>
  <conditionalFormatting sqref="J511:J514">
    <cfRule type="cellIs" dxfId="611" priority="83" operator="equal">
      <formula>0</formula>
    </cfRule>
  </conditionalFormatting>
  <conditionalFormatting sqref="J511:J514">
    <cfRule type="cellIs" dxfId="610" priority="82" operator="notEqual">
      <formula>0</formula>
    </cfRule>
  </conditionalFormatting>
  <conditionalFormatting sqref="J517:J541">
    <cfRule type="cellIs" dxfId="609" priority="81" operator="lessThan">
      <formula>0</formula>
    </cfRule>
  </conditionalFormatting>
  <conditionalFormatting sqref="J517:J541">
    <cfRule type="cellIs" dxfId="608" priority="79" operator="notEqual">
      <formula>#REF!</formula>
    </cfRule>
  </conditionalFormatting>
  <conditionalFormatting sqref="J517:J541">
    <cfRule type="cellIs" dxfId="607" priority="77" operator="notEqual">
      <formula>0</formula>
    </cfRule>
  </conditionalFormatting>
  <conditionalFormatting sqref="J544:J567">
    <cfRule type="cellIs" dxfId="606" priority="76" operator="lessThan">
      <formula>0</formula>
    </cfRule>
  </conditionalFormatting>
  <conditionalFormatting sqref="J544:J567">
    <cfRule type="cellIs" dxfId="605" priority="73" operator="equal">
      <formula>0</formula>
    </cfRule>
  </conditionalFormatting>
  <conditionalFormatting sqref="J544:J567">
    <cfRule type="cellIs" dxfId="604" priority="74" operator="notEqual">
      <formula>#REF!</formula>
    </cfRule>
  </conditionalFormatting>
  <conditionalFormatting sqref="J586:J589">
    <cfRule type="cellIs" dxfId="603" priority="64" operator="notEqual">
      <formula>#REF!</formula>
    </cfRule>
  </conditionalFormatting>
  <conditionalFormatting sqref="J544:J567">
    <cfRule type="cellIs" dxfId="602" priority="72" operator="notEqual">
      <formula>0</formula>
    </cfRule>
  </conditionalFormatting>
  <conditionalFormatting sqref="J570:J583">
    <cfRule type="cellIs" dxfId="601" priority="68" operator="equal">
      <formula>0</formula>
    </cfRule>
  </conditionalFormatting>
  <conditionalFormatting sqref="J570:J583">
    <cfRule type="cellIs" dxfId="600" priority="69" operator="notEqual">
      <formula>#REF!</formula>
    </cfRule>
  </conditionalFormatting>
  <conditionalFormatting sqref="J570:J583">
    <cfRule type="cellIs" dxfId="599" priority="67" operator="notEqual">
      <formula>0</formula>
    </cfRule>
  </conditionalFormatting>
  <conditionalFormatting sqref="J586:J589">
    <cfRule type="cellIs" dxfId="598" priority="66" operator="lessThan">
      <formula>0</formula>
    </cfRule>
  </conditionalFormatting>
  <conditionalFormatting sqref="J586:J589">
    <cfRule type="cellIs" dxfId="597" priority="63" operator="equal">
      <formula>0</formula>
    </cfRule>
  </conditionalFormatting>
  <conditionalFormatting sqref="J586:J589">
    <cfRule type="cellIs" dxfId="596" priority="62" operator="notEqual">
      <formula>0</formula>
    </cfRule>
  </conditionalFormatting>
  <conditionalFormatting sqref="T60">
    <cfRule type="cellIs" dxfId="595" priority="59" operator="lessThan">
      <formula>0</formula>
    </cfRule>
    <cfRule type="cellIs" dxfId="594" priority="60" operator="greaterThan">
      <formula>0</formula>
    </cfRule>
  </conditionalFormatting>
  <conditionalFormatting sqref="U60">
    <cfRule type="cellIs" dxfId="593" priority="56" operator="lessThan">
      <formula>0</formula>
    </cfRule>
    <cfRule type="cellIs" dxfId="592" priority="57" operator="greaterThan">
      <formula>0</formula>
    </cfRule>
  </conditionalFormatting>
  <conditionalFormatting sqref="AC567">
    <cfRule type="cellIs" dxfId="591" priority="55" operator="lessThan">
      <formula>0</formula>
    </cfRule>
  </conditionalFormatting>
  <conditionalFormatting sqref="AC375 AC371:AC373 AC367:AC368 AC359 AC246 AC242 AC238 AC236 AC55">
    <cfRule type="cellIs" dxfId="590" priority="50" operator="lessThan">
      <formula>0</formula>
    </cfRule>
  </conditionalFormatting>
  <conditionalFormatting sqref="AC375 AC371:AC373 AC367:AC368 AC359 AC246 AC242 AC238 AC236 AC55">
    <cfRule type="cellIs" dxfId="589" priority="54" operator="lessThan">
      <formula>0</formula>
    </cfRule>
  </conditionalFormatting>
  <conditionalFormatting sqref="AC375 AC371:AC373 AC367:AC368 AC359 AC246 AC242 AC238 AC236 AC55">
    <cfRule type="cellIs" dxfId="588" priority="53" operator="lessThan">
      <formula>0</formula>
    </cfRule>
  </conditionalFormatting>
  <conditionalFormatting sqref="AC375 AC371:AC373 AC367:AC368 AC359 AC246 AC242 AC238 AC236 AC55">
    <cfRule type="cellIs" dxfId="587" priority="51" operator="lessThan">
      <formula>0</formula>
    </cfRule>
    <cfRule type="cellIs" dxfId="586" priority="52" operator="greaterThan">
      <formula>0</formula>
    </cfRule>
  </conditionalFormatting>
  <conditionalFormatting sqref="AC519">
    <cfRule type="cellIs" dxfId="585" priority="47" operator="lessThan">
      <formula>0</formula>
    </cfRule>
  </conditionalFormatting>
  <conditionalFormatting sqref="AC519">
    <cfRule type="cellIs" dxfId="584" priority="49" operator="lessThan">
      <formula>0</formula>
    </cfRule>
  </conditionalFormatting>
  <conditionalFormatting sqref="AC519">
    <cfRule type="cellIs" dxfId="583" priority="48" operator="lessThan">
      <formula>0</formula>
    </cfRule>
  </conditionalFormatting>
  <conditionalFormatting sqref="AC317">
    <cfRule type="cellIs" dxfId="582" priority="42" operator="lessThan">
      <formula>0</formula>
    </cfRule>
  </conditionalFormatting>
  <conditionalFormatting sqref="AC317">
    <cfRule type="cellIs" dxfId="581" priority="46" operator="lessThan">
      <formula>0</formula>
    </cfRule>
  </conditionalFormatting>
  <conditionalFormatting sqref="AC317">
    <cfRule type="cellIs" dxfId="580" priority="45" operator="lessThan">
      <formula>0</formula>
    </cfRule>
  </conditionalFormatting>
  <conditionalFormatting sqref="AC317">
    <cfRule type="cellIs" dxfId="579" priority="43" operator="lessThan">
      <formula>0</formula>
    </cfRule>
    <cfRule type="cellIs" dxfId="578" priority="44" operator="greaterThan">
      <formula>0</formula>
    </cfRule>
  </conditionalFormatting>
  <conditionalFormatting sqref="AB317">
    <cfRule type="cellIs" dxfId="577" priority="40" operator="lessThan">
      <formula>0</formula>
    </cfRule>
    <cfRule type="cellIs" dxfId="576" priority="41" operator="greaterThan">
      <formula>0</formula>
    </cfRule>
  </conditionalFormatting>
  <conditionalFormatting sqref="AE317">
    <cfRule type="cellIs" dxfId="575" priority="38" operator="lessThan">
      <formula>0</formula>
    </cfRule>
    <cfRule type="cellIs" dxfId="574" priority="39" operator="greaterThan">
      <formula>0</formula>
    </cfRule>
  </conditionalFormatting>
  <conditionalFormatting sqref="AE318">
    <cfRule type="cellIs" dxfId="573" priority="37" operator="lessThan">
      <formula>0</formula>
    </cfRule>
  </conditionalFormatting>
  <conditionalFormatting sqref="AE359">
    <cfRule type="cellIs" dxfId="572" priority="36" operator="lessThan">
      <formula>0</formula>
    </cfRule>
  </conditionalFormatting>
  <conditionalFormatting sqref="AG519">
    <cfRule type="cellIs" dxfId="571" priority="35" operator="lessThan">
      <formula>0</formula>
    </cfRule>
  </conditionalFormatting>
  <conditionalFormatting sqref="T293">
    <cfRule type="cellIs" dxfId="570" priority="33" operator="lessThan">
      <formula>0</formula>
    </cfRule>
    <cfRule type="cellIs" dxfId="569" priority="34" operator="greaterThan">
      <formula>0</formula>
    </cfRule>
  </conditionalFormatting>
  <conditionalFormatting sqref="T317">
    <cfRule type="cellIs" dxfId="568" priority="31" operator="lessThan">
      <formula>0</formula>
    </cfRule>
    <cfRule type="cellIs" dxfId="567" priority="32" operator="greaterThan">
      <formula>0</formula>
    </cfRule>
  </conditionalFormatting>
  <conditionalFormatting sqref="U317">
    <cfRule type="cellIs" dxfId="566" priority="29" operator="lessThan">
      <formula>0</formula>
    </cfRule>
    <cfRule type="cellIs" dxfId="565" priority="30" operator="greaterThan">
      <formula>0</formula>
    </cfRule>
  </conditionalFormatting>
  <conditionalFormatting sqref="T359">
    <cfRule type="cellIs" dxfId="564" priority="27" operator="lessThan">
      <formula>0</formula>
    </cfRule>
    <cfRule type="cellIs" dxfId="563" priority="28" operator="greaterThan">
      <formula>0</formula>
    </cfRule>
  </conditionalFormatting>
  <conditionalFormatting sqref="U359">
    <cfRule type="cellIs" dxfId="562" priority="25" operator="lessThan">
      <formula>0</formula>
    </cfRule>
    <cfRule type="cellIs" dxfId="561" priority="26" operator="greaterThan">
      <formula>0</formula>
    </cfRule>
  </conditionalFormatting>
  <conditionalFormatting sqref="T371">
    <cfRule type="cellIs" dxfId="560" priority="23" operator="lessThan">
      <formula>0</formula>
    </cfRule>
    <cfRule type="cellIs" dxfId="559" priority="24" operator="greaterThan">
      <formula>0</formula>
    </cfRule>
  </conditionalFormatting>
  <conditionalFormatting sqref="U293">
    <cfRule type="cellIs" dxfId="558" priority="21" operator="lessThan">
      <formula>0</formula>
    </cfRule>
    <cfRule type="cellIs" dxfId="557" priority="22" operator="greaterThan">
      <formula>0</formula>
    </cfRule>
  </conditionalFormatting>
  <conditionalFormatting sqref="U371">
    <cfRule type="cellIs" dxfId="556" priority="19" operator="lessThan">
      <formula>0</formula>
    </cfRule>
    <cfRule type="cellIs" dxfId="555" priority="20" operator="greaterThan">
      <formula>0</formula>
    </cfRule>
  </conditionalFormatting>
  <conditionalFormatting sqref="AC293">
    <cfRule type="cellIs" dxfId="554" priority="14" operator="lessThan">
      <formula>0</formula>
    </cfRule>
  </conditionalFormatting>
  <conditionalFormatting sqref="AC293">
    <cfRule type="cellIs" dxfId="553" priority="18" operator="lessThan">
      <formula>0</formula>
    </cfRule>
  </conditionalFormatting>
  <conditionalFormatting sqref="AC293">
    <cfRule type="cellIs" dxfId="552" priority="17" operator="lessThan">
      <formula>0</formula>
    </cfRule>
  </conditionalFormatting>
  <conditionalFormatting sqref="AC293">
    <cfRule type="cellIs" dxfId="551" priority="15" operator="lessThan">
      <formula>0</formula>
    </cfRule>
    <cfRule type="cellIs" dxfId="550" priority="16" operator="greaterThan">
      <formula>0</formula>
    </cfRule>
  </conditionalFormatting>
  <conditionalFormatting sqref="AD236:AG375">
    <cfRule type="cellIs" dxfId="549" priority="13" operator="lessThan">
      <formula>0</formula>
    </cfRule>
  </conditionalFormatting>
  <conditionalFormatting sqref="AD236:AG375">
    <cfRule type="cellIs" dxfId="548" priority="12" operator="lessThan">
      <formula>0</formula>
    </cfRule>
  </conditionalFormatting>
  <conditionalFormatting sqref="AD236:AG375">
    <cfRule type="cellIs" dxfId="547" priority="11" operator="lessThan">
      <formula>0</formula>
    </cfRule>
  </conditionalFormatting>
  <conditionalFormatting sqref="AD236:AG375">
    <cfRule type="cellIs" dxfId="546" priority="9" operator="lessThan">
      <formula>0</formula>
    </cfRule>
    <cfRule type="cellIs" dxfId="545" priority="10" operator="greaterThan">
      <formula>0</formula>
    </cfRule>
  </conditionalFormatting>
  <conditionalFormatting sqref="AE153">
    <cfRule type="cellIs" dxfId="544" priority="8" operator="lessThan">
      <formula>0</formula>
    </cfRule>
  </conditionalFormatting>
  <conditionalFormatting sqref="AB293">
    <cfRule type="cellIs" dxfId="543" priority="7" operator="lessThan">
      <formula>0</formula>
    </cfRule>
  </conditionalFormatting>
  <conditionalFormatting sqref="AB293">
    <cfRule type="cellIs" dxfId="542" priority="6" operator="lessThan">
      <formula>0</formula>
    </cfRule>
  </conditionalFormatting>
  <conditionalFormatting sqref="AB293">
    <cfRule type="cellIs" dxfId="541" priority="5" operator="lessThan">
      <formula>0</formula>
    </cfRule>
  </conditionalFormatting>
  <conditionalFormatting sqref="AB293">
    <cfRule type="cellIs" dxfId="540" priority="3" operator="lessThan">
      <formula>0</formula>
    </cfRule>
    <cfRule type="cellIs" dxfId="539" priority="4" operator="greaterThan">
      <formula>0</formula>
    </cfRule>
  </conditionalFormatting>
  <conditionalFormatting sqref="S567 S562 S519 S375 S371:S373 S367:S368 S359 S317 S293 S246 S242 S238 S236 S55">
    <cfRule type="cellIs" dxfId="538" priority="2" operator="greaterThan">
      <formula>0</formula>
    </cfRule>
  </conditionalFormatting>
  <conditionalFormatting sqref="S567 S562 S519 S375 S371:S373 S367:S368 S359 S317 S293 S246 S242 S238 S236 S55">
    <cfRule type="cellIs" dxfId="537" priority="1"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39370078740157483" bottom="0" header="0" footer="0"/>
  <pageSetup paperSize="9" scale="29" orientation="landscape" r:id="rId66"/>
  <headerFooter scaleWithDoc="0" alignWithMargins="0"/>
  <rowBreaks count="1" manualBreakCount="1">
    <brk id="554" max="3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6" tint="0.59999389629810485"/>
    <pageSetUpPr fitToPage="1"/>
  </sheetPr>
  <dimension ref="A1:AI850"/>
  <sheetViews>
    <sheetView tabSelected="1" zoomScale="50" zoomScaleNormal="50" zoomScaleSheetLayoutView="53" workbookViewId="0">
      <pane xSplit="9" ySplit="9" topLeftCell="J10" activePane="bottomRight" state="frozen"/>
      <selection activeCell="D144" sqref="D144:D151"/>
      <selection pane="topRight" activeCell="D144" sqref="D144:D151"/>
      <selection pane="bottomLeft" activeCell="D144" sqref="D144:D151"/>
      <selection pane="bottomRight" activeCell="Q1" sqref="Q1"/>
    </sheetView>
  </sheetViews>
  <sheetFormatPr defaultRowHeight="23.25" x14ac:dyDescent="0.35"/>
  <cols>
    <col min="1" max="1" width="8.42578125" style="585" customWidth="1"/>
    <col min="2" max="2" width="31" style="704" customWidth="1"/>
    <col min="3" max="3" width="16.7109375" style="654" customWidth="1"/>
    <col min="4" max="4" width="17.85546875" style="654" customWidth="1"/>
    <col min="5" max="5" width="18.140625" style="653" customWidth="1"/>
    <col min="6" max="6" width="27.85546875" style="655" customWidth="1"/>
    <col min="7" max="7" width="9.7109375" style="656" customWidth="1"/>
    <col min="8" max="8" width="13.85546875" style="656" customWidth="1"/>
    <col min="9" max="9" width="16.140625" style="703" customWidth="1"/>
    <col min="10" max="10" width="14.85546875" style="585" customWidth="1"/>
    <col min="11" max="11" width="23.5703125" style="724" customWidth="1"/>
    <col min="12" max="12" width="24.85546875" style="585" customWidth="1"/>
    <col min="13" max="13" width="18.28515625" style="658" customWidth="1"/>
    <col min="14" max="14" width="21.140625" style="17" hidden="1" customWidth="1"/>
    <col min="15" max="16" width="16.42578125" style="586" customWidth="1"/>
    <col min="17" max="17" width="10.5703125" style="586" customWidth="1"/>
    <col min="18" max="18" width="20.28515625" style="586" customWidth="1"/>
    <col min="19" max="19" width="19.7109375" style="586" customWidth="1"/>
    <col min="20" max="20" width="13.5703125" style="586" customWidth="1"/>
    <col min="21" max="21" width="16.85546875" style="586" customWidth="1"/>
    <col min="22" max="25" width="19.28515625" style="17" hidden="1" customWidth="1"/>
    <col min="26" max="26" width="20.85546875" style="586" customWidth="1"/>
    <col min="27" max="27" width="19.7109375" style="586" customWidth="1"/>
    <col min="28" max="28" width="13.5703125" style="586" bestFit="1" customWidth="1"/>
    <col min="29" max="29" width="19" style="586" customWidth="1"/>
    <col min="30" max="33" width="11.5703125" style="586" customWidth="1"/>
    <col min="34" max="34" width="0" style="17" hidden="1" customWidth="1"/>
    <col min="35" max="16384" width="9.140625" style="586"/>
  </cols>
  <sheetData>
    <row r="1" spans="1:35" s="574" customFormat="1" ht="27.75" customHeight="1" x14ac:dyDescent="0.45">
      <c r="A1" s="573"/>
      <c r="B1" s="4"/>
      <c r="C1" s="3"/>
      <c r="D1" s="3"/>
      <c r="E1" s="2"/>
      <c r="F1" s="4"/>
      <c r="G1" s="3"/>
      <c r="H1" s="3"/>
      <c r="I1" s="511"/>
      <c r="J1" s="6"/>
      <c r="K1" s="555"/>
      <c r="L1" s="6"/>
      <c r="M1" s="9"/>
      <c r="N1" s="8"/>
      <c r="Q1" s="972" t="s">
        <v>1136</v>
      </c>
      <c r="V1" s="8"/>
      <c r="W1" s="8"/>
      <c r="X1" s="8"/>
      <c r="Y1" s="8"/>
      <c r="Z1" s="512"/>
      <c r="AH1" s="8"/>
    </row>
    <row r="2" spans="1:35" s="576" customFormat="1" ht="16.5" customHeight="1" x14ac:dyDescent="0.35">
      <c r="A2" s="575"/>
      <c r="B2" s="4"/>
      <c r="C2" s="3"/>
      <c r="D2" s="3"/>
      <c r="E2" s="2"/>
      <c r="F2" s="4"/>
      <c r="G2" s="3"/>
      <c r="H2" s="3"/>
      <c r="I2" s="511"/>
      <c r="J2" s="12"/>
      <c r="K2" s="555"/>
      <c r="L2" s="12"/>
      <c r="M2" s="14"/>
      <c r="N2" s="13"/>
      <c r="V2" s="13"/>
      <c r="W2" s="13"/>
      <c r="X2" s="13"/>
      <c r="Y2" s="13"/>
      <c r="AH2" s="13"/>
    </row>
    <row r="3" spans="1:35" s="576" customFormat="1" ht="47.25" customHeight="1" thickBot="1" x14ac:dyDescent="0.3">
      <c r="A3" s="918" t="s">
        <v>1123</v>
      </c>
      <c r="B3" s="918"/>
      <c r="C3" s="918"/>
      <c r="D3" s="918"/>
      <c r="E3" s="918"/>
      <c r="F3" s="918"/>
      <c r="G3" s="918"/>
      <c r="H3" s="918"/>
      <c r="I3" s="918"/>
      <c r="J3" s="918"/>
      <c r="K3" s="918"/>
      <c r="L3" s="918"/>
      <c r="M3" s="922"/>
      <c r="N3" s="921"/>
      <c r="O3" s="918"/>
      <c r="P3" s="918"/>
      <c r="Q3" s="918"/>
      <c r="R3" s="918"/>
      <c r="S3" s="918"/>
      <c r="V3" s="13"/>
      <c r="W3" s="13"/>
      <c r="X3" s="13"/>
      <c r="Y3" s="13"/>
      <c r="AH3" s="13"/>
    </row>
    <row r="4" spans="1:35" s="8" customFormat="1" ht="33.75" hidden="1" customHeight="1" x14ac:dyDescent="0.35">
      <c r="A4" s="861" t="s">
        <v>1</v>
      </c>
      <c r="B4" s="861"/>
      <c r="C4" s="861"/>
      <c r="D4" s="861"/>
      <c r="E4" s="861"/>
      <c r="F4" s="861"/>
      <c r="G4" s="861"/>
      <c r="H4" s="861"/>
      <c r="I4" s="861"/>
      <c r="J4" s="861"/>
      <c r="K4" s="399"/>
      <c r="L4" s="1"/>
      <c r="M4" s="1"/>
    </row>
    <row r="5" spans="1:35" ht="84.75" customHeight="1" thickBot="1" x14ac:dyDescent="0.3">
      <c r="A5" s="862" t="s">
        <v>2</v>
      </c>
      <c r="B5" s="851" t="s">
        <v>3</v>
      </c>
      <c r="C5" s="851" t="s">
        <v>4</v>
      </c>
      <c r="D5" s="851" t="s">
        <v>5</v>
      </c>
      <c r="E5" s="851" t="s">
        <v>6</v>
      </c>
      <c r="F5" s="851" t="s">
        <v>7</v>
      </c>
      <c r="G5" s="851" t="s">
        <v>8</v>
      </c>
      <c r="H5" s="578" t="s">
        <v>9</v>
      </c>
      <c r="I5" s="579" t="s">
        <v>1124</v>
      </c>
      <c r="J5" s="867" t="str">
        <f>Бурденко!J5</f>
        <v>План на 2021 год 
(Протокол № 7 от 12.04.2021)</v>
      </c>
      <c r="K5" s="867"/>
      <c r="L5" s="867"/>
      <c r="M5" s="843" t="s">
        <v>12</v>
      </c>
      <c r="N5" s="20" t="s">
        <v>13</v>
      </c>
      <c r="O5" s="845" t="s">
        <v>14</v>
      </c>
      <c r="P5" s="847" t="s">
        <v>15</v>
      </c>
      <c r="Q5" s="849" t="s">
        <v>16</v>
      </c>
      <c r="R5" s="851" t="s">
        <v>17</v>
      </c>
      <c r="S5" s="853" t="s">
        <v>18</v>
      </c>
      <c r="T5" s="833" t="s">
        <v>21</v>
      </c>
      <c r="U5" s="834"/>
      <c r="V5" s="835" t="s">
        <v>1108</v>
      </c>
      <c r="W5" s="836"/>
      <c r="X5" s="835" t="s">
        <v>1108</v>
      </c>
      <c r="Y5" s="836"/>
      <c r="Z5" s="837" t="s">
        <v>22</v>
      </c>
      <c r="AA5" s="839" t="s">
        <v>23</v>
      </c>
      <c r="AB5" s="841" t="s">
        <v>24</v>
      </c>
      <c r="AC5" s="841"/>
      <c r="AD5" s="842"/>
      <c r="AE5" s="842"/>
      <c r="AF5" s="842"/>
      <c r="AG5" s="842"/>
      <c r="AH5" s="664">
        <v>4</v>
      </c>
      <c r="AI5" s="683"/>
    </row>
    <row r="6" spans="1:35" ht="187.5" customHeight="1" x14ac:dyDescent="0.35">
      <c r="A6" s="863"/>
      <c r="B6" s="864"/>
      <c r="C6" s="864"/>
      <c r="D6" s="864"/>
      <c r="E6" s="864"/>
      <c r="F6" s="864"/>
      <c r="G6" s="864"/>
      <c r="H6" s="23" t="s">
        <v>25</v>
      </c>
      <c r="I6" s="23" t="s">
        <v>25</v>
      </c>
      <c r="J6" s="24" t="s">
        <v>26</v>
      </c>
      <c r="K6" s="556" t="s">
        <v>27</v>
      </c>
      <c r="L6" s="26" t="s">
        <v>28</v>
      </c>
      <c r="M6" s="844"/>
      <c r="N6" s="27" t="s">
        <v>29</v>
      </c>
      <c r="O6" s="846"/>
      <c r="P6" s="848"/>
      <c r="Q6" s="850"/>
      <c r="R6" s="852"/>
      <c r="S6" s="854"/>
      <c r="T6" s="28" t="s">
        <v>30</v>
      </c>
      <c r="U6" s="29" t="s">
        <v>28</v>
      </c>
      <c r="V6" s="28" t="s">
        <v>30</v>
      </c>
      <c r="W6" s="29" t="s">
        <v>28</v>
      </c>
      <c r="X6" s="28" t="s">
        <v>30</v>
      </c>
      <c r="Y6" s="29" t="s">
        <v>28</v>
      </c>
      <c r="Z6" s="838"/>
      <c r="AA6" s="840"/>
      <c r="AB6" s="30" t="s">
        <v>30</v>
      </c>
      <c r="AC6" s="31" t="s">
        <v>28</v>
      </c>
      <c r="AD6" s="32" t="s">
        <v>1098</v>
      </c>
      <c r="AE6" s="32" t="s">
        <v>1099</v>
      </c>
      <c r="AF6" s="32" t="s">
        <v>1100</v>
      </c>
      <c r="AG6" s="32" t="s">
        <v>1101</v>
      </c>
      <c r="AH6" s="21"/>
    </row>
    <row r="7" spans="1:35" s="647" customFormat="1" ht="24.75" customHeight="1" x14ac:dyDescent="0.3">
      <c r="A7" s="580">
        <v>1</v>
      </c>
      <c r="B7" s="581">
        <v>2</v>
      </c>
      <c r="C7" s="582">
        <v>3</v>
      </c>
      <c r="D7" s="582">
        <v>4</v>
      </c>
      <c r="E7" s="582">
        <v>5</v>
      </c>
      <c r="F7" s="582">
        <v>6</v>
      </c>
      <c r="G7" s="582">
        <v>7</v>
      </c>
      <c r="H7" s="582"/>
      <c r="I7" s="580">
        <v>8</v>
      </c>
      <c r="J7" s="582">
        <v>9</v>
      </c>
      <c r="K7" s="583">
        <v>10</v>
      </c>
      <c r="L7" s="582">
        <v>11</v>
      </c>
      <c r="M7" s="584">
        <v>12</v>
      </c>
      <c r="N7" s="38">
        <v>13</v>
      </c>
      <c r="O7" s="584">
        <v>14</v>
      </c>
      <c r="P7" s="584">
        <v>15</v>
      </c>
      <c r="Q7" s="584">
        <v>16</v>
      </c>
      <c r="R7" s="584">
        <v>17</v>
      </c>
      <c r="S7" s="584">
        <v>18</v>
      </c>
      <c r="T7" s="584">
        <v>19</v>
      </c>
      <c r="U7" s="584">
        <v>20</v>
      </c>
      <c r="V7" s="38">
        <v>21</v>
      </c>
      <c r="W7" s="38">
        <v>22</v>
      </c>
      <c r="X7" s="38">
        <v>23</v>
      </c>
      <c r="Y7" s="38">
        <v>24</v>
      </c>
      <c r="Z7" s="584">
        <v>25</v>
      </c>
      <c r="AA7" s="584">
        <v>26</v>
      </c>
      <c r="AB7" s="584">
        <v>27</v>
      </c>
      <c r="AC7" s="584">
        <v>28</v>
      </c>
      <c r="AD7" s="584">
        <v>29</v>
      </c>
      <c r="AE7" s="584">
        <v>30</v>
      </c>
      <c r="AF7" s="584">
        <v>31</v>
      </c>
      <c r="AG7" s="584">
        <v>32</v>
      </c>
      <c r="AH7" s="519"/>
    </row>
    <row r="8" spans="1:35" s="17" customFormat="1" ht="26.25" hidden="1" x14ac:dyDescent="0.25">
      <c r="A8" s="40" t="s">
        <v>35</v>
      </c>
      <c r="B8" s="41"/>
      <c r="C8" s="42"/>
      <c r="D8" s="42"/>
      <c r="E8" s="42"/>
      <c r="F8" s="43"/>
      <c r="G8" s="44"/>
      <c r="H8" s="45"/>
      <c r="I8" s="46"/>
      <c r="J8" s="406"/>
      <c r="K8" s="407"/>
      <c r="L8" s="49"/>
      <c r="M8" s="47"/>
      <c r="N8" s="50"/>
      <c r="O8" s="47"/>
      <c r="P8" s="47"/>
      <c r="Q8" s="47"/>
      <c r="R8" s="50"/>
      <c r="S8" s="47"/>
      <c r="T8" s="47"/>
      <c r="U8" s="47"/>
      <c r="V8" s="47"/>
      <c r="W8" s="47"/>
      <c r="X8" s="47"/>
      <c r="Y8" s="47"/>
      <c r="Z8" s="47"/>
      <c r="AA8" s="47"/>
      <c r="AB8" s="47"/>
      <c r="AC8" s="50"/>
      <c r="AD8" s="47"/>
      <c r="AE8" s="50"/>
      <c r="AF8" s="47"/>
      <c r="AG8" s="50"/>
    </row>
    <row r="9" spans="1:35" ht="32.25" customHeight="1" x14ac:dyDescent="0.25">
      <c r="A9" s="51" t="s">
        <v>36</v>
      </c>
      <c r="B9" s="52"/>
      <c r="C9" s="409"/>
      <c r="D9" s="53"/>
      <c r="E9" s="53"/>
      <c r="F9" s="410"/>
      <c r="G9" s="51"/>
      <c r="H9" s="55"/>
      <c r="I9" s="56"/>
      <c r="J9" s="65">
        <v>0</v>
      </c>
      <c r="K9" s="412"/>
      <c r="L9" s="597">
        <f>SUM(L10:L48)</f>
        <v>0</v>
      </c>
      <c r="M9" s="275">
        <f t="shared" ref="M9:AC9" si="0">SUM(M10:M48)</f>
        <v>0</v>
      </c>
      <c r="N9" s="61">
        <f t="shared" si="0"/>
        <v>0</v>
      </c>
      <c r="O9" s="62">
        <f t="shared" si="0"/>
        <v>0</v>
      </c>
      <c r="P9" s="60">
        <f t="shared" si="0"/>
        <v>0</v>
      </c>
      <c r="Q9" s="60">
        <f t="shared" si="0"/>
        <v>0</v>
      </c>
      <c r="R9" s="61">
        <f>IFERROR(P9/O9*100,0)</f>
        <v>0</v>
      </c>
      <c r="S9" s="60">
        <f t="shared" si="0"/>
        <v>0</v>
      </c>
      <c r="T9" s="60">
        <f t="shared" ref="T9:Y9" si="1">SUM(T10:T48)</f>
        <v>0</v>
      </c>
      <c r="U9" s="63">
        <f t="shared" si="1"/>
        <v>0</v>
      </c>
      <c r="V9" s="60">
        <f t="shared" si="1"/>
        <v>0</v>
      </c>
      <c r="W9" s="63">
        <f t="shared" si="1"/>
        <v>0</v>
      </c>
      <c r="X9" s="60">
        <f t="shared" si="1"/>
        <v>0</v>
      </c>
      <c r="Y9" s="63">
        <f t="shared" si="1"/>
        <v>0</v>
      </c>
      <c r="Z9" s="64">
        <f t="shared" si="0"/>
        <v>0</v>
      </c>
      <c r="AA9" s="64">
        <f>SUM(AA10:AA48)</f>
        <v>0</v>
      </c>
      <c r="AB9" s="148">
        <f>SUM(AB10:AB48)</f>
        <v>0</v>
      </c>
      <c r="AC9" s="125">
        <f t="shared" si="0"/>
        <v>0</v>
      </c>
      <c r="AD9" s="126">
        <f>SUM(AD10:AD48)</f>
        <v>0</v>
      </c>
      <c r="AE9" s="126">
        <f>SUM(AE10:AE48)</f>
        <v>0</v>
      </c>
      <c r="AF9" s="126">
        <f>SUM(AF10:AF48)</f>
        <v>0</v>
      </c>
      <c r="AG9" s="126">
        <f>SUM(AG10:AG48)</f>
        <v>0</v>
      </c>
    </row>
    <row r="10" spans="1:35" s="17" customFormat="1" ht="46.5" hidden="1" customHeight="1" x14ac:dyDescent="0.25">
      <c r="A10" s="809" t="s">
        <v>37</v>
      </c>
      <c r="B10" s="830" t="s">
        <v>38</v>
      </c>
      <c r="C10" s="741" t="s">
        <v>39</v>
      </c>
      <c r="D10" s="768" t="s">
        <v>40</v>
      </c>
      <c r="E10" s="768" t="s">
        <v>41</v>
      </c>
      <c r="F10" s="69" t="s">
        <v>42</v>
      </c>
      <c r="G10" s="70">
        <v>1</v>
      </c>
      <c r="H10" s="71">
        <v>1243</v>
      </c>
      <c r="I10" s="72">
        <v>1</v>
      </c>
      <c r="J10" s="568">
        <v>0</v>
      </c>
      <c r="K10" s="416">
        <v>174798.17</v>
      </c>
      <c r="L10" s="75">
        <f>ROUND(J10*$K10,2)</f>
        <v>0</v>
      </c>
      <c r="M10" s="76"/>
      <c r="N10" s="77"/>
      <c r="O10" s="73">
        <f t="shared" ref="O10:O48" si="2">ROUND(J10/12*AH$5,0)</f>
        <v>0</v>
      </c>
      <c r="P10" s="76"/>
      <c r="Q10" s="76"/>
      <c r="R10" s="77">
        <f>IFERROR(P10/O10*100,0)</f>
        <v>0</v>
      </c>
      <c r="S10" s="76">
        <f t="shared" ref="S10:S20" si="3">J10-P10</f>
        <v>0</v>
      </c>
      <c r="T10" s="76"/>
      <c r="U10" s="78"/>
      <c r="V10" s="76"/>
      <c r="W10" s="78"/>
      <c r="X10" s="76"/>
      <c r="Y10" s="78"/>
      <c r="Z10" s="73">
        <f t="shared" ref="Z10:Z48" si="4">P10-O10</f>
        <v>0</v>
      </c>
      <c r="AA10" s="73">
        <f t="shared" ref="AA10:AA48" si="5">P10-J10</f>
        <v>0</v>
      </c>
      <c r="AB10" s="76"/>
      <c r="AC10" s="77"/>
      <c r="AD10" s="76"/>
      <c r="AE10" s="77"/>
      <c r="AF10" s="76"/>
      <c r="AG10" s="77"/>
    </row>
    <row r="11" spans="1:35" s="17" customFormat="1" ht="46.5" hidden="1" customHeight="1" x14ac:dyDescent="0.25">
      <c r="A11" s="747"/>
      <c r="B11" s="831"/>
      <c r="C11" s="763"/>
      <c r="D11" s="769"/>
      <c r="E11" s="769"/>
      <c r="F11" s="69" t="s">
        <v>43</v>
      </c>
      <c r="G11" s="70">
        <v>1</v>
      </c>
      <c r="H11" s="79">
        <v>1242</v>
      </c>
      <c r="I11" s="80">
        <v>2</v>
      </c>
      <c r="J11" s="568">
        <v>0</v>
      </c>
      <c r="K11" s="418">
        <v>174798.17</v>
      </c>
      <c r="L11" s="75">
        <f t="shared" ref="L11:L48" si="6">ROUND(J11*$K11,2)</f>
        <v>0</v>
      </c>
      <c r="M11" s="76"/>
      <c r="N11" s="77"/>
      <c r="O11" s="73">
        <f t="shared" si="2"/>
        <v>0</v>
      </c>
      <c r="P11" s="76"/>
      <c r="Q11" s="76"/>
      <c r="R11" s="77">
        <f t="shared" ref="R11:R77" si="7">IFERROR(P11/O11*100,0)</f>
        <v>0</v>
      </c>
      <c r="S11" s="76">
        <f t="shared" si="3"/>
        <v>0</v>
      </c>
      <c r="T11" s="76"/>
      <c r="U11" s="78"/>
      <c r="V11" s="76"/>
      <c r="W11" s="78"/>
      <c r="X11" s="76"/>
      <c r="Y11" s="78"/>
      <c r="Z11" s="73">
        <f t="shared" si="4"/>
        <v>0</v>
      </c>
      <c r="AA11" s="73">
        <f t="shared" si="5"/>
        <v>0</v>
      </c>
      <c r="AB11" s="76"/>
      <c r="AC11" s="77"/>
      <c r="AD11" s="76"/>
      <c r="AE11" s="77"/>
      <c r="AF11" s="76"/>
      <c r="AG11" s="77"/>
    </row>
    <row r="12" spans="1:35" s="17" customFormat="1" ht="46.5" hidden="1" customHeight="1" x14ac:dyDescent="0.25">
      <c r="A12" s="747"/>
      <c r="B12" s="831"/>
      <c r="C12" s="763"/>
      <c r="D12" s="769"/>
      <c r="E12" s="769"/>
      <c r="F12" s="69" t="s">
        <v>44</v>
      </c>
      <c r="G12" s="70">
        <v>1</v>
      </c>
      <c r="H12" s="71">
        <v>1241</v>
      </c>
      <c r="I12" s="72">
        <v>3</v>
      </c>
      <c r="J12" s="568">
        <v>0</v>
      </c>
      <c r="K12" s="418">
        <v>174798.17</v>
      </c>
      <c r="L12" s="75">
        <f t="shared" si="6"/>
        <v>0</v>
      </c>
      <c r="M12" s="76"/>
      <c r="N12" s="77"/>
      <c r="O12" s="73">
        <f t="shared" si="2"/>
        <v>0</v>
      </c>
      <c r="P12" s="76"/>
      <c r="Q12" s="76"/>
      <c r="R12" s="77">
        <f t="shared" si="7"/>
        <v>0</v>
      </c>
      <c r="S12" s="76">
        <f t="shared" si="3"/>
        <v>0</v>
      </c>
      <c r="T12" s="76"/>
      <c r="U12" s="78"/>
      <c r="V12" s="76"/>
      <c r="W12" s="78"/>
      <c r="X12" s="76"/>
      <c r="Y12" s="78"/>
      <c r="Z12" s="73">
        <f t="shared" si="4"/>
        <v>0</v>
      </c>
      <c r="AA12" s="73">
        <f t="shared" si="5"/>
        <v>0</v>
      </c>
      <c r="AB12" s="76"/>
      <c r="AC12" s="77"/>
      <c r="AD12" s="76"/>
      <c r="AE12" s="77"/>
      <c r="AF12" s="76"/>
      <c r="AG12" s="77"/>
    </row>
    <row r="13" spans="1:35" s="17" customFormat="1" ht="46.5" hidden="1" customHeight="1" x14ac:dyDescent="0.25">
      <c r="A13" s="747"/>
      <c r="B13" s="831"/>
      <c r="C13" s="763"/>
      <c r="D13" s="769"/>
      <c r="E13" s="769"/>
      <c r="F13" s="69" t="s">
        <v>45</v>
      </c>
      <c r="G13" s="70">
        <v>1</v>
      </c>
      <c r="H13" s="71">
        <v>1240</v>
      </c>
      <c r="I13" s="72">
        <v>4</v>
      </c>
      <c r="J13" s="568">
        <v>0</v>
      </c>
      <c r="K13" s="418">
        <v>174798.17</v>
      </c>
      <c r="L13" s="75">
        <f t="shared" si="6"/>
        <v>0</v>
      </c>
      <c r="M13" s="76"/>
      <c r="N13" s="77"/>
      <c r="O13" s="73">
        <f t="shared" si="2"/>
        <v>0</v>
      </c>
      <c r="P13" s="76"/>
      <c r="Q13" s="76"/>
      <c r="R13" s="77">
        <f t="shared" si="7"/>
        <v>0</v>
      </c>
      <c r="S13" s="76">
        <f t="shared" si="3"/>
        <v>0</v>
      </c>
      <c r="T13" s="76"/>
      <c r="U13" s="78"/>
      <c r="V13" s="76"/>
      <c r="W13" s="78"/>
      <c r="X13" s="76"/>
      <c r="Y13" s="78"/>
      <c r="Z13" s="73">
        <f t="shared" si="4"/>
        <v>0</v>
      </c>
      <c r="AA13" s="73">
        <f t="shared" si="5"/>
        <v>0</v>
      </c>
      <c r="AB13" s="76"/>
      <c r="AC13" s="77"/>
      <c r="AD13" s="76"/>
      <c r="AE13" s="77"/>
      <c r="AF13" s="76"/>
      <c r="AG13" s="77"/>
    </row>
    <row r="14" spans="1:35" s="17" customFormat="1" ht="46.5" hidden="1" customHeight="1" x14ac:dyDescent="0.25">
      <c r="A14" s="747"/>
      <c r="B14" s="831"/>
      <c r="C14" s="763"/>
      <c r="D14" s="769"/>
      <c r="E14" s="769"/>
      <c r="F14" s="69" t="s">
        <v>46</v>
      </c>
      <c r="G14" s="70">
        <v>1</v>
      </c>
      <c r="H14" s="79">
        <v>1239</v>
      </c>
      <c r="I14" s="80">
        <v>5</v>
      </c>
      <c r="J14" s="568">
        <v>0</v>
      </c>
      <c r="K14" s="418">
        <v>174798.17</v>
      </c>
      <c r="L14" s="75">
        <f t="shared" si="6"/>
        <v>0</v>
      </c>
      <c r="M14" s="76"/>
      <c r="N14" s="78"/>
      <c r="O14" s="73">
        <f t="shared" si="2"/>
        <v>0</v>
      </c>
      <c r="P14" s="76"/>
      <c r="Q14" s="76"/>
      <c r="R14" s="77">
        <f t="shared" si="7"/>
        <v>0</v>
      </c>
      <c r="S14" s="76">
        <f t="shared" si="3"/>
        <v>0</v>
      </c>
      <c r="T14" s="76"/>
      <c r="U14" s="78"/>
      <c r="V14" s="76"/>
      <c r="W14" s="78">
        <f>ROUND(V14*$K14,2)</f>
        <v>0</v>
      </c>
      <c r="X14" s="76"/>
      <c r="Y14" s="78">
        <f>ROUND(X14*$K14,2)</f>
        <v>0</v>
      </c>
      <c r="Z14" s="73">
        <f t="shared" si="4"/>
        <v>0</v>
      </c>
      <c r="AA14" s="73">
        <f t="shared" si="5"/>
        <v>0</v>
      </c>
      <c r="AB14" s="76"/>
      <c r="AC14" s="77"/>
      <c r="AD14" s="76"/>
      <c r="AE14" s="77"/>
      <c r="AF14" s="76"/>
      <c r="AG14" s="77"/>
    </row>
    <row r="15" spans="1:35" s="17" customFormat="1" ht="46.5" hidden="1" customHeight="1" x14ac:dyDescent="0.25">
      <c r="A15" s="747"/>
      <c r="B15" s="831"/>
      <c r="C15" s="763"/>
      <c r="D15" s="769"/>
      <c r="E15" s="769"/>
      <c r="F15" s="69" t="s">
        <v>47</v>
      </c>
      <c r="G15" s="70">
        <v>1</v>
      </c>
      <c r="H15" s="71">
        <v>1238</v>
      </c>
      <c r="I15" s="72">
        <v>6</v>
      </c>
      <c r="J15" s="568">
        <v>0</v>
      </c>
      <c r="K15" s="418">
        <v>174798.17</v>
      </c>
      <c r="L15" s="75">
        <f t="shared" si="6"/>
        <v>0</v>
      </c>
      <c r="M15" s="76"/>
      <c r="N15" s="77"/>
      <c r="O15" s="73">
        <f t="shared" si="2"/>
        <v>0</v>
      </c>
      <c r="P15" s="76"/>
      <c r="Q15" s="76"/>
      <c r="R15" s="77">
        <f t="shared" si="7"/>
        <v>0</v>
      </c>
      <c r="S15" s="76">
        <f t="shared" si="3"/>
        <v>0</v>
      </c>
      <c r="T15" s="78"/>
      <c r="U15" s="78"/>
      <c r="V15" s="78"/>
      <c r="W15" s="78"/>
      <c r="X15" s="78"/>
      <c r="Y15" s="78"/>
      <c r="Z15" s="73">
        <f t="shared" si="4"/>
        <v>0</v>
      </c>
      <c r="AA15" s="73">
        <f t="shared" si="5"/>
        <v>0</v>
      </c>
      <c r="AB15" s="76"/>
      <c r="AC15" s="77"/>
      <c r="AD15" s="76"/>
      <c r="AE15" s="77"/>
      <c r="AF15" s="76"/>
      <c r="AG15" s="77"/>
    </row>
    <row r="16" spans="1:35" s="17" customFormat="1" ht="46.5" hidden="1" customHeight="1" x14ac:dyDescent="0.25">
      <c r="A16" s="747"/>
      <c r="B16" s="831"/>
      <c r="C16" s="763"/>
      <c r="D16" s="769"/>
      <c r="E16" s="769"/>
      <c r="F16" s="69" t="s">
        <v>48</v>
      </c>
      <c r="G16" s="70">
        <v>1</v>
      </c>
      <c r="H16" s="71">
        <v>1237</v>
      </c>
      <c r="I16" s="72">
        <v>7</v>
      </c>
      <c r="J16" s="568">
        <v>0</v>
      </c>
      <c r="K16" s="418">
        <v>174798.17</v>
      </c>
      <c r="L16" s="75">
        <f t="shared" si="6"/>
        <v>0</v>
      </c>
      <c r="M16" s="76"/>
      <c r="N16" s="77"/>
      <c r="O16" s="73">
        <f t="shared" si="2"/>
        <v>0</v>
      </c>
      <c r="P16" s="76"/>
      <c r="Q16" s="76"/>
      <c r="R16" s="77">
        <f t="shared" si="7"/>
        <v>0</v>
      </c>
      <c r="S16" s="76">
        <f t="shared" si="3"/>
        <v>0</v>
      </c>
      <c r="T16" s="78"/>
      <c r="U16" s="78"/>
      <c r="V16" s="78"/>
      <c r="W16" s="78"/>
      <c r="X16" s="78"/>
      <c r="Y16" s="78"/>
      <c r="Z16" s="73">
        <f t="shared" si="4"/>
        <v>0</v>
      </c>
      <c r="AA16" s="73">
        <f t="shared" si="5"/>
        <v>0</v>
      </c>
      <c r="AB16" s="76"/>
      <c r="AC16" s="77"/>
      <c r="AD16" s="76"/>
      <c r="AE16" s="77"/>
      <c r="AF16" s="76"/>
      <c r="AG16" s="77"/>
    </row>
    <row r="17" spans="1:33" s="17" customFormat="1" ht="46.5" hidden="1" customHeight="1" x14ac:dyDescent="0.25">
      <c r="A17" s="747"/>
      <c r="B17" s="832"/>
      <c r="C17" s="742"/>
      <c r="D17" s="756"/>
      <c r="E17" s="756"/>
      <c r="F17" s="69" t="s">
        <v>49</v>
      </c>
      <c r="G17" s="70">
        <v>1</v>
      </c>
      <c r="H17" s="71">
        <v>5</v>
      </c>
      <c r="I17" s="72">
        <v>458</v>
      </c>
      <c r="J17" s="568">
        <v>0</v>
      </c>
      <c r="K17" s="418">
        <v>174798.17</v>
      </c>
      <c r="L17" s="75">
        <f t="shared" si="6"/>
        <v>0</v>
      </c>
      <c r="M17" s="76"/>
      <c r="N17" s="77"/>
      <c r="O17" s="73">
        <f t="shared" si="2"/>
        <v>0</v>
      </c>
      <c r="P17" s="76"/>
      <c r="Q17" s="76"/>
      <c r="R17" s="77">
        <f t="shared" si="7"/>
        <v>0</v>
      </c>
      <c r="S17" s="76">
        <f t="shared" si="3"/>
        <v>0</v>
      </c>
      <c r="T17" s="78"/>
      <c r="U17" s="78"/>
      <c r="V17" s="78"/>
      <c r="W17" s="78"/>
      <c r="X17" s="78"/>
      <c r="Y17" s="78"/>
      <c r="Z17" s="73">
        <f t="shared" si="4"/>
        <v>0</v>
      </c>
      <c r="AA17" s="73">
        <f t="shared" si="5"/>
        <v>0</v>
      </c>
      <c r="AB17" s="76"/>
      <c r="AC17" s="77"/>
      <c r="AD17" s="76"/>
      <c r="AE17" s="77"/>
      <c r="AF17" s="76"/>
      <c r="AG17" s="77"/>
    </row>
    <row r="18" spans="1:33" s="17" customFormat="1" ht="46.5" hidden="1" customHeight="1" x14ac:dyDescent="0.25">
      <c r="A18" s="747"/>
      <c r="B18" s="830" t="s">
        <v>50</v>
      </c>
      <c r="C18" s="741" t="s">
        <v>51</v>
      </c>
      <c r="D18" s="768" t="s">
        <v>52</v>
      </c>
      <c r="E18" s="768" t="s">
        <v>41</v>
      </c>
      <c r="F18" s="69" t="s">
        <v>53</v>
      </c>
      <c r="G18" s="70">
        <v>2</v>
      </c>
      <c r="H18" s="71">
        <v>267</v>
      </c>
      <c r="I18" s="72">
        <v>8</v>
      </c>
      <c r="J18" s="568">
        <v>0</v>
      </c>
      <c r="K18" s="418">
        <v>174798.17</v>
      </c>
      <c r="L18" s="75">
        <f t="shared" si="6"/>
        <v>0</v>
      </c>
      <c r="M18" s="76"/>
      <c r="N18" s="77"/>
      <c r="O18" s="73">
        <f t="shared" si="2"/>
        <v>0</v>
      </c>
      <c r="P18" s="76"/>
      <c r="Q18" s="76"/>
      <c r="R18" s="77">
        <f t="shared" si="7"/>
        <v>0</v>
      </c>
      <c r="S18" s="76">
        <f t="shared" si="3"/>
        <v>0</v>
      </c>
      <c r="T18" s="78"/>
      <c r="U18" s="78"/>
      <c r="V18" s="78"/>
      <c r="W18" s="78"/>
      <c r="X18" s="78"/>
      <c r="Y18" s="78"/>
      <c r="Z18" s="73">
        <f t="shared" si="4"/>
        <v>0</v>
      </c>
      <c r="AA18" s="73">
        <f t="shared" si="5"/>
        <v>0</v>
      </c>
      <c r="AB18" s="76"/>
      <c r="AC18" s="77"/>
      <c r="AD18" s="76"/>
      <c r="AE18" s="77"/>
      <c r="AF18" s="76"/>
      <c r="AG18" s="77"/>
    </row>
    <row r="19" spans="1:33" s="17" customFormat="1" ht="46.5" hidden="1" customHeight="1" x14ac:dyDescent="0.25">
      <c r="A19" s="747"/>
      <c r="B19" s="831"/>
      <c r="C19" s="763"/>
      <c r="D19" s="769"/>
      <c r="E19" s="769"/>
      <c r="F19" s="69" t="s">
        <v>54</v>
      </c>
      <c r="G19" s="70">
        <v>2</v>
      </c>
      <c r="H19" s="71">
        <v>266</v>
      </c>
      <c r="I19" s="72">
        <v>9</v>
      </c>
      <c r="J19" s="568">
        <v>0</v>
      </c>
      <c r="K19" s="418">
        <v>174798.17</v>
      </c>
      <c r="L19" s="75">
        <f t="shared" si="6"/>
        <v>0</v>
      </c>
      <c r="M19" s="76"/>
      <c r="N19" s="77"/>
      <c r="O19" s="73">
        <f t="shared" si="2"/>
        <v>0</v>
      </c>
      <c r="P19" s="76"/>
      <c r="Q19" s="76"/>
      <c r="R19" s="77">
        <f t="shared" si="7"/>
        <v>0</v>
      </c>
      <c r="S19" s="76">
        <f t="shared" si="3"/>
        <v>0</v>
      </c>
      <c r="T19" s="78"/>
      <c r="U19" s="78"/>
      <c r="V19" s="78"/>
      <c r="W19" s="78"/>
      <c r="X19" s="78"/>
      <c r="Y19" s="78"/>
      <c r="Z19" s="73">
        <f t="shared" si="4"/>
        <v>0</v>
      </c>
      <c r="AA19" s="73">
        <f t="shared" si="5"/>
        <v>0</v>
      </c>
      <c r="AB19" s="76"/>
      <c r="AC19" s="77"/>
      <c r="AD19" s="76"/>
      <c r="AE19" s="77"/>
      <c r="AF19" s="76"/>
      <c r="AG19" s="77"/>
    </row>
    <row r="20" spans="1:33" s="17" customFormat="1" ht="46.5" hidden="1" customHeight="1" x14ac:dyDescent="0.25">
      <c r="A20" s="747"/>
      <c r="B20" s="831"/>
      <c r="C20" s="763"/>
      <c r="D20" s="769"/>
      <c r="E20" s="769"/>
      <c r="F20" s="69" t="s">
        <v>55</v>
      </c>
      <c r="G20" s="70">
        <v>2</v>
      </c>
      <c r="H20" s="71">
        <v>265</v>
      </c>
      <c r="I20" s="72">
        <v>10</v>
      </c>
      <c r="J20" s="568">
        <v>0</v>
      </c>
      <c r="K20" s="418">
        <v>174798.17</v>
      </c>
      <c r="L20" s="75">
        <f t="shared" si="6"/>
        <v>0</v>
      </c>
      <c r="M20" s="76"/>
      <c r="N20" s="77"/>
      <c r="O20" s="73">
        <f t="shared" si="2"/>
        <v>0</v>
      </c>
      <c r="P20" s="76"/>
      <c r="Q20" s="76"/>
      <c r="R20" s="77">
        <f t="shared" si="7"/>
        <v>0</v>
      </c>
      <c r="S20" s="76">
        <f t="shared" si="3"/>
        <v>0</v>
      </c>
      <c r="T20" s="78"/>
      <c r="U20" s="78"/>
      <c r="V20" s="78"/>
      <c r="W20" s="78"/>
      <c r="X20" s="78"/>
      <c r="Y20" s="78"/>
      <c r="Z20" s="73">
        <f t="shared" si="4"/>
        <v>0</v>
      </c>
      <c r="AA20" s="73">
        <f t="shared" si="5"/>
        <v>0</v>
      </c>
      <c r="AB20" s="76"/>
      <c r="AC20" s="77"/>
      <c r="AD20" s="76"/>
      <c r="AE20" s="77"/>
      <c r="AF20" s="76"/>
      <c r="AG20" s="77"/>
    </row>
    <row r="21" spans="1:33" s="17" customFormat="1" ht="46.5" hidden="1" customHeight="1" x14ac:dyDescent="0.25">
      <c r="A21" s="747"/>
      <c r="B21" s="831"/>
      <c r="C21" s="763"/>
      <c r="D21" s="769"/>
      <c r="E21" s="769"/>
      <c r="F21" s="69" t="s">
        <v>56</v>
      </c>
      <c r="G21" s="70">
        <v>2</v>
      </c>
      <c r="H21" s="79">
        <v>264</v>
      </c>
      <c r="I21" s="80">
        <v>11</v>
      </c>
      <c r="J21" s="568">
        <v>0</v>
      </c>
      <c r="K21" s="418">
        <v>174798.17</v>
      </c>
      <c r="L21" s="75">
        <f t="shared" si="6"/>
        <v>0</v>
      </c>
      <c r="M21" s="76"/>
      <c r="N21" s="78"/>
      <c r="O21" s="73">
        <f t="shared" si="2"/>
        <v>0</v>
      </c>
      <c r="P21" s="76"/>
      <c r="Q21" s="76"/>
      <c r="R21" s="77">
        <f t="shared" si="7"/>
        <v>0</v>
      </c>
      <c r="S21" s="76"/>
      <c r="T21" s="76"/>
      <c r="U21" s="78"/>
      <c r="V21" s="76"/>
      <c r="W21" s="78">
        <f>ROUND(V21*$K21,2)</f>
        <v>0</v>
      </c>
      <c r="X21" s="76"/>
      <c r="Y21" s="78">
        <f>ROUND(X21*$K21,2)</f>
        <v>0</v>
      </c>
      <c r="Z21" s="73">
        <f t="shared" si="4"/>
        <v>0</v>
      </c>
      <c r="AA21" s="73">
        <f t="shared" si="5"/>
        <v>0</v>
      </c>
      <c r="AB21" s="76"/>
      <c r="AC21" s="77"/>
      <c r="AD21" s="76"/>
      <c r="AE21" s="77"/>
      <c r="AF21" s="76"/>
      <c r="AG21" s="77"/>
    </row>
    <row r="22" spans="1:33" s="17" customFormat="1" ht="46.5" hidden="1" customHeight="1" x14ac:dyDescent="0.25">
      <c r="A22" s="747"/>
      <c r="B22" s="831"/>
      <c r="C22" s="763"/>
      <c r="D22" s="769"/>
      <c r="E22" s="769"/>
      <c r="F22" s="83" t="s">
        <v>57</v>
      </c>
      <c r="G22" s="84">
        <v>2</v>
      </c>
      <c r="H22" s="85">
        <v>1236</v>
      </c>
      <c r="I22" s="86">
        <v>12</v>
      </c>
      <c r="J22" s="568">
        <v>0</v>
      </c>
      <c r="K22" s="418">
        <v>174798.17</v>
      </c>
      <c r="L22" s="75">
        <f t="shared" si="6"/>
        <v>0</v>
      </c>
      <c r="M22" s="76"/>
      <c r="N22" s="77"/>
      <c r="O22" s="73">
        <f t="shared" si="2"/>
        <v>0</v>
      </c>
      <c r="P22" s="76"/>
      <c r="Q22" s="76"/>
      <c r="R22" s="77">
        <f t="shared" si="7"/>
        <v>0</v>
      </c>
      <c r="S22" s="76">
        <f t="shared" ref="S22:S48" si="8">J22-P22</f>
        <v>0</v>
      </c>
      <c r="T22" s="76"/>
      <c r="U22" s="78"/>
      <c r="V22" s="76"/>
      <c r="W22" s="78"/>
      <c r="X22" s="76"/>
      <c r="Y22" s="78"/>
      <c r="Z22" s="73">
        <f t="shared" si="4"/>
        <v>0</v>
      </c>
      <c r="AA22" s="73">
        <f t="shared" si="5"/>
        <v>0</v>
      </c>
      <c r="AB22" s="76"/>
      <c r="AC22" s="77"/>
      <c r="AD22" s="76"/>
      <c r="AE22" s="77"/>
      <c r="AF22" s="76"/>
      <c r="AG22" s="77"/>
    </row>
    <row r="23" spans="1:33" s="17" customFormat="1" ht="46.5" hidden="1" customHeight="1" x14ac:dyDescent="0.25">
      <c r="A23" s="747"/>
      <c r="B23" s="831"/>
      <c r="C23" s="763"/>
      <c r="D23" s="769"/>
      <c r="E23" s="769"/>
      <c r="F23" s="87" t="s">
        <v>58</v>
      </c>
      <c r="G23" s="84">
        <v>2</v>
      </c>
      <c r="H23" s="88">
        <v>1034</v>
      </c>
      <c r="I23" s="89">
        <v>460</v>
      </c>
      <c r="J23" s="568">
        <v>0</v>
      </c>
      <c r="K23" s="418">
        <v>174798.17</v>
      </c>
      <c r="L23" s="75">
        <f t="shared" si="6"/>
        <v>0</v>
      </c>
      <c r="M23" s="76"/>
      <c r="N23" s="77"/>
      <c r="O23" s="73">
        <f t="shared" si="2"/>
        <v>0</v>
      </c>
      <c r="P23" s="76"/>
      <c r="Q23" s="76"/>
      <c r="R23" s="77">
        <f t="shared" si="7"/>
        <v>0</v>
      </c>
      <c r="S23" s="76">
        <f t="shared" si="8"/>
        <v>0</v>
      </c>
      <c r="T23" s="76"/>
      <c r="U23" s="78"/>
      <c r="V23" s="76"/>
      <c r="W23" s="78"/>
      <c r="X23" s="76"/>
      <c r="Y23" s="78"/>
      <c r="Z23" s="73">
        <f t="shared" si="4"/>
        <v>0</v>
      </c>
      <c r="AA23" s="73">
        <f t="shared" si="5"/>
        <v>0</v>
      </c>
      <c r="AB23" s="76"/>
      <c r="AC23" s="77"/>
      <c r="AD23" s="76"/>
      <c r="AE23" s="77"/>
      <c r="AF23" s="76"/>
      <c r="AG23" s="77"/>
    </row>
    <row r="24" spans="1:33" s="17" customFormat="1" ht="46.5" hidden="1" customHeight="1" x14ac:dyDescent="0.25">
      <c r="A24" s="747"/>
      <c r="B24" s="832"/>
      <c r="C24" s="742"/>
      <c r="D24" s="756"/>
      <c r="E24" s="756"/>
      <c r="F24" s="69" t="s">
        <v>59</v>
      </c>
      <c r="G24" s="70">
        <v>2</v>
      </c>
      <c r="H24" s="79">
        <v>1044</v>
      </c>
      <c r="I24" s="80">
        <v>461</v>
      </c>
      <c r="J24" s="568">
        <v>0</v>
      </c>
      <c r="K24" s="418">
        <v>174798.17</v>
      </c>
      <c r="L24" s="75">
        <f t="shared" si="6"/>
        <v>0</v>
      </c>
      <c r="M24" s="76"/>
      <c r="N24" s="77"/>
      <c r="O24" s="73">
        <f t="shared" si="2"/>
        <v>0</v>
      </c>
      <c r="P24" s="76"/>
      <c r="Q24" s="76"/>
      <c r="R24" s="77">
        <f t="shared" si="7"/>
        <v>0</v>
      </c>
      <c r="S24" s="76">
        <f t="shared" si="8"/>
        <v>0</v>
      </c>
      <c r="T24" s="76"/>
      <c r="U24" s="78"/>
      <c r="V24" s="76"/>
      <c r="W24" s="78"/>
      <c r="X24" s="76"/>
      <c r="Y24" s="78"/>
      <c r="Z24" s="73">
        <f t="shared" si="4"/>
        <v>0</v>
      </c>
      <c r="AA24" s="73">
        <f t="shared" si="5"/>
        <v>0</v>
      </c>
      <c r="AB24" s="76"/>
      <c r="AC24" s="77"/>
      <c r="AD24" s="76"/>
      <c r="AE24" s="77"/>
      <c r="AF24" s="76"/>
      <c r="AG24" s="77"/>
    </row>
    <row r="25" spans="1:33" s="17" customFormat="1" ht="46.5" hidden="1" customHeight="1" x14ac:dyDescent="0.25">
      <c r="A25" s="747"/>
      <c r="B25" s="739" t="s">
        <v>60</v>
      </c>
      <c r="C25" s="741" t="s">
        <v>61</v>
      </c>
      <c r="D25" s="765" t="s">
        <v>62</v>
      </c>
      <c r="E25" s="768" t="s">
        <v>41</v>
      </c>
      <c r="F25" s="69" t="s">
        <v>63</v>
      </c>
      <c r="G25" s="70">
        <v>3</v>
      </c>
      <c r="H25" s="79">
        <v>263</v>
      </c>
      <c r="I25" s="80">
        <v>13</v>
      </c>
      <c r="J25" s="568">
        <v>0</v>
      </c>
      <c r="K25" s="418">
        <v>174798.17</v>
      </c>
      <c r="L25" s="75">
        <f t="shared" si="6"/>
        <v>0</v>
      </c>
      <c r="M25" s="76"/>
      <c r="N25" s="77"/>
      <c r="O25" s="73">
        <f t="shared" si="2"/>
        <v>0</v>
      </c>
      <c r="P25" s="76"/>
      <c r="Q25" s="76"/>
      <c r="R25" s="77">
        <f t="shared" si="7"/>
        <v>0</v>
      </c>
      <c r="S25" s="76">
        <f t="shared" si="8"/>
        <v>0</v>
      </c>
      <c r="T25" s="76"/>
      <c r="U25" s="78"/>
      <c r="V25" s="76"/>
      <c r="W25" s="78">
        <f>ROUND(V25*Q25,2)</f>
        <v>0</v>
      </c>
      <c r="X25" s="76"/>
      <c r="Y25" s="78">
        <f>ROUND(X25*S25,2)</f>
        <v>0</v>
      </c>
      <c r="Z25" s="73">
        <f t="shared" si="4"/>
        <v>0</v>
      </c>
      <c r="AA25" s="73">
        <f t="shared" si="5"/>
        <v>0</v>
      </c>
      <c r="AB25" s="76"/>
      <c r="AC25" s="77"/>
      <c r="AD25" s="76"/>
      <c r="AE25" s="77"/>
      <c r="AF25" s="76"/>
      <c r="AG25" s="77"/>
    </row>
    <row r="26" spans="1:33" s="17" customFormat="1" ht="46.5" hidden="1" customHeight="1" x14ac:dyDescent="0.25">
      <c r="A26" s="747"/>
      <c r="B26" s="795"/>
      <c r="C26" s="763"/>
      <c r="D26" s="755"/>
      <c r="E26" s="756"/>
      <c r="F26" s="69" t="s">
        <v>64</v>
      </c>
      <c r="G26" s="70">
        <v>3</v>
      </c>
      <c r="H26" s="79">
        <v>4</v>
      </c>
      <c r="I26" s="80">
        <v>522</v>
      </c>
      <c r="J26" s="568">
        <v>0</v>
      </c>
      <c r="K26" s="418">
        <v>174798.17</v>
      </c>
      <c r="L26" s="75">
        <f t="shared" si="6"/>
        <v>0</v>
      </c>
      <c r="M26" s="76"/>
      <c r="N26" s="77"/>
      <c r="O26" s="73">
        <f t="shared" si="2"/>
        <v>0</v>
      </c>
      <c r="P26" s="76"/>
      <c r="Q26" s="76"/>
      <c r="R26" s="77">
        <f t="shared" si="7"/>
        <v>0</v>
      </c>
      <c r="S26" s="76">
        <f t="shared" si="8"/>
        <v>0</v>
      </c>
      <c r="T26" s="76"/>
      <c r="U26" s="78"/>
      <c r="V26" s="76"/>
      <c r="W26" s="78"/>
      <c r="X26" s="76"/>
      <c r="Y26" s="78"/>
      <c r="Z26" s="73">
        <f t="shared" si="4"/>
        <v>0</v>
      </c>
      <c r="AA26" s="73">
        <f t="shared" si="5"/>
        <v>0</v>
      </c>
      <c r="AB26" s="76"/>
      <c r="AC26" s="77"/>
      <c r="AD26" s="76"/>
      <c r="AE26" s="77"/>
      <c r="AF26" s="76"/>
      <c r="AG26" s="77"/>
    </row>
    <row r="27" spans="1:33" s="17" customFormat="1" ht="46.5" hidden="1" customHeight="1" x14ac:dyDescent="0.25">
      <c r="A27" s="747"/>
      <c r="B27" s="795"/>
      <c r="C27" s="763"/>
      <c r="D27" s="90" t="s">
        <v>65</v>
      </c>
      <c r="E27" s="91" t="s">
        <v>41</v>
      </c>
      <c r="F27" s="69" t="s">
        <v>66</v>
      </c>
      <c r="G27" s="70">
        <v>3</v>
      </c>
      <c r="H27" s="79">
        <v>1235</v>
      </c>
      <c r="I27" s="80">
        <v>464</v>
      </c>
      <c r="J27" s="568">
        <v>0</v>
      </c>
      <c r="K27" s="418">
        <v>174798.17</v>
      </c>
      <c r="L27" s="75">
        <f t="shared" si="6"/>
        <v>0</v>
      </c>
      <c r="M27" s="76"/>
      <c r="N27" s="77"/>
      <c r="O27" s="73">
        <f t="shared" si="2"/>
        <v>0</v>
      </c>
      <c r="P27" s="76"/>
      <c r="Q27" s="76"/>
      <c r="R27" s="77">
        <f t="shared" si="7"/>
        <v>0</v>
      </c>
      <c r="S27" s="76">
        <f t="shared" si="8"/>
        <v>0</v>
      </c>
      <c r="T27" s="76"/>
      <c r="U27" s="78"/>
      <c r="V27" s="76"/>
      <c r="W27" s="78"/>
      <c r="X27" s="76"/>
      <c r="Y27" s="78"/>
      <c r="Z27" s="73">
        <f t="shared" si="4"/>
        <v>0</v>
      </c>
      <c r="AA27" s="73">
        <f t="shared" si="5"/>
        <v>0</v>
      </c>
      <c r="AB27" s="76"/>
      <c r="AC27" s="77"/>
      <c r="AD27" s="76"/>
      <c r="AE27" s="77"/>
      <c r="AF27" s="76"/>
      <c r="AG27" s="77"/>
    </row>
    <row r="28" spans="1:33" s="17" customFormat="1" ht="46.5" hidden="1" customHeight="1" x14ac:dyDescent="0.25">
      <c r="A28" s="747"/>
      <c r="B28" s="795"/>
      <c r="C28" s="763"/>
      <c r="D28" s="90" t="s">
        <v>67</v>
      </c>
      <c r="E28" s="91" t="s">
        <v>41</v>
      </c>
      <c r="F28" s="69" t="s">
        <v>68</v>
      </c>
      <c r="G28" s="70">
        <v>3</v>
      </c>
      <c r="H28" s="79">
        <v>1234</v>
      </c>
      <c r="I28" s="80">
        <v>465</v>
      </c>
      <c r="J28" s="568">
        <v>0</v>
      </c>
      <c r="K28" s="418">
        <v>174798.17</v>
      </c>
      <c r="L28" s="75">
        <f t="shared" si="6"/>
        <v>0</v>
      </c>
      <c r="M28" s="76"/>
      <c r="N28" s="77"/>
      <c r="O28" s="73">
        <f t="shared" si="2"/>
        <v>0</v>
      </c>
      <c r="P28" s="76"/>
      <c r="Q28" s="76"/>
      <c r="R28" s="77">
        <f t="shared" si="7"/>
        <v>0</v>
      </c>
      <c r="S28" s="76">
        <f t="shared" si="8"/>
        <v>0</v>
      </c>
      <c r="T28" s="76"/>
      <c r="U28" s="78"/>
      <c r="V28" s="76"/>
      <c r="W28" s="78"/>
      <c r="X28" s="76"/>
      <c r="Y28" s="78"/>
      <c r="Z28" s="73">
        <f t="shared" si="4"/>
        <v>0</v>
      </c>
      <c r="AA28" s="73">
        <f t="shared" si="5"/>
        <v>0</v>
      </c>
      <c r="AB28" s="76"/>
      <c r="AC28" s="77"/>
      <c r="AD28" s="76"/>
      <c r="AE28" s="77"/>
      <c r="AF28" s="76"/>
      <c r="AG28" s="77"/>
    </row>
    <row r="29" spans="1:33" s="17" customFormat="1" ht="46.5" hidden="1" customHeight="1" x14ac:dyDescent="0.25">
      <c r="A29" s="747"/>
      <c r="B29" s="795"/>
      <c r="C29" s="763"/>
      <c r="D29" s="90" t="s">
        <v>69</v>
      </c>
      <c r="E29" s="91" t="s">
        <v>41</v>
      </c>
      <c r="F29" s="69" t="s">
        <v>70</v>
      </c>
      <c r="G29" s="70">
        <v>3</v>
      </c>
      <c r="H29" s="79">
        <v>1233</v>
      </c>
      <c r="I29" s="80">
        <v>466</v>
      </c>
      <c r="J29" s="568">
        <v>0</v>
      </c>
      <c r="K29" s="418">
        <v>174798.17</v>
      </c>
      <c r="L29" s="75">
        <f t="shared" si="6"/>
        <v>0</v>
      </c>
      <c r="M29" s="76"/>
      <c r="N29" s="77"/>
      <c r="O29" s="73">
        <f t="shared" si="2"/>
        <v>0</v>
      </c>
      <c r="P29" s="76"/>
      <c r="Q29" s="76"/>
      <c r="R29" s="77">
        <f t="shared" si="7"/>
        <v>0</v>
      </c>
      <c r="S29" s="76">
        <f t="shared" si="8"/>
        <v>0</v>
      </c>
      <c r="T29" s="76"/>
      <c r="U29" s="78"/>
      <c r="V29" s="76"/>
      <c r="W29" s="78"/>
      <c r="X29" s="76"/>
      <c r="Y29" s="78"/>
      <c r="Z29" s="73">
        <f t="shared" si="4"/>
        <v>0</v>
      </c>
      <c r="AA29" s="73">
        <f t="shared" si="5"/>
        <v>0</v>
      </c>
      <c r="AB29" s="76"/>
      <c r="AC29" s="77"/>
      <c r="AD29" s="76"/>
      <c r="AE29" s="77"/>
      <c r="AF29" s="76"/>
      <c r="AG29" s="77"/>
    </row>
    <row r="30" spans="1:33" s="17" customFormat="1" ht="46.5" hidden="1" customHeight="1" x14ac:dyDescent="0.25">
      <c r="A30" s="747"/>
      <c r="B30" s="795"/>
      <c r="C30" s="763"/>
      <c r="D30" s="90" t="s">
        <v>71</v>
      </c>
      <c r="E30" s="91" t="s">
        <v>41</v>
      </c>
      <c r="F30" s="69" t="s">
        <v>72</v>
      </c>
      <c r="G30" s="92">
        <v>3</v>
      </c>
      <c r="H30" s="79">
        <v>1231</v>
      </c>
      <c r="I30" s="80">
        <v>467</v>
      </c>
      <c r="J30" s="568">
        <v>0</v>
      </c>
      <c r="K30" s="418">
        <v>174798.17</v>
      </c>
      <c r="L30" s="75">
        <f t="shared" si="6"/>
        <v>0</v>
      </c>
      <c r="M30" s="76"/>
      <c r="N30" s="77"/>
      <c r="O30" s="73">
        <f t="shared" si="2"/>
        <v>0</v>
      </c>
      <c r="P30" s="76"/>
      <c r="Q30" s="76"/>
      <c r="R30" s="77">
        <f t="shared" si="7"/>
        <v>0</v>
      </c>
      <c r="S30" s="76">
        <f t="shared" si="8"/>
        <v>0</v>
      </c>
      <c r="T30" s="76"/>
      <c r="U30" s="78"/>
      <c r="V30" s="76"/>
      <c r="W30" s="78"/>
      <c r="X30" s="76"/>
      <c r="Y30" s="78"/>
      <c r="Z30" s="73">
        <f t="shared" si="4"/>
        <v>0</v>
      </c>
      <c r="AA30" s="73">
        <f t="shared" si="5"/>
        <v>0</v>
      </c>
      <c r="AB30" s="76"/>
      <c r="AC30" s="77"/>
      <c r="AD30" s="76"/>
      <c r="AE30" s="77"/>
      <c r="AF30" s="76"/>
      <c r="AG30" s="77"/>
    </row>
    <row r="31" spans="1:33" s="17" customFormat="1" ht="46.5" hidden="1" customHeight="1" x14ac:dyDescent="0.25">
      <c r="A31" s="747"/>
      <c r="B31" s="795"/>
      <c r="C31" s="763"/>
      <c r="D31" s="90" t="s">
        <v>73</v>
      </c>
      <c r="E31" s="91" t="s">
        <v>41</v>
      </c>
      <c r="F31" s="69" t="s">
        <v>74</v>
      </c>
      <c r="G31" s="92">
        <v>3</v>
      </c>
      <c r="H31" s="79">
        <v>1232</v>
      </c>
      <c r="I31" s="80">
        <v>468</v>
      </c>
      <c r="J31" s="568">
        <v>0</v>
      </c>
      <c r="K31" s="418">
        <v>174798.17</v>
      </c>
      <c r="L31" s="75">
        <f t="shared" si="6"/>
        <v>0</v>
      </c>
      <c r="M31" s="76"/>
      <c r="N31" s="77"/>
      <c r="O31" s="73">
        <f t="shared" si="2"/>
        <v>0</v>
      </c>
      <c r="P31" s="76"/>
      <c r="Q31" s="76"/>
      <c r="R31" s="77">
        <f t="shared" si="7"/>
        <v>0</v>
      </c>
      <c r="S31" s="76">
        <f t="shared" si="8"/>
        <v>0</v>
      </c>
      <c r="T31" s="76"/>
      <c r="U31" s="78"/>
      <c r="V31" s="76"/>
      <c r="W31" s="78"/>
      <c r="X31" s="76"/>
      <c r="Y31" s="78"/>
      <c r="Z31" s="73">
        <f t="shared" si="4"/>
        <v>0</v>
      </c>
      <c r="AA31" s="73">
        <f t="shared" si="5"/>
        <v>0</v>
      </c>
      <c r="AB31" s="76"/>
      <c r="AC31" s="77"/>
      <c r="AD31" s="76"/>
      <c r="AE31" s="77"/>
      <c r="AF31" s="76"/>
      <c r="AG31" s="77"/>
    </row>
    <row r="32" spans="1:33" s="17" customFormat="1" ht="46.5" hidden="1" customHeight="1" x14ac:dyDescent="0.25">
      <c r="A32" s="747"/>
      <c r="B32" s="795"/>
      <c r="C32" s="763"/>
      <c r="D32" s="90" t="s">
        <v>75</v>
      </c>
      <c r="E32" s="91" t="s">
        <v>41</v>
      </c>
      <c r="F32" s="69" t="s">
        <v>72</v>
      </c>
      <c r="G32" s="92">
        <v>3</v>
      </c>
      <c r="H32" s="79">
        <v>1231</v>
      </c>
      <c r="I32" s="80">
        <v>469</v>
      </c>
      <c r="J32" s="568">
        <v>0</v>
      </c>
      <c r="K32" s="418">
        <v>174798.17</v>
      </c>
      <c r="L32" s="75">
        <f t="shared" si="6"/>
        <v>0</v>
      </c>
      <c r="M32" s="76"/>
      <c r="N32" s="77"/>
      <c r="O32" s="73">
        <f t="shared" si="2"/>
        <v>0</v>
      </c>
      <c r="P32" s="76"/>
      <c r="Q32" s="76"/>
      <c r="R32" s="77">
        <f t="shared" si="7"/>
        <v>0</v>
      </c>
      <c r="S32" s="76">
        <f t="shared" si="8"/>
        <v>0</v>
      </c>
      <c r="T32" s="76"/>
      <c r="U32" s="78"/>
      <c r="V32" s="76"/>
      <c r="W32" s="78"/>
      <c r="X32" s="76"/>
      <c r="Y32" s="78"/>
      <c r="Z32" s="73">
        <f t="shared" si="4"/>
        <v>0</v>
      </c>
      <c r="AA32" s="73">
        <f t="shared" si="5"/>
        <v>0</v>
      </c>
      <c r="AB32" s="76"/>
      <c r="AC32" s="77"/>
      <c r="AD32" s="76"/>
      <c r="AE32" s="77"/>
      <c r="AF32" s="76"/>
      <c r="AG32" s="77"/>
    </row>
    <row r="33" spans="1:33" ht="86.25" customHeight="1" x14ac:dyDescent="0.25">
      <c r="A33" s="746"/>
      <c r="B33" s="796"/>
      <c r="C33" s="873"/>
      <c r="D33" s="588" t="s">
        <v>76</v>
      </c>
      <c r="E33" s="128" t="s">
        <v>41</v>
      </c>
      <c r="F33" s="670" t="s">
        <v>77</v>
      </c>
      <c r="G33" s="590">
        <v>3</v>
      </c>
      <c r="H33" s="267">
        <v>1230</v>
      </c>
      <c r="I33" s="268">
        <v>470</v>
      </c>
      <c r="J33" s="76">
        <v>0</v>
      </c>
      <c r="K33" s="491">
        <v>174798.17</v>
      </c>
      <c r="L33" s="75">
        <f t="shared" si="6"/>
        <v>0</v>
      </c>
      <c r="M33" s="153"/>
      <c r="N33" s="77"/>
      <c r="O33" s="73">
        <f t="shared" si="2"/>
        <v>0</v>
      </c>
      <c r="P33" s="76"/>
      <c r="Q33" s="76"/>
      <c r="R33" s="77">
        <f t="shared" si="7"/>
        <v>0</v>
      </c>
      <c r="S33" s="73">
        <f>P33-M33</f>
        <v>0</v>
      </c>
      <c r="T33" s="76"/>
      <c r="U33" s="77">
        <f>ROUND(T33*$K33,2)</f>
        <v>0</v>
      </c>
      <c r="V33" s="76"/>
      <c r="W33" s="78">
        <f>ROUND(V33*Q33,2)</f>
        <v>0</v>
      </c>
      <c r="X33" s="76"/>
      <c r="Y33" s="78">
        <f>ROUND(X33*S33,2)</f>
        <v>0</v>
      </c>
      <c r="Z33" s="73">
        <f t="shared" si="4"/>
        <v>0</v>
      </c>
      <c r="AA33" s="73">
        <f t="shared" si="5"/>
        <v>0</v>
      </c>
      <c r="AB33" s="76"/>
      <c r="AC33" s="77"/>
      <c r="AD33" s="76"/>
      <c r="AE33" s="77"/>
      <c r="AF33" s="76"/>
      <c r="AG33" s="77"/>
    </row>
    <row r="34" spans="1:33" s="17" customFormat="1" ht="46.5" hidden="1" customHeight="1" x14ac:dyDescent="0.25">
      <c r="A34" s="747"/>
      <c r="B34" s="795"/>
      <c r="C34" s="763"/>
      <c r="D34" s="90" t="s">
        <v>78</v>
      </c>
      <c r="E34" s="91" t="s">
        <v>41</v>
      </c>
      <c r="F34" s="69" t="s">
        <v>79</v>
      </c>
      <c r="G34" s="92">
        <v>3</v>
      </c>
      <c r="H34" s="79">
        <v>1229</v>
      </c>
      <c r="I34" s="80">
        <v>471</v>
      </c>
      <c r="J34" s="568">
        <v>0</v>
      </c>
      <c r="K34" s="418">
        <v>174798.17</v>
      </c>
      <c r="L34" s="75">
        <f t="shared" si="6"/>
        <v>0</v>
      </c>
      <c r="M34" s="76"/>
      <c r="N34" s="77"/>
      <c r="O34" s="73">
        <f t="shared" si="2"/>
        <v>0</v>
      </c>
      <c r="P34" s="76"/>
      <c r="Q34" s="76"/>
      <c r="R34" s="77">
        <f t="shared" si="7"/>
        <v>0</v>
      </c>
      <c r="S34" s="76">
        <f t="shared" si="8"/>
        <v>0</v>
      </c>
      <c r="T34" s="76"/>
      <c r="U34" s="78"/>
      <c r="V34" s="76"/>
      <c r="W34" s="78"/>
      <c r="X34" s="76"/>
      <c r="Y34" s="78"/>
      <c r="Z34" s="73">
        <f t="shared" si="4"/>
        <v>0</v>
      </c>
      <c r="AA34" s="73">
        <f t="shared" si="5"/>
        <v>0</v>
      </c>
      <c r="AB34" s="76"/>
      <c r="AC34" s="77"/>
      <c r="AD34" s="76"/>
      <c r="AE34" s="77"/>
      <c r="AF34" s="76"/>
      <c r="AG34" s="77"/>
    </row>
    <row r="35" spans="1:33" s="17" customFormat="1" ht="46.5" hidden="1" customHeight="1" x14ac:dyDescent="0.25">
      <c r="A35" s="747"/>
      <c r="B35" s="795"/>
      <c r="C35" s="763"/>
      <c r="D35" s="765" t="s">
        <v>80</v>
      </c>
      <c r="E35" s="768" t="s">
        <v>41</v>
      </c>
      <c r="F35" s="69" t="s">
        <v>81</v>
      </c>
      <c r="G35" s="92">
        <v>3</v>
      </c>
      <c r="H35" s="79">
        <v>1226</v>
      </c>
      <c r="I35" s="80">
        <v>472</v>
      </c>
      <c r="J35" s="568">
        <v>0</v>
      </c>
      <c r="K35" s="418">
        <v>174798.17</v>
      </c>
      <c r="L35" s="75">
        <f t="shared" si="6"/>
        <v>0</v>
      </c>
      <c r="M35" s="76"/>
      <c r="N35" s="77"/>
      <c r="O35" s="73">
        <f t="shared" si="2"/>
        <v>0</v>
      </c>
      <c r="P35" s="76"/>
      <c r="Q35" s="76"/>
      <c r="R35" s="77">
        <f t="shared" si="7"/>
        <v>0</v>
      </c>
      <c r="S35" s="76">
        <f t="shared" si="8"/>
        <v>0</v>
      </c>
      <c r="T35" s="76"/>
      <c r="U35" s="78"/>
      <c r="V35" s="76"/>
      <c r="W35" s="78"/>
      <c r="X35" s="76"/>
      <c r="Y35" s="78"/>
      <c r="Z35" s="73">
        <f t="shared" si="4"/>
        <v>0</v>
      </c>
      <c r="AA35" s="73">
        <f t="shared" si="5"/>
        <v>0</v>
      </c>
      <c r="AB35" s="76"/>
      <c r="AC35" s="77"/>
      <c r="AD35" s="76"/>
      <c r="AE35" s="77"/>
      <c r="AF35" s="76"/>
      <c r="AG35" s="77"/>
    </row>
    <row r="36" spans="1:33" s="17" customFormat="1" ht="46.5" hidden="1" customHeight="1" x14ac:dyDescent="0.25">
      <c r="A36" s="747"/>
      <c r="B36" s="795"/>
      <c r="C36" s="763"/>
      <c r="D36" s="766"/>
      <c r="E36" s="769"/>
      <c r="F36" s="69" t="s">
        <v>82</v>
      </c>
      <c r="G36" s="70">
        <v>3</v>
      </c>
      <c r="H36" s="79">
        <v>1228</v>
      </c>
      <c r="I36" s="80">
        <v>473</v>
      </c>
      <c r="J36" s="568">
        <v>0</v>
      </c>
      <c r="K36" s="418">
        <v>174798.17</v>
      </c>
      <c r="L36" s="75">
        <f t="shared" si="6"/>
        <v>0</v>
      </c>
      <c r="M36" s="76"/>
      <c r="N36" s="77"/>
      <c r="O36" s="73">
        <f t="shared" si="2"/>
        <v>0</v>
      </c>
      <c r="P36" s="76"/>
      <c r="Q36" s="76"/>
      <c r="R36" s="77">
        <f t="shared" si="7"/>
        <v>0</v>
      </c>
      <c r="S36" s="76">
        <f t="shared" si="8"/>
        <v>0</v>
      </c>
      <c r="T36" s="76"/>
      <c r="U36" s="78"/>
      <c r="V36" s="76"/>
      <c r="W36" s="78"/>
      <c r="X36" s="76"/>
      <c r="Y36" s="78"/>
      <c r="Z36" s="73">
        <f t="shared" si="4"/>
        <v>0</v>
      </c>
      <c r="AA36" s="73">
        <f t="shared" si="5"/>
        <v>0</v>
      </c>
      <c r="AB36" s="76"/>
      <c r="AC36" s="77"/>
      <c r="AD36" s="76"/>
      <c r="AE36" s="77"/>
      <c r="AF36" s="76"/>
      <c r="AG36" s="77"/>
    </row>
    <row r="37" spans="1:33" s="17" customFormat="1" ht="46.5" hidden="1" customHeight="1" x14ac:dyDescent="0.25">
      <c r="A37" s="747"/>
      <c r="B37" s="795"/>
      <c r="C37" s="763"/>
      <c r="D37" s="755"/>
      <c r="E37" s="756"/>
      <c r="F37" s="69" t="s">
        <v>83</v>
      </c>
      <c r="G37" s="70">
        <v>3</v>
      </c>
      <c r="H37" s="79">
        <v>1227</v>
      </c>
      <c r="I37" s="80">
        <v>474</v>
      </c>
      <c r="J37" s="568">
        <v>0</v>
      </c>
      <c r="K37" s="418">
        <v>174798.17</v>
      </c>
      <c r="L37" s="75">
        <f t="shared" si="6"/>
        <v>0</v>
      </c>
      <c r="M37" s="76"/>
      <c r="N37" s="77"/>
      <c r="O37" s="73">
        <f t="shared" si="2"/>
        <v>0</v>
      </c>
      <c r="P37" s="76"/>
      <c r="Q37" s="76"/>
      <c r="R37" s="77">
        <f t="shared" si="7"/>
        <v>0</v>
      </c>
      <c r="S37" s="76">
        <f t="shared" si="8"/>
        <v>0</v>
      </c>
      <c r="T37" s="76"/>
      <c r="U37" s="78"/>
      <c r="V37" s="76"/>
      <c r="W37" s="78"/>
      <c r="X37" s="76"/>
      <c r="Y37" s="78"/>
      <c r="Z37" s="73">
        <f t="shared" si="4"/>
        <v>0</v>
      </c>
      <c r="AA37" s="73">
        <f t="shared" si="5"/>
        <v>0</v>
      </c>
      <c r="AB37" s="76"/>
      <c r="AC37" s="77"/>
      <c r="AD37" s="76"/>
      <c r="AE37" s="77"/>
      <c r="AF37" s="76"/>
      <c r="AG37" s="77"/>
    </row>
    <row r="38" spans="1:33" s="17" customFormat="1" ht="46.5" hidden="1" customHeight="1" x14ac:dyDescent="0.25">
      <c r="A38" s="747"/>
      <c r="B38" s="795"/>
      <c r="C38" s="763"/>
      <c r="D38" s="765" t="s">
        <v>84</v>
      </c>
      <c r="E38" s="768" t="s">
        <v>41</v>
      </c>
      <c r="F38" s="69" t="s">
        <v>81</v>
      </c>
      <c r="G38" s="70">
        <v>3</v>
      </c>
      <c r="H38" s="79">
        <v>1226</v>
      </c>
      <c r="I38" s="80">
        <v>475</v>
      </c>
      <c r="J38" s="568">
        <v>0</v>
      </c>
      <c r="K38" s="418">
        <v>174798.17</v>
      </c>
      <c r="L38" s="75">
        <f t="shared" si="6"/>
        <v>0</v>
      </c>
      <c r="M38" s="76"/>
      <c r="N38" s="77"/>
      <c r="O38" s="73">
        <f t="shared" si="2"/>
        <v>0</v>
      </c>
      <c r="P38" s="76"/>
      <c r="Q38" s="76"/>
      <c r="R38" s="77">
        <f t="shared" si="7"/>
        <v>0</v>
      </c>
      <c r="S38" s="76">
        <f t="shared" si="8"/>
        <v>0</v>
      </c>
      <c r="T38" s="76"/>
      <c r="U38" s="78"/>
      <c r="V38" s="76"/>
      <c r="W38" s="78"/>
      <c r="X38" s="76"/>
      <c r="Y38" s="78"/>
      <c r="Z38" s="73">
        <f t="shared" si="4"/>
        <v>0</v>
      </c>
      <c r="AA38" s="73">
        <f t="shared" si="5"/>
        <v>0</v>
      </c>
      <c r="AB38" s="76"/>
      <c r="AC38" s="77"/>
      <c r="AD38" s="76"/>
      <c r="AE38" s="77"/>
      <c r="AF38" s="76"/>
      <c r="AG38" s="77"/>
    </row>
    <row r="39" spans="1:33" s="17" customFormat="1" ht="46.5" hidden="1" customHeight="1" x14ac:dyDescent="0.25">
      <c r="A39" s="748"/>
      <c r="B39" s="740"/>
      <c r="C39" s="742"/>
      <c r="D39" s="755"/>
      <c r="E39" s="756"/>
      <c r="F39" s="69" t="s">
        <v>85</v>
      </c>
      <c r="G39" s="70">
        <v>3</v>
      </c>
      <c r="H39" s="79">
        <v>1225</v>
      </c>
      <c r="I39" s="80">
        <v>476</v>
      </c>
      <c r="J39" s="568">
        <v>0</v>
      </c>
      <c r="K39" s="418">
        <v>174798.17</v>
      </c>
      <c r="L39" s="75">
        <f t="shared" si="6"/>
        <v>0</v>
      </c>
      <c r="M39" s="76"/>
      <c r="N39" s="77"/>
      <c r="O39" s="73">
        <f t="shared" si="2"/>
        <v>0</v>
      </c>
      <c r="P39" s="76"/>
      <c r="Q39" s="76"/>
      <c r="R39" s="77">
        <f t="shared" si="7"/>
        <v>0</v>
      </c>
      <c r="S39" s="76">
        <f t="shared" si="8"/>
        <v>0</v>
      </c>
      <c r="T39" s="76"/>
      <c r="U39" s="78"/>
      <c r="V39" s="76"/>
      <c r="W39" s="78"/>
      <c r="X39" s="76"/>
      <c r="Y39" s="78"/>
      <c r="Z39" s="73">
        <f t="shared" si="4"/>
        <v>0</v>
      </c>
      <c r="AA39" s="73">
        <f t="shared" si="5"/>
        <v>0</v>
      </c>
      <c r="AB39" s="76"/>
      <c r="AC39" s="77"/>
      <c r="AD39" s="76"/>
      <c r="AE39" s="77"/>
      <c r="AF39" s="76"/>
      <c r="AG39" s="77"/>
    </row>
    <row r="40" spans="1:33" s="17" customFormat="1" ht="46.5" hidden="1" customHeight="1" x14ac:dyDescent="0.25">
      <c r="A40" s="809" t="s">
        <v>86</v>
      </c>
      <c r="B40" s="739" t="s">
        <v>87</v>
      </c>
      <c r="C40" s="741" t="s">
        <v>88</v>
      </c>
      <c r="D40" s="765" t="s">
        <v>89</v>
      </c>
      <c r="E40" s="768" t="s">
        <v>41</v>
      </c>
      <c r="F40" s="69" t="s">
        <v>90</v>
      </c>
      <c r="G40" s="70">
        <v>4</v>
      </c>
      <c r="H40" s="71">
        <v>262</v>
      </c>
      <c r="I40" s="72">
        <v>477</v>
      </c>
      <c r="J40" s="568">
        <v>0</v>
      </c>
      <c r="K40" s="416">
        <v>187897.35</v>
      </c>
      <c r="L40" s="75">
        <f t="shared" si="6"/>
        <v>0</v>
      </c>
      <c r="M40" s="76"/>
      <c r="N40" s="77"/>
      <c r="O40" s="73">
        <f t="shared" si="2"/>
        <v>0</v>
      </c>
      <c r="P40" s="76"/>
      <c r="Q40" s="76"/>
      <c r="R40" s="77">
        <f t="shared" si="7"/>
        <v>0</v>
      </c>
      <c r="S40" s="76">
        <f t="shared" si="8"/>
        <v>0</v>
      </c>
      <c r="T40" s="76"/>
      <c r="U40" s="78"/>
      <c r="V40" s="76"/>
      <c r="W40" s="78"/>
      <c r="X40" s="76"/>
      <c r="Y40" s="78"/>
      <c r="Z40" s="73">
        <f t="shared" si="4"/>
        <v>0</v>
      </c>
      <c r="AA40" s="73">
        <f t="shared" si="5"/>
        <v>0</v>
      </c>
      <c r="AB40" s="76"/>
      <c r="AC40" s="77"/>
      <c r="AD40" s="76"/>
      <c r="AE40" s="77"/>
      <c r="AF40" s="76"/>
      <c r="AG40" s="77"/>
    </row>
    <row r="41" spans="1:33" s="17" customFormat="1" ht="46.5" hidden="1" customHeight="1" x14ac:dyDescent="0.25">
      <c r="A41" s="747"/>
      <c r="B41" s="795"/>
      <c r="C41" s="763"/>
      <c r="D41" s="766"/>
      <c r="E41" s="769"/>
      <c r="F41" s="69" t="s">
        <v>91</v>
      </c>
      <c r="G41" s="70">
        <v>4</v>
      </c>
      <c r="H41" s="79">
        <v>261</v>
      </c>
      <c r="I41" s="80">
        <v>478</v>
      </c>
      <c r="J41" s="568">
        <v>0</v>
      </c>
      <c r="K41" s="418">
        <v>187897.35</v>
      </c>
      <c r="L41" s="75">
        <f t="shared" si="6"/>
        <v>0</v>
      </c>
      <c r="M41" s="76"/>
      <c r="N41" s="77"/>
      <c r="O41" s="73">
        <f t="shared" si="2"/>
        <v>0</v>
      </c>
      <c r="P41" s="76"/>
      <c r="Q41" s="76"/>
      <c r="R41" s="77">
        <f t="shared" si="7"/>
        <v>0</v>
      </c>
      <c r="S41" s="76">
        <f t="shared" si="8"/>
        <v>0</v>
      </c>
      <c r="T41" s="76"/>
      <c r="U41" s="78"/>
      <c r="V41" s="76"/>
      <c r="W41" s="78"/>
      <c r="X41" s="76"/>
      <c r="Y41" s="78"/>
      <c r="Z41" s="73">
        <f t="shared" si="4"/>
        <v>0</v>
      </c>
      <c r="AA41" s="73">
        <f t="shared" si="5"/>
        <v>0</v>
      </c>
      <c r="AB41" s="76"/>
      <c r="AC41" s="77"/>
      <c r="AD41" s="76"/>
      <c r="AE41" s="77"/>
      <c r="AF41" s="76"/>
      <c r="AG41" s="77"/>
    </row>
    <row r="42" spans="1:33" s="17" customFormat="1" ht="46.5" hidden="1" customHeight="1" x14ac:dyDescent="0.25">
      <c r="A42" s="747"/>
      <c r="B42" s="795"/>
      <c r="C42" s="763"/>
      <c r="D42" s="766"/>
      <c r="E42" s="769"/>
      <c r="F42" s="94" t="s">
        <v>92</v>
      </c>
      <c r="G42" s="70">
        <v>4</v>
      </c>
      <c r="H42" s="79">
        <v>1312</v>
      </c>
      <c r="I42" s="80">
        <v>479</v>
      </c>
      <c r="J42" s="568">
        <v>0</v>
      </c>
      <c r="K42" s="418">
        <v>187897.35</v>
      </c>
      <c r="L42" s="75">
        <f t="shared" si="6"/>
        <v>0</v>
      </c>
      <c r="M42" s="76"/>
      <c r="N42" s="77"/>
      <c r="O42" s="73">
        <f t="shared" si="2"/>
        <v>0</v>
      </c>
      <c r="P42" s="76"/>
      <c r="Q42" s="76"/>
      <c r="R42" s="77">
        <f t="shared" si="7"/>
        <v>0</v>
      </c>
      <c r="S42" s="76">
        <f t="shared" si="8"/>
        <v>0</v>
      </c>
      <c r="T42" s="76"/>
      <c r="U42" s="78"/>
      <c r="V42" s="76"/>
      <c r="W42" s="78"/>
      <c r="X42" s="76"/>
      <c r="Y42" s="78"/>
      <c r="Z42" s="73">
        <f t="shared" si="4"/>
        <v>0</v>
      </c>
      <c r="AA42" s="73">
        <f t="shared" si="5"/>
        <v>0</v>
      </c>
      <c r="AB42" s="76"/>
      <c r="AC42" s="77"/>
      <c r="AD42" s="76"/>
      <c r="AE42" s="77"/>
      <c r="AF42" s="76"/>
      <c r="AG42" s="77"/>
    </row>
    <row r="43" spans="1:33" s="17" customFormat="1" ht="46.5" hidden="1" customHeight="1" x14ac:dyDescent="0.25">
      <c r="A43" s="747"/>
      <c r="B43" s="795"/>
      <c r="C43" s="763"/>
      <c r="D43" s="766"/>
      <c r="E43" s="769"/>
      <c r="F43" s="69" t="s">
        <v>93</v>
      </c>
      <c r="G43" s="70">
        <v>4</v>
      </c>
      <c r="H43" s="79">
        <v>1224</v>
      </c>
      <c r="I43" s="80">
        <v>481</v>
      </c>
      <c r="J43" s="568">
        <v>0</v>
      </c>
      <c r="K43" s="418">
        <v>187897.35</v>
      </c>
      <c r="L43" s="75">
        <f t="shared" si="6"/>
        <v>0</v>
      </c>
      <c r="M43" s="76"/>
      <c r="N43" s="77"/>
      <c r="O43" s="73">
        <f t="shared" si="2"/>
        <v>0</v>
      </c>
      <c r="P43" s="76"/>
      <c r="Q43" s="76"/>
      <c r="R43" s="77">
        <f t="shared" si="7"/>
        <v>0</v>
      </c>
      <c r="S43" s="76">
        <f t="shared" si="8"/>
        <v>0</v>
      </c>
      <c r="T43" s="76"/>
      <c r="U43" s="78"/>
      <c r="V43" s="76"/>
      <c r="W43" s="78"/>
      <c r="X43" s="76"/>
      <c r="Y43" s="78"/>
      <c r="Z43" s="73">
        <f t="shared" si="4"/>
        <v>0</v>
      </c>
      <c r="AA43" s="73">
        <f t="shared" si="5"/>
        <v>0</v>
      </c>
      <c r="AB43" s="76"/>
      <c r="AC43" s="77"/>
      <c r="AD43" s="76"/>
      <c r="AE43" s="77"/>
      <c r="AF43" s="76"/>
      <c r="AG43" s="77"/>
    </row>
    <row r="44" spans="1:33" s="17" customFormat="1" ht="46.5" hidden="1" customHeight="1" x14ac:dyDescent="0.25">
      <c r="A44" s="747"/>
      <c r="B44" s="795"/>
      <c r="C44" s="763"/>
      <c r="D44" s="766"/>
      <c r="E44" s="769"/>
      <c r="F44" s="69" t="s">
        <v>94</v>
      </c>
      <c r="G44" s="70">
        <v>4</v>
      </c>
      <c r="H44" s="79">
        <v>259</v>
      </c>
      <c r="I44" s="80">
        <v>482</v>
      </c>
      <c r="J44" s="568">
        <v>0</v>
      </c>
      <c r="K44" s="418">
        <v>187897.35</v>
      </c>
      <c r="L44" s="75">
        <f t="shared" si="6"/>
        <v>0</v>
      </c>
      <c r="M44" s="76"/>
      <c r="N44" s="77"/>
      <c r="O44" s="73">
        <f t="shared" si="2"/>
        <v>0</v>
      </c>
      <c r="P44" s="76"/>
      <c r="Q44" s="76"/>
      <c r="R44" s="77">
        <f t="shared" si="7"/>
        <v>0</v>
      </c>
      <c r="S44" s="76">
        <f t="shared" si="8"/>
        <v>0</v>
      </c>
      <c r="T44" s="76"/>
      <c r="U44" s="78"/>
      <c r="V44" s="76"/>
      <c r="W44" s="78"/>
      <c r="X44" s="76"/>
      <c r="Y44" s="78"/>
      <c r="Z44" s="73">
        <f t="shared" si="4"/>
        <v>0</v>
      </c>
      <c r="AA44" s="73">
        <f t="shared" si="5"/>
        <v>0</v>
      </c>
      <c r="AB44" s="76"/>
      <c r="AC44" s="77"/>
      <c r="AD44" s="76"/>
      <c r="AE44" s="77"/>
      <c r="AF44" s="76"/>
      <c r="AG44" s="77"/>
    </row>
    <row r="45" spans="1:33" s="17" customFormat="1" ht="46.5" hidden="1" customHeight="1" x14ac:dyDescent="0.25">
      <c r="A45" s="747"/>
      <c r="B45" s="795"/>
      <c r="C45" s="763"/>
      <c r="D45" s="766"/>
      <c r="E45" s="769"/>
      <c r="F45" s="95" t="s">
        <v>95</v>
      </c>
      <c r="G45" s="70">
        <v>4</v>
      </c>
      <c r="H45" s="79">
        <v>1311</v>
      </c>
      <c r="I45" s="80"/>
      <c r="J45" s="568">
        <v>0</v>
      </c>
      <c r="K45" s="418"/>
      <c r="L45" s="75"/>
      <c r="M45" s="76"/>
      <c r="N45" s="77"/>
      <c r="O45" s="73"/>
      <c r="P45" s="76"/>
      <c r="Q45" s="76"/>
      <c r="R45" s="77"/>
      <c r="S45" s="76"/>
      <c r="T45" s="76"/>
      <c r="U45" s="78"/>
      <c r="V45" s="76"/>
      <c r="W45" s="78"/>
      <c r="X45" s="76"/>
      <c r="Y45" s="78"/>
      <c r="Z45" s="73"/>
      <c r="AA45" s="73"/>
      <c r="AB45" s="76"/>
      <c r="AC45" s="77"/>
      <c r="AD45" s="76"/>
      <c r="AE45" s="77"/>
      <c r="AF45" s="76"/>
      <c r="AG45" s="77"/>
    </row>
    <row r="46" spans="1:33" s="17" customFormat="1" ht="46.5" hidden="1" customHeight="1" x14ac:dyDescent="0.25">
      <c r="A46" s="747"/>
      <c r="B46" s="795"/>
      <c r="C46" s="763"/>
      <c r="D46" s="766"/>
      <c r="E46" s="769"/>
      <c r="F46" s="95" t="s">
        <v>96</v>
      </c>
      <c r="G46" s="70">
        <v>4</v>
      </c>
      <c r="H46" s="79">
        <v>1335</v>
      </c>
      <c r="I46" s="80"/>
      <c r="J46" s="568">
        <v>0</v>
      </c>
      <c r="K46" s="418"/>
      <c r="L46" s="75"/>
      <c r="M46" s="76"/>
      <c r="N46" s="77"/>
      <c r="O46" s="73"/>
      <c r="P46" s="76"/>
      <c r="Q46" s="76"/>
      <c r="R46" s="77"/>
      <c r="S46" s="76"/>
      <c r="T46" s="76"/>
      <c r="U46" s="78"/>
      <c r="V46" s="76"/>
      <c r="W46" s="78"/>
      <c r="X46" s="76"/>
      <c r="Y46" s="78"/>
      <c r="Z46" s="73"/>
      <c r="AA46" s="73"/>
      <c r="AB46" s="76"/>
      <c r="AC46" s="77"/>
      <c r="AD46" s="76"/>
      <c r="AE46" s="77"/>
      <c r="AF46" s="76"/>
      <c r="AG46" s="77"/>
    </row>
    <row r="47" spans="1:33" s="17" customFormat="1" ht="46.5" hidden="1" customHeight="1" x14ac:dyDescent="0.25">
      <c r="A47" s="747"/>
      <c r="B47" s="795"/>
      <c r="C47" s="763"/>
      <c r="D47" s="766"/>
      <c r="E47" s="769"/>
      <c r="F47" s="69"/>
      <c r="G47" s="70"/>
      <c r="H47" s="79"/>
      <c r="I47" s="80"/>
      <c r="J47" s="568">
        <v>0</v>
      </c>
      <c r="K47" s="418"/>
      <c r="L47" s="75"/>
      <c r="M47" s="76"/>
      <c r="N47" s="77"/>
      <c r="O47" s="73"/>
      <c r="P47" s="76"/>
      <c r="Q47" s="76"/>
      <c r="R47" s="77"/>
      <c r="S47" s="76"/>
      <c r="T47" s="76"/>
      <c r="U47" s="78"/>
      <c r="V47" s="76"/>
      <c r="W47" s="78"/>
      <c r="X47" s="76"/>
      <c r="Y47" s="78"/>
      <c r="Z47" s="73"/>
      <c r="AA47" s="73"/>
      <c r="AB47" s="76"/>
      <c r="AC47" s="77"/>
      <c r="AD47" s="76"/>
      <c r="AE47" s="77"/>
      <c r="AF47" s="76"/>
      <c r="AG47" s="77"/>
    </row>
    <row r="48" spans="1:33" s="17" customFormat="1" ht="46.5" hidden="1" customHeight="1" x14ac:dyDescent="0.25">
      <c r="A48" s="748"/>
      <c r="B48" s="740"/>
      <c r="C48" s="742"/>
      <c r="D48" s="755"/>
      <c r="E48" s="756"/>
      <c r="F48" s="69" t="s">
        <v>97</v>
      </c>
      <c r="G48" s="70">
        <v>4</v>
      </c>
      <c r="H48" s="71">
        <v>1043</v>
      </c>
      <c r="I48" s="72">
        <v>485</v>
      </c>
      <c r="J48" s="568">
        <v>0</v>
      </c>
      <c r="K48" s="418">
        <v>187897.35</v>
      </c>
      <c r="L48" s="75">
        <f t="shared" si="6"/>
        <v>0</v>
      </c>
      <c r="M48" s="76"/>
      <c r="N48" s="77"/>
      <c r="O48" s="73">
        <f t="shared" si="2"/>
        <v>0</v>
      </c>
      <c r="P48" s="76"/>
      <c r="Q48" s="76"/>
      <c r="R48" s="77">
        <f t="shared" si="7"/>
        <v>0</v>
      </c>
      <c r="S48" s="76">
        <f t="shared" si="8"/>
        <v>0</v>
      </c>
      <c r="T48" s="76"/>
      <c r="U48" s="78"/>
      <c r="V48" s="76"/>
      <c r="W48" s="78"/>
      <c r="X48" s="76"/>
      <c r="Y48" s="78"/>
      <c r="Z48" s="73">
        <f t="shared" si="4"/>
        <v>0</v>
      </c>
      <c r="AA48" s="73">
        <f t="shared" si="5"/>
        <v>0</v>
      </c>
      <c r="AB48" s="76"/>
      <c r="AC48" s="77"/>
      <c r="AD48" s="76"/>
      <c r="AE48" s="77"/>
      <c r="AF48" s="76"/>
      <c r="AG48" s="77"/>
    </row>
    <row r="49" spans="1:33" s="17" customFormat="1" ht="26.25" hidden="1" x14ac:dyDescent="0.25">
      <c r="A49" s="96" t="s">
        <v>98</v>
      </c>
      <c r="B49" s="97"/>
      <c r="C49" s="98"/>
      <c r="D49" s="98"/>
      <c r="E49" s="98"/>
      <c r="F49" s="99"/>
      <c r="G49" s="100"/>
      <c r="H49" s="101"/>
      <c r="I49" s="102"/>
      <c r="J49" s="569"/>
      <c r="K49" s="426"/>
      <c r="L49" s="105"/>
      <c r="M49" s="106"/>
      <c r="N49" s="107"/>
      <c r="O49" s="106"/>
      <c r="P49" s="106"/>
      <c r="Q49" s="106"/>
      <c r="R49" s="107">
        <f t="shared" si="7"/>
        <v>0</v>
      </c>
      <c r="S49" s="106"/>
      <c r="T49" s="106"/>
      <c r="U49" s="106"/>
      <c r="V49" s="106"/>
      <c r="W49" s="106"/>
      <c r="X49" s="106"/>
      <c r="Y49" s="106"/>
      <c r="Z49" s="108"/>
      <c r="AA49" s="108"/>
      <c r="AB49" s="106"/>
      <c r="AC49" s="107"/>
      <c r="AD49" s="106"/>
      <c r="AE49" s="107"/>
      <c r="AF49" s="106"/>
      <c r="AG49" s="107"/>
    </row>
    <row r="50" spans="1:33" ht="33" customHeight="1" x14ac:dyDescent="0.25">
      <c r="A50" s="591" t="s">
        <v>99</v>
      </c>
      <c r="B50" s="592"/>
      <c r="C50" s="667"/>
      <c r="D50" s="593"/>
      <c r="E50" s="593"/>
      <c r="F50" s="668"/>
      <c r="G50" s="708"/>
      <c r="H50" s="55"/>
      <c r="I50" s="709"/>
      <c r="J50" s="65">
        <v>0</v>
      </c>
      <c r="K50" s="412"/>
      <c r="L50" s="597">
        <f>SUM(L51:L60)</f>
        <v>0</v>
      </c>
      <c r="M50" s="540">
        <f t="shared" ref="M50:AG50" si="9">SUM(M51:M60)</f>
        <v>0</v>
      </c>
      <c r="N50" s="119">
        <f t="shared" si="9"/>
        <v>0</v>
      </c>
      <c r="O50" s="120">
        <f t="shared" si="9"/>
        <v>0</v>
      </c>
      <c r="P50" s="118">
        <f t="shared" si="9"/>
        <v>0</v>
      </c>
      <c r="Q50" s="118">
        <f t="shared" si="9"/>
        <v>0</v>
      </c>
      <c r="R50" s="121">
        <f t="shared" si="7"/>
        <v>0</v>
      </c>
      <c r="S50" s="118">
        <f t="shared" si="9"/>
        <v>0</v>
      </c>
      <c r="T50" s="118">
        <f t="shared" si="9"/>
        <v>0</v>
      </c>
      <c r="U50" s="122">
        <f t="shared" si="9"/>
        <v>0</v>
      </c>
      <c r="V50" s="118">
        <f t="shared" si="9"/>
        <v>0</v>
      </c>
      <c r="W50" s="122">
        <f t="shared" si="9"/>
        <v>0</v>
      </c>
      <c r="X50" s="118">
        <f t="shared" si="9"/>
        <v>0</v>
      </c>
      <c r="Y50" s="122">
        <f t="shared" si="9"/>
        <v>0</v>
      </c>
      <c r="Z50" s="123">
        <f t="shared" si="9"/>
        <v>0</v>
      </c>
      <c r="AA50" s="123">
        <f t="shared" si="9"/>
        <v>0</v>
      </c>
      <c r="AB50" s="148">
        <f t="shared" si="9"/>
        <v>0</v>
      </c>
      <c r="AC50" s="125">
        <f t="shared" si="9"/>
        <v>0</v>
      </c>
      <c r="AD50" s="126">
        <f t="shared" si="9"/>
        <v>0</v>
      </c>
      <c r="AE50" s="126">
        <f t="shared" si="9"/>
        <v>0</v>
      </c>
      <c r="AF50" s="126">
        <f t="shared" si="9"/>
        <v>0</v>
      </c>
      <c r="AG50" s="126">
        <f t="shared" si="9"/>
        <v>0</v>
      </c>
    </row>
    <row r="51" spans="1:33" s="17" customFormat="1" ht="51" hidden="1" customHeight="1" x14ac:dyDescent="0.25">
      <c r="A51" s="809" t="s">
        <v>100</v>
      </c>
      <c r="B51" s="739" t="s">
        <v>101</v>
      </c>
      <c r="C51" s="128" t="s">
        <v>102</v>
      </c>
      <c r="D51" s="90" t="s">
        <v>103</v>
      </c>
      <c r="E51" s="91" t="s">
        <v>104</v>
      </c>
      <c r="F51" s="129" t="s">
        <v>105</v>
      </c>
      <c r="G51" s="70">
        <v>5</v>
      </c>
      <c r="H51" s="71">
        <v>258</v>
      </c>
      <c r="I51" s="72">
        <v>523</v>
      </c>
      <c r="J51" s="568">
        <v>0</v>
      </c>
      <c r="K51" s="416">
        <v>133774.31</v>
      </c>
      <c r="L51" s="75">
        <f t="shared" ref="L51:L60" si="10">ROUND(J51*$K51,2)</f>
        <v>0</v>
      </c>
      <c r="M51" s="76"/>
      <c r="N51" s="77"/>
      <c r="O51" s="73">
        <f t="shared" ref="O51:O60" si="11">ROUND(J51/12*AH$5,0)</f>
        <v>0</v>
      </c>
      <c r="P51" s="76"/>
      <c r="Q51" s="76"/>
      <c r="R51" s="77">
        <f t="shared" si="7"/>
        <v>0</v>
      </c>
      <c r="S51" s="76">
        <f t="shared" ref="S51:S60" si="12">J51-P51</f>
        <v>0</v>
      </c>
      <c r="T51" s="76"/>
      <c r="U51" s="78"/>
      <c r="V51" s="76"/>
      <c r="W51" s="78"/>
      <c r="X51" s="76"/>
      <c r="Y51" s="78"/>
      <c r="Z51" s="73">
        <f t="shared" ref="Z51:Z60" si="13">P51-O51</f>
        <v>0</v>
      </c>
      <c r="AA51" s="73">
        <f t="shared" ref="AA51:AA60" si="14">P51-J51</f>
        <v>0</v>
      </c>
      <c r="AB51" s="76"/>
      <c r="AC51" s="77"/>
      <c r="AD51" s="76"/>
      <c r="AE51" s="77"/>
      <c r="AF51" s="76"/>
      <c r="AG51" s="77"/>
    </row>
    <row r="52" spans="1:33" s="17" customFormat="1" ht="51" hidden="1" customHeight="1" x14ac:dyDescent="0.25">
      <c r="A52" s="747"/>
      <c r="B52" s="740"/>
      <c r="C52" s="128" t="s">
        <v>106</v>
      </c>
      <c r="D52" s="90" t="s">
        <v>107</v>
      </c>
      <c r="E52" s="91" t="s">
        <v>104</v>
      </c>
      <c r="F52" s="129" t="s">
        <v>108</v>
      </c>
      <c r="G52" s="70">
        <v>5</v>
      </c>
      <c r="H52" s="71">
        <v>258</v>
      </c>
      <c r="I52" s="72">
        <v>524</v>
      </c>
      <c r="J52" s="568">
        <v>0</v>
      </c>
      <c r="K52" s="418">
        <v>133774.31</v>
      </c>
      <c r="L52" s="75">
        <f t="shared" si="10"/>
        <v>0</v>
      </c>
      <c r="M52" s="76"/>
      <c r="N52" s="77"/>
      <c r="O52" s="73">
        <f t="shared" si="11"/>
        <v>0</v>
      </c>
      <c r="P52" s="76"/>
      <c r="Q52" s="76"/>
      <c r="R52" s="77">
        <f t="shared" si="7"/>
        <v>0</v>
      </c>
      <c r="S52" s="76">
        <f t="shared" si="12"/>
        <v>0</v>
      </c>
      <c r="T52" s="76"/>
      <c r="U52" s="78"/>
      <c r="V52" s="76"/>
      <c r="W52" s="78"/>
      <c r="X52" s="76"/>
      <c r="Y52" s="78"/>
      <c r="Z52" s="73">
        <f t="shared" si="13"/>
        <v>0</v>
      </c>
      <c r="AA52" s="73">
        <f t="shared" si="14"/>
        <v>0</v>
      </c>
      <c r="AB52" s="76"/>
      <c r="AC52" s="77"/>
      <c r="AD52" s="76"/>
      <c r="AE52" s="77"/>
      <c r="AF52" s="76"/>
      <c r="AG52" s="77"/>
    </row>
    <row r="53" spans="1:33" s="17" customFormat="1" ht="51" hidden="1" customHeight="1" x14ac:dyDescent="0.25">
      <c r="A53" s="747"/>
      <c r="B53" s="819" t="s">
        <v>109</v>
      </c>
      <c r="C53" s="869" t="s">
        <v>110</v>
      </c>
      <c r="D53" s="765" t="s">
        <v>111</v>
      </c>
      <c r="E53" s="768" t="s">
        <v>41</v>
      </c>
      <c r="F53" s="414" t="s">
        <v>112</v>
      </c>
      <c r="G53" s="70">
        <v>6</v>
      </c>
      <c r="H53" s="71">
        <v>256</v>
      </c>
      <c r="I53" s="72">
        <v>30</v>
      </c>
      <c r="J53" s="568">
        <v>0</v>
      </c>
      <c r="K53" s="418">
        <v>133774.31</v>
      </c>
      <c r="L53" s="75">
        <f t="shared" si="10"/>
        <v>0</v>
      </c>
      <c r="M53" s="76"/>
      <c r="N53" s="77"/>
      <c r="O53" s="73">
        <f t="shared" si="11"/>
        <v>0</v>
      </c>
      <c r="P53" s="76"/>
      <c r="Q53" s="76"/>
      <c r="R53" s="77">
        <f t="shared" si="7"/>
        <v>0</v>
      </c>
      <c r="S53" s="76">
        <f t="shared" si="12"/>
        <v>0</v>
      </c>
      <c r="T53" s="76"/>
      <c r="U53" s="78"/>
      <c r="V53" s="76"/>
      <c r="W53" s="78"/>
      <c r="X53" s="76"/>
      <c r="Y53" s="78"/>
      <c r="Z53" s="73">
        <f t="shared" si="13"/>
        <v>0</v>
      </c>
      <c r="AA53" s="73">
        <f t="shared" si="14"/>
        <v>0</v>
      </c>
      <c r="AB53" s="76"/>
      <c r="AC53" s="77"/>
      <c r="AD53" s="76"/>
      <c r="AE53" s="77"/>
      <c r="AF53" s="76"/>
      <c r="AG53" s="77"/>
    </row>
    <row r="54" spans="1:33" s="17" customFormat="1" ht="51" hidden="1" customHeight="1" x14ac:dyDescent="0.25">
      <c r="A54" s="747"/>
      <c r="B54" s="751"/>
      <c r="C54" s="763"/>
      <c r="D54" s="766"/>
      <c r="E54" s="769"/>
      <c r="F54" s="129" t="s">
        <v>113</v>
      </c>
      <c r="G54" s="70">
        <v>6</v>
      </c>
      <c r="H54" s="71">
        <v>255</v>
      </c>
      <c r="I54" s="72">
        <v>31</v>
      </c>
      <c r="J54" s="568">
        <v>0</v>
      </c>
      <c r="K54" s="418">
        <v>133774.31</v>
      </c>
      <c r="L54" s="75">
        <f t="shared" si="10"/>
        <v>0</v>
      </c>
      <c r="M54" s="76"/>
      <c r="N54" s="77"/>
      <c r="O54" s="73">
        <f t="shared" si="11"/>
        <v>0</v>
      </c>
      <c r="P54" s="76"/>
      <c r="Q54" s="76"/>
      <c r="R54" s="77">
        <f t="shared" si="7"/>
        <v>0</v>
      </c>
      <c r="S54" s="76">
        <f t="shared" si="12"/>
        <v>0</v>
      </c>
      <c r="T54" s="76"/>
      <c r="U54" s="78"/>
      <c r="V54" s="76"/>
      <c r="W54" s="78"/>
      <c r="X54" s="76"/>
      <c r="Y54" s="78"/>
      <c r="Z54" s="73">
        <f t="shared" si="13"/>
        <v>0</v>
      </c>
      <c r="AA54" s="73">
        <f t="shared" si="14"/>
        <v>0</v>
      </c>
      <c r="AB54" s="76"/>
      <c r="AC54" s="77"/>
      <c r="AD54" s="76"/>
      <c r="AE54" s="77"/>
      <c r="AF54" s="76"/>
      <c r="AG54" s="77"/>
    </row>
    <row r="55" spans="1:33" s="17" customFormat="1" ht="51" hidden="1" customHeight="1" x14ac:dyDescent="0.25">
      <c r="A55" s="747"/>
      <c r="B55" s="751"/>
      <c r="C55" s="763"/>
      <c r="D55" s="766"/>
      <c r="E55" s="769"/>
      <c r="F55" s="129" t="s">
        <v>114</v>
      </c>
      <c r="G55" s="70">
        <v>6</v>
      </c>
      <c r="H55" s="71">
        <v>254</v>
      </c>
      <c r="I55" s="72">
        <v>32</v>
      </c>
      <c r="J55" s="568">
        <v>0</v>
      </c>
      <c r="K55" s="418">
        <v>133774.31</v>
      </c>
      <c r="L55" s="75">
        <f t="shared" si="10"/>
        <v>0</v>
      </c>
      <c r="M55" s="76"/>
      <c r="N55" s="77"/>
      <c r="O55" s="73">
        <f t="shared" si="11"/>
        <v>0</v>
      </c>
      <c r="P55" s="76"/>
      <c r="Q55" s="76"/>
      <c r="R55" s="77">
        <f t="shared" si="7"/>
        <v>0</v>
      </c>
      <c r="S55" s="76">
        <f t="shared" si="12"/>
        <v>0</v>
      </c>
      <c r="T55" s="76"/>
      <c r="U55" s="78"/>
      <c r="V55" s="76"/>
      <c r="W55" s="78"/>
      <c r="X55" s="76"/>
      <c r="Y55" s="78"/>
      <c r="Z55" s="73">
        <f t="shared" si="13"/>
        <v>0</v>
      </c>
      <c r="AA55" s="73">
        <f t="shared" si="14"/>
        <v>0</v>
      </c>
      <c r="AB55" s="76"/>
      <c r="AC55" s="77"/>
      <c r="AD55" s="76"/>
      <c r="AE55" s="77"/>
      <c r="AF55" s="76"/>
      <c r="AG55" s="77"/>
    </row>
    <row r="56" spans="1:33" s="17" customFormat="1" ht="51" hidden="1" customHeight="1" x14ac:dyDescent="0.25">
      <c r="A56" s="747"/>
      <c r="B56" s="751"/>
      <c r="C56" s="763"/>
      <c r="D56" s="766"/>
      <c r="E56" s="769"/>
      <c r="F56" s="129" t="s">
        <v>115</v>
      </c>
      <c r="G56" s="70">
        <v>6</v>
      </c>
      <c r="H56" s="71">
        <v>253</v>
      </c>
      <c r="I56" s="72">
        <v>33</v>
      </c>
      <c r="J56" s="568">
        <v>0</v>
      </c>
      <c r="K56" s="418">
        <v>133774.31</v>
      </c>
      <c r="L56" s="75">
        <f t="shared" si="10"/>
        <v>0</v>
      </c>
      <c r="M56" s="76"/>
      <c r="N56" s="77"/>
      <c r="O56" s="73">
        <f t="shared" si="11"/>
        <v>0</v>
      </c>
      <c r="P56" s="76"/>
      <c r="Q56" s="76"/>
      <c r="R56" s="77">
        <f t="shared" si="7"/>
        <v>0</v>
      </c>
      <c r="S56" s="76">
        <f t="shared" si="12"/>
        <v>0</v>
      </c>
      <c r="T56" s="76"/>
      <c r="U56" s="78"/>
      <c r="V56" s="76"/>
      <c r="W56" s="78"/>
      <c r="X56" s="76"/>
      <c r="Y56" s="78"/>
      <c r="Z56" s="73">
        <f t="shared" si="13"/>
        <v>0</v>
      </c>
      <c r="AA56" s="73">
        <f t="shared" si="14"/>
        <v>0</v>
      </c>
      <c r="AB56" s="76"/>
      <c r="AC56" s="77"/>
      <c r="AD56" s="76"/>
      <c r="AE56" s="77"/>
      <c r="AF56" s="76"/>
      <c r="AG56" s="77"/>
    </row>
    <row r="57" spans="1:33" s="17" customFormat="1" ht="51" hidden="1" customHeight="1" x14ac:dyDescent="0.25">
      <c r="A57" s="747"/>
      <c r="B57" s="751"/>
      <c r="C57" s="742"/>
      <c r="D57" s="755"/>
      <c r="E57" s="756"/>
      <c r="F57" s="129" t="s">
        <v>116</v>
      </c>
      <c r="G57" s="70">
        <v>6</v>
      </c>
      <c r="H57" s="71">
        <v>252</v>
      </c>
      <c r="I57" s="72">
        <v>34</v>
      </c>
      <c r="J57" s="568">
        <v>0</v>
      </c>
      <c r="K57" s="418">
        <v>133774.31</v>
      </c>
      <c r="L57" s="75">
        <f t="shared" si="10"/>
        <v>0</v>
      </c>
      <c r="M57" s="76"/>
      <c r="N57" s="77"/>
      <c r="O57" s="73">
        <f t="shared" si="11"/>
        <v>0</v>
      </c>
      <c r="P57" s="76"/>
      <c r="Q57" s="76"/>
      <c r="R57" s="77">
        <f t="shared" si="7"/>
        <v>0</v>
      </c>
      <c r="S57" s="76">
        <f t="shared" si="12"/>
        <v>0</v>
      </c>
      <c r="T57" s="76"/>
      <c r="U57" s="78"/>
      <c r="V57" s="76"/>
      <c r="W57" s="78"/>
      <c r="X57" s="76"/>
      <c r="Y57" s="78"/>
      <c r="Z57" s="73">
        <f t="shared" si="13"/>
        <v>0</v>
      </c>
      <c r="AA57" s="73">
        <f t="shared" si="14"/>
        <v>0</v>
      </c>
      <c r="AB57" s="76"/>
      <c r="AC57" s="77"/>
      <c r="AD57" s="76"/>
      <c r="AE57" s="77"/>
      <c r="AF57" s="76"/>
      <c r="AG57" s="77"/>
    </row>
    <row r="58" spans="1:33" s="17" customFormat="1" ht="51" hidden="1" customHeight="1" x14ac:dyDescent="0.25">
      <c r="A58" s="747"/>
      <c r="B58" s="751"/>
      <c r="C58" s="128" t="s">
        <v>117</v>
      </c>
      <c r="D58" s="90" t="s">
        <v>118</v>
      </c>
      <c r="E58" s="91" t="s">
        <v>41</v>
      </c>
      <c r="F58" s="129" t="s">
        <v>119</v>
      </c>
      <c r="G58" s="70">
        <v>6</v>
      </c>
      <c r="H58" s="71">
        <v>251</v>
      </c>
      <c r="I58" s="72">
        <v>35</v>
      </c>
      <c r="J58" s="568">
        <v>0</v>
      </c>
      <c r="K58" s="418">
        <v>133774.31</v>
      </c>
      <c r="L58" s="75">
        <f t="shared" si="10"/>
        <v>0</v>
      </c>
      <c r="M58" s="76"/>
      <c r="N58" s="77"/>
      <c r="O58" s="73">
        <f t="shared" si="11"/>
        <v>0</v>
      </c>
      <c r="P58" s="76"/>
      <c r="Q58" s="76"/>
      <c r="R58" s="77">
        <f t="shared" si="7"/>
        <v>0</v>
      </c>
      <c r="S58" s="76">
        <f t="shared" si="12"/>
        <v>0</v>
      </c>
      <c r="T58" s="76"/>
      <c r="U58" s="78"/>
      <c r="V58" s="76"/>
      <c r="W58" s="78"/>
      <c r="X58" s="76"/>
      <c r="Y58" s="78"/>
      <c r="Z58" s="73">
        <f t="shared" si="13"/>
        <v>0</v>
      </c>
      <c r="AA58" s="73">
        <f t="shared" si="14"/>
        <v>0</v>
      </c>
      <c r="AB58" s="76"/>
      <c r="AC58" s="77"/>
      <c r="AD58" s="76"/>
      <c r="AE58" s="77"/>
      <c r="AF58" s="76"/>
      <c r="AG58" s="77"/>
    </row>
    <row r="59" spans="1:33" ht="102" customHeight="1" x14ac:dyDescent="0.25">
      <c r="A59" s="827"/>
      <c r="B59" s="960"/>
      <c r="C59" s="128" t="s">
        <v>120</v>
      </c>
      <c r="D59" s="588" t="s">
        <v>121</v>
      </c>
      <c r="E59" s="128" t="s">
        <v>41</v>
      </c>
      <c r="F59" s="599" t="s">
        <v>122</v>
      </c>
      <c r="G59" s="590">
        <v>6</v>
      </c>
      <c r="H59" s="267">
        <v>250</v>
      </c>
      <c r="I59" s="268">
        <v>36</v>
      </c>
      <c r="J59" s="76">
        <v>0</v>
      </c>
      <c r="K59" s="491">
        <v>133774.31</v>
      </c>
      <c r="L59" s="75">
        <f t="shared" si="10"/>
        <v>0</v>
      </c>
      <c r="M59" s="153"/>
      <c r="N59" s="77"/>
      <c r="O59" s="73">
        <f t="shared" si="11"/>
        <v>0</v>
      </c>
      <c r="P59" s="76"/>
      <c r="Q59" s="76"/>
      <c r="R59" s="77">
        <f t="shared" si="7"/>
        <v>0</v>
      </c>
      <c r="S59" s="73">
        <f>P59-M59</f>
        <v>0</v>
      </c>
      <c r="T59" s="76"/>
      <c r="U59" s="77">
        <f>ROUND(T59*$K59,2)</f>
        <v>0</v>
      </c>
      <c r="V59" s="76"/>
      <c r="W59" s="77"/>
      <c r="X59" s="76"/>
      <c r="Y59" s="77"/>
      <c r="Z59" s="73">
        <f t="shared" si="13"/>
        <v>0</v>
      </c>
      <c r="AA59" s="73">
        <f t="shared" si="14"/>
        <v>0</v>
      </c>
      <c r="AB59" s="76"/>
      <c r="AC59" s="77"/>
      <c r="AD59" s="76"/>
      <c r="AE59" s="73"/>
      <c r="AF59" s="73"/>
      <c r="AG59" s="73"/>
    </row>
    <row r="60" spans="1:33" s="17" customFormat="1" ht="51" hidden="1" customHeight="1" x14ac:dyDescent="0.25">
      <c r="A60" s="131" t="s">
        <v>123</v>
      </c>
      <c r="B60" s="69" t="s">
        <v>124</v>
      </c>
      <c r="C60" s="128" t="s">
        <v>125</v>
      </c>
      <c r="D60" s="90" t="s">
        <v>126</v>
      </c>
      <c r="E60" s="91" t="s">
        <v>41</v>
      </c>
      <c r="F60" s="129" t="s">
        <v>127</v>
      </c>
      <c r="G60" s="70">
        <v>7</v>
      </c>
      <c r="H60" s="71">
        <v>1223</v>
      </c>
      <c r="I60" s="72">
        <v>525</v>
      </c>
      <c r="J60" s="568">
        <v>0</v>
      </c>
      <c r="K60" s="416">
        <v>202576.42</v>
      </c>
      <c r="L60" s="75">
        <f t="shared" si="10"/>
        <v>0</v>
      </c>
      <c r="M60" s="76"/>
      <c r="N60" s="77"/>
      <c r="O60" s="73">
        <f t="shared" si="11"/>
        <v>0</v>
      </c>
      <c r="P60" s="76"/>
      <c r="Q60" s="76"/>
      <c r="R60" s="77">
        <f t="shared" si="7"/>
        <v>0</v>
      </c>
      <c r="S60" s="76">
        <f t="shared" si="12"/>
        <v>0</v>
      </c>
      <c r="T60" s="76"/>
      <c r="U60" s="78"/>
      <c r="V60" s="76"/>
      <c r="W60" s="78"/>
      <c r="X60" s="76"/>
      <c r="Y60" s="78"/>
      <c r="Z60" s="73">
        <f t="shared" si="13"/>
        <v>0</v>
      </c>
      <c r="AA60" s="73">
        <f t="shared" si="14"/>
        <v>0</v>
      </c>
      <c r="AB60" s="76"/>
      <c r="AC60" s="77"/>
      <c r="AD60" s="76"/>
      <c r="AE60" s="77"/>
      <c r="AF60" s="76"/>
      <c r="AG60" s="77"/>
    </row>
    <row r="61" spans="1:33" s="17" customFormat="1" ht="25.5" hidden="1" x14ac:dyDescent="0.25">
      <c r="A61" s="96" t="s">
        <v>128</v>
      </c>
      <c r="B61" s="132"/>
      <c r="C61" s="133"/>
      <c r="D61" s="133"/>
      <c r="E61" s="133"/>
      <c r="F61" s="134"/>
      <c r="G61" s="96"/>
      <c r="H61" s="101"/>
      <c r="I61" s="135"/>
      <c r="J61" s="452"/>
      <c r="K61" s="436"/>
      <c r="L61" s="138"/>
      <c r="M61" s="139"/>
      <c r="N61" s="140"/>
      <c r="O61" s="139"/>
      <c r="P61" s="139"/>
      <c r="Q61" s="139"/>
      <c r="R61" s="139">
        <f t="shared" si="7"/>
        <v>0</v>
      </c>
      <c r="S61" s="139"/>
      <c r="T61" s="139"/>
      <c r="U61" s="139"/>
      <c r="V61" s="139"/>
      <c r="W61" s="139"/>
      <c r="X61" s="139"/>
      <c r="Y61" s="139"/>
      <c r="Z61" s="141"/>
      <c r="AA61" s="141"/>
      <c r="AB61" s="139"/>
      <c r="AC61" s="140"/>
      <c r="AD61" s="139"/>
      <c r="AE61" s="140"/>
      <c r="AF61" s="139"/>
      <c r="AG61" s="140"/>
    </row>
    <row r="62" spans="1:33" s="17" customFormat="1" ht="26.25" hidden="1" x14ac:dyDescent="0.25">
      <c r="A62" s="109" t="s">
        <v>129</v>
      </c>
      <c r="B62" s="110"/>
      <c r="C62" s="111"/>
      <c r="D62" s="111"/>
      <c r="E62" s="111"/>
      <c r="F62" s="112"/>
      <c r="G62" s="109"/>
      <c r="H62" s="142"/>
      <c r="I62" s="143"/>
      <c r="J62" s="570">
        <v>0</v>
      </c>
      <c r="K62" s="412"/>
      <c r="L62" s="144">
        <f t="shared" ref="L62:AC62" si="15">SUM(L63:L67)</f>
        <v>0</v>
      </c>
      <c r="M62" s="65">
        <f t="shared" si="15"/>
        <v>0</v>
      </c>
      <c r="N62" s="66">
        <f t="shared" si="15"/>
        <v>0</v>
      </c>
      <c r="O62" s="146">
        <f t="shared" si="15"/>
        <v>0</v>
      </c>
      <c r="P62" s="65">
        <f t="shared" si="15"/>
        <v>0</v>
      </c>
      <c r="Q62" s="65">
        <f t="shared" si="15"/>
        <v>0</v>
      </c>
      <c r="R62" s="125">
        <f t="shared" si="7"/>
        <v>0</v>
      </c>
      <c r="S62" s="65">
        <f t="shared" si="15"/>
        <v>0</v>
      </c>
      <c r="T62" s="65">
        <f t="shared" ref="T62:Y62" si="16">SUM(T63:T67)</f>
        <v>0</v>
      </c>
      <c r="U62" s="147">
        <f t="shared" si="16"/>
        <v>0</v>
      </c>
      <c r="V62" s="65">
        <f t="shared" si="16"/>
        <v>0</v>
      </c>
      <c r="W62" s="147">
        <f t="shared" si="16"/>
        <v>0</v>
      </c>
      <c r="X62" s="65">
        <f t="shared" si="16"/>
        <v>0</v>
      </c>
      <c r="Y62" s="147">
        <f t="shared" si="16"/>
        <v>0</v>
      </c>
      <c r="Z62" s="64">
        <f t="shared" si="15"/>
        <v>0</v>
      </c>
      <c r="AA62" s="64">
        <f>SUM(AA63:AA67)</f>
        <v>0</v>
      </c>
      <c r="AB62" s="148">
        <f t="shared" si="15"/>
        <v>0</v>
      </c>
      <c r="AC62" s="125">
        <f t="shared" si="15"/>
        <v>0</v>
      </c>
      <c r="AD62" s="126">
        <f>SUM(AD63:AD67)</f>
        <v>0</v>
      </c>
      <c r="AE62" s="126">
        <f>SUM(AE63:AE67)</f>
        <v>0</v>
      </c>
      <c r="AF62" s="126">
        <f>SUM(AF63:AF67)</f>
        <v>0</v>
      </c>
      <c r="AG62" s="126">
        <f>SUM(AG63:AG67)</f>
        <v>0</v>
      </c>
    </row>
    <row r="63" spans="1:33" s="17" customFormat="1" ht="55.5" hidden="1" customHeight="1" x14ac:dyDescent="0.25">
      <c r="A63" s="809" t="s">
        <v>130</v>
      </c>
      <c r="B63" s="149" t="s">
        <v>131</v>
      </c>
      <c r="C63" s="128" t="s">
        <v>132</v>
      </c>
      <c r="D63" s="90" t="s">
        <v>133</v>
      </c>
      <c r="E63" s="91" t="s">
        <v>104</v>
      </c>
      <c r="F63" s="129" t="s">
        <v>134</v>
      </c>
      <c r="G63" s="70">
        <v>8</v>
      </c>
      <c r="H63" s="71">
        <v>249</v>
      </c>
      <c r="I63" s="72">
        <v>38</v>
      </c>
      <c r="J63" s="568">
        <v>0</v>
      </c>
      <c r="K63" s="416">
        <v>140287.92000000001</v>
      </c>
      <c r="L63" s="152">
        <f>ROUND(J63*$K63,2)</f>
        <v>0</v>
      </c>
      <c r="M63" s="76"/>
      <c r="N63" s="77"/>
      <c r="O63" s="73">
        <f>ROUND(J63/12*AH$5,0)</f>
        <v>0</v>
      </c>
      <c r="P63" s="76"/>
      <c r="Q63" s="76"/>
      <c r="R63" s="77">
        <f t="shared" si="7"/>
        <v>0</v>
      </c>
      <c r="S63" s="76">
        <f>J63-P63</f>
        <v>0</v>
      </c>
      <c r="T63" s="76"/>
      <c r="U63" s="77"/>
      <c r="V63" s="76"/>
      <c r="W63" s="77"/>
      <c r="X63" s="76"/>
      <c r="Y63" s="77"/>
      <c r="Z63" s="73">
        <f>P63-O63</f>
        <v>0</v>
      </c>
      <c r="AA63" s="73">
        <f>P63-J63</f>
        <v>0</v>
      </c>
      <c r="AB63" s="76"/>
      <c r="AC63" s="77"/>
      <c r="AD63" s="76"/>
      <c r="AE63" s="73"/>
      <c r="AF63" s="73"/>
      <c r="AG63" s="73"/>
    </row>
    <row r="64" spans="1:33" s="17" customFormat="1" ht="55.5" hidden="1" customHeight="1" x14ac:dyDescent="0.25">
      <c r="A64" s="747"/>
      <c r="B64" s="739" t="s">
        <v>135</v>
      </c>
      <c r="C64" s="741" t="s">
        <v>136</v>
      </c>
      <c r="D64" s="90" t="s">
        <v>137</v>
      </c>
      <c r="E64" s="768" t="s">
        <v>104</v>
      </c>
      <c r="F64" s="802" t="s">
        <v>138</v>
      </c>
      <c r="G64" s="155">
        <v>9</v>
      </c>
      <c r="H64" s="156">
        <v>248</v>
      </c>
      <c r="I64" s="157">
        <v>39</v>
      </c>
      <c r="J64" s="568">
        <v>0</v>
      </c>
      <c r="K64" s="418">
        <v>140287.92000000001</v>
      </c>
      <c r="L64" s="75">
        <f>ROUND(J64*$K64,2)</f>
        <v>0</v>
      </c>
      <c r="M64" s="76"/>
      <c r="N64" s="77"/>
      <c r="O64" s="73">
        <f>ROUND(J64/12*AH$5,0)</f>
        <v>0</v>
      </c>
      <c r="P64" s="76"/>
      <c r="Q64" s="76"/>
      <c r="R64" s="77">
        <f t="shared" si="7"/>
        <v>0</v>
      </c>
      <c r="S64" s="76">
        <f>J64-P64</f>
        <v>0</v>
      </c>
      <c r="T64" s="76"/>
      <c r="U64" s="78"/>
      <c r="V64" s="76"/>
      <c r="W64" s="78"/>
      <c r="X64" s="76"/>
      <c r="Y64" s="78"/>
      <c r="Z64" s="73">
        <f>P64-O64</f>
        <v>0</v>
      </c>
      <c r="AA64" s="73">
        <f>P64-J64</f>
        <v>0</v>
      </c>
      <c r="AB64" s="76"/>
      <c r="AC64" s="77"/>
      <c r="AD64" s="76"/>
      <c r="AE64" s="77"/>
      <c r="AF64" s="76"/>
      <c r="AG64" s="77"/>
    </row>
    <row r="65" spans="1:33" s="17" customFormat="1" ht="55.5" hidden="1" customHeight="1" x14ac:dyDescent="0.25">
      <c r="A65" s="747"/>
      <c r="B65" s="795"/>
      <c r="C65" s="763"/>
      <c r="D65" s="90" t="s">
        <v>139</v>
      </c>
      <c r="E65" s="769"/>
      <c r="F65" s="829"/>
      <c r="G65" s="155">
        <v>9</v>
      </c>
      <c r="H65" s="71">
        <v>248</v>
      </c>
      <c r="I65" s="72">
        <v>531</v>
      </c>
      <c r="J65" s="568">
        <v>0</v>
      </c>
      <c r="K65" s="418">
        <v>140287.92000000001</v>
      </c>
      <c r="L65" s="75">
        <f>ROUND(J65*$K65,2)</f>
        <v>0</v>
      </c>
      <c r="M65" s="76"/>
      <c r="N65" s="77"/>
      <c r="O65" s="73">
        <f>ROUND(J65/12*AH$5,0)</f>
        <v>0</v>
      </c>
      <c r="P65" s="76"/>
      <c r="Q65" s="76"/>
      <c r="R65" s="77">
        <f t="shared" si="7"/>
        <v>0</v>
      </c>
      <c r="S65" s="76">
        <f>J65-P65</f>
        <v>0</v>
      </c>
      <c r="T65" s="76"/>
      <c r="U65" s="78"/>
      <c r="V65" s="76"/>
      <c r="W65" s="78"/>
      <c r="X65" s="76"/>
      <c r="Y65" s="78"/>
      <c r="Z65" s="73">
        <f>P65-O65</f>
        <v>0</v>
      </c>
      <c r="AA65" s="73">
        <f>P65-J65</f>
        <v>0</v>
      </c>
      <c r="AB65" s="76"/>
      <c r="AC65" s="77"/>
      <c r="AD65" s="76"/>
      <c r="AE65" s="77"/>
      <c r="AF65" s="76"/>
      <c r="AG65" s="77"/>
    </row>
    <row r="66" spans="1:33" s="17" customFormat="1" ht="55.5" hidden="1" customHeight="1" x14ac:dyDescent="0.25">
      <c r="A66" s="747"/>
      <c r="B66" s="795"/>
      <c r="C66" s="763"/>
      <c r="D66" s="90" t="s">
        <v>140</v>
      </c>
      <c r="E66" s="769"/>
      <c r="F66" s="829"/>
      <c r="G66" s="155">
        <v>9</v>
      </c>
      <c r="H66" s="71">
        <v>248</v>
      </c>
      <c r="I66" s="72">
        <v>532</v>
      </c>
      <c r="J66" s="568">
        <v>0</v>
      </c>
      <c r="K66" s="418">
        <v>140287.92000000001</v>
      </c>
      <c r="L66" s="75">
        <f>ROUND(J66*$K66,2)</f>
        <v>0</v>
      </c>
      <c r="M66" s="76"/>
      <c r="N66" s="77"/>
      <c r="O66" s="73">
        <f>ROUND(J66/12*AH$5,0)</f>
        <v>0</v>
      </c>
      <c r="P66" s="76"/>
      <c r="Q66" s="76"/>
      <c r="R66" s="77">
        <f t="shared" si="7"/>
        <v>0</v>
      </c>
      <c r="S66" s="76">
        <f>J66-P66</f>
        <v>0</v>
      </c>
      <c r="T66" s="76"/>
      <c r="U66" s="78"/>
      <c r="V66" s="76"/>
      <c r="W66" s="78"/>
      <c r="X66" s="76"/>
      <c r="Y66" s="78"/>
      <c r="Z66" s="73">
        <f>P66-O66</f>
        <v>0</v>
      </c>
      <c r="AA66" s="73">
        <f>P66-J66</f>
        <v>0</v>
      </c>
      <c r="AB66" s="76"/>
      <c r="AC66" s="77"/>
      <c r="AD66" s="76"/>
      <c r="AE66" s="77"/>
      <c r="AF66" s="76"/>
      <c r="AG66" s="77"/>
    </row>
    <row r="67" spans="1:33" s="17" customFormat="1" ht="55.5" hidden="1" customHeight="1" x14ac:dyDescent="0.25">
      <c r="A67" s="748"/>
      <c r="B67" s="740"/>
      <c r="C67" s="742"/>
      <c r="D67" s="90" t="s">
        <v>141</v>
      </c>
      <c r="E67" s="756"/>
      <c r="F67" s="803"/>
      <c r="G67" s="155">
        <v>9</v>
      </c>
      <c r="H67" s="71">
        <v>248</v>
      </c>
      <c r="I67" s="72">
        <v>533</v>
      </c>
      <c r="J67" s="568">
        <v>0</v>
      </c>
      <c r="K67" s="418">
        <v>140287.92000000001</v>
      </c>
      <c r="L67" s="75">
        <f>ROUND(J67*$K67,2)</f>
        <v>0</v>
      </c>
      <c r="M67" s="76"/>
      <c r="N67" s="77"/>
      <c r="O67" s="73">
        <f>ROUND(J67/12*AH$5,0)</f>
        <v>0</v>
      </c>
      <c r="P67" s="76"/>
      <c r="Q67" s="76"/>
      <c r="R67" s="77">
        <f t="shared" si="7"/>
        <v>0</v>
      </c>
      <c r="S67" s="76">
        <f>J67-P67</f>
        <v>0</v>
      </c>
      <c r="T67" s="76"/>
      <c r="U67" s="78"/>
      <c r="V67" s="76"/>
      <c r="W67" s="78"/>
      <c r="X67" s="76"/>
      <c r="Y67" s="78"/>
      <c r="Z67" s="73">
        <f>P67-O67</f>
        <v>0</v>
      </c>
      <c r="AA67" s="73">
        <f>P67-J67</f>
        <v>0</v>
      </c>
      <c r="AB67" s="76"/>
      <c r="AC67" s="77"/>
      <c r="AD67" s="76"/>
      <c r="AE67" s="77"/>
      <c r="AF67" s="76"/>
      <c r="AG67" s="77"/>
    </row>
    <row r="68" spans="1:33" s="17" customFormat="1" ht="25.5" hidden="1" x14ac:dyDescent="0.25">
      <c r="A68" s="159" t="s">
        <v>142</v>
      </c>
      <c r="B68" s="160"/>
      <c r="C68" s="161"/>
      <c r="D68" s="161"/>
      <c r="E68" s="161"/>
      <c r="F68" s="162"/>
      <c r="G68" s="163"/>
      <c r="H68" s="164"/>
      <c r="I68" s="165"/>
      <c r="J68" s="571"/>
      <c r="K68" s="436"/>
      <c r="L68" s="167"/>
      <c r="M68" s="168"/>
      <c r="N68" s="169"/>
      <c r="O68" s="168"/>
      <c r="P68" s="168"/>
      <c r="Q68" s="168"/>
      <c r="R68" s="169">
        <f t="shared" si="7"/>
        <v>0</v>
      </c>
      <c r="S68" s="168"/>
      <c r="T68" s="168"/>
      <c r="U68" s="168"/>
      <c r="V68" s="168"/>
      <c r="W68" s="168"/>
      <c r="X68" s="168"/>
      <c r="Y68" s="168"/>
      <c r="Z68" s="170"/>
      <c r="AA68" s="170"/>
      <c r="AB68" s="168"/>
      <c r="AC68" s="169"/>
      <c r="AD68" s="168"/>
      <c r="AE68" s="169"/>
      <c r="AF68" s="168"/>
      <c r="AG68" s="169"/>
    </row>
    <row r="69" spans="1:33" s="17" customFormat="1" ht="26.25" hidden="1" x14ac:dyDescent="0.25">
      <c r="A69" s="109" t="s">
        <v>143</v>
      </c>
      <c r="B69" s="171"/>
      <c r="C69" s="172"/>
      <c r="D69" s="172"/>
      <c r="E69" s="172"/>
      <c r="F69" s="173"/>
      <c r="G69" s="174"/>
      <c r="H69" s="175"/>
      <c r="I69" s="176"/>
      <c r="J69" s="570">
        <v>0</v>
      </c>
      <c r="K69" s="412"/>
      <c r="L69" s="177">
        <f>SUM(L70:L79)</f>
        <v>0</v>
      </c>
      <c r="M69" s="178">
        <f t="shared" ref="M69:AG69" si="17">SUM(M70:M79)</f>
        <v>0</v>
      </c>
      <c r="N69" s="179">
        <f t="shared" si="17"/>
        <v>0</v>
      </c>
      <c r="O69" s="178">
        <f t="shared" si="17"/>
        <v>0</v>
      </c>
      <c r="P69" s="178">
        <f t="shared" si="17"/>
        <v>0</v>
      </c>
      <c r="Q69" s="178">
        <f t="shared" si="17"/>
        <v>0</v>
      </c>
      <c r="R69" s="179">
        <f t="shared" si="7"/>
        <v>0</v>
      </c>
      <c r="S69" s="178">
        <f t="shared" si="17"/>
        <v>0</v>
      </c>
      <c r="T69" s="178">
        <f t="shared" si="17"/>
        <v>0</v>
      </c>
      <c r="U69" s="63">
        <f t="shared" si="17"/>
        <v>0</v>
      </c>
      <c r="V69" s="178">
        <f t="shared" si="17"/>
        <v>0</v>
      </c>
      <c r="W69" s="63">
        <f t="shared" si="17"/>
        <v>0</v>
      </c>
      <c r="X69" s="178">
        <f t="shared" si="17"/>
        <v>0</v>
      </c>
      <c r="Y69" s="63">
        <f t="shared" si="17"/>
        <v>0</v>
      </c>
      <c r="Z69" s="180">
        <f t="shared" si="17"/>
        <v>0</v>
      </c>
      <c r="AA69" s="180">
        <f t="shared" si="17"/>
        <v>0</v>
      </c>
      <c r="AB69" s="178">
        <f t="shared" si="17"/>
        <v>0</v>
      </c>
      <c r="AC69" s="179">
        <f t="shared" si="17"/>
        <v>0</v>
      </c>
      <c r="AD69" s="178">
        <f t="shared" si="17"/>
        <v>0</v>
      </c>
      <c r="AE69" s="179">
        <f t="shared" si="17"/>
        <v>0</v>
      </c>
      <c r="AF69" s="178">
        <f t="shared" si="17"/>
        <v>0</v>
      </c>
      <c r="AG69" s="179">
        <f t="shared" si="17"/>
        <v>0</v>
      </c>
    </row>
    <row r="70" spans="1:33" s="17" customFormat="1" ht="60" hidden="1" customHeight="1" x14ac:dyDescent="0.25">
      <c r="A70" s="809" t="s">
        <v>144</v>
      </c>
      <c r="B70" s="739" t="s">
        <v>145</v>
      </c>
      <c r="C70" s="128" t="s">
        <v>146</v>
      </c>
      <c r="D70" s="90" t="s">
        <v>147</v>
      </c>
      <c r="E70" s="91" t="s">
        <v>104</v>
      </c>
      <c r="F70" s="129" t="s">
        <v>148</v>
      </c>
      <c r="G70" s="70">
        <v>10</v>
      </c>
      <c r="H70" s="71">
        <v>247</v>
      </c>
      <c r="I70" s="72">
        <v>40</v>
      </c>
      <c r="J70" s="568">
        <v>0</v>
      </c>
      <c r="K70" s="416">
        <v>156833.66</v>
      </c>
      <c r="L70" s="75">
        <f t="shared" ref="L70:L79" si="18">ROUND(J70*$K70,2)</f>
        <v>0</v>
      </c>
      <c r="M70" s="76"/>
      <c r="N70" s="77"/>
      <c r="O70" s="73">
        <f t="shared" ref="O70:O79" si="19">ROUND(J70/12*AH$5,0)</f>
        <v>0</v>
      </c>
      <c r="P70" s="76"/>
      <c r="Q70" s="76"/>
      <c r="R70" s="77">
        <f t="shared" si="7"/>
        <v>0</v>
      </c>
      <c r="S70" s="76">
        <f t="shared" ref="S70:S79" si="20">J70-P70</f>
        <v>0</v>
      </c>
      <c r="T70" s="76"/>
      <c r="U70" s="78"/>
      <c r="V70" s="76"/>
      <c r="W70" s="78"/>
      <c r="X70" s="76"/>
      <c r="Y70" s="78"/>
      <c r="Z70" s="73">
        <f t="shared" ref="Z70:Z79" si="21">P70-O70</f>
        <v>0</v>
      </c>
      <c r="AA70" s="73">
        <f t="shared" ref="AA70:AA79" si="22">P70-J70</f>
        <v>0</v>
      </c>
      <c r="AB70" s="76"/>
      <c r="AC70" s="77"/>
      <c r="AD70" s="76"/>
      <c r="AE70" s="77"/>
      <c r="AF70" s="76"/>
      <c r="AG70" s="77"/>
    </row>
    <row r="71" spans="1:33" s="17" customFormat="1" ht="60" hidden="1" customHeight="1" x14ac:dyDescent="0.25">
      <c r="A71" s="747"/>
      <c r="B71" s="795"/>
      <c r="C71" s="128" t="s">
        <v>149</v>
      </c>
      <c r="D71" s="90" t="s">
        <v>150</v>
      </c>
      <c r="E71" s="91" t="s">
        <v>104</v>
      </c>
      <c r="F71" s="129" t="s">
        <v>151</v>
      </c>
      <c r="G71" s="70">
        <v>10</v>
      </c>
      <c r="H71" s="71">
        <v>246</v>
      </c>
      <c r="I71" s="72">
        <v>41</v>
      </c>
      <c r="J71" s="568">
        <v>0</v>
      </c>
      <c r="K71" s="418">
        <v>156833.66</v>
      </c>
      <c r="L71" s="75">
        <f t="shared" si="18"/>
        <v>0</v>
      </c>
      <c r="M71" s="76"/>
      <c r="N71" s="77"/>
      <c r="O71" s="73">
        <f t="shared" si="19"/>
        <v>0</v>
      </c>
      <c r="P71" s="76"/>
      <c r="Q71" s="76"/>
      <c r="R71" s="77">
        <f t="shared" si="7"/>
        <v>0</v>
      </c>
      <c r="S71" s="76">
        <f t="shared" si="20"/>
        <v>0</v>
      </c>
      <c r="T71" s="76"/>
      <c r="U71" s="78"/>
      <c r="V71" s="76"/>
      <c r="W71" s="78"/>
      <c r="X71" s="76"/>
      <c r="Y71" s="78"/>
      <c r="Z71" s="73">
        <f t="shared" si="21"/>
        <v>0</v>
      </c>
      <c r="AA71" s="73">
        <f t="shared" si="22"/>
        <v>0</v>
      </c>
      <c r="AB71" s="76"/>
      <c r="AC71" s="77"/>
      <c r="AD71" s="76"/>
      <c r="AE71" s="77"/>
      <c r="AF71" s="76"/>
      <c r="AG71" s="77"/>
    </row>
    <row r="72" spans="1:33" s="17" customFormat="1" ht="60" hidden="1" customHeight="1" x14ac:dyDescent="0.25">
      <c r="A72" s="747"/>
      <c r="B72" s="795"/>
      <c r="C72" s="128" t="s">
        <v>152</v>
      </c>
      <c r="D72" s="90" t="s">
        <v>153</v>
      </c>
      <c r="E72" s="91" t="s">
        <v>154</v>
      </c>
      <c r="F72" s="129" t="s">
        <v>155</v>
      </c>
      <c r="G72" s="70">
        <v>10</v>
      </c>
      <c r="H72" s="71">
        <v>245</v>
      </c>
      <c r="I72" s="72">
        <v>42</v>
      </c>
      <c r="J72" s="568">
        <v>0</v>
      </c>
      <c r="K72" s="418">
        <v>156833.66</v>
      </c>
      <c r="L72" s="75">
        <f t="shared" si="18"/>
        <v>0</v>
      </c>
      <c r="M72" s="76"/>
      <c r="N72" s="77"/>
      <c r="O72" s="73">
        <f t="shared" si="19"/>
        <v>0</v>
      </c>
      <c r="P72" s="76"/>
      <c r="Q72" s="76"/>
      <c r="R72" s="77">
        <f t="shared" si="7"/>
        <v>0</v>
      </c>
      <c r="S72" s="76">
        <f t="shared" si="20"/>
        <v>0</v>
      </c>
      <c r="T72" s="76"/>
      <c r="U72" s="78"/>
      <c r="V72" s="76"/>
      <c r="W72" s="78"/>
      <c r="X72" s="76"/>
      <c r="Y72" s="78"/>
      <c r="Z72" s="73">
        <f t="shared" si="21"/>
        <v>0</v>
      </c>
      <c r="AA72" s="73">
        <f t="shared" si="22"/>
        <v>0</v>
      </c>
      <c r="AB72" s="76"/>
      <c r="AC72" s="77"/>
      <c r="AD72" s="76"/>
      <c r="AE72" s="77"/>
      <c r="AF72" s="76"/>
      <c r="AG72" s="77"/>
    </row>
    <row r="73" spans="1:33" s="17" customFormat="1" ht="60" hidden="1" customHeight="1" x14ac:dyDescent="0.25">
      <c r="A73" s="747"/>
      <c r="B73" s="795"/>
      <c r="C73" s="128" t="s">
        <v>156</v>
      </c>
      <c r="D73" s="90" t="s">
        <v>157</v>
      </c>
      <c r="E73" s="91" t="s">
        <v>154</v>
      </c>
      <c r="F73" s="129" t="s">
        <v>158</v>
      </c>
      <c r="G73" s="70">
        <v>10</v>
      </c>
      <c r="H73" s="71">
        <v>244</v>
      </c>
      <c r="I73" s="72">
        <v>43</v>
      </c>
      <c r="J73" s="568">
        <v>0</v>
      </c>
      <c r="K73" s="418">
        <v>156833.66</v>
      </c>
      <c r="L73" s="75">
        <f t="shared" si="18"/>
        <v>0</v>
      </c>
      <c r="M73" s="76"/>
      <c r="N73" s="77"/>
      <c r="O73" s="73">
        <f t="shared" si="19"/>
        <v>0</v>
      </c>
      <c r="P73" s="76"/>
      <c r="Q73" s="76"/>
      <c r="R73" s="77">
        <f t="shared" si="7"/>
        <v>0</v>
      </c>
      <c r="S73" s="76">
        <f t="shared" si="20"/>
        <v>0</v>
      </c>
      <c r="T73" s="76"/>
      <c r="U73" s="78"/>
      <c r="V73" s="76"/>
      <c r="W73" s="78"/>
      <c r="X73" s="76"/>
      <c r="Y73" s="78"/>
      <c r="Z73" s="73">
        <f t="shared" si="21"/>
        <v>0</v>
      </c>
      <c r="AA73" s="73">
        <f t="shared" si="22"/>
        <v>0</v>
      </c>
      <c r="AB73" s="76"/>
      <c r="AC73" s="77"/>
      <c r="AD73" s="76"/>
      <c r="AE73" s="77"/>
      <c r="AF73" s="76"/>
      <c r="AG73" s="77"/>
    </row>
    <row r="74" spans="1:33" s="17" customFormat="1" ht="60" hidden="1" customHeight="1" x14ac:dyDescent="0.25">
      <c r="A74" s="747"/>
      <c r="B74" s="795"/>
      <c r="C74" s="128" t="s">
        <v>159</v>
      </c>
      <c r="D74" s="90" t="s">
        <v>160</v>
      </c>
      <c r="E74" s="91" t="s">
        <v>154</v>
      </c>
      <c r="F74" s="129" t="s">
        <v>161</v>
      </c>
      <c r="G74" s="70">
        <v>10</v>
      </c>
      <c r="H74" s="71">
        <v>243</v>
      </c>
      <c r="I74" s="72">
        <v>44</v>
      </c>
      <c r="J74" s="568">
        <v>0</v>
      </c>
      <c r="K74" s="418">
        <v>156833.66</v>
      </c>
      <c r="L74" s="75">
        <f t="shared" si="18"/>
        <v>0</v>
      </c>
      <c r="M74" s="76"/>
      <c r="N74" s="77"/>
      <c r="O74" s="73">
        <f t="shared" si="19"/>
        <v>0</v>
      </c>
      <c r="P74" s="76"/>
      <c r="Q74" s="76"/>
      <c r="R74" s="77">
        <f t="shared" si="7"/>
        <v>0</v>
      </c>
      <c r="S74" s="76">
        <f t="shared" si="20"/>
        <v>0</v>
      </c>
      <c r="T74" s="76"/>
      <c r="U74" s="78"/>
      <c r="V74" s="76"/>
      <c r="W74" s="78"/>
      <c r="X74" s="76"/>
      <c r="Y74" s="78"/>
      <c r="Z74" s="73">
        <f t="shared" si="21"/>
        <v>0</v>
      </c>
      <c r="AA74" s="73">
        <f t="shared" si="22"/>
        <v>0</v>
      </c>
      <c r="AB74" s="76"/>
      <c r="AC74" s="77"/>
      <c r="AD74" s="76"/>
      <c r="AE74" s="77"/>
      <c r="AF74" s="76"/>
      <c r="AG74" s="77"/>
    </row>
    <row r="75" spans="1:33" s="17" customFormat="1" ht="60" hidden="1" customHeight="1" x14ac:dyDescent="0.25">
      <c r="A75" s="747"/>
      <c r="B75" s="795"/>
      <c r="C75" s="128" t="s">
        <v>162</v>
      </c>
      <c r="D75" s="90" t="s">
        <v>163</v>
      </c>
      <c r="E75" s="91" t="s">
        <v>154</v>
      </c>
      <c r="F75" s="129" t="s">
        <v>164</v>
      </c>
      <c r="G75" s="70">
        <v>10</v>
      </c>
      <c r="H75" s="71">
        <v>242</v>
      </c>
      <c r="I75" s="72">
        <v>45</v>
      </c>
      <c r="J75" s="568">
        <v>0</v>
      </c>
      <c r="K75" s="418">
        <v>156833.66</v>
      </c>
      <c r="L75" s="75">
        <f t="shared" si="18"/>
        <v>0</v>
      </c>
      <c r="M75" s="76"/>
      <c r="N75" s="77"/>
      <c r="O75" s="73">
        <f t="shared" si="19"/>
        <v>0</v>
      </c>
      <c r="P75" s="76"/>
      <c r="Q75" s="76"/>
      <c r="R75" s="77">
        <f t="shared" si="7"/>
        <v>0</v>
      </c>
      <c r="S75" s="76">
        <f t="shared" si="20"/>
        <v>0</v>
      </c>
      <c r="T75" s="76"/>
      <c r="U75" s="78"/>
      <c r="V75" s="76"/>
      <c r="W75" s="78"/>
      <c r="X75" s="76"/>
      <c r="Y75" s="78"/>
      <c r="Z75" s="73">
        <f t="shared" si="21"/>
        <v>0</v>
      </c>
      <c r="AA75" s="73">
        <f t="shared" si="22"/>
        <v>0</v>
      </c>
      <c r="AB75" s="76"/>
      <c r="AC75" s="77"/>
      <c r="AD75" s="76"/>
      <c r="AE75" s="77"/>
      <c r="AF75" s="76"/>
      <c r="AG75" s="77"/>
    </row>
    <row r="76" spans="1:33" s="17" customFormat="1" ht="60" hidden="1" customHeight="1" x14ac:dyDescent="0.25">
      <c r="A76" s="747"/>
      <c r="B76" s="795"/>
      <c r="C76" s="128" t="s">
        <v>165</v>
      </c>
      <c r="D76" s="90" t="s">
        <v>166</v>
      </c>
      <c r="E76" s="91" t="s">
        <v>154</v>
      </c>
      <c r="F76" s="129" t="s">
        <v>167</v>
      </c>
      <c r="G76" s="70">
        <v>10</v>
      </c>
      <c r="H76" s="71">
        <v>2578</v>
      </c>
      <c r="I76" s="72">
        <v>46</v>
      </c>
      <c r="J76" s="568">
        <v>0</v>
      </c>
      <c r="K76" s="418">
        <v>156833.66</v>
      </c>
      <c r="L76" s="75">
        <f t="shared" si="18"/>
        <v>0</v>
      </c>
      <c r="M76" s="76"/>
      <c r="N76" s="77"/>
      <c r="O76" s="73">
        <f t="shared" si="19"/>
        <v>0</v>
      </c>
      <c r="P76" s="76"/>
      <c r="Q76" s="76"/>
      <c r="R76" s="77">
        <f t="shared" si="7"/>
        <v>0</v>
      </c>
      <c r="S76" s="76">
        <f t="shared" si="20"/>
        <v>0</v>
      </c>
      <c r="T76" s="76"/>
      <c r="U76" s="78"/>
      <c r="V76" s="76"/>
      <c r="W76" s="78"/>
      <c r="X76" s="76"/>
      <c r="Y76" s="78"/>
      <c r="Z76" s="73">
        <f t="shared" si="21"/>
        <v>0</v>
      </c>
      <c r="AA76" s="73">
        <f t="shared" si="22"/>
        <v>0</v>
      </c>
      <c r="AB76" s="76"/>
      <c r="AC76" s="77"/>
      <c r="AD76" s="76"/>
      <c r="AE76" s="77"/>
      <c r="AF76" s="76"/>
      <c r="AG76" s="77"/>
    </row>
    <row r="77" spans="1:33" s="17" customFormat="1" ht="60" hidden="1" customHeight="1" x14ac:dyDescent="0.25">
      <c r="A77" s="747"/>
      <c r="B77" s="795"/>
      <c r="C77" s="128" t="s">
        <v>168</v>
      </c>
      <c r="D77" s="90" t="s">
        <v>169</v>
      </c>
      <c r="E77" s="91" t="s">
        <v>104</v>
      </c>
      <c r="F77" s="129" t="s">
        <v>170</v>
      </c>
      <c r="G77" s="70">
        <v>10</v>
      </c>
      <c r="H77" s="71">
        <v>241</v>
      </c>
      <c r="I77" s="72">
        <v>47</v>
      </c>
      <c r="J77" s="568">
        <v>0</v>
      </c>
      <c r="K77" s="418">
        <v>156833.66</v>
      </c>
      <c r="L77" s="75">
        <f t="shared" si="18"/>
        <v>0</v>
      </c>
      <c r="M77" s="76"/>
      <c r="N77" s="77"/>
      <c r="O77" s="73">
        <f t="shared" si="19"/>
        <v>0</v>
      </c>
      <c r="P77" s="76"/>
      <c r="Q77" s="76"/>
      <c r="R77" s="77">
        <f t="shared" si="7"/>
        <v>0</v>
      </c>
      <c r="S77" s="76">
        <f t="shared" si="20"/>
        <v>0</v>
      </c>
      <c r="T77" s="76"/>
      <c r="U77" s="78"/>
      <c r="V77" s="76"/>
      <c r="W77" s="78"/>
      <c r="X77" s="76"/>
      <c r="Y77" s="78"/>
      <c r="Z77" s="73">
        <f t="shared" si="21"/>
        <v>0</v>
      </c>
      <c r="AA77" s="73">
        <f t="shared" si="22"/>
        <v>0</v>
      </c>
      <c r="AB77" s="76"/>
      <c r="AC77" s="77"/>
      <c r="AD77" s="76"/>
      <c r="AE77" s="77"/>
      <c r="AF77" s="76"/>
      <c r="AG77" s="77"/>
    </row>
    <row r="78" spans="1:33" s="17" customFormat="1" ht="60" hidden="1" customHeight="1" x14ac:dyDescent="0.25">
      <c r="A78" s="748"/>
      <c r="B78" s="740"/>
      <c r="C78" s="128" t="s">
        <v>171</v>
      </c>
      <c r="D78" s="90" t="s">
        <v>172</v>
      </c>
      <c r="E78" s="91" t="s">
        <v>104</v>
      </c>
      <c r="F78" s="129" t="s">
        <v>173</v>
      </c>
      <c r="G78" s="70">
        <v>10</v>
      </c>
      <c r="H78" s="71">
        <v>240</v>
      </c>
      <c r="I78" s="72">
        <v>48</v>
      </c>
      <c r="J78" s="568">
        <v>0</v>
      </c>
      <c r="K78" s="418">
        <v>156833.66</v>
      </c>
      <c r="L78" s="75">
        <f t="shared" si="18"/>
        <v>0</v>
      </c>
      <c r="M78" s="76"/>
      <c r="N78" s="77"/>
      <c r="O78" s="73">
        <f t="shared" si="19"/>
        <v>0</v>
      </c>
      <c r="P78" s="76"/>
      <c r="Q78" s="76"/>
      <c r="R78" s="77">
        <f t="shared" ref="R78:R141" si="23">IFERROR(P78/O78*100,0)</f>
        <v>0</v>
      </c>
      <c r="S78" s="76">
        <f t="shared" si="20"/>
        <v>0</v>
      </c>
      <c r="T78" s="76"/>
      <c r="U78" s="78"/>
      <c r="V78" s="76"/>
      <c r="W78" s="78"/>
      <c r="X78" s="76"/>
      <c r="Y78" s="78"/>
      <c r="Z78" s="73">
        <f t="shared" si="21"/>
        <v>0</v>
      </c>
      <c r="AA78" s="73">
        <f t="shared" si="22"/>
        <v>0</v>
      </c>
      <c r="AB78" s="76"/>
      <c r="AC78" s="77"/>
      <c r="AD78" s="76"/>
      <c r="AE78" s="77"/>
      <c r="AF78" s="76"/>
      <c r="AG78" s="77"/>
    </row>
    <row r="79" spans="1:33" s="17" customFormat="1" ht="60" hidden="1" customHeight="1" x14ac:dyDescent="0.25">
      <c r="A79" s="131" t="s">
        <v>174</v>
      </c>
      <c r="B79" s="149" t="s">
        <v>175</v>
      </c>
      <c r="C79" s="128" t="s">
        <v>176</v>
      </c>
      <c r="D79" s="90" t="s">
        <v>177</v>
      </c>
      <c r="E79" s="91" t="s">
        <v>104</v>
      </c>
      <c r="F79" s="129" t="s">
        <v>178</v>
      </c>
      <c r="G79" s="70">
        <v>11</v>
      </c>
      <c r="H79" s="71">
        <v>239</v>
      </c>
      <c r="I79" s="72">
        <v>49</v>
      </c>
      <c r="J79" s="568">
        <v>0</v>
      </c>
      <c r="K79" s="416">
        <v>466878.66</v>
      </c>
      <c r="L79" s="75">
        <f t="shared" si="18"/>
        <v>0</v>
      </c>
      <c r="M79" s="76"/>
      <c r="N79" s="77"/>
      <c r="O79" s="73">
        <f t="shared" si="19"/>
        <v>0</v>
      </c>
      <c r="P79" s="76"/>
      <c r="Q79" s="76"/>
      <c r="R79" s="77">
        <f t="shared" si="23"/>
        <v>0</v>
      </c>
      <c r="S79" s="76">
        <f t="shared" si="20"/>
        <v>0</v>
      </c>
      <c r="T79" s="76"/>
      <c r="U79" s="78"/>
      <c r="V79" s="76"/>
      <c r="W79" s="78"/>
      <c r="X79" s="76"/>
      <c r="Y79" s="78"/>
      <c r="Z79" s="73">
        <f t="shared" si="21"/>
        <v>0</v>
      </c>
      <c r="AA79" s="73">
        <f t="shared" si="22"/>
        <v>0</v>
      </c>
      <c r="AB79" s="76"/>
      <c r="AC79" s="77"/>
      <c r="AD79" s="76"/>
      <c r="AE79" s="77"/>
      <c r="AF79" s="76"/>
      <c r="AG79" s="77"/>
    </row>
    <row r="80" spans="1:33" s="17" customFormat="1" ht="25.5" hidden="1" x14ac:dyDescent="0.25">
      <c r="A80" s="159" t="s">
        <v>179</v>
      </c>
      <c r="B80" s="160"/>
      <c r="C80" s="161"/>
      <c r="D80" s="161"/>
      <c r="E80" s="161"/>
      <c r="F80" s="162"/>
      <c r="G80" s="163"/>
      <c r="H80" s="164"/>
      <c r="I80" s="165"/>
      <c r="J80" s="571"/>
      <c r="K80" s="436"/>
      <c r="L80" s="167"/>
      <c r="M80" s="181"/>
      <c r="N80" s="182"/>
      <c r="O80" s="181"/>
      <c r="P80" s="181"/>
      <c r="Q80" s="181"/>
      <c r="R80" s="181">
        <f t="shared" si="23"/>
        <v>0</v>
      </c>
      <c r="S80" s="181"/>
      <c r="T80" s="181"/>
      <c r="U80" s="181"/>
      <c r="V80" s="181"/>
      <c r="W80" s="181"/>
      <c r="X80" s="181"/>
      <c r="Y80" s="181"/>
      <c r="Z80" s="183"/>
      <c r="AA80" s="183"/>
      <c r="AB80" s="181"/>
      <c r="AC80" s="182"/>
      <c r="AD80" s="181"/>
      <c r="AE80" s="182"/>
      <c r="AF80" s="181"/>
      <c r="AG80" s="182"/>
    </row>
    <row r="81" spans="1:33" s="17" customFormat="1" ht="26.25" hidden="1" x14ac:dyDescent="0.25">
      <c r="A81" s="109" t="s">
        <v>180</v>
      </c>
      <c r="B81" s="110"/>
      <c r="C81" s="111"/>
      <c r="D81" s="111"/>
      <c r="E81" s="111"/>
      <c r="F81" s="112"/>
      <c r="G81" s="109"/>
      <c r="H81" s="142"/>
      <c r="I81" s="143"/>
      <c r="J81" s="520">
        <v>0</v>
      </c>
      <c r="K81" s="412"/>
      <c r="L81" s="184">
        <f t="shared" ref="L81:AC81" si="24">SUM(L82:L83)</f>
        <v>0</v>
      </c>
      <c r="M81" s="65">
        <f t="shared" si="24"/>
        <v>0</v>
      </c>
      <c r="N81" s="66">
        <f t="shared" si="24"/>
        <v>0</v>
      </c>
      <c r="O81" s="64">
        <f t="shared" si="24"/>
        <v>0</v>
      </c>
      <c r="P81" s="65">
        <f t="shared" si="24"/>
        <v>0</v>
      </c>
      <c r="Q81" s="65">
        <f t="shared" si="24"/>
        <v>0</v>
      </c>
      <c r="R81" s="125">
        <f t="shared" si="23"/>
        <v>0</v>
      </c>
      <c r="S81" s="65">
        <f t="shared" si="24"/>
        <v>0</v>
      </c>
      <c r="T81" s="65">
        <f t="shared" ref="T81:Y81" si="25">SUM(T82:T83)</f>
        <v>0</v>
      </c>
      <c r="U81" s="147">
        <f t="shared" si="25"/>
        <v>0</v>
      </c>
      <c r="V81" s="65">
        <f t="shared" si="25"/>
        <v>0</v>
      </c>
      <c r="W81" s="147">
        <f t="shared" si="25"/>
        <v>0</v>
      </c>
      <c r="X81" s="65">
        <f t="shared" si="25"/>
        <v>0</v>
      </c>
      <c r="Y81" s="147">
        <f t="shared" si="25"/>
        <v>0</v>
      </c>
      <c r="Z81" s="64">
        <f t="shared" si="24"/>
        <v>0</v>
      </c>
      <c r="AA81" s="64">
        <f>SUM(AA82:AA83)</f>
        <v>0</v>
      </c>
      <c r="AB81" s="65">
        <f t="shared" si="24"/>
        <v>0</v>
      </c>
      <c r="AC81" s="66">
        <f t="shared" si="24"/>
        <v>0</v>
      </c>
      <c r="AD81" s="65">
        <f>SUM(AD82:AD83)</f>
        <v>0</v>
      </c>
      <c r="AE81" s="66">
        <f>SUM(AE82:AE83)</f>
        <v>0</v>
      </c>
      <c r="AF81" s="65">
        <f>SUM(AF82:AF83)</f>
        <v>0</v>
      </c>
      <c r="AG81" s="66">
        <f>SUM(AG82:AG83)</f>
        <v>0</v>
      </c>
    </row>
    <row r="82" spans="1:33" s="17" customFormat="1" ht="65.25" hidden="1" customHeight="1" x14ac:dyDescent="0.25">
      <c r="A82" s="809" t="s">
        <v>181</v>
      </c>
      <c r="B82" s="739" t="s">
        <v>182</v>
      </c>
      <c r="C82" s="741" t="s">
        <v>183</v>
      </c>
      <c r="D82" s="765" t="s">
        <v>184</v>
      </c>
      <c r="E82" s="768" t="s">
        <v>41</v>
      </c>
      <c r="F82" s="129" t="s">
        <v>185</v>
      </c>
      <c r="G82" s="185">
        <v>12</v>
      </c>
      <c r="H82" s="186">
        <v>1222</v>
      </c>
      <c r="I82" s="187">
        <v>516</v>
      </c>
      <c r="J82" s="568">
        <v>0</v>
      </c>
      <c r="K82" s="416">
        <v>271865.31</v>
      </c>
      <c r="L82" s="75">
        <f>ROUND(J82*$K82,2)</f>
        <v>0</v>
      </c>
      <c r="M82" s="76"/>
      <c r="N82" s="77"/>
      <c r="O82" s="73">
        <f>ROUND(J82/12*AH$5,0)</f>
        <v>0</v>
      </c>
      <c r="P82" s="76"/>
      <c r="Q82" s="76"/>
      <c r="R82" s="77">
        <f t="shared" si="23"/>
        <v>0</v>
      </c>
      <c r="S82" s="76">
        <f>J82-P82</f>
        <v>0</v>
      </c>
      <c r="T82" s="76"/>
      <c r="U82" s="78"/>
      <c r="V82" s="76"/>
      <c r="W82" s="78"/>
      <c r="X82" s="76"/>
      <c r="Y82" s="78"/>
      <c r="Z82" s="73">
        <f>P82-O82</f>
        <v>0</v>
      </c>
      <c r="AA82" s="73">
        <f>P82-J82</f>
        <v>0</v>
      </c>
      <c r="AB82" s="76"/>
      <c r="AC82" s="77"/>
      <c r="AD82" s="76"/>
      <c r="AE82" s="77"/>
      <c r="AF82" s="76"/>
      <c r="AG82" s="77"/>
    </row>
    <row r="83" spans="1:33" s="17" customFormat="1" ht="65.25" hidden="1" customHeight="1" x14ac:dyDescent="0.25">
      <c r="A83" s="748"/>
      <c r="B83" s="740"/>
      <c r="C83" s="742"/>
      <c r="D83" s="755"/>
      <c r="E83" s="756"/>
      <c r="F83" s="129" t="s">
        <v>186</v>
      </c>
      <c r="G83" s="185">
        <v>12</v>
      </c>
      <c r="H83" s="186">
        <v>1249</v>
      </c>
      <c r="I83" s="187">
        <v>517</v>
      </c>
      <c r="J83" s="568">
        <v>0</v>
      </c>
      <c r="K83" s="418">
        <v>271865.31</v>
      </c>
      <c r="L83" s="75">
        <f>ROUND(J83*$K83,2)</f>
        <v>0</v>
      </c>
      <c r="M83" s="76"/>
      <c r="N83" s="77"/>
      <c r="O83" s="73">
        <f>ROUND(J83/12*AH$5,0)</f>
        <v>0</v>
      </c>
      <c r="P83" s="76"/>
      <c r="Q83" s="76"/>
      <c r="R83" s="77">
        <f t="shared" si="23"/>
        <v>0</v>
      </c>
      <c r="S83" s="76">
        <f>J83-P83</f>
        <v>0</v>
      </c>
      <c r="T83" s="76"/>
      <c r="U83" s="78"/>
      <c r="V83" s="76"/>
      <c r="W83" s="78"/>
      <c r="X83" s="76"/>
      <c r="Y83" s="78"/>
      <c r="Z83" s="73">
        <f>P83-O83</f>
        <v>0</v>
      </c>
      <c r="AA83" s="73">
        <f>P83-J83</f>
        <v>0</v>
      </c>
      <c r="AB83" s="76"/>
      <c r="AC83" s="77"/>
      <c r="AD83" s="76"/>
      <c r="AE83" s="77"/>
      <c r="AF83" s="76"/>
      <c r="AG83" s="77"/>
    </row>
    <row r="84" spans="1:33" s="17" customFormat="1" ht="25.5" hidden="1" x14ac:dyDescent="0.25">
      <c r="A84" s="159" t="s">
        <v>187</v>
      </c>
      <c r="B84" s="188"/>
      <c r="C84" s="189"/>
      <c r="D84" s="189"/>
      <c r="E84" s="189"/>
      <c r="F84" s="190"/>
      <c r="G84" s="159"/>
      <c r="H84" s="191"/>
      <c r="I84" s="192"/>
      <c r="J84" s="452"/>
      <c r="K84" s="436"/>
      <c r="L84" s="138"/>
      <c r="M84" s="139"/>
      <c r="N84" s="140"/>
      <c r="O84" s="139"/>
      <c r="P84" s="139"/>
      <c r="Q84" s="139"/>
      <c r="R84" s="139">
        <f t="shared" si="23"/>
        <v>0</v>
      </c>
      <c r="S84" s="139"/>
      <c r="T84" s="139"/>
      <c r="U84" s="139"/>
      <c r="V84" s="139"/>
      <c r="W84" s="139"/>
      <c r="X84" s="139"/>
      <c r="Y84" s="139"/>
      <c r="Z84" s="141"/>
      <c r="AA84" s="141"/>
      <c r="AB84" s="139"/>
      <c r="AC84" s="140"/>
      <c r="AD84" s="139"/>
      <c r="AE84" s="140"/>
      <c r="AF84" s="139"/>
      <c r="AG84" s="140"/>
    </row>
    <row r="85" spans="1:33" s="17" customFormat="1" ht="26.25" hidden="1" x14ac:dyDescent="0.25">
      <c r="A85" s="109" t="s">
        <v>188</v>
      </c>
      <c r="B85" s="110"/>
      <c r="C85" s="111"/>
      <c r="D85" s="111"/>
      <c r="E85" s="111"/>
      <c r="F85" s="112"/>
      <c r="G85" s="109"/>
      <c r="H85" s="142"/>
      <c r="I85" s="143"/>
      <c r="J85" s="570">
        <v>0</v>
      </c>
      <c r="K85" s="412"/>
      <c r="L85" s="193">
        <f t="shared" ref="L85:AC85" si="26">SUM(L86:L93)</f>
        <v>0</v>
      </c>
      <c r="M85" s="65">
        <f t="shared" si="26"/>
        <v>0</v>
      </c>
      <c r="N85" s="66">
        <f t="shared" si="26"/>
        <v>0</v>
      </c>
      <c r="O85" s="64">
        <f t="shared" si="26"/>
        <v>0</v>
      </c>
      <c r="P85" s="65">
        <f t="shared" si="26"/>
        <v>0</v>
      </c>
      <c r="Q85" s="65">
        <f t="shared" si="26"/>
        <v>0</v>
      </c>
      <c r="R85" s="125">
        <f t="shared" si="23"/>
        <v>0</v>
      </c>
      <c r="S85" s="65">
        <f t="shared" si="26"/>
        <v>0</v>
      </c>
      <c r="T85" s="65">
        <f t="shared" ref="T85:Y85" si="27">SUM(T86:T93)</f>
        <v>0</v>
      </c>
      <c r="U85" s="147">
        <f t="shared" si="27"/>
        <v>0</v>
      </c>
      <c r="V85" s="65">
        <f t="shared" si="27"/>
        <v>0</v>
      </c>
      <c r="W85" s="147">
        <f t="shared" si="27"/>
        <v>0</v>
      </c>
      <c r="X85" s="65">
        <f t="shared" si="27"/>
        <v>0</v>
      </c>
      <c r="Y85" s="147">
        <f t="shared" si="27"/>
        <v>0</v>
      </c>
      <c r="Z85" s="64">
        <f t="shared" si="26"/>
        <v>0</v>
      </c>
      <c r="AA85" s="64">
        <f>SUM(AA86:AA93)</f>
        <v>0</v>
      </c>
      <c r="AB85" s="65">
        <f t="shared" si="26"/>
        <v>0</v>
      </c>
      <c r="AC85" s="66">
        <f t="shared" si="26"/>
        <v>0</v>
      </c>
      <c r="AD85" s="65">
        <f>SUM(AD86:AD93)</f>
        <v>0</v>
      </c>
      <c r="AE85" s="66">
        <f>SUM(AE86:AE93)</f>
        <v>0</v>
      </c>
      <c r="AF85" s="65">
        <f>SUM(AF86:AF93)</f>
        <v>0</v>
      </c>
      <c r="AG85" s="66">
        <f>SUM(AG86:AG93)</f>
        <v>0</v>
      </c>
    </row>
    <row r="86" spans="1:33" s="17" customFormat="1" ht="50.25" hidden="1" customHeight="1" x14ac:dyDescent="0.25">
      <c r="A86" s="809" t="s">
        <v>189</v>
      </c>
      <c r="B86" s="739" t="s">
        <v>190</v>
      </c>
      <c r="C86" s="128" t="s">
        <v>191</v>
      </c>
      <c r="D86" s="90" t="s">
        <v>192</v>
      </c>
      <c r="E86" s="91" t="s">
        <v>104</v>
      </c>
      <c r="F86" s="129" t="s">
        <v>193</v>
      </c>
      <c r="G86" s="70">
        <v>13</v>
      </c>
      <c r="H86" s="71">
        <v>238</v>
      </c>
      <c r="I86" s="72">
        <v>50</v>
      </c>
      <c r="J86" s="568">
        <v>0</v>
      </c>
      <c r="K86" s="416">
        <v>106004.92</v>
      </c>
      <c r="L86" s="75">
        <f t="shared" ref="L86:L93" si="28">ROUND(J86*$K86,2)</f>
        <v>0</v>
      </c>
      <c r="M86" s="76"/>
      <c r="N86" s="77"/>
      <c r="O86" s="73">
        <f t="shared" ref="O86:O93" si="29">ROUND(J86/12*AH$5,0)</f>
        <v>0</v>
      </c>
      <c r="P86" s="76"/>
      <c r="Q86" s="76"/>
      <c r="R86" s="77">
        <f t="shared" si="23"/>
        <v>0</v>
      </c>
      <c r="S86" s="76">
        <f t="shared" ref="S86:S93" si="30">J86-P86</f>
        <v>0</v>
      </c>
      <c r="T86" s="76"/>
      <c r="U86" s="78"/>
      <c r="V86" s="76"/>
      <c r="W86" s="78"/>
      <c r="X86" s="76"/>
      <c r="Y86" s="78"/>
      <c r="Z86" s="73">
        <f t="shared" ref="Z86:Z93" si="31">P86-O86</f>
        <v>0</v>
      </c>
      <c r="AA86" s="73">
        <f t="shared" ref="AA86:AA93" si="32">P86-J86</f>
        <v>0</v>
      </c>
      <c r="AB86" s="76"/>
      <c r="AC86" s="77"/>
      <c r="AD86" s="76"/>
      <c r="AE86" s="77"/>
      <c r="AF86" s="76"/>
      <c r="AG86" s="77"/>
    </row>
    <row r="87" spans="1:33" s="17" customFormat="1" ht="50.25" hidden="1" customHeight="1" x14ac:dyDescent="0.25">
      <c r="A87" s="747"/>
      <c r="B87" s="795"/>
      <c r="C87" s="128" t="s">
        <v>194</v>
      </c>
      <c r="D87" s="90" t="s">
        <v>195</v>
      </c>
      <c r="E87" s="91" t="s">
        <v>104</v>
      </c>
      <c r="F87" s="129" t="s">
        <v>196</v>
      </c>
      <c r="G87" s="70">
        <v>13</v>
      </c>
      <c r="H87" s="71">
        <v>237</v>
      </c>
      <c r="I87" s="72">
        <v>51</v>
      </c>
      <c r="J87" s="568">
        <v>0</v>
      </c>
      <c r="K87" s="418">
        <v>106004.92</v>
      </c>
      <c r="L87" s="75">
        <f t="shared" si="28"/>
        <v>0</v>
      </c>
      <c r="M87" s="76"/>
      <c r="N87" s="77"/>
      <c r="O87" s="73">
        <f t="shared" si="29"/>
        <v>0</v>
      </c>
      <c r="P87" s="76"/>
      <c r="Q87" s="76"/>
      <c r="R87" s="77">
        <f t="shared" si="23"/>
        <v>0</v>
      </c>
      <c r="S87" s="76">
        <f t="shared" si="30"/>
        <v>0</v>
      </c>
      <c r="T87" s="76"/>
      <c r="U87" s="78"/>
      <c r="V87" s="76"/>
      <c r="W87" s="78"/>
      <c r="X87" s="76"/>
      <c r="Y87" s="78"/>
      <c r="Z87" s="73">
        <f t="shared" si="31"/>
        <v>0</v>
      </c>
      <c r="AA87" s="73">
        <f t="shared" si="32"/>
        <v>0</v>
      </c>
      <c r="AB87" s="76"/>
      <c r="AC87" s="77"/>
      <c r="AD87" s="76"/>
      <c r="AE87" s="77"/>
      <c r="AF87" s="76"/>
      <c r="AG87" s="77"/>
    </row>
    <row r="88" spans="1:33" s="17" customFormat="1" ht="50.25" hidden="1" customHeight="1" x14ac:dyDescent="0.25">
      <c r="A88" s="747"/>
      <c r="B88" s="795"/>
      <c r="C88" s="128" t="s">
        <v>197</v>
      </c>
      <c r="D88" s="90" t="s">
        <v>198</v>
      </c>
      <c r="E88" s="91" t="s">
        <v>104</v>
      </c>
      <c r="F88" s="129" t="s">
        <v>199</v>
      </c>
      <c r="G88" s="70">
        <v>13</v>
      </c>
      <c r="H88" s="71">
        <v>236</v>
      </c>
      <c r="I88" s="72">
        <v>52</v>
      </c>
      <c r="J88" s="568">
        <v>0</v>
      </c>
      <c r="K88" s="418">
        <v>106004.92</v>
      </c>
      <c r="L88" s="75">
        <f t="shared" si="28"/>
        <v>0</v>
      </c>
      <c r="M88" s="76"/>
      <c r="N88" s="77"/>
      <c r="O88" s="73">
        <f t="shared" si="29"/>
        <v>0</v>
      </c>
      <c r="P88" s="76"/>
      <c r="Q88" s="76"/>
      <c r="R88" s="77">
        <f t="shared" si="23"/>
        <v>0</v>
      </c>
      <c r="S88" s="76">
        <f t="shared" si="30"/>
        <v>0</v>
      </c>
      <c r="T88" s="76"/>
      <c r="U88" s="78"/>
      <c r="V88" s="76"/>
      <c r="W88" s="78"/>
      <c r="X88" s="76"/>
      <c r="Y88" s="78"/>
      <c r="Z88" s="73">
        <f t="shared" si="31"/>
        <v>0</v>
      </c>
      <c r="AA88" s="73">
        <f t="shared" si="32"/>
        <v>0</v>
      </c>
      <c r="AB88" s="76"/>
      <c r="AC88" s="77"/>
      <c r="AD88" s="76"/>
      <c r="AE88" s="77"/>
      <c r="AF88" s="76"/>
      <c r="AG88" s="77"/>
    </row>
    <row r="89" spans="1:33" s="17" customFormat="1" ht="50.25" hidden="1" customHeight="1" x14ac:dyDescent="0.25">
      <c r="A89" s="747"/>
      <c r="B89" s="795"/>
      <c r="C89" s="128" t="s">
        <v>200</v>
      </c>
      <c r="D89" s="90" t="s">
        <v>201</v>
      </c>
      <c r="E89" s="91" t="s">
        <v>104</v>
      </c>
      <c r="F89" s="129" t="s">
        <v>202</v>
      </c>
      <c r="G89" s="70">
        <v>13</v>
      </c>
      <c r="H89" s="71">
        <v>235</v>
      </c>
      <c r="I89" s="72">
        <v>53</v>
      </c>
      <c r="J89" s="568">
        <v>0</v>
      </c>
      <c r="K89" s="418">
        <v>106004.92</v>
      </c>
      <c r="L89" s="75">
        <f t="shared" si="28"/>
        <v>0</v>
      </c>
      <c r="M89" s="76"/>
      <c r="N89" s="77"/>
      <c r="O89" s="73">
        <f t="shared" si="29"/>
        <v>0</v>
      </c>
      <c r="P89" s="76"/>
      <c r="Q89" s="76"/>
      <c r="R89" s="77">
        <f t="shared" si="23"/>
        <v>0</v>
      </c>
      <c r="S89" s="76">
        <f t="shared" si="30"/>
        <v>0</v>
      </c>
      <c r="T89" s="76"/>
      <c r="U89" s="78"/>
      <c r="V89" s="76"/>
      <c r="W89" s="78"/>
      <c r="X89" s="76"/>
      <c r="Y89" s="78"/>
      <c r="Z89" s="73">
        <f t="shared" si="31"/>
        <v>0</v>
      </c>
      <c r="AA89" s="73">
        <f t="shared" si="32"/>
        <v>0</v>
      </c>
      <c r="AB89" s="76"/>
      <c r="AC89" s="77"/>
      <c r="AD89" s="76"/>
      <c r="AE89" s="77"/>
      <c r="AF89" s="76"/>
      <c r="AG89" s="77"/>
    </row>
    <row r="90" spans="1:33" s="17" customFormat="1" ht="50.25" hidden="1" customHeight="1" x14ac:dyDescent="0.25">
      <c r="A90" s="747"/>
      <c r="B90" s="795"/>
      <c r="C90" s="128" t="s">
        <v>203</v>
      </c>
      <c r="D90" s="90" t="s">
        <v>204</v>
      </c>
      <c r="E90" s="91" t="s">
        <v>104</v>
      </c>
      <c r="F90" s="129" t="s">
        <v>205</v>
      </c>
      <c r="G90" s="70">
        <v>13</v>
      </c>
      <c r="H90" s="71">
        <v>234</v>
      </c>
      <c r="I90" s="72">
        <v>54</v>
      </c>
      <c r="J90" s="568">
        <v>0</v>
      </c>
      <c r="K90" s="418">
        <v>106004.92</v>
      </c>
      <c r="L90" s="75">
        <f t="shared" si="28"/>
        <v>0</v>
      </c>
      <c r="M90" s="76"/>
      <c r="N90" s="77"/>
      <c r="O90" s="73">
        <f t="shared" si="29"/>
        <v>0</v>
      </c>
      <c r="P90" s="76"/>
      <c r="Q90" s="76"/>
      <c r="R90" s="77">
        <f t="shared" si="23"/>
        <v>0</v>
      </c>
      <c r="S90" s="76">
        <f t="shared" si="30"/>
        <v>0</v>
      </c>
      <c r="T90" s="76"/>
      <c r="U90" s="78"/>
      <c r="V90" s="76"/>
      <c r="W90" s="78"/>
      <c r="X90" s="76"/>
      <c r="Y90" s="78"/>
      <c r="Z90" s="73">
        <f t="shared" si="31"/>
        <v>0</v>
      </c>
      <c r="AA90" s="73">
        <f t="shared" si="32"/>
        <v>0</v>
      </c>
      <c r="AB90" s="76"/>
      <c r="AC90" s="77"/>
      <c r="AD90" s="76"/>
      <c r="AE90" s="77"/>
      <c r="AF90" s="76"/>
      <c r="AG90" s="77"/>
    </row>
    <row r="91" spans="1:33" s="17" customFormat="1" ht="50.25" hidden="1" customHeight="1" x14ac:dyDescent="0.25">
      <c r="A91" s="747"/>
      <c r="B91" s="740"/>
      <c r="C91" s="128" t="s">
        <v>206</v>
      </c>
      <c r="D91" s="90" t="s">
        <v>207</v>
      </c>
      <c r="E91" s="91" t="s">
        <v>104</v>
      </c>
      <c r="F91" s="129" t="s">
        <v>208</v>
      </c>
      <c r="G91" s="70">
        <v>13</v>
      </c>
      <c r="H91" s="71">
        <v>233</v>
      </c>
      <c r="I91" s="72">
        <v>55</v>
      </c>
      <c r="J91" s="568">
        <v>0</v>
      </c>
      <c r="K91" s="418">
        <v>106004.92</v>
      </c>
      <c r="L91" s="75">
        <f t="shared" si="28"/>
        <v>0</v>
      </c>
      <c r="M91" s="76"/>
      <c r="N91" s="77"/>
      <c r="O91" s="73">
        <f t="shared" si="29"/>
        <v>0</v>
      </c>
      <c r="P91" s="76"/>
      <c r="Q91" s="76"/>
      <c r="R91" s="77">
        <f t="shared" si="23"/>
        <v>0</v>
      </c>
      <c r="S91" s="76">
        <f t="shared" si="30"/>
        <v>0</v>
      </c>
      <c r="T91" s="76"/>
      <c r="U91" s="78"/>
      <c r="V91" s="76"/>
      <c r="W91" s="78"/>
      <c r="X91" s="76"/>
      <c r="Y91" s="78"/>
      <c r="Z91" s="73">
        <f t="shared" si="31"/>
        <v>0</v>
      </c>
      <c r="AA91" s="73">
        <f t="shared" si="32"/>
        <v>0</v>
      </c>
      <c r="AB91" s="76"/>
      <c r="AC91" s="77"/>
      <c r="AD91" s="76"/>
      <c r="AE91" s="77"/>
      <c r="AF91" s="76"/>
      <c r="AG91" s="77"/>
    </row>
    <row r="92" spans="1:33" s="17" customFormat="1" ht="50.25" hidden="1" customHeight="1" x14ac:dyDescent="0.25">
      <c r="A92" s="747"/>
      <c r="B92" s="739" t="s">
        <v>209</v>
      </c>
      <c r="C92" s="128" t="s">
        <v>191</v>
      </c>
      <c r="D92" s="90" t="s">
        <v>210</v>
      </c>
      <c r="E92" s="91" t="s">
        <v>104</v>
      </c>
      <c r="F92" s="129" t="s">
        <v>211</v>
      </c>
      <c r="G92" s="70">
        <v>470</v>
      </c>
      <c r="H92" s="71">
        <v>232</v>
      </c>
      <c r="I92" s="72">
        <v>56</v>
      </c>
      <c r="J92" s="568">
        <v>0</v>
      </c>
      <c r="K92" s="418">
        <v>106004.92</v>
      </c>
      <c r="L92" s="75">
        <f t="shared" si="28"/>
        <v>0</v>
      </c>
      <c r="M92" s="76"/>
      <c r="N92" s="77"/>
      <c r="O92" s="73">
        <f t="shared" si="29"/>
        <v>0</v>
      </c>
      <c r="P92" s="76"/>
      <c r="Q92" s="76"/>
      <c r="R92" s="77">
        <f t="shared" si="23"/>
        <v>0</v>
      </c>
      <c r="S92" s="76">
        <f t="shared" si="30"/>
        <v>0</v>
      </c>
      <c r="T92" s="76"/>
      <c r="U92" s="78"/>
      <c r="V92" s="76"/>
      <c r="W92" s="78"/>
      <c r="X92" s="76"/>
      <c r="Y92" s="78"/>
      <c r="Z92" s="73">
        <f t="shared" si="31"/>
        <v>0</v>
      </c>
      <c r="AA92" s="73">
        <f t="shared" si="32"/>
        <v>0</v>
      </c>
      <c r="AB92" s="76"/>
      <c r="AC92" s="77"/>
      <c r="AD92" s="76"/>
      <c r="AE92" s="77"/>
      <c r="AF92" s="76"/>
      <c r="AG92" s="77"/>
    </row>
    <row r="93" spans="1:33" s="17" customFormat="1" ht="50.25" hidden="1" customHeight="1" x14ac:dyDescent="0.25">
      <c r="A93" s="748"/>
      <c r="B93" s="740"/>
      <c r="C93" s="128" t="s">
        <v>197</v>
      </c>
      <c r="D93" s="90" t="s">
        <v>212</v>
      </c>
      <c r="E93" s="91" t="s">
        <v>104</v>
      </c>
      <c r="F93" s="129" t="s">
        <v>213</v>
      </c>
      <c r="G93" s="70">
        <v>470</v>
      </c>
      <c r="H93" s="71">
        <v>231</v>
      </c>
      <c r="I93" s="72">
        <v>57</v>
      </c>
      <c r="J93" s="568">
        <v>0</v>
      </c>
      <c r="K93" s="418">
        <v>106004.92</v>
      </c>
      <c r="L93" s="75">
        <f t="shared" si="28"/>
        <v>0</v>
      </c>
      <c r="M93" s="76"/>
      <c r="N93" s="77"/>
      <c r="O93" s="73">
        <f t="shared" si="29"/>
        <v>0</v>
      </c>
      <c r="P93" s="76"/>
      <c r="Q93" s="76"/>
      <c r="R93" s="77">
        <f t="shared" si="23"/>
        <v>0</v>
      </c>
      <c r="S93" s="76">
        <f t="shared" si="30"/>
        <v>0</v>
      </c>
      <c r="T93" s="76"/>
      <c r="U93" s="78"/>
      <c r="V93" s="76"/>
      <c r="W93" s="78"/>
      <c r="X93" s="76"/>
      <c r="Y93" s="78"/>
      <c r="Z93" s="73">
        <f t="shared" si="31"/>
        <v>0</v>
      </c>
      <c r="AA93" s="73">
        <f t="shared" si="32"/>
        <v>0</v>
      </c>
      <c r="AB93" s="76"/>
      <c r="AC93" s="77"/>
      <c r="AD93" s="76"/>
      <c r="AE93" s="77"/>
      <c r="AF93" s="76"/>
      <c r="AG93" s="77"/>
    </row>
    <row r="94" spans="1:33" s="17" customFormat="1" ht="25.5" hidden="1" x14ac:dyDescent="0.25">
      <c r="A94" s="40" t="s">
        <v>214</v>
      </c>
      <c r="B94" s="188"/>
      <c r="C94" s="189"/>
      <c r="D94" s="189"/>
      <c r="E94" s="189"/>
      <c r="F94" s="190"/>
      <c r="G94" s="159"/>
      <c r="H94" s="191"/>
      <c r="I94" s="192"/>
      <c r="J94" s="452"/>
      <c r="K94" s="436"/>
      <c r="L94" s="138"/>
      <c r="M94" s="195"/>
      <c r="N94" s="196"/>
      <c r="O94" s="195"/>
      <c r="P94" s="195"/>
      <c r="Q94" s="195"/>
      <c r="R94" s="196">
        <f t="shared" si="23"/>
        <v>0</v>
      </c>
      <c r="S94" s="195"/>
      <c r="T94" s="195"/>
      <c r="U94" s="195"/>
      <c r="V94" s="195"/>
      <c r="W94" s="195"/>
      <c r="X94" s="195"/>
      <c r="Y94" s="195"/>
      <c r="Z94" s="195"/>
      <c r="AA94" s="195"/>
      <c r="AB94" s="195"/>
      <c r="AC94" s="196"/>
      <c r="AD94" s="195"/>
      <c r="AE94" s="196"/>
      <c r="AF94" s="195"/>
      <c r="AG94" s="196"/>
    </row>
    <row r="95" spans="1:33" s="17" customFormat="1" ht="26.25" hidden="1" x14ac:dyDescent="0.25">
      <c r="A95" s="109" t="s">
        <v>215</v>
      </c>
      <c r="B95" s="110"/>
      <c r="C95" s="111"/>
      <c r="D95" s="111"/>
      <c r="E95" s="111"/>
      <c r="F95" s="112"/>
      <c r="G95" s="109"/>
      <c r="H95" s="142"/>
      <c r="I95" s="143"/>
      <c r="J95" s="570">
        <v>0</v>
      </c>
      <c r="K95" s="412"/>
      <c r="L95" s="197">
        <f>SUM(L96:L97)</f>
        <v>0</v>
      </c>
      <c r="M95" s="198">
        <f t="shared" ref="M95:AG95" si="33">SUM(M96:M97)</f>
        <v>0</v>
      </c>
      <c r="N95" s="199">
        <f t="shared" si="33"/>
        <v>0</v>
      </c>
      <c r="O95" s="200">
        <f t="shared" si="33"/>
        <v>0</v>
      </c>
      <c r="P95" s="200">
        <f t="shared" si="33"/>
        <v>0</v>
      </c>
      <c r="Q95" s="198">
        <f t="shared" si="33"/>
        <v>0</v>
      </c>
      <c r="R95" s="199">
        <f t="shared" si="23"/>
        <v>0</v>
      </c>
      <c r="S95" s="198">
        <f t="shared" si="33"/>
        <v>0</v>
      </c>
      <c r="T95" s="198">
        <f t="shared" si="33"/>
        <v>0</v>
      </c>
      <c r="U95" s="198">
        <f t="shared" si="33"/>
        <v>0</v>
      </c>
      <c r="V95" s="198">
        <f t="shared" si="33"/>
        <v>0</v>
      </c>
      <c r="W95" s="198">
        <f t="shared" si="33"/>
        <v>0</v>
      </c>
      <c r="X95" s="198">
        <f t="shared" si="33"/>
        <v>0</v>
      </c>
      <c r="Y95" s="198">
        <f t="shared" si="33"/>
        <v>0</v>
      </c>
      <c r="Z95" s="198">
        <f t="shared" si="33"/>
        <v>0</v>
      </c>
      <c r="AA95" s="198">
        <f t="shared" si="33"/>
        <v>0</v>
      </c>
      <c r="AB95" s="198">
        <f t="shared" si="33"/>
        <v>0</v>
      </c>
      <c r="AC95" s="199">
        <f t="shared" si="33"/>
        <v>0</v>
      </c>
      <c r="AD95" s="198">
        <f t="shared" si="33"/>
        <v>0</v>
      </c>
      <c r="AE95" s="199">
        <f t="shared" si="33"/>
        <v>0</v>
      </c>
      <c r="AF95" s="198">
        <f t="shared" si="33"/>
        <v>0</v>
      </c>
      <c r="AG95" s="199">
        <f t="shared" si="33"/>
        <v>0</v>
      </c>
    </row>
    <row r="96" spans="1:33" s="17" customFormat="1" ht="73.5" hidden="1" customHeight="1" x14ac:dyDescent="0.25">
      <c r="A96" s="201" t="s">
        <v>216</v>
      </c>
      <c r="B96" s="202" t="s">
        <v>217</v>
      </c>
      <c r="C96" s="203" t="s">
        <v>218</v>
      </c>
      <c r="D96" s="204" t="s">
        <v>219</v>
      </c>
      <c r="E96" s="203" t="s">
        <v>154</v>
      </c>
      <c r="F96" s="205" t="s">
        <v>220</v>
      </c>
      <c r="G96" s="206">
        <v>15</v>
      </c>
      <c r="H96" s="207">
        <v>230</v>
      </c>
      <c r="I96" s="208">
        <v>537</v>
      </c>
      <c r="J96" s="568">
        <v>0</v>
      </c>
      <c r="K96" s="416">
        <v>554793.28</v>
      </c>
      <c r="L96" s="75">
        <f>ROUND(J96*$K96,2)</f>
        <v>0</v>
      </c>
      <c r="M96" s="76"/>
      <c r="N96" s="77"/>
      <c r="O96" s="73">
        <f>ROUND(J96/12*AH$5,0)</f>
        <v>0</v>
      </c>
      <c r="P96" s="76"/>
      <c r="Q96" s="76"/>
      <c r="R96" s="77">
        <f t="shared" si="23"/>
        <v>0</v>
      </c>
      <c r="S96" s="76">
        <f>J96-P96</f>
        <v>0</v>
      </c>
      <c r="T96" s="76"/>
      <c r="U96" s="78"/>
      <c r="V96" s="76"/>
      <c r="W96" s="78"/>
      <c r="X96" s="76"/>
      <c r="Y96" s="78"/>
      <c r="Z96" s="73">
        <f>P96-O96</f>
        <v>0</v>
      </c>
      <c r="AA96" s="73">
        <f>P96-J96</f>
        <v>0</v>
      </c>
      <c r="AB96" s="76"/>
      <c r="AC96" s="77"/>
      <c r="AD96" s="76"/>
      <c r="AE96" s="77"/>
      <c r="AF96" s="76"/>
      <c r="AG96" s="77"/>
    </row>
    <row r="97" spans="1:33" s="17" customFormat="1" ht="73.5" hidden="1" customHeight="1" x14ac:dyDescent="0.25">
      <c r="A97" s="201" t="s">
        <v>221</v>
      </c>
      <c r="B97" s="202" t="s">
        <v>222</v>
      </c>
      <c r="C97" s="203" t="s">
        <v>218</v>
      </c>
      <c r="D97" s="204" t="s">
        <v>223</v>
      </c>
      <c r="E97" s="203" t="s">
        <v>224</v>
      </c>
      <c r="F97" s="205" t="s">
        <v>220</v>
      </c>
      <c r="G97" s="209">
        <v>16</v>
      </c>
      <c r="H97" s="210">
        <v>230</v>
      </c>
      <c r="I97" s="211">
        <v>538</v>
      </c>
      <c r="J97" s="568">
        <v>0</v>
      </c>
      <c r="K97" s="550">
        <v>1642957.33</v>
      </c>
      <c r="L97" s="75">
        <f>ROUND(J97*$K97,2)</f>
        <v>0</v>
      </c>
      <c r="M97" s="76"/>
      <c r="N97" s="77"/>
      <c r="O97" s="73">
        <f>ROUND(J97/12*AH$5,0)</f>
        <v>0</v>
      </c>
      <c r="P97" s="76"/>
      <c r="Q97" s="76"/>
      <c r="R97" s="77">
        <f t="shared" si="23"/>
        <v>0</v>
      </c>
      <c r="S97" s="76">
        <f>J97-P97</f>
        <v>0</v>
      </c>
      <c r="T97" s="76"/>
      <c r="U97" s="78"/>
      <c r="V97" s="76"/>
      <c r="W97" s="78"/>
      <c r="X97" s="76"/>
      <c r="Y97" s="78"/>
      <c r="Z97" s="73">
        <f>P97-O97</f>
        <v>0</v>
      </c>
      <c r="AA97" s="73">
        <f>P97-J97</f>
        <v>0</v>
      </c>
      <c r="AB97" s="76"/>
      <c r="AC97" s="77"/>
      <c r="AD97" s="76"/>
      <c r="AE97" s="77"/>
      <c r="AF97" s="76"/>
      <c r="AG97" s="77"/>
    </row>
    <row r="98" spans="1:33" s="17" customFormat="1" ht="25.5" hidden="1" x14ac:dyDescent="0.25">
      <c r="A98" s="159" t="s">
        <v>225</v>
      </c>
      <c r="B98" s="188"/>
      <c r="C98" s="189"/>
      <c r="D98" s="189"/>
      <c r="E98" s="189"/>
      <c r="F98" s="190"/>
      <c r="G98" s="159"/>
      <c r="H98" s="191"/>
      <c r="I98" s="192"/>
      <c r="J98" s="452"/>
      <c r="K98" s="436"/>
      <c r="L98" s="138"/>
      <c r="M98" s="212"/>
      <c r="N98" s="196"/>
      <c r="O98" s="212"/>
      <c r="P98" s="212"/>
      <c r="Q98" s="212"/>
      <c r="R98" s="196">
        <f t="shared" si="23"/>
        <v>0</v>
      </c>
      <c r="S98" s="212"/>
      <c r="T98" s="212"/>
      <c r="U98" s="212"/>
      <c r="V98" s="212"/>
      <c r="W98" s="212"/>
      <c r="X98" s="212"/>
      <c r="Y98" s="212"/>
      <c r="Z98" s="195"/>
      <c r="AA98" s="195"/>
      <c r="AB98" s="212"/>
      <c r="AC98" s="196"/>
      <c r="AD98" s="212"/>
      <c r="AE98" s="196"/>
      <c r="AF98" s="212"/>
      <c r="AG98" s="196"/>
    </row>
    <row r="99" spans="1:33" s="17" customFormat="1" ht="26.25" hidden="1" x14ac:dyDescent="0.25">
      <c r="A99" s="109" t="s">
        <v>226</v>
      </c>
      <c r="B99" s="110"/>
      <c r="C99" s="428"/>
      <c r="D99" s="111"/>
      <c r="E99" s="111"/>
      <c r="F99" s="429"/>
      <c r="G99" s="109"/>
      <c r="H99" s="142"/>
      <c r="I99" s="143"/>
      <c r="J99" s="570">
        <v>0</v>
      </c>
      <c r="K99" s="412"/>
      <c r="L99" s="144">
        <f>SUM(L100:L135)</f>
        <v>0</v>
      </c>
      <c r="M99" s="148">
        <f t="shared" ref="M99:AG99" si="34">SUM(M100:M135)</f>
        <v>0</v>
      </c>
      <c r="N99" s="214">
        <f t="shared" si="34"/>
        <v>0</v>
      </c>
      <c r="O99" s="215">
        <f t="shared" si="34"/>
        <v>0</v>
      </c>
      <c r="P99" s="148">
        <f t="shared" si="34"/>
        <v>0</v>
      </c>
      <c r="Q99" s="148">
        <f t="shared" si="34"/>
        <v>0</v>
      </c>
      <c r="R99" s="125">
        <f t="shared" si="23"/>
        <v>0</v>
      </c>
      <c r="S99" s="148">
        <f t="shared" si="34"/>
        <v>0</v>
      </c>
      <c r="T99" s="148">
        <f t="shared" si="34"/>
        <v>0</v>
      </c>
      <c r="U99" s="216">
        <f t="shared" si="34"/>
        <v>0</v>
      </c>
      <c r="V99" s="148">
        <f t="shared" si="34"/>
        <v>0</v>
      </c>
      <c r="W99" s="216">
        <f t="shared" si="34"/>
        <v>0</v>
      </c>
      <c r="X99" s="148">
        <f t="shared" si="34"/>
        <v>0</v>
      </c>
      <c r="Y99" s="216">
        <f t="shared" si="34"/>
        <v>0</v>
      </c>
      <c r="Z99" s="217">
        <f t="shared" si="34"/>
        <v>0</v>
      </c>
      <c r="AA99" s="217">
        <f t="shared" si="34"/>
        <v>0</v>
      </c>
      <c r="AB99" s="148">
        <f t="shared" si="34"/>
        <v>0</v>
      </c>
      <c r="AC99" s="125">
        <f t="shared" si="34"/>
        <v>0</v>
      </c>
      <c r="AD99" s="126">
        <f t="shared" si="34"/>
        <v>0</v>
      </c>
      <c r="AE99" s="126">
        <f t="shared" si="34"/>
        <v>0</v>
      </c>
      <c r="AF99" s="126">
        <f t="shared" si="34"/>
        <v>0</v>
      </c>
      <c r="AG99" s="126">
        <f t="shared" si="34"/>
        <v>0</v>
      </c>
    </row>
    <row r="100" spans="1:33" s="17" customFormat="1" ht="60.75" hidden="1" customHeight="1" x14ac:dyDescent="0.25">
      <c r="A100" s="809" t="s">
        <v>227</v>
      </c>
      <c r="B100" s="736" t="s">
        <v>228</v>
      </c>
      <c r="C100" s="741" t="s">
        <v>229</v>
      </c>
      <c r="D100" s="765" t="s">
        <v>230</v>
      </c>
      <c r="E100" s="768" t="s">
        <v>41</v>
      </c>
      <c r="F100" s="129" t="s">
        <v>231</v>
      </c>
      <c r="G100" s="70">
        <v>17</v>
      </c>
      <c r="H100" s="218">
        <v>0</v>
      </c>
      <c r="I100" s="219">
        <v>58</v>
      </c>
      <c r="J100" s="568">
        <v>0</v>
      </c>
      <c r="K100" s="416">
        <v>170039.19</v>
      </c>
      <c r="L100" s="152">
        <f t="shared" ref="L100:L135" si="35">ROUND(J100*$K100,2)</f>
        <v>0</v>
      </c>
      <c r="M100" s="76"/>
      <c r="N100" s="77"/>
      <c r="O100" s="73">
        <f t="shared" ref="O100:O136" si="36">ROUND(J100/12*AH$5,0)</f>
        <v>0</v>
      </c>
      <c r="P100" s="76"/>
      <c r="Q100" s="76"/>
      <c r="R100" s="77">
        <f t="shared" si="23"/>
        <v>0</v>
      </c>
      <c r="S100" s="76">
        <f t="shared" ref="S100:S135" si="37">J100-P100</f>
        <v>0</v>
      </c>
      <c r="T100" s="76"/>
      <c r="U100" s="77">
        <f t="shared" ref="U100:W112" si="38">ROUND(T100*$K100,2)</f>
        <v>0</v>
      </c>
      <c r="V100" s="76"/>
      <c r="W100" s="77">
        <f t="shared" si="38"/>
        <v>0</v>
      </c>
      <c r="X100" s="76"/>
      <c r="Y100" s="77">
        <f t="shared" ref="Y100:Y112" si="39">ROUND(X100*$K100,2)</f>
        <v>0</v>
      </c>
      <c r="Z100" s="73">
        <f t="shared" ref="Z100:Z135" si="40">P100-O100</f>
        <v>0</v>
      </c>
      <c r="AA100" s="73">
        <f t="shared" ref="AA100:AA135" si="41">P100-J100</f>
        <v>0</v>
      </c>
      <c r="AB100" s="76"/>
      <c r="AC100" s="77">
        <f>ROUND(AB100*$K100,2)</f>
        <v>0</v>
      </c>
      <c r="AD100" s="76"/>
      <c r="AE100" s="73"/>
      <c r="AF100" s="73"/>
      <c r="AG100" s="73"/>
    </row>
    <row r="101" spans="1:33" s="17" customFormat="1" ht="60.75" hidden="1" customHeight="1" x14ac:dyDescent="0.25">
      <c r="A101" s="747"/>
      <c r="B101" s="757"/>
      <c r="C101" s="763"/>
      <c r="D101" s="766"/>
      <c r="E101" s="769"/>
      <c r="F101" s="129" t="s">
        <v>232</v>
      </c>
      <c r="G101" s="70">
        <v>17</v>
      </c>
      <c r="H101" s="71">
        <v>229</v>
      </c>
      <c r="I101" s="72">
        <v>59</v>
      </c>
      <c r="J101" s="568">
        <v>0</v>
      </c>
      <c r="K101" s="418">
        <v>170039.19</v>
      </c>
      <c r="L101" s="75">
        <f t="shared" si="35"/>
        <v>0</v>
      </c>
      <c r="M101" s="76"/>
      <c r="N101" s="77"/>
      <c r="O101" s="73">
        <f t="shared" si="36"/>
        <v>0</v>
      </c>
      <c r="P101" s="76"/>
      <c r="Q101" s="76"/>
      <c r="R101" s="77">
        <f t="shared" si="23"/>
        <v>0</v>
      </c>
      <c r="S101" s="76">
        <f t="shared" si="37"/>
        <v>0</v>
      </c>
      <c r="T101" s="76"/>
      <c r="U101" s="77">
        <f t="shared" si="38"/>
        <v>0</v>
      </c>
      <c r="V101" s="76"/>
      <c r="W101" s="77">
        <f t="shared" si="38"/>
        <v>0</v>
      </c>
      <c r="X101" s="76"/>
      <c r="Y101" s="77">
        <f t="shared" si="39"/>
        <v>0</v>
      </c>
      <c r="Z101" s="73">
        <f t="shared" si="40"/>
        <v>0</v>
      </c>
      <c r="AA101" s="73">
        <f t="shared" si="41"/>
        <v>0</v>
      </c>
      <c r="AB101" s="76"/>
      <c r="AC101" s="77"/>
      <c r="AD101" s="76"/>
      <c r="AE101" s="77"/>
      <c r="AF101" s="76"/>
      <c r="AG101" s="77"/>
    </row>
    <row r="102" spans="1:33" s="17" customFormat="1" ht="60.75" hidden="1" customHeight="1" x14ac:dyDescent="0.25">
      <c r="A102" s="747"/>
      <c r="B102" s="757"/>
      <c r="C102" s="742"/>
      <c r="D102" s="755"/>
      <c r="E102" s="756"/>
      <c r="F102" s="129" t="s">
        <v>233</v>
      </c>
      <c r="G102" s="70">
        <v>17</v>
      </c>
      <c r="H102" s="71">
        <v>227</v>
      </c>
      <c r="I102" s="72">
        <v>60</v>
      </c>
      <c r="J102" s="568">
        <v>0</v>
      </c>
      <c r="K102" s="418">
        <v>170039.19</v>
      </c>
      <c r="L102" s="220">
        <f t="shared" si="35"/>
        <v>0</v>
      </c>
      <c r="M102" s="76"/>
      <c r="N102" s="77"/>
      <c r="O102" s="73">
        <f t="shared" si="36"/>
        <v>0</v>
      </c>
      <c r="P102" s="76"/>
      <c r="Q102" s="76"/>
      <c r="R102" s="77">
        <f t="shared" si="23"/>
        <v>0</v>
      </c>
      <c r="S102" s="76">
        <f t="shared" si="37"/>
        <v>0</v>
      </c>
      <c r="T102" s="76"/>
      <c r="U102" s="77">
        <f t="shared" si="38"/>
        <v>0</v>
      </c>
      <c r="V102" s="76"/>
      <c r="W102" s="77">
        <f t="shared" si="38"/>
        <v>0</v>
      </c>
      <c r="X102" s="76"/>
      <c r="Y102" s="77">
        <f t="shared" si="39"/>
        <v>0</v>
      </c>
      <c r="Z102" s="73">
        <f t="shared" si="40"/>
        <v>0</v>
      </c>
      <c r="AA102" s="73">
        <f t="shared" si="41"/>
        <v>0</v>
      </c>
      <c r="AB102" s="76"/>
      <c r="AC102" s="77">
        <f>ROUND(AB102*$K102,2)</f>
        <v>0</v>
      </c>
      <c r="AD102" s="76"/>
      <c r="AE102" s="77"/>
      <c r="AF102" s="76"/>
      <c r="AG102" s="77"/>
    </row>
    <row r="103" spans="1:33" s="17" customFormat="1" ht="60.75" hidden="1" customHeight="1" x14ac:dyDescent="0.25">
      <c r="A103" s="747"/>
      <c r="B103" s="757"/>
      <c r="C103" s="741" t="s">
        <v>234</v>
      </c>
      <c r="D103" s="765" t="s">
        <v>235</v>
      </c>
      <c r="E103" s="768" t="s">
        <v>41</v>
      </c>
      <c r="F103" s="129" t="s">
        <v>231</v>
      </c>
      <c r="G103" s="70">
        <v>17</v>
      </c>
      <c r="H103" s="71">
        <v>1221</v>
      </c>
      <c r="I103" s="72">
        <v>61</v>
      </c>
      <c r="J103" s="568">
        <v>0</v>
      </c>
      <c r="K103" s="418">
        <v>170039.19</v>
      </c>
      <c r="L103" s="75">
        <f t="shared" si="35"/>
        <v>0</v>
      </c>
      <c r="M103" s="76"/>
      <c r="N103" s="77"/>
      <c r="O103" s="73">
        <f t="shared" si="36"/>
        <v>0</v>
      </c>
      <c r="P103" s="76"/>
      <c r="Q103" s="76"/>
      <c r="R103" s="77">
        <f t="shared" si="23"/>
        <v>0</v>
      </c>
      <c r="S103" s="76">
        <f t="shared" si="37"/>
        <v>0</v>
      </c>
      <c r="T103" s="76"/>
      <c r="U103" s="77">
        <f t="shared" si="38"/>
        <v>0</v>
      </c>
      <c r="V103" s="76"/>
      <c r="W103" s="77">
        <f t="shared" si="38"/>
        <v>0</v>
      </c>
      <c r="X103" s="76"/>
      <c r="Y103" s="77">
        <f t="shared" si="39"/>
        <v>0</v>
      </c>
      <c r="Z103" s="73">
        <f t="shared" si="40"/>
        <v>0</v>
      </c>
      <c r="AA103" s="73">
        <f t="shared" si="41"/>
        <v>0</v>
      </c>
      <c r="AB103" s="76"/>
      <c r="AC103" s="77"/>
      <c r="AD103" s="76"/>
      <c r="AE103" s="77"/>
      <c r="AF103" s="76"/>
      <c r="AG103" s="77"/>
    </row>
    <row r="104" spans="1:33" s="17" customFormat="1" ht="60.75" hidden="1" customHeight="1" x14ac:dyDescent="0.25">
      <c r="A104" s="747"/>
      <c r="B104" s="757"/>
      <c r="C104" s="763"/>
      <c r="D104" s="766"/>
      <c r="E104" s="769"/>
      <c r="F104" s="129" t="s">
        <v>232</v>
      </c>
      <c r="G104" s="70">
        <v>17</v>
      </c>
      <c r="H104" s="71">
        <v>229</v>
      </c>
      <c r="I104" s="72">
        <v>62</v>
      </c>
      <c r="J104" s="568">
        <v>0</v>
      </c>
      <c r="K104" s="418">
        <v>170039.19</v>
      </c>
      <c r="L104" s="75">
        <f t="shared" si="35"/>
        <v>0</v>
      </c>
      <c r="M104" s="76"/>
      <c r="N104" s="77"/>
      <c r="O104" s="73">
        <f t="shared" si="36"/>
        <v>0</v>
      </c>
      <c r="P104" s="76"/>
      <c r="Q104" s="76"/>
      <c r="R104" s="77">
        <f t="shared" si="23"/>
        <v>0</v>
      </c>
      <c r="S104" s="76">
        <f t="shared" si="37"/>
        <v>0</v>
      </c>
      <c r="T104" s="76"/>
      <c r="U104" s="77">
        <f t="shared" si="38"/>
        <v>0</v>
      </c>
      <c r="V104" s="76"/>
      <c r="W104" s="77">
        <f t="shared" si="38"/>
        <v>0</v>
      </c>
      <c r="X104" s="76"/>
      <c r="Y104" s="77">
        <f t="shared" si="39"/>
        <v>0</v>
      </c>
      <c r="Z104" s="73">
        <f t="shared" si="40"/>
        <v>0</v>
      </c>
      <c r="AA104" s="73">
        <f t="shared" si="41"/>
        <v>0</v>
      </c>
      <c r="AB104" s="76"/>
      <c r="AC104" s="77"/>
      <c r="AD104" s="76"/>
      <c r="AE104" s="77"/>
      <c r="AF104" s="76"/>
      <c r="AG104" s="77"/>
    </row>
    <row r="105" spans="1:33" s="17" customFormat="1" ht="60.75" hidden="1" customHeight="1" x14ac:dyDescent="0.25">
      <c r="A105" s="747"/>
      <c r="B105" s="757"/>
      <c r="C105" s="742"/>
      <c r="D105" s="755"/>
      <c r="E105" s="756"/>
      <c r="F105" s="129" t="s">
        <v>233</v>
      </c>
      <c r="G105" s="70">
        <v>17</v>
      </c>
      <c r="H105" s="71">
        <v>227</v>
      </c>
      <c r="I105" s="72">
        <v>63</v>
      </c>
      <c r="J105" s="568">
        <v>0</v>
      </c>
      <c r="K105" s="418">
        <v>170039.19</v>
      </c>
      <c r="L105" s="75">
        <f t="shared" si="35"/>
        <v>0</v>
      </c>
      <c r="M105" s="76"/>
      <c r="N105" s="77"/>
      <c r="O105" s="73">
        <f t="shared" si="36"/>
        <v>0</v>
      </c>
      <c r="P105" s="76"/>
      <c r="Q105" s="76"/>
      <c r="R105" s="77">
        <f t="shared" si="23"/>
        <v>0</v>
      </c>
      <c r="S105" s="76">
        <f t="shared" si="37"/>
        <v>0</v>
      </c>
      <c r="T105" s="76"/>
      <c r="U105" s="77">
        <f t="shared" si="38"/>
        <v>0</v>
      </c>
      <c r="V105" s="76"/>
      <c r="W105" s="77">
        <f t="shared" si="38"/>
        <v>0</v>
      </c>
      <c r="X105" s="76"/>
      <c r="Y105" s="77">
        <f t="shared" si="39"/>
        <v>0</v>
      </c>
      <c r="Z105" s="73">
        <f t="shared" si="40"/>
        <v>0</v>
      </c>
      <c r="AA105" s="73">
        <f t="shared" si="41"/>
        <v>0</v>
      </c>
      <c r="AB105" s="76"/>
      <c r="AC105" s="77"/>
      <c r="AD105" s="76"/>
      <c r="AE105" s="77"/>
      <c r="AF105" s="76"/>
      <c r="AG105" s="77"/>
    </row>
    <row r="106" spans="1:33" s="17" customFormat="1" ht="60.75" hidden="1" customHeight="1" x14ac:dyDescent="0.25">
      <c r="A106" s="747"/>
      <c r="B106" s="757"/>
      <c r="C106" s="741" t="s">
        <v>236</v>
      </c>
      <c r="D106" s="765" t="s">
        <v>237</v>
      </c>
      <c r="E106" s="768" t="s">
        <v>41</v>
      </c>
      <c r="F106" s="129" t="s">
        <v>231</v>
      </c>
      <c r="G106" s="70">
        <v>17</v>
      </c>
      <c r="H106" s="71">
        <v>1221</v>
      </c>
      <c r="I106" s="72">
        <v>64</v>
      </c>
      <c r="J106" s="568">
        <v>0</v>
      </c>
      <c r="K106" s="418">
        <v>170039.19</v>
      </c>
      <c r="L106" s="152">
        <f t="shared" si="35"/>
        <v>0</v>
      </c>
      <c r="M106" s="76"/>
      <c r="N106" s="77"/>
      <c r="O106" s="73">
        <f t="shared" si="36"/>
        <v>0</v>
      </c>
      <c r="P106" s="76"/>
      <c r="Q106" s="76"/>
      <c r="R106" s="77">
        <f t="shared" si="23"/>
        <v>0</v>
      </c>
      <c r="S106" s="76">
        <f t="shared" si="37"/>
        <v>0</v>
      </c>
      <c r="T106" s="76"/>
      <c r="U106" s="77">
        <f t="shared" si="38"/>
        <v>0</v>
      </c>
      <c r="V106" s="76"/>
      <c r="W106" s="77">
        <f t="shared" si="38"/>
        <v>0</v>
      </c>
      <c r="X106" s="76"/>
      <c r="Y106" s="77">
        <f t="shared" si="39"/>
        <v>0</v>
      </c>
      <c r="Z106" s="73">
        <f t="shared" si="40"/>
        <v>0</v>
      </c>
      <c r="AA106" s="73">
        <f t="shared" si="41"/>
        <v>0</v>
      </c>
      <c r="AB106" s="76"/>
      <c r="AC106" s="77"/>
      <c r="AD106" s="76"/>
      <c r="AE106" s="73"/>
      <c r="AF106" s="73"/>
      <c r="AG106" s="73"/>
    </row>
    <row r="107" spans="1:33" s="17" customFormat="1" ht="60.75" hidden="1" customHeight="1" x14ac:dyDescent="0.25">
      <c r="A107" s="747"/>
      <c r="B107" s="757"/>
      <c r="C107" s="763"/>
      <c r="D107" s="766"/>
      <c r="E107" s="769"/>
      <c r="F107" s="129" t="s">
        <v>232</v>
      </c>
      <c r="G107" s="70">
        <v>17</v>
      </c>
      <c r="H107" s="71">
        <v>229</v>
      </c>
      <c r="I107" s="72">
        <v>65</v>
      </c>
      <c r="J107" s="568">
        <v>0</v>
      </c>
      <c r="K107" s="418">
        <v>170039.19</v>
      </c>
      <c r="L107" s="75">
        <f t="shared" si="35"/>
        <v>0</v>
      </c>
      <c r="M107" s="76"/>
      <c r="N107" s="77"/>
      <c r="O107" s="73">
        <f t="shared" si="36"/>
        <v>0</v>
      </c>
      <c r="P107" s="76"/>
      <c r="Q107" s="76"/>
      <c r="R107" s="77">
        <f t="shared" si="23"/>
        <v>0</v>
      </c>
      <c r="S107" s="76">
        <f t="shared" si="37"/>
        <v>0</v>
      </c>
      <c r="T107" s="76"/>
      <c r="U107" s="77">
        <f t="shared" si="38"/>
        <v>0</v>
      </c>
      <c r="V107" s="76"/>
      <c r="W107" s="77">
        <f t="shared" si="38"/>
        <v>0</v>
      </c>
      <c r="X107" s="76"/>
      <c r="Y107" s="77">
        <f t="shared" si="39"/>
        <v>0</v>
      </c>
      <c r="Z107" s="73">
        <f t="shared" si="40"/>
        <v>0</v>
      </c>
      <c r="AA107" s="73">
        <f t="shared" si="41"/>
        <v>0</v>
      </c>
      <c r="AB107" s="76"/>
      <c r="AC107" s="77"/>
      <c r="AD107" s="76"/>
      <c r="AE107" s="77"/>
      <c r="AF107" s="76"/>
      <c r="AG107" s="77"/>
    </row>
    <row r="108" spans="1:33" s="17" customFormat="1" ht="60.75" hidden="1" customHeight="1" x14ac:dyDescent="0.25">
      <c r="A108" s="747"/>
      <c r="B108" s="757"/>
      <c r="C108" s="742"/>
      <c r="D108" s="755"/>
      <c r="E108" s="756"/>
      <c r="F108" s="129" t="s">
        <v>233</v>
      </c>
      <c r="G108" s="70">
        <v>17</v>
      </c>
      <c r="H108" s="71">
        <v>227</v>
      </c>
      <c r="I108" s="72">
        <v>66</v>
      </c>
      <c r="J108" s="568">
        <v>0</v>
      </c>
      <c r="K108" s="418">
        <v>170039.19</v>
      </c>
      <c r="L108" s="75">
        <f t="shared" si="35"/>
        <v>0</v>
      </c>
      <c r="M108" s="76"/>
      <c r="N108" s="77"/>
      <c r="O108" s="73">
        <f t="shared" si="36"/>
        <v>0</v>
      </c>
      <c r="P108" s="76"/>
      <c r="Q108" s="76"/>
      <c r="R108" s="77">
        <f t="shared" si="23"/>
        <v>0</v>
      </c>
      <c r="S108" s="76">
        <f t="shared" si="37"/>
        <v>0</v>
      </c>
      <c r="T108" s="76"/>
      <c r="U108" s="77">
        <f t="shared" si="38"/>
        <v>0</v>
      </c>
      <c r="V108" s="76"/>
      <c r="W108" s="77">
        <f t="shared" si="38"/>
        <v>0</v>
      </c>
      <c r="X108" s="76"/>
      <c r="Y108" s="77">
        <f t="shared" si="39"/>
        <v>0</v>
      </c>
      <c r="Z108" s="73">
        <f t="shared" si="40"/>
        <v>0</v>
      </c>
      <c r="AA108" s="73">
        <f t="shared" si="41"/>
        <v>0</v>
      </c>
      <c r="AB108" s="76"/>
      <c r="AC108" s="77"/>
      <c r="AD108" s="76"/>
      <c r="AE108" s="77"/>
      <c r="AF108" s="76"/>
      <c r="AG108" s="77"/>
    </row>
    <row r="109" spans="1:33" s="17" customFormat="1" ht="60.75" hidden="1" customHeight="1" x14ac:dyDescent="0.25">
      <c r="A109" s="747"/>
      <c r="B109" s="757"/>
      <c r="C109" s="741" t="s">
        <v>238</v>
      </c>
      <c r="D109" s="765" t="s">
        <v>239</v>
      </c>
      <c r="E109" s="768" t="s">
        <v>41</v>
      </c>
      <c r="F109" s="129" t="s">
        <v>240</v>
      </c>
      <c r="G109" s="70">
        <v>17</v>
      </c>
      <c r="H109" s="71">
        <v>1089</v>
      </c>
      <c r="I109" s="72">
        <v>67</v>
      </c>
      <c r="J109" s="568">
        <v>0</v>
      </c>
      <c r="K109" s="418">
        <v>170039.19</v>
      </c>
      <c r="L109" s="75">
        <f t="shared" si="35"/>
        <v>0</v>
      </c>
      <c r="M109" s="76"/>
      <c r="N109" s="77"/>
      <c r="O109" s="73">
        <f t="shared" si="36"/>
        <v>0</v>
      </c>
      <c r="P109" s="76"/>
      <c r="Q109" s="76"/>
      <c r="R109" s="77">
        <f t="shared" si="23"/>
        <v>0</v>
      </c>
      <c r="S109" s="76">
        <f t="shared" si="37"/>
        <v>0</v>
      </c>
      <c r="T109" s="76"/>
      <c r="U109" s="77">
        <f t="shared" si="38"/>
        <v>0</v>
      </c>
      <c r="V109" s="76"/>
      <c r="W109" s="77">
        <f t="shared" si="38"/>
        <v>0</v>
      </c>
      <c r="X109" s="76"/>
      <c r="Y109" s="77">
        <f t="shared" si="39"/>
        <v>0</v>
      </c>
      <c r="Z109" s="73">
        <f t="shared" si="40"/>
        <v>0</v>
      </c>
      <c r="AA109" s="73">
        <f t="shared" si="41"/>
        <v>0</v>
      </c>
      <c r="AB109" s="76"/>
      <c r="AC109" s="77"/>
      <c r="AD109" s="76"/>
      <c r="AE109" s="77"/>
      <c r="AF109" s="76"/>
      <c r="AG109" s="77"/>
    </row>
    <row r="110" spans="1:33" s="17" customFormat="1" ht="60.75" hidden="1" customHeight="1" x14ac:dyDescent="0.25">
      <c r="A110" s="747"/>
      <c r="B110" s="757"/>
      <c r="C110" s="742"/>
      <c r="D110" s="755"/>
      <c r="E110" s="756"/>
      <c r="F110" s="129" t="s">
        <v>241</v>
      </c>
      <c r="G110" s="70">
        <v>17</v>
      </c>
      <c r="H110" s="71">
        <v>1092</v>
      </c>
      <c r="I110" s="72">
        <v>68</v>
      </c>
      <c r="J110" s="568">
        <v>0</v>
      </c>
      <c r="K110" s="418">
        <v>170039.19</v>
      </c>
      <c r="L110" s="75">
        <f t="shared" si="35"/>
        <v>0</v>
      </c>
      <c r="M110" s="76"/>
      <c r="N110" s="77"/>
      <c r="O110" s="73">
        <f t="shared" si="36"/>
        <v>0</v>
      </c>
      <c r="P110" s="76"/>
      <c r="Q110" s="76"/>
      <c r="R110" s="77">
        <f t="shared" si="23"/>
        <v>0</v>
      </c>
      <c r="S110" s="76">
        <f t="shared" si="37"/>
        <v>0</v>
      </c>
      <c r="T110" s="76"/>
      <c r="U110" s="77">
        <f t="shared" si="38"/>
        <v>0</v>
      </c>
      <c r="V110" s="76"/>
      <c r="W110" s="77">
        <f t="shared" si="38"/>
        <v>0</v>
      </c>
      <c r="X110" s="76"/>
      <c r="Y110" s="77">
        <f t="shared" si="39"/>
        <v>0</v>
      </c>
      <c r="Z110" s="73">
        <f t="shared" si="40"/>
        <v>0</v>
      </c>
      <c r="AA110" s="73">
        <f t="shared" si="41"/>
        <v>0</v>
      </c>
      <c r="AB110" s="76"/>
      <c r="AC110" s="77"/>
      <c r="AD110" s="76"/>
      <c r="AE110" s="77"/>
      <c r="AF110" s="76"/>
      <c r="AG110" s="77"/>
    </row>
    <row r="111" spans="1:33" s="17" customFormat="1" ht="60.75" hidden="1" customHeight="1" x14ac:dyDescent="0.25">
      <c r="A111" s="747"/>
      <c r="B111" s="757"/>
      <c r="C111" s="741" t="s">
        <v>242</v>
      </c>
      <c r="D111" s="765" t="s">
        <v>243</v>
      </c>
      <c r="E111" s="768" t="s">
        <v>41</v>
      </c>
      <c r="F111" s="129" t="s">
        <v>244</v>
      </c>
      <c r="G111" s="70">
        <v>17</v>
      </c>
      <c r="H111" s="71">
        <v>1091</v>
      </c>
      <c r="I111" s="72">
        <v>69</v>
      </c>
      <c r="J111" s="568">
        <v>0</v>
      </c>
      <c r="K111" s="418">
        <v>170039.19</v>
      </c>
      <c r="L111" s="75">
        <f t="shared" si="35"/>
        <v>0</v>
      </c>
      <c r="M111" s="76"/>
      <c r="N111" s="77"/>
      <c r="O111" s="73">
        <f t="shared" si="36"/>
        <v>0</v>
      </c>
      <c r="P111" s="76"/>
      <c r="Q111" s="76"/>
      <c r="R111" s="77">
        <f t="shared" si="23"/>
        <v>0</v>
      </c>
      <c r="S111" s="76">
        <f t="shared" si="37"/>
        <v>0</v>
      </c>
      <c r="T111" s="76"/>
      <c r="U111" s="77">
        <f t="shared" si="38"/>
        <v>0</v>
      </c>
      <c r="V111" s="76"/>
      <c r="W111" s="77">
        <f t="shared" si="38"/>
        <v>0</v>
      </c>
      <c r="X111" s="76"/>
      <c r="Y111" s="77">
        <f t="shared" si="39"/>
        <v>0</v>
      </c>
      <c r="Z111" s="73">
        <f t="shared" si="40"/>
        <v>0</v>
      </c>
      <c r="AA111" s="73">
        <f t="shared" si="41"/>
        <v>0</v>
      </c>
      <c r="AB111" s="76"/>
      <c r="AC111" s="77"/>
      <c r="AD111" s="76"/>
      <c r="AE111" s="77"/>
      <c r="AF111" s="76"/>
      <c r="AG111" s="77"/>
    </row>
    <row r="112" spans="1:33" s="17" customFormat="1" ht="60.75" hidden="1" customHeight="1" x14ac:dyDescent="0.25">
      <c r="A112" s="747"/>
      <c r="B112" s="758"/>
      <c r="C112" s="742"/>
      <c r="D112" s="755"/>
      <c r="E112" s="756"/>
      <c r="F112" s="129" t="s">
        <v>231</v>
      </c>
      <c r="G112" s="70">
        <v>17</v>
      </c>
      <c r="H112" s="71">
        <v>1221</v>
      </c>
      <c r="I112" s="72">
        <v>70</v>
      </c>
      <c r="J112" s="568">
        <v>0</v>
      </c>
      <c r="K112" s="418">
        <v>170039.19</v>
      </c>
      <c r="L112" s="75">
        <f t="shared" si="35"/>
        <v>0</v>
      </c>
      <c r="M112" s="76"/>
      <c r="N112" s="77"/>
      <c r="O112" s="73">
        <f t="shared" si="36"/>
        <v>0</v>
      </c>
      <c r="P112" s="76"/>
      <c r="Q112" s="76"/>
      <c r="R112" s="77">
        <f t="shared" si="23"/>
        <v>0</v>
      </c>
      <c r="S112" s="76">
        <f t="shared" si="37"/>
        <v>0</v>
      </c>
      <c r="T112" s="76"/>
      <c r="U112" s="77">
        <f t="shared" si="38"/>
        <v>0</v>
      </c>
      <c r="V112" s="76"/>
      <c r="W112" s="77">
        <f t="shared" si="38"/>
        <v>0</v>
      </c>
      <c r="X112" s="76"/>
      <c r="Y112" s="77">
        <f t="shared" si="39"/>
        <v>0</v>
      </c>
      <c r="Z112" s="73">
        <f t="shared" si="40"/>
        <v>0</v>
      </c>
      <c r="AA112" s="73">
        <f t="shared" si="41"/>
        <v>0</v>
      </c>
      <c r="AB112" s="76"/>
      <c r="AC112" s="77"/>
      <c r="AD112" s="76"/>
      <c r="AE112" s="77"/>
      <c r="AF112" s="76"/>
      <c r="AG112" s="77"/>
    </row>
    <row r="113" spans="1:33" s="17" customFormat="1" ht="60.75" hidden="1" customHeight="1" x14ac:dyDescent="0.25">
      <c r="A113" s="747"/>
      <c r="B113" s="739" t="s">
        <v>245</v>
      </c>
      <c r="C113" s="741" t="s">
        <v>246</v>
      </c>
      <c r="D113" s="765" t="s">
        <v>247</v>
      </c>
      <c r="E113" s="768" t="s">
        <v>41</v>
      </c>
      <c r="F113" s="129" t="s">
        <v>231</v>
      </c>
      <c r="G113" s="70">
        <v>18</v>
      </c>
      <c r="H113" s="71">
        <v>1221</v>
      </c>
      <c r="I113" s="72">
        <v>71</v>
      </c>
      <c r="J113" s="568">
        <v>0</v>
      </c>
      <c r="K113" s="418">
        <v>170039.19</v>
      </c>
      <c r="L113" s="152">
        <f t="shared" si="35"/>
        <v>0</v>
      </c>
      <c r="M113" s="76"/>
      <c r="N113" s="77"/>
      <c r="O113" s="73">
        <f t="shared" si="36"/>
        <v>0</v>
      </c>
      <c r="P113" s="76"/>
      <c r="Q113" s="76"/>
      <c r="R113" s="77">
        <f t="shared" si="23"/>
        <v>0</v>
      </c>
      <c r="S113" s="76">
        <f t="shared" si="37"/>
        <v>0</v>
      </c>
      <c r="T113" s="76"/>
      <c r="U113" s="77">
        <f>ROUND(T113*$K113,2)</f>
        <v>0</v>
      </c>
      <c r="V113" s="76"/>
      <c r="W113" s="77">
        <f>ROUND(V113*$K113,2)</f>
        <v>0</v>
      </c>
      <c r="X113" s="76"/>
      <c r="Y113" s="77">
        <f>ROUND(X113*$K113,2)</f>
        <v>0</v>
      </c>
      <c r="Z113" s="73">
        <f t="shared" si="40"/>
        <v>0</v>
      </c>
      <c r="AA113" s="73">
        <f t="shared" si="41"/>
        <v>0</v>
      </c>
      <c r="AB113" s="76"/>
      <c r="AC113" s="77"/>
      <c r="AD113" s="76"/>
      <c r="AE113" s="73"/>
      <c r="AF113" s="73"/>
      <c r="AG113" s="73"/>
    </row>
    <row r="114" spans="1:33" s="17" customFormat="1" ht="60.75" hidden="1" customHeight="1" x14ac:dyDescent="0.25">
      <c r="A114" s="747"/>
      <c r="B114" s="740"/>
      <c r="C114" s="742"/>
      <c r="D114" s="755"/>
      <c r="E114" s="756"/>
      <c r="F114" s="129" t="s">
        <v>232</v>
      </c>
      <c r="G114" s="70">
        <v>18</v>
      </c>
      <c r="H114" s="71">
        <v>229</v>
      </c>
      <c r="I114" s="72">
        <v>72</v>
      </c>
      <c r="J114" s="568">
        <v>0</v>
      </c>
      <c r="K114" s="418">
        <v>170039.19</v>
      </c>
      <c r="L114" s="75">
        <f t="shared" si="35"/>
        <v>0</v>
      </c>
      <c r="M114" s="76"/>
      <c r="N114" s="77"/>
      <c r="O114" s="73">
        <f t="shared" si="36"/>
        <v>0</v>
      </c>
      <c r="P114" s="76"/>
      <c r="Q114" s="76"/>
      <c r="R114" s="77">
        <f t="shared" si="23"/>
        <v>0</v>
      </c>
      <c r="S114" s="76">
        <f t="shared" si="37"/>
        <v>0</v>
      </c>
      <c r="T114" s="76"/>
      <c r="U114" s="77">
        <f t="shared" ref="U114:W135" si="42">ROUND(T114*$K114,2)</f>
        <v>0</v>
      </c>
      <c r="V114" s="76"/>
      <c r="W114" s="77">
        <f t="shared" si="42"/>
        <v>0</v>
      </c>
      <c r="X114" s="76"/>
      <c r="Y114" s="77">
        <f t="shared" ref="Y114:Y135" si="43">ROUND(X114*$K114,2)</f>
        <v>0</v>
      </c>
      <c r="Z114" s="73">
        <f t="shared" si="40"/>
        <v>0</v>
      </c>
      <c r="AA114" s="73">
        <f t="shared" si="41"/>
        <v>0</v>
      </c>
      <c r="AB114" s="76"/>
      <c r="AC114" s="77"/>
      <c r="AD114" s="76"/>
      <c r="AE114" s="77"/>
      <c r="AF114" s="76"/>
      <c r="AG114" s="77"/>
    </row>
    <row r="115" spans="1:33" s="17" customFormat="1" ht="60.75" hidden="1" customHeight="1" x14ac:dyDescent="0.25">
      <c r="A115" s="747"/>
      <c r="B115" s="739" t="s">
        <v>248</v>
      </c>
      <c r="C115" s="741" t="s">
        <v>249</v>
      </c>
      <c r="D115" s="765" t="s">
        <v>250</v>
      </c>
      <c r="E115" s="768" t="s">
        <v>41</v>
      </c>
      <c r="F115" s="129" t="s">
        <v>231</v>
      </c>
      <c r="G115" s="70">
        <v>19</v>
      </c>
      <c r="H115" s="71">
        <v>1221</v>
      </c>
      <c r="I115" s="72">
        <v>73</v>
      </c>
      <c r="J115" s="568">
        <v>0</v>
      </c>
      <c r="K115" s="418">
        <v>170039.19</v>
      </c>
      <c r="L115" s="75">
        <f t="shared" si="35"/>
        <v>0</v>
      </c>
      <c r="M115" s="76"/>
      <c r="N115" s="77"/>
      <c r="O115" s="73">
        <f t="shared" si="36"/>
        <v>0</v>
      </c>
      <c r="P115" s="76"/>
      <c r="Q115" s="76"/>
      <c r="R115" s="77">
        <f t="shared" si="23"/>
        <v>0</v>
      </c>
      <c r="S115" s="76">
        <f t="shared" si="37"/>
        <v>0</v>
      </c>
      <c r="T115" s="76"/>
      <c r="U115" s="77">
        <f t="shared" si="42"/>
        <v>0</v>
      </c>
      <c r="V115" s="76"/>
      <c r="W115" s="77">
        <f t="shared" si="42"/>
        <v>0</v>
      </c>
      <c r="X115" s="76"/>
      <c r="Y115" s="77">
        <f t="shared" si="43"/>
        <v>0</v>
      </c>
      <c r="Z115" s="73">
        <f t="shared" si="40"/>
        <v>0</v>
      </c>
      <c r="AA115" s="73">
        <f t="shared" si="41"/>
        <v>0</v>
      </c>
      <c r="AB115" s="76"/>
      <c r="AC115" s="77"/>
      <c r="AD115" s="76"/>
      <c r="AE115" s="77"/>
      <c r="AF115" s="76"/>
      <c r="AG115" s="77"/>
    </row>
    <row r="116" spans="1:33" s="17" customFormat="1" ht="60.75" hidden="1" customHeight="1" x14ac:dyDescent="0.25">
      <c r="A116" s="747"/>
      <c r="B116" s="795"/>
      <c r="C116" s="742"/>
      <c r="D116" s="755"/>
      <c r="E116" s="756"/>
      <c r="F116" s="129" t="s">
        <v>251</v>
      </c>
      <c r="G116" s="70">
        <v>19</v>
      </c>
      <c r="H116" s="71">
        <v>228</v>
      </c>
      <c r="I116" s="72">
        <v>74</v>
      </c>
      <c r="J116" s="568">
        <v>0</v>
      </c>
      <c r="K116" s="418">
        <v>170039.19</v>
      </c>
      <c r="L116" s="75">
        <f t="shared" si="35"/>
        <v>0</v>
      </c>
      <c r="M116" s="76"/>
      <c r="N116" s="77"/>
      <c r="O116" s="73">
        <f t="shared" si="36"/>
        <v>0</v>
      </c>
      <c r="P116" s="76"/>
      <c r="Q116" s="76"/>
      <c r="R116" s="77">
        <f t="shared" si="23"/>
        <v>0</v>
      </c>
      <c r="S116" s="76">
        <f t="shared" si="37"/>
        <v>0</v>
      </c>
      <c r="T116" s="76"/>
      <c r="U116" s="77">
        <f t="shared" si="42"/>
        <v>0</v>
      </c>
      <c r="V116" s="76"/>
      <c r="W116" s="77">
        <f t="shared" si="42"/>
        <v>0</v>
      </c>
      <c r="X116" s="76"/>
      <c r="Y116" s="77">
        <f t="shared" si="43"/>
        <v>0</v>
      </c>
      <c r="Z116" s="73">
        <f t="shared" si="40"/>
        <v>0</v>
      </c>
      <c r="AA116" s="73">
        <f t="shared" si="41"/>
        <v>0</v>
      </c>
      <c r="AB116" s="76"/>
      <c r="AC116" s="77"/>
      <c r="AD116" s="76"/>
      <c r="AE116" s="77"/>
      <c r="AF116" s="76"/>
      <c r="AG116" s="77"/>
    </row>
    <row r="117" spans="1:33" s="17" customFormat="1" ht="60.75" hidden="1" customHeight="1" x14ac:dyDescent="0.25">
      <c r="A117" s="747"/>
      <c r="B117" s="795"/>
      <c r="C117" s="741" t="s">
        <v>252</v>
      </c>
      <c r="D117" s="765" t="s">
        <v>253</v>
      </c>
      <c r="E117" s="768" t="s">
        <v>41</v>
      </c>
      <c r="F117" s="129" t="s">
        <v>231</v>
      </c>
      <c r="G117" s="70">
        <v>19</v>
      </c>
      <c r="H117" s="71">
        <v>1221</v>
      </c>
      <c r="I117" s="72">
        <v>75</v>
      </c>
      <c r="J117" s="568">
        <v>0</v>
      </c>
      <c r="K117" s="418">
        <v>170039.19</v>
      </c>
      <c r="L117" s="75">
        <f t="shared" si="35"/>
        <v>0</v>
      </c>
      <c r="M117" s="76"/>
      <c r="N117" s="77"/>
      <c r="O117" s="73">
        <f t="shared" si="36"/>
        <v>0</v>
      </c>
      <c r="P117" s="76"/>
      <c r="Q117" s="76"/>
      <c r="R117" s="77">
        <f t="shared" si="23"/>
        <v>0</v>
      </c>
      <c r="S117" s="76">
        <f t="shared" si="37"/>
        <v>0</v>
      </c>
      <c r="T117" s="76"/>
      <c r="U117" s="77">
        <f t="shared" si="42"/>
        <v>0</v>
      </c>
      <c r="V117" s="76"/>
      <c r="W117" s="77">
        <f t="shared" si="42"/>
        <v>0</v>
      </c>
      <c r="X117" s="76"/>
      <c r="Y117" s="77">
        <f t="shared" si="43"/>
        <v>0</v>
      </c>
      <c r="Z117" s="73">
        <f t="shared" si="40"/>
        <v>0</v>
      </c>
      <c r="AA117" s="73">
        <f t="shared" si="41"/>
        <v>0</v>
      </c>
      <c r="AB117" s="76"/>
      <c r="AC117" s="77"/>
      <c r="AD117" s="76"/>
      <c r="AE117" s="77"/>
      <c r="AF117" s="76"/>
      <c r="AG117" s="77"/>
    </row>
    <row r="118" spans="1:33" s="17" customFormat="1" ht="60.75" hidden="1" customHeight="1" x14ac:dyDescent="0.25">
      <c r="A118" s="747"/>
      <c r="B118" s="740"/>
      <c r="C118" s="742"/>
      <c r="D118" s="755"/>
      <c r="E118" s="756"/>
      <c r="F118" s="129" t="s">
        <v>251</v>
      </c>
      <c r="G118" s="70">
        <v>19</v>
      </c>
      <c r="H118" s="71">
        <v>228</v>
      </c>
      <c r="I118" s="72">
        <v>76</v>
      </c>
      <c r="J118" s="568">
        <v>0</v>
      </c>
      <c r="K118" s="418">
        <v>170039.19</v>
      </c>
      <c r="L118" s="75">
        <f t="shared" si="35"/>
        <v>0</v>
      </c>
      <c r="M118" s="76"/>
      <c r="N118" s="77"/>
      <c r="O118" s="73">
        <f t="shared" si="36"/>
        <v>0</v>
      </c>
      <c r="P118" s="76"/>
      <c r="Q118" s="76"/>
      <c r="R118" s="77">
        <f t="shared" si="23"/>
        <v>0</v>
      </c>
      <c r="S118" s="76">
        <f t="shared" si="37"/>
        <v>0</v>
      </c>
      <c r="T118" s="76"/>
      <c r="U118" s="77">
        <f t="shared" si="42"/>
        <v>0</v>
      </c>
      <c r="V118" s="76"/>
      <c r="W118" s="77">
        <f t="shared" si="42"/>
        <v>0</v>
      </c>
      <c r="X118" s="76"/>
      <c r="Y118" s="77">
        <f t="shared" si="43"/>
        <v>0</v>
      </c>
      <c r="Z118" s="73">
        <f t="shared" si="40"/>
        <v>0</v>
      </c>
      <c r="AA118" s="73">
        <f t="shared" si="41"/>
        <v>0</v>
      </c>
      <c r="AB118" s="76"/>
      <c r="AC118" s="77"/>
      <c r="AD118" s="76"/>
      <c r="AE118" s="77"/>
      <c r="AF118" s="76"/>
      <c r="AG118" s="77"/>
    </row>
    <row r="119" spans="1:33" s="17" customFormat="1" ht="60.75" hidden="1" customHeight="1" x14ac:dyDescent="0.25">
      <c r="A119" s="747"/>
      <c r="B119" s="739" t="s">
        <v>254</v>
      </c>
      <c r="C119" s="770" t="s">
        <v>255</v>
      </c>
      <c r="D119" s="765" t="s">
        <v>256</v>
      </c>
      <c r="E119" s="768" t="s">
        <v>41</v>
      </c>
      <c r="F119" s="129" t="s">
        <v>233</v>
      </c>
      <c r="G119" s="70">
        <v>20</v>
      </c>
      <c r="H119" s="71">
        <v>227</v>
      </c>
      <c r="I119" s="72">
        <v>77</v>
      </c>
      <c r="J119" s="568">
        <v>0</v>
      </c>
      <c r="K119" s="418">
        <v>170039.19</v>
      </c>
      <c r="L119" s="75">
        <f t="shared" si="35"/>
        <v>0</v>
      </c>
      <c r="M119" s="76"/>
      <c r="N119" s="77"/>
      <c r="O119" s="73">
        <f t="shared" si="36"/>
        <v>0</v>
      </c>
      <c r="P119" s="76"/>
      <c r="Q119" s="76"/>
      <c r="R119" s="77">
        <f t="shared" si="23"/>
        <v>0</v>
      </c>
      <c r="S119" s="76">
        <f t="shared" si="37"/>
        <v>0</v>
      </c>
      <c r="T119" s="76"/>
      <c r="U119" s="77">
        <f t="shared" si="42"/>
        <v>0</v>
      </c>
      <c r="V119" s="76"/>
      <c r="W119" s="77">
        <f t="shared" si="42"/>
        <v>0</v>
      </c>
      <c r="X119" s="76"/>
      <c r="Y119" s="77">
        <f t="shared" si="43"/>
        <v>0</v>
      </c>
      <c r="Z119" s="73">
        <f t="shared" si="40"/>
        <v>0</v>
      </c>
      <c r="AA119" s="73">
        <f t="shared" si="41"/>
        <v>0</v>
      </c>
      <c r="AB119" s="76"/>
      <c r="AC119" s="77"/>
      <c r="AD119" s="76"/>
      <c r="AE119" s="77"/>
      <c r="AF119" s="76"/>
      <c r="AG119" s="77"/>
    </row>
    <row r="120" spans="1:33" s="17" customFormat="1" ht="60.75" hidden="1" customHeight="1" x14ac:dyDescent="0.25">
      <c r="A120" s="747"/>
      <c r="B120" s="795"/>
      <c r="C120" s="771"/>
      <c r="D120" s="755"/>
      <c r="E120" s="756"/>
      <c r="F120" s="129" t="s">
        <v>231</v>
      </c>
      <c r="G120" s="70">
        <v>20</v>
      </c>
      <c r="H120" s="71">
        <v>1221</v>
      </c>
      <c r="I120" s="72">
        <v>78</v>
      </c>
      <c r="J120" s="568">
        <v>0</v>
      </c>
      <c r="K120" s="418">
        <v>170039.19</v>
      </c>
      <c r="L120" s="75">
        <f t="shared" si="35"/>
        <v>0</v>
      </c>
      <c r="M120" s="76"/>
      <c r="N120" s="77"/>
      <c r="O120" s="73">
        <f t="shared" si="36"/>
        <v>0</v>
      </c>
      <c r="P120" s="76"/>
      <c r="Q120" s="76"/>
      <c r="R120" s="77">
        <f t="shared" si="23"/>
        <v>0</v>
      </c>
      <c r="S120" s="76">
        <f t="shared" si="37"/>
        <v>0</v>
      </c>
      <c r="T120" s="76"/>
      <c r="U120" s="77">
        <f t="shared" si="42"/>
        <v>0</v>
      </c>
      <c r="V120" s="76"/>
      <c r="W120" s="77">
        <f t="shared" si="42"/>
        <v>0</v>
      </c>
      <c r="X120" s="76"/>
      <c r="Y120" s="77">
        <f t="shared" si="43"/>
        <v>0</v>
      </c>
      <c r="Z120" s="73">
        <f t="shared" si="40"/>
        <v>0</v>
      </c>
      <c r="AA120" s="73">
        <f t="shared" si="41"/>
        <v>0</v>
      </c>
      <c r="AB120" s="76"/>
      <c r="AC120" s="77"/>
      <c r="AD120" s="76"/>
      <c r="AE120" s="77"/>
      <c r="AF120" s="76"/>
      <c r="AG120" s="77"/>
    </row>
    <row r="121" spans="1:33" s="17" customFormat="1" ht="60.75" hidden="1" customHeight="1" x14ac:dyDescent="0.25">
      <c r="A121" s="747"/>
      <c r="B121" s="795"/>
      <c r="C121" s="128" t="s">
        <v>257</v>
      </c>
      <c r="D121" s="90" t="s">
        <v>258</v>
      </c>
      <c r="E121" s="91" t="s">
        <v>41</v>
      </c>
      <c r="F121" s="129" t="s">
        <v>233</v>
      </c>
      <c r="G121" s="70">
        <v>20</v>
      </c>
      <c r="H121" s="71">
        <v>227</v>
      </c>
      <c r="I121" s="72">
        <v>79</v>
      </c>
      <c r="J121" s="568">
        <v>0</v>
      </c>
      <c r="K121" s="418">
        <v>170039.19</v>
      </c>
      <c r="L121" s="75">
        <f t="shared" si="35"/>
        <v>0</v>
      </c>
      <c r="M121" s="76"/>
      <c r="N121" s="77"/>
      <c r="O121" s="73">
        <f t="shared" si="36"/>
        <v>0</v>
      </c>
      <c r="P121" s="76"/>
      <c r="Q121" s="76"/>
      <c r="R121" s="77">
        <f t="shared" si="23"/>
        <v>0</v>
      </c>
      <c r="S121" s="76">
        <f t="shared" si="37"/>
        <v>0</v>
      </c>
      <c r="T121" s="76"/>
      <c r="U121" s="77">
        <f t="shared" si="42"/>
        <v>0</v>
      </c>
      <c r="V121" s="76"/>
      <c r="W121" s="77">
        <f t="shared" si="42"/>
        <v>0</v>
      </c>
      <c r="X121" s="76"/>
      <c r="Y121" s="77">
        <f t="shared" si="43"/>
        <v>0</v>
      </c>
      <c r="Z121" s="73">
        <f t="shared" si="40"/>
        <v>0</v>
      </c>
      <c r="AA121" s="73">
        <f t="shared" si="41"/>
        <v>0</v>
      </c>
      <c r="AB121" s="76"/>
      <c r="AC121" s="77"/>
      <c r="AD121" s="76"/>
      <c r="AE121" s="77"/>
      <c r="AF121" s="76"/>
      <c r="AG121" s="77"/>
    </row>
    <row r="122" spans="1:33" s="17" customFormat="1" ht="60.75" hidden="1" customHeight="1" x14ac:dyDescent="0.25">
      <c r="A122" s="747"/>
      <c r="B122" s="795"/>
      <c r="C122" s="741" t="s">
        <v>259</v>
      </c>
      <c r="D122" s="765" t="s">
        <v>260</v>
      </c>
      <c r="E122" s="768" t="s">
        <v>41</v>
      </c>
      <c r="F122" s="129" t="s">
        <v>261</v>
      </c>
      <c r="G122" s="70">
        <v>20</v>
      </c>
      <c r="H122" s="71">
        <v>1090</v>
      </c>
      <c r="I122" s="72">
        <v>80</v>
      </c>
      <c r="J122" s="568">
        <v>0</v>
      </c>
      <c r="K122" s="418">
        <v>170039.19</v>
      </c>
      <c r="L122" s="75">
        <f t="shared" si="35"/>
        <v>0</v>
      </c>
      <c r="M122" s="76"/>
      <c r="N122" s="77"/>
      <c r="O122" s="73">
        <f t="shared" si="36"/>
        <v>0</v>
      </c>
      <c r="P122" s="76"/>
      <c r="Q122" s="76"/>
      <c r="R122" s="77">
        <f t="shared" si="23"/>
        <v>0</v>
      </c>
      <c r="S122" s="76">
        <f t="shared" si="37"/>
        <v>0</v>
      </c>
      <c r="T122" s="76"/>
      <c r="U122" s="77">
        <f t="shared" si="42"/>
        <v>0</v>
      </c>
      <c r="V122" s="76"/>
      <c r="W122" s="77">
        <f t="shared" si="42"/>
        <v>0</v>
      </c>
      <c r="X122" s="76"/>
      <c r="Y122" s="77">
        <f t="shared" si="43"/>
        <v>0</v>
      </c>
      <c r="Z122" s="73">
        <f t="shared" si="40"/>
        <v>0</v>
      </c>
      <c r="AA122" s="73">
        <f t="shared" si="41"/>
        <v>0</v>
      </c>
      <c r="AB122" s="76"/>
      <c r="AC122" s="77"/>
      <c r="AD122" s="76"/>
      <c r="AE122" s="77"/>
      <c r="AF122" s="76"/>
      <c r="AG122" s="77"/>
    </row>
    <row r="123" spans="1:33" s="17" customFormat="1" ht="60.75" hidden="1" customHeight="1" x14ac:dyDescent="0.25">
      <c r="A123" s="747"/>
      <c r="B123" s="795"/>
      <c r="C123" s="742"/>
      <c r="D123" s="755"/>
      <c r="E123" s="756"/>
      <c r="F123" s="129" t="s">
        <v>233</v>
      </c>
      <c r="G123" s="70">
        <v>20</v>
      </c>
      <c r="H123" s="71">
        <v>227</v>
      </c>
      <c r="I123" s="72">
        <v>81</v>
      </c>
      <c r="J123" s="568">
        <v>0</v>
      </c>
      <c r="K123" s="418">
        <v>170039.19</v>
      </c>
      <c r="L123" s="75">
        <f t="shared" si="35"/>
        <v>0</v>
      </c>
      <c r="M123" s="76"/>
      <c r="N123" s="77"/>
      <c r="O123" s="73">
        <f t="shared" si="36"/>
        <v>0</v>
      </c>
      <c r="P123" s="76"/>
      <c r="Q123" s="76"/>
      <c r="R123" s="77">
        <f t="shared" si="23"/>
        <v>0</v>
      </c>
      <c r="S123" s="76">
        <f t="shared" si="37"/>
        <v>0</v>
      </c>
      <c r="T123" s="76"/>
      <c r="U123" s="77">
        <f t="shared" si="42"/>
        <v>0</v>
      </c>
      <c r="V123" s="76"/>
      <c r="W123" s="77">
        <f t="shared" si="42"/>
        <v>0</v>
      </c>
      <c r="X123" s="76"/>
      <c r="Y123" s="77">
        <f t="shared" si="43"/>
        <v>0</v>
      </c>
      <c r="Z123" s="73">
        <f t="shared" si="40"/>
        <v>0</v>
      </c>
      <c r="AA123" s="73">
        <f t="shared" si="41"/>
        <v>0</v>
      </c>
      <c r="AB123" s="76"/>
      <c r="AC123" s="77"/>
      <c r="AD123" s="76"/>
      <c r="AE123" s="77"/>
      <c r="AF123" s="76"/>
      <c r="AG123" s="77"/>
    </row>
    <row r="124" spans="1:33" s="17" customFormat="1" ht="60.75" hidden="1" customHeight="1" x14ac:dyDescent="0.25">
      <c r="A124" s="747"/>
      <c r="B124" s="740"/>
      <c r="C124" s="128" t="s">
        <v>262</v>
      </c>
      <c r="D124" s="90" t="s">
        <v>263</v>
      </c>
      <c r="E124" s="91" t="s">
        <v>41</v>
      </c>
      <c r="F124" s="129" t="s">
        <v>233</v>
      </c>
      <c r="G124" s="70">
        <v>20</v>
      </c>
      <c r="H124" s="71">
        <v>227</v>
      </c>
      <c r="I124" s="72">
        <v>82</v>
      </c>
      <c r="J124" s="568">
        <v>0</v>
      </c>
      <c r="K124" s="418">
        <v>170039.19</v>
      </c>
      <c r="L124" s="75">
        <f t="shared" si="35"/>
        <v>0</v>
      </c>
      <c r="M124" s="76"/>
      <c r="N124" s="77"/>
      <c r="O124" s="73">
        <f t="shared" si="36"/>
        <v>0</v>
      </c>
      <c r="P124" s="76"/>
      <c r="Q124" s="76"/>
      <c r="R124" s="77">
        <f t="shared" si="23"/>
        <v>0</v>
      </c>
      <c r="S124" s="76">
        <f t="shared" si="37"/>
        <v>0</v>
      </c>
      <c r="T124" s="76"/>
      <c r="U124" s="77">
        <f t="shared" si="42"/>
        <v>0</v>
      </c>
      <c r="V124" s="76"/>
      <c r="W124" s="77">
        <f t="shared" si="42"/>
        <v>0</v>
      </c>
      <c r="X124" s="76"/>
      <c r="Y124" s="77">
        <f t="shared" si="43"/>
        <v>0</v>
      </c>
      <c r="Z124" s="73">
        <f t="shared" si="40"/>
        <v>0</v>
      </c>
      <c r="AA124" s="73">
        <f t="shared" si="41"/>
        <v>0</v>
      </c>
      <c r="AB124" s="76"/>
      <c r="AC124" s="77"/>
      <c r="AD124" s="76"/>
      <c r="AE124" s="77"/>
      <c r="AF124" s="76"/>
      <c r="AG124" s="77"/>
    </row>
    <row r="125" spans="1:33" s="17" customFormat="1" ht="60.75" hidden="1" customHeight="1" x14ac:dyDescent="0.25">
      <c r="A125" s="747"/>
      <c r="B125" s="69" t="s">
        <v>264</v>
      </c>
      <c r="C125" s="128" t="s">
        <v>265</v>
      </c>
      <c r="D125" s="90" t="s">
        <v>266</v>
      </c>
      <c r="E125" s="91" t="s">
        <v>41</v>
      </c>
      <c r="F125" s="129" t="s">
        <v>267</v>
      </c>
      <c r="G125" s="70">
        <v>21</v>
      </c>
      <c r="H125" s="71">
        <v>226</v>
      </c>
      <c r="I125" s="72">
        <v>83</v>
      </c>
      <c r="J125" s="568">
        <v>0</v>
      </c>
      <c r="K125" s="418">
        <v>170039.19</v>
      </c>
      <c r="L125" s="152">
        <f t="shared" si="35"/>
        <v>0</v>
      </c>
      <c r="M125" s="76"/>
      <c r="N125" s="77"/>
      <c r="O125" s="73">
        <f t="shared" si="36"/>
        <v>0</v>
      </c>
      <c r="P125" s="76"/>
      <c r="Q125" s="76"/>
      <c r="R125" s="77">
        <f t="shared" si="23"/>
        <v>0</v>
      </c>
      <c r="S125" s="76">
        <f t="shared" si="37"/>
        <v>0</v>
      </c>
      <c r="T125" s="76"/>
      <c r="U125" s="77">
        <f t="shared" si="42"/>
        <v>0</v>
      </c>
      <c r="V125" s="76"/>
      <c r="W125" s="77">
        <f t="shared" si="42"/>
        <v>0</v>
      </c>
      <c r="X125" s="76"/>
      <c r="Y125" s="77">
        <f t="shared" si="43"/>
        <v>0</v>
      </c>
      <c r="Z125" s="73">
        <f t="shared" si="40"/>
        <v>0</v>
      </c>
      <c r="AA125" s="73">
        <f t="shared" si="41"/>
        <v>0</v>
      </c>
      <c r="AB125" s="76"/>
      <c r="AC125" s="77">
        <f>ROUND(AB125*$K125,2)</f>
        <v>0</v>
      </c>
      <c r="AD125" s="76"/>
      <c r="AE125" s="73"/>
      <c r="AF125" s="73"/>
      <c r="AG125" s="73"/>
    </row>
    <row r="126" spans="1:33" s="17" customFormat="1" ht="60.75" hidden="1" customHeight="1" x14ac:dyDescent="0.25">
      <c r="A126" s="747"/>
      <c r="B126" s="736" t="s">
        <v>268</v>
      </c>
      <c r="C126" s="222" t="s">
        <v>269</v>
      </c>
      <c r="D126" s="90" t="s">
        <v>270</v>
      </c>
      <c r="E126" s="91" t="s">
        <v>41</v>
      </c>
      <c r="F126" s="129" t="s">
        <v>271</v>
      </c>
      <c r="G126" s="70">
        <v>22</v>
      </c>
      <c r="H126" s="71">
        <v>1220</v>
      </c>
      <c r="I126" s="72">
        <v>84</v>
      </c>
      <c r="J126" s="568">
        <v>0</v>
      </c>
      <c r="K126" s="418">
        <v>170039.19</v>
      </c>
      <c r="L126" s="75">
        <f t="shared" si="35"/>
        <v>0</v>
      </c>
      <c r="M126" s="76"/>
      <c r="N126" s="77"/>
      <c r="O126" s="73">
        <f t="shared" si="36"/>
        <v>0</v>
      </c>
      <c r="P126" s="76"/>
      <c r="Q126" s="76"/>
      <c r="R126" s="77">
        <f t="shared" si="23"/>
        <v>0</v>
      </c>
      <c r="S126" s="76">
        <f t="shared" si="37"/>
        <v>0</v>
      </c>
      <c r="T126" s="76"/>
      <c r="U126" s="77">
        <f t="shared" si="42"/>
        <v>0</v>
      </c>
      <c r="V126" s="76"/>
      <c r="W126" s="77">
        <f t="shared" si="42"/>
        <v>0</v>
      </c>
      <c r="X126" s="76"/>
      <c r="Y126" s="77">
        <f t="shared" si="43"/>
        <v>0</v>
      </c>
      <c r="Z126" s="73">
        <f t="shared" si="40"/>
        <v>0</v>
      </c>
      <c r="AA126" s="73">
        <f t="shared" si="41"/>
        <v>0</v>
      </c>
      <c r="AB126" s="76"/>
      <c r="AC126" s="77"/>
      <c r="AD126" s="76"/>
      <c r="AE126" s="77"/>
      <c r="AF126" s="76"/>
      <c r="AG126" s="77"/>
    </row>
    <row r="127" spans="1:33" s="17" customFormat="1" ht="60.75" hidden="1" customHeight="1" x14ac:dyDescent="0.25">
      <c r="A127" s="747"/>
      <c r="B127" s="757"/>
      <c r="C127" s="741" t="s">
        <v>272</v>
      </c>
      <c r="D127" s="765" t="s">
        <v>273</v>
      </c>
      <c r="E127" s="768" t="s">
        <v>41</v>
      </c>
      <c r="F127" s="129" t="s">
        <v>274</v>
      </c>
      <c r="G127" s="70">
        <v>22</v>
      </c>
      <c r="H127" s="71">
        <v>1219</v>
      </c>
      <c r="I127" s="72">
        <v>85</v>
      </c>
      <c r="J127" s="568">
        <v>0</v>
      </c>
      <c r="K127" s="418">
        <v>170039.19</v>
      </c>
      <c r="L127" s="152">
        <f t="shared" si="35"/>
        <v>0</v>
      </c>
      <c r="M127" s="76"/>
      <c r="N127" s="77"/>
      <c r="O127" s="73">
        <f t="shared" si="36"/>
        <v>0</v>
      </c>
      <c r="P127" s="76"/>
      <c r="Q127" s="76"/>
      <c r="R127" s="77">
        <f t="shared" si="23"/>
        <v>0</v>
      </c>
      <c r="S127" s="76">
        <f t="shared" si="37"/>
        <v>0</v>
      </c>
      <c r="T127" s="76"/>
      <c r="U127" s="77">
        <f t="shared" si="42"/>
        <v>0</v>
      </c>
      <c r="V127" s="76"/>
      <c r="W127" s="77">
        <f t="shared" si="42"/>
        <v>0</v>
      </c>
      <c r="X127" s="76"/>
      <c r="Y127" s="77">
        <f t="shared" si="43"/>
        <v>0</v>
      </c>
      <c r="Z127" s="73">
        <f t="shared" si="40"/>
        <v>0</v>
      </c>
      <c r="AA127" s="73">
        <f t="shared" si="41"/>
        <v>0</v>
      </c>
      <c r="AB127" s="76"/>
      <c r="AC127" s="77"/>
      <c r="AD127" s="76"/>
      <c r="AE127" s="73"/>
      <c r="AF127" s="73"/>
      <c r="AG127" s="73"/>
    </row>
    <row r="128" spans="1:33" s="17" customFormat="1" ht="60.75" hidden="1" customHeight="1" x14ac:dyDescent="0.25">
      <c r="A128" s="747"/>
      <c r="B128" s="758"/>
      <c r="C128" s="742"/>
      <c r="D128" s="755"/>
      <c r="E128" s="756"/>
      <c r="F128" s="129" t="s">
        <v>275</v>
      </c>
      <c r="G128" s="70">
        <v>22</v>
      </c>
      <c r="H128" s="71">
        <v>1218</v>
      </c>
      <c r="I128" s="72">
        <v>86</v>
      </c>
      <c r="J128" s="568">
        <v>0</v>
      </c>
      <c r="K128" s="418">
        <v>170039.19</v>
      </c>
      <c r="L128" s="75">
        <f t="shared" si="35"/>
        <v>0</v>
      </c>
      <c r="M128" s="76"/>
      <c r="N128" s="77"/>
      <c r="O128" s="73">
        <f t="shared" si="36"/>
        <v>0</v>
      </c>
      <c r="P128" s="76"/>
      <c r="Q128" s="76"/>
      <c r="R128" s="77">
        <f t="shared" si="23"/>
        <v>0</v>
      </c>
      <c r="S128" s="76">
        <f t="shared" si="37"/>
        <v>0</v>
      </c>
      <c r="T128" s="76"/>
      <c r="U128" s="77">
        <f t="shared" si="42"/>
        <v>0</v>
      </c>
      <c r="V128" s="76"/>
      <c r="W128" s="77">
        <f t="shared" si="42"/>
        <v>0</v>
      </c>
      <c r="X128" s="76"/>
      <c r="Y128" s="77">
        <f t="shared" si="43"/>
        <v>0</v>
      </c>
      <c r="Z128" s="73">
        <f t="shared" si="40"/>
        <v>0</v>
      </c>
      <c r="AA128" s="73">
        <f t="shared" si="41"/>
        <v>0</v>
      </c>
      <c r="AB128" s="76"/>
      <c r="AC128" s="77"/>
      <c r="AD128" s="76"/>
      <c r="AE128" s="77"/>
      <c r="AF128" s="76"/>
      <c r="AG128" s="77"/>
    </row>
    <row r="129" spans="1:33" s="17" customFormat="1" ht="60.75" hidden="1" customHeight="1" x14ac:dyDescent="0.25">
      <c r="A129" s="747"/>
      <c r="B129" s="69" t="s">
        <v>276</v>
      </c>
      <c r="C129" s="128" t="s">
        <v>277</v>
      </c>
      <c r="D129" s="90" t="s">
        <v>278</v>
      </c>
      <c r="E129" s="91" t="s">
        <v>41</v>
      </c>
      <c r="F129" s="129" t="s">
        <v>279</v>
      </c>
      <c r="G129" s="70">
        <v>23</v>
      </c>
      <c r="H129" s="71">
        <v>225</v>
      </c>
      <c r="I129" s="72">
        <v>88</v>
      </c>
      <c r="J129" s="568">
        <v>0</v>
      </c>
      <c r="K129" s="418">
        <v>170039.19</v>
      </c>
      <c r="L129" s="152">
        <f t="shared" si="35"/>
        <v>0</v>
      </c>
      <c r="M129" s="76"/>
      <c r="N129" s="77"/>
      <c r="O129" s="73">
        <f t="shared" si="36"/>
        <v>0</v>
      </c>
      <c r="P129" s="76"/>
      <c r="Q129" s="76"/>
      <c r="R129" s="77">
        <f t="shared" si="23"/>
        <v>0</v>
      </c>
      <c r="S129" s="76">
        <f t="shared" si="37"/>
        <v>0</v>
      </c>
      <c r="T129" s="76"/>
      <c r="U129" s="77">
        <f t="shared" si="42"/>
        <v>0</v>
      </c>
      <c r="V129" s="76"/>
      <c r="W129" s="77">
        <f t="shared" si="42"/>
        <v>0</v>
      </c>
      <c r="X129" s="76"/>
      <c r="Y129" s="77">
        <f t="shared" si="43"/>
        <v>0</v>
      </c>
      <c r="Z129" s="73">
        <f t="shared" si="40"/>
        <v>0</v>
      </c>
      <c r="AA129" s="73">
        <f t="shared" si="41"/>
        <v>0</v>
      </c>
      <c r="AB129" s="76"/>
      <c r="AC129" s="77">
        <f>ROUND(AB129*$K129,2)</f>
        <v>0</v>
      </c>
      <c r="AD129" s="76"/>
      <c r="AE129" s="73"/>
      <c r="AF129" s="73"/>
      <c r="AG129" s="73"/>
    </row>
    <row r="130" spans="1:33" s="17" customFormat="1" ht="60.75" hidden="1" customHeight="1" x14ac:dyDescent="0.25">
      <c r="A130" s="748"/>
      <c r="B130" s="69" t="s">
        <v>280</v>
      </c>
      <c r="C130" s="431" t="s">
        <v>281</v>
      </c>
      <c r="D130" s="90" t="s">
        <v>282</v>
      </c>
      <c r="E130" s="91" t="s">
        <v>41</v>
      </c>
      <c r="F130" s="414" t="s">
        <v>283</v>
      </c>
      <c r="G130" s="70">
        <v>24</v>
      </c>
      <c r="H130" s="71">
        <v>224</v>
      </c>
      <c r="I130" s="72">
        <v>89</v>
      </c>
      <c r="J130" s="568">
        <v>0</v>
      </c>
      <c r="K130" s="418">
        <v>170039.19</v>
      </c>
      <c r="L130" s="152">
        <f t="shared" si="35"/>
        <v>0</v>
      </c>
      <c r="M130" s="76"/>
      <c r="N130" s="77"/>
      <c r="O130" s="73">
        <f t="shared" si="36"/>
        <v>0</v>
      </c>
      <c r="P130" s="76"/>
      <c r="Q130" s="76"/>
      <c r="R130" s="77">
        <f t="shared" si="23"/>
        <v>0</v>
      </c>
      <c r="S130" s="76">
        <f t="shared" si="37"/>
        <v>0</v>
      </c>
      <c r="T130" s="76"/>
      <c r="U130" s="77">
        <f t="shared" si="42"/>
        <v>0</v>
      </c>
      <c r="V130" s="76"/>
      <c r="W130" s="77">
        <f t="shared" si="42"/>
        <v>0</v>
      </c>
      <c r="X130" s="76"/>
      <c r="Y130" s="77">
        <f t="shared" si="43"/>
        <v>0</v>
      </c>
      <c r="Z130" s="73">
        <f t="shared" si="40"/>
        <v>0</v>
      </c>
      <c r="AA130" s="73">
        <f t="shared" si="41"/>
        <v>0</v>
      </c>
      <c r="AB130" s="76"/>
      <c r="AC130" s="77">
        <f>ROUND(AB130*$K130,2)</f>
        <v>0</v>
      </c>
      <c r="AD130" s="76"/>
      <c r="AE130" s="73"/>
      <c r="AF130" s="73"/>
      <c r="AG130" s="73"/>
    </row>
    <row r="131" spans="1:33" s="17" customFormat="1" ht="60.75" hidden="1" customHeight="1" x14ac:dyDescent="0.25">
      <c r="A131" s="131" t="s">
        <v>284</v>
      </c>
      <c r="B131" s="69" t="s">
        <v>285</v>
      </c>
      <c r="C131" s="222" t="s">
        <v>286</v>
      </c>
      <c r="D131" s="90" t="s">
        <v>287</v>
      </c>
      <c r="E131" s="91" t="s">
        <v>41</v>
      </c>
      <c r="F131" s="129" t="s">
        <v>288</v>
      </c>
      <c r="G131" s="70">
        <v>25</v>
      </c>
      <c r="H131" s="71">
        <v>223</v>
      </c>
      <c r="I131" s="72">
        <v>87</v>
      </c>
      <c r="J131" s="568">
        <v>0</v>
      </c>
      <c r="K131" s="416">
        <v>260828.44</v>
      </c>
      <c r="L131" s="75">
        <f t="shared" si="35"/>
        <v>0</v>
      </c>
      <c r="M131" s="76"/>
      <c r="N131" s="77"/>
      <c r="O131" s="73">
        <f t="shared" si="36"/>
        <v>0</v>
      </c>
      <c r="P131" s="76"/>
      <c r="Q131" s="76"/>
      <c r="R131" s="77">
        <f t="shared" si="23"/>
        <v>0</v>
      </c>
      <c r="S131" s="76">
        <f t="shared" si="37"/>
        <v>0</v>
      </c>
      <c r="T131" s="76"/>
      <c r="U131" s="77">
        <f t="shared" si="42"/>
        <v>0</v>
      </c>
      <c r="V131" s="76"/>
      <c r="W131" s="77">
        <f t="shared" si="42"/>
        <v>0</v>
      </c>
      <c r="X131" s="76"/>
      <c r="Y131" s="77">
        <f t="shared" si="43"/>
        <v>0</v>
      </c>
      <c r="Z131" s="73">
        <f t="shared" si="40"/>
        <v>0</v>
      </c>
      <c r="AA131" s="73">
        <f t="shared" si="41"/>
        <v>0</v>
      </c>
      <c r="AB131" s="76"/>
      <c r="AC131" s="77"/>
      <c r="AD131" s="76"/>
      <c r="AE131" s="77"/>
      <c r="AF131" s="76"/>
      <c r="AG131" s="77"/>
    </row>
    <row r="132" spans="1:33" s="17" customFormat="1" ht="60.75" hidden="1" customHeight="1" x14ac:dyDescent="0.25">
      <c r="A132" s="131" t="s">
        <v>289</v>
      </c>
      <c r="B132" s="69" t="s">
        <v>290</v>
      </c>
      <c r="C132" s="128" t="s">
        <v>291</v>
      </c>
      <c r="D132" s="90" t="s">
        <v>292</v>
      </c>
      <c r="E132" s="91" t="s">
        <v>41</v>
      </c>
      <c r="F132" s="129" t="s">
        <v>293</v>
      </c>
      <c r="G132" s="70">
        <v>26</v>
      </c>
      <c r="H132" s="71">
        <v>1217</v>
      </c>
      <c r="I132" s="72">
        <v>486</v>
      </c>
      <c r="J132" s="568">
        <v>0</v>
      </c>
      <c r="K132" s="416">
        <v>167187.72</v>
      </c>
      <c r="L132" s="152">
        <f t="shared" si="35"/>
        <v>0</v>
      </c>
      <c r="M132" s="76"/>
      <c r="N132" s="77"/>
      <c r="O132" s="73">
        <f t="shared" si="36"/>
        <v>0</v>
      </c>
      <c r="P132" s="76"/>
      <c r="Q132" s="76"/>
      <c r="R132" s="77">
        <f t="shared" si="23"/>
        <v>0</v>
      </c>
      <c r="S132" s="76">
        <f t="shared" si="37"/>
        <v>0</v>
      </c>
      <c r="T132" s="76"/>
      <c r="U132" s="77">
        <f t="shared" si="42"/>
        <v>0</v>
      </c>
      <c r="V132" s="76"/>
      <c r="W132" s="77">
        <f t="shared" si="42"/>
        <v>0</v>
      </c>
      <c r="X132" s="76"/>
      <c r="Y132" s="77">
        <f t="shared" si="43"/>
        <v>0</v>
      </c>
      <c r="Z132" s="73">
        <f t="shared" si="40"/>
        <v>0</v>
      </c>
      <c r="AA132" s="73">
        <f t="shared" si="41"/>
        <v>0</v>
      </c>
      <c r="AB132" s="76"/>
      <c r="AC132" s="77"/>
      <c r="AD132" s="76"/>
      <c r="AE132" s="73"/>
      <c r="AF132" s="73"/>
      <c r="AG132" s="73"/>
    </row>
    <row r="133" spans="1:33" s="17" customFormat="1" ht="60.75" hidden="1" customHeight="1" x14ac:dyDescent="0.25">
      <c r="A133" s="131" t="s">
        <v>294</v>
      </c>
      <c r="B133" s="69" t="s">
        <v>295</v>
      </c>
      <c r="C133" s="128" t="s">
        <v>291</v>
      </c>
      <c r="D133" s="90" t="s">
        <v>292</v>
      </c>
      <c r="E133" s="91" t="s">
        <v>41</v>
      </c>
      <c r="F133" s="129" t="s">
        <v>293</v>
      </c>
      <c r="G133" s="70">
        <v>27</v>
      </c>
      <c r="H133" s="71">
        <v>1217</v>
      </c>
      <c r="I133" s="72">
        <v>487</v>
      </c>
      <c r="J133" s="568">
        <v>0</v>
      </c>
      <c r="K133" s="416">
        <v>240244.77</v>
      </c>
      <c r="L133" s="152">
        <f t="shared" si="35"/>
        <v>0</v>
      </c>
      <c r="M133" s="76"/>
      <c r="N133" s="77"/>
      <c r="O133" s="73">
        <f t="shared" si="36"/>
        <v>0</v>
      </c>
      <c r="P133" s="76"/>
      <c r="Q133" s="76"/>
      <c r="R133" s="77">
        <f t="shared" si="23"/>
        <v>0</v>
      </c>
      <c r="S133" s="76">
        <f t="shared" si="37"/>
        <v>0</v>
      </c>
      <c r="T133" s="76"/>
      <c r="U133" s="77">
        <f t="shared" si="42"/>
        <v>0</v>
      </c>
      <c r="V133" s="76"/>
      <c r="W133" s="77">
        <f t="shared" si="42"/>
        <v>0</v>
      </c>
      <c r="X133" s="76"/>
      <c r="Y133" s="77">
        <f t="shared" si="43"/>
        <v>0</v>
      </c>
      <c r="Z133" s="73">
        <f t="shared" si="40"/>
        <v>0</v>
      </c>
      <c r="AA133" s="73">
        <f t="shared" si="41"/>
        <v>0</v>
      </c>
      <c r="AB133" s="76"/>
      <c r="AC133" s="77"/>
      <c r="AD133" s="76"/>
      <c r="AE133" s="77"/>
      <c r="AF133" s="76"/>
      <c r="AG133" s="77"/>
    </row>
    <row r="134" spans="1:33" s="17" customFormat="1" ht="60.75" hidden="1" customHeight="1" x14ac:dyDescent="0.25">
      <c r="A134" s="201" t="s">
        <v>296</v>
      </c>
      <c r="B134" s="223" t="s">
        <v>297</v>
      </c>
      <c r="C134" s="459" t="s">
        <v>298</v>
      </c>
      <c r="D134" s="204" t="s">
        <v>299</v>
      </c>
      <c r="E134" s="203" t="s">
        <v>41</v>
      </c>
      <c r="F134" s="455" t="s">
        <v>300</v>
      </c>
      <c r="G134" s="206">
        <v>28</v>
      </c>
      <c r="H134" s="207">
        <v>1069</v>
      </c>
      <c r="I134" s="208">
        <v>535</v>
      </c>
      <c r="J134" s="568">
        <v>0</v>
      </c>
      <c r="K134" s="416">
        <v>306374.12</v>
      </c>
      <c r="L134" s="152">
        <f t="shared" si="35"/>
        <v>0</v>
      </c>
      <c r="M134" s="76"/>
      <c r="N134" s="77"/>
      <c r="O134" s="73">
        <f t="shared" si="36"/>
        <v>0</v>
      </c>
      <c r="P134" s="76"/>
      <c r="Q134" s="76"/>
      <c r="R134" s="77">
        <f t="shared" si="23"/>
        <v>0</v>
      </c>
      <c r="S134" s="76">
        <f t="shared" si="37"/>
        <v>0</v>
      </c>
      <c r="T134" s="76"/>
      <c r="U134" s="77">
        <f t="shared" si="42"/>
        <v>0</v>
      </c>
      <c r="V134" s="76"/>
      <c r="W134" s="77">
        <f t="shared" si="42"/>
        <v>0</v>
      </c>
      <c r="X134" s="76"/>
      <c r="Y134" s="77">
        <f t="shared" si="43"/>
        <v>0</v>
      </c>
      <c r="Z134" s="73">
        <f t="shared" si="40"/>
        <v>0</v>
      </c>
      <c r="AA134" s="73">
        <f t="shared" si="41"/>
        <v>0</v>
      </c>
      <c r="AB134" s="76"/>
      <c r="AC134" s="77"/>
      <c r="AD134" s="76"/>
      <c r="AE134" s="73"/>
      <c r="AF134" s="73"/>
      <c r="AG134" s="73"/>
    </row>
    <row r="135" spans="1:33" s="17" customFormat="1" ht="60.75" hidden="1" customHeight="1" x14ac:dyDescent="0.25">
      <c r="A135" s="201" t="s">
        <v>301</v>
      </c>
      <c r="B135" s="223" t="s">
        <v>302</v>
      </c>
      <c r="C135" s="204" t="s">
        <v>272</v>
      </c>
      <c r="D135" s="204" t="s">
        <v>273</v>
      </c>
      <c r="E135" s="203" t="s">
        <v>41</v>
      </c>
      <c r="F135" s="205" t="s">
        <v>303</v>
      </c>
      <c r="G135" s="206">
        <v>29</v>
      </c>
      <c r="H135" s="207">
        <v>1088</v>
      </c>
      <c r="I135" s="208">
        <v>539</v>
      </c>
      <c r="J135" s="568">
        <v>0</v>
      </c>
      <c r="K135" s="416">
        <v>414551.93</v>
      </c>
      <c r="L135" s="130">
        <f t="shared" si="35"/>
        <v>0</v>
      </c>
      <c r="M135" s="76"/>
      <c r="N135" s="77"/>
      <c r="O135" s="73">
        <f t="shared" si="36"/>
        <v>0</v>
      </c>
      <c r="P135" s="76"/>
      <c r="Q135" s="76"/>
      <c r="R135" s="77">
        <f t="shared" si="23"/>
        <v>0</v>
      </c>
      <c r="S135" s="76">
        <f t="shared" si="37"/>
        <v>0</v>
      </c>
      <c r="T135" s="73"/>
      <c r="U135" s="77">
        <f t="shared" si="42"/>
        <v>0</v>
      </c>
      <c r="V135" s="73"/>
      <c r="W135" s="77">
        <f t="shared" si="42"/>
        <v>0</v>
      </c>
      <c r="X135" s="73"/>
      <c r="Y135" s="77">
        <f t="shared" si="43"/>
        <v>0</v>
      </c>
      <c r="Z135" s="73">
        <f t="shared" si="40"/>
        <v>0</v>
      </c>
      <c r="AA135" s="73">
        <f t="shared" si="41"/>
        <v>0</v>
      </c>
      <c r="AB135" s="76"/>
      <c r="AC135" s="77">
        <f>ROUND(AB135*$K135,2)</f>
        <v>0</v>
      </c>
      <c r="AD135" s="76"/>
      <c r="AE135" s="73"/>
      <c r="AF135" s="73"/>
      <c r="AG135" s="73"/>
    </row>
    <row r="136" spans="1:33" s="17" customFormat="1" ht="25.5" hidden="1" x14ac:dyDescent="0.25">
      <c r="A136" s="159" t="s">
        <v>304</v>
      </c>
      <c r="B136" s="188"/>
      <c r="C136" s="189"/>
      <c r="D136" s="189"/>
      <c r="E136" s="189"/>
      <c r="F136" s="190"/>
      <c r="G136" s="159"/>
      <c r="H136" s="191"/>
      <c r="I136" s="192"/>
      <c r="J136" s="452"/>
      <c r="K136" s="436"/>
      <c r="L136" s="138"/>
      <c r="M136" s="212"/>
      <c r="N136" s="196"/>
      <c r="O136" s="212">
        <f t="shared" si="36"/>
        <v>0</v>
      </c>
      <c r="P136" s="212"/>
      <c r="Q136" s="212"/>
      <c r="R136" s="196">
        <f t="shared" si="23"/>
        <v>0</v>
      </c>
      <c r="S136" s="212"/>
      <c r="T136" s="212"/>
      <c r="U136" s="212"/>
      <c r="V136" s="212"/>
      <c r="W136" s="212"/>
      <c r="X136" s="212"/>
      <c r="Y136" s="212"/>
      <c r="Z136" s="195"/>
      <c r="AA136" s="195"/>
      <c r="AB136" s="212"/>
      <c r="AC136" s="196"/>
      <c r="AD136" s="212"/>
      <c r="AE136" s="196"/>
      <c r="AF136" s="212"/>
      <c r="AG136" s="196"/>
    </row>
    <row r="137" spans="1:33" s="17" customFormat="1" ht="31.5" hidden="1" customHeight="1" x14ac:dyDescent="0.25">
      <c r="A137" s="109" t="s">
        <v>305</v>
      </c>
      <c r="B137" s="110"/>
      <c r="C137" s="111"/>
      <c r="D137" s="111"/>
      <c r="E137" s="111"/>
      <c r="F137" s="112"/>
      <c r="G137" s="109"/>
      <c r="H137" s="142"/>
      <c r="I137" s="143"/>
      <c r="J137" s="570">
        <v>0</v>
      </c>
      <c r="K137" s="412"/>
      <c r="L137" s="144">
        <f>SUM(L138:L151)</f>
        <v>0</v>
      </c>
      <c r="M137" s="148">
        <f t="shared" ref="M137:AG137" si="44">SUM(M138:M151)</f>
        <v>0</v>
      </c>
      <c r="N137" s="214">
        <f t="shared" si="44"/>
        <v>0</v>
      </c>
      <c r="O137" s="215">
        <f t="shared" si="44"/>
        <v>0</v>
      </c>
      <c r="P137" s="148">
        <f t="shared" si="44"/>
        <v>0</v>
      </c>
      <c r="Q137" s="148">
        <f t="shared" si="44"/>
        <v>0</v>
      </c>
      <c r="R137" s="125">
        <f t="shared" si="23"/>
        <v>0</v>
      </c>
      <c r="S137" s="148">
        <f t="shared" si="44"/>
        <v>0</v>
      </c>
      <c r="T137" s="148">
        <f t="shared" si="44"/>
        <v>0</v>
      </c>
      <c r="U137" s="216">
        <f t="shared" si="44"/>
        <v>0</v>
      </c>
      <c r="V137" s="148">
        <f t="shared" si="44"/>
        <v>0</v>
      </c>
      <c r="W137" s="216">
        <f t="shared" si="44"/>
        <v>0</v>
      </c>
      <c r="X137" s="148">
        <f t="shared" si="44"/>
        <v>0</v>
      </c>
      <c r="Y137" s="216">
        <f t="shared" si="44"/>
        <v>0</v>
      </c>
      <c r="Z137" s="217">
        <f t="shared" si="44"/>
        <v>0</v>
      </c>
      <c r="AA137" s="217">
        <f t="shared" si="44"/>
        <v>0</v>
      </c>
      <c r="AB137" s="148">
        <f t="shared" si="44"/>
        <v>0</v>
      </c>
      <c r="AC137" s="125">
        <f t="shared" si="44"/>
        <v>0</v>
      </c>
      <c r="AD137" s="126">
        <f t="shared" si="44"/>
        <v>0</v>
      </c>
      <c r="AE137" s="126">
        <f t="shared" si="44"/>
        <v>0</v>
      </c>
      <c r="AF137" s="126">
        <f t="shared" si="44"/>
        <v>0</v>
      </c>
      <c r="AG137" s="126">
        <f t="shared" si="44"/>
        <v>0</v>
      </c>
    </row>
    <row r="138" spans="1:33" s="17" customFormat="1" ht="52.5" hidden="1" customHeight="1" x14ac:dyDescent="0.25">
      <c r="A138" s="734" t="s">
        <v>306</v>
      </c>
      <c r="B138" s="739" t="s">
        <v>307</v>
      </c>
      <c r="C138" s="741" t="s">
        <v>308</v>
      </c>
      <c r="D138" s="765" t="s">
        <v>309</v>
      </c>
      <c r="E138" s="768" t="s">
        <v>154</v>
      </c>
      <c r="F138" s="129" t="s">
        <v>310</v>
      </c>
      <c r="G138" s="70">
        <v>30</v>
      </c>
      <c r="H138" s="218">
        <v>0</v>
      </c>
      <c r="I138" s="226">
        <v>91</v>
      </c>
      <c r="J138" s="568">
        <v>0</v>
      </c>
      <c r="K138" s="416">
        <v>262162.81</v>
      </c>
      <c r="L138" s="152">
        <f t="shared" ref="L138:L151" si="45">ROUND(J138*$K138,2)</f>
        <v>0</v>
      </c>
      <c r="M138" s="76"/>
      <c r="N138" s="77"/>
      <c r="O138" s="73">
        <f t="shared" ref="O138:O151" si="46">ROUND(J138/12*AH$5,0)</f>
        <v>0</v>
      </c>
      <c r="P138" s="76"/>
      <c r="Q138" s="76"/>
      <c r="R138" s="77">
        <f t="shared" si="23"/>
        <v>0</v>
      </c>
      <c r="S138" s="76">
        <f t="shared" ref="S138:S151" si="47">J138-P138</f>
        <v>0</v>
      </c>
      <c r="T138" s="76"/>
      <c r="U138" s="93">
        <f>ROUND(T138*$K138,2)</f>
        <v>0</v>
      </c>
      <c r="V138" s="76"/>
      <c r="W138" s="93">
        <f>ROUND(V138*$K138,2)</f>
        <v>0</v>
      </c>
      <c r="X138" s="76"/>
      <c r="Y138" s="93">
        <f>ROUND(X138*$K138,2)</f>
        <v>0</v>
      </c>
      <c r="Z138" s="73">
        <f t="shared" ref="Z138:Z151" si="48">P138-O138</f>
        <v>0</v>
      </c>
      <c r="AA138" s="73">
        <f t="shared" ref="AA138:AA151" si="49">P138-J138</f>
        <v>0</v>
      </c>
      <c r="AB138" s="76"/>
      <c r="AC138" s="77">
        <f>ROUND(AB138*$K138,2)</f>
        <v>0</v>
      </c>
      <c r="AD138" s="76"/>
      <c r="AE138" s="73"/>
      <c r="AF138" s="73"/>
      <c r="AG138" s="73"/>
    </row>
    <row r="139" spans="1:33" s="17" customFormat="1" ht="52.5" hidden="1" customHeight="1" x14ac:dyDescent="0.25">
      <c r="A139" s="799"/>
      <c r="B139" s="795"/>
      <c r="C139" s="763"/>
      <c r="D139" s="766"/>
      <c r="E139" s="769"/>
      <c r="F139" s="129" t="s">
        <v>311</v>
      </c>
      <c r="G139" s="70">
        <v>30</v>
      </c>
      <c r="H139" s="71">
        <v>221</v>
      </c>
      <c r="I139" s="72">
        <v>92</v>
      </c>
      <c r="J139" s="568">
        <v>0</v>
      </c>
      <c r="K139" s="418">
        <v>262162.81</v>
      </c>
      <c r="L139" s="220">
        <f t="shared" si="45"/>
        <v>0</v>
      </c>
      <c r="M139" s="76"/>
      <c r="N139" s="77"/>
      <c r="O139" s="73">
        <f t="shared" si="46"/>
        <v>0</v>
      </c>
      <c r="P139" s="76"/>
      <c r="Q139" s="76"/>
      <c r="R139" s="77">
        <f t="shared" si="23"/>
        <v>0</v>
      </c>
      <c r="S139" s="76">
        <f t="shared" si="47"/>
        <v>0</v>
      </c>
      <c r="T139" s="76"/>
      <c r="U139" s="77">
        <f t="shared" ref="U139:W151" si="50">ROUND(T139*$K139,2)</f>
        <v>0</v>
      </c>
      <c r="V139" s="76"/>
      <c r="W139" s="93">
        <f t="shared" si="50"/>
        <v>0</v>
      </c>
      <c r="X139" s="76"/>
      <c r="Y139" s="93">
        <f t="shared" ref="Y139:Y151" si="51">ROUND(X139*$K139,2)</f>
        <v>0</v>
      </c>
      <c r="Z139" s="73">
        <f t="shared" si="48"/>
        <v>0</v>
      </c>
      <c r="AA139" s="73">
        <f t="shared" si="49"/>
        <v>0</v>
      </c>
      <c r="AB139" s="76"/>
      <c r="AC139" s="77">
        <f>ROUND(AB139*$K139,2)</f>
        <v>0</v>
      </c>
      <c r="AD139" s="76"/>
      <c r="AE139" s="77"/>
      <c r="AF139" s="76"/>
      <c r="AG139" s="77"/>
    </row>
    <row r="140" spans="1:33" s="17" customFormat="1" ht="52.5" hidden="1" customHeight="1" x14ac:dyDescent="0.25">
      <c r="A140" s="799"/>
      <c r="B140" s="795"/>
      <c r="C140" s="763"/>
      <c r="D140" s="766"/>
      <c r="E140" s="769"/>
      <c r="F140" s="129" t="s">
        <v>312</v>
      </c>
      <c r="G140" s="70">
        <v>30</v>
      </c>
      <c r="H140" s="71">
        <v>220</v>
      </c>
      <c r="I140" s="72">
        <v>93</v>
      </c>
      <c r="J140" s="568">
        <v>0</v>
      </c>
      <c r="K140" s="418">
        <v>262162.81</v>
      </c>
      <c r="L140" s="220">
        <f t="shared" si="45"/>
        <v>0</v>
      </c>
      <c r="M140" s="76"/>
      <c r="N140" s="77"/>
      <c r="O140" s="73">
        <f t="shared" si="46"/>
        <v>0</v>
      </c>
      <c r="P140" s="76"/>
      <c r="Q140" s="76"/>
      <c r="R140" s="77">
        <f t="shared" si="23"/>
        <v>0</v>
      </c>
      <c r="S140" s="76">
        <f t="shared" si="47"/>
        <v>0</v>
      </c>
      <c r="T140" s="76"/>
      <c r="U140" s="77">
        <f t="shared" si="50"/>
        <v>0</v>
      </c>
      <c r="V140" s="76"/>
      <c r="W140" s="93">
        <f t="shared" si="50"/>
        <v>0</v>
      </c>
      <c r="X140" s="76"/>
      <c r="Y140" s="93">
        <f t="shared" si="51"/>
        <v>0</v>
      </c>
      <c r="Z140" s="73">
        <f t="shared" si="48"/>
        <v>0</v>
      </c>
      <c r="AA140" s="73">
        <f t="shared" si="49"/>
        <v>0</v>
      </c>
      <c r="AB140" s="76"/>
      <c r="AC140" s="77">
        <f>ROUND(AB140*$K140,2)</f>
        <v>0</v>
      </c>
      <c r="AD140" s="76"/>
      <c r="AE140" s="77"/>
      <c r="AF140" s="76"/>
      <c r="AG140" s="77"/>
    </row>
    <row r="141" spans="1:33" s="17" customFormat="1" ht="52.5" hidden="1" customHeight="1" x14ac:dyDescent="0.25">
      <c r="A141" s="799"/>
      <c r="B141" s="795"/>
      <c r="C141" s="763"/>
      <c r="D141" s="766"/>
      <c r="E141" s="769"/>
      <c r="F141" s="129" t="s">
        <v>313</v>
      </c>
      <c r="G141" s="70">
        <v>30</v>
      </c>
      <c r="H141" s="71">
        <v>219</v>
      </c>
      <c r="I141" s="72">
        <v>94</v>
      </c>
      <c r="J141" s="568">
        <v>0</v>
      </c>
      <c r="K141" s="418">
        <v>262162.81</v>
      </c>
      <c r="L141" s="220">
        <f t="shared" si="45"/>
        <v>0</v>
      </c>
      <c r="M141" s="76"/>
      <c r="N141" s="77"/>
      <c r="O141" s="73">
        <f t="shared" si="46"/>
        <v>0</v>
      </c>
      <c r="P141" s="76"/>
      <c r="Q141" s="76"/>
      <c r="R141" s="77">
        <f t="shared" si="23"/>
        <v>0</v>
      </c>
      <c r="S141" s="76">
        <f t="shared" si="47"/>
        <v>0</v>
      </c>
      <c r="T141" s="76"/>
      <c r="U141" s="77">
        <f t="shared" si="50"/>
        <v>0</v>
      </c>
      <c r="V141" s="76"/>
      <c r="W141" s="93">
        <f t="shared" si="50"/>
        <v>0</v>
      </c>
      <c r="X141" s="76"/>
      <c r="Y141" s="93">
        <f t="shared" si="51"/>
        <v>0</v>
      </c>
      <c r="Z141" s="73">
        <f t="shared" si="48"/>
        <v>0</v>
      </c>
      <c r="AA141" s="73">
        <f t="shared" si="49"/>
        <v>0</v>
      </c>
      <c r="AB141" s="76"/>
      <c r="AC141" s="77">
        <f>ROUND(AB141*$K141,2)</f>
        <v>0</v>
      </c>
      <c r="AD141" s="76"/>
      <c r="AE141" s="77"/>
      <c r="AF141" s="76"/>
      <c r="AG141" s="77"/>
    </row>
    <row r="142" spans="1:33" s="17" customFormat="1" ht="52.5" hidden="1" customHeight="1" x14ac:dyDescent="0.25">
      <c r="A142" s="799"/>
      <c r="B142" s="795"/>
      <c r="C142" s="763"/>
      <c r="D142" s="766"/>
      <c r="E142" s="769"/>
      <c r="F142" s="129" t="s">
        <v>314</v>
      </c>
      <c r="G142" s="70">
        <v>30</v>
      </c>
      <c r="H142" s="71">
        <v>214</v>
      </c>
      <c r="I142" s="72">
        <v>95</v>
      </c>
      <c r="J142" s="568">
        <v>0</v>
      </c>
      <c r="K142" s="418">
        <v>262162.81</v>
      </c>
      <c r="L142" s="75">
        <f t="shared" si="45"/>
        <v>0</v>
      </c>
      <c r="M142" s="76"/>
      <c r="N142" s="77"/>
      <c r="O142" s="73">
        <f t="shared" si="46"/>
        <v>0</v>
      </c>
      <c r="P142" s="76"/>
      <c r="Q142" s="76"/>
      <c r="R142" s="77">
        <f t="shared" ref="R142:R205" si="52">IFERROR(P142/O142*100,0)</f>
        <v>0</v>
      </c>
      <c r="S142" s="76">
        <f t="shared" si="47"/>
        <v>0</v>
      </c>
      <c r="T142" s="76"/>
      <c r="U142" s="93">
        <f t="shared" si="50"/>
        <v>0</v>
      </c>
      <c r="V142" s="76"/>
      <c r="W142" s="93">
        <f t="shared" si="50"/>
        <v>0</v>
      </c>
      <c r="X142" s="76"/>
      <c r="Y142" s="93">
        <f t="shared" si="51"/>
        <v>0</v>
      </c>
      <c r="Z142" s="73">
        <f t="shared" si="48"/>
        <v>0</v>
      </c>
      <c r="AA142" s="73">
        <f t="shared" si="49"/>
        <v>0</v>
      </c>
      <c r="AB142" s="76"/>
      <c r="AC142" s="77"/>
      <c r="AD142" s="76"/>
      <c r="AE142" s="77"/>
      <c r="AF142" s="76"/>
      <c r="AG142" s="77"/>
    </row>
    <row r="143" spans="1:33" s="17" customFormat="1" ht="52.5" hidden="1" customHeight="1" x14ac:dyDescent="0.25">
      <c r="A143" s="738"/>
      <c r="B143" s="740"/>
      <c r="C143" s="742"/>
      <c r="D143" s="755"/>
      <c r="E143" s="756"/>
      <c r="F143" s="129" t="s">
        <v>315</v>
      </c>
      <c r="G143" s="70">
        <v>30</v>
      </c>
      <c r="H143" s="71">
        <v>218</v>
      </c>
      <c r="I143" s="72">
        <v>96</v>
      </c>
      <c r="J143" s="568">
        <v>0</v>
      </c>
      <c r="K143" s="418">
        <v>262162.81</v>
      </c>
      <c r="L143" s="75">
        <f t="shared" si="45"/>
        <v>0</v>
      </c>
      <c r="M143" s="76"/>
      <c r="N143" s="77"/>
      <c r="O143" s="73">
        <f t="shared" si="46"/>
        <v>0</v>
      </c>
      <c r="P143" s="76"/>
      <c r="Q143" s="76"/>
      <c r="R143" s="77">
        <f t="shared" si="52"/>
        <v>0</v>
      </c>
      <c r="S143" s="76">
        <f t="shared" si="47"/>
        <v>0</v>
      </c>
      <c r="T143" s="76"/>
      <c r="U143" s="93">
        <f t="shared" si="50"/>
        <v>0</v>
      </c>
      <c r="V143" s="76"/>
      <c r="W143" s="93">
        <f t="shared" si="50"/>
        <v>0</v>
      </c>
      <c r="X143" s="76"/>
      <c r="Y143" s="93">
        <f t="shared" si="51"/>
        <v>0</v>
      </c>
      <c r="Z143" s="73">
        <f t="shared" si="48"/>
        <v>0</v>
      </c>
      <c r="AA143" s="73">
        <f t="shared" si="49"/>
        <v>0</v>
      </c>
      <c r="AB143" s="76"/>
      <c r="AC143" s="77"/>
      <c r="AD143" s="76"/>
      <c r="AE143" s="77"/>
      <c r="AF143" s="76"/>
      <c r="AG143" s="77"/>
    </row>
    <row r="144" spans="1:33" s="17" customFormat="1" ht="52.5" hidden="1" customHeight="1" x14ac:dyDescent="0.25">
      <c r="A144" s="734" t="s">
        <v>316</v>
      </c>
      <c r="B144" s="739" t="s">
        <v>317</v>
      </c>
      <c r="C144" s="741" t="s">
        <v>318</v>
      </c>
      <c r="D144" s="765" t="s">
        <v>319</v>
      </c>
      <c r="E144" s="768" t="s">
        <v>154</v>
      </c>
      <c r="F144" s="129" t="s">
        <v>320</v>
      </c>
      <c r="G144" s="70">
        <v>469</v>
      </c>
      <c r="H144" s="71">
        <v>217</v>
      </c>
      <c r="I144" s="228">
        <v>97</v>
      </c>
      <c r="J144" s="568">
        <v>0</v>
      </c>
      <c r="K144" s="416">
        <v>530202.13</v>
      </c>
      <c r="L144" s="152">
        <f t="shared" si="45"/>
        <v>0</v>
      </c>
      <c r="M144" s="76"/>
      <c r="N144" s="77"/>
      <c r="O144" s="73">
        <f t="shared" si="46"/>
        <v>0</v>
      </c>
      <c r="P144" s="76"/>
      <c r="Q144" s="76"/>
      <c r="R144" s="77">
        <f t="shared" si="52"/>
        <v>0</v>
      </c>
      <c r="S144" s="76">
        <f t="shared" si="47"/>
        <v>0</v>
      </c>
      <c r="T144" s="76"/>
      <c r="U144" s="93">
        <f t="shared" si="50"/>
        <v>0</v>
      </c>
      <c r="V144" s="76"/>
      <c r="W144" s="93">
        <f t="shared" si="50"/>
        <v>0</v>
      </c>
      <c r="X144" s="76"/>
      <c r="Y144" s="93">
        <f t="shared" si="51"/>
        <v>0</v>
      </c>
      <c r="Z144" s="73">
        <f t="shared" si="48"/>
        <v>0</v>
      </c>
      <c r="AA144" s="73">
        <f t="shared" si="49"/>
        <v>0</v>
      </c>
      <c r="AB144" s="76"/>
      <c r="AC144" s="77">
        <f>ROUND(AB144*$K144,2)</f>
        <v>0</v>
      </c>
      <c r="AD144" s="76"/>
      <c r="AE144" s="73"/>
      <c r="AF144" s="73"/>
      <c r="AG144" s="73"/>
    </row>
    <row r="145" spans="1:33" s="17" customFormat="1" ht="52.5" hidden="1" customHeight="1" x14ac:dyDescent="0.25">
      <c r="A145" s="799"/>
      <c r="B145" s="795"/>
      <c r="C145" s="763"/>
      <c r="D145" s="766"/>
      <c r="E145" s="769"/>
      <c r="F145" s="129" t="s">
        <v>321</v>
      </c>
      <c r="G145" s="70">
        <v>469</v>
      </c>
      <c r="H145" s="71">
        <v>216</v>
      </c>
      <c r="I145" s="72">
        <v>98</v>
      </c>
      <c r="J145" s="568">
        <v>0</v>
      </c>
      <c r="K145" s="418">
        <v>530202.13</v>
      </c>
      <c r="L145" s="75">
        <f t="shared" si="45"/>
        <v>0</v>
      </c>
      <c r="M145" s="76"/>
      <c r="N145" s="77"/>
      <c r="O145" s="73">
        <f t="shared" si="46"/>
        <v>0</v>
      </c>
      <c r="P145" s="76"/>
      <c r="Q145" s="76"/>
      <c r="R145" s="77">
        <f t="shared" si="52"/>
        <v>0</v>
      </c>
      <c r="S145" s="76">
        <f t="shared" si="47"/>
        <v>0</v>
      </c>
      <c r="T145" s="76"/>
      <c r="U145" s="93">
        <f t="shared" si="50"/>
        <v>0</v>
      </c>
      <c r="V145" s="76"/>
      <c r="W145" s="93">
        <f t="shared" si="50"/>
        <v>0</v>
      </c>
      <c r="X145" s="76"/>
      <c r="Y145" s="93">
        <f t="shared" si="51"/>
        <v>0</v>
      </c>
      <c r="Z145" s="73">
        <f t="shared" si="48"/>
        <v>0</v>
      </c>
      <c r="AA145" s="73">
        <f t="shared" si="49"/>
        <v>0</v>
      </c>
      <c r="AB145" s="76"/>
      <c r="AC145" s="77"/>
      <c r="AD145" s="76"/>
      <c r="AE145" s="77"/>
      <c r="AF145" s="76"/>
      <c r="AG145" s="77"/>
    </row>
    <row r="146" spans="1:33" s="17" customFormat="1" ht="52.5" hidden="1" customHeight="1" x14ac:dyDescent="0.25">
      <c r="A146" s="799"/>
      <c r="B146" s="795"/>
      <c r="C146" s="763"/>
      <c r="D146" s="766"/>
      <c r="E146" s="769"/>
      <c r="F146" s="129" t="s">
        <v>322</v>
      </c>
      <c r="G146" s="70">
        <v>469</v>
      </c>
      <c r="H146" s="71">
        <v>215</v>
      </c>
      <c r="I146" s="72">
        <v>99</v>
      </c>
      <c r="J146" s="568">
        <v>0</v>
      </c>
      <c r="K146" s="418">
        <v>530202.13</v>
      </c>
      <c r="L146" s="75">
        <f t="shared" si="45"/>
        <v>0</v>
      </c>
      <c r="M146" s="76"/>
      <c r="N146" s="77"/>
      <c r="O146" s="73">
        <f t="shared" si="46"/>
        <v>0</v>
      </c>
      <c r="P146" s="76"/>
      <c r="Q146" s="76"/>
      <c r="R146" s="77">
        <f t="shared" si="52"/>
        <v>0</v>
      </c>
      <c r="S146" s="76">
        <f t="shared" si="47"/>
        <v>0</v>
      </c>
      <c r="T146" s="76"/>
      <c r="U146" s="93">
        <f t="shared" si="50"/>
        <v>0</v>
      </c>
      <c r="V146" s="76"/>
      <c r="W146" s="93">
        <f t="shared" si="50"/>
        <v>0</v>
      </c>
      <c r="X146" s="76"/>
      <c r="Y146" s="93">
        <f t="shared" si="51"/>
        <v>0</v>
      </c>
      <c r="Z146" s="73">
        <f t="shared" si="48"/>
        <v>0</v>
      </c>
      <c r="AA146" s="73">
        <f t="shared" si="49"/>
        <v>0</v>
      </c>
      <c r="AB146" s="76"/>
      <c r="AC146" s="77"/>
      <c r="AD146" s="76"/>
      <c r="AE146" s="77"/>
      <c r="AF146" s="76"/>
      <c r="AG146" s="77"/>
    </row>
    <row r="147" spans="1:33" s="17" customFormat="1" ht="52.5" hidden="1" customHeight="1" x14ac:dyDescent="0.25">
      <c r="A147" s="799"/>
      <c r="B147" s="795"/>
      <c r="C147" s="763"/>
      <c r="D147" s="766"/>
      <c r="E147" s="769"/>
      <c r="F147" s="129" t="s">
        <v>314</v>
      </c>
      <c r="G147" s="70">
        <v>469</v>
      </c>
      <c r="H147" s="71">
        <v>214</v>
      </c>
      <c r="I147" s="72">
        <v>100</v>
      </c>
      <c r="J147" s="568">
        <v>0</v>
      </c>
      <c r="K147" s="418">
        <v>530202.13</v>
      </c>
      <c r="L147" s="75">
        <f t="shared" si="45"/>
        <v>0</v>
      </c>
      <c r="M147" s="76"/>
      <c r="N147" s="77"/>
      <c r="O147" s="73">
        <f t="shared" si="46"/>
        <v>0</v>
      </c>
      <c r="P147" s="76"/>
      <c r="Q147" s="76"/>
      <c r="R147" s="77">
        <f t="shared" si="52"/>
        <v>0</v>
      </c>
      <c r="S147" s="76">
        <f t="shared" si="47"/>
        <v>0</v>
      </c>
      <c r="T147" s="76"/>
      <c r="U147" s="93">
        <f t="shared" si="50"/>
        <v>0</v>
      </c>
      <c r="V147" s="76"/>
      <c r="W147" s="93">
        <f t="shared" si="50"/>
        <v>0</v>
      </c>
      <c r="X147" s="76"/>
      <c r="Y147" s="93">
        <f t="shared" si="51"/>
        <v>0</v>
      </c>
      <c r="Z147" s="73">
        <f t="shared" si="48"/>
        <v>0</v>
      </c>
      <c r="AA147" s="73">
        <f t="shared" si="49"/>
        <v>0</v>
      </c>
      <c r="AB147" s="76"/>
      <c r="AC147" s="77"/>
      <c r="AD147" s="76"/>
      <c r="AE147" s="77"/>
      <c r="AF147" s="76"/>
      <c r="AG147" s="77"/>
    </row>
    <row r="148" spans="1:33" s="17" customFormat="1" ht="52.5" hidden="1" customHeight="1" x14ac:dyDescent="0.25">
      <c r="A148" s="799"/>
      <c r="B148" s="795"/>
      <c r="C148" s="763"/>
      <c r="D148" s="766"/>
      <c r="E148" s="769"/>
      <c r="F148" s="129" t="s">
        <v>323</v>
      </c>
      <c r="G148" s="70">
        <v>469</v>
      </c>
      <c r="H148" s="71">
        <v>213</v>
      </c>
      <c r="I148" s="72">
        <v>101</v>
      </c>
      <c r="J148" s="568">
        <v>0</v>
      </c>
      <c r="K148" s="418">
        <v>530202.13</v>
      </c>
      <c r="L148" s="75">
        <f t="shared" si="45"/>
        <v>0</v>
      </c>
      <c r="M148" s="76"/>
      <c r="N148" s="77"/>
      <c r="O148" s="73">
        <f t="shared" si="46"/>
        <v>0</v>
      </c>
      <c r="P148" s="76"/>
      <c r="Q148" s="76"/>
      <c r="R148" s="77">
        <f t="shared" si="52"/>
        <v>0</v>
      </c>
      <c r="S148" s="76">
        <f t="shared" si="47"/>
        <v>0</v>
      </c>
      <c r="T148" s="76"/>
      <c r="U148" s="93">
        <f t="shared" si="50"/>
        <v>0</v>
      </c>
      <c r="V148" s="76"/>
      <c r="W148" s="93">
        <f t="shared" si="50"/>
        <v>0</v>
      </c>
      <c r="X148" s="76"/>
      <c r="Y148" s="93">
        <f t="shared" si="51"/>
        <v>0</v>
      </c>
      <c r="Z148" s="73">
        <f t="shared" si="48"/>
        <v>0</v>
      </c>
      <c r="AA148" s="73">
        <f t="shared" si="49"/>
        <v>0</v>
      </c>
      <c r="AB148" s="76"/>
      <c r="AC148" s="77"/>
      <c r="AD148" s="76"/>
      <c r="AE148" s="77"/>
      <c r="AF148" s="76"/>
      <c r="AG148" s="77"/>
    </row>
    <row r="149" spans="1:33" s="17" customFormat="1" ht="52.5" hidden="1" customHeight="1" x14ac:dyDescent="0.25">
      <c r="A149" s="799"/>
      <c r="B149" s="795"/>
      <c r="C149" s="763"/>
      <c r="D149" s="766"/>
      <c r="E149" s="769"/>
      <c r="F149" s="129" t="s">
        <v>324</v>
      </c>
      <c r="G149" s="70">
        <v>469</v>
      </c>
      <c r="H149" s="71">
        <v>212</v>
      </c>
      <c r="I149" s="72">
        <v>102</v>
      </c>
      <c r="J149" s="568">
        <v>0</v>
      </c>
      <c r="K149" s="418">
        <v>530202.13</v>
      </c>
      <c r="L149" s="75">
        <f t="shared" si="45"/>
        <v>0</v>
      </c>
      <c r="M149" s="76"/>
      <c r="N149" s="77"/>
      <c r="O149" s="73">
        <f t="shared" si="46"/>
        <v>0</v>
      </c>
      <c r="P149" s="76"/>
      <c r="Q149" s="76"/>
      <c r="R149" s="77">
        <f t="shared" si="52"/>
        <v>0</v>
      </c>
      <c r="S149" s="76">
        <f t="shared" si="47"/>
        <v>0</v>
      </c>
      <c r="T149" s="76"/>
      <c r="U149" s="93">
        <f t="shared" si="50"/>
        <v>0</v>
      </c>
      <c r="V149" s="76"/>
      <c r="W149" s="93">
        <f t="shared" si="50"/>
        <v>0</v>
      </c>
      <c r="X149" s="76"/>
      <c r="Y149" s="93">
        <f t="shared" si="51"/>
        <v>0</v>
      </c>
      <c r="Z149" s="73">
        <f t="shared" si="48"/>
        <v>0</v>
      </c>
      <c r="AA149" s="73">
        <f t="shared" si="49"/>
        <v>0</v>
      </c>
      <c r="AB149" s="76"/>
      <c r="AC149" s="77"/>
      <c r="AD149" s="76"/>
      <c r="AE149" s="77"/>
      <c r="AF149" s="76"/>
      <c r="AG149" s="77"/>
    </row>
    <row r="150" spans="1:33" s="17" customFormat="1" ht="52.5" hidden="1" customHeight="1" x14ac:dyDescent="0.25">
      <c r="A150" s="799"/>
      <c r="B150" s="795"/>
      <c r="C150" s="763"/>
      <c r="D150" s="766"/>
      <c r="E150" s="769"/>
      <c r="F150" s="129" t="s">
        <v>325</v>
      </c>
      <c r="G150" s="70">
        <v>469</v>
      </c>
      <c r="H150" s="71">
        <v>211</v>
      </c>
      <c r="I150" s="72">
        <v>103</v>
      </c>
      <c r="J150" s="568">
        <v>0</v>
      </c>
      <c r="K150" s="418">
        <v>530202.13</v>
      </c>
      <c r="L150" s="75">
        <f t="shared" si="45"/>
        <v>0</v>
      </c>
      <c r="M150" s="76"/>
      <c r="N150" s="77"/>
      <c r="O150" s="73">
        <f t="shared" si="46"/>
        <v>0</v>
      </c>
      <c r="P150" s="76"/>
      <c r="Q150" s="76"/>
      <c r="R150" s="77">
        <f t="shared" si="52"/>
        <v>0</v>
      </c>
      <c r="S150" s="76">
        <f t="shared" si="47"/>
        <v>0</v>
      </c>
      <c r="T150" s="76"/>
      <c r="U150" s="93">
        <f t="shared" si="50"/>
        <v>0</v>
      </c>
      <c r="V150" s="76"/>
      <c r="W150" s="93">
        <f t="shared" si="50"/>
        <v>0</v>
      </c>
      <c r="X150" s="76"/>
      <c r="Y150" s="93">
        <f t="shared" si="51"/>
        <v>0</v>
      </c>
      <c r="Z150" s="73">
        <f t="shared" si="48"/>
        <v>0</v>
      </c>
      <c r="AA150" s="73">
        <f t="shared" si="49"/>
        <v>0</v>
      </c>
      <c r="AB150" s="76"/>
      <c r="AC150" s="77"/>
      <c r="AD150" s="76"/>
      <c r="AE150" s="77"/>
      <c r="AF150" s="76"/>
      <c r="AG150" s="77"/>
    </row>
    <row r="151" spans="1:33" s="17" customFormat="1" ht="52.5" hidden="1" customHeight="1" x14ac:dyDescent="0.25">
      <c r="A151" s="738"/>
      <c r="B151" s="740"/>
      <c r="C151" s="742"/>
      <c r="D151" s="755"/>
      <c r="E151" s="756"/>
      <c r="F151" s="129" t="s">
        <v>326</v>
      </c>
      <c r="G151" s="70">
        <v>469</v>
      </c>
      <c r="H151" s="71">
        <v>1216</v>
      </c>
      <c r="I151" s="72">
        <v>104</v>
      </c>
      <c r="J151" s="568">
        <v>0</v>
      </c>
      <c r="K151" s="418">
        <v>530202.13</v>
      </c>
      <c r="L151" s="75">
        <f t="shared" si="45"/>
        <v>0</v>
      </c>
      <c r="M151" s="76"/>
      <c r="N151" s="77"/>
      <c r="O151" s="73">
        <f t="shared" si="46"/>
        <v>0</v>
      </c>
      <c r="P151" s="76"/>
      <c r="Q151" s="76"/>
      <c r="R151" s="77">
        <f t="shared" si="52"/>
        <v>0</v>
      </c>
      <c r="S151" s="76">
        <f t="shared" si="47"/>
        <v>0</v>
      </c>
      <c r="T151" s="76"/>
      <c r="U151" s="93">
        <f t="shared" si="50"/>
        <v>0</v>
      </c>
      <c r="V151" s="76"/>
      <c r="W151" s="93">
        <f t="shared" si="50"/>
        <v>0</v>
      </c>
      <c r="X151" s="76"/>
      <c r="Y151" s="93">
        <f t="shared" si="51"/>
        <v>0</v>
      </c>
      <c r="Z151" s="73">
        <f t="shared" si="48"/>
        <v>0</v>
      </c>
      <c r="AA151" s="73">
        <f t="shared" si="49"/>
        <v>0</v>
      </c>
      <c r="AB151" s="76"/>
      <c r="AC151" s="77"/>
      <c r="AD151" s="76"/>
      <c r="AE151" s="77"/>
      <c r="AF151" s="76"/>
      <c r="AG151" s="77"/>
    </row>
    <row r="152" spans="1:33" s="17" customFormat="1" ht="25.5" hidden="1" x14ac:dyDescent="0.25">
      <c r="A152" s="159" t="s">
        <v>327</v>
      </c>
      <c r="B152" s="188"/>
      <c r="C152" s="189"/>
      <c r="D152" s="189"/>
      <c r="E152" s="189"/>
      <c r="F152" s="190"/>
      <c r="G152" s="159"/>
      <c r="H152" s="191"/>
      <c r="I152" s="192"/>
      <c r="J152" s="452"/>
      <c r="K152" s="436"/>
      <c r="L152" s="138"/>
      <c r="M152" s="212"/>
      <c r="N152" s="196"/>
      <c r="O152" s="212"/>
      <c r="P152" s="212"/>
      <c r="Q152" s="212"/>
      <c r="R152" s="196">
        <f t="shared" si="52"/>
        <v>0</v>
      </c>
      <c r="S152" s="212"/>
      <c r="T152" s="212"/>
      <c r="U152" s="212"/>
      <c r="V152" s="212"/>
      <c r="W152" s="212"/>
      <c r="X152" s="212"/>
      <c r="Y152" s="212"/>
      <c r="Z152" s="195"/>
      <c r="AA152" s="195"/>
      <c r="AB152" s="212"/>
      <c r="AC152" s="196"/>
      <c r="AD152" s="212"/>
      <c r="AE152" s="196"/>
      <c r="AF152" s="212"/>
      <c r="AG152" s="196"/>
    </row>
    <row r="153" spans="1:33" s="17" customFormat="1" ht="26.25" hidden="1" x14ac:dyDescent="0.25">
      <c r="A153" s="109" t="s">
        <v>328</v>
      </c>
      <c r="B153" s="110"/>
      <c r="C153" s="111"/>
      <c r="D153" s="111"/>
      <c r="E153" s="111"/>
      <c r="F153" s="112"/>
      <c r="G153" s="109"/>
      <c r="H153" s="142"/>
      <c r="I153" s="143"/>
      <c r="J153" s="570">
        <v>0</v>
      </c>
      <c r="K153" s="412"/>
      <c r="L153" s="184">
        <f t="shared" ref="L153:AC153" si="53">SUM(L154:L423)</f>
        <v>0</v>
      </c>
      <c r="M153" s="124">
        <f t="shared" si="53"/>
        <v>0</v>
      </c>
      <c r="N153" s="125">
        <f t="shared" si="53"/>
        <v>0</v>
      </c>
      <c r="O153" s="124">
        <f t="shared" si="53"/>
        <v>0</v>
      </c>
      <c r="P153" s="124">
        <f t="shared" si="53"/>
        <v>0</v>
      </c>
      <c r="Q153" s="124">
        <f t="shared" si="53"/>
        <v>0</v>
      </c>
      <c r="R153" s="125">
        <f t="shared" si="52"/>
        <v>0</v>
      </c>
      <c r="S153" s="124">
        <f t="shared" si="53"/>
        <v>0</v>
      </c>
      <c r="T153" s="124">
        <f t="shared" ref="T153:Y153" si="54">SUM(T154:T423)</f>
        <v>0</v>
      </c>
      <c r="U153" s="216">
        <f t="shared" si="54"/>
        <v>0</v>
      </c>
      <c r="V153" s="124">
        <f t="shared" si="54"/>
        <v>0</v>
      </c>
      <c r="W153" s="216">
        <f t="shared" si="54"/>
        <v>0</v>
      </c>
      <c r="X153" s="124">
        <f t="shared" si="54"/>
        <v>0</v>
      </c>
      <c r="Y153" s="216">
        <f t="shared" si="54"/>
        <v>0</v>
      </c>
      <c r="Z153" s="126">
        <f t="shared" si="53"/>
        <v>0</v>
      </c>
      <c r="AA153" s="126">
        <f>SUM(AA154:AA423)</f>
        <v>0</v>
      </c>
      <c r="AB153" s="124">
        <f t="shared" si="53"/>
        <v>0</v>
      </c>
      <c r="AC153" s="125">
        <f t="shared" si="53"/>
        <v>0</v>
      </c>
      <c r="AD153" s="124">
        <f>SUM(AD154:AD423)</f>
        <v>0</v>
      </c>
      <c r="AE153" s="125">
        <f>SUM(AE154:AE423)</f>
        <v>0</v>
      </c>
      <c r="AF153" s="124">
        <f>SUM(AF154:AF423)</f>
        <v>0</v>
      </c>
      <c r="AG153" s="125">
        <f>SUM(AG154:AG423)</f>
        <v>0</v>
      </c>
    </row>
    <row r="154" spans="1:33" s="17" customFormat="1" ht="48" hidden="1" customHeight="1" x14ac:dyDescent="0.25">
      <c r="A154" s="823" t="s">
        <v>329</v>
      </c>
      <c r="B154" s="819" t="s">
        <v>330</v>
      </c>
      <c r="C154" s="741" t="s">
        <v>331</v>
      </c>
      <c r="D154" s="765" t="s">
        <v>332</v>
      </c>
      <c r="E154" s="768" t="s">
        <v>41</v>
      </c>
      <c r="F154" s="129" t="s">
        <v>333</v>
      </c>
      <c r="G154" s="92">
        <v>32</v>
      </c>
      <c r="H154" s="79">
        <v>1215</v>
      </c>
      <c r="I154" s="80">
        <v>105</v>
      </c>
      <c r="J154" s="568">
        <v>0</v>
      </c>
      <c r="K154" s="416">
        <v>123168.7</v>
      </c>
      <c r="L154" s="75">
        <f t="shared" ref="L154:L217" si="55">ROUND(J154*$K154,2)</f>
        <v>0</v>
      </c>
      <c r="M154" s="76"/>
      <c r="N154" s="77"/>
      <c r="O154" s="73">
        <f t="shared" ref="O154:O217" si="56">ROUND(J154/12*AH$5,0)</f>
        <v>0</v>
      </c>
      <c r="P154" s="76"/>
      <c r="Q154" s="76"/>
      <c r="R154" s="77">
        <f t="shared" si="52"/>
        <v>0</v>
      </c>
      <c r="S154" s="76">
        <f t="shared" ref="S154:S217" si="57">J154-P154</f>
        <v>0</v>
      </c>
      <c r="T154" s="76"/>
      <c r="U154" s="78"/>
      <c r="V154" s="76"/>
      <c r="W154" s="78"/>
      <c r="X154" s="76"/>
      <c r="Y154" s="78"/>
      <c r="Z154" s="73">
        <f t="shared" ref="Z154:Z217" si="58">P154-O154</f>
        <v>0</v>
      </c>
      <c r="AA154" s="73">
        <f t="shared" ref="AA154:AA217" si="59">P154-J154</f>
        <v>0</v>
      </c>
      <c r="AB154" s="76"/>
      <c r="AC154" s="77"/>
      <c r="AD154" s="76"/>
      <c r="AE154" s="77"/>
      <c r="AF154" s="76"/>
      <c r="AG154" s="77"/>
    </row>
    <row r="155" spans="1:33" s="17" customFormat="1" ht="48" hidden="1" customHeight="1" x14ac:dyDescent="0.25">
      <c r="A155" s="824"/>
      <c r="B155" s="751"/>
      <c r="C155" s="763"/>
      <c r="D155" s="766"/>
      <c r="E155" s="769"/>
      <c r="F155" s="129" t="s">
        <v>334</v>
      </c>
      <c r="G155" s="92">
        <v>32</v>
      </c>
      <c r="H155" s="79">
        <v>1214</v>
      </c>
      <c r="I155" s="80">
        <v>106</v>
      </c>
      <c r="J155" s="568">
        <v>0</v>
      </c>
      <c r="K155" s="418">
        <v>123168.7</v>
      </c>
      <c r="L155" s="75">
        <f t="shared" si="55"/>
        <v>0</v>
      </c>
      <c r="M155" s="76"/>
      <c r="N155" s="77"/>
      <c r="O155" s="73">
        <f t="shared" si="56"/>
        <v>0</v>
      </c>
      <c r="P155" s="76"/>
      <c r="Q155" s="76"/>
      <c r="R155" s="77">
        <f t="shared" si="52"/>
        <v>0</v>
      </c>
      <c r="S155" s="76">
        <f t="shared" si="57"/>
        <v>0</v>
      </c>
      <c r="T155" s="76"/>
      <c r="U155" s="78"/>
      <c r="V155" s="76"/>
      <c r="W155" s="78"/>
      <c r="X155" s="76"/>
      <c r="Y155" s="78"/>
      <c r="Z155" s="73">
        <f t="shared" si="58"/>
        <v>0</v>
      </c>
      <c r="AA155" s="73">
        <f t="shared" si="59"/>
        <v>0</v>
      </c>
      <c r="AB155" s="76"/>
      <c r="AC155" s="77"/>
      <c r="AD155" s="76"/>
      <c r="AE155" s="77"/>
      <c r="AF155" s="76"/>
      <c r="AG155" s="77"/>
    </row>
    <row r="156" spans="1:33" s="17" customFormat="1" ht="48" hidden="1" customHeight="1" x14ac:dyDescent="0.25">
      <c r="A156" s="824"/>
      <c r="B156" s="751"/>
      <c r="C156" s="763"/>
      <c r="D156" s="766"/>
      <c r="E156" s="769"/>
      <c r="F156" s="129" t="s">
        <v>335</v>
      </c>
      <c r="G156" s="92">
        <v>32</v>
      </c>
      <c r="H156" s="79">
        <v>1213</v>
      </c>
      <c r="I156" s="80">
        <v>107</v>
      </c>
      <c r="J156" s="568">
        <v>0</v>
      </c>
      <c r="K156" s="418">
        <v>123168.7</v>
      </c>
      <c r="L156" s="75">
        <f t="shared" si="55"/>
        <v>0</v>
      </c>
      <c r="M156" s="76"/>
      <c r="N156" s="77"/>
      <c r="O156" s="73">
        <f t="shared" si="56"/>
        <v>0</v>
      </c>
      <c r="P156" s="76"/>
      <c r="Q156" s="76"/>
      <c r="R156" s="77">
        <f t="shared" si="52"/>
        <v>0</v>
      </c>
      <c r="S156" s="76">
        <f t="shared" si="57"/>
        <v>0</v>
      </c>
      <c r="T156" s="76"/>
      <c r="U156" s="78"/>
      <c r="V156" s="76"/>
      <c r="W156" s="78"/>
      <c r="X156" s="76"/>
      <c r="Y156" s="78"/>
      <c r="Z156" s="73">
        <f t="shared" si="58"/>
        <v>0</v>
      </c>
      <c r="AA156" s="73">
        <f t="shared" si="59"/>
        <v>0</v>
      </c>
      <c r="AB156" s="76"/>
      <c r="AC156" s="77"/>
      <c r="AD156" s="76"/>
      <c r="AE156" s="77"/>
      <c r="AF156" s="76"/>
      <c r="AG156" s="77"/>
    </row>
    <row r="157" spans="1:33" s="17" customFormat="1" ht="48" hidden="1" customHeight="1" x14ac:dyDescent="0.25">
      <c r="A157" s="824"/>
      <c r="B157" s="751"/>
      <c r="C157" s="763"/>
      <c r="D157" s="766"/>
      <c r="E157" s="769"/>
      <c r="F157" s="129" t="s">
        <v>336</v>
      </c>
      <c r="G157" s="92">
        <v>32</v>
      </c>
      <c r="H157" s="79">
        <v>163</v>
      </c>
      <c r="I157" s="80">
        <v>108</v>
      </c>
      <c r="J157" s="568">
        <v>0</v>
      </c>
      <c r="K157" s="418">
        <v>123168.7</v>
      </c>
      <c r="L157" s="75">
        <f t="shared" si="55"/>
        <v>0</v>
      </c>
      <c r="M157" s="76"/>
      <c r="N157" s="77"/>
      <c r="O157" s="73">
        <f t="shared" si="56"/>
        <v>0</v>
      </c>
      <c r="P157" s="76"/>
      <c r="Q157" s="76"/>
      <c r="R157" s="77">
        <f t="shared" si="52"/>
        <v>0</v>
      </c>
      <c r="S157" s="76">
        <f t="shared" si="57"/>
        <v>0</v>
      </c>
      <c r="T157" s="76"/>
      <c r="U157" s="78"/>
      <c r="V157" s="76"/>
      <c r="W157" s="78"/>
      <c r="X157" s="76"/>
      <c r="Y157" s="78"/>
      <c r="Z157" s="73">
        <f t="shared" si="58"/>
        <v>0</v>
      </c>
      <c r="AA157" s="73">
        <f t="shared" si="59"/>
        <v>0</v>
      </c>
      <c r="AB157" s="76"/>
      <c r="AC157" s="77"/>
      <c r="AD157" s="76"/>
      <c r="AE157" s="77"/>
      <c r="AF157" s="76"/>
      <c r="AG157" s="77"/>
    </row>
    <row r="158" spans="1:33" s="17" customFormat="1" ht="48" hidden="1" customHeight="1" x14ac:dyDescent="0.25">
      <c r="A158" s="824"/>
      <c r="B158" s="751"/>
      <c r="C158" s="763"/>
      <c r="D158" s="766"/>
      <c r="E158" s="769"/>
      <c r="F158" s="129" t="s">
        <v>337</v>
      </c>
      <c r="G158" s="92">
        <v>32</v>
      </c>
      <c r="H158" s="79">
        <v>210</v>
      </c>
      <c r="I158" s="80">
        <v>109</v>
      </c>
      <c r="J158" s="568">
        <v>0</v>
      </c>
      <c r="K158" s="418">
        <v>123168.7</v>
      </c>
      <c r="L158" s="75">
        <f t="shared" si="55"/>
        <v>0</v>
      </c>
      <c r="M158" s="76"/>
      <c r="N158" s="77"/>
      <c r="O158" s="73">
        <f t="shared" si="56"/>
        <v>0</v>
      </c>
      <c r="P158" s="76"/>
      <c r="Q158" s="76"/>
      <c r="R158" s="77">
        <f t="shared" si="52"/>
        <v>0</v>
      </c>
      <c r="S158" s="76">
        <f t="shared" si="57"/>
        <v>0</v>
      </c>
      <c r="T158" s="76"/>
      <c r="U158" s="78"/>
      <c r="V158" s="76"/>
      <c r="W158" s="78"/>
      <c r="X158" s="76"/>
      <c r="Y158" s="78"/>
      <c r="Z158" s="73">
        <f t="shared" si="58"/>
        <v>0</v>
      </c>
      <c r="AA158" s="73">
        <f t="shared" si="59"/>
        <v>0</v>
      </c>
      <c r="AB158" s="76"/>
      <c r="AC158" s="77"/>
      <c r="AD158" s="76"/>
      <c r="AE158" s="77"/>
      <c r="AF158" s="76"/>
      <c r="AG158" s="77"/>
    </row>
    <row r="159" spans="1:33" s="17" customFormat="1" ht="48" hidden="1" customHeight="1" x14ac:dyDescent="0.25">
      <c r="A159" s="824"/>
      <c r="B159" s="751"/>
      <c r="C159" s="763"/>
      <c r="D159" s="766"/>
      <c r="E159" s="769"/>
      <c r="F159" s="129" t="s">
        <v>338</v>
      </c>
      <c r="G159" s="92">
        <v>32</v>
      </c>
      <c r="H159" s="79">
        <v>209</v>
      </c>
      <c r="I159" s="80">
        <v>110</v>
      </c>
      <c r="J159" s="568">
        <v>0</v>
      </c>
      <c r="K159" s="418">
        <v>123168.7</v>
      </c>
      <c r="L159" s="75">
        <f t="shared" si="55"/>
        <v>0</v>
      </c>
      <c r="M159" s="76"/>
      <c r="N159" s="77"/>
      <c r="O159" s="73">
        <f t="shared" si="56"/>
        <v>0</v>
      </c>
      <c r="P159" s="76"/>
      <c r="Q159" s="76"/>
      <c r="R159" s="77">
        <f t="shared" si="52"/>
        <v>0</v>
      </c>
      <c r="S159" s="76">
        <f t="shared" si="57"/>
        <v>0</v>
      </c>
      <c r="T159" s="76"/>
      <c r="U159" s="78"/>
      <c r="V159" s="76"/>
      <c r="W159" s="78"/>
      <c r="X159" s="76"/>
      <c r="Y159" s="78"/>
      <c r="Z159" s="73">
        <f t="shared" si="58"/>
        <v>0</v>
      </c>
      <c r="AA159" s="73">
        <f t="shared" si="59"/>
        <v>0</v>
      </c>
      <c r="AB159" s="76"/>
      <c r="AC159" s="77"/>
      <c r="AD159" s="76"/>
      <c r="AE159" s="77"/>
      <c r="AF159" s="76"/>
      <c r="AG159" s="77"/>
    </row>
    <row r="160" spans="1:33" s="17" customFormat="1" ht="48" hidden="1" customHeight="1" x14ac:dyDescent="0.25">
      <c r="A160" s="824"/>
      <c r="B160" s="751"/>
      <c r="C160" s="763"/>
      <c r="D160" s="766"/>
      <c r="E160" s="769"/>
      <c r="F160" s="129" t="s">
        <v>339</v>
      </c>
      <c r="G160" s="92">
        <v>32</v>
      </c>
      <c r="H160" s="79">
        <v>208</v>
      </c>
      <c r="I160" s="80">
        <v>111</v>
      </c>
      <c r="J160" s="568">
        <v>0</v>
      </c>
      <c r="K160" s="418">
        <v>123168.7</v>
      </c>
      <c r="L160" s="75">
        <f t="shared" si="55"/>
        <v>0</v>
      </c>
      <c r="M160" s="76"/>
      <c r="N160" s="77"/>
      <c r="O160" s="73">
        <f t="shared" si="56"/>
        <v>0</v>
      </c>
      <c r="P160" s="76"/>
      <c r="Q160" s="76"/>
      <c r="R160" s="77">
        <f t="shared" si="52"/>
        <v>0</v>
      </c>
      <c r="S160" s="76">
        <f t="shared" si="57"/>
        <v>0</v>
      </c>
      <c r="T160" s="76"/>
      <c r="U160" s="78"/>
      <c r="V160" s="76"/>
      <c r="W160" s="78"/>
      <c r="X160" s="76"/>
      <c r="Y160" s="78"/>
      <c r="Z160" s="73">
        <f t="shared" si="58"/>
        <v>0</v>
      </c>
      <c r="AA160" s="73">
        <f t="shared" si="59"/>
        <v>0</v>
      </c>
      <c r="AB160" s="76"/>
      <c r="AC160" s="77"/>
      <c r="AD160" s="76"/>
      <c r="AE160" s="77"/>
      <c r="AF160" s="76"/>
      <c r="AG160" s="77"/>
    </row>
    <row r="161" spans="1:33" s="17" customFormat="1" ht="48" hidden="1" customHeight="1" x14ac:dyDescent="0.25">
      <c r="A161" s="824"/>
      <c r="B161" s="751"/>
      <c r="C161" s="763"/>
      <c r="D161" s="766"/>
      <c r="E161" s="769"/>
      <c r="F161" s="129" t="s">
        <v>340</v>
      </c>
      <c r="G161" s="92">
        <v>32</v>
      </c>
      <c r="H161" s="79">
        <v>207</v>
      </c>
      <c r="I161" s="80">
        <v>112</v>
      </c>
      <c r="J161" s="568">
        <v>0</v>
      </c>
      <c r="K161" s="418">
        <v>123168.7</v>
      </c>
      <c r="L161" s="75">
        <f t="shared" si="55"/>
        <v>0</v>
      </c>
      <c r="M161" s="76"/>
      <c r="N161" s="77"/>
      <c r="O161" s="73">
        <f t="shared" si="56"/>
        <v>0</v>
      </c>
      <c r="P161" s="76"/>
      <c r="Q161" s="76"/>
      <c r="R161" s="77">
        <f t="shared" si="52"/>
        <v>0</v>
      </c>
      <c r="S161" s="76">
        <f t="shared" si="57"/>
        <v>0</v>
      </c>
      <c r="T161" s="76"/>
      <c r="U161" s="78"/>
      <c r="V161" s="76"/>
      <c r="W161" s="78"/>
      <c r="X161" s="76"/>
      <c r="Y161" s="78"/>
      <c r="Z161" s="73">
        <f t="shared" si="58"/>
        <v>0</v>
      </c>
      <c r="AA161" s="73">
        <f t="shared" si="59"/>
        <v>0</v>
      </c>
      <c r="AB161" s="76"/>
      <c r="AC161" s="77"/>
      <c r="AD161" s="76"/>
      <c r="AE161" s="77"/>
      <c r="AF161" s="76"/>
      <c r="AG161" s="77"/>
    </row>
    <row r="162" spans="1:33" s="17" customFormat="1" ht="48" hidden="1" customHeight="1" x14ac:dyDescent="0.25">
      <c r="A162" s="824"/>
      <c r="B162" s="751"/>
      <c r="C162" s="763"/>
      <c r="D162" s="766"/>
      <c r="E162" s="769"/>
      <c r="F162" s="129" t="s">
        <v>341</v>
      </c>
      <c r="G162" s="92">
        <v>32</v>
      </c>
      <c r="H162" s="79">
        <v>206</v>
      </c>
      <c r="I162" s="80">
        <v>113</v>
      </c>
      <c r="J162" s="568">
        <v>0</v>
      </c>
      <c r="K162" s="418">
        <v>123168.7</v>
      </c>
      <c r="L162" s="75">
        <f t="shared" si="55"/>
        <v>0</v>
      </c>
      <c r="M162" s="76"/>
      <c r="N162" s="77"/>
      <c r="O162" s="73">
        <f t="shared" si="56"/>
        <v>0</v>
      </c>
      <c r="P162" s="76"/>
      <c r="Q162" s="76"/>
      <c r="R162" s="77">
        <f t="shared" si="52"/>
        <v>0</v>
      </c>
      <c r="S162" s="76">
        <f t="shared" si="57"/>
        <v>0</v>
      </c>
      <c r="T162" s="76"/>
      <c r="U162" s="78"/>
      <c r="V162" s="76"/>
      <c r="W162" s="78"/>
      <c r="X162" s="76"/>
      <c r="Y162" s="78"/>
      <c r="Z162" s="73">
        <f t="shared" si="58"/>
        <v>0</v>
      </c>
      <c r="AA162" s="73">
        <f t="shared" si="59"/>
        <v>0</v>
      </c>
      <c r="AB162" s="76"/>
      <c r="AC162" s="77"/>
      <c r="AD162" s="76"/>
      <c r="AE162" s="77"/>
      <c r="AF162" s="76"/>
      <c r="AG162" s="77"/>
    </row>
    <row r="163" spans="1:33" s="17" customFormat="1" ht="48" hidden="1" customHeight="1" x14ac:dyDescent="0.25">
      <c r="A163" s="824"/>
      <c r="B163" s="751"/>
      <c r="C163" s="763"/>
      <c r="D163" s="766"/>
      <c r="E163" s="769"/>
      <c r="F163" s="129" t="s">
        <v>342</v>
      </c>
      <c r="G163" s="92">
        <v>32</v>
      </c>
      <c r="H163" s="79">
        <v>205</v>
      </c>
      <c r="I163" s="80">
        <v>114</v>
      </c>
      <c r="J163" s="568">
        <v>0</v>
      </c>
      <c r="K163" s="418">
        <v>123168.7</v>
      </c>
      <c r="L163" s="75">
        <f t="shared" si="55"/>
        <v>0</v>
      </c>
      <c r="M163" s="76"/>
      <c r="N163" s="77"/>
      <c r="O163" s="73">
        <f t="shared" si="56"/>
        <v>0</v>
      </c>
      <c r="P163" s="76"/>
      <c r="Q163" s="76"/>
      <c r="R163" s="77">
        <f t="shared" si="52"/>
        <v>0</v>
      </c>
      <c r="S163" s="76">
        <f t="shared" si="57"/>
        <v>0</v>
      </c>
      <c r="T163" s="76"/>
      <c r="U163" s="78"/>
      <c r="V163" s="76"/>
      <c r="W163" s="78"/>
      <c r="X163" s="76"/>
      <c r="Y163" s="78"/>
      <c r="Z163" s="73">
        <f t="shared" si="58"/>
        <v>0</v>
      </c>
      <c r="AA163" s="73">
        <f t="shared" si="59"/>
        <v>0</v>
      </c>
      <c r="AB163" s="76"/>
      <c r="AC163" s="77"/>
      <c r="AD163" s="76"/>
      <c r="AE163" s="77"/>
      <c r="AF163" s="76"/>
      <c r="AG163" s="77"/>
    </row>
    <row r="164" spans="1:33" s="17" customFormat="1" ht="48" hidden="1" customHeight="1" x14ac:dyDescent="0.25">
      <c r="A164" s="824"/>
      <c r="B164" s="751"/>
      <c r="C164" s="763"/>
      <c r="D164" s="766"/>
      <c r="E164" s="769"/>
      <c r="F164" s="129" t="s">
        <v>343</v>
      </c>
      <c r="G164" s="92">
        <v>32</v>
      </c>
      <c r="H164" s="79">
        <v>204</v>
      </c>
      <c r="I164" s="80">
        <v>115</v>
      </c>
      <c r="J164" s="568">
        <v>0</v>
      </c>
      <c r="K164" s="418">
        <v>123168.7</v>
      </c>
      <c r="L164" s="75">
        <f t="shared" si="55"/>
        <v>0</v>
      </c>
      <c r="M164" s="76"/>
      <c r="N164" s="77"/>
      <c r="O164" s="73">
        <f t="shared" si="56"/>
        <v>0</v>
      </c>
      <c r="P164" s="76"/>
      <c r="Q164" s="76"/>
      <c r="R164" s="77">
        <f t="shared" si="52"/>
        <v>0</v>
      </c>
      <c r="S164" s="76">
        <f t="shared" si="57"/>
        <v>0</v>
      </c>
      <c r="T164" s="76"/>
      <c r="U164" s="78"/>
      <c r="V164" s="76"/>
      <c r="W164" s="78"/>
      <c r="X164" s="76"/>
      <c r="Y164" s="78"/>
      <c r="Z164" s="73">
        <f t="shared" si="58"/>
        <v>0</v>
      </c>
      <c r="AA164" s="73">
        <f t="shared" si="59"/>
        <v>0</v>
      </c>
      <c r="AB164" s="76"/>
      <c r="AC164" s="77"/>
      <c r="AD164" s="76"/>
      <c r="AE164" s="77"/>
      <c r="AF164" s="76"/>
      <c r="AG164" s="77"/>
    </row>
    <row r="165" spans="1:33" s="17" customFormat="1" ht="48" hidden="1" customHeight="1" x14ac:dyDescent="0.25">
      <c r="A165" s="824"/>
      <c r="B165" s="751"/>
      <c r="C165" s="742"/>
      <c r="D165" s="755"/>
      <c r="E165" s="756"/>
      <c r="F165" s="129" t="s">
        <v>344</v>
      </c>
      <c r="G165" s="92">
        <v>32</v>
      </c>
      <c r="H165" s="79">
        <v>203</v>
      </c>
      <c r="I165" s="80">
        <v>116</v>
      </c>
      <c r="J165" s="568">
        <v>0</v>
      </c>
      <c r="K165" s="418">
        <v>123168.7</v>
      </c>
      <c r="L165" s="75">
        <f t="shared" si="55"/>
        <v>0</v>
      </c>
      <c r="M165" s="76"/>
      <c r="N165" s="77"/>
      <c r="O165" s="73">
        <f t="shared" si="56"/>
        <v>0</v>
      </c>
      <c r="P165" s="76"/>
      <c r="Q165" s="76"/>
      <c r="R165" s="77">
        <f t="shared" si="52"/>
        <v>0</v>
      </c>
      <c r="S165" s="76">
        <f t="shared" si="57"/>
        <v>0</v>
      </c>
      <c r="T165" s="76"/>
      <c r="U165" s="78"/>
      <c r="V165" s="76"/>
      <c r="W165" s="78"/>
      <c r="X165" s="76"/>
      <c r="Y165" s="78"/>
      <c r="Z165" s="73">
        <f t="shared" si="58"/>
        <v>0</v>
      </c>
      <c r="AA165" s="73">
        <f t="shared" si="59"/>
        <v>0</v>
      </c>
      <c r="AB165" s="76"/>
      <c r="AC165" s="77"/>
      <c r="AD165" s="76"/>
      <c r="AE165" s="77"/>
      <c r="AF165" s="76"/>
      <c r="AG165" s="77"/>
    </row>
    <row r="166" spans="1:33" s="17" customFormat="1" ht="48" hidden="1" customHeight="1" x14ac:dyDescent="0.25">
      <c r="A166" s="824"/>
      <c r="B166" s="751"/>
      <c r="C166" s="741" t="s">
        <v>345</v>
      </c>
      <c r="D166" s="765" t="s">
        <v>346</v>
      </c>
      <c r="E166" s="768" t="s">
        <v>41</v>
      </c>
      <c r="F166" s="129" t="s">
        <v>347</v>
      </c>
      <c r="G166" s="92">
        <v>32</v>
      </c>
      <c r="H166" s="79">
        <v>1211</v>
      </c>
      <c r="I166" s="80">
        <v>117</v>
      </c>
      <c r="J166" s="568">
        <v>0</v>
      </c>
      <c r="K166" s="418">
        <v>123168.7</v>
      </c>
      <c r="L166" s="75">
        <f t="shared" si="55"/>
        <v>0</v>
      </c>
      <c r="M166" s="76"/>
      <c r="N166" s="77"/>
      <c r="O166" s="73">
        <f t="shared" si="56"/>
        <v>0</v>
      </c>
      <c r="P166" s="76"/>
      <c r="Q166" s="76"/>
      <c r="R166" s="77">
        <f t="shared" si="52"/>
        <v>0</v>
      </c>
      <c r="S166" s="76">
        <f t="shared" si="57"/>
        <v>0</v>
      </c>
      <c r="T166" s="76"/>
      <c r="U166" s="78"/>
      <c r="V166" s="76"/>
      <c r="W166" s="78"/>
      <c r="X166" s="76"/>
      <c r="Y166" s="78"/>
      <c r="Z166" s="73">
        <f t="shared" si="58"/>
        <v>0</v>
      </c>
      <c r="AA166" s="73">
        <f t="shared" si="59"/>
        <v>0</v>
      </c>
      <c r="AB166" s="76"/>
      <c r="AC166" s="77"/>
      <c r="AD166" s="76"/>
      <c r="AE166" s="77"/>
      <c r="AF166" s="76"/>
      <c r="AG166" s="77"/>
    </row>
    <row r="167" spans="1:33" s="17" customFormat="1" ht="48" hidden="1" customHeight="1" x14ac:dyDescent="0.25">
      <c r="A167" s="824"/>
      <c r="B167" s="751"/>
      <c r="C167" s="763"/>
      <c r="D167" s="766"/>
      <c r="E167" s="769"/>
      <c r="F167" s="129" t="s">
        <v>348</v>
      </c>
      <c r="G167" s="92">
        <v>32</v>
      </c>
      <c r="H167" s="79">
        <v>1087</v>
      </c>
      <c r="I167" s="80">
        <v>118</v>
      </c>
      <c r="J167" s="568">
        <v>0</v>
      </c>
      <c r="K167" s="418">
        <v>123168.7</v>
      </c>
      <c r="L167" s="75">
        <f t="shared" si="55"/>
        <v>0</v>
      </c>
      <c r="M167" s="76"/>
      <c r="N167" s="77"/>
      <c r="O167" s="73">
        <f t="shared" si="56"/>
        <v>0</v>
      </c>
      <c r="P167" s="76"/>
      <c r="Q167" s="76"/>
      <c r="R167" s="77">
        <f t="shared" si="52"/>
        <v>0</v>
      </c>
      <c r="S167" s="76">
        <f t="shared" si="57"/>
        <v>0</v>
      </c>
      <c r="T167" s="76"/>
      <c r="U167" s="78"/>
      <c r="V167" s="76"/>
      <c r="W167" s="78"/>
      <c r="X167" s="76"/>
      <c r="Y167" s="78"/>
      <c r="Z167" s="73">
        <f t="shared" si="58"/>
        <v>0</v>
      </c>
      <c r="AA167" s="73">
        <f t="shared" si="59"/>
        <v>0</v>
      </c>
      <c r="AB167" s="76"/>
      <c r="AC167" s="77"/>
      <c r="AD167" s="76"/>
      <c r="AE167" s="77"/>
      <c r="AF167" s="76"/>
      <c r="AG167" s="77"/>
    </row>
    <row r="168" spans="1:33" s="17" customFormat="1" ht="48" hidden="1" customHeight="1" x14ac:dyDescent="0.25">
      <c r="A168" s="824"/>
      <c r="B168" s="751"/>
      <c r="C168" s="763"/>
      <c r="D168" s="766"/>
      <c r="E168" s="769"/>
      <c r="F168" s="129" t="s">
        <v>349</v>
      </c>
      <c r="G168" s="92">
        <v>32</v>
      </c>
      <c r="H168" s="79">
        <v>1212</v>
      </c>
      <c r="I168" s="80">
        <v>119</v>
      </c>
      <c r="J168" s="568">
        <v>0</v>
      </c>
      <c r="K168" s="418">
        <v>123168.7</v>
      </c>
      <c r="L168" s="75">
        <f t="shared" si="55"/>
        <v>0</v>
      </c>
      <c r="M168" s="76"/>
      <c r="N168" s="77"/>
      <c r="O168" s="73">
        <f t="shared" si="56"/>
        <v>0</v>
      </c>
      <c r="P168" s="76"/>
      <c r="Q168" s="76"/>
      <c r="R168" s="77">
        <f t="shared" si="52"/>
        <v>0</v>
      </c>
      <c r="S168" s="76">
        <f t="shared" si="57"/>
        <v>0</v>
      </c>
      <c r="T168" s="76"/>
      <c r="U168" s="78"/>
      <c r="V168" s="76"/>
      <c r="W168" s="78"/>
      <c r="X168" s="76"/>
      <c r="Y168" s="78"/>
      <c r="Z168" s="73">
        <f t="shared" si="58"/>
        <v>0</v>
      </c>
      <c r="AA168" s="73">
        <f t="shared" si="59"/>
        <v>0</v>
      </c>
      <c r="AB168" s="76"/>
      <c r="AC168" s="77"/>
      <c r="AD168" s="76"/>
      <c r="AE168" s="77"/>
      <c r="AF168" s="76"/>
      <c r="AG168" s="77"/>
    </row>
    <row r="169" spans="1:33" s="17" customFormat="1" ht="48" hidden="1" customHeight="1" x14ac:dyDescent="0.25">
      <c r="A169" s="824"/>
      <c r="B169" s="751"/>
      <c r="C169" s="763"/>
      <c r="D169" s="766"/>
      <c r="E169" s="769"/>
      <c r="F169" s="129" t="s">
        <v>350</v>
      </c>
      <c r="G169" s="92">
        <v>32</v>
      </c>
      <c r="H169" s="79">
        <v>202</v>
      </c>
      <c r="I169" s="80">
        <v>120</v>
      </c>
      <c r="J169" s="568">
        <v>0</v>
      </c>
      <c r="K169" s="418">
        <v>123168.7</v>
      </c>
      <c r="L169" s="75">
        <f t="shared" si="55"/>
        <v>0</v>
      </c>
      <c r="M169" s="76"/>
      <c r="N169" s="77"/>
      <c r="O169" s="73">
        <f t="shared" si="56"/>
        <v>0</v>
      </c>
      <c r="P169" s="76"/>
      <c r="Q169" s="76"/>
      <c r="R169" s="77">
        <f t="shared" si="52"/>
        <v>0</v>
      </c>
      <c r="S169" s="76">
        <f t="shared" si="57"/>
        <v>0</v>
      </c>
      <c r="T169" s="76"/>
      <c r="U169" s="78"/>
      <c r="V169" s="76"/>
      <c r="W169" s="78"/>
      <c r="X169" s="76"/>
      <c r="Y169" s="78"/>
      <c r="Z169" s="73">
        <f t="shared" si="58"/>
        <v>0</v>
      </c>
      <c r="AA169" s="73">
        <f t="shared" si="59"/>
        <v>0</v>
      </c>
      <c r="AB169" s="76"/>
      <c r="AC169" s="77"/>
      <c r="AD169" s="76"/>
      <c r="AE169" s="77"/>
      <c r="AF169" s="76"/>
      <c r="AG169" s="77"/>
    </row>
    <row r="170" spans="1:33" s="17" customFormat="1" ht="48" hidden="1" customHeight="1" x14ac:dyDescent="0.25">
      <c r="A170" s="824"/>
      <c r="B170" s="751"/>
      <c r="C170" s="763"/>
      <c r="D170" s="766"/>
      <c r="E170" s="769"/>
      <c r="F170" s="129" t="s">
        <v>351</v>
      </c>
      <c r="G170" s="92">
        <v>32</v>
      </c>
      <c r="H170" s="79">
        <v>201</v>
      </c>
      <c r="I170" s="80">
        <v>121</v>
      </c>
      <c r="J170" s="568">
        <v>0</v>
      </c>
      <c r="K170" s="418">
        <v>123168.7</v>
      </c>
      <c r="L170" s="75">
        <f t="shared" si="55"/>
        <v>0</v>
      </c>
      <c r="M170" s="76"/>
      <c r="N170" s="77"/>
      <c r="O170" s="73">
        <f t="shared" si="56"/>
        <v>0</v>
      </c>
      <c r="P170" s="76"/>
      <c r="Q170" s="76"/>
      <c r="R170" s="77">
        <f t="shared" si="52"/>
        <v>0</v>
      </c>
      <c r="S170" s="76">
        <f t="shared" si="57"/>
        <v>0</v>
      </c>
      <c r="T170" s="76"/>
      <c r="U170" s="78"/>
      <c r="V170" s="76"/>
      <c r="W170" s="78"/>
      <c r="X170" s="76"/>
      <c r="Y170" s="78"/>
      <c r="Z170" s="73">
        <f t="shared" si="58"/>
        <v>0</v>
      </c>
      <c r="AA170" s="73">
        <f t="shared" si="59"/>
        <v>0</v>
      </c>
      <c r="AB170" s="76"/>
      <c r="AC170" s="77"/>
      <c r="AD170" s="76"/>
      <c r="AE170" s="77"/>
      <c r="AF170" s="76"/>
      <c r="AG170" s="77"/>
    </row>
    <row r="171" spans="1:33" s="17" customFormat="1" ht="48" hidden="1" customHeight="1" x14ac:dyDescent="0.25">
      <c r="A171" s="824"/>
      <c r="B171" s="751"/>
      <c r="C171" s="763"/>
      <c r="D171" s="766"/>
      <c r="E171" s="769"/>
      <c r="F171" s="129" t="s">
        <v>352</v>
      </c>
      <c r="G171" s="92">
        <v>32</v>
      </c>
      <c r="H171" s="79">
        <v>200</v>
      </c>
      <c r="I171" s="80">
        <v>122</v>
      </c>
      <c r="J171" s="568">
        <v>0</v>
      </c>
      <c r="K171" s="418">
        <v>123168.7</v>
      </c>
      <c r="L171" s="75">
        <f t="shared" si="55"/>
        <v>0</v>
      </c>
      <c r="M171" s="76"/>
      <c r="N171" s="77"/>
      <c r="O171" s="73">
        <f t="shared" si="56"/>
        <v>0</v>
      </c>
      <c r="P171" s="76"/>
      <c r="Q171" s="76"/>
      <c r="R171" s="77">
        <f t="shared" si="52"/>
        <v>0</v>
      </c>
      <c r="S171" s="76">
        <f t="shared" si="57"/>
        <v>0</v>
      </c>
      <c r="T171" s="76"/>
      <c r="U171" s="78"/>
      <c r="V171" s="76"/>
      <c r="W171" s="78"/>
      <c r="X171" s="76"/>
      <c r="Y171" s="78"/>
      <c r="Z171" s="73">
        <f t="shared" si="58"/>
        <v>0</v>
      </c>
      <c r="AA171" s="73">
        <f t="shared" si="59"/>
        <v>0</v>
      </c>
      <c r="AB171" s="76"/>
      <c r="AC171" s="77"/>
      <c r="AD171" s="76"/>
      <c r="AE171" s="77"/>
      <c r="AF171" s="76"/>
      <c r="AG171" s="77"/>
    </row>
    <row r="172" spans="1:33" s="17" customFormat="1" ht="48" hidden="1" customHeight="1" x14ac:dyDescent="0.25">
      <c r="A172" s="824"/>
      <c r="B172" s="751"/>
      <c r="C172" s="763"/>
      <c r="D172" s="766"/>
      <c r="E172" s="769"/>
      <c r="F172" s="129" t="s">
        <v>353</v>
      </c>
      <c r="G172" s="92">
        <v>32</v>
      </c>
      <c r="H172" s="79">
        <v>199</v>
      </c>
      <c r="I172" s="80">
        <v>123</v>
      </c>
      <c r="J172" s="568">
        <v>0</v>
      </c>
      <c r="K172" s="418">
        <v>123168.7</v>
      </c>
      <c r="L172" s="75">
        <f t="shared" si="55"/>
        <v>0</v>
      </c>
      <c r="M172" s="76"/>
      <c r="N172" s="77"/>
      <c r="O172" s="73">
        <f t="shared" si="56"/>
        <v>0</v>
      </c>
      <c r="P172" s="76"/>
      <c r="Q172" s="76"/>
      <c r="R172" s="77">
        <f t="shared" si="52"/>
        <v>0</v>
      </c>
      <c r="S172" s="76">
        <f t="shared" si="57"/>
        <v>0</v>
      </c>
      <c r="T172" s="76"/>
      <c r="U172" s="78"/>
      <c r="V172" s="76"/>
      <c r="W172" s="78"/>
      <c r="X172" s="76"/>
      <c r="Y172" s="78"/>
      <c r="Z172" s="73">
        <f t="shared" si="58"/>
        <v>0</v>
      </c>
      <c r="AA172" s="73">
        <f t="shared" si="59"/>
        <v>0</v>
      </c>
      <c r="AB172" s="76"/>
      <c r="AC172" s="77"/>
      <c r="AD172" s="76"/>
      <c r="AE172" s="77"/>
      <c r="AF172" s="76"/>
      <c r="AG172" s="77"/>
    </row>
    <row r="173" spans="1:33" s="17" customFormat="1" ht="48" hidden="1" customHeight="1" x14ac:dyDescent="0.25">
      <c r="A173" s="824"/>
      <c r="B173" s="751"/>
      <c r="C173" s="742"/>
      <c r="D173" s="755"/>
      <c r="E173" s="756"/>
      <c r="F173" s="129" t="s">
        <v>354</v>
      </c>
      <c r="G173" s="92">
        <v>32</v>
      </c>
      <c r="H173" s="79">
        <v>198</v>
      </c>
      <c r="I173" s="80">
        <v>124</v>
      </c>
      <c r="J173" s="568">
        <v>0</v>
      </c>
      <c r="K173" s="418">
        <v>123168.7</v>
      </c>
      <c r="L173" s="75">
        <f t="shared" si="55"/>
        <v>0</v>
      </c>
      <c r="M173" s="76"/>
      <c r="N173" s="77"/>
      <c r="O173" s="73">
        <f t="shared" si="56"/>
        <v>0</v>
      </c>
      <c r="P173" s="76"/>
      <c r="Q173" s="76"/>
      <c r="R173" s="77">
        <f t="shared" si="52"/>
        <v>0</v>
      </c>
      <c r="S173" s="76">
        <f t="shared" si="57"/>
        <v>0</v>
      </c>
      <c r="T173" s="76"/>
      <c r="U173" s="78"/>
      <c r="V173" s="76"/>
      <c r="W173" s="78"/>
      <c r="X173" s="76"/>
      <c r="Y173" s="78"/>
      <c r="Z173" s="73">
        <f t="shared" si="58"/>
        <v>0</v>
      </c>
      <c r="AA173" s="73">
        <f t="shared" si="59"/>
        <v>0</v>
      </c>
      <c r="AB173" s="76"/>
      <c r="AC173" s="77"/>
      <c r="AD173" s="76"/>
      <c r="AE173" s="77"/>
      <c r="AF173" s="76"/>
      <c r="AG173" s="77"/>
    </row>
    <row r="174" spans="1:33" s="17" customFormat="1" ht="48" hidden="1" customHeight="1" x14ac:dyDescent="0.25">
      <c r="A174" s="824"/>
      <c r="B174" s="751"/>
      <c r="C174" s="741" t="s">
        <v>355</v>
      </c>
      <c r="D174" s="765" t="s">
        <v>356</v>
      </c>
      <c r="E174" s="768" t="s">
        <v>41</v>
      </c>
      <c r="F174" s="129" t="s">
        <v>347</v>
      </c>
      <c r="G174" s="92">
        <v>32</v>
      </c>
      <c r="H174" s="79">
        <v>1211</v>
      </c>
      <c r="I174" s="80">
        <v>125</v>
      </c>
      <c r="J174" s="568">
        <v>0</v>
      </c>
      <c r="K174" s="418">
        <v>123168.7</v>
      </c>
      <c r="L174" s="75">
        <f t="shared" si="55"/>
        <v>0</v>
      </c>
      <c r="M174" s="76"/>
      <c r="N174" s="77"/>
      <c r="O174" s="73">
        <f t="shared" si="56"/>
        <v>0</v>
      </c>
      <c r="P174" s="76"/>
      <c r="Q174" s="76"/>
      <c r="R174" s="77">
        <f t="shared" si="52"/>
        <v>0</v>
      </c>
      <c r="S174" s="76">
        <f t="shared" si="57"/>
        <v>0</v>
      </c>
      <c r="T174" s="76"/>
      <c r="U174" s="78"/>
      <c r="V174" s="76"/>
      <c r="W174" s="78"/>
      <c r="X174" s="76"/>
      <c r="Y174" s="78"/>
      <c r="Z174" s="73">
        <f t="shared" si="58"/>
        <v>0</v>
      </c>
      <c r="AA174" s="73">
        <f t="shared" si="59"/>
        <v>0</v>
      </c>
      <c r="AB174" s="76"/>
      <c r="AC174" s="77"/>
      <c r="AD174" s="76"/>
      <c r="AE174" s="77"/>
      <c r="AF174" s="76"/>
      <c r="AG174" s="77"/>
    </row>
    <row r="175" spans="1:33" s="17" customFormat="1" ht="48" hidden="1" customHeight="1" x14ac:dyDescent="0.25">
      <c r="A175" s="824"/>
      <c r="B175" s="751"/>
      <c r="C175" s="763"/>
      <c r="D175" s="766"/>
      <c r="E175" s="769"/>
      <c r="F175" s="129" t="s">
        <v>357</v>
      </c>
      <c r="G175" s="92">
        <v>32</v>
      </c>
      <c r="H175" s="79">
        <v>1210</v>
      </c>
      <c r="I175" s="80">
        <v>126</v>
      </c>
      <c r="J175" s="568">
        <v>0</v>
      </c>
      <c r="K175" s="418">
        <v>123168.7</v>
      </c>
      <c r="L175" s="75">
        <f t="shared" si="55"/>
        <v>0</v>
      </c>
      <c r="M175" s="76"/>
      <c r="N175" s="77"/>
      <c r="O175" s="73">
        <f t="shared" si="56"/>
        <v>0</v>
      </c>
      <c r="P175" s="76"/>
      <c r="Q175" s="76"/>
      <c r="R175" s="77">
        <f t="shared" si="52"/>
        <v>0</v>
      </c>
      <c r="S175" s="76">
        <f t="shared" si="57"/>
        <v>0</v>
      </c>
      <c r="T175" s="76"/>
      <c r="U175" s="78"/>
      <c r="V175" s="76"/>
      <c r="W175" s="78"/>
      <c r="X175" s="76"/>
      <c r="Y175" s="78"/>
      <c r="Z175" s="73">
        <f t="shared" si="58"/>
        <v>0</v>
      </c>
      <c r="AA175" s="73">
        <f t="shared" si="59"/>
        <v>0</v>
      </c>
      <c r="AB175" s="76"/>
      <c r="AC175" s="77"/>
      <c r="AD175" s="76"/>
      <c r="AE175" s="77"/>
      <c r="AF175" s="76"/>
      <c r="AG175" s="77"/>
    </row>
    <row r="176" spans="1:33" s="17" customFormat="1" ht="48" hidden="1" customHeight="1" x14ac:dyDescent="0.25">
      <c r="A176" s="824"/>
      <c r="B176" s="751"/>
      <c r="C176" s="763"/>
      <c r="D176" s="766"/>
      <c r="E176" s="769"/>
      <c r="F176" s="129" t="s">
        <v>358</v>
      </c>
      <c r="G176" s="92">
        <v>32</v>
      </c>
      <c r="H176" s="79">
        <v>1209</v>
      </c>
      <c r="I176" s="80">
        <v>127</v>
      </c>
      <c r="J176" s="568">
        <v>0</v>
      </c>
      <c r="K176" s="418">
        <v>123168.7</v>
      </c>
      <c r="L176" s="75">
        <f t="shared" si="55"/>
        <v>0</v>
      </c>
      <c r="M176" s="76"/>
      <c r="N176" s="77"/>
      <c r="O176" s="73">
        <f t="shared" si="56"/>
        <v>0</v>
      </c>
      <c r="P176" s="76"/>
      <c r="Q176" s="76"/>
      <c r="R176" s="77">
        <f t="shared" si="52"/>
        <v>0</v>
      </c>
      <c r="S176" s="76">
        <f t="shared" si="57"/>
        <v>0</v>
      </c>
      <c r="T176" s="76"/>
      <c r="U176" s="78"/>
      <c r="V176" s="76"/>
      <c r="W176" s="78"/>
      <c r="X176" s="76"/>
      <c r="Y176" s="78"/>
      <c r="Z176" s="73">
        <f t="shared" si="58"/>
        <v>0</v>
      </c>
      <c r="AA176" s="73">
        <f t="shared" si="59"/>
        <v>0</v>
      </c>
      <c r="AB176" s="76"/>
      <c r="AC176" s="77"/>
      <c r="AD176" s="76"/>
      <c r="AE176" s="77"/>
      <c r="AF176" s="76"/>
      <c r="AG176" s="77"/>
    </row>
    <row r="177" spans="1:33" s="17" customFormat="1" ht="48" hidden="1" customHeight="1" x14ac:dyDescent="0.25">
      <c r="A177" s="824"/>
      <c r="B177" s="751"/>
      <c r="C177" s="763"/>
      <c r="D177" s="766"/>
      <c r="E177" s="769"/>
      <c r="F177" s="129" t="s">
        <v>354</v>
      </c>
      <c r="G177" s="92">
        <v>32</v>
      </c>
      <c r="H177" s="79">
        <v>198</v>
      </c>
      <c r="I177" s="80">
        <v>128</v>
      </c>
      <c r="J177" s="568">
        <v>0</v>
      </c>
      <c r="K177" s="418">
        <v>123168.7</v>
      </c>
      <c r="L177" s="75">
        <f t="shared" si="55"/>
        <v>0</v>
      </c>
      <c r="M177" s="76"/>
      <c r="N177" s="77"/>
      <c r="O177" s="73">
        <f t="shared" si="56"/>
        <v>0</v>
      </c>
      <c r="P177" s="76"/>
      <c r="Q177" s="76"/>
      <c r="R177" s="77">
        <f t="shared" si="52"/>
        <v>0</v>
      </c>
      <c r="S177" s="76">
        <f t="shared" si="57"/>
        <v>0</v>
      </c>
      <c r="T177" s="76"/>
      <c r="U177" s="78"/>
      <c r="V177" s="76"/>
      <c r="W177" s="78"/>
      <c r="X177" s="76"/>
      <c r="Y177" s="78"/>
      <c r="Z177" s="73">
        <f t="shared" si="58"/>
        <v>0</v>
      </c>
      <c r="AA177" s="73">
        <f t="shared" si="59"/>
        <v>0</v>
      </c>
      <c r="AB177" s="76"/>
      <c r="AC177" s="77"/>
      <c r="AD177" s="76"/>
      <c r="AE177" s="77"/>
      <c r="AF177" s="76"/>
      <c r="AG177" s="77"/>
    </row>
    <row r="178" spans="1:33" s="17" customFormat="1" ht="48" hidden="1" customHeight="1" x14ac:dyDescent="0.25">
      <c r="A178" s="824"/>
      <c r="B178" s="751"/>
      <c r="C178" s="763"/>
      <c r="D178" s="766"/>
      <c r="E178" s="769"/>
      <c r="F178" s="129" t="s">
        <v>348</v>
      </c>
      <c r="G178" s="92">
        <v>32</v>
      </c>
      <c r="H178" s="79">
        <v>1087</v>
      </c>
      <c r="I178" s="80">
        <v>129</v>
      </c>
      <c r="J178" s="568">
        <v>0</v>
      </c>
      <c r="K178" s="418">
        <v>123168.7</v>
      </c>
      <c r="L178" s="75">
        <f t="shared" si="55"/>
        <v>0</v>
      </c>
      <c r="M178" s="76"/>
      <c r="N178" s="77"/>
      <c r="O178" s="73">
        <f t="shared" si="56"/>
        <v>0</v>
      </c>
      <c r="P178" s="76"/>
      <c r="Q178" s="76"/>
      <c r="R178" s="77">
        <f t="shared" si="52"/>
        <v>0</v>
      </c>
      <c r="S178" s="76">
        <f t="shared" si="57"/>
        <v>0</v>
      </c>
      <c r="T178" s="76"/>
      <c r="U178" s="78"/>
      <c r="V178" s="76"/>
      <c r="W178" s="78"/>
      <c r="X178" s="76"/>
      <c r="Y178" s="78"/>
      <c r="Z178" s="73">
        <f t="shared" si="58"/>
        <v>0</v>
      </c>
      <c r="AA178" s="73">
        <f t="shared" si="59"/>
        <v>0</v>
      </c>
      <c r="AB178" s="76"/>
      <c r="AC178" s="77"/>
      <c r="AD178" s="76"/>
      <c r="AE178" s="77"/>
      <c r="AF178" s="76"/>
      <c r="AG178" s="77"/>
    </row>
    <row r="179" spans="1:33" s="17" customFormat="1" ht="48" hidden="1" customHeight="1" x14ac:dyDescent="0.25">
      <c r="A179" s="824"/>
      <c r="B179" s="751"/>
      <c r="C179" s="763"/>
      <c r="D179" s="766"/>
      <c r="E179" s="769"/>
      <c r="F179" s="129" t="s">
        <v>359</v>
      </c>
      <c r="G179" s="92">
        <v>32</v>
      </c>
      <c r="H179" s="79">
        <v>1208</v>
      </c>
      <c r="I179" s="80">
        <v>130</v>
      </c>
      <c r="J179" s="568">
        <v>0</v>
      </c>
      <c r="K179" s="418">
        <v>123168.7</v>
      </c>
      <c r="L179" s="75">
        <f t="shared" si="55"/>
        <v>0</v>
      </c>
      <c r="M179" s="76"/>
      <c r="N179" s="77"/>
      <c r="O179" s="73">
        <f t="shared" si="56"/>
        <v>0</v>
      </c>
      <c r="P179" s="76"/>
      <c r="Q179" s="76"/>
      <c r="R179" s="77">
        <f t="shared" si="52"/>
        <v>0</v>
      </c>
      <c r="S179" s="76">
        <f t="shared" si="57"/>
        <v>0</v>
      </c>
      <c r="T179" s="76"/>
      <c r="U179" s="78"/>
      <c r="V179" s="76"/>
      <c r="W179" s="78"/>
      <c r="X179" s="76"/>
      <c r="Y179" s="78"/>
      <c r="Z179" s="73">
        <f t="shared" si="58"/>
        <v>0</v>
      </c>
      <c r="AA179" s="73">
        <f t="shared" si="59"/>
        <v>0</v>
      </c>
      <c r="AB179" s="76"/>
      <c r="AC179" s="77"/>
      <c r="AD179" s="76"/>
      <c r="AE179" s="77"/>
      <c r="AF179" s="76"/>
      <c r="AG179" s="77"/>
    </row>
    <row r="180" spans="1:33" s="17" customFormat="1" ht="48" hidden="1" customHeight="1" x14ac:dyDescent="0.25">
      <c r="A180" s="824"/>
      <c r="B180" s="751"/>
      <c r="C180" s="763"/>
      <c r="D180" s="755"/>
      <c r="E180" s="756"/>
      <c r="F180" s="129" t="s">
        <v>360</v>
      </c>
      <c r="G180" s="92">
        <v>32</v>
      </c>
      <c r="H180" s="79">
        <v>1207</v>
      </c>
      <c r="I180" s="80">
        <v>131</v>
      </c>
      <c r="J180" s="568">
        <v>0</v>
      </c>
      <c r="K180" s="418">
        <v>123168.7</v>
      </c>
      <c r="L180" s="75">
        <f t="shared" si="55"/>
        <v>0</v>
      </c>
      <c r="M180" s="76"/>
      <c r="N180" s="77"/>
      <c r="O180" s="73">
        <f t="shared" si="56"/>
        <v>0</v>
      </c>
      <c r="P180" s="76"/>
      <c r="Q180" s="76"/>
      <c r="R180" s="77">
        <f t="shared" si="52"/>
        <v>0</v>
      </c>
      <c r="S180" s="76">
        <f t="shared" si="57"/>
        <v>0</v>
      </c>
      <c r="T180" s="76"/>
      <c r="U180" s="78"/>
      <c r="V180" s="76"/>
      <c r="W180" s="78"/>
      <c r="X180" s="76"/>
      <c r="Y180" s="78"/>
      <c r="Z180" s="73">
        <f t="shared" si="58"/>
        <v>0</v>
      </c>
      <c r="AA180" s="73">
        <f t="shared" si="59"/>
        <v>0</v>
      </c>
      <c r="AB180" s="76"/>
      <c r="AC180" s="77"/>
      <c r="AD180" s="76"/>
      <c r="AE180" s="77"/>
      <c r="AF180" s="76"/>
      <c r="AG180" s="77"/>
    </row>
    <row r="181" spans="1:33" s="17" customFormat="1" ht="48" hidden="1" customHeight="1" x14ac:dyDescent="0.25">
      <c r="A181" s="824"/>
      <c r="B181" s="751"/>
      <c r="C181" s="742"/>
      <c r="D181" s="90" t="s">
        <v>361</v>
      </c>
      <c r="E181" s="91" t="s">
        <v>41</v>
      </c>
      <c r="F181" s="129" t="s">
        <v>362</v>
      </c>
      <c r="G181" s="92">
        <v>32</v>
      </c>
      <c r="H181" s="79">
        <v>197</v>
      </c>
      <c r="I181" s="80">
        <v>132</v>
      </c>
      <c r="J181" s="568">
        <v>0</v>
      </c>
      <c r="K181" s="418">
        <v>123168.7</v>
      </c>
      <c r="L181" s="75">
        <f t="shared" si="55"/>
        <v>0</v>
      </c>
      <c r="M181" s="76"/>
      <c r="N181" s="77"/>
      <c r="O181" s="73">
        <f t="shared" si="56"/>
        <v>0</v>
      </c>
      <c r="P181" s="76"/>
      <c r="Q181" s="76"/>
      <c r="R181" s="77">
        <f t="shared" si="52"/>
        <v>0</v>
      </c>
      <c r="S181" s="76">
        <f t="shared" si="57"/>
        <v>0</v>
      </c>
      <c r="T181" s="76"/>
      <c r="U181" s="78"/>
      <c r="V181" s="76"/>
      <c r="W181" s="78"/>
      <c r="X181" s="76"/>
      <c r="Y181" s="78"/>
      <c r="Z181" s="73">
        <f t="shared" si="58"/>
        <v>0</v>
      </c>
      <c r="AA181" s="73">
        <f t="shared" si="59"/>
        <v>0</v>
      </c>
      <c r="AB181" s="76"/>
      <c r="AC181" s="77"/>
      <c r="AD181" s="76"/>
      <c r="AE181" s="77"/>
      <c r="AF181" s="76"/>
      <c r="AG181" s="77"/>
    </row>
    <row r="182" spans="1:33" s="17" customFormat="1" ht="48" hidden="1" customHeight="1" x14ac:dyDescent="0.25">
      <c r="A182" s="824"/>
      <c r="B182" s="751"/>
      <c r="C182" s="741" t="s">
        <v>363</v>
      </c>
      <c r="D182" s="765" t="s">
        <v>364</v>
      </c>
      <c r="E182" s="820" t="s">
        <v>365</v>
      </c>
      <c r="F182" s="205" t="s">
        <v>366</v>
      </c>
      <c r="G182" s="92">
        <v>32</v>
      </c>
      <c r="H182" s="79">
        <v>196</v>
      </c>
      <c r="I182" s="80">
        <v>133</v>
      </c>
      <c r="J182" s="568">
        <v>0</v>
      </c>
      <c r="K182" s="418">
        <v>123168.7</v>
      </c>
      <c r="L182" s="75">
        <f t="shared" si="55"/>
        <v>0</v>
      </c>
      <c r="M182" s="76"/>
      <c r="N182" s="77"/>
      <c r="O182" s="73">
        <f t="shared" si="56"/>
        <v>0</v>
      </c>
      <c r="P182" s="76"/>
      <c r="Q182" s="76"/>
      <c r="R182" s="77">
        <f t="shared" si="52"/>
        <v>0</v>
      </c>
      <c r="S182" s="76">
        <f t="shared" si="57"/>
        <v>0</v>
      </c>
      <c r="T182" s="76"/>
      <c r="U182" s="78"/>
      <c r="V182" s="76"/>
      <c r="W182" s="78"/>
      <c r="X182" s="76"/>
      <c r="Y182" s="78"/>
      <c r="Z182" s="73">
        <f t="shared" si="58"/>
        <v>0</v>
      </c>
      <c r="AA182" s="73">
        <f t="shared" si="59"/>
        <v>0</v>
      </c>
      <c r="AB182" s="76"/>
      <c r="AC182" s="77"/>
      <c r="AD182" s="76"/>
      <c r="AE182" s="77"/>
      <c r="AF182" s="76"/>
      <c r="AG182" s="77"/>
    </row>
    <row r="183" spans="1:33" s="17" customFormat="1" ht="48" hidden="1" customHeight="1" x14ac:dyDescent="0.25">
      <c r="A183" s="824"/>
      <c r="B183" s="751"/>
      <c r="C183" s="763"/>
      <c r="D183" s="766"/>
      <c r="E183" s="821"/>
      <c r="F183" s="205" t="s">
        <v>367</v>
      </c>
      <c r="G183" s="92">
        <v>32</v>
      </c>
      <c r="H183" s="79">
        <v>1206</v>
      </c>
      <c r="I183" s="80">
        <v>134</v>
      </c>
      <c r="J183" s="568">
        <v>0</v>
      </c>
      <c r="K183" s="418">
        <v>123168.7</v>
      </c>
      <c r="L183" s="75">
        <f t="shared" si="55"/>
        <v>0</v>
      </c>
      <c r="M183" s="76"/>
      <c r="N183" s="77"/>
      <c r="O183" s="73">
        <f t="shared" si="56"/>
        <v>0</v>
      </c>
      <c r="P183" s="76"/>
      <c r="Q183" s="76"/>
      <c r="R183" s="77">
        <f t="shared" si="52"/>
        <v>0</v>
      </c>
      <c r="S183" s="76">
        <f t="shared" si="57"/>
        <v>0</v>
      </c>
      <c r="T183" s="76"/>
      <c r="U183" s="78"/>
      <c r="V183" s="76"/>
      <c r="W183" s="78"/>
      <c r="X183" s="76"/>
      <c r="Y183" s="78"/>
      <c r="Z183" s="73">
        <f t="shared" si="58"/>
        <v>0</v>
      </c>
      <c r="AA183" s="73">
        <f t="shared" si="59"/>
        <v>0</v>
      </c>
      <c r="AB183" s="76"/>
      <c r="AC183" s="77"/>
      <c r="AD183" s="76"/>
      <c r="AE183" s="77"/>
      <c r="AF183" s="76"/>
      <c r="AG183" s="77"/>
    </row>
    <row r="184" spans="1:33" s="17" customFormat="1" ht="48" hidden="1" customHeight="1" x14ac:dyDescent="0.25">
      <c r="A184" s="824"/>
      <c r="B184" s="751"/>
      <c r="C184" s="763"/>
      <c r="D184" s="766"/>
      <c r="E184" s="821"/>
      <c r="F184" s="205" t="s">
        <v>368</v>
      </c>
      <c r="G184" s="92">
        <v>32</v>
      </c>
      <c r="H184" s="79">
        <v>195</v>
      </c>
      <c r="I184" s="80">
        <v>135</v>
      </c>
      <c r="J184" s="568">
        <v>0</v>
      </c>
      <c r="K184" s="418">
        <v>123168.7</v>
      </c>
      <c r="L184" s="75">
        <f t="shared" si="55"/>
        <v>0</v>
      </c>
      <c r="M184" s="76"/>
      <c r="N184" s="77"/>
      <c r="O184" s="73">
        <f t="shared" si="56"/>
        <v>0</v>
      </c>
      <c r="P184" s="76"/>
      <c r="Q184" s="76"/>
      <c r="R184" s="77">
        <f t="shared" si="52"/>
        <v>0</v>
      </c>
      <c r="S184" s="76">
        <f t="shared" si="57"/>
        <v>0</v>
      </c>
      <c r="T184" s="76"/>
      <c r="U184" s="78"/>
      <c r="V184" s="76"/>
      <c r="W184" s="78"/>
      <c r="X184" s="76"/>
      <c r="Y184" s="78"/>
      <c r="Z184" s="73">
        <f t="shared" si="58"/>
        <v>0</v>
      </c>
      <c r="AA184" s="73">
        <f t="shared" si="59"/>
        <v>0</v>
      </c>
      <c r="AB184" s="76"/>
      <c r="AC184" s="77"/>
      <c r="AD184" s="76"/>
      <c r="AE184" s="77"/>
      <c r="AF184" s="76"/>
      <c r="AG184" s="77"/>
    </row>
    <row r="185" spans="1:33" s="17" customFormat="1" ht="48" hidden="1" customHeight="1" x14ac:dyDescent="0.25">
      <c r="A185" s="824"/>
      <c r="B185" s="751"/>
      <c r="C185" s="763"/>
      <c r="D185" s="766"/>
      <c r="E185" s="821"/>
      <c r="F185" s="205" t="s">
        <v>369</v>
      </c>
      <c r="G185" s="92">
        <v>32</v>
      </c>
      <c r="H185" s="79">
        <v>194</v>
      </c>
      <c r="I185" s="80">
        <v>136</v>
      </c>
      <c r="J185" s="568">
        <v>0</v>
      </c>
      <c r="K185" s="418">
        <v>123168.7</v>
      </c>
      <c r="L185" s="75">
        <f t="shared" si="55"/>
        <v>0</v>
      </c>
      <c r="M185" s="76"/>
      <c r="N185" s="77"/>
      <c r="O185" s="73">
        <f t="shared" si="56"/>
        <v>0</v>
      </c>
      <c r="P185" s="76"/>
      <c r="Q185" s="76"/>
      <c r="R185" s="77">
        <f t="shared" si="52"/>
        <v>0</v>
      </c>
      <c r="S185" s="76">
        <f t="shared" si="57"/>
        <v>0</v>
      </c>
      <c r="T185" s="76"/>
      <c r="U185" s="78"/>
      <c r="V185" s="76"/>
      <c r="W185" s="78"/>
      <c r="X185" s="76"/>
      <c r="Y185" s="78"/>
      <c r="Z185" s="73">
        <f t="shared" si="58"/>
        <v>0</v>
      </c>
      <c r="AA185" s="73">
        <f t="shared" si="59"/>
        <v>0</v>
      </c>
      <c r="AB185" s="76"/>
      <c r="AC185" s="77"/>
      <c r="AD185" s="76"/>
      <c r="AE185" s="77"/>
      <c r="AF185" s="76"/>
      <c r="AG185" s="77"/>
    </row>
    <row r="186" spans="1:33" s="17" customFormat="1" ht="48" hidden="1" customHeight="1" x14ac:dyDescent="0.25">
      <c r="A186" s="824"/>
      <c r="B186" s="751"/>
      <c r="C186" s="763"/>
      <c r="D186" s="766"/>
      <c r="E186" s="821"/>
      <c r="F186" s="205" t="s">
        <v>370</v>
      </c>
      <c r="G186" s="92">
        <v>32</v>
      </c>
      <c r="H186" s="79">
        <v>193</v>
      </c>
      <c r="I186" s="80">
        <v>137</v>
      </c>
      <c r="J186" s="568">
        <v>0</v>
      </c>
      <c r="K186" s="418">
        <v>123168.7</v>
      </c>
      <c r="L186" s="75">
        <f t="shared" si="55"/>
        <v>0</v>
      </c>
      <c r="M186" s="76"/>
      <c r="N186" s="77"/>
      <c r="O186" s="73">
        <f t="shared" si="56"/>
        <v>0</v>
      </c>
      <c r="P186" s="76"/>
      <c r="Q186" s="76"/>
      <c r="R186" s="77">
        <f t="shared" si="52"/>
        <v>0</v>
      </c>
      <c r="S186" s="76">
        <f t="shared" si="57"/>
        <v>0</v>
      </c>
      <c r="T186" s="76"/>
      <c r="U186" s="78"/>
      <c r="V186" s="76"/>
      <c r="W186" s="78"/>
      <c r="X186" s="76"/>
      <c r="Y186" s="78"/>
      <c r="Z186" s="73">
        <f t="shared" si="58"/>
        <v>0</v>
      </c>
      <c r="AA186" s="73">
        <f t="shared" si="59"/>
        <v>0</v>
      </c>
      <c r="AB186" s="76"/>
      <c r="AC186" s="77"/>
      <c r="AD186" s="76"/>
      <c r="AE186" s="77"/>
      <c r="AF186" s="76"/>
      <c r="AG186" s="77"/>
    </row>
    <row r="187" spans="1:33" s="17" customFormat="1" ht="48" hidden="1" customHeight="1" x14ac:dyDescent="0.25">
      <c r="A187" s="824"/>
      <c r="B187" s="751"/>
      <c r="C187" s="763"/>
      <c r="D187" s="755"/>
      <c r="E187" s="822"/>
      <c r="F187" s="129" t="s">
        <v>371</v>
      </c>
      <c r="G187" s="92">
        <v>32</v>
      </c>
      <c r="H187" s="79">
        <v>161</v>
      </c>
      <c r="I187" s="80">
        <v>138</v>
      </c>
      <c r="J187" s="568">
        <v>0</v>
      </c>
      <c r="K187" s="418">
        <v>123168.7</v>
      </c>
      <c r="L187" s="75">
        <f t="shared" si="55"/>
        <v>0</v>
      </c>
      <c r="M187" s="76"/>
      <c r="N187" s="77"/>
      <c r="O187" s="73">
        <f t="shared" si="56"/>
        <v>0</v>
      </c>
      <c r="P187" s="76"/>
      <c r="Q187" s="76"/>
      <c r="R187" s="77">
        <f t="shared" si="52"/>
        <v>0</v>
      </c>
      <c r="S187" s="76">
        <f t="shared" si="57"/>
        <v>0</v>
      </c>
      <c r="T187" s="76"/>
      <c r="U187" s="78"/>
      <c r="V187" s="76"/>
      <c r="W187" s="78"/>
      <c r="X187" s="76"/>
      <c r="Y187" s="78"/>
      <c r="Z187" s="73">
        <f t="shared" si="58"/>
        <v>0</v>
      </c>
      <c r="AA187" s="73">
        <f t="shared" si="59"/>
        <v>0</v>
      </c>
      <c r="AB187" s="76"/>
      <c r="AC187" s="77"/>
      <c r="AD187" s="76"/>
      <c r="AE187" s="77"/>
      <c r="AF187" s="76"/>
      <c r="AG187" s="77"/>
    </row>
    <row r="188" spans="1:33" s="17" customFormat="1" ht="48" hidden="1" customHeight="1" x14ac:dyDescent="0.25">
      <c r="A188" s="824"/>
      <c r="B188" s="751"/>
      <c r="C188" s="763"/>
      <c r="D188" s="765" t="s">
        <v>372</v>
      </c>
      <c r="E188" s="768" t="s">
        <v>41</v>
      </c>
      <c r="F188" s="129" t="s">
        <v>373</v>
      </c>
      <c r="G188" s="92">
        <v>32</v>
      </c>
      <c r="H188" s="79">
        <v>190</v>
      </c>
      <c r="I188" s="80">
        <v>139</v>
      </c>
      <c r="J188" s="568">
        <v>0</v>
      </c>
      <c r="K188" s="418">
        <v>123168.7</v>
      </c>
      <c r="L188" s="75">
        <f t="shared" si="55"/>
        <v>0</v>
      </c>
      <c r="M188" s="76"/>
      <c r="N188" s="77"/>
      <c r="O188" s="73">
        <f t="shared" si="56"/>
        <v>0</v>
      </c>
      <c r="P188" s="76"/>
      <c r="Q188" s="76"/>
      <c r="R188" s="77">
        <f t="shared" si="52"/>
        <v>0</v>
      </c>
      <c r="S188" s="76">
        <f t="shared" si="57"/>
        <v>0</v>
      </c>
      <c r="T188" s="76"/>
      <c r="U188" s="78"/>
      <c r="V188" s="76"/>
      <c r="W188" s="78"/>
      <c r="X188" s="76"/>
      <c r="Y188" s="78"/>
      <c r="Z188" s="73">
        <f t="shared" si="58"/>
        <v>0</v>
      </c>
      <c r="AA188" s="73">
        <f t="shared" si="59"/>
        <v>0</v>
      </c>
      <c r="AB188" s="76"/>
      <c r="AC188" s="77"/>
      <c r="AD188" s="76"/>
      <c r="AE188" s="77"/>
      <c r="AF188" s="76"/>
      <c r="AG188" s="77"/>
    </row>
    <row r="189" spans="1:33" s="17" customFormat="1" ht="48" hidden="1" customHeight="1" x14ac:dyDescent="0.25">
      <c r="A189" s="824"/>
      <c r="B189" s="751"/>
      <c r="C189" s="763"/>
      <c r="D189" s="766"/>
      <c r="E189" s="769"/>
      <c r="F189" s="129" t="s">
        <v>374</v>
      </c>
      <c r="G189" s="92">
        <v>32</v>
      </c>
      <c r="H189" s="79">
        <v>1197</v>
      </c>
      <c r="I189" s="80">
        <v>140</v>
      </c>
      <c r="J189" s="568">
        <v>0</v>
      </c>
      <c r="K189" s="418">
        <v>123168.7</v>
      </c>
      <c r="L189" s="75">
        <f t="shared" si="55"/>
        <v>0</v>
      </c>
      <c r="M189" s="76"/>
      <c r="N189" s="77"/>
      <c r="O189" s="73">
        <f t="shared" si="56"/>
        <v>0</v>
      </c>
      <c r="P189" s="76"/>
      <c r="Q189" s="76"/>
      <c r="R189" s="77">
        <f t="shared" si="52"/>
        <v>0</v>
      </c>
      <c r="S189" s="76">
        <f t="shared" si="57"/>
        <v>0</v>
      </c>
      <c r="T189" s="76"/>
      <c r="U189" s="78"/>
      <c r="V189" s="76"/>
      <c r="W189" s="78"/>
      <c r="X189" s="76"/>
      <c r="Y189" s="78"/>
      <c r="Z189" s="73">
        <f t="shared" si="58"/>
        <v>0</v>
      </c>
      <c r="AA189" s="73">
        <f t="shared" si="59"/>
        <v>0</v>
      </c>
      <c r="AB189" s="76"/>
      <c r="AC189" s="77"/>
      <c r="AD189" s="76"/>
      <c r="AE189" s="77"/>
      <c r="AF189" s="76"/>
      <c r="AG189" s="77"/>
    </row>
    <row r="190" spans="1:33" s="17" customFormat="1" ht="48" hidden="1" customHeight="1" x14ac:dyDescent="0.25">
      <c r="A190" s="824"/>
      <c r="B190" s="751"/>
      <c r="C190" s="763"/>
      <c r="D190" s="755"/>
      <c r="E190" s="756"/>
      <c r="F190" s="129" t="s">
        <v>375</v>
      </c>
      <c r="G190" s="92">
        <v>32</v>
      </c>
      <c r="H190" s="79">
        <v>192</v>
      </c>
      <c r="I190" s="80">
        <v>141</v>
      </c>
      <c r="J190" s="568">
        <v>0</v>
      </c>
      <c r="K190" s="418">
        <v>123168.7</v>
      </c>
      <c r="L190" s="75"/>
      <c r="M190" s="76"/>
      <c r="N190" s="77"/>
      <c r="O190" s="73">
        <f t="shared" si="56"/>
        <v>0</v>
      </c>
      <c r="P190" s="76"/>
      <c r="Q190" s="76"/>
      <c r="R190" s="77">
        <f t="shared" si="52"/>
        <v>0</v>
      </c>
      <c r="S190" s="76"/>
      <c r="T190" s="76"/>
      <c r="U190" s="93">
        <f>ROUND(T190*O190,2)</f>
        <v>0</v>
      </c>
      <c r="V190" s="76"/>
      <c r="W190" s="93">
        <f>ROUND(V190*Q190,2)</f>
        <v>0</v>
      </c>
      <c r="X190" s="76"/>
      <c r="Y190" s="93">
        <f>ROUND(X190*S190,2)</f>
        <v>0</v>
      </c>
      <c r="Z190" s="73">
        <f t="shared" si="58"/>
        <v>0</v>
      </c>
      <c r="AA190" s="73">
        <f t="shared" si="59"/>
        <v>0</v>
      </c>
      <c r="AB190" s="76"/>
      <c r="AC190" s="77"/>
      <c r="AD190" s="76"/>
      <c r="AE190" s="77"/>
      <c r="AF190" s="76"/>
      <c r="AG190" s="77"/>
    </row>
    <row r="191" spans="1:33" s="17" customFormat="1" ht="48" hidden="1" customHeight="1" x14ac:dyDescent="0.25">
      <c r="A191" s="824"/>
      <c r="B191" s="751"/>
      <c r="C191" s="763"/>
      <c r="D191" s="765" t="s">
        <v>376</v>
      </c>
      <c r="E191" s="768" t="s">
        <v>41</v>
      </c>
      <c r="F191" s="129" t="s">
        <v>377</v>
      </c>
      <c r="G191" s="92">
        <v>32</v>
      </c>
      <c r="H191" s="79">
        <v>1205</v>
      </c>
      <c r="I191" s="80">
        <v>142</v>
      </c>
      <c r="J191" s="568">
        <v>0</v>
      </c>
      <c r="K191" s="418">
        <v>123168.7</v>
      </c>
      <c r="L191" s="75">
        <f t="shared" si="55"/>
        <v>0</v>
      </c>
      <c r="M191" s="76"/>
      <c r="N191" s="77"/>
      <c r="O191" s="73">
        <f t="shared" si="56"/>
        <v>0</v>
      </c>
      <c r="P191" s="76"/>
      <c r="Q191" s="76"/>
      <c r="R191" s="77">
        <f t="shared" si="52"/>
        <v>0</v>
      </c>
      <c r="S191" s="76">
        <f t="shared" si="57"/>
        <v>0</v>
      </c>
      <c r="T191" s="76"/>
      <c r="U191" s="78"/>
      <c r="V191" s="76"/>
      <c r="W191" s="78"/>
      <c r="X191" s="76"/>
      <c r="Y191" s="78"/>
      <c r="Z191" s="73">
        <f t="shared" si="58"/>
        <v>0</v>
      </c>
      <c r="AA191" s="73">
        <f t="shared" si="59"/>
        <v>0</v>
      </c>
      <c r="AB191" s="76"/>
      <c r="AC191" s="77"/>
      <c r="AD191" s="76"/>
      <c r="AE191" s="77"/>
      <c r="AF191" s="76"/>
      <c r="AG191" s="77"/>
    </row>
    <row r="192" spans="1:33" s="17" customFormat="1" ht="48" hidden="1" customHeight="1" x14ac:dyDescent="0.25">
      <c r="A192" s="824"/>
      <c r="B192" s="751"/>
      <c r="C192" s="763"/>
      <c r="D192" s="766"/>
      <c r="E192" s="769"/>
      <c r="F192" s="129" t="s">
        <v>378</v>
      </c>
      <c r="G192" s="92">
        <v>32</v>
      </c>
      <c r="H192" s="79">
        <v>1204</v>
      </c>
      <c r="I192" s="80">
        <v>143</v>
      </c>
      <c r="J192" s="568">
        <v>0</v>
      </c>
      <c r="K192" s="418">
        <v>123168.7</v>
      </c>
      <c r="L192" s="75">
        <f t="shared" si="55"/>
        <v>0</v>
      </c>
      <c r="M192" s="76"/>
      <c r="N192" s="77"/>
      <c r="O192" s="73">
        <f t="shared" si="56"/>
        <v>0</v>
      </c>
      <c r="P192" s="76"/>
      <c r="Q192" s="76"/>
      <c r="R192" s="77">
        <f t="shared" si="52"/>
        <v>0</v>
      </c>
      <c r="S192" s="76">
        <f t="shared" si="57"/>
        <v>0</v>
      </c>
      <c r="T192" s="76"/>
      <c r="U192" s="78"/>
      <c r="V192" s="76"/>
      <c r="W192" s="78"/>
      <c r="X192" s="76"/>
      <c r="Y192" s="78"/>
      <c r="Z192" s="73">
        <f t="shared" si="58"/>
        <v>0</v>
      </c>
      <c r="AA192" s="73">
        <f t="shared" si="59"/>
        <v>0</v>
      </c>
      <c r="AB192" s="76"/>
      <c r="AC192" s="77"/>
      <c r="AD192" s="76"/>
      <c r="AE192" s="77"/>
      <c r="AF192" s="76"/>
      <c r="AG192" s="77"/>
    </row>
    <row r="193" spans="1:33" s="17" customFormat="1" ht="48" hidden="1" customHeight="1" x14ac:dyDescent="0.25">
      <c r="A193" s="824"/>
      <c r="B193" s="751"/>
      <c r="C193" s="763"/>
      <c r="D193" s="766"/>
      <c r="E193" s="769"/>
      <c r="F193" s="129" t="s">
        <v>379</v>
      </c>
      <c r="G193" s="92">
        <v>32</v>
      </c>
      <c r="H193" s="79">
        <v>1203</v>
      </c>
      <c r="I193" s="80">
        <v>144</v>
      </c>
      <c r="J193" s="568">
        <v>0</v>
      </c>
      <c r="K193" s="418">
        <v>123168.7</v>
      </c>
      <c r="L193" s="75">
        <f t="shared" si="55"/>
        <v>0</v>
      </c>
      <c r="M193" s="76"/>
      <c r="N193" s="77"/>
      <c r="O193" s="73">
        <f t="shared" si="56"/>
        <v>0</v>
      </c>
      <c r="P193" s="76"/>
      <c r="Q193" s="76"/>
      <c r="R193" s="77">
        <f t="shared" si="52"/>
        <v>0</v>
      </c>
      <c r="S193" s="76">
        <f t="shared" si="57"/>
        <v>0</v>
      </c>
      <c r="T193" s="76"/>
      <c r="U193" s="78"/>
      <c r="V193" s="76"/>
      <c r="W193" s="78"/>
      <c r="X193" s="76"/>
      <c r="Y193" s="78"/>
      <c r="Z193" s="73">
        <f t="shared" si="58"/>
        <v>0</v>
      </c>
      <c r="AA193" s="73">
        <f t="shared" si="59"/>
        <v>0</v>
      </c>
      <c r="AB193" s="76"/>
      <c r="AC193" s="77"/>
      <c r="AD193" s="76"/>
      <c r="AE193" s="77"/>
      <c r="AF193" s="76"/>
      <c r="AG193" s="77"/>
    </row>
    <row r="194" spans="1:33" s="17" customFormat="1" ht="48" hidden="1" customHeight="1" x14ac:dyDescent="0.25">
      <c r="A194" s="824"/>
      <c r="B194" s="751"/>
      <c r="C194" s="763"/>
      <c r="D194" s="766"/>
      <c r="E194" s="769"/>
      <c r="F194" s="129" t="s">
        <v>380</v>
      </c>
      <c r="G194" s="92">
        <v>32</v>
      </c>
      <c r="H194" s="79">
        <v>1202</v>
      </c>
      <c r="I194" s="80">
        <v>145</v>
      </c>
      <c r="J194" s="568">
        <v>0</v>
      </c>
      <c r="K194" s="418">
        <v>123168.7</v>
      </c>
      <c r="L194" s="75">
        <f t="shared" si="55"/>
        <v>0</v>
      </c>
      <c r="M194" s="76"/>
      <c r="N194" s="77"/>
      <c r="O194" s="73">
        <f t="shared" si="56"/>
        <v>0</v>
      </c>
      <c r="P194" s="76"/>
      <c r="Q194" s="76"/>
      <c r="R194" s="77">
        <f t="shared" si="52"/>
        <v>0</v>
      </c>
      <c r="S194" s="76">
        <f t="shared" si="57"/>
        <v>0</v>
      </c>
      <c r="T194" s="76"/>
      <c r="U194" s="78"/>
      <c r="V194" s="76"/>
      <c r="W194" s="78"/>
      <c r="X194" s="76"/>
      <c r="Y194" s="78"/>
      <c r="Z194" s="73">
        <f t="shared" si="58"/>
        <v>0</v>
      </c>
      <c r="AA194" s="73">
        <f t="shared" si="59"/>
        <v>0</v>
      </c>
      <c r="AB194" s="76"/>
      <c r="AC194" s="77"/>
      <c r="AD194" s="76"/>
      <c r="AE194" s="77"/>
      <c r="AF194" s="76"/>
      <c r="AG194" s="77"/>
    </row>
    <row r="195" spans="1:33" s="17" customFormat="1" ht="48" hidden="1" customHeight="1" x14ac:dyDescent="0.25">
      <c r="A195" s="824"/>
      <c r="B195" s="751"/>
      <c r="C195" s="763"/>
      <c r="D195" s="766"/>
      <c r="E195" s="769"/>
      <c r="F195" s="129" t="s">
        <v>381</v>
      </c>
      <c r="G195" s="92">
        <v>32</v>
      </c>
      <c r="H195" s="79">
        <v>1201</v>
      </c>
      <c r="I195" s="80">
        <v>146</v>
      </c>
      <c r="J195" s="568">
        <v>0</v>
      </c>
      <c r="K195" s="418">
        <v>123168.7</v>
      </c>
      <c r="L195" s="75">
        <f t="shared" si="55"/>
        <v>0</v>
      </c>
      <c r="M195" s="76"/>
      <c r="N195" s="77"/>
      <c r="O195" s="73">
        <f t="shared" si="56"/>
        <v>0</v>
      </c>
      <c r="P195" s="76"/>
      <c r="Q195" s="76"/>
      <c r="R195" s="77">
        <f t="shared" si="52"/>
        <v>0</v>
      </c>
      <c r="S195" s="76">
        <f t="shared" si="57"/>
        <v>0</v>
      </c>
      <c r="T195" s="76"/>
      <c r="U195" s="78"/>
      <c r="V195" s="76"/>
      <c r="W195" s="78"/>
      <c r="X195" s="76"/>
      <c r="Y195" s="78"/>
      <c r="Z195" s="73">
        <f t="shared" si="58"/>
        <v>0</v>
      </c>
      <c r="AA195" s="73">
        <f t="shared" si="59"/>
        <v>0</v>
      </c>
      <c r="AB195" s="76"/>
      <c r="AC195" s="77"/>
      <c r="AD195" s="76"/>
      <c r="AE195" s="77"/>
      <c r="AF195" s="76"/>
      <c r="AG195" s="77"/>
    </row>
    <row r="196" spans="1:33" s="17" customFormat="1" ht="48" hidden="1" customHeight="1" x14ac:dyDescent="0.25">
      <c r="A196" s="824"/>
      <c r="B196" s="751"/>
      <c r="C196" s="763"/>
      <c r="D196" s="766"/>
      <c r="E196" s="769"/>
      <c r="F196" s="129" t="s">
        <v>373</v>
      </c>
      <c r="G196" s="92">
        <v>32</v>
      </c>
      <c r="H196" s="79">
        <v>190</v>
      </c>
      <c r="I196" s="80">
        <v>147</v>
      </c>
      <c r="J196" s="568">
        <v>0</v>
      </c>
      <c r="K196" s="418">
        <v>123168.7</v>
      </c>
      <c r="L196" s="75">
        <f t="shared" si="55"/>
        <v>0</v>
      </c>
      <c r="M196" s="76"/>
      <c r="N196" s="77"/>
      <c r="O196" s="73">
        <f t="shared" si="56"/>
        <v>0</v>
      </c>
      <c r="P196" s="76"/>
      <c r="Q196" s="76"/>
      <c r="R196" s="77">
        <f t="shared" si="52"/>
        <v>0</v>
      </c>
      <c r="S196" s="76">
        <f t="shared" si="57"/>
        <v>0</v>
      </c>
      <c r="T196" s="76"/>
      <c r="U196" s="78"/>
      <c r="V196" s="76"/>
      <c r="W196" s="78"/>
      <c r="X196" s="76"/>
      <c r="Y196" s="78"/>
      <c r="Z196" s="73">
        <f t="shared" si="58"/>
        <v>0</v>
      </c>
      <c r="AA196" s="73">
        <f t="shared" si="59"/>
        <v>0</v>
      </c>
      <c r="AB196" s="76"/>
      <c r="AC196" s="77"/>
      <c r="AD196" s="76"/>
      <c r="AE196" s="77"/>
      <c r="AF196" s="76"/>
      <c r="AG196" s="77"/>
    </row>
    <row r="197" spans="1:33" s="17" customFormat="1" ht="48" hidden="1" customHeight="1" x14ac:dyDescent="0.25">
      <c r="A197" s="824"/>
      <c r="B197" s="751"/>
      <c r="C197" s="763"/>
      <c r="D197" s="766"/>
      <c r="E197" s="769"/>
      <c r="F197" s="129" t="s">
        <v>374</v>
      </c>
      <c r="G197" s="92">
        <v>32</v>
      </c>
      <c r="H197" s="79">
        <v>1197</v>
      </c>
      <c r="I197" s="80">
        <v>148</v>
      </c>
      <c r="J197" s="568">
        <v>0</v>
      </c>
      <c r="K197" s="418">
        <v>123168.7</v>
      </c>
      <c r="L197" s="75">
        <f t="shared" si="55"/>
        <v>0</v>
      </c>
      <c r="M197" s="76"/>
      <c r="N197" s="77"/>
      <c r="O197" s="73">
        <f t="shared" si="56"/>
        <v>0</v>
      </c>
      <c r="P197" s="76"/>
      <c r="Q197" s="76"/>
      <c r="R197" s="77">
        <f t="shared" si="52"/>
        <v>0</v>
      </c>
      <c r="S197" s="76">
        <f t="shared" si="57"/>
        <v>0</v>
      </c>
      <c r="T197" s="76"/>
      <c r="U197" s="78"/>
      <c r="V197" s="76"/>
      <c r="W197" s="78"/>
      <c r="X197" s="76"/>
      <c r="Y197" s="78"/>
      <c r="Z197" s="73">
        <f t="shared" si="58"/>
        <v>0</v>
      </c>
      <c r="AA197" s="73">
        <f t="shared" si="59"/>
        <v>0</v>
      </c>
      <c r="AB197" s="76"/>
      <c r="AC197" s="77"/>
      <c r="AD197" s="76"/>
      <c r="AE197" s="77"/>
      <c r="AF197" s="76"/>
      <c r="AG197" s="77"/>
    </row>
    <row r="198" spans="1:33" s="17" customFormat="1" ht="48" hidden="1" customHeight="1" x14ac:dyDescent="0.25">
      <c r="A198" s="824"/>
      <c r="B198" s="751"/>
      <c r="C198" s="763"/>
      <c r="D198" s="755"/>
      <c r="E198" s="756"/>
      <c r="F198" s="129" t="s">
        <v>382</v>
      </c>
      <c r="G198" s="92">
        <v>32</v>
      </c>
      <c r="H198" s="79">
        <v>1086</v>
      </c>
      <c r="I198" s="80">
        <v>149</v>
      </c>
      <c r="J198" s="568">
        <v>0</v>
      </c>
      <c r="K198" s="418">
        <v>123168.7</v>
      </c>
      <c r="L198" s="75">
        <f t="shared" si="55"/>
        <v>0</v>
      </c>
      <c r="M198" s="76"/>
      <c r="N198" s="77"/>
      <c r="O198" s="73">
        <f t="shared" si="56"/>
        <v>0</v>
      </c>
      <c r="P198" s="76"/>
      <c r="Q198" s="76"/>
      <c r="R198" s="77">
        <f t="shared" si="52"/>
        <v>0</v>
      </c>
      <c r="S198" s="76">
        <f t="shared" si="57"/>
        <v>0</v>
      </c>
      <c r="T198" s="76"/>
      <c r="U198" s="78"/>
      <c r="V198" s="76"/>
      <c r="W198" s="78"/>
      <c r="X198" s="76"/>
      <c r="Y198" s="78"/>
      <c r="Z198" s="73">
        <f t="shared" si="58"/>
        <v>0</v>
      </c>
      <c r="AA198" s="73">
        <f t="shared" si="59"/>
        <v>0</v>
      </c>
      <c r="AB198" s="76"/>
      <c r="AC198" s="77"/>
      <c r="AD198" s="76"/>
      <c r="AE198" s="77"/>
      <c r="AF198" s="76"/>
      <c r="AG198" s="77"/>
    </row>
    <row r="199" spans="1:33" s="17" customFormat="1" ht="48" hidden="1" customHeight="1" x14ac:dyDescent="0.25">
      <c r="A199" s="824"/>
      <c r="B199" s="751"/>
      <c r="C199" s="742"/>
      <c r="D199" s="90" t="s">
        <v>383</v>
      </c>
      <c r="E199" s="91" t="s">
        <v>41</v>
      </c>
      <c r="F199" s="129" t="s">
        <v>381</v>
      </c>
      <c r="G199" s="92">
        <v>32</v>
      </c>
      <c r="H199" s="79">
        <v>1201</v>
      </c>
      <c r="I199" s="80">
        <v>150</v>
      </c>
      <c r="J199" s="568">
        <v>0</v>
      </c>
      <c r="K199" s="418">
        <v>123168.7</v>
      </c>
      <c r="L199" s="75">
        <f t="shared" si="55"/>
        <v>0</v>
      </c>
      <c r="M199" s="76"/>
      <c r="N199" s="77"/>
      <c r="O199" s="73">
        <f t="shared" si="56"/>
        <v>0</v>
      </c>
      <c r="P199" s="76"/>
      <c r="Q199" s="76"/>
      <c r="R199" s="77">
        <f t="shared" si="52"/>
        <v>0</v>
      </c>
      <c r="S199" s="76">
        <f t="shared" si="57"/>
        <v>0</v>
      </c>
      <c r="T199" s="76"/>
      <c r="U199" s="78"/>
      <c r="V199" s="76"/>
      <c r="W199" s="78"/>
      <c r="X199" s="76"/>
      <c r="Y199" s="78"/>
      <c r="Z199" s="73">
        <f t="shared" si="58"/>
        <v>0</v>
      </c>
      <c r="AA199" s="73">
        <f t="shared" si="59"/>
        <v>0</v>
      </c>
      <c r="AB199" s="76"/>
      <c r="AC199" s="77"/>
      <c r="AD199" s="76"/>
      <c r="AE199" s="77"/>
      <c r="AF199" s="76"/>
      <c r="AG199" s="77"/>
    </row>
    <row r="200" spans="1:33" s="17" customFormat="1" ht="48" hidden="1" customHeight="1" x14ac:dyDescent="0.25">
      <c r="A200" s="824"/>
      <c r="B200" s="751"/>
      <c r="C200" s="770" t="s">
        <v>384</v>
      </c>
      <c r="D200" s="765" t="s">
        <v>385</v>
      </c>
      <c r="E200" s="768" t="s">
        <v>41</v>
      </c>
      <c r="F200" s="129" t="s">
        <v>373</v>
      </c>
      <c r="G200" s="92">
        <v>32</v>
      </c>
      <c r="H200" s="79">
        <v>190</v>
      </c>
      <c r="I200" s="80">
        <v>151</v>
      </c>
      <c r="J200" s="568">
        <v>0</v>
      </c>
      <c r="K200" s="418">
        <v>123168.7</v>
      </c>
      <c r="L200" s="75">
        <f t="shared" si="55"/>
        <v>0</v>
      </c>
      <c r="M200" s="76"/>
      <c r="N200" s="77"/>
      <c r="O200" s="73">
        <f t="shared" si="56"/>
        <v>0</v>
      </c>
      <c r="P200" s="76"/>
      <c r="Q200" s="76"/>
      <c r="R200" s="77">
        <f t="shared" si="52"/>
        <v>0</v>
      </c>
      <c r="S200" s="76">
        <f t="shared" si="57"/>
        <v>0</v>
      </c>
      <c r="T200" s="76"/>
      <c r="U200" s="78"/>
      <c r="V200" s="76"/>
      <c r="W200" s="78"/>
      <c r="X200" s="76"/>
      <c r="Y200" s="78"/>
      <c r="Z200" s="73">
        <f t="shared" si="58"/>
        <v>0</v>
      </c>
      <c r="AA200" s="73">
        <f t="shared" si="59"/>
        <v>0</v>
      </c>
      <c r="AB200" s="76"/>
      <c r="AC200" s="77"/>
      <c r="AD200" s="76"/>
      <c r="AE200" s="77"/>
      <c r="AF200" s="76"/>
      <c r="AG200" s="77"/>
    </row>
    <row r="201" spans="1:33" s="17" customFormat="1" ht="48" hidden="1" customHeight="1" x14ac:dyDescent="0.25">
      <c r="A201" s="824"/>
      <c r="B201" s="751"/>
      <c r="C201" s="804"/>
      <c r="D201" s="766"/>
      <c r="E201" s="769"/>
      <c r="F201" s="129" t="s">
        <v>374</v>
      </c>
      <c r="G201" s="92">
        <v>32</v>
      </c>
      <c r="H201" s="79">
        <v>1197</v>
      </c>
      <c r="I201" s="80">
        <v>152</v>
      </c>
      <c r="J201" s="568">
        <v>0</v>
      </c>
      <c r="K201" s="418">
        <v>123168.7</v>
      </c>
      <c r="L201" s="75">
        <f t="shared" si="55"/>
        <v>0</v>
      </c>
      <c r="M201" s="76"/>
      <c r="N201" s="77"/>
      <c r="O201" s="73">
        <f t="shared" si="56"/>
        <v>0</v>
      </c>
      <c r="P201" s="76"/>
      <c r="Q201" s="76"/>
      <c r="R201" s="77">
        <f t="shared" si="52"/>
        <v>0</v>
      </c>
      <c r="S201" s="76">
        <f t="shared" si="57"/>
        <v>0</v>
      </c>
      <c r="T201" s="76"/>
      <c r="U201" s="78"/>
      <c r="V201" s="76"/>
      <c r="W201" s="78"/>
      <c r="X201" s="76"/>
      <c r="Y201" s="78"/>
      <c r="Z201" s="73">
        <f t="shared" si="58"/>
        <v>0</v>
      </c>
      <c r="AA201" s="73">
        <f t="shared" si="59"/>
        <v>0</v>
      </c>
      <c r="AB201" s="76"/>
      <c r="AC201" s="77"/>
      <c r="AD201" s="76"/>
      <c r="AE201" s="77"/>
      <c r="AF201" s="76"/>
      <c r="AG201" s="77"/>
    </row>
    <row r="202" spans="1:33" s="17" customFormat="1" ht="48" hidden="1" customHeight="1" x14ac:dyDescent="0.25">
      <c r="A202" s="824"/>
      <c r="B202" s="751"/>
      <c r="C202" s="804"/>
      <c r="D202" s="766"/>
      <c r="E202" s="769"/>
      <c r="F202" s="129" t="s">
        <v>386</v>
      </c>
      <c r="G202" s="92">
        <v>32</v>
      </c>
      <c r="H202" s="79">
        <v>1200</v>
      </c>
      <c r="I202" s="80">
        <v>153</v>
      </c>
      <c r="J202" s="568">
        <v>0</v>
      </c>
      <c r="K202" s="418">
        <v>123168.7</v>
      </c>
      <c r="L202" s="75">
        <f t="shared" si="55"/>
        <v>0</v>
      </c>
      <c r="M202" s="76"/>
      <c r="N202" s="77"/>
      <c r="O202" s="73">
        <f t="shared" si="56"/>
        <v>0</v>
      </c>
      <c r="P202" s="76"/>
      <c r="Q202" s="76"/>
      <c r="R202" s="77">
        <f t="shared" si="52"/>
        <v>0</v>
      </c>
      <c r="S202" s="76">
        <f t="shared" si="57"/>
        <v>0</v>
      </c>
      <c r="T202" s="76"/>
      <c r="U202" s="78"/>
      <c r="V202" s="76"/>
      <c r="W202" s="78"/>
      <c r="X202" s="76"/>
      <c r="Y202" s="78"/>
      <c r="Z202" s="73">
        <f t="shared" si="58"/>
        <v>0</v>
      </c>
      <c r="AA202" s="73">
        <f t="shared" si="59"/>
        <v>0</v>
      </c>
      <c r="AB202" s="76"/>
      <c r="AC202" s="77"/>
      <c r="AD202" s="76"/>
      <c r="AE202" s="77"/>
      <c r="AF202" s="76"/>
      <c r="AG202" s="77"/>
    </row>
    <row r="203" spans="1:33" s="17" customFormat="1" ht="48" hidden="1" customHeight="1" x14ac:dyDescent="0.25">
      <c r="A203" s="824"/>
      <c r="B203" s="751"/>
      <c r="C203" s="771"/>
      <c r="D203" s="755"/>
      <c r="E203" s="756"/>
      <c r="F203" s="129" t="s">
        <v>382</v>
      </c>
      <c r="G203" s="92">
        <v>32</v>
      </c>
      <c r="H203" s="79">
        <v>1086</v>
      </c>
      <c r="I203" s="80">
        <v>154</v>
      </c>
      <c r="J203" s="568">
        <v>0</v>
      </c>
      <c r="K203" s="418">
        <v>123168.7</v>
      </c>
      <c r="L203" s="75">
        <f t="shared" si="55"/>
        <v>0</v>
      </c>
      <c r="M203" s="76"/>
      <c r="N203" s="77"/>
      <c r="O203" s="73">
        <f t="shared" si="56"/>
        <v>0</v>
      </c>
      <c r="P203" s="76"/>
      <c r="Q203" s="76"/>
      <c r="R203" s="77">
        <f t="shared" si="52"/>
        <v>0</v>
      </c>
      <c r="S203" s="76">
        <f t="shared" si="57"/>
        <v>0</v>
      </c>
      <c r="T203" s="76"/>
      <c r="U203" s="78"/>
      <c r="V203" s="76"/>
      <c r="W203" s="78"/>
      <c r="X203" s="76"/>
      <c r="Y203" s="78"/>
      <c r="Z203" s="73">
        <f t="shared" si="58"/>
        <v>0</v>
      </c>
      <c r="AA203" s="73">
        <f t="shared" si="59"/>
        <v>0</v>
      </c>
      <c r="AB203" s="76"/>
      <c r="AC203" s="77"/>
      <c r="AD203" s="76"/>
      <c r="AE203" s="77"/>
      <c r="AF203" s="76"/>
      <c r="AG203" s="77"/>
    </row>
    <row r="204" spans="1:33" s="17" customFormat="1" ht="48" hidden="1" customHeight="1" x14ac:dyDescent="0.25">
      <c r="A204" s="824"/>
      <c r="B204" s="751"/>
      <c r="C204" s="770" t="s">
        <v>387</v>
      </c>
      <c r="D204" s="765" t="s">
        <v>388</v>
      </c>
      <c r="E204" s="768" t="s">
        <v>41</v>
      </c>
      <c r="F204" s="129" t="s">
        <v>389</v>
      </c>
      <c r="G204" s="92">
        <v>32</v>
      </c>
      <c r="H204" s="79">
        <v>1199</v>
      </c>
      <c r="I204" s="80">
        <v>155</v>
      </c>
      <c r="J204" s="568">
        <v>0</v>
      </c>
      <c r="K204" s="418">
        <v>123168.7</v>
      </c>
      <c r="L204" s="75">
        <f t="shared" si="55"/>
        <v>0</v>
      </c>
      <c r="M204" s="76"/>
      <c r="N204" s="77"/>
      <c r="O204" s="73">
        <f t="shared" si="56"/>
        <v>0</v>
      </c>
      <c r="P204" s="76"/>
      <c r="Q204" s="76"/>
      <c r="R204" s="77">
        <f t="shared" si="52"/>
        <v>0</v>
      </c>
      <c r="S204" s="76">
        <f t="shared" si="57"/>
        <v>0</v>
      </c>
      <c r="T204" s="76"/>
      <c r="U204" s="78"/>
      <c r="V204" s="76"/>
      <c r="W204" s="78"/>
      <c r="X204" s="76"/>
      <c r="Y204" s="78"/>
      <c r="Z204" s="73">
        <f t="shared" si="58"/>
        <v>0</v>
      </c>
      <c r="AA204" s="73">
        <f t="shared" si="59"/>
        <v>0</v>
      </c>
      <c r="AB204" s="76"/>
      <c r="AC204" s="77"/>
      <c r="AD204" s="76"/>
      <c r="AE204" s="77"/>
      <c r="AF204" s="76"/>
      <c r="AG204" s="77"/>
    </row>
    <row r="205" spans="1:33" s="17" customFormat="1" ht="48" hidden="1" customHeight="1" x14ac:dyDescent="0.25">
      <c r="A205" s="824"/>
      <c r="B205" s="751"/>
      <c r="C205" s="804"/>
      <c r="D205" s="766"/>
      <c r="E205" s="769"/>
      <c r="F205" s="129" t="s">
        <v>373</v>
      </c>
      <c r="G205" s="92">
        <v>32</v>
      </c>
      <c r="H205" s="79">
        <v>190</v>
      </c>
      <c r="I205" s="80">
        <v>156</v>
      </c>
      <c r="J205" s="568">
        <v>0</v>
      </c>
      <c r="K205" s="418">
        <v>123168.7</v>
      </c>
      <c r="L205" s="75">
        <f t="shared" si="55"/>
        <v>0</v>
      </c>
      <c r="M205" s="76"/>
      <c r="N205" s="77"/>
      <c r="O205" s="73">
        <f t="shared" si="56"/>
        <v>0</v>
      </c>
      <c r="P205" s="76"/>
      <c r="Q205" s="76"/>
      <c r="R205" s="77">
        <f t="shared" si="52"/>
        <v>0</v>
      </c>
      <c r="S205" s="76">
        <f t="shared" si="57"/>
        <v>0</v>
      </c>
      <c r="T205" s="76"/>
      <c r="U205" s="78"/>
      <c r="V205" s="76"/>
      <c r="W205" s="78"/>
      <c r="X205" s="76"/>
      <c r="Y205" s="78"/>
      <c r="Z205" s="73">
        <f t="shared" si="58"/>
        <v>0</v>
      </c>
      <c r="AA205" s="73">
        <f t="shared" si="59"/>
        <v>0</v>
      </c>
      <c r="AB205" s="76"/>
      <c r="AC205" s="77"/>
      <c r="AD205" s="76"/>
      <c r="AE205" s="77"/>
      <c r="AF205" s="76"/>
      <c r="AG205" s="77"/>
    </row>
    <row r="206" spans="1:33" s="17" customFormat="1" ht="48" hidden="1" customHeight="1" x14ac:dyDescent="0.25">
      <c r="A206" s="824"/>
      <c r="B206" s="751"/>
      <c r="C206" s="804"/>
      <c r="D206" s="766"/>
      <c r="E206" s="769"/>
      <c r="F206" s="129" t="s">
        <v>374</v>
      </c>
      <c r="G206" s="92">
        <v>32</v>
      </c>
      <c r="H206" s="79">
        <v>1197</v>
      </c>
      <c r="I206" s="80">
        <v>157</v>
      </c>
      <c r="J206" s="568">
        <v>0</v>
      </c>
      <c r="K206" s="418">
        <v>123168.7</v>
      </c>
      <c r="L206" s="75">
        <f t="shared" si="55"/>
        <v>0</v>
      </c>
      <c r="M206" s="76"/>
      <c r="N206" s="77"/>
      <c r="O206" s="73">
        <f t="shared" si="56"/>
        <v>0</v>
      </c>
      <c r="P206" s="76"/>
      <c r="Q206" s="76"/>
      <c r="R206" s="77">
        <f t="shared" ref="R206:R269" si="60">IFERROR(P206/O206*100,0)</f>
        <v>0</v>
      </c>
      <c r="S206" s="76">
        <f t="shared" si="57"/>
        <v>0</v>
      </c>
      <c r="T206" s="76"/>
      <c r="U206" s="78"/>
      <c r="V206" s="76"/>
      <c r="W206" s="78"/>
      <c r="X206" s="76"/>
      <c r="Y206" s="78"/>
      <c r="Z206" s="73">
        <f t="shared" si="58"/>
        <v>0</v>
      </c>
      <c r="AA206" s="73">
        <f t="shared" si="59"/>
        <v>0</v>
      </c>
      <c r="AB206" s="76"/>
      <c r="AC206" s="77"/>
      <c r="AD206" s="76"/>
      <c r="AE206" s="77"/>
      <c r="AF206" s="76"/>
      <c r="AG206" s="77"/>
    </row>
    <row r="207" spans="1:33" s="17" customFormat="1" ht="48" hidden="1" customHeight="1" x14ac:dyDescent="0.25">
      <c r="A207" s="824"/>
      <c r="B207" s="751"/>
      <c r="C207" s="771"/>
      <c r="D207" s="755"/>
      <c r="E207" s="756"/>
      <c r="F207" s="129" t="s">
        <v>382</v>
      </c>
      <c r="G207" s="92">
        <v>32</v>
      </c>
      <c r="H207" s="79">
        <v>1086</v>
      </c>
      <c r="I207" s="80">
        <v>158</v>
      </c>
      <c r="J207" s="568">
        <v>0</v>
      </c>
      <c r="K207" s="418">
        <v>123168.7</v>
      </c>
      <c r="L207" s="75">
        <f t="shared" si="55"/>
        <v>0</v>
      </c>
      <c r="M207" s="76"/>
      <c r="N207" s="77"/>
      <c r="O207" s="73">
        <f t="shared" si="56"/>
        <v>0</v>
      </c>
      <c r="P207" s="76"/>
      <c r="Q207" s="76"/>
      <c r="R207" s="77">
        <f t="shared" si="60"/>
        <v>0</v>
      </c>
      <c r="S207" s="76">
        <f t="shared" si="57"/>
        <v>0</v>
      </c>
      <c r="T207" s="76"/>
      <c r="U207" s="78"/>
      <c r="V207" s="76"/>
      <c r="W207" s="78"/>
      <c r="X207" s="76"/>
      <c r="Y207" s="78"/>
      <c r="Z207" s="73">
        <f t="shared" si="58"/>
        <v>0</v>
      </c>
      <c r="AA207" s="73">
        <f t="shared" si="59"/>
        <v>0</v>
      </c>
      <c r="AB207" s="76"/>
      <c r="AC207" s="77"/>
      <c r="AD207" s="76"/>
      <c r="AE207" s="77"/>
      <c r="AF207" s="76"/>
      <c r="AG207" s="77"/>
    </row>
    <row r="208" spans="1:33" s="17" customFormat="1" ht="48" hidden="1" customHeight="1" x14ac:dyDescent="0.25">
      <c r="A208" s="824"/>
      <c r="B208" s="751"/>
      <c r="C208" s="770" t="s">
        <v>390</v>
      </c>
      <c r="D208" s="765" t="s">
        <v>391</v>
      </c>
      <c r="E208" s="768" t="s">
        <v>41</v>
      </c>
      <c r="F208" s="129" t="s">
        <v>392</v>
      </c>
      <c r="G208" s="92">
        <v>32</v>
      </c>
      <c r="H208" s="79">
        <v>1198</v>
      </c>
      <c r="I208" s="80">
        <v>159</v>
      </c>
      <c r="J208" s="568">
        <v>0</v>
      </c>
      <c r="K208" s="418">
        <v>123168.7</v>
      </c>
      <c r="L208" s="75">
        <f t="shared" si="55"/>
        <v>0</v>
      </c>
      <c r="M208" s="76"/>
      <c r="N208" s="77"/>
      <c r="O208" s="73">
        <f t="shared" si="56"/>
        <v>0</v>
      </c>
      <c r="P208" s="76"/>
      <c r="Q208" s="76"/>
      <c r="R208" s="77">
        <f t="shared" si="60"/>
        <v>0</v>
      </c>
      <c r="S208" s="76">
        <f t="shared" si="57"/>
        <v>0</v>
      </c>
      <c r="T208" s="76"/>
      <c r="U208" s="78"/>
      <c r="V208" s="76"/>
      <c r="W208" s="78"/>
      <c r="X208" s="76"/>
      <c r="Y208" s="78"/>
      <c r="Z208" s="73">
        <f t="shared" si="58"/>
        <v>0</v>
      </c>
      <c r="AA208" s="73">
        <f t="shared" si="59"/>
        <v>0</v>
      </c>
      <c r="AB208" s="76"/>
      <c r="AC208" s="77"/>
      <c r="AD208" s="76"/>
      <c r="AE208" s="77"/>
      <c r="AF208" s="76"/>
      <c r="AG208" s="77"/>
    </row>
    <row r="209" spans="1:33" s="17" customFormat="1" ht="48" hidden="1" customHeight="1" x14ac:dyDescent="0.25">
      <c r="A209" s="824"/>
      <c r="B209" s="751"/>
      <c r="C209" s="804"/>
      <c r="D209" s="766"/>
      <c r="E209" s="769"/>
      <c r="F209" s="129" t="s">
        <v>393</v>
      </c>
      <c r="G209" s="92">
        <v>32</v>
      </c>
      <c r="H209" s="79">
        <v>191</v>
      </c>
      <c r="I209" s="80">
        <v>160</v>
      </c>
      <c r="J209" s="568">
        <v>0</v>
      </c>
      <c r="K209" s="418">
        <v>123168.7</v>
      </c>
      <c r="L209" s="75">
        <f t="shared" si="55"/>
        <v>0</v>
      </c>
      <c r="M209" s="76"/>
      <c r="N209" s="77"/>
      <c r="O209" s="73">
        <f t="shared" si="56"/>
        <v>0</v>
      </c>
      <c r="P209" s="76"/>
      <c r="Q209" s="76"/>
      <c r="R209" s="77">
        <f t="shared" si="60"/>
        <v>0</v>
      </c>
      <c r="S209" s="76">
        <f t="shared" si="57"/>
        <v>0</v>
      </c>
      <c r="T209" s="76"/>
      <c r="U209" s="78"/>
      <c r="V209" s="76"/>
      <c r="W209" s="78"/>
      <c r="X209" s="76"/>
      <c r="Y209" s="78"/>
      <c r="Z209" s="73">
        <f t="shared" si="58"/>
        <v>0</v>
      </c>
      <c r="AA209" s="73">
        <f t="shared" si="59"/>
        <v>0</v>
      </c>
      <c r="AB209" s="76"/>
      <c r="AC209" s="77"/>
      <c r="AD209" s="76"/>
      <c r="AE209" s="77"/>
      <c r="AF209" s="76"/>
      <c r="AG209" s="77"/>
    </row>
    <row r="210" spans="1:33" s="17" customFormat="1" ht="48" hidden="1" customHeight="1" x14ac:dyDescent="0.25">
      <c r="A210" s="824"/>
      <c r="B210" s="751"/>
      <c r="C210" s="804"/>
      <c r="D210" s="766"/>
      <c r="E210" s="769"/>
      <c r="F210" s="129" t="s">
        <v>373</v>
      </c>
      <c r="G210" s="92">
        <v>32</v>
      </c>
      <c r="H210" s="79">
        <v>190</v>
      </c>
      <c r="I210" s="80">
        <v>161</v>
      </c>
      <c r="J210" s="568">
        <v>0</v>
      </c>
      <c r="K210" s="418">
        <v>123168.7</v>
      </c>
      <c r="L210" s="75">
        <f t="shared" si="55"/>
        <v>0</v>
      </c>
      <c r="M210" s="76"/>
      <c r="N210" s="77"/>
      <c r="O210" s="73">
        <f t="shared" si="56"/>
        <v>0</v>
      </c>
      <c r="P210" s="76"/>
      <c r="Q210" s="76"/>
      <c r="R210" s="77">
        <f t="shared" si="60"/>
        <v>0</v>
      </c>
      <c r="S210" s="76">
        <f t="shared" si="57"/>
        <v>0</v>
      </c>
      <c r="T210" s="76"/>
      <c r="U210" s="78"/>
      <c r="V210" s="76"/>
      <c r="W210" s="78"/>
      <c r="X210" s="76"/>
      <c r="Y210" s="78"/>
      <c r="Z210" s="73">
        <f t="shared" si="58"/>
        <v>0</v>
      </c>
      <c r="AA210" s="73">
        <f t="shared" si="59"/>
        <v>0</v>
      </c>
      <c r="AB210" s="76"/>
      <c r="AC210" s="77"/>
      <c r="AD210" s="76"/>
      <c r="AE210" s="77"/>
      <c r="AF210" s="76"/>
      <c r="AG210" s="77"/>
    </row>
    <row r="211" spans="1:33" s="17" customFormat="1" ht="48" hidden="1" customHeight="1" x14ac:dyDescent="0.25">
      <c r="A211" s="824"/>
      <c r="B211" s="751"/>
      <c r="C211" s="804"/>
      <c r="D211" s="766"/>
      <c r="E211" s="769"/>
      <c r="F211" s="129" t="s">
        <v>374</v>
      </c>
      <c r="G211" s="92">
        <v>32</v>
      </c>
      <c r="H211" s="79">
        <v>1197</v>
      </c>
      <c r="I211" s="80">
        <v>162</v>
      </c>
      <c r="J211" s="568">
        <v>0</v>
      </c>
      <c r="K211" s="418">
        <v>123168.7</v>
      </c>
      <c r="L211" s="75">
        <f t="shared" si="55"/>
        <v>0</v>
      </c>
      <c r="M211" s="76"/>
      <c r="N211" s="77"/>
      <c r="O211" s="73">
        <f t="shared" si="56"/>
        <v>0</v>
      </c>
      <c r="P211" s="76"/>
      <c r="Q211" s="76"/>
      <c r="R211" s="77">
        <f t="shared" si="60"/>
        <v>0</v>
      </c>
      <c r="S211" s="76">
        <f t="shared" si="57"/>
        <v>0</v>
      </c>
      <c r="T211" s="76"/>
      <c r="U211" s="78"/>
      <c r="V211" s="76"/>
      <c r="W211" s="78"/>
      <c r="X211" s="76"/>
      <c r="Y211" s="78"/>
      <c r="Z211" s="73">
        <f t="shared" si="58"/>
        <v>0</v>
      </c>
      <c r="AA211" s="73">
        <f t="shared" si="59"/>
        <v>0</v>
      </c>
      <c r="AB211" s="76"/>
      <c r="AC211" s="77"/>
      <c r="AD211" s="76"/>
      <c r="AE211" s="77"/>
      <c r="AF211" s="76"/>
      <c r="AG211" s="77"/>
    </row>
    <row r="212" spans="1:33" s="17" customFormat="1" ht="48" hidden="1" customHeight="1" x14ac:dyDescent="0.25">
      <c r="A212" s="824"/>
      <c r="B212" s="751"/>
      <c r="C212" s="804"/>
      <c r="D212" s="766"/>
      <c r="E212" s="769"/>
      <c r="F212" s="129" t="s">
        <v>394</v>
      </c>
      <c r="G212" s="92">
        <v>32</v>
      </c>
      <c r="H212" s="79">
        <v>1196</v>
      </c>
      <c r="I212" s="80">
        <v>163</v>
      </c>
      <c r="J212" s="568">
        <v>0</v>
      </c>
      <c r="K212" s="418">
        <v>123168.7</v>
      </c>
      <c r="L212" s="75">
        <f t="shared" si="55"/>
        <v>0</v>
      </c>
      <c r="M212" s="76"/>
      <c r="N212" s="77"/>
      <c r="O212" s="73">
        <f t="shared" si="56"/>
        <v>0</v>
      </c>
      <c r="P212" s="76"/>
      <c r="Q212" s="76"/>
      <c r="R212" s="77">
        <f t="shared" si="60"/>
        <v>0</v>
      </c>
      <c r="S212" s="76">
        <f t="shared" si="57"/>
        <v>0</v>
      </c>
      <c r="T212" s="76"/>
      <c r="U212" s="78"/>
      <c r="V212" s="76"/>
      <c r="W212" s="78"/>
      <c r="X212" s="76"/>
      <c r="Y212" s="78"/>
      <c r="Z212" s="73">
        <f t="shared" si="58"/>
        <v>0</v>
      </c>
      <c r="AA212" s="73">
        <f t="shared" si="59"/>
        <v>0</v>
      </c>
      <c r="AB212" s="76"/>
      <c r="AC212" s="77"/>
      <c r="AD212" s="76"/>
      <c r="AE212" s="77"/>
      <c r="AF212" s="76"/>
      <c r="AG212" s="77"/>
    </row>
    <row r="213" spans="1:33" s="17" customFormat="1" ht="48" hidden="1" customHeight="1" x14ac:dyDescent="0.25">
      <c r="A213" s="824"/>
      <c r="B213" s="751"/>
      <c r="C213" s="804"/>
      <c r="D213" s="766"/>
      <c r="E213" s="769"/>
      <c r="F213" s="129" t="s">
        <v>395</v>
      </c>
      <c r="G213" s="92">
        <v>32</v>
      </c>
      <c r="H213" s="79">
        <v>189</v>
      </c>
      <c r="I213" s="80">
        <v>164</v>
      </c>
      <c r="J213" s="568">
        <v>0</v>
      </c>
      <c r="K213" s="418">
        <v>123168.7</v>
      </c>
      <c r="L213" s="75">
        <f t="shared" si="55"/>
        <v>0</v>
      </c>
      <c r="M213" s="76"/>
      <c r="N213" s="77"/>
      <c r="O213" s="73">
        <f t="shared" si="56"/>
        <v>0</v>
      </c>
      <c r="P213" s="76"/>
      <c r="Q213" s="76"/>
      <c r="R213" s="77">
        <f t="shared" si="60"/>
        <v>0</v>
      </c>
      <c r="S213" s="76">
        <f t="shared" si="57"/>
        <v>0</v>
      </c>
      <c r="T213" s="76"/>
      <c r="U213" s="78"/>
      <c r="V213" s="76"/>
      <c r="W213" s="78"/>
      <c r="X213" s="76"/>
      <c r="Y213" s="78"/>
      <c r="Z213" s="73">
        <f t="shared" si="58"/>
        <v>0</v>
      </c>
      <c r="AA213" s="73">
        <f t="shared" si="59"/>
        <v>0</v>
      </c>
      <c r="AB213" s="76"/>
      <c r="AC213" s="77"/>
      <c r="AD213" s="76"/>
      <c r="AE213" s="77"/>
      <c r="AF213" s="76"/>
      <c r="AG213" s="77"/>
    </row>
    <row r="214" spans="1:33" s="17" customFormat="1" ht="48" hidden="1" customHeight="1" x14ac:dyDescent="0.25">
      <c r="A214" s="824"/>
      <c r="B214" s="751"/>
      <c r="C214" s="804"/>
      <c r="D214" s="766"/>
      <c r="E214" s="769"/>
      <c r="F214" s="129" t="s">
        <v>396</v>
      </c>
      <c r="G214" s="92">
        <v>32</v>
      </c>
      <c r="H214" s="79">
        <v>188</v>
      </c>
      <c r="I214" s="80">
        <v>165</v>
      </c>
      <c r="J214" s="568">
        <v>0</v>
      </c>
      <c r="K214" s="418">
        <v>123168.7</v>
      </c>
      <c r="L214" s="75">
        <f t="shared" si="55"/>
        <v>0</v>
      </c>
      <c r="M214" s="76"/>
      <c r="N214" s="77"/>
      <c r="O214" s="73">
        <f t="shared" si="56"/>
        <v>0</v>
      </c>
      <c r="P214" s="76"/>
      <c r="Q214" s="76"/>
      <c r="R214" s="77">
        <f t="shared" si="60"/>
        <v>0</v>
      </c>
      <c r="S214" s="76">
        <f t="shared" si="57"/>
        <v>0</v>
      </c>
      <c r="T214" s="76"/>
      <c r="U214" s="78"/>
      <c r="V214" s="76"/>
      <c r="W214" s="78"/>
      <c r="X214" s="76"/>
      <c r="Y214" s="78"/>
      <c r="Z214" s="73">
        <f t="shared" si="58"/>
        <v>0</v>
      </c>
      <c r="AA214" s="73">
        <f t="shared" si="59"/>
        <v>0</v>
      </c>
      <c r="AB214" s="76"/>
      <c r="AC214" s="77"/>
      <c r="AD214" s="76"/>
      <c r="AE214" s="77"/>
      <c r="AF214" s="76"/>
      <c r="AG214" s="77"/>
    </row>
    <row r="215" spans="1:33" s="17" customFormat="1" ht="48" hidden="1" customHeight="1" x14ac:dyDescent="0.25">
      <c r="A215" s="824"/>
      <c r="B215" s="751"/>
      <c r="C215" s="771"/>
      <c r="D215" s="755"/>
      <c r="E215" s="756"/>
      <c r="F215" s="129" t="s">
        <v>397</v>
      </c>
      <c r="G215" s="92">
        <v>32</v>
      </c>
      <c r="H215" s="79">
        <v>187</v>
      </c>
      <c r="I215" s="80">
        <v>166</v>
      </c>
      <c r="J215" s="568">
        <v>0</v>
      </c>
      <c r="K215" s="418">
        <v>123168.7</v>
      </c>
      <c r="L215" s="75">
        <f t="shared" si="55"/>
        <v>0</v>
      </c>
      <c r="M215" s="76"/>
      <c r="N215" s="77"/>
      <c r="O215" s="73">
        <f t="shared" si="56"/>
        <v>0</v>
      </c>
      <c r="P215" s="76"/>
      <c r="Q215" s="76"/>
      <c r="R215" s="77">
        <f t="shared" si="60"/>
        <v>0</v>
      </c>
      <c r="S215" s="76">
        <f t="shared" si="57"/>
        <v>0</v>
      </c>
      <c r="T215" s="76"/>
      <c r="U215" s="78"/>
      <c r="V215" s="76"/>
      <c r="W215" s="78"/>
      <c r="X215" s="76"/>
      <c r="Y215" s="78"/>
      <c r="Z215" s="73">
        <f t="shared" si="58"/>
        <v>0</v>
      </c>
      <c r="AA215" s="73">
        <f t="shared" si="59"/>
        <v>0</v>
      </c>
      <c r="AB215" s="76"/>
      <c r="AC215" s="77"/>
      <c r="AD215" s="76"/>
      <c r="AE215" s="77"/>
      <c r="AF215" s="76"/>
      <c r="AG215" s="77"/>
    </row>
    <row r="216" spans="1:33" s="17" customFormat="1" ht="48" hidden="1" customHeight="1" x14ac:dyDescent="0.25">
      <c r="A216" s="824"/>
      <c r="B216" s="751"/>
      <c r="C216" s="741" t="s">
        <v>398</v>
      </c>
      <c r="D216" s="765" t="s">
        <v>399</v>
      </c>
      <c r="E216" s="768" t="s">
        <v>41</v>
      </c>
      <c r="F216" s="129" t="s">
        <v>400</v>
      </c>
      <c r="G216" s="92">
        <v>32</v>
      </c>
      <c r="H216" s="79">
        <v>1195</v>
      </c>
      <c r="I216" s="80">
        <v>167</v>
      </c>
      <c r="J216" s="568">
        <v>0</v>
      </c>
      <c r="K216" s="418">
        <v>123168.7</v>
      </c>
      <c r="L216" s="75">
        <f t="shared" si="55"/>
        <v>0</v>
      </c>
      <c r="M216" s="76"/>
      <c r="N216" s="77"/>
      <c r="O216" s="73">
        <f t="shared" si="56"/>
        <v>0</v>
      </c>
      <c r="P216" s="76"/>
      <c r="Q216" s="76"/>
      <c r="R216" s="77">
        <f t="shared" si="60"/>
        <v>0</v>
      </c>
      <c r="S216" s="76">
        <f t="shared" si="57"/>
        <v>0</v>
      </c>
      <c r="T216" s="76"/>
      <c r="U216" s="78"/>
      <c r="V216" s="76"/>
      <c r="W216" s="78"/>
      <c r="X216" s="76"/>
      <c r="Y216" s="78"/>
      <c r="Z216" s="73">
        <f t="shared" si="58"/>
        <v>0</v>
      </c>
      <c r="AA216" s="73">
        <f t="shared" si="59"/>
        <v>0</v>
      </c>
      <c r="AB216" s="76"/>
      <c r="AC216" s="77"/>
      <c r="AD216" s="76"/>
      <c r="AE216" s="77"/>
      <c r="AF216" s="76"/>
      <c r="AG216" s="77"/>
    </row>
    <row r="217" spans="1:33" s="17" customFormat="1" ht="48" hidden="1" customHeight="1" x14ac:dyDescent="0.25">
      <c r="A217" s="824"/>
      <c r="B217" s="751"/>
      <c r="C217" s="763"/>
      <c r="D217" s="766"/>
      <c r="E217" s="769"/>
      <c r="F217" s="129" t="s">
        <v>401</v>
      </c>
      <c r="G217" s="92">
        <v>32</v>
      </c>
      <c r="H217" s="79">
        <v>1194</v>
      </c>
      <c r="I217" s="80">
        <v>168</v>
      </c>
      <c r="J217" s="568">
        <v>0</v>
      </c>
      <c r="K217" s="418">
        <v>123168.7</v>
      </c>
      <c r="L217" s="75">
        <f t="shared" si="55"/>
        <v>0</v>
      </c>
      <c r="M217" s="76"/>
      <c r="N217" s="77"/>
      <c r="O217" s="73">
        <f t="shared" si="56"/>
        <v>0</v>
      </c>
      <c r="P217" s="76"/>
      <c r="Q217" s="76"/>
      <c r="R217" s="77">
        <f t="shared" si="60"/>
        <v>0</v>
      </c>
      <c r="S217" s="76">
        <f t="shared" si="57"/>
        <v>0</v>
      </c>
      <c r="T217" s="76"/>
      <c r="U217" s="78"/>
      <c r="V217" s="76"/>
      <c r="W217" s="78"/>
      <c r="X217" s="76"/>
      <c r="Y217" s="78"/>
      <c r="Z217" s="73">
        <f t="shared" si="58"/>
        <v>0</v>
      </c>
      <c r="AA217" s="73">
        <f t="shared" si="59"/>
        <v>0</v>
      </c>
      <c r="AB217" s="76"/>
      <c r="AC217" s="77"/>
      <c r="AD217" s="76"/>
      <c r="AE217" s="77"/>
      <c r="AF217" s="76"/>
      <c r="AG217" s="77"/>
    </row>
    <row r="218" spans="1:33" s="17" customFormat="1" ht="48" hidden="1" customHeight="1" x14ac:dyDescent="0.25">
      <c r="A218" s="824"/>
      <c r="B218" s="751"/>
      <c r="C218" s="763"/>
      <c r="D218" s="766"/>
      <c r="E218" s="769"/>
      <c r="F218" s="129" t="s">
        <v>402</v>
      </c>
      <c r="G218" s="92">
        <v>32</v>
      </c>
      <c r="H218" s="79">
        <v>1193</v>
      </c>
      <c r="I218" s="80">
        <v>169</v>
      </c>
      <c r="J218" s="568">
        <v>0</v>
      </c>
      <c r="K218" s="418">
        <v>123168.7</v>
      </c>
      <c r="L218" s="75">
        <f t="shared" ref="L218:L281" si="61">ROUND(J218*$K218,2)</f>
        <v>0</v>
      </c>
      <c r="M218" s="76"/>
      <c r="N218" s="77"/>
      <c r="O218" s="73">
        <f t="shared" ref="O218:O281" si="62">ROUND(J218/12*AH$5,0)</f>
        <v>0</v>
      </c>
      <c r="P218" s="76"/>
      <c r="Q218" s="76"/>
      <c r="R218" s="77">
        <f t="shared" si="60"/>
        <v>0</v>
      </c>
      <c r="S218" s="76">
        <f t="shared" ref="S218:S281" si="63">J218-P218</f>
        <v>0</v>
      </c>
      <c r="T218" s="76"/>
      <c r="U218" s="78"/>
      <c r="V218" s="76"/>
      <c r="W218" s="78"/>
      <c r="X218" s="76"/>
      <c r="Y218" s="78"/>
      <c r="Z218" s="73">
        <f t="shared" ref="Z218:Z281" si="64">P218-O218</f>
        <v>0</v>
      </c>
      <c r="AA218" s="73">
        <f t="shared" ref="AA218:AA281" si="65">P218-J218</f>
        <v>0</v>
      </c>
      <c r="AB218" s="76"/>
      <c r="AC218" s="77"/>
      <c r="AD218" s="76"/>
      <c r="AE218" s="77"/>
      <c r="AF218" s="76"/>
      <c r="AG218" s="77"/>
    </row>
    <row r="219" spans="1:33" s="17" customFormat="1" ht="48" hidden="1" customHeight="1" x14ac:dyDescent="0.25">
      <c r="A219" s="824"/>
      <c r="B219" s="751"/>
      <c r="C219" s="763"/>
      <c r="D219" s="766"/>
      <c r="E219" s="769"/>
      <c r="F219" s="129" t="s">
        <v>403</v>
      </c>
      <c r="G219" s="92">
        <v>32</v>
      </c>
      <c r="H219" s="79">
        <v>1192</v>
      </c>
      <c r="I219" s="80">
        <v>170</v>
      </c>
      <c r="J219" s="568">
        <v>0</v>
      </c>
      <c r="K219" s="418">
        <v>123168.7</v>
      </c>
      <c r="L219" s="75">
        <f t="shared" si="61"/>
        <v>0</v>
      </c>
      <c r="M219" s="76"/>
      <c r="N219" s="77"/>
      <c r="O219" s="73">
        <f t="shared" si="62"/>
        <v>0</v>
      </c>
      <c r="P219" s="76"/>
      <c r="Q219" s="76"/>
      <c r="R219" s="77">
        <f t="shared" si="60"/>
        <v>0</v>
      </c>
      <c r="S219" s="76">
        <f t="shared" si="63"/>
        <v>0</v>
      </c>
      <c r="T219" s="76"/>
      <c r="U219" s="78"/>
      <c r="V219" s="76"/>
      <c r="W219" s="78"/>
      <c r="X219" s="76"/>
      <c r="Y219" s="78"/>
      <c r="Z219" s="73">
        <f t="shared" si="64"/>
        <v>0</v>
      </c>
      <c r="AA219" s="73">
        <f t="shared" si="65"/>
        <v>0</v>
      </c>
      <c r="AB219" s="76"/>
      <c r="AC219" s="77"/>
      <c r="AD219" s="76"/>
      <c r="AE219" s="77"/>
      <c r="AF219" s="76"/>
      <c r="AG219" s="77"/>
    </row>
    <row r="220" spans="1:33" s="17" customFormat="1" ht="48" hidden="1" customHeight="1" x14ac:dyDescent="0.25">
      <c r="A220" s="824"/>
      <c r="B220" s="751"/>
      <c r="C220" s="742"/>
      <c r="D220" s="755"/>
      <c r="E220" s="756"/>
      <c r="F220" s="129" t="s">
        <v>404</v>
      </c>
      <c r="G220" s="92">
        <v>32</v>
      </c>
      <c r="H220" s="79">
        <v>1191</v>
      </c>
      <c r="I220" s="80">
        <v>171</v>
      </c>
      <c r="J220" s="568">
        <v>0</v>
      </c>
      <c r="K220" s="418">
        <v>123168.7</v>
      </c>
      <c r="L220" s="75">
        <f t="shared" si="61"/>
        <v>0</v>
      </c>
      <c r="M220" s="76"/>
      <c r="N220" s="77"/>
      <c r="O220" s="73">
        <f t="shared" si="62"/>
        <v>0</v>
      </c>
      <c r="P220" s="76"/>
      <c r="Q220" s="76"/>
      <c r="R220" s="77">
        <f t="shared" si="60"/>
        <v>0</v>
      </c>
      <c r="S220" s="76">
        <f t="shared" si="63"/>
        <v>0</v>
      </c>
      <c r="T220" s="76"/>
      <c r="U220" s="78"/>
      <c r="V220" s="76"/>
      <c r="W220" s="78"/>
      <c r="X220" s="76"/>
      <c r="Y220" s="78"/>
      <c r="Z220" s="73">
        <f t="shared" si="64"/>
        <v>0</v>
      </c>
      <c r="AA220" s="73">
        <f t="shared" si="65"/>
        <v>0</v>
      </c>
      <c r="AB220" s="76"/>
      <c r="AC220" s="77"/>
      <c r="AD220" s="76"/>
      <c r="AE220" s="77"/>
      <c r="AF220" s="76"/>
      <c r="AG220" s="77"/>
    </row>
    <row r="221" spans="1:33" s="17" customFormat="1" ht="48" hidden="1" customHeight="1" x14ac:dyDescent="0.25">
      <c r="A221" s="824"/>
      <c r="B221" s="751"/>
      <c r="C221" s="741" t="s">
        <v>398</v>
      </c>
      <c r="D221" s="765" t="s">
        <v>405</v>
      </c>
      <c r="E221" s="768" t="s">
        <v>41</v>
      </c>
      <c r="F221" s="129" t="s">
        <v>406</v>
      </c>
      <c r="G221" s="92">
        <v>32</v>
      </c>
      <c r="H221" s="79">
        <v>1190</v>
      </c>
      <c r="I221" s="80">
        <v>172</v>
      </c>
      <c r="J221" s="568">
        <v>0</v>
      </c>
      <c r="K221" s="418">
        <v>123168.7</v>
      </c>
      <c r="L221" s="75">
        <f t="shared" si="61"/>
        <v>0</v>
      </c>
      <c r="M221" s="76"/>
      <c r="N221" s="77"/>
      <c r="O221" s="73">
        <f t="shared" si="62"/>
        <v>0</v>
      </c>
      <c r="P221" s="76"/>
      <c r="Q221" s="76"/>
      <c r="R221" s="77">
        <f t="shared" si="60"/>
        <v>0</v>
      </c>
      <c r="S221" s="76">
        <f t="shared" si="63"/>
        <v>0</v>
      </c>
      <c r="T221" s="76"/>
      <c r="U221" s="78"/>
      <c r="V221" s="76"/>
      <c r="W221" s="78"/>
      <c r="X221" s="76"/>
      <c r="Y221" s="78"/>
      <c r="Z221" s="73">
        <f t="shared" si="64"/>
        <v>0</v>
      </c>
      <c r="AA221" s="73">
        <f t="shared" si="65"/>
        <v>0</v>
      </c>
      <c r="AB221" s="76"/>
      <c r="AC221" s="77"/>
      <c r="AD221" s="76"/>
      <c r="AE221" s="77"/>
      <c r="AF221" s="76"/>
      <c r="AG221" s="77"/>
    </row>
    <row r="222" spans="1:33" s="17" customFormat="1" ht="48" hidden="1" customHeight="1" x14ac:dyDescent="0.25">
      <c r="A222" s="824"/>
      <c r="B222" s="751"/>
      <c r="C222" s="763"/>
      <c r="D222" s="766"/>
      <c r="E222" s="769"/>
      <c r="F222" s="129" t="s">
        <v>407</v>
      </c>
      <c r="G222" s="92">
        <v>32</v>
      </c>
      <c r="H222" s="79">
        <v>1071</v>
      </c>
      <c r="I222" s="80">
        <v>173</v>
      </c>
      <c r="J222" s="568">
        <v>0</v>
      </c>
      <c r="K222" s="418">
        <v>123168.7</v>
      </c>
      <c r="L222" s="75">
        <f t="shared" si="61"/>
        <v>0</v>
      </c>
      <c r="M222" s="76"/>
      <c r="N222" s="77"/>
      <c r="O222" s="73">
        <f t="shared" si="62"/>
        <v>0</v>
      </c>
      <c r="P222" s="76"/>
      <c r="Q222" s="76"/>
      <c r="R222" s="77">
        <f t="shared" si="60"/>
        <v>0</v>
      </c>
      <c r="S222" s="76">
        <f t="shared" si="63"/>
        <v>0</v>
      </c>
      <c r="T222" s="76"/>
      <c r="U222" s="78"/>
      <c r="V222" s="76"/>
      <c r="W222" s="78"/>
      <c r="X222" s="76"/>
      <c r="Y222" s="78"/>
      <c r="Z222" s="73">
        <f t="shared" si="64"/>
        <v>0</v>
      </c>
      <c r="AA222" s="73">
        <f t="shared" si="65"/>
        <v>0</v>
      </c>
      <c r="AB222" s="76"/>
      <c r="AC222" s="77"/>
      <c r="AD222" s="76"/>
      <c r="AE222" s="77"/>
      <c r="AF222" s="76"/>
      <c r="AG222" s="77"/>
    </row>
    <row r="223" spans="1:33" s="17" customFormat="1" ht="48" hidden="1" customHeight="1" x14ac:dyDescent="0.25">
      <c r="A223" s="824"/>
      <c r="B223" s="751"/>
      <c r="C223" s="763"/>
      <c r="D223" s="766"/>
      <c r="E223" s="769"/>
      <c r="F223" s="129" t="s">
        <v>408</v>
      </c>
      <c r="G223" s="92">
        <v>32</v>
      </c>
      <c r="H223" s="79">
        <v>1189</v>
      </c>
      <c r="I223" s="80">
        <v>174</v>
      </c>
      <c r="J223" s="568">
        <v>0</v>
      </c>
      <c r="K223" s="418">
        <v>123168.7</v>
      </c>
      <c r="L223" s="75">
        <f t="shared" si="61"/>
        <v>0</v>
      </c>
      <c r="M223" s="76"/>
      <c r="N223" s="77"/>
      <c r="O223" s="73">
        <f t="shared" si="62"/>
        <v>0</v>
      </c>
      <c r="P223" s="76"/>
      <c r="Q223" s="76"/>
      <c r="R223" s="77">
        <f t="shared" si="60"/>
        <v>0</v>
      </c>
      <c r="S223" s="76">
        <f t="shared" si="63"/>
        <v>0</v>
      </c>
      <c r="T223" s="76"/>
      <c r="U223" s="78"/>
      <c r="V223" s="76"/>
      <c r="W223" s="78"/>
      <c r="X223" s="76"/>
      <c r="Y223" s="78"/>
      <c r="Z223" s="73">
        <f t="shared" si="64"/>
        <v>0</v>
      </c>
      <c r="AA223" s="73">
        <f t="shared" si="65"/>
        <v>0</v>
      </c>
      <c r="AB223" s="76"/>
      <c r="AC223" s="77"/>
      <c r="AD223" s="76"/>
      <c r="AE223" s="77"/>
      <c r="AF223" s="76"/>
      <c r="AG223" s="77"/>
    </row>
    <row r="224" spans="1:33" s="17" customFormat="1" ht="48" hidden="1" customHeight="1" x14ac:dyDescent="0.25">
      <c r="A224" s="824"/>
      <c r="B224" s="751"/>
      <c r="C224" s="763"/>
      <c r="D224" s="755"/>
      <c r="E224" s="756"/>
      <c r="F224" s="129" t="s">
        <v>409</v>
      </c>
      <c r="G224" s="92">
        <v>32</v>
      </c>
      <c r="H224" s="79">
        <v>1070</v>
      </c>
      <c r="I224" s="80">
        <v>175</v>
      </c>
      <c r="J224" s="568">
        <v>0</v>
      </c>
      <c r="K224" s="418">
        <v>123168.7</v>
      </c>
      <c r="L224" s="75">
        <f t="shared" si="61"/>
        <v>0</v>
      </c>
      <c r="M224" s="76"/>
      <c r="N224" s="77"/>
      <c r="O224" s="73">
        <f t="shared" si="62"/>
        <v>0</v>
      </c>
      <c r="P224" s="76"/>
      <c r="Q224" s="76"/>
      <c r="R224" s="77">
        <f t="shared" si="60"/>
        <v>0</v>
      </c>
      <c r="S224" s="76">
        <f t="shared" si="63"/>
        <v>0</v>
      </c>
      <c r="T224" s="76"/>
      <c r="U224" s="78"/>
      <c r="V224" s="76"/>
      <c r="W224" s="78"/>
      <c r="X224" s="76"/>
      <c r="Y224" s="78"/>
      <c r="Z224" s="73">
        <f t="shared" si="64"/>
        <v>0</v>
      </c>
      <c r="AA224" s="73">
        <f t="shared" si="65"/>
        <v>0</v>
      </c>
      <c r="AB224" s="76"/>
      <c r="AC224" s="77"/>
      <c r="AD224" s="76"/>
      <c r="AE224" s="77"/>
      <c r="AF224" s="76"/>
      <c r="AG224" s="77"/>
    </row>
    <row r="225" spans="1:33" s="17" customFormat="1" ht="48" hidden="1" customHeight="1" x14ac:dyDescent="0.25">
      <c r="A225" s="824"/>
      <c r="B225" s="751"/>
      <c r="C225" s="763"/>
      <c r="D225" s="765" t="s">
        <v>410</v>
      </c>
      <c r="E225" s="768" t="s">
        <v>41</v>
      </c>
      <c r="F225" s="129" t="s">
        <v>411</v>
      </c>
      <c r="G225" s="92">
        <v>32</v>
      </c>
      <c r="H225" s="79">
        <v>1188</v>
      </c>
      <c r="I225" s="80">
        <v>176</v>
      </c>
      <c r="J225" s="568">
        <v>0</v>
      </c>
      <c r="K225" s="418">
        <v>123168.7</v>
      </c>
      <c r="L225" s="75">
        <f t="shared" si="61"/>
        <v>0</v>
      </c>
      <c r="M225" s="76"/>
      <c r="N225" s="77"/>
      <c r="O225" s="73">
        <f t="shared" si="62"/>
        <v>0</v>
      </c>
      <c r="P225" s="76"/>
      <c r="Q225" s="76"/>
      <c r="R225" s="77">
        <f t="shared" si="60"/>
        <v>0</v>
      </c>
      <c r="S225" s="76">
        <f t="shared" si="63"/>
        <v>0</v>
      </c>
      <c r="T225" s="76"/>
      <c r="U225" s="78"/>
      <c r="V225" s="76"/>
      <c r="W225" s="78"/>
      <c r="X225" s="76"/>
      <c r="Y225" s="78"/>
      <c r="Z225" s="73">
        <f t="shared" si="64"/>
        <v>0</v>
      </c>
      <c r="AA225" s="73">
        <f t="shared" si="65"/>
        <v>0</v>
      </c>
      <c r="AB225" s="76"/>
      <c r="AC225" s="77"/>
      <c r="AD225" s="76"/>
      <c r="AE225" s="77"/>
      <c r="AF225" s="76"/>
      <c r="AG225" s="77"/>
    </row>
    <row r="226" spans="1:33" s="17" customFormat="1" ht="48" hidden="1" customHeight="1" x14ac:dyDescent="0.25">
      <c r="A226" s="824"/>
      <c r="B226" s="751"/>
      <c r="C226" s="763"/>
      <c r="D226" s="766"/>
      <c r="E226" s="769"/>
      <c r="F226" s="230" t="s">
        <v>409</v>
      </c>
      <c r="G226" s="92">
        <v>32</v>
      </c>
      <c r="H226" s="79">
        <v>1070</v>
      </c>
      <c r="I226" s="80">
        <v>177</v>
      </c>
      <c r="J226" s="568">
        <v>0</v>
      </c>
      <c r="K226" s="418">
        <v>123168.7</v>
      </c>
      <c r="L226" s="75">
        <f t="shared" si="61"/>
        <v>0</v>
      </c>
      <c r="M226" s="76"/>
      <c r="N226" s="77"/>
      <c r="O226" s="73">
        <f t="shared" si="62"/>
        <v>0</v>
      </c>
      <c r="P226" s="76"/>
      <c r="Q226" s="76"/>
      <c r="R226" s="77">
        <f t="shared" si="60"/>
        <v>0</v>
      </c>
      <c r="S226" s="76">
        <f t="shared" si="63"/>
        <v>0</v>
      </c>
      <c r="T226" s="76"/>
      <c r="U226" s="78"/>
      <c r="V226" s="76"/>
      <c r="W226" s="78"/>
      <c r="X226" s="76"/>
      <c r="Y226" s="78"/>
      <c r="Z226" s="73">
        <f t="shared" si="64"/>
        <v>0</v>
      </c>
      <c r="AA226" s="73">
        <f t="shared" si="65"/>
        <v>0</v>
      </c>
      <c r="AB226" s="76"/>
      <c r="AC226" s="77"/>
      <c r="AD226" s="76"/>
      <c r="AE226" s="77"/>
      <c r="AF226" s="76"/>
      <c r="AG226" s="77"/>
    </row>
    <row r="227" spans="1:33" s="17" customFormat="1" ht="48" hidden="1" customHeight="1" x14ac:dyDescent="0.25">
      <c r="A227" s="824"/>
      <c r="B227" s="751"/>
      <c r="C227" s="763"/>
      <c r="D227" s="766"/>
      <c r="E227" s="769"/>
      <c r="F227" s="129" t="s">
        <v>412</v>
      </c>
      <c r="G227" s="92">
        <v>32</v>
      </c>
      <c r="H227" s="79">
        <v>1187</v>
      </c>
      <c r="I227" s="80">
        <v>178</v>
      </c>
      <c r="J227" s="568">
        <v>0</v>
      </c>
      <c r="K227" s="418">
        <v>123168.7</v>
      </c>
      <c r="L227" s="75">
        <f t="shared" si="61"/>
        <v>0</v>
      </c>
      <c r="M227" s="76"/>
      <c r="N227" s="77"/>
      <c r="O227" s="73">
        <f t="shared" si="62"/>
        <v>0</v>
      </c>
      <c r="P227" s="76"/>
      <c r="Q227" s="76"/>
      <c r="R227" s="77">
        <f t="shared" si="60"/>
        <v>0</v>
      </c>
      <c r="S227" s="76">
        <f t="shared" si="63"/>
        <v>0</v>
      </c>
      <c r="T227" s="76"/>
      <c r="U227" s="78"/>
      <c r="V227" s="76"/>
      <c r="W227" s="78"/>
      <c r="X227" s="76"/>
      <c r="Y227" s="78"/>
      <c r="Z227" s="73">
        <f t="shared" si="64"/>
        <v>0</v>
      </c>
      <c r="AA227" s="73">
        <f t="shared" si="65"/>
        <v>0</v>
      </c>
      <c r="AB227" s="76"/>
      <c r="AC227" s="77"/>
      <c r="AD227" s="76"/>
      <c r="AE227" s="77"/>
      <c r="AF227" s="76"/>
      <c r="AG227" s="77"/>
    </row>
    <row r="228" spans="1:33" s="17" customFormat="1" ht="48" hidden="1" customHeight="1" x14ac:dyDescent="0.25">
      <c r="A228" s="824"/>
      <c r="B228" s="751"/>
      <c r="C228" s="763"/>
      <c r="D228" s="755"/>
      <c r="E228" s="756"/>
      <c r="F228" s="129" t="s">
        <v>413</v>
      </c>
      <c r="G228" s="92">
        <v>32</v>
      </c>
      <c r="H228" s="79">
        <v>1186</v>
      </c>
      <c r="I228" s="80">
        <v>179</v>
      </c>
      <c r="J228" s="568">
        <v>0</v>
      </c>
      <c r="K228" s="418">
        <v>123168.7</v>
      </c>
      <c r="L228" s="75">
        <f t="shared" si="61"/>
        <v>0</v>
      </c>
      <c r="M228" s="76"/>
      <c r="N228" s="77"/>
      <c r="O228" s="73">
        <f t="shared" si="62"/>
        <v>0</v>
      </c>
      <c r="P228" s="76"/>
      <c r="Q228" s="76"/>
      <c r="R228" s="77">
        <f t="shared" si="60"/>
        <v>0</v>
      </c>
      <c r="S228" s="76">
        <f t="shared" si="63"/>
        <v>0</v>
      </c>
      <c r="T228" s="76"/>
      <c r="U228" s="78"/>
      <c r="V228" s="76"/>
      <c r="W228" s="78"/>
      <c r="X228" s="76"/>
      <c r="Y228" s="78"/>
      <c r="Z228" s="73">
        <f t="shared" si="64"/>
        <v>0</v>
      </c>
      <c r="AA228" s="73">
        <f t="shared" si="65"/>
        <v>0</v>
      </c>
      <c r="AB228" s="76"/>
      <c r="AC228" s="77"/>
      <c r="AD228" s="76"/>
      <c r="AE228" s="77"/>
      <c r="AF228" s="76"/>
      <c r="AG228" s="77"/>
    </row>
    <row r="229" spans="1:33" s="17" customFormat="1" ht="48" hidden="1" customHeight="1" x14ac:dyDescent="0.25">
      <c r="A229" s="824"/>
      <c r="B229" s="751"/>
      <c r="C229" s="763"/>
      <c r="D229" s="90" t="s">
        <v>414</v>
      </c>
      <c r="E229" s="768" t="s">
        <v>41</v>
      </c>
      <c r="F229" s="129" t="s">
        <v>415</v>
      </c>
      <c r="G229" s="92">
        <v>32</v>
      </c>
      <c r="H229" s="79">
        <v>186</v>
      </c>
      <c r="I229" s="80">
        <v>180</v>
      </c>
      <c r="J229" s="568">
        <v>0</v>
      </c>
      <c r="K229" s="418">
        <v>123168.7</v>
      </c>
      <c r="L229" s="75">
        <f t="shared" si="61"/>
        <v>0</v>
      </c>
      <c r="M229" s="76"/>
      <c r="N229" s="77"/>
      <c r="O229" s="73">
        <f t="shared" si="62"/>
        <v>0</v>
      </c>
      <c r="P229" s="76"/>
      <c r="Q229" s="76"/>
      <c r="R229" s="77">
        <f t="shared" si="60"/>
        <v>0</v>
      </c>
      <c r="S229" s="76">
        <f t="shared" si="63"/>
        <v>0</v>
      </c>
      <c r="T229" s="76"/>
      <c r="U229" s="78"/>
      <c r="V229" s="76"/>
      <c r="W229" s="78"/>
      <c r="X229" s="76"/>
      <c r="Y229" s="78"/>
      <c r="Z229" s="73">
        <f t="shared" si="64"/>
        <v>0</v>
      </c>
      <c r="AA229" s="73">
        <f t="shared" si="65"/>
        <v>0</v>
      </c>
      <c r="AB229" s="76"/>
      <c r="AC229" s="77"/>
      <c r="AD229" s="76"/>
      <c r="AE229" s="77"/>
      <c r="AF229" s="76"/>
      <c r="AG229" s="77"/>
    </row>
    <row r="230" spans="1:33" s="17" customFormat="1" ht="48" hidden="1" customHeight="1" x14ac:dyDescent="0.25">
      <c r="A230" s="824"/>
      <c r="B230" s="751"/>
      <c r="C230" s="742"/>
      <c r="D230" s="90" t="s">
        <v>416</v>
      </c>
      <c r="E230" s="756"/>
      <c r="F230" s="129" t="s">
        <v>417</v>
      </c>
      <c r="G230" s="92">
        <v>32</v>
      </c>
      <c r="H230" s="79">
        <v>185</v>
      </c>
      <c r="I230" s="80">
        <v>454</v>
      </c>
      <c r="J230" s="568">
        <v>0</v>
      </c>
      <c r="K230" s="418">
        <v>123168.7</v>
      </c>
      <c r="L230" s="75">
        <f t="shared" si="61"/>
        <v>0</v>
      </c>
      <c r="M230" s="76"/>
      <c r="N230" s="77"/>
      <c r="O230" s="73">
        <f t="shared" si="62"/>
        <v>0</v>
      </c>
      <c r="P230" s="76"/>
      <c r="Q230" s="76"/>
      <c r="R230" s="77">
        <f t="shared" si="60"/>
        <v>0</v>
      </c>
      <c r="S230" s="76">
        <f t="shared" si="63"/>
        <v>0</v>
      </c>
      <c r="T230" s="76"/>
      <c r="U230" s="78"/>
      <c r="V230" s="76"/>
      <c r="W230" s="78"/>
      <c r="X230" s="76"/>
      <c r="Y230" s="78"/>
      <c r="Z230" s="73">
        <f t="shared" si="64"/>
        <v>0</v>
      </c>
      <c r="AA230" s="73">
        <f t="shared" si="65"/>
        <v>0</v>
      </c>
      <c r="AB230" s="76"/>
      <c r="AC230" s="77"/>
      <c r="AD230" s="76"/>
      <c r="AE230" s="77"/>
      <c r="AF230" s="76"/>
      <c r="AG230" s="77"/>
    </row>
    <row r="231" spans="1:33" s="17" customFormat="1" ht="48" hidden="1" customHeight="1" x14ac:dyDescent="0.25">
      <c r="A231" s="824"/>
      <c r="B231" s="751"/>
      <c r="C231" s="741" t="s">
        <v>418</v>
      </c>
      <c r="D231" s="765" t="s">
        <v>419</v>
      </c>
      <c r="E231" s="768" t="s">
        <v>41</v>
      </c>
      <c r="F231" s="129" t="s">
        <v>420</v>
      </c>
      <c r="G231" s="92">
        <v>32</v>
      </c>
      <c r="H231" s="79">
        <v>184</v>
      </c>
      <c r="I231" s="80">
        <v>182</v>
      </c>
      <c r="J231" s="568">
        <v>0</v>
      </c>
      <c r="K231" s="418">
        <v>123168.7</v>
      </c>
      <c r="L231" s="75">
        <f t="shared" si="61"/>
        <v>0</v>
      </c>
      <c r="M231" s="76"/>
      <c r="N231" s="77"/>
      <c r="O231" s="73">
        <f t="shared" si="62"/>
        <v>0</v>
      </c>
      <c r="P231" s="76"/>
      <c r="Q231" s="76"/>
      <c r="R231" s="77">
        <f t="shared" si="60"/>
        <v>0</v>
      </c>
      <c r="S231" s="76">
        <f t="shared" si="63"/>
        <v>0</v>
      </c>
      <c r="T231" s="76"/>
      <c r="U231" s="78"/>
      <c r="V231" s="76"/>
      <c r="W231" s="78"/>
      <c r="X231" s="76"/>
      <c r="Y231" s="78"/>
      <c r="Z231" s="73">
        <f t="shared" si="64"/>
        <v>0</v>
      </c>
      <c r="AA231" s="73">
        <f t="shared" si="65"/>
        <v>0</v>
      </c>
      <c r="AB231" s="76"/>
      <c r="AC231" s="77"/>
      <c r="AD231" s="76"/>
      <c r="AE231" s="77"/>
      <c r="AF231" s="76"/>
      <c r="AG231" s="77"/>
    </row>
    <row r="232" spans="1:33" s="17" customFormat="1" ht="48" hidden="1" customHeight="1" x14ac:dyDescent="0.25">
      <c r="A232" s="824"/>
      <c r="B232" s="751"/>
      <c r="C232" s="742"/>
      <c r="D232" s="755"/>
      <c r="E232" s="756"/>
      <c r="F232" s="129" t="s">
        <v>421</v>
      </c>
      <c r="G232" s="92">
        <v>32</v>
      </c>
      <c r="H232" s="79">
        <v>1185</v>
      </c>
      <c r="I232" s="80">
        <v>183</v>
      </c>
      <c r="J232" s="568">
        <v>0</v>
      </c>
      <c r="K232" s="418">
        <v>123168.7</v>
      </c>
      <c r="L232" s="75">
        <f t="shared" si="61"/>
        <v>0</v>
      </c>
      <c r="M232" s="76"/>
      <c r="N232" s="77"/>
      <c r="O232" s="73">
        <f t="shared" si="62"/>
        <v>0</v>
      </c>
      <c r="P232" s="76"/>
      <c r="Q232" s="76"/>
      <c r="R232" s="77">
        <f t="shared" si="60"/>
        <v>0</v>
      </c>
      <c r="S232" s="76">
        <f t="shared" si="63"/>
        <v>0</v>
      </c>
      <c r="T232" s="76"/>
      <c r="U232" s="78"/>
      <c r="V232" s="76"/>
      <c r="W232" s="78"/>
      <c r="X232" s="76"/>
      <c r="Y232" s="78"/>
      <c r="Z232" s="73">
        <f t="shared" si="64"/>
        <v>0</v>
      </c>
      <c r="AA232" s="73">
        <f t="shared" si="65"/>
        <v>0</v>
      </c>
      <c r="AB232" s="76"/>
      <c r="AC232" s="77"/>
      <c r="AD232" s="76"/>
      <c r="AE232" s="77"/>
      <c r="AF232" s="76"/>
      <c r="AG232" s="77"/>
    </row>
    <row r="233" spans="1:33" s="17" customFormat="1" ht="48" hidden="1" customHeight="1" x14ac:dyDescent="0.25">
      <c r="A233" s="824"/>
      <c r="B233" s="751"/>
      <c r="C233" s="770" t="s">
        <v>422</v>
      </c>
      <c r="D233" s="765" t="s">
        <v>423</v>
      </c>
      <c r="E233" s="768" t="s">
        <v>41</v>
      </c>
      <c r="F233" s="129" t="s">
        <v>424</v>
      </c>
      <c r="G233" s="92">
        <v>32</v>
      </c>
      <c r="H233" s="79">
        <v>183</v>
      </c>
      <c r="I233" s="80">
        <v>184</v>
      </c>
      <c r="J233" s="568">
        <v>0</v>
      </c>
      <c r="K233" s="418">
        <v>123168.7</v>
      </c>
      <c r="L233" s="75">
        <f t="shared" si="61"/>
        <v>0</v>
      </c>
      <c r="M233" s="76"/>
      <c r="N233" s="77"/>
      <c r="O233" s="73">
        <f t="shared" si="62"/>
        <v>0</v>
      </c>
      <c r="P233" s="76"/>
      <c r="Q233" s="76"/>
      <c r="R233" s="77">
        <f t="shared" si="60"/>
        <v>0</v>
      </c>
      <c r="S233" s="76">
        <f t="shared" si="63"/>
        <v>0</v>
      </c>
      <c r="T233" s="76"/>
      <c r="U233" s="78"/>
      <c r="V233" s="76"/>
      <c r="W233" s="78"/>
      <c r="X233" s="76"/>
      <c r="Y233" s="78"/>
      <c r="Z233" s="73">
        <f t="shared" si="64"/>
        <v>0</v>
      </c>
      <c r="AA233" s="73">
        <f t="shared" si="65"/>
        <v>0</v>
      </c>
      <c r="AB233" s="76"/>
      <c r="AC233" s="77"/>
      <c r="AD233" s="76"/>
      <c r="AE233" s="77"/>
      <c r="AF233" s="76"/>
      <c r="AG233" s="77"/>
    </row>
    <row r="234" spans="1:33" s="17" customFormat="1" ht="48" hidden="1" customHeight="1" x14ac:dyDescent="0.25">
      <c r="A234" s="824"/>
      <c r="B234" s="751"/>
      <c r="C234" s="771"/>
      <c r="D234" s="755"/>
      <c r="E234" s="756"/>
      <c r="F234" s="129" t="s">
        <v>425</v>
      </c>
      <c r="G234" s="92">
        <v>32</v>
      </c>
      <c r="H234" s="79">
        <v>182</v>
      </c>
      <c r="I234" s="80">
        <v>185</v>
      </c>
      <c r="J234" s="568">
        <v>0</v>
      </c>
      <c r="K234" s="418">
        <v>123168.7</v>
      </c>
      <c r="L234" s="75">
        <f t="shared" si="61"/>
        <v>0</v>
      </c>
      <c r="M234" s="76"/>
      <c r="N234" s="77"/>
      <c r="O234" s="73">
        <f t="shared" si="62"/>
        <v>0</v>
      </c>
      <c r="P234" s="76"/>
      <c r="Q234" s="76"/>
      <c r="R234" s="77">
        <f t="shared" si="60"/>
        <v>0</v>
      </c>
      <c r="S234" s="76">
        <f t="shared" si="63"/>
        <v>0</v>
      </c>
      <c r="T234" s="76"/>
      <c r="U234" s="78"/>
      <c r="V234" s="76"/>
      <c r="W234" s="78"/>
      <c r="X234" s="76"/>
      <c r="Y234" s="78"/>
      <c r="Z234" s="73">
        <f t="shared" si="64"/>
        <v>0</v>
      </c>
      <c r="AA234" s="73">
        <f t="shared" si="65"/>
        <v>0</v>
      </c>
      <c r="AB234" s="76"/>
      <c r="AC234" s="77"/>
      <c r="AD234" s="76"/>
      <c r="AE234" s="77"/>
      <c r="AF234" s="76"/>
      <c r="AG234" s="77"/>
    </row>
    <row r="235" spans="1:33" s="17" customFormat="1" ht="48" hidden="1" customHeight="1" x14ac:dyDescent="0.25">
      <c r="A235" s="824"/>
      <c r="B235" s="751"/>
      <c r="C235" s="128" t="s">
        <v>426</v>
      </c>
      <c r="D235" s="90" t="s">
        <v>427</v>
      </c>
      <c r="E235" s="91" t="s">
        <v>41</v>
      </c>
      <c r="F235" s="129" t="s">
        <v>428</v>
      </c>
      <c r="G235" s="92">
        <v>32</v>
      </c>
      <c r="H235" s="79">
        <v>1184</v>
      </c>
      <c r="I235" s="80">
        <v>186</v>
      </c>
      <c r="J235" s="568">
        <v>0</v>
      </c>
      <c r="K235" s="418">
        <v>123168.7</v>
      </c>
      <c r="L235" s="75">
        <f t="shared" si="61"/>
        <v>0</v>
      </c>
      <c r="M235" s="76"/>
      <c r="N235" s="77"/>
      <c r="O235" s="73">
        <f t="shared" si="62"/>
        <v>0</v>
      </c>
      <c r="P235" s="76"/>
      <c r="Q235" s="76"/>
      <c r="R235" s="77">
        <f t="shared" si="60"/>
        <v>0</v>
      </c>
      <c r="S235" s="76">
        <f t="shared" si="63"/>
        <v>0</v>
      </c>
      <c r="T235" s="76"/>
      <c r="U235" s="78"/>
      <c r="V235" s="76"/>
      <c r="W235" s="78"/>
      <c r="X235" s="76"/>
      <c r="Y235" s="78"/>
      <c r="Z235" s="73">
        <f t="shared" si="64"/>
        <v>0</v>
      </c>
      <c r="AA235" s="73">
        <f t="shared" si="65"/>
        <v>0</v>
      </c>
      <c r="AB235" s="76"/>
      <c r="AC235" s="77"/>
      <c r="AD235" s="76"/>
      <c r="AE235" s="77"/>
      <c r="AF235" s="76"/>
      <c r="AG235" s="77"/>
    </row>
    <row r="236" spans="1:33" s="17" customFormat="1" ht="48" hidden="1" customHeight="1" x14ac:dyDescent="0.25">
      <c r="A236" s="824"/>
      <c r="B236" s="751"/>
      <c r="C236" s="770" t="s">
        <v>429</v>
      </c>
      <c r="D236" s="765" t="s">
        <v>430</v>
      </c>
      <c r="E236" s="768" t="s">
        <v>41</v>
      </c>
      <c r="F236" s="129" t="s">
        <v>431</v>
      </c>
      <c r="G236" s="92">
        <v>32</v>
      </c>
      <c r="H236" s="79">
        <v>1182</v>
      </c>
      <c r="I236" s="80">
        <v>187</v>
      </c>
      <c r="J236" s="568">
        <v>0</v>
      </c>
      <c r="K236" s="418">
        <v>123168.7</v>
      </c>
      <c r="L236" s="75">
        <f t="shared" si="61"/>
        <v>0</v>
      </c>
      <c r="M236" s="76"/>
      <c r="N236" s="77"/>
      <c r="O236" s="73">
        <f t="shared" si="62"/>
        <v>0</v>
      </c>
      <c r="P236" s="76"/>
      <c r="Q236" s="76"/>
      <c r="R236" s="77">
        <f t="shared" si="60"/>
        <v>0</v>
      </c>
      <c r="S236" s="76">
        <f t="shared" si="63"/>
        <v>0</v>
      </c>
      <c r="T236" s="76"/>
      <c r="U236" s="78"/>
      <c r="V236" s="76"/>
      <c r="W236" s="78"/>
      <c r="X236" s="76"/>
      <c r="Y236" s="78"/>
      <c r="Z236" s="73">
        <f t="shared" si="64"/>
        <v>0</v>
      </c>
      <c r="AA236" s="73">
        <f t="shared" si="65"/>
        <v>0</v>
      </c>
      <c r="AB236" s="76"/>
      <c r="AC236" s="77"/>
      <c r="AD236" s="76"/>
      <c r="AE236" s="77"/>
      <c r="AF236" s="76"/>
      <c r="AG236" s="77"/>
    </row>
    <row r="237" spans="1:33" s="17" customFormat="1" ht="48" hidden="1" customHeight="1" x14ac:dyDescent="0.25">
      <c r="A237" s="824"/>
      <c r="B237" s="751"/>
      <c r="C237" s="804"/>
      <c r="D237" s="766"/>
      <c r="E237" s="769"/>
      <c r="F237" s="129" t="s">
        <v>432</v>
      </c>
      <c r="G237" s="92">
        <v>32</v>
      </c>
      <c r="H237" s="79">
        <v>1183</v>
      </c>
      <c r="I237" s="80">
        <v>188</v>
      </c>
      <c r="J237" s="568">
        <v>0</v>
      </c>
      <c r="K237" s="418">
        <v>123168.7</v>
      </c>
      <c r="L237" s="75">
        <f t="shared" si="61"/>
        <v>0</v>
      </c>
      <c r="M237" s="76"/>
      <c r="N237" s="77"/>
      <c r="O237" s="73">
        <f t="shared" si="62"/>
        <v>0</v>
      </c>
      <c r="P237" s="76"/>
      <c r="Q237" s="76"/>
      <c r="R237" s="77">
        <f t="shared" si="60"/>
        <v>0</v>
      </c>
      <c r="S237" s="76">
        <f t="shared" si="63"/>
        <v>0</v>
      </c>
      <c r="T237" s="76"/>
      <c r="U237" s="78"/>
      <c r="V237" s="76"/>
      <c r="W237" s="78"/>
      <c r="X237" s="76"/>
      <c r="Y237" s="78"/>
      <c r="Z237" s="73">
        <f t="shared" si="64"/>
        <v>0</v>
      </c>
      <c r="AA237" s="73">
        <f t="shared" si="65"/>
        <v>0</v>
      </c>
      <c r="AB237" s="76"/>
      <c r="AC237" s="77"/>
      <c r="AD237" s="76"/>
      <c r="AE237" s="77"/>
      <c r="AF237" s="76"/>
      <c r="AG237" s="77"/>
    </row>
    <row r="238" spans="1:33" s="17" customFormat="1" ht="48" hidden="1" customHeight="1" x14ac:dyDescent="0.25">
      <c r="A238" s="824"/>
      <c r="B238" s="751"/>
      <c r="C238" s="804"/>
      <c r="D238" s="766"/>
      <c r="E238" s="769"/>
      <c r="F238" s="129" t="s">
        <v>433</v>
      </c>
      <c r="G238" s="92">
        <v>32</v>
      </c>
      <c r="H238" s="79">
        <v>181</v>
      </c>
      <c r="I238" s="80">
        <v>189</v>
      </c>
      <c r="J238" s="568">
        <v>0</v>
      </c>
      <c r="K238" s="418">
        <v>123168.7</v>
      </c>
      <c r="L238" s="75">
        <f t="shared" si="61"/>
        <v>0</v>
      </c>
      <c r="M238" s="76"/>
      <c r="N238" s="77"/>
      <c r="O238" s="73">
        <f t="shared" si="62"/>
        <v>0</v>
      </c>
      <c r="P238" s="76"/>
      <c r="Q238" s="76"/>
      <c r="R238" s="77">
        <f t="shared" si="60"/>
        <v>0</v>
      </c>
      <c r="S238" s="76">
        <f t="shared" si="63"/>
        <v>0</v>
      </c>
      <c r="T238" s="76"/>
      <c r="U238" s="78"/>
      <c r="V238" s="76"/>
      <c r="W238" s="78"/>
      <c r="X238" s="76"/>
      <c r="Y238" s="78"/>
      <c r="Z238" s="73">
        <f t="shared" si="64"/>
        <v>0</v>
      </c>
      <c r="AA238" s="73">
        <f t="shared" si="65"/>
        <v>0</v>
      </c>
      <c r="AB238" s="76"/>
      <c r="AC238" s="77"/>
      <c r="AD238" s="76"/>
      <c r="AE238" s="77"/>
      <c r="AF238" s="76"/>
      <c r="AG238" s="77"/>
    </row>
    <row r="239" spans="1:33" s="17" customFormat="1" ht="48" hidden="1" customHeight="1" x14ac:dyDescent="0.25">
      <c r="A239" s="824"/>
      <c r="B239" s="751"/>
      <c r="C239" s="804"/>
      <c r="D239" s="755"/>
      <c r="E239" s="756"/>
      <c r="F239" s="129" t="s">
        <v>434</v>
      </c>
      <c r="G239" s="92">
        <v>32</v>
      </c>
      <c r="H239" s="79">
        <v>1085</v>
      </c>
      <c r="I239" s="80">
        <v>190</v>
      </c>
      <c r="J239" s="568">
        <v>0</v>
      </c>
      <c r="K239" s="418">
        <v>123168.7</v>
      </c>
      <c r="L239" s="75"/>
      <c r="M239" s="76"/>
      <c r="N239" s="77"/>
      <c r="O239" s="73">
        <f t="shared" si="62"/>
        <v>0</v>
      </c>
      <c r="P239" s="76"/>
      <c r="Q239" s="76"/>
      <c r="R239" s="77">
        <f t="shared" si="60"/>
        <v>0</v>
      </c>
      <c r="S239" s="76"/>
      <c r="T239" s="76"/>
      <c r="U239" s="93">
        <f>ROUND(T239*O239,2)</f>
        <v>0</v>
      </c>
      <c r="V239" s="76"/>
      <c r="W239" s="93">
        <f>ROUND(V239*Q239,2)</f>
        <v>0</v>
      </c>
      <c r="X239" s="76"/>
      <c r="Y239" s="93">
        <f>ROUND(X239*S239,2)</f>
        <v>0</v>
      </c>
      <c r="Z239" s="73">
        <f t="shared" si="64"/>
        <v>0</v>
      </c>
      <c r="AA239" s="73">
        <f t="shared" si="65"/>
        <v>0</v>
      </c>
      <c r="AB239" s="76"/>
      <c r="AC239" s="77"/>
      <c r="AD239" s="76"/>
      <c r="AE239" s="77"/>
      <c r="AF239" s="76"/>
      <c r="AG239" s="77"/>
    </row>
    <row r="240" spans="1:33" s="17" customFormat="1" ht="48" hidden="1" customHeight="1" x14ac:dyDescent="0.25">
      <c r="A240" s="824"/>
      <c r="B240" s="751"/>
      <c r="C240" s="771"/>
      <c r="D240" s="90" t="s">
        <v>435</v>
      </c>
      <c r="E240" s="91" t="s">
        <v>41</v>
      </c>
      <c r="F240" s="129" t="s">
        <v>436</v>
      </c>
      <c r="G240" s="92">
        <v>32</v>
      </c>
      <c r="H240" s="79">
        <v>180</v>
      </c>
      <c r="I240" s="80">
        <v>191</v>
      </c>
      <c r="J240" s="568">
        <v>0</v>
      </c>
      <c r="K240" s="418">
        <v>123168.7</v>
      </c>
      <c r="L240" s="75">
        <f t="shared" si="61"/>
        <v>0</v>
      </c>
      <c r="M240" s="76"/>
      <c r="N240" s="77"/>
      <c r="O240" s="73">
        <f t="shared" si="62"/>
        <v>0</v>
      </c>
      <c r="P240" s="76"/>
      <c r="Q240" s="76"/>
      <c r="R240" s="77">
        <f t="shared" si="60"/>
        <v>0</v>
      </c>
      <c r="S240" s="76">
        <f t="shared" si="63"/>
        <v>0</v>
      </c>
      <c r="T240" s="76"/>
      <c r="U240" s="78"/>
      <c r="V240" s="76"/>
      <c r="W240" s="78"/>
      <c r="X240" s="76"/>
      <c r="Y240" s="78"/>
      <c r="Z240" s="73">
        <f t="shared" si="64"/>
        <v>0</v>
      </c>
      <c r="AA240" s="73">
        <f t="shared" si="65"/>
        <v>0</v>
      </c>
      <c r="AB240" s="76"/>
      <c r="AC240" s="77"/>
      <c r="AD240" s="76"/>
      <c r="AE240" s="77"/>
      <c r="AF240" s="76"/>
      <c r="AG240" s="77"/>
    </row>
    <row r="241" spans="1:33" s="17" customFormat="1" ht="48" hidden="1" customHeight="1" x14ac:dyDescent="0.25">
      <c r="A241" s="824"/>
      <c r="B241" s="751"/>
      <c r="C241" s="770" t="s">
        <v>437</v>
      </c>
      <c r="D241" s="765" t="s">
        <v>438</v>
      </c>
      <c r="E241" s="768" t="s">
        <v>41</v>
      </c>
      <c r="F241" s="129" t="s">
        <v>439</v>
      </c>
      <c r="G241" s="92">
        <v>32</v>
      </c>
      <c r="H241" s="79">
        <v>179</v>
      </c>
      <c r="I241" s="80">
        <v>192</v>
      </c>
      <c r="J241" s="568">
        <v>0</v>
      </c>
      <c r="K241" s="418">
        <v>123168.7</v>
      </c>
      <c r="L241" s="75">
        <f t="shared" si="61"/>
        <v>0</v>
      </c>
      <c r="M241" s="76"/>
      <c r="N241" s="77"/>
      <c r="O241" s="73">
        <f t="shared" si="62"/>
        <v>0</v>
      </c>
      <c r="P241" s="76"/>
      <c r="Q241" s="76"/>
      <c r="R241" s="77">
        <f t="shared" si="60"/>
        <v>0</v>
      </c>
      <c r="S241" s="76">
        <f t="shared" si="63"/>
        <v>0</v>
      </c>
      <c r="T241" s="76"/>
      <c r="U241" s="78"/>
      <c r="V241" s="76"/>
      <c r="W241" s="78"/>
      <c r="X241" s="76"/>
      <c r="Y241" s="78"/>
      <c r="Z241" s="73">
        <f t="shared" si="64"/>
        <v>0</v>
      </c>
      <c r="AA241" s="73">
        <f t="shared" si="65"/>
        <v>0</v>
      </c>
      <c r="AB241" s="76"/>
      <c r="AC241" s="77"/>
      <c r="AD241" s="76"/>
      <c r="AE241" s="77"/>
      <c r="AF241" s="76"/>
      <c r="AG241" s="77"/>
    </row>
    <row r="242" spans="1:33" s="17" customFormat="1" ht="48" hidden="1" customHeight="1" x14ac:dyDescent="0.25">
      <c r="A242" s="824"/>
      <c r="B242" s="751"/>
      <c r="C242" s="804"/>
      <c r="D242" s="766"/>
      <c r="E242" s="769"/>
      <c r="F242" s="129" t="s">
        <v>431</v>
      </c>
      <c r="G242" s="92">
        <v>32</v>
      </c>
      <c r="H242" s="79">
        <v>1182</v>
      </c>
      <c r="I242" s="80">
        <v>193</v>
      </c>
      <c r="J242" s="568">
        <v>0</v>
      </c>
      <c r="K242" s="418">
        <v>123168.7</v>
      </c>
      <c r="L242" s="75">
        <f t="shared" si="61"/>
        <v>0</v>
      </c>
      <c r="M242" s="76"/>
      <c r="N242" s="77"/>
      <c r="O242" s="73">
        <f t="shared" si="62"/>
        <v>0</v>
      </c>
      <c r="P242" s="76"/>
      <c r="Q242" s="76"/>
      <c r="R242" s="77">
        <f t="shared" si="60"/>
        <v>0</v>
      </c>
      <c r="S242" s="76">
        <f t="shared" si="63"/>
        <v>0</v>
      </c>
      <c r="T242" s="76"/>
      <c r="U242" s="78"/>
      <c r="V242" s="76"/>
      <c r="W242" s="78"/>
      <c r="X242" s="76"/>
      <c r="Y242" s="78"/>
      <c r="Z242" s="73">
        <f t="shared" si="64"/>
        <v>0</v>
      </c>
      <c r="AA242" s="73">
        <f t="shared" si="65"/>
        <v>0</v>
      </c>
      <c r="AB242" s="76"/>
      <c r="AC242" s="77"/>
      <c r="AD242" s="76"/>
      <c r="AE242" s="77"/>
      <c r="AF242" s="76"/>
      <c r="AG242" s="77"/>
    </row>
    <row r="243" spans="1:33" s="17" customFormat="1" ht="48" hidden="1" customHeight="1" x14ac:dyDescent="0.25">
      <c r="A243" s="824"/>
      <c r="B243" s="751"/>
      <c r="C243" s="804"/>
      <c r="D243" s="766"/>
      <c r="E243" s="769"/>
      <c r="F243" s="129" t="s">
        <v>440</v>
      </c>
      <c r="G243" s="92">
        <v>32</v>
      </c>
      <c r="H243" s="79">
        <v>178</v>
      </c>
      <c r="I243" s="80">
        <v>194</v>
      </c>
      <c r="J243" s="568">
        <v>0</v>
      </c>
      <c r="K243" s="418">
        <v>123168.7</v>
      </c>
      <c r="L243" s="75">
        <f t="shared" si="61"/>
        <v>0</v>
      </c>
      <c r="M243" s="76"/>
      <c r="N243" s="77"/>
      <c r="O243" s="73">
        <f t="shared" si="62"/>
        <v>0</v>
      </c>
      <c r="P243" s="76"/>
      <c r="Q243" s="76"/>
      <c r="R243" s="77">
        <f t="shared" si="60"/>
        <v>0</v>
      </c>
      <c r="S243" s="76">
        <f t="shared" si="63"/>
        <v>0</v>
      </c>
      <c r="T243" s="76"/>
      <c r="U243" s="78"/>
      <c r="V243" s="76"/>
      <c r="W243" s="78"/>
      <c r="X243" s="76"/>
      <c r="Y243" s="78"/>
      <c r="Z243" s="73">
        <f t="shared" si="64"/>
        <v>0</v>
      </c>
      <c r="AA243" s="73">
        <f t="shared" si="65"/>
        <v>0</v>
      </c>
      <c r="AB243" s="76"/>
      <c r="AC243" s="77"/>
      <c r="AD243" s="76"/>
      <c r="AE243" s="77"/>
      <c r="AF243" s="76"/>
      <c r="AG243" s="77"/>
    </row>
    <row r="244" spans="1:33" s="17" customFormat="1" ht="48" hidden="1" customHeight="1" x14ac:dyDescent="0.25">
      <c r="A244" s="824"/>
      <c r="B244" s="751"/>
      <c r="C244" s="771"/>
      <c r="D244" s="755"/>
      <c r="E244" s="756"/>
      <c r="F244" s="129" t="s">
        <v>441</v>
      </c>
      <c r="G244" s="92">
        <v>32</v>
      </c>
      <c r="H244" s="79">
        <v>1181</v>
      </c>
      <c r="I244" s="80">
        <v>195</v>
      </c>
      <c r="J244" s="568">
        <v>0</v>
      </c>
      <c r="K244" s="418">
        <v>123168.7</v>
      </c>
      <c r="L244" s="75">
        <f t="shared" si="61"/>
        <v>0</v>
      </c>
      <c r="M244" s="76"/>
      <c r="N244" s="77"/>
      <c r="O244" s="73">
        <f t="shared" si="62"/>
        <v>0</v>
      </c>
      <c r="P244" s="76"/>
      <c r="Q244" s="76"/>
      <c r="R244" s="77">
        <f t="shared" si="60"/>
        <v>0</v>
      </c>
      <c r="S244" s="76">
        <f t="shared" si="63"/>
        <v>0</v>
      </c>
      <c r="T244" s="76"/>
      <c r="U244" s="78"/>
      <c r="V244" s="76"/>
      <c r="W244" s="78"/>
      <c r="X244" s="76"/>
      <c r="Y244" s="78"/>
      <c r="Z244" s="73">
        <f t="shared" si="64"/>
        <v>0</v>
      </c>
      <c r="AA244" s="73">
        <f t="shared" si="65"/>
        <v>0</v>
      </c>
      <c r="AB244" s="76"/>
      <c r="AC244" s="77"/>
      <c r="AD244" s="76"/>
      <c r="AE244" s="77"/>
      <c r="AF244" s="76"/>
      <c r="AG244" s="77"/>
    </row>
    <row r="245" spans="1:33" s="17" customFormat="1" ht="48" hidden="1" customHeight="1" x14ac:dyDescent="0.25">
      <c r="A245" s="824"/>
      <c r="B245" s="751"/>
      <c r="C245" s="770" t="s">
        <v>442</v>
      </c>
      <c r="D245" s="765" t="s">
        <v>443</v>
      </c>
      <c r="E245" s="768" t="s">
        <v>41</v>
      </c>
      <c r="F245" s="129" t="s">
        <v>444</v>
      </c>
      <c r="G245" s="92">
        <v>32</v>
      </c>
      <c r="H245" s="79">
        <v>1180</v>
      </c>
      <c r="I245" s="80">
        <v>196</v>
      </c>
      <c r="J245" s="568">
        <v>0</v>
      </c>
      <c r="K245" s="418">
        <v>123168.7</v>
      </c>
      <c r="L245" s="75">
        <f t="shared" si="61"/>
        <v>0</v>
      </c>
      <c r="M245" s="76"/>
      <c r="N245" s="77"/>
      <c r="O245" s="73">
        <f t="shared" si="62"/>
        <v>0</v>
      </c>
      <c r="P245" s="76"/>
      <c r="Q245" s="76"/>
      <c r="R245" s="77">
        <f t="shared" si="60"/>
        <v>0</v>
      </c>
      <c r="S245" s="76">
        <f t="shared" si="63"/>
        <v>0</v>
      </c>
      <c r="T245" s="76"/>
      <c r="U245" s="78"/>
      <c r="V245" s="76"/>
      <c r="W245" s="78"/>
      <c r="X245" s="76"/>
      <c r="Y245" s="78"/>
      <c r="Z245" s="73">
        <f t="shared" si="64"/>
        <v>0</v>
      </c>
      <c r="AA245" s="73">
        <f t="shared" si="65"/>
        <v>0</v>
      </c>
      <c r="AB245" s="76"/>
      <c r="AC245" s="77"/>
      <c r="AD245" s="76"/>
      <c r="AE245" s="77"/>
      <c r="AF245" s="76"/>
      <c r="AG245" s="77"/>
    </row>
    <row r="246" spans="1:33" s="17" customFormat="1" ht="48" hidden="1" customHeight="1" x14ac:dyDescent="0.25">
      <c r="A246" s="824"/>
      <c r="B246" s="751"/>
      <c r="C246" s="771"/>
      <c r="D246" s="755"/>
      <c r="E246" s="756"/>
      <c r="F246" s="129" t="s">
        <v>445</v>
      </c>
      <c r="G246" s="92">
        <v>32</v>
      </c>
      <c r="H246" s="79">
        <v>1179</v>
      </c>
      <c r="I246" s="80">
        <v>197</v>
      </c>
      <c r="J246" s="568">
        <v>0</v>
      </c>
      <c r="K246" s="418">
        <v>123168.7</v>
      </c>
      <c r="L246" s="75">
        <f t="shared" si="61"/>
        <v>0</v>
      </c>
      <c r="M246" s="76"/>
      <c r="N246" s="77"/>
      <c r="O246" s="73">
        <f t="shared" si="62"/>
        <v>0</v>
      </c>
      <c r="P246" s="76"/>
      <c r="Q246" s="76"/>
      <c r="R246" s="77">
        <f t="shared" si="60"/>
        <v>0</v>
      </c>
      <c r="S246" s="76">
        <f t="shared" si="63"/>
        <v>0</v>
      </c>
      <c r="T246" s="76"/>
      <c r="U246" s="78"/>
      <c r="V246" s="76"/>
      <c r="W246" s="78"/>
      <c r="X246" s="76"/>
      <c r="Y246" s="78"/>
      <c r="Z246" s="73">
        <f t="shared" si="64"/>
        <v>0</v>
      </c>
      <c r="AA246" s="73">
        <f t="shared" si="65"/>
        <v>0</v>
      </c>
      <c r="AB246" s="76"/>
      <c r="AC246" s="77"/>
      <c r="AD246" s="76"/>
      <c r="AE246" s="77"/>
      <c r="AF246" s="76"/>
      <c r="AG246" s="77"/>
    </row>
    <row r="247" spans="1:33" s="17" customFormat="1" ht="48" hidden="1" customHeight="1" x14ac:dyDescent="0.25">
      <c r="A247" s="824"/>
      <c r="B247" s="751"/>
      <c r="C247" s="128" t="s">
        <v>446</v>
      </c>
      <c r="D247" s="90" t="s">
        <v>447</v>
      </c>
      <c r="E247" s="91" t="s">
        <v>41</v>
      </c>
      <c r="F247" s="129" t="s">
        <v>448</v>
      </c>
      <c r="G247" s="92">
        <v>32</v>
      </c>
      <c r="H247" s="79">
        <v>177</v>
      </c>
      <c r="I247" s="80">
        <v>198</v>
      </c>
      <c r="J247" s="568">
        <v>0</v>
      </c>
      <c r="K247" s="418">
        <v>123168.7</v>
      </c>
      <c r="L247" s="75">
        <f t="shared" si="61"/>
        <v>0</v>
      </c>
      <c r="M247" s="76"/>
      <c r="N247" s="77"/>
      <c r="O247" s="73">
        <f t="shared" si="62"/>
        <v>0</v>
      </c>
      <c r="P247" s="76"/>
      <c r="Q247" s="76"/>
      <c r="R247" s="77">
        <f t="shared" si="60"/>
        <v>0</v>
      </c>
      <c r="S247" s="76">
        <f t="shared" si="63"/>
        <v>0</v>
      </c>
      <c r="T247" s="76"/>
      <c r="U247" s="78"/>
      <c r="V247" s="76"/>
      <c r="W247" s="78"/>
      <c r="X247" s="76"/>
      <c r="Y247" s="78"/>
      <c r="Z247" s="73">
        <f t="shared" si="64"/>
        <v>0</v>
      </c>
      <c r="AA247" s="73">
        <f t="shared" si="65"/>
        <v>0</v>
      </c>
      <c r="AB247" s="76"/>
      <c r="AC247" s="77"/>
      <c r="AD247" s="76"/>
      <c r="AE247" s="77"/>
      <c r="AF247" s="76"/>
      <c r="AG247" s="77"/>
    </row>
    <row r="248" spans="1:33" s="17" customFormat="1" ht="48" hidden="1" customHeight="1" x14ac:dyDescent="0.25">
      <c r="A248" s="824"/>
      <c r="B248" s="751"/>
      <c r="C248" s="770" t="s">
        <v>449</v>
      </c>
      <c r="D248" s="90" t="s">
        <v>450</v>
      </c>
      <c r="E248" s="91" t="s">
        <v>41</v>
      </c>
      <c r="F248" s="129" t="s">
        <v>451</v>
      </c>
      <c r="G248" s="92">
        <v>32</v>
      </c>
      <c r="H248" s="79">
        <v>1178</v>
      </c>
      <c r="I248" s="80">
        <v>199</v>
      </c>
      <c r="J248" s="568">
        <v>0</v>
      </c>
      <c r="K248" s="418">
        <v>123168.7</v>
      </c>
      <c r="L248" s="75">
        <f t="shared" si="61"/>
        <v>0</v>
      </c>
      <c r="M248" s="76"/>
      <c r="N248" s="77"/>
      <c r="O248" s="73">
        <f t="shared" si="62"/>
        <v>0</v>
      </c>
      <c r="P248" s="76"/>
      <c r="Q248" s="76"/>
      <c r="R248" s="77">
        <f t="shared" si="60"/>
        <v>0</v>
      </c>
      <c r="S248" s="76">
        <f t="shared" si="63"/>
        <v>0</v>
      </c>
      <c r="T248" s="76"/>
      <c r="U248" s="78"/>
      <c r="V248" s="76"/>
      <c r="W248" s="78"/>
      <c r="X248" s="76"/>
      <c r="Y248" s="78"/>
      <c r="Z248" s="73">
        <f t="shared" si="64"/>
        <v>0</v>
      </c>
      <c r="AA248" s="73">
        <f t="shared" si="65"/>
        <v>0</v>
      </c>
      <c r="AB248" s="76"/>
      <c r="AC248" s="77"/>
      <c r="AD248" s="76"/>
      <c r="AE248" s="77"/>
      <c r="AF248" s="76"/>
      <c r="AG248" s="77"/>
    </row>
    <row r="249" spans="1:33" s="17" customFormat="1" ht="48" hidden="1" customHeight="1" x14ac:dyDescent="0.25">
      <c r="A249" s="824"/>
      <c r="B249" s="751"/>
      <c r="C249" s="804"/>
      <c r="D249" s="765" t="s">
        <v>452</v>
      </c>
      <c r="E249" s="768" t="s">
        <v>41</v>
      </c>
      <c r="F249" s="129" t="s">
        <v>453</v>
      </c>
      <c r="G249" s="92">
        <v>32</v>
      </c>
      <c r="H249" s="79">
        <v>176</v>
      </c>
      <c r="I249" s="80">
        <v>200</v>
      </c>
      <c r="J249" s="568">
        <v>0</v>
      </c>
      <c r="K249" s="418">
        <v>123168.7</v>
      </c>
      <c r="L249" s="75">
        <f t="shared" si="61"/>
        <v>0</v>
      </c>
      <c r="M249" s="76"/>
      <c r="N249" s="77"/>
      <c r="O249" s="73">
        <f t="shared" si="62"/>
        <v>0</v>
      </c>
      <c r="P249" s="76"/>
      <c r="Q249" s="76"/>
      <c r="R249" s="77">
        <f t="shared" si="60"/>
        <v>0</v>
      </c>
      <c r="S249" s="76">
        <f t="shared" si="63"/>
        <v>0</v>
      </c>
      <c r="T249" s="76"/>
      <c r="U249" s="78"/>
      <c r="V249" s="76"/>
      <c r="W249" s="78"/>
      <c r="X249" s="76"/>
      <c r="Y249" s="78"/>
      <c r="Z249" s="73">
        <f t="shared" si="64"/>
        <v>0</v>
      </c>
      <c r="AA249" s="73">
        <f t="shared" si="65"/>
        <v>0</v>
      </c>
      <c r="AB249" s="76"/>
      <c r="AC249" s="77"/>
      <c r="AD249" s="76"/>
      <c r="AE249" s="77"/>
      <c r="AF249" s="76"/>
      <c r="AG249" s="77"/>
    </row>
    <row r="250" spans="1:33" s="17" customFormat="1" ht="48" hidden="1" customHeight="1" x14ac:dyDescent="0.25">
      <c r="A250" s="824"/>
      <c r="B250" s="751"/>
      <c r="C250" s="804"/>
      <c r="D250" s="755"/>
      <c r="E250" s="756"/>
      <c r="F250" s="129" t="s">
        <v>454</v>
      </c>
      <c r="G250" s="92">
        <v>32</v>
      </c>
      <c r="H250" s="79">
        <v>175</v>
      </c>
      <c r="I250" s="80">
        <v>201</v>
      </c>
      <c r="J250" s="568">
        <v>0</v>
      </c>
      <c r="K250" s="418">
        <v>123168.7</v>
      </c>
      <c r="L250" s="75">
        <f t="shared" si="61"/>
        <v>0</v>
      </c>
      <c r="M250" s="76"/>
      <c r="N250" s="77"/>
      <c r="O250" s="73">
        <f t="shared" si="62"/>
        <v>0</v>
      </c>
      <c r="P250" s="76"/>
      <c r="Q250" s="76"/>
      <c r="R250" s="77">
        <f t="shared" si="60"/>
        <v>0</v>
      </c>
      <c r="S250" s="76">
        <f t="shared" si="63"/>
        <v>0</v>
      </c>
      <c r="T250" s="76"/>
      <c r="U250" s="78"/>
      <c r="V250" s="76"/>
      <c r="W250" s="78"/>
      <c r="X250" s="76"/>
      <c r="Y250" s="78"/>
      <c r="Z250" s="73">
        <f t="shared" si="64"/>
        <v>0</v>
      </c>
      <c r="AA250" s="73">
        <f t="shared" si="65"/>
        <v>0</v>
      </c>
      <c r="AB250" s="76"/>
      <c r="AC250" s="77"/>
      <c r="AD250" s="76"/>
      <c r="AE250" s="77"/>
      <c r="AF250" s="76"/>
      <c r="AG250" s="77"/>
    </row>
    <row r="251" spans="1:33" s="17" customFormat="1" ht="48" hidden="1" customHeight="1" x14ac:dyDescent="0.25">
      <c r="A251" s="824"/>
      <c r="B251" s="751"/>
      <c r="C251" s="804"/>
      <c r="D251" s="765" t="s">
        <v>455</v>
      </c>
      <c r="E251" s="768" t="s">
        <v>41</v>
      </c>
      <c r="F251" s="129" t="s">
        <v>456</v>
      </c>
      <c r="G251" s="92">
        <v>32</v>
      </c>
      <c r="H251" s="79">
        <v>170</v>
      </c>
      <c r="I251" s="80">
        <v>202</v>
      </c>
      <c r="J251" s="568">
        <v>0</v>
      </c>
      <c r="K251" s="418">
        <v>123168.7</v>
      </c>
      <c r="L251" s="75"/>
      <c r="M251" s="76"/>
      <c r="N251" s="77"/>
      <c r="O251" s="73">
        <f t="shared" si="62"/>
        <v>0</v>
      </c>
      <c r="P251" s="76"/>
      <c r="Q251" s="76"/>
      <c r="R251" s="77">
        <f t="shared" si="60"/>
        <v>0</v>
      </c>
      <c r="S251" s="76"/>
      <c r="T251" s="76"/>
      <c r="U251" s="93">
        <f>ROUND(T251*O251,2)</f>
        <v>0</v>
      </c>
      <c r="V251" s="76"/>
      <c r="W251" s="93">
        <f>ROUND(V251*Q251,2)</f>
        <v>0</v>
      </c>
      <c r="X251" s="76"/>
      <c r="Y251" s="93">
        <f>ROUND(X251*S251,2)</f>
        <v>0</v>
      </c>
      <c r="Z251" s="73">
        <f t="shared" si="64"/>
        <v>0</v>
      </c>
      <c r="AA251" s="73">
        <f t="shared" si="65"/>
        <v>0</v>
      </c>
      <c r="AB251" s="76"/>
      <c r="AC251" s="77"/>
      <c r="AD251" s="76"/>
      <c r="AE251" s="77"/>
      <c r="AF251" s="76"/>
      <c r="AG251" s="77"/>
    </row>
    <row r="252" spans="1:33" s="17" customFormat="1" ht="48" hidden="1" customHeight="1" x14ac:dyDescent="0.25">
      <c r="A252" s="824"/>
      <c r="B252" s="751"/>
      <c r="C252" s="771"/>
      <c r="D252" s="755"/>
      <c r="E252" s="756"/>
      <c r="F252" s="129" t="s">
        <v>371</v>
      </c>
      <c r="G252" s="92">
        <v>32</v>
      </c>
      <c r="H252" s="79">
        <v>161</v>
      </c>
      <c r="I252" s="80">
        <v>203</v>
      </c>
      <c r="J252" s="568">
        <v>0</v>
      </c>
      <c r="K252" s="418">
        <v>123168.7</v>
      </c>
      <c r="L252" s="75">
        <f t="shared" si="61"/>
        <v>0</v>
      </c>
      <c r="M252" s="76"/>
      <c r="N252" s="77"/>
      <c r="O252" s="73">
        <f t="shared" si="62"/>
        <v>0</v>
      </c>
      <c r="P252" s="76"/>
      <c r="Q252" s="76"/>
      <c r="R252" s="77">
        <f t="shared" si="60"/>
        <v>0</v>
      </c>
      <c r="S252" s="76">
        <f t="shared" si="63"/>
        <v>0</v>
      </c>
      <c r="T252" s="76"/>
      <c r="U252" s="78"/>
      <c r="V252" s="76"/>
      <c r="W252" s="78"/>
      <c r="X252" s="76"/>
      <c r="Y252" s="78"/>
      <c r="Z252" s="73">
        <f t="shared" si="64"/>
        <v>0</v>
      </c>
      <c r="AA252" s="73">
        <f t="shared" si="65"/>
        <v>0</v>
      </c>
      <c r="AB252" s="76"/>
      <c r="AC252" s="77"/>
      <c r="AD252" s="76"/>
      <c r="AE252" s="77"/>
      <c r="AF252" s="76"/>
      <c r="AG252" s="77"/>
    </row>
    <row r="253" spans="1:33" s="17" customFormat="1" ht="48" hidden="1" customHeight="1" x14ac:dyDescent="0.25">
      <c r="A253" s="824"/>
      <c r="B253" s="751"/>
      <c r="C253" s="231" t="s">
        <v>457</v>
      </c>
      <c r="D253" s="90" t="s">
        <v>458</v>
      </c>
      <c r="E253" s="91" t="s">
        <v>41</v>
      </c>
      <c r="F253" s="129" t="s">
        <v>459</v>
      </c>
      <c r="G253" s="92">
        <v>32</v>
      </c>
      <c r="H253" s="79">
        <v>1177</v>
      </c>
      <c r="I253" s="80">
        <v>204</v>
      </c>
      <c r="J253" s="568">
        <v>0</v>
      </c>
      <c r="K253" s="418">
        <v>123168.7</v>
      </c>
      <c r="L253" s="75">
        <f t="shared" si="61"/>
        <v>0</v>
      </c>
      <c r="M253" s="76"/>
      <c r="N253" s="77"/>
      <c r="O253" s="73">
        <f t="shared" si="62"/>
        <v>0</v>
      </c>
      <c r="P253" s="76"/>
      <c r="Q253" s="76"/>
      <c r="R253" s="77">
        <f t="shared" si="60"/>
        <v>0</v>
      </c>
      <c r="S253" s="76">
        <f t="shared" si="63"/>
        <v>0</v>
      </c>
      <c r="T253" s="76"/>
      <c r="U253" s="78"/>
      <c r="V253" s="76"/>
      <c r="W253" s="78"/>
      <c r="X253" s="76"/>
      <c r="Y253" s="78"/>
      <c r="Z253" s="73">
        <f t="shared" si="64"/>
        <v>0</v>
      </c>
      <c r="AA253" s="73">
        <f t="shared" si="65"/>
        <v>0</v>
      </c>
      <c r="AB253" s="76"/>
      <c r="AC253" s="77"/>
      <c r="AD253" s="76"/>
      <c r="AE253" s="77"/>
      <c r="AF253" s="76"/>
      <c r="AG253" s="77"/>
    </row>
    <row r="254" spans="1:33" s="17" customFormat="1" ht="48" hidden="1" customHeight="1" x14ac:dyDescent="0.25">
      <c r="A254" s="824"/>
      <c r="B254" s="751"/>
      <c r="C254" s="231" t="s">
        <v>460</v>
      </c>
      <c r="D254" s="90" t="s">
        <v>461</v>
      </c>
      <c r="E254" s="91" t="s">
        <v>41</v>
      </c>
      <c r="F254" s="129" t="s">
        <v>462</v>
      </c>
      <c r="G254" s="92">
        <v>32</v>
      </c>
      <c r="H254" s="79">
        <v>174</v>
      </c>
      <c r="I254" s="80">
        <v>205</v>
      </c>
      <c r="J254" s="568">
        <v>0</v>
      </c>
      <c r="K254" s="418">
        <v>123168.7</v>
      </c>
      <c r="L254" s="75">
        <f t="shared" si="61"/>
        <v>0</v>
      </c>
      <c r="M254" s="76"/>
      <c r="N254" s="77"/>
      <c r="O254" s="73">
        <f t="shared" si="62"/>
        <v>0</v>
      </c>
      <c r="P254" s="76"/>
      <c r="Q254" s="76"/>
      <c r="R254" s="77">
        <f t="shared" si="60"/>
        <v>0</v>
      </c>
      <c r="S254" s="76">
        <f t="shared" si="63"/>
        <v>0</v>
      </c>
      <c r="T254" s="76"/>
      <c r="U254" s="78"/>
      <c r="V254" s="76"/>
      <c r="W254" s="78"/>
      <c r="X254" s="76"/>
      <c r="Y254" s="78"/>
      <c r="Z254" s="73">
        <f t="shared" si="64"/>
        <v>0</v>
      </c>
      <c r="AA254" s="73">
        <f t="shared" si="65"/>
        <v>0</v>
      </c>
      <c r="AB254" s="76"/>
      <c r="AC254" s="77"/>
      <c r="AD254" s="76"/>
      <c r="AE254" s="77"/>
      <c r="AF254" s="76"/>
      <c r="AG254" s="77"/>
    </row>
    <row r="255" spans="1:33" s="17" customFormat="1" ht="48" hidden="1" customHeight="1" x14ac:dyDescent="0.25">
      <c r="A255" s="824"/>
      <c r="B255" s="751"/>
      <c r="C255" s="770" t="s">
        <v>463</v>
      </c>
      <c r="D255" s="765" t="s">
        <v>464</v>
      </c>
      <c r="E255" s="768" t="s">
        <v>41</v>
      </c>
      <c r="F255" s="129" t="s">
        <v>465</v>
      </c>
      <c r="G255" s="92">
        <v>32</v>
      </c>
      <c r="H255" s="79">
        <v>173</v>
      </c>
      <c r="I255" s="80">
        <v>206</v>
      </c>
      <c r="J255" s="568">
        <v>0</v>
      </c>
      <c r="K255" s="418">
        <v>123168.7</v>
      </c>
      <c r="L255" s="75">
        <f t="shared" si="61"/>
        <v>0</v>
      </c>
      <c r="M255" s="76"/>
      <c r="N255" s="77"/>
      <c r="O255" s="73">
        <f t="shared" si="62"/>
        <v>0</v>
      </c>
      <c r="P255" s="76"/>
      <c r="Q255" s="76"/>
      <c r="R255" s="77">
        <f t="shared" si="60"/>
        <v>0</v>
      </c>
      <c r="S255" s="76">
        <f t="shared" si="63"/>
        <v>0</v>
      </c>
      <c r="T255" s="76"/>
      <c r="U255" s="78"/>
      <c r="V255" s="76"/>
      <c r="W255" s="78"/>
      <c r="X255" s="76"/>
      <c r="Y255" s="78"/>
      <c r="Z255" s="73">
        <f t="shared" si="64"/>
        <v>0</v>
      </c>
      <c r="AA255" s="73">
        <f t="shared" si="65"/>
        <v>0</v>
      </c>
      <c r="AB255" s="76"/>
      <c r="AC255" s="77"/>
      <c r="AD255" s="76"/>
      <c r="AE255" s="77"/>
      <c r="AF255" s="76"/>
      <c r="AG255" s="77"/>
    </row>
    <row r="256" spans="1:33" s="17" customFormat="1" ht="48" hidden="1" customHeight="1" x14ac:dyDescent="0.25">
      <c r="A256" s="824"/>
      <c r="B256" s="751"/>
      <c r="C256" s="771"/>
      <c r="D256" s="755"/>
      <c r="E256" s="756"/>
      <c r="F256" s="129" t="s">
        <v>466</v>
      </c>
      <c r="G256" s="92">
        <v>32</v>
      </c>
      <c r="H256" s="79">
        <v>172</v>
      </c>
      <c r="I256" s="80">
        <v>207</v>
      </c>
      <c r="J256" s="568">
        <v>0</v>
      </c>
      <c r="K256" s="418">
        <v>123168.7</v>
      </c>
      <c r="L256" s="75"/>
      <c r="M256" s="76"/>
      <c r="N256" s="77"/>
      <c r="O256" s="73">
        <f t="shared" si="62"/>
        <v>0</v>
      </c>
      <c r="P256" s="76"/>
      <c r="Q256" s="76"/>
      <c r="R256" s="77">
        <f t="shared" si="60"/>
        <v>0</v>
      </c>
      <c r="S256" s="76"/>
      <c r="T256" s="76"/>
      <c r="U256" s="93">
        <f>ROUND(T256*O256,2)</f>
        <v>0</v>
      </c>
      <c r="V256" s="76"/>
      <c r="W256" s="93">
        <f>ROUND(V256*Q256,2)</f>
        <v>0</v>
      </c>
      <c r="X256" s="76"/>
      <c r="Y256" s="93">
        <f>ROUND(X256*S256,2)</f>
        <v>0</v>
      </c>
      <c r="Z256" s="73">
        <f t="shared" si="64"/>
        <v>0</v>
      </c>
      <c r="AA256" s="73">
        <f t="shared" si="65"/>
        <v>0</v>
      </c>
      <c r="AB256" s="76"/>
      <c r="AC256" s="77"/>
      <c r="AD256" s="76"/>
      <c r="AE256" s="77"/>
      <c r="AF256" s="76"/>
      <c r="AG256" s="77"/>
    </row>
    <row r="257" spans="1:33" s="17" customFormat="1" ht="48" hidden="1" customHeight="1" x14ac:dyDescent="0.25">
      <c r="A257" s="824"/>
      <c r="B257" s="751"/>
      <c r="C257" s="770" t="s">
        <v>467</v>
      </c>
      <c r="D257" s="90" t="s">
        <v>468</v>
      </c>
      <c r="E257" s="91" t="s">
        <v>41</v>
      </c>
      <c r="F257" s="129" t="s">
        <v>469</v>
      </c>
      <c r="G257" s="92">
        <v>32</v>
      </c>
      <c r="H257" s="79">
        <v>171</v>
      </c>
      <c r="I257" s="80">
        <v>208</v>
      </c>
      <c r="J257" s="568">
        <v>0</v>
      </c>
      <c r="K257" s="418">
        <v>123168.7</v>
      </c>
      <c r="L257" s="75">
        <f t="shared" si="61"/>
        <v>0</v>
      </c>
      <c r="M257" s="76"/>
      <c r="N257" s="77"/>
      <c r="O257" s="73">
        <f t="shared" si="62"/>
        <v>0</v>
      </c>
      <c r="P257" s="76"/>
      <c r="Q257" s="76"/>
      <c r="R257" s="77">
        <f t="shared" si="60"/>
        <v>0</v>
      </c>
      <c r="S257" s="76">
        <f t="shared" si="63"/>
        <v>0</v>
      </c>
      <c r="T257" s="76"/>
      <c r="U257" s="78"/>
      <c r="V257" s="76"/>
      <c r="W257" s="78"/>
      <c r="X257" s="76"/>
      <c r="Y257" s="78"/>
      <c r="Z257" s="73">
        <f t="shared" si="64"/>
        <v>0</v>
      </c>
      <c r="AA257" s="73">
        <f t="shared" si="65"/>
        <v>0</v>
      </c>
      <c r="AB257" s="76"/>
      <c r="AC257" s="77"/>
      <c r="AD257" s="76"/>
      <c r="AE257" s="77"/>
      <c r="AF257" s="76"/>
      <c r="AG257" s="77"/>
    </row>
    <row r="258" spans="1:33" s="17" customFormat="1" ht="48" hidden="1" customHeight="1" x14ac:dyDescent="0.25">
      <c r="A258" s="824"/>
      <c r="B258" s="751"/>
      <c r="C258" s="771"/>
      <c r="D258" s="90" t="s">
        <v>470</v>
      </c>
      <c r="E258" s="91" t="s">
        <v>41</v>
      </c>
      <c r="F258" s="129" t="s">
        <v>456</v>
      </c>
      <c r="G258" s="92">
        <v>32</v>
      </c>
      <c r="H258" s="79">
        <v>170</v>
      </c>
      <c r="I258" s="80">
        <v>209</v>
      </c>
      <c r="J258" s="568">
        <v>0</v>
      </c>
      <c r="K258" s="418">
        <v>123168.7</v>
      </c>
      <c r="L258" s="75"/>
      <c r="M258" s="76"/>
      <c r="N258" s="77"/>
      <c r="O258" s="73">
        <f t="shared" si="62"/>
        <v>0</v>
      </c>
      <c r="P258" s="76"/>
      <c r="Q258" s="76"/>
      <c r="R258" s="77">
        <f t="shared" si="60"/>
        <v>0</v>
      </c>
      <c r="S258" s="76"/>
      <c r="T258" s="76"/>
      <c r="U258" s="93">
        <f>ROUND(T258*O258,2)</f>
        <v>0</v>
      </c>
      <c r="V258" s="76"/>
      <c r="W258" s="93">
        <f>ROUND(V258*Q258,2)</f>
        <v>0</v>
      </c>
      <c r="X258" s="76"/>
      <c r="Y258" s="93">
        <f>ROUND(X258*S258,2)</f>
        <v>0</v>
      </c>
      <c r="Z258" s="73">
        <f t="shared" si="64"/>
        <v>0</v>
      </c>
      <c r="AA258" s="73">
        <f t="shared" si="65"/>
        <v>0</v>
      </c>
      <c r="AB258" s="76"/>
      <c r="AC258" s="77"/>
      <c r="AD258" s="76"/>
      <c r="AE258" s="77"/>
      <c r="AF258" s="76"/>
      <c r="AG258" s="77"/>
    </row>
    <row r="259" spans="1:33" s="17" customFormat="1" ht="48" hidden="1" customHeight="1" x14ac:dyDescent="0.25">
      <c r="A259" s="824"/>
      <c r="B259" s="751"/>
      <c r="C259" s="770" t="s">
        <v>471</v>
      </c>
      <c r="D259" s="765" t="s">
        <v>472</v>
      </c>
      <c r="E259" s="768" t="s">
        <v>41</v>
      </c>
      <c r="F259" s="129" t="s">
        <v>473</v>
      </c>
      <c r="G259" s="92">
        <v>32</v>
      </c>
      <c r="H259" s="79">
        <v>169</v>
      </c>
      <c r="I259" s="80">
        <v>210</v>
      </c>
      <c r="J259" s="568">
        <v>0</v>
      </c>
      <c r="K259" s="418">
        <v>123168.7</v>
      </c>
      <c r="L259" s="75">
        <f t="shared" si="61"/>
        <v>0</v>
      </c>
      <c r="M259" s="76"/>
      <c r="N259" s="77"/>
      <c r="O259" s="73">
        <f t="shared" si="62"/>
        <v>0</v>
      </c>
      <c r="P259" s="76"/>
      <c r="Q259" s="76"/>
      <c r="R259" s="77">
        <f t="shared" si="60"/>
        <v>0</v>
      </c>
      <c r="S259" s="76">
        <f t="shared" si="63"/>
        <v>0</v>
      </c>
      <c r="T259" s="76"/>
      <c r="U259" s="78"/>
      <c r="V259" s="76"/>
      <c r="W259" s="78"/>
      <c r="X259" s="76"/>
      <c r="Y259" s="78"/>
      <c r="Z259" s="73">
        <f t="shared" si="64"/>
        <v>0</v>
      </c>
      <c r="AA259" s="73">
        <f t="shared" si="65"/>
        <v>0</v>
      </c>
      <c r="AB259" s="76"/>
      <c r="AC259" s="77"/>
      <c r="AD259" s="76"/>
      <c r="AE259" s="77"/>
      <c r="AF259" s="76"/>
      <c r="AG259" s="77"/>
    </row>
    <row r="260" spans="1:33" s="17" customFormat="1" ht="48" hidden="1" customHeight="1" x14ac:dyDescent="0.25">
      <c r="A260" s="824"/>
      <c r="B260" s="751"/>
      <c r="C260" s="771"/>
      <c r="D260" s="755"/>
      <c r="E260" s="756"/>
      <c r="F260" s="129" t="s">
        <v>474</v>
      </c>
      <c r="G260" s="92">
        <v>32</v>
      </c>
      <c r="H260" s="79">
        <v>168</v>
      </c>
      <c r="I260" s="80">
        <v>211</v>
      </c>
      <c r="J260" s="568">
        <v>0</v>
      </c>
      <c r="K260" s="418">
        <v>123168.7</v>
      </c>
      <c r="L260" s="75">
        <f t="shared" si="61"/>
        <v>0</v>
      </c>
      <c r="M260" s="76"/>
      <c r="N260" s="77"/>
      <c r="O260" s="73">
        <f t="shared" si="62"/>
        <v>0</v>
      </c>
      <c r="P260" s="76"/>
      <c r="Q260" s="76"/>
      <c r="R260" s="77">
        <f t="shared" si="60"/>
        <v>0</v>
      </c>
      <c r="S260" s="76">
        <f t="shared" si="63"/>
        <v>0</v>
      </c>
      <c r="T260" s="76"/>
      <c r="U260" s="78"/>
      <c r="V260" s="76"/>
      <c r="W260" s="78"/>
      <c r="X260" s="76"/>
      <c r="Y260" s="78"/>
      <c r="Z260" s="73">
        <f t="shared" si="64"/>
        <v>0</v>
      </c>
      <c r="AA260" s="73">
        <f t="shared" si="65"/>
        <v>0</v>
      </c>
      <c r="AB260" s="76"/>
      <c r="AC260" s="77"/>
      <c r="AD260" s="76"/>
      <c r="AE260" s="77"/>
      <c r="AF260" s="76"/>
      <c r="AG260" s="77"/>
    </row>
    <row r="261" spans="1:33" s="17" customFormat="1" ht="48" hidden="1" customHeight="1" x14ac:dyDescent="0.25">
      <c r="A261" s="824"/>
      <c r="B261" s="751"/>
      <c r="C261" s="741" t="s">
        <v>475</v>
      </c>
      <c r="D261" s="765" t="s">
        <v>476</v>
      </c>
      <c r="E261" s="768" t="s">
        <v>41</v>
      </c>
      <c r="F261" s="129" t="s">
        <v>477</v>
      </c>
      <c r="G261" s="92">
        <v>32</v>
      </c>
      <c r="H261" s="79">
        <v>167</v>
      </c>
      <c r="I261" s="80">
        <v>212</v>
      </c>
      <c r="J261" s="568">
        <v>0</v>
      </c>
      <c r="K261" s="418">
        <v>123168.7</v>
      </c>
      <c r="L261" s="75">
        <f t="shared" si="61"/>
        <v>0</v>
      </c>
      <c r="M261" s="76"/>
      <c r="N261" s="77"/>
      <c r="O261" s="73">
        <f t="shared" si="62"/>
        <v>0</v>
      </c>
      <c r="P261" s="76"/>
      <c r="Q261" s="76"/>
      <c r="R261" s="77">
        <f t="shared" si="60"/>
        <v>0</v>
      </c>
      <c r="S261" s="76">
        <f t="shared" si="63"/>
        <v>0</v>
      </c>
      <c r="T261" s="76"/>
      <c r="U261" s="78"/>
      <c r="V261" s="76"/>
      <c r="W261" s="78"/>
      <c r="X261" s="76"/>
      <c r="Y261" s="78"/>
      <c r="Z261" s="73">
        <f t="shared" si="64"/>
        <v>0</v>
      </c>
      <c r="AA261" s="73">
        <f t="shared" si="65"/>
        <v>0</v>
      </c>
      <c r="AB261" s="76"/>
      <c r="AC261" s="77"/>
      <c r="AD261" s="76"/>
      <c r="AE261" s="77"/>
      <c r="AF261" s="76"/>
      <c r="AG261" s="77"/>
    </row>
    <row r="262" spans="1:33" s="17" customFormat="1" ht="48" hidden="1" customHeight="1" x14ac:dyDescent="0.25">
      <c r="A262" s="824"/>
      <c r="B262" s="751"/>
      <c r="C262" s="763"/>
      <c r="D262" s="766"/>
      <c r="E262" s="769"/>
      <c r="F262" s="129" t="s">
        <v>478</v>
      </c>
      <c r="G262" s="92">
        <v>32</v>
      </c>
      <c r="H262" s="79">
        <v>166</v>
      </c>
      <c r="I262" s="80">
        <v>213</v>
      </c>
      <c r="J262" s="568">
        <v>0</v>
      </c>
      <c r="K262" s="418">
        <v>123168.7</v>
      </c>
      <c r="L262" s="75">
        <f t="shared" si="61"/>
        <v>0</v>
      </c>
      <c r="M262" s="76"/>
      <c r="N262" s="77"/>
      <c r="O262" s="73">
        <f t="shared" si="62"/>
        <v>0</v>
      </c>
      <c r="P262" s="76"/>
      <c r="Q262" s="76"/>
      <c r="R262" s="77">
        <f t="shared" si="60"/>
        <v>0</v>
      </c>
      <c r="S262" s="76">
        <f t="shared" si="63"/>
        <v>0</v>
      </c>
      <c r="T262" s="76"/>
      <c r="U262" s="78"/>
      <c r="V262" s="76"/>
      <c r="W262" s="78"/>
      <c r="X262" s="76"/>
      <c r="Y262" s="78"/>
      <c r="Z262" s="73">
        <f t="shared" si="64"/>
        <v>0</v>
      </c>
      <c r="AA262" s="73">
        <f t="shared" si="65"/>
        <v>0</v>
      </c>
      <c r="AB262" s="76"/>
      <c r="AC262" s="77"/>
      <c r="AD262" s="76"/>
      <c r="AE262" s="77"/>
      <c r="AF262" s="76"/>
      <c r="AG262" s="77"/>
    </row>
    <row r="263" spans="1:33" s="17" customFormat="1" ht="48" hidden="1" customHeight="1" x14ac:dyDescent="0.25">
      <c r="A263" s="824"/>
      <c r="B263" s="751"/>
      <c r="C263" s="742"/>
      <c r="D263" s="755"/>
      <c r="E263" s="756"/>
      <c r="F263" s="129" t="s">
        <v>371</v>
      </c>
      <c r="G263" s="92">
        <v>32</v>
      </c>
      <c r="H263" s="79">
        <v>161</v>
      </c>
      <c r="I263" s="80">
        <v>214</v>
      </c>
      <c r="J263" s="568">
        <v>0</v>
      </c>
      <c r="K263" s="418">
        <v>123168.7</v>
      </c>
      <c r="L263" s="75">
        <f t="shared" si="61"/>
        <v>0</v>
      </c>
      <c r="M263" s="76"/>
      <c r="N263" s="77"/>
      <c r="O263" s="73">
        <f t="shared" si="62"/>
        <v>0</v>
      </c>
      <c r="P263" s="76"/>
      <c r="Q263" s="76"/>
      <c r="R263" s="77">
        <f t="shared" si="60"/>
        <v>0</v>
      </c>
      <c r="S263" s="76">
        <f t="shared" si="63"/>
        <v>0</v>
      </c>
      <c r="T263" s="76"/>
      <c r="U263" s="78"/>
      <c r="V263" s="76"/>
      <c r="W263" s="78"/>
      <c r="X263" s="76"/>
      <c r="Y263" s="78"/>
      <c r="Z263" s="73">
        <f t="shared" si="64"/>
        <v>0</v>
      </c>
      <c r="AA263" s="73">
        <f t="shared" si="65"/>
        <v>0</v>
      </c>
      <c r="AB263" s="76"/>
      <c r="AC263" s="77"/>
      <c r="AD263" s="76"/>
      <c r="AE263" s="77"/>
      <c r="AF263" s="76"/>
      <c r="AG263" s="77"/>
    </row>
    <row r="264" spans="1:33" s="17" customFormat="1" ht="48" hidden="1" customHeight="1" x14ac:dyDescent="0.25">
      <c r="A264" s="824"/>
      <c r="B264" s="751"/>
      <c r="C264" s="741" t="s">
        <v>475</v>
      </c>
      <c r="D264" s="765" t="s">
        <v>479</v>
      </c>
      <c r="E264" s="768" t="s">
        <v>41</v>
      </c>
      <c r="F264" s="129" t="s">
        <v>480</v>
      </c>
      <c r="G264" s="92">
        <v>32</v>
      </c>
      <c r="H264" s="79">
        <v>1084</v>
      </c>
      <c r="I264" s="80">
        <v>215</v>
      </c>
      <c r="J264" s="568">
        <v>0</v>
      </c>
      <c r="K264" s="418">
        <v>123168.7</v>
      </c>
      <c r="L264" s="75">
        <f t="shared" si="61"/>
        <v>0</v>
      </c>
      <c r="M264" s="76"/>
      <c r="N264" s="77"/>
      <c r="O264" s="73">
        <f t="shared" si="62"/>
        <v>0</v>
      </c>
      <c r="P264" s="76"/>
      <c r="Q264" s="76"/>
      <c r="R264" s="77">
        <f t="shared" si="60"/>
        <v>0</v>
      </c>
      <c r="S264" s="76">
        <f t="shared" si="63"/>
        <v>0</v>
      </c>
      <c r="T264" s="76"/>
      <c r="U264" s="78"/>
      <c r="V264" s="76"/>
      <c r="W264" s="78"/>
      <c r="X264" s="76"/>
      <c r="Y264" s="78"/>
      <c r="Z264" s="73">
        <f t="shared" si="64"/>
        <v>0</v>
      </c>
      <c r="AA264" s="73">
        <f t="shared" si="65"/>
        <v>0</v>
      </c>
      <c r="AB264" s="76"/>
      <c r="AC264" s="77"/>
      <c r="AD264" s="76"/>
      <c r="AE264" s="77"/>
      <c r="AF264" s="76"/>
      <c r="AG264" s="77"/>
    </row>
    <row r="265" spans="1:33" s="17" customFormat="1" ht="48" hidden="1" customHeight="1" x14ac:dyDescent="0.25">
      <c r="A265" s="824"/>
      <c r="B265" s="751"/>
      <c r="C265" s="742"/>
      <c r="D265" s="755"/>
      <c r="E265" s="756"/>
      <c r="F265" s="129" t="s">
        <v>481</v>
      </c>
      <c r="G265" s="92">
        <v>32</v>
      </c>
      <c r="H265" s="79">
        <v>1083</v>
      </c>
      <c r="I265" s="80">
        <v>216</v>
      </c>
      <c r="J265" s="568">
        <v>0</v>
      </c>
      <c r="K265" s="418">
        <v>123168.7</v>
      </c>
      <c r="L265" s="75">
        <f t="shared" si="61"/>
        <v>0</v>
      </c>
      <c r="M265" s="76"/>
      <c r="N265" s="77"/>
      <c r="O265" s="73">
        <f t="shared" si="62"/>
        <v>0</v>
      </c>
      <c r="P265" s="76"/>
      <c r="Q265" s="76"/>
      <c r="R265" s="77">
        <f t="shared" si="60"/>
        <v>0</v>
      </c>
      <c r="S265" s="76">
        <f t="shared" si="63"/>
        <v>0</v>
      </c>
      <c r="T265" s="76"/>
      <c r="U265" s="78"/>
      <c r="V265" s="76"/>
      <c r="W265" s="78"/>
      <c r="X265" s="76"/>
      <c r="Y265" s="78"/>
      <c r="Z265" s="73">
        <f t="shared" si="64"/>
        <v>0</v>
      </c>
      <c r="AA265" s="73">
        <f t="shared" si="65"/>
        <v>0</v>
      </c>
      <c r="AB265" s="76"/>
      <c r="AC265" s="77"/>
      <c r="AD265" s="76"/>
      <c r="AE265" s="77"/>
      <c r="AF265" s="76"/>
      <c r="AG265" s="77"/>
    </row>
    <row r="266" spans="1:33" s="17" customFormat="1" ht="48" hidden="1" customHeight="1" x14ac:dyDescent="0.25">
      <c r="A266" s="824"/>
      <c r="B266" s="751"/>
      <c r="C266" s="128" t="s">
        <v>482</v>
      </c>
      <c r="D266" s="90" t="s">
        <v>483</v>
      </c>
      <c r="E266" s="91" t="s">
        <v>41</v>
      </c>
      <c r="F266" s="129" t="s">
        <v>484</v>
      </c>
      <c r="G266" s="92">
        <v>32</v>
      </c>
      <c r="H266" s="79">
        <v>162</v>
      </c>
      <c r="I266" s="80">
        <v>217</v>
      </c>
      <c r="J266" s="568">
        <v>0</v>
      </c>
      <c r="K266" s="418">
        <v>123168.7</v>
      </c>
      <c r="L266" s="75">
        <f t="shared" si="61"/>
        <v>0</v>
      </c>
      <c r="M266" s="76"/>
      <c r="N266" s="77"/>
      <c r="O266" s="73">
        <f t="shared" si="62"/>
        <v>0</v>
      </c>
      <c r="P266" s="76"/>
      <c r="Q266" s="76"/>
      <c r="R266" s="77">
        <f t="shared" si="60"/>
        <v>0</v>
      </c>
      <c r="S266" s="76">
        <f t="shared" si="63"/>
        <v>0</v>
      </c>
      <c r="T266" s="76"/>
      <c r="U266" s="78"/>
      <c r="V266" s="76"/>
      <c r="W266" s="78"/>
      <c r="X266" s="76"/>
      <c r="Y266" s="78"/>
      <c r="Z266" s="73">
        <f t="shared" si="64"/>
        <v>0</v>
      </c>
      <c r="AA266" s="73">
        <f t="shared" si="65"/>
        <v>0</v>
      </c>
      <c r="AB266" s="76"/>
      <c r="AC266" s="77"/>
      <c r="AD266" s="76"/>
      <c r="AE266" s="77"/>
      <c r="AF266" s="76"/>
      <c r="AG266" s="77"/>
    </row>
    <row r="267" spans="1:33" s="17" customFormat="1" ht="48" hidden="1" customHeight="1" x14ac:dyDescent="0.25">
      <c r="A267" s="824"/>
      <c r="B267" s="751"/>
      <c r="C267" s="741" t="s">
        <v>485</v>
      </c>
      <c r="D267" s="765" t="s">
        <v>486</v>
      </c>
      <c r="E267" s="768" t="s">
        <v>41</v>
      </c>
      <c r="F267" s="129" t="s">
        <v>487</v>
      </c>
      <c r="G267" s="92">
        <v>32</v>
      </c>
      <c r="H267" s="79">
        <v>165</v>
      </c>
      <c r="I267" s="80">
        <v>218</v>
      </c>
      <c r="J267" s="568">
        <v>0</v>
      </c>
      <c r="K267" s="418">
        <v>123168.7</v>
      </c>
      <c r="L267" s="75">
        <f t="shared" si="61"/>
        <v>0</v>
      </c>
      <c r="M267" s="76"/>
      <c r="N267" s="77"/>
      <c r="O267" s="73">
        <f t="shared" si="62"/>
        <v>0</v>
      </c>
      <c r="P267" s="76"/>
      <c r="Q267" s="76"/>
      <c r="R267" s="77">
        <f t="shared" si="60"/>
        <v>0</v>
      </c>
      <c r="S267" s="76">
        <f t="shared" si="63"/>
        <v>0</v>
      </c>
      <c r="T267" s="76"/>
      <c r="U267" s="78"/>
      <c r="V267" s="76"/>
      <c r="W267" s="78"/>
      <c r="X267" s="76"/>
      <c r="Y267" s="78"/>
      <c r="Z267" s="73">
        <f t="shared" si="64"/>
        <v>0</v>
      </c>
      <c r="AA267" s="73">
        <f t="shared" si="65"/>
        <v>0</v>
      </c>
      <c r="AB267" s="76"/>
      <c r="AC267" s="77"/>
      <c r="AD267" s="76"/>
      <c r="AE267" s="77"/>
      <c r="AF267" s="76"/>
      <c r="AG267" s="77"/>
    </row>
    <row r="268" spans="1:33" s="17" customFormat="1" ht="48" hidden="1" customHeight="1" x14ac:dyDescent="0.25">
      <c r="A268" s="824"/>
      <c r="B268" s="751"/>
      <c r="C268" s="763"/>
      <c r="D268" s="766"/>
      <c r="E268" s="769"/>
      <c r="F268" s="129" t="s">
        <v>488</v>
      </c>
      <c r="G268" s="92">
        <v>32</v>
      </c>
      <c r="H268" s="79">
        <v>164</v>
      </c>
      <c r="I268" s="80">
        <v>219</v>
      </c>
      <c r="J268" s="568">
        <v>0</v>
      </c>
      <c r="K268" s="418">
        <v>123168.7</v>
      </c>
      <c r="L268" s="75">
        <f t="shared" si="61"/>
        <v>0</v>
      </c>
      <c r="M268" s="76"/>
      <c r="N268" s="77"/>
      <c r="O268" s="73">
        <f t="shared" si="62"/>
        <v>0</v>
      </c>
      <c r="P268" s="76"/>
      <c r="Q268" s="76"/>
      <c r="R268" s="77">
        <f t="shared" si="60"/>
        <v>0</v>
      </c>
      <c r="S268" s="76">
        <f t="shared" si="63"/>
        <v>0</v>
      </c>
      <c r="T268" s="76"/>
      <c r="U268" s="78"/>
      <c r="V268" s="76"/>
      <c r="W268" s="78"/>
      <c r="X268" s="76"/>
      <c r="Y268" s="78"/>
      <c r="Z268" s="73">
        <f t="shared" si="64"/>
        <v>0</v>
      </c>
      <c r="AA268" s="73">
        <f t="shared" si="65"/>
        <v>0</v>
      </c>
      <c r="AB268" s="76"/>
      <c r="AC268" s="77"/>
      <c r="AD268" s="76"/>
      <c r="AE268" s="77"/>
      <c r="AF268" s="76"/>
      <c r="AG268" s="77"/>
    </row>
    <row r="269" spans="1:33" s="17" customFormat="1" ht="48" hidden="1" customHeight="1" x14ac:dyDescent="0.25">
      <c r="A269" s="824"/>
      <c r="B269" s="751"/>
      <c r="C269" s="763"/>
      <c r="D269" s="766"/>
      <c r="E269" s="769"/>
      <c r="F269" s="129" t="s">
        <v>489</v>
      </c>
      <c r="G269" s="92">
        <v>32</v>
      </c>
      <c r="H269" s="79">
        <v>1176</v>
      </c>
      <c r="I269" s="80">
        <v>220</v>
      </c>
      <c r="J269" s="568">
        <v>0</v>
      </c>
      <c r="K269" s="418">
        <v>123168.7</v>
      </c>
      <c r="L269" s="75">
        <f t="shared" si="61"/>
        <v>0</v>
      </c>
      <c r="M269" s="76"/>
      <c r="N269" s="77"/>
      <c r="O269" s="73">
        <f t="shared" si="62"/>
        <v>0</v>
      </c>
      <c r="P269" s="76"/>
      <c r="Q269" s="76"/>
      <c r="R269" s="77">
        <f t="shared" si="60"/>
        <v>0</v>
      </c>
      <c r="S269" s="76">
        <f t="shared" si="63"/>
        <v>0</v>
      </c>
      <c r="T269" s="76"/>
      <c r="U269" s="78"/>
      <c r="V269" s="76"/>
      <c r="W269" s="78"/>
      <c r="X269" s="76"/>
      <c r="Y269" s="78"/>
      <c r="Z269" s="73">
        <f t="shared" si="64"/>
        <v>0</v>
      </c>
      <c r="AA269" s="73">
        <f t="shared" si="65"/>
        <v>0</v>
      </c>
      <c r="AB269" s="76"/>
      <c r="AC269" s="77"/>
      <c r="AD269" s="76"/>
      <c r="AE269" s="77"/>
      <c r="AF269" s="76"/>
      <c r="AG269" s="77"/>
    </row>
    <row r="270" spans="1:33" s="17" customFormat="1" ht="48" hidden="1" customHeight="1" x14ac:dyDescent="0.25">
      <c r="A270" s="824"/>
      <c r="B270" s="751"/>
      <c r="C270" s="763"/>
      <c r="D270" s="766"/>
      <c r="E270" s="769"/>
      <c r="F270" s="129" t="s">
        <v>336</v>
      </c>
      <c r="G270" s="92">
        <v>32</v>
      </c>
      <c r="H270" s="79">
        <v>163</v>
      </c>
      <c r="I270" s="80">
        <v>221</v>
      </c>
      <c r="J270" s="568">
        <v>0</v>
      </c>
      <c r="K270" s="418">
        <v>123168.7</v>
      </c>
      <c r="L270" s="75">
        <f t="shared" si="61"/>
        <v>0</v>
      </c>
      <c r="M270" s="76"/>
      <c r="N270" s="77"/>
      <c r="O270" s="73">
        <f t="shared" si="62"/>
        <v>0</v>
      </c>
      <c r="P270" s="76"/>
      <c r="Q270" s="76"/>
      <c r="R270" s="77">
        <f t="shared" ref="R270:R333" si="66">IFERROR(P270/O270*100,0)</f>
        <v>0</v>
      </c>
      <c r="S270" s="76">
        <f t="shared" si="63"/>
        <v>0</v>
      </c>
      <c r="T270" s="76"/>
      <c r="U270" s="78"/>
      <c r="V270" s="76"/>
      <c r="W270" s="78"/>
      <c r="X270" s="76"/>
      <c r="Y270" s="78"/>
      <c r="Z270" s="73">
        <f t="shared" si="64"/>
        <v>0</v>
      </c>
      <c r="AA270" s="73">
        <f t="shared" si="65"/>
        <v>0</v>
      </c>
      <c r="AB270" s="76"/>
      <c r="AC270" s="77"/>
      <c r="AD270" s="76"/>
      <c r="AE270" s="77"/>
      <c r="AF270" s="76"/>
      <c r="AG270" s="77"/>
    </row>
    <row r="271" spans="1:33" s="17" customFormat="1" ht="48" hidden="1" customHeight="1" x14ac:dyDescent="0.25">
      <c r="A271" s="824"/>
      <c r="B271" s="751"/>
      <c r="C271" s="763"/>
      <c r="D271" s="766"/>
      <c r="E271" s="769"/>
      <c r="F271" s="129" t="s">
        <v>484</v>
      </c>
      <c r="G271" s="92">
        <v>32</v>
      </c>
      <c r="H271" s="79">
        <v>162</v>
      </c>
      <c r="I271" s="80">
        <v>222</v>
      </c>
      <c r="J271" s="568">
        <v>0</v>
      </c>
      <c r="K271" s="418">
        <v>123168.7</v>
      </c>
      <c r="L271" s="75">
        <f t="shared" si="61"/>
        <v>0</v>
      </c>
      <c r="M271" s="76"/>
      <c r="N271" s="77"/>
      <c r="O271" s="73">
        <f t="shared" si="62"/>
        <v>0</v>
      </c>
      <c r="P271" s="76"/>
      <c r="Q271" s="76"/>
      <c r="R271" s="77">
        <f t="shared" si="66"/>
        <v>0</v>
      </c>
      <c r="S271" s="76">
        <f t="shared" si="63"/>
        <v>0</v>
      </c>
      <c r="T271" s="76"/>
      <c r="U271" s="78"/>
      <c r="V271" s="76"/>
      <c r="W271" s="78"/>
      <c r="X271" s="76"/>
      <c r="Y271" s="78"/>
      <c r="Z271" s="73">
        <f t="shared" si="64"/>
        <v>0</v>
      </c>
      <c r="AA271" s="73">
        <f t="shared" si="65"/>
        <v>0</v>
      </c>
      <c r="AB271" s="76"/>
      <c r="AC271" s="77"/>
      <c r="AD271" s="76"/>
      <c r="AE271" s="77"/>
      <c r="AF271" s="76"/>
      <c r="AG271" s="77"/>
    </row>
    <row r="272" spans="1:33" s="17" customFormat="1" ht="48" hidden="1" customHeight="1" x14ac:dyDescent="0.25">
      <c r="A272" s="824"/>
      <c r="B272" s="752"/>
      <c r="C272" s="742"/>
      <c r="D272" s="755"/>
      <c r="E272" s="756"/>
      <c r="F272" s="129" t="s">
        <v>490</v>
      </c>
      <c r="G272" s="92">
        <v>32</v>
      </c>
      <c r="H272" s="79">
        <v>161</v>
      </c>
      <c r="I272" s="80">
        <v>223</v>
      </c>
      <c r="J272" s="568">
        <v>0</v>
      </c>
      <c r="K272" s="418">
        <v>123168.7</v>
      </c>
      <c r="L272" s="75">
        <f t="shared" si="61"/>
        <v>0</v>
      </c>
      <c r="M272" s="76"/>
      <c r="N272" s="77"/>
      <c r="O272" s="73">
        <f t="shared" si="62"/>
        <v>0</v>
      </c>
      <c r="P272" s="76"/>
      <c r="Q272" s="76"/>
      <c r="R272" s="77">
        <f t="shared" si="66"/>
        <v>0</v>
      </c>
      <c r="S272" s="76">
        <f t="shared" si="63"/>
        <v>0</v>
      </c>
      <c r="T272" s="76"/>
      <c r="U272" s="78"/>
      <c r="V272" s="76"/>
      <c r="W272" s="78"/>
      <c r="X272" s="76"/>
      <c r="Y272" s="78"/>
      <c r="Z272" s="73">
        <f t="shared" si="64"/>
        <v>0</v>
      </c>
      <c r="AA272" s="73">
        <f t="shared" si="65"/>
        <v>0</v>
      </c>
      <c r="AB272" s="76"/>
      <c r="AC272" s="77"/>
      <c r="AD272" s="76"/>
      <c r="AE272" s="77"/>
      <c r="AF272" s="76"/>
      <c r="AG272" s="77"/>
    </row>
    <row r="273" spans="1:33" s="17" customFormat="1" ht="48" hidden="1" customHeight="1" x14ac:dyDescent="0.25">
      <c r="A273" s="824"/>
      <c r="B273" s="819" t="s">
        <v>491</v>
      </c>
      <c r="C273" s="741" t="s">
        <v>492</v>
      </c>
      <c r="D273" s="768" t="s">
        <v>493</v>
      </c>
      <c r="E273" s="768" t="s">
        <v>41</v>
      </c>
      <c r="F273" s="129" t="s">
        <v>494</v>
      </c>
      <c r="G273" s="92">
        <v>33</v>
      </c>
      <c r="H273" s="79">
        <v>160</v>
      </c>
      <c r="I273" s="80">
        <v>224</v>
      </c>
      <c r="J273" s="568">
        <v>0</v>
      </c>
      <c r="K273" s="418">
        <v>123168.7</v>
      </c>
      <c r="L273" s="75">
        <f t="shared" si="61"/>
        <v>0</v>
      </c>
      <c r="M273" s="76"/>
      <c r="N273" s="77"/>
      <c r="O273" s="73">
        <f t="shared" si="62"/>
        <v>0</v>
      </c>
      <c r="P273" s="76"/>
      <c r="Q273" s="76"/>
      <c r="R273" s="77">
        <f t="shared" si="66"/>
        <v>0</v>
      </c>
      <c r="S273" s="76">
        <f t="shared" si="63"/>
        <v>0</v>
      </c>
      <c r="T273" s="76"/>
      <c r="U273" s="78"/>
      <c r="V273" s="76"/>
      <c r="W273" s="78"/>
      <c r="X273" s="76"/>
      <c r="Y273" s="78"/>
      <c r="Z273" s="73">
        <f t="shared" si="64"/>
        <v>0</v>
      </c>
      <c r="AA273" s="73">
        <f t="shared" si="65"/>
        <v>0</v>
      </c>
      <c r="AB273" s="76"/>
      <c r="AC273" s="77"/>
      <c r="AD273" s="76"/>
      <c r="AE273" s="77"/>
      <c r="AF273" s="76"/>
      <c r="AG273" s="77"/>
    </row>
    <row r="274" spans="1:33" s="17" customFormat="1" ht="48" hidden="1" customHeight="1" x14ac:dyDescent="0.25">
      <c r="A274" s="824"/>
      <c r="B274" s="751"/>
      <c r="C274" s="763"/>
      <c r="D274" s="769"/>
      <c r="E274" s="769"/>
      <c r="F274" s="129" t="s">
        <v>495</v>
      </c>
      <c r="G274" s="92">
        <v>33</v>
      </c>
      <c r="H274" s="79">
        <v>159</v>
      </c>
      <c r="I274" s="80">
        <v>225</v>
      </c>
      <c r="J274" s="568">
        <v>0</v>
      </c>
      <c r="K274" s="418">
        <v>123168.7</v>
      </c>
      <c r="L274" s="75">
        <f t="shared" si="61"/>
        <v>0</v>
      </c>
      <c r="M274" s="76"/>
      <c r="N274" s="77"/>
      <c r="O274" s="73">
        <f t="shared" si="62"/>
        <v>0</v>
      </c>
      <c r="P274" s="76"/>
      <c r="Q274" s="76"/>
      <c r="R274" s="77">
        <f t="shared" si="66"/>
        <v>0</v>
      </c>
      <c r="S274" s="76">
        <f t="shared" si="63"/>
        <v>0</v>
      </c>
      <c r="T274" s="76"/>
      <c r="U274" s="78"/>
      <c r="V274" s="76"/>
      <c r="W274" s="78"/>
      <c r="X274" s="76"/>
      <c r="Y274" s="78"/>
      <c r="Z274" s="73">
        <f t="shared" si="64"/>
        <v>0</v>
      </c>
      <c r="AA274" s="73">
        <f t="shared" si="65"/>
        <v>0</v>
      </c>
      <c r="AB274" s="76"/>
      <c r="AC274" s="77"/>
      <c r="AD274" s="76"/>
      <c r="AE274" s="77"/>
      <c r="AF274" s="76"/>
      <c r="AG274" s="77"/>
    </row>
    <row r="275" spans="1:33" s="17" customFormat="1" ht="48" hidden="1" customHeight="1" x14ac:dyDescent="0.25">
      <c r="A275" s="824"/>
      <c r="B275" s="751"/>
      <c r="C275" s="763"/>
      <c r="D275" s="769"/>
      <c r="E275" s="769"/>
      <c r="F275" s="129" t="s">
        <v>496</v>
      </c>
      <c r="G275" s="92">
        <v>33</v>
      </c>
      <c r="H275" s="79">
        <v>1175</v>
      </c>
      <c r="I275" s="80">
        <v>226</v>
      </c>
      <c r="J275" s="568">
        <v>0</v>
      </c>
      <c r="K275" s="418">
        <v>123168.7</v>
      </c>
      <c r="L275" s="75">
        <f t="shared" si="61"/>
        <v>0</v>
      </c>
      <c r="M275" s="76"/>
      <c r="N275" s="77"/>
      <c r="O275" s="73">
        <f t="shared" si="62"/>
        <v>0</v>
      </c>
      <c r="P275" s="76"/>
      <c r="Q275" s="76"/>
      <c r="R275" s="77">
        <f t="shared" si="66"/>
        <v>0</v>
      </c>
      <c r="S275" s="76">
        <f t="shared" si="63"/>
        <v>0</v>
      </c>
      <c r="T275" s="76"/>
      <c r="U275" s="78"/>
      <c r="V275" s="76"/>
      <c r="W275" s="78"/>
      <c r="X275" s="76"/>
      <c r="Y275" s="78"/>
      <c r="Z275" s="73">
        <f t="shared" si="64"/>
        <v>0</v>
      </c>
      <c r="AA275" s="73">
        <f t="shared" si="65"/>
        <v>0</v>
      </c>
      <c r="AB275" s="76"/>
      <c r="AC275" s="77"/>
      <c r="AD275" s="76"/>
      <c r="AE275" s="77"/>
      <c r="AF275" s="76"/>
      <c r="AG275" s="77"/>
    </row>
    <row r="276" spans="1:33" s="17" customFormat="1" ht="48" hidden="1" customHeight="1" x14ac:dyDescent="0.25">
      <c r="A276" s="824"/>
      <c r="B276" s="751"/>
      <c r="C276" s="763"/>
      <c r="D276" s="769"/>
      <c r="E276" s="769"/>
      <c r="F276" s="129" t="s">
        <v>497</v>
      </c>
      <c r="G276" s="92">
        <v>33</v>
      </c>
      <c r="H276" s="79">
        <v>1174</v>
      </c>
      <c r="I276" s="80">
        <v>227</v>
      </c>
      <c r="J276" s="568">
        <v>0</v>
      </c>
      <c r="K276" s="418">
        <v>123168.7</v>
      </c>
      <c r="L276" s="75">
        <f t="shared" si="61"/>
        <v>0</v>
      </c>
      <c r="M276" s="76"/>
      <c r="N276" s="77"/>
      <c r="O276" s="73">
        <f t="shared" si="62"/>
        <v>0</v>
      </c>
      <c r="P276" s="76"/>
      <c r="Q276" s="76"/>
      <c r="R276" s="77">
        <f t="shared" si="66"/>
        <v>0</v>
      </c>
      <c r="S276" s="76">
        <f t="shared" si="63"/>
        <v>0</v>
      </c>
      <c r="T276" s="76"/>
      <c r="U276" s="78"/>
      <c r="V276" s="76"/>
      <c r="W276" s="78"/>
      <c r="X276" s="76"/>
      <c r="Y276" s="78"/>
      <c r="Z276" s="73">
        <f t="shared" si="64"/>
        <v>0</v>
      </c>
      <c r="AA276" s="73">
        <f t="shared" si="65"/>
        <v>0</v>
      </c>
      <c r="AB276" s="76"/>
      <c r="AC276" s="77"/>
      <c r="AD276" s="76"/>
      <c r="AE276" s="77"/>
      <c r="AF276" s="76"/>
      <c r="AG276" s="77"/>
    </row>
    <row r="277" spans="1:33" s="17" customFormat="1" ht="48" hidden="1" customHeight="1" x14ac:dyDescent="0.25">
      <c r="A277" s="824"/>
      <c r="B277" s="751"/>
      <c r="C277" s="763"/>
      <c r="D277" s="769"/>
      <c r="E277" s="769"/>
      <c r="F277" s="129" t="s">
        <v>498</v>
      </c>
      <c r="G277" s="92">
        <v>33</v>
      </c>
      <c r="H277" s="79">
        <v>1173</v>
      </c>
      <c r="I277" s="80">
        <v>228</v>
      </c>
      <c r="J277" s="568">
        <v>0</v>
      </c>
      <c r="K277" s="418">
        <v>123168.7</v>
      </c>
      <c r="L277" s="75">
        <f t="shared" si="61"/>
        <v>0</v>
      </c>
      <c r="M277" s="76"/>
      <c r="N277" s="77"/>
      <c r="O277" s="73">
        <f t="shared" si="62"/>
        <v>0</v>
      </c>
      <c r="P277" s="76"/>
      <c r="Q277" s="76"/>
      <c r="R277" s="77">
        <f t="shared" si="66"/>
        <v>0</v>
      </c>
      <c r="S277" s="76">
        <f t="shared" si="63"/>
        <v>0</v>
      </c>
      <c r="T277" s="76"/>
      <c r="U277" s="78"/>
      <c r="V277" s="76"/>
      <c r="W277" s="78"/>
      <c r="X277" s="76"/>
      <c r="Y277" s="78"/>
      <c r="Z277" s="73">
        <f t="shared" si="64"/>
        <v>0</v>
      </c>
      <c r="AA277" s="73">
        <f t="shared" si="65"/>
        <v>0</v>
      </c>
      <c r="AB277" s="76"/>
      <c r="AC277" s="77"/>
      <c r="AD277" s="76"/>
      <c r="AE277" s="77"/>
      <c r="AF277" s="76"/>
      <c r="AG277" s="77"/>
    </row>
    <row r="278" spans="1:33" s="17" customFormat="1" ht="48" hidden="1" customHeight="1" x14ac:dyDescent="0.25">
      <c r="A278" s="824"/>
      <c r="B278" s="751"/>
      <c r="C278" s="763"/>
      <c r="D278" s="769"/>
      <c r="E278" s="769"/>
      <c r="F278" s="129" t="s">
        <v>499</v>
      </c>
      <c r="G278" s="92">
        <v>33</v>
      </c>
      <c r="H278" s="79">
        <v>1172</v>
      </c>
      <c r="I278" s="80">
        <v>229</v>
      </c>
      <c r="J278" s="568">
        <v>0</v>
      </c>
      <c r="K278" s="418">
        <v>123168.7</v>
      </c>
      <c r="L278" s="75">
        <f t="shared" si="61"/>
        <v>0</v>
      </c>
      <c r="M278" s="76"/>
      <c r="N278" s="77"/>
      <c r="O278" s="73">
        <f t="shared" si="62"/>
        <v>0</v>
      </c>
      <c r="P278" s="76"/>
      <c r="Q278" s="76"/>
      <c r="R278" s="77">
        <f t="shared" si="66"/>
        <v>0</v>
      </c>
      <c r="S278" s="76">
        <f t="shared" si="63"/>
        <v>0</v>
      </c>
      <c r="T278" s="76"/>
      <c r="U278" s="78"/>
      <c r="V278" s="76"/>
      <c r="W278" s="78"/>
      <c r="X278" s="76"/>
      <c r="Y278" s="78"/>
      <c r="Z278" s="73">
        <f t="shared" si="64"/>
        <v>0</v>
      </c>
      <c r="AA278" s="73">
        <f t="shared" si="65"/>
        <v>0</v>
      </c>
      <c r="AB278" s="76"/>
      <c r="AC278" s="77"/>
      <c r="AD278" s="76"/>
      <c r="AE278" s="77"/>
      <c r="AF278" s="76"/>
      <c r="AG278" s="77"/>
    </row>
    <row r="279" spans="1:33" s="17" customFormat="1" ht="48" hidden="1" customHeight="1" x14ac:dyDescent="0.25">
      <c r="A279" s="824"/>
      <c r="B279" s="751"/>
      <c r="C279" s="763"/>
      <c r="D279" s="769"/>
      <c r="E279" s="769"/>
      <c r="F279" s="129" t="s">
        <v>500</v>
      </c>
      <c r="G279" s="92">
        <v>33</v>
      </c>
      <c r="H279" s="79">
        <v>1171</v>
      </c>
      <c r="I279" s="80">
        <v>230</v>
      </c>
      <c r="J279" s="568">
        <v>0</v>
      </c>
      <c r="K279" s="418">
        <v>123168.7</v>
      </c>
      <c r="L279" s="75">
        <f t="shared" si="61"/>
        <v>0</v>
      </c>
      <c r="M279" s="76"/>
      <c r="N279" s="77"/>
      <c r="O279" s="73">
        <f t="shared" si="62"/>
        <v>0</v>
      </c>
      <c r="P279" s="76"/>
      <c r="Q279" s="76"/>
      <c r="R279" s="77">
        <f t="shared" si="66"/>
        <v>0</v>
      </c>
      <c r="S279" s="76">
        <f t="shared" si="63"/>
        <v>0</v>
      </c>
      <c r="T279" s="76"/>
      <c r="U279" s="78"/>
      <c r="V279" s="76"/>
      <c r="W279" s="78"/>
      <c r="X279" s="76"/>
      <c r="Y279" s="78"/>
      <c r="Z279" s="73">
        <f t="shared" si="64"/>
        <v>0</v>
      </c>
      <c r="AA279" s="73">
        <f t="shared" si="65"/>
        <v>0</v>
      </c>
      <c r="AB279" s="76"/>
      <c r="AC279" s="77"/>
      <c r="AD279" s="76"/>
      <c r="AE279" s="77"/>
      <c r="AF279" s="76"/>
      <c r="AG279" s="77"/>
    </row>
    <row r="280" spans="1:33" s="17" customFormat="1" ht="48" hidden="1" customHeight="1" x14ac:dyDescent="0.25">
      <c r="A280" s="824"/>
      <c r="B280" s="751"/>
      <c r="C280" s="763"/>
      <c r="D280" s="769"/>
      <c r="E280" s="769"/>
      <c r="F280" s="129" t="s">
        <v>501</v>
      </c>
      <c r="G280" s="92">
        <v>33</v>
      </c>
      <c r="H280" s="79">
        <v>1170</v>
      </c>
      <c r="I280" s="80">
        <v>231</v>
      </c>
      <c r="J280" s="568">
        <v>0</v>
      </c>
      <c r="K280" s="418">
        <v>123168.7</v>
      </c>
      <c r="L280" s="75">
        <f t="shared" si="61"/>
        <v>0</v>
      </c>
      <c r="M280" s="76"/>
      <c r="N280" s="77"/>
      <c r="O280" s="73">
        <f t="shared" si="62"/>
        <v>0</v>
      </c>
      <c r="P280" s="76"/>
      <c r="Q280" s="76"/>
      <c r="R280" s="77">
        <f t="shared" si="66"/>
        <v>0</v>
      </c>
      <c r="S280" s="76">
        <f t="shared" si="63"/>
        <v>0</v>
      </c>
      <c r="T280" s="76"/>
      <c r="U280" s="78"/>
      <c r="V280" s="76"/>
      <c r="W280" s="78"/>
      <c r="X280" s="76"/>
      <c r="Y280" s="78"/>
      <c r="Z280" s="73">
        <f t="shared" si="64"/>
        <v>0</v>
      </c>
      <c r="AA280" s="73">
        <f t="shared" si="65"/>
        <v>0</v>
      </c>
      <c r="AB280" s="76"/>
      <c r="AC280" s="77"/>
      <c r="AD280" s="76"/>
      <c r="AE280" s="77"/>
      <c r="AF280" s="76"/>
      <c r="AG280" s="77"/>
    </row>
    <row r="281" spans="1:33" s="17" customFormat="1" ht="48" hidden="1" customHeight="1" x14ac:dyDescent="0.25">
      <c r="A281" s="824"/>
      <c r="B281" s="751"/>
      <c r="C281" s="763"/>
      <c r="D281" s="769"/>
      <c r="E281" s="769"/>
      <c r="F281" s="129" t="s">
        <v>502</v>
      </c>
      <c r="G281" s="92">
        <v>33</v>
      </c>
      <c r="H281" s="79">
        <v>158</v>
      </c>
      <c r="I281" s="80">
        <v>232</v>
      </c>
      <c r="J281" s="568">
        <v>0</v>
      </c>
      <c r="K281" s="418">
        <v>123168.7</v>
      </c>
      <c r="L281" s="75">
        <f t="shared" si="61"/>
        <v>0</v>
      </c>
      <c r="M281" s="76"/>
      <c r="N281" s="77"/>
      <c r="O281" s="73">
        <f t="shared" si="62"/>
        <v>0</v>
      </c>
      <c r="P281" s="76"/>
      <c r="Q281" s="76"/>
      <c r="R281" s="77">
        <f t="shared" si="66"/>
        <v>0</v>
      </c>
      <c r="S281" s="76">
        <f t="shared" si="63"/>
        <v>0</v>
      </c>
      <c r="T281" s="76"/>
      <c r="U281" s="78"/>
      <c r="V281" s="76"/>
      <c r="W281" s="78"/>
      <c r="X281" s="76"/>
      <c r="Y281" s="78"/>
      <c r="Z281" s="73">
        <f t="shared" si="64"/>
        <v>0</v>
      </c>
      <c r="AA281" s="73">
        <f t="shared" si="65"/>
        <v>0</v>
      </c>
      <c r="AB281" s="76"/>
      <c r="AC281" s="77"/>
      <c r="AD281" s="76"/>
      <c r="AE281" s="77"/>
      <c r="AF281" s="76"/>
      <c r="AG281" s="77"/>
    </row>
    <row r="282" spans="1:33" s="17" customFormat="1" ht="48" hidden="1" customHeight="1" x14ac:dyDescent="0.25">
      <c r="A282" s="824"/>
      <c r="B282" s="751"/>
      <c r="C282" s="763"/>
      <c r="D282" s="769"/>
      <c r="E282" s="769"/>
      <c r="F282" s="129" t="s">
        <v>503</v>
      </c>
      <c r="G282" s="92">
        <v>33</v>
      </c>
      <c r="H282" s="79">
        <v>157</v>
      </c>
      <c r="I282" s="80">
        <v>233</v>
      </c>
      <c r="J282" s="568">
        <v>0</v>
      </c>
      <c r="K282" s="418">
        <v>123168.7</v>
      </c>
      <c r="L282" s="75">
        <f t="shared" ref="L282:L345" si="67">ROUND(J282*$K282,2)</f>
        <v>0</v>
      </c>
      <c r="M282" s="76"/>
      <c r="N282" s="77"/>
      <c r="O282" s="73">
        <f t="shared" ref="O282:O345" si="68">ROUND(J282/12*AH$5,0)</f>
        <v>0</v>
      </c>
      <c r="P282" s="76"/>
      <c r="Q282" s="76"/>
      <c r="R282" s="77">
        <f t="shared" si="66"/>
        <v>0</v>
      </c>
      <c r="S282" s="76">
        <f t="shared" ref="S282:S345" si="69">J282-P282</f>
        <v>0</v>
      </c>
      <c r="T282" s="76"/>
      <c r="U282" s="78"/>
      <c r="V282" s="76"/>
      <c r="W282" s="78"/>
      <c r="X282" s="76"/>
      <c r="Y282" s="78"/>
      <c r="Z282" s="73">
        <f t="shared" ref="Z282:Z345" si="70">P282-O282</f>
        <v>0</v>
      </c>
      <c r="AA282" s="73">
        <f t="shared" ref="AA282:AA345" si="71">P282-J282</f>
        <v>0</v>
      </c>
      <c r="AB282" s="76"/>
      <c r="AC282" s="77"/>
      <c r="AD282" s="76"/>
      <c r="AE282" s="77"/>
      <c r="AF282" s="76"/>
      <c r="AG282" s="77"/>
    </row>
    <row r="283" spans="1:33" s="17" customFormat="1" ht="48" hidden="1" customHeight="1" x14ac:dyDescent="0.25">
      <c r="A283" s="824"/>
      <c r="B283" s="751"/>
      <c r="C283" s="763"/>
      <c r="D283" s="769"/>
      <c r="E283" s="769"/>
      <c r="F283" s="129" t="s">
        <v>504</v>
      </c>
      <c r="G283" s="92">
        <v>33</v>
      </c>
      <c r="H283" s="79">
        <v>1169</v>
      </c>
      <c r="I283" s="80">
        <v>234</v>
      </c>
      <c r="J283" s="568">
        <v>0</v>
      </c>
      <c r="K283" s="418">
        <v>123168.7</v>
      </c>
      <c r="L283" s="75">
        <f t="shared" si="67"/>
        <v>0</v>
      </c>
      <c r="M283" s="76"/>
      <c r="N283" s="77"/>
      <c r="O283" s="73">
        <f t="shared" si="68"/>
        <v>0</v>
      </c>
      <c r="P283" s="76"/>
      <c r="Q283" s="76"/>
      <c r="R283" s="77">
        <f t="shared" si="66"/>
        <v>0</v>
      </c>
      <c r="S283" s="76">
        <f t="shared" si="69"/>
        <v>0</v>
      </c>
      <c r="T283" s="76"/>
      <c r="U283" s="78"/>
      <c r="V283" s="76"/>
      <c r="W283" s="78"/>
      <c r="X283" s="76"/>
      <c r="Y283" s="78"/>
      <c r="Z283" s="73">
        <f t="shared" si="70"/>
        <v>0</v>
      </c>
      <c r="AA283" s="73">
        <f t="shared" si="71"/>
        <v>0</v>
      </c>
      <c r="AB283" s="76"/>
      <c r="AC283" s="77"/>
      <c r="AD283" s="76"/>
      <c r="AE283" s="77"/>
      <c r="AF283" s="76"/>
      <c r="AG283" s="77"/>
    </row>
    <row r="284" spans="1:33" s="17" customFormat="1" ht="48" hidden="1" customHeight="1" x14ac:dyDescent="0.25">
      <c r="A284" s="824"/>
      <c r="B284" s="751"/>
      <c r="C284" s="763"/>
      <c r="D284" s="769"/>
      <c r="E284" s="769"/>
      <c r="F284" s="129" t="s">
        <v>505</v>
      </c>
      <c r="G284" s="92">
        <v>33</v>
      </c>
      <c r="H284" s="79">
        <v>1168</v>
      </c>
      <c r="I284" s="80">
        <v>235</v>
      </c>
      <c r="J284" s="568">
        <v>0</v>
      </c>
      <c r="K284" s="418">
        <v>123168.7</v>
      </c>
      <c r="L284" s="75">
        <f t="shared" si="67"/>
        <v>0</v>
      </c>
      <c r="M284" s="76"/>
      <c r="N284" s="77"/>
      <c r="O284" s="73">
        <f t="shared" si="68"/>
        <v>0</v>
      </c>
      <c r="P284" s="76"/>
      <c r="Q284" s="76"/>
      <c r="R284" s="77">
        <f t="shared" si="66"/>
        <v>0</v>
      </c>
      <c r="S284" s="76">
        <f t="shared" si="69"/>
        <v>0</v>
      </c>
      <c r="T284" s="76"/>
      <c r="U284" s="78"/>
      <c r="V284" s="76"/>
      <c r="W284" s="78"/>
      <c r="X284" s="76"/>
      <c r="Y284" s="78"/>
      <c r="Z284" s="73">
        <f t="shared" si="70"/>
        <v>0</v>
      </c>
      <c r="AA284" s="73">
        <f t="shared" si="71"/>
        <v>0</v>
      </c>
      <c r="AB284" s="76"/>
      <c r="AC284" s="77"/>
      <c r="AD284" s="76"/>
      <c r="AE284" s="77"/>
      <c r="AF284" s="76"/>
      <c r="AG284" s="77"/>
    </row>
    <row r="285" spans="1:33" s="17" customFormat="1" ht="48" hidden="1" customHeight="1" x14ac:dyDescent="0.25">
      <c r="A285" s="824"/>
      <c r="B285" s="751"/>
      <c r="C285" s="763"/>
      <c r="D285" s="769"/>
      <c r="E285" s="769"/>
      <c r="F285" s="129" t="s">
        <v>506</v>
      </c>
      <c r="G285" s="92">
        <v>33</v>
      </c>
      <c r="H285" s="79">
        <v>156</v>
      </c>
      <c r="I285" s="80">
        <v>236</v>
      </c>
      <c r="J285" s="568">
        <v>0</v>
      </c>
      <c r="K285" s="418">
        <v>123168.7</v>
      </c>
      <c r="L285" s="75">
        <f t="shared" si="67"/>
        <v>0</v>
      </c>
      <c r="M285" s="76"/>
      <c r="N285" s="77"/>
      <c r="O285" s="73">
        <f t="shared" si="68"/>
        <v>0</v>
      </c>
      <c r="P285" s="76"/>
      <c r="Q285" s="76"/>
      <c r="R285" s="77">
        <f t="shared" si="66"/>
        <v>0</v>
      </c>
      <c r="S285" s="76">
        <f t="shared" si="69"/>
        <v>0</v>
      </c>
      <c r="T285" s="76"/>
      <c r="U285" s="78"/>
      <c r="V285" s="76"/>
      <c r="W285" s="78"/>
      <c r="X285" s="76"/>
      <c r="Y285" s="78"/>
      <c r="Z285" s="73">
        <f t="shared" si="70"/>
        <v>0</v>
      </c>
      <c r="AA285" s="73">
        <f t="shared" si="71"/>
        <v>0</v>
      </c>
      <c r="AB285" s="76"/>
      <c r="AC285" s="77"/>
      <c r="AD285" s="76"/>
      <c r="AE285" s="77"/>
      <c r="AF285" s="76"/>
      <c r="AG285" s="77"/>
    </row>
    <row r="286" spans="1:33" s="17" customFormat="1" ht="48" hidden="1" customHeight="1" x14ac:dyDescent="0.25">
      <c r="A286" s="824"/>
      <c r="B286" s="751"/>
      <c r="C286" s="763"/>
      <c r="D286" s="769"/>
      <c r="E286" s="769"/>
      <c r="F286" s="129" t="s">
        <v>507</v>
      </c>
      <c r="G286" s="92">
        <v>33</v>
      </c>
      <c r="H286" s="79">
        <v>1130</v>
      </c>
      <c r="I286" s="80">
        <v>237</v>
      </c>
      <c r="J286" s="568">
        <v>0</v>
      </c>
      <c r="K286" s="418">
        <v>123168.7</v>
      </c>
      <c r="L286" s="75">
        <f t="shared" si="67"/>
        <v>0</v>
      </c>
      <c r="M286" s="76"/>
      <c r="N286" s="77"/>
      <c r="O286" s="73">
        <f t="shared" si="68"/>
        <v>0</v>
      </c>
      <c r="P286" s="76"/>
      <c r="Q286" s="76"/>
      <c r="R286" s="77">
        <f t="shared" si="66"/>
        <v>0</v>
      </c>
      <c r="S286" s="76">
        <f t="shared" si="69"/>
        <v>0</v>
      </c>
      <c r="T286" s="76"/>
      <c r="U286" s="78"/>
      <c r="V286" s="76"/>
      <c r="W286" s="78"/>
      <c r="X286" s="76"/>
      <c r="Y286" s="78"/>
      <c r="Z286" s="73">
        <f t="shared" si="70"/>
        <v>0</v>
      </c>
      <c r="AA286" s="73">
        <f t="shared" si="71"/>
        <v>0</v>
      </c>
      <c r="AB286" s="76"/>
      <c r="AC286" s="77"/>
      <c r="AD286" s="76"/>
      <c r="AE286" s="77"/>
      <c r="AF286" s="76"/>
      <c r="AG286" s="77"/>
    </row>
    <row r="287" spans="1:33" s="17" customFormat="1" ht="48" hidden="1" customHeight="1" x14ac:dyDescent="0.25">
      <c r="A287" s="824"/>
      <c r="B287" s="751"/>
      <c r="C287" s="763"/>
      <c r="D287" s="769"/>
      <c r="E287" s="769"/>
      <c r="F287" s="129" t="s">
        <v>508</v>
      </c>
      <c r="G287" s="92">
        <v>33</v>
      </c>
      <c r="H287" s="79">
        <v>1167</v>
      </c>
      <c r="I287" s="80">
        <v>238</v>
      </c>
      <c r="J287" s="568">
        <v>0</v>
      </c>
      <c r="K287" s="418">
        <v>123168.7</v>
      </c>
      <c r="L287" s="75">
        <f t="shared" si="67"/>
        <v>0</v>
      </c>
      <c r="M287" s="76"/>
      <c r="N287" s="77"/>
      <c r="O287" s="73">
        <f t="shared" si="68"/>
        <v>0</v>
      </c>
      <c r="P287" s="76"/>
      <c r="Q287" s="76"/>
      <c r="R287" s="77">
        <f t="shared" si="66"/>
        <v>0</v>
      </c>
      <c r="S287" s="76">
        <f t="shared" si="69"/>
        <v>0</v>
      </c>
      <c r="T287" s="76"/>
      <c r="U287" s="78"/>
      <c r="V287" s="76"/>
      <c r="W287" s="78"/>
      <c r="X287" s="76"/>
      <c r="Y287" s="78"/>
      <c r="Z287" s="73">
        <f t="shared" si="70"/>
        <v>0</v>
      </c>
      <c r="AA287" s="73">
        <f t="shared" si="71"/>
        <v>0</v>
      </c>
      <c r="AB287" s="76"/>
      <c r="AC287" s="77"/>
      <c r="AD287" s="76"/>
      <c r="AE287" s="77"/>
      <c r="AF287" s="76"/>
      <c r="AG287" s="77"/>
    </row>
    <row r="288" spans="1:33" s="17" customFormat="1" ht="48" hidden="1" customHeight="1" x14ac:dyDescent="0.25">
      <c r="A288" s="824"/>
      <c r="B288" s="751"/>
      <c r="C288" s="763"/>
      <c r="D288" s="769"/>
      <c r="E288" s="769"/>
      <c r="F288" s="129" t="s">
        <v>509</v>
      </c>
      <c r="G288" s="92">
        <v>33</v>
      </c>
      <c r="H288" s="79">
        <v>1166</v>
      </c>
      <c r="I288" s="80">
        <v>239</v>
      </c>
      <c r="J288" s="568">
        <v>0</v>
      </c>
      <c r="K288" s="418">
        <v>123168.7</v>
      </c>
      <c r="L288" s="75">
        <f t="shared" si="67"/>
        <v>0</v>
      </c>
      <c r="M288" s="76"/>
      <c r="N288" s="77"/>
      <c r="O288" s="73">
        <f t="shared" si="68"/>
        <v>0</v>
      </c>
      <c r="P288" s="76"/>
      <c r="Q288" s="76"/>
      <c r="R288" s="77">
        <f t="shared" si="66"/>
        <v>0</v>
      </c>
      <c r="S288" s="76">
        <f t="shared" si="69"/>
        <v>0</v>
      </c>
      <c r="T288" s="76"/>
      <c r="U288" s="78"/>
      <c r="V288" s="76"/>
      <c r="W288" s="78"/>
      <c r="X288" s="76"/>
      <c r="Y288" s="78"/>
      <c r="Z288" s="73">
        <f t="shared" si="70"/>
        <v>0</v>
      </c>
      <c r="AA288" s="73">
        <f t="shared" si="71"/>
        <v>0</v>
      </c>
      <c r="AB288" s="76"/>
      <c r="AC288" s="77"/>
      <c r="AD288" s="76"/>
      <c r="AE288" s="77"/>
      <c r="AF288" s="76"/>
      <c r="AG288" s="77"/>
    </row>
    <row r="289" spans="1:33" s="17" customFormat="1" ht="48" hidden="1" customHeight="1" x14ac:dyDescent="0.25">
      <c r="A289" s="824"/>
      <c r="B289" s="751"/>
      <c r="C289" s="763"/>
      <c r="D289" s="769"/>
      <c r="E289" s="769"/>
      <c r="F289" s="129" t="s">
        <v>510</v>
      </c>
      <c r="G289" s="92">
        <v>33</v>
      </c>
      <c r="H289" s="79">
        <v>1165</v>
      </c>
      <c r="I289" s="80">
        <v>240</v>
      </c>
      <c r="J289" s="568">
        <v>0</v>
      </c>
      <c r="K289" s="418">
        <v>123168.7</v>
      </c>
      <c r="L289" s="75">
        <f t="shared" si="67"/>
        <v>0</v>
      </c>
      <c r="M289" s="76"/>
      <c r="N289" s="77"/>
      <c r="O289" s="73">
        <f t="shared" si="68"/>
        <v>0</v>
      </c>
      <c r="P289" s="76"/>
      <c r="Q289" s="76"/>
      <c r="R289" s="77">
        <f t="shared" si="66"/>
        <v>0</v>
      </c>
      <c r="S289" s="76">
        <f t="shared" si="69"/>
        <v>0</v>
      </c>
      <c r="T289" s="76"/>
      <c r="U289" s="78"/>
      <c r="V289" s="76"/>
      <c r="W289" s="78"/>
      <c r="X289" s="76"/>
      <c r="Y289" s="78"/>
      <c r="Z289" s="73">
        <f t="shared" si="70"/>
        <v>0</v>
      </c>
      <c r="AA289" s="73">
        <f t="shared" si="71"/>
        <v>0</v>
      </c>
      <c r="AB289" s="76"/>
      <c r="AC289" s="77"/>
      <c r="AD289" s="76"/>
      <c r="AE289" s="77"/>
      <c r="AF289" s="76"/>
      <c r="AG289" s="77"/>
    </row>
    <row r="290" spans="1:33" s="17" customFormat="1" ht="48" hidden="1" customHeight="1" x14ac:dyDescent="0.25">
      <c r="A290" s="824"/>
      <c r="B290" s="751"/>
      <c r="C290" s="763"/>
      <c r="D290" s="769"/>
      <c r="E290" s="769"/>
      <c r="F290" s="129" t="s">
        <v>511</v>
      </c>
      <c r="G290" s="92">
        <v>33</v>
      </c>
      <c r="H290" s="79">
        <v>155</v>
      </c>
      <c r="I290" s="80">
        <v>241</v>
      </c>
      <c r="J290" s="568">
        <v>0</v>
      </c>
      <c r="K290" s="418">
        <v>123168.7</v>
      </c>
      <c r="L290" s="75">
        <f t="shared" si="67"/>
        <v>0</v>
      </c>
      <c r="M290" s="76"/>
      <c r="N290" s="77"/>
      <c r="O290" s="73">
        <f t="shared" si="68"/>
        <v>0</v>
      </c>
      <c r="P290" s="76"/>
      <c r="Q290" s="76"/>
      <c r="R290" s="77">
        <f t="shared" si="66"/>
        <v>0</v>
      </c>
      <c r="S290" s="76">
        <f t="shared" si="69"/>
        <v>0</v>
      </c>
      <c r="T290" s="76"/>
      <c r="U290" s="78"/>
      <c r="V290" s="76"/>
      <c r="W290" s="78"/>
      <c r="X290" s="76"/>
      <c r="Y290" s="78"/>
      <c r="Z290" s="73">
        <f t="shared" si="70"/>
        <v>0</v>
      </c>
      <c r="AA290" s="73">
        <f t="shared" si="71"/>
        <v>0</v>
      </c>
      <c r="AB290" s="76"/>
      <c r="AC290" s="77"/>
      <c r="AD290" s="76"/>
      <c r="AE290" s="77"/>
      <c r="AF290" s="76"/>
      <c r="AG290" s="77"/>
    </row>
    <row r="291" spans="1:33" s="17" customFormat="1" ht="48" hidden="1" customHeight="1" x14ac:dyDescent="0.25">
      <c r="A291" s="824"/>
      <c r="B291" s="751"/>
      <c r="C291" s="763"/>
      <c r="D291" s="769"/>
      <c r="E291" s="769"/>
      <c r="F291" s="129" t="s">
        <v>512</v>
      </c>
      <c r="G291" s="92">
        <v>33</v>
      </c>
      <c r="H291" s="79">
        <v>154</v>
      </c>
      <c r="I291" s="80">
        <v>242</v>
      </c>
      <c r="J291" s="568">
        <v>0</v>
      </c>
      <c r="K291" s="418">
        <v>123168.7</v>
      </c>
      <c r="L291" s="75">
        <f t="shared" si="67"/>
        <v>0</v>
      </c>
      <c r="M291" s="76"/>
      <c r="N291" s="77"/>
      <c r="O291" s="73">
        <f t="shared" si="68"/>
        <v>0</v>
      </c>
      <c r="P291" s="76"/>
      <c r="Q291" s="76"/>
      <c r="R291" s="77">
        <f t="shared" si="66"/>
        <v>0</v>
      </c>
      <c r="S291" s="76">
        <f t="shared" si="69"/>
        <v>0</v>
      </c>
      <c r="T291" s="76"/>
      <c r="U291" s="78"/>
      <c r="V291" s="76"/>
      <c r="W291" s="78"/>
      <c r="X291" s="76"/>
      <c r="Y291" s="78"/>
      <c r="Z291" s="73">
        <f t="shared" si="70"/>
        <v>0</v>
      </c>
      <c r="AA291" s="73">
        <f t="shared" si="71"/>
        <v>0</v>
      </c>
      <c r="AB291" s="76"/>
      <c r="AC291" s="77"/>
      <c r="AD291" s="76"/>
      <c r="AE291" s="77"/>
      <c r="AF291" s="76"/>
      <c r="AG291" s="77"/>
    </row>
    <row r="292" spans="1:33" s="17" customFormat="1" ht="48" hidden="1" customHeight="1" x14ac:dyDescent="0.25">
      <c r="A292" s="824"/>
      <c r="B292" s="751"/>
      <c r="C292" s="763"/>
      <c r="D292" s="769"/>
      <c r="E292" s="769"/>
      <c r="F292" s="129" t="s">
        <v>513</v>
      </c>
      <c r="G292" s="92">
        <v>33</v>
      </c>
      <c r="H292" s="79">
        <v>153</v>
      </c>
      <c r="I292" s="80">
        <v>243</v>
      </c>
      <c r="J292" s="568">
        <v>0</v>
      </c>
      <c r="K292" s="418">
        <v>123168.7</v>
      </c>
      <c r="L292" s="75">
        <f t="shared" si="67"/>
        <v>0</v>
      </c>
      <c r="M292" s="76"/>
      <c r="N292" s="77"/>
      <c r="O292" s="73">
        <f t="shared" si="68"/>
        <v>0</v>
      </c>
      <c r="P292" s="76"/>
      <c r="Q292" s="76"/>
      <c r="R292" s="77">
        <f t="shared" si="66"/>
        <v>0</v>
      </c>
      <c r="S292" s="76">
        <f t="shared" si="69"/>
        <v>0</v>
      </c>
      <c r="T292" s="76"/>
      <c r="U292" s="78"/>
      <c r="V292" s="76"/>
      <c r="W292" s="78"/>
      <c r="X292" s="76"/>
      <c r="Y292" s="78"/>
      <c r="Z292" s="73">
        <f t="shared" si="70"/>
        <v>0</v>
      </c>
      <c r="AA292" s="73">
        <f t="shared" si="71"/>
        <v>0</v>
      </c>
      <c r="AB292" s="76"/>
      <c r="AC292" s="77"/>
      <c r="AD292" s="76"/>
      <c r="AE292" s="77"/>
      <c r="AF292" s="76"/>
      <c r="AG292" s="77"/>
    </row>
    <row r="293" spans="1:33" s="17" customFormat="1" ht="48" hidden="1" customHeight="1" x14ac:dyDescent="0.25">
      <c r="A293" s="824"/>
      <c r="B293" s="751"/>
      <c r="C293" s="742"/>
      <c r="D293" s="756"/>
      <c r="E293" s="756"/>
      <c r="F293" s="129" t="s">
        <v>514</v>
      </c>
      <c r="G293" s="92">
        <v>33</v>
      </c>
      <c r="H293" s="79">
        <v>152</v>
      </c>
      <c r="I293" s="80">
        <v>244</v>
      </c>
      <c r="J293" s="568">
        <v>0</v>
      </c>
      <c r="K293" s="418">
        <v>123168.7</v>
      </c>
      <c r="L293" s="75">
        <f t="shared" si="67"/>
        <v>0</v>
      </c>
      <c r="M293" s="76"/>
      <c r="N293" s="77"/>
      <c r="O293" s="73">
        <f t="shared" si="68"/>
        <v>0</v>
      </c>
      <c r="P293" s="76"/>
      <c r="Q293" s="76"/>
      <c r="R293" s="77">
        <f t="shared" si="66"/>
        <v>0</v>
      </c>
      <c r="S293" s="76">
        <f t="shared" si="69"/>
        <v>0</v>
      </c>
      <c r="T293" s="76"/>
      <c r="U293" s="78"/>
      <c r="V293" s="76"/>
      <c r="W293" s="78"/>
      <c r="X293" s="76"/>
      <c r="Y293" s="78"/>
      <c r="Z293" s="73">
        <f t="shared" si="70"/>
        <v>0</v>
      </c>
      <c r="AA293" s="73">
        <f t="shared" si="71"/>
        <v>0</v>
      </c>
      <c r="AB293" s="76"/>
      <c r="AC293" s="77"/>
      <c r="AD293" s="76"/>
      <c r="AE293" s="77"/>
      <c r="AF293" s="76"/>
      <c r="AG293" s="77"/>
    </row>
    <row r="294" spans="1:33" s="17" customFormat="1" ht="48" hidden="1" customHeight="1" x14ac:dyDescent="0.25">
      <c r="A294" s="824"/>
      <c r="B294" s="751"/>
      <c r="C294" s="770" t="s">
        <v>515</v>
      </c>
      <c r="D294" s="765" t="s">
        <v>516</v>
      </c>
      <c r="E294" s="768" t="s">
        <v>41</v>
      </c>
      <c r="F294" s="129" t="s">
        <v>517</v>
      </c>
      <c r="G294" s="92">
        <v>33</v>
      </c>
      <c r="H294" s="79">
        <v>151</v>
      </c>
      <c r="I294" s="80">
        <v>245</v>
      </c>
      <c r="J294" s="568">
        <v>0</v>
      </c>
      <c r="K294" s="418">
        <v>123168.7</v>
      </c>
      <c r="L294" s="75">
        <f t="shared" si="67"/>
        <v>0</v>
      </c>
      <c r="M294" s="76"/>
      <c r="N294" s="77"/>
      <c r="O294" s="73">
        <f t="shared" si="68"/>
        <v>0</v>
      </c>
      <c r="P294" s="76"/>
      <c r="Q294" s="76"/>
      <c r="R294" s="77">
        <f t="shared" si="66"/>
        <v>0</v>
      </c>
      <c r="S294" s="76">
        <f t="shared" si="69"/>
        <v>0</v>
      </c>
      <c r="T294" s="76"/>
      <c r="U294" s="78"/>
      <c r="V294" s="76"/>
      <c r="W294" s="78"/>
      <c r="X294" s="76"/>
      <c r="Y294" s="78"/>
      <c r="Z294" s="73">
        <f t="shared" si="70"/>
        <v>0</v>
      </c>
      <c r="AA294" s="73">
        <f t="shared" si="71"/>
        <v>0</v>
      </c>
      <c r="AB294" s="76"/>
      <c r="AC294" s="77"/>
      <c r="AD294" s="76"/>
      <c r="AE294" s="77"/>
      <c r="AF294" s="76"/>
      <c r="AG294" s="77"/>
    </row>
    <row r="295" spans="1:33" s="17" customFormat="1" ht="48" hidden="1" customHeight="1" x14ac:dyDescent="0.25">
      <c r="A295" s="824"/>
      <c r="B295" s="751"/>
      <c r="C295" s="804"/>
      <c r="D295" s="766"/>
      <c r="E295" s="769"/>
      <c r="F295" s="129" t="s">
        <v>518</v>
      </c>
      <c r="G295" s="92">
        <v>33</v>
      </c>
      <c r="H295" s="79">
        <v>150</v>
      </c>
      <c r="I295" s="80">
        <v>246</v>
      </c>
      <c r="J295" s="568">
        <v>0</v>
      </c>
      <c r="K295" s="418">
        <v>123168.7</v>
      </c>
      <c r="L295" s="75">
        <f t="shared" si="67"/>
        <v>0</v>
      </c>
      <c r="M295" s="76"/>
      <c r="N295" s="77"/>
      <c r="O295" s="73">
        <f t="shared" si="68"/>
        <v>0</v>
      </c>
      <c r="P295" s="76"/>
      <c r="Q295" s="76"/>
      <c r="R295" s="77">
        <f t="shared" si="66"/>
        <v>0</v>
      </c>
      <c r="S295" s="76">
        <f t="shared" si="69"/>
        <v>0</v>
      </c>
      <c r="T295" s="76"/>
      <c r="U295" s="78"/>
      <c r="V295" s="76"/>
      <c r="W295" s="78"/>
      <c r="X295" s="76"/>
      <c r="Y295" s="78"/>
      <c r="Z295" s="73">
        <f t="shared" si="70"/>
        <v>0</v>
      </c>
      <c r="AA295" s="73">
        <f t="shared" si="71"/>
        <v>0</v>
      </c>
      <c r="AB295" s="76"/>
      <c r="AC295" s="77"/>
      <c r="AD295" s="76"/>
      <c r="AE295" s="77"/>
      <c r="AF295" s="76"/>
      <c r="AG295" s="77"/>
    </row>
    <row r="296" spans="1:33" s="17" customFormat="1" ht="48" hidden="1" customHeight="1" x14ac:dyDescent="0.25">
      <c r="A296" s="824"/>
      <c r="B296" s="751"/>
      <c r="C296" s="771"/>
      <c r="D296" s="755"/>
      <c r="E296" s="756"/>
      <c r="F296" s="129" t="s">
        <v>519</v>
      </c>
      <c r="G296" s="92">
        <v>33</v>
      </c>
      <c r="H296" s="79">
        <v>149</v>
      </c>
      <c r="I296" s="80">
        <v>247</v>
      </c>
      <c r="J296" s="568">
        <v>0</v>
      </c>
      <c r="K296" s="418">
        <v>123168.7</v>
      </c>
      <c r="L296" s="75">
        <f t="shared" si="67"/>
        <v>0</v>
      </c>
      <c r="M296" s="76"/>
      <c r="N296" s="77"/>
      <c r="O296" s="73">
        <f t="shared" si="68"/>
        <v>0</v>
      </c>
      <c r="P296" s="76"/>
      <c r="Q296" s="76"/>
      <c r="R296" s="77">
        <f t="shared" si="66"/>
        <v>0</v>
      </c>
      <c r="S296" s="76">
        <f t="shared" si="69"/>
        <v>0</v>
      </c>
      <c r="T296" s="76"/>
      <c r="U296" s="78"/>
      <c r="V296" s="76"/>
      <c r="W296" s="78"/>
      <c r="X296" s="76"/>
      <c r="Y296" s="78"/>
      <c r="Z296" s="73">
        <f t="shared" si="70"/>
        <v>0</v>
      </c>
      <c r="AA296" s="73">
        <f t="shared" si="71"/>
        <v>0</v>
      </c>
      <c r="AB296" s="76"/>
      <c r="AC296" s="77"/>
      <c r="AD296" s="76"/>
      <c r="AE296" s="77"/>
      <c r="AF296" s="76"/>
      <c r="AG296" s="77"/>
    </row>
    <row r="297" spans="1:33" s="17" customFormat="1" ht="48" hidden="1" customHeight="1" x14ac:dyDescent="0.25">
      <c r="A297" s="824"/>
      <c r="B297" s="751"/>
      <c r="C297" s="770" t="s">
        <v>520</v>
      </c>
      <c r="D297" s="768" t="s">
        <v>521</v>
      </c>
      <c r="E297" s="768" t="s">
        <v>41</v>
      </c>
      <c r="F297" s="129" t="s">
        <v>522</v>
      </c>
      <c r="G297" s="92">
        <v>33</v>
      </c>
      <c r="H297" s="79">
        <v>1164</v>
      </c>
      <c r="I297" s="80">
        <v>248</v>
      </c>
      <c r="J297" s="568">
        <v>0</v>
      </c>
      <c r="K297" s="418">
        <v>123168.7</v>
      </c>
      <c r="L297" s="75">
        <f t="shared" si="67"/>
        <v>0</v>
      </c>
      <c r="M297" s="76"/>
      <c r="N297" s="77"/>
      <c r="O297" s="73">
        <f t="shared" si="68"/>
        <v>0</v>
      </c>
      <c r="P297" s="76"/>
      <c r="Q297" s="76"/>
      <c r="R297" s="77">
        <f t="shared" si="66"/>
        <v>0</v>
      </c>
      <c r="S297" s="76">
        <f t="shared" si="69"/>
        <v>0</v>
      </c>
      <c r="T297" s="76"/>
      <c r="U297" s="78"/>
      <c r="V297" s="76"/>
      <c r="W297" s="78"/>
      <c r="X297" s="76"/>
      <c r="Y297" s="78"/>
      <c r="Z297" s="73">
        <f t="shared" si="70"/>
        <v>0</v>
      </c>
      <c r="AA297" s="73">
        <f t="shared" si="71"/>
        <v>0</v>
      </c>
      <c r="AB297" s="76"/>
      <c r="AC297" s="77"/>
      <c r="AD297" s="76"/>
      <c r="AE297" s="77"/>
      <c r="AF297" s="76"/>
      <c r="AG297" s="77"/>
    </row>
    <row r="298" spans="1:33" s="17" customFormat="1" ht="48" hidden="1" customHeight="1" x14ac:dyDescent="0.25">
      <c r="A298" s="824"/>
      <c r="B298" s="751"/>
      <c r="C298" s="804"/>
      <c r="D298" s="769"/>
      <c r="E298" s="769"/>
      <c r="F298" s="129" t="s">
        <v>523</v>
      </c>
      <c r="G298" s="92">
        <v>33</v>
      </c>
      <c r="H298" s="79">
        <v>1163</v>
      </c>
      <c r="I298" s="80">
        <v>249</v>
      </c>
      <c r="J298" s="568">
        <v>0</v>
      </c>
      <c r="K298" s="418">
        <v>123168.7</v>
      </c>
      <c r="L298" s="75">
        <f t="shared" si="67"/>
        <v>0</v>
      </c>
      <c r="M298" s="76"/>
      <c r="N298" s="77"/>
      <c r="O298" s="73">
        <f t="shared" si="68"/>
        <v>0</v>
      </c>
      <c r="P298" s="76"/>
      <c r="Q298" s="76"/>
      <c r="R298" s="77">
        <f t="shared" si="66"/>
        <v>0</v>
      </c>
      <c r="S298" s="76">
        <f t="shared" si="69"/>
        <v>0</v>
      </c>
      <c r="T298" s="76"/>
      <c r="U298" s="78"/>
      <c r="V298" s="76"/>
      <c r="W298" s="78"/>
      <c r="X298" s="76"/>
      <c r="Y298" s="78"/>
      <c r="Z298" s="73">
        <f t="shared" si="70"/>
        <v>0</v>
      </c>
      <c r="AA298" s="73">
        <f t="shared" si="71"/>
        <v>0</v>
      </c>
      <c r="AB298" s="76"/>
      <c r="AC298" s="77"/>
      <c r="AD298" s="76"/>
      <c r="AE298" s="77"/>
      <c r="AF298" s="76"/>
      <c r="AG298" s="77"/>
    </row>
    <row r="299" spans="1:33" s="17" customFormat="1" ht="48" hidden="1" customHeight="1" x14ac:dyDescent="0.25">
      <c r="A299" s="824"/>
      <c r="B299" s="751"/>
      <c r="C299" s="804"/>
      <c r="D299" s="769"/>
      <c r="E299" s="769"/>
      <c r="F299" s="129" t="s">
        <v>524</v>
      </c>
      <c r="G299" s="92">
        <v>33</v>
      </c>
      <c r="H299" s="79">
        <v>148</v>
      </c>
      <c r="I299" s="80">
        <v>250</v>
      </c>
      <c r="J299" s="568">
        <v>0</v>
      </c>
      <c r="K299" s="418">
        <v>123168.7</v>
      </c>
      <c r="L299" s="75">
        <f t="shared" si="67"/>
        <v>0</v>
      </c>
      <c r="M299" s="76"/>
      <c r="N299" s="77"/>
      <c r="O299" s="73">
        <f t="shared" si="68"/>
        <v>0</v>
      </c>
      <c r="P299" s="76"/>
      <c r="Q299" s="76"/>
      <c r="R299" s="77">
        <f t="shared" si="66"/>
        <v>0</v>
      </c>
      <c r="S299" s="76">
        <f t="shared" si="69"/>
        <v>0</v>
      </c>
      <c r="T299" s="76"/>
      <c r="U299" s="78"/>
      <c r="V299" s="76"/>
      <c r="W299" s="78"/>
      <c r="X299" s="76"/>
      <c r="Y299" s="78"/>
      <c r="Z299" s="73">
        <f t="shared" si="70"/>
        <v>0</v>
      </c>
      <c r="AA299" s="73">
        <f t="shared" si="71"/>
        <v>0</v>
      </c>
      <c r="AB299" s="76"/>
      <c r="AC299" s="77"/>
      <c r="AD299" s="76"/>
      <c r="AE299" s="77"/>
      <c r="AF299" s="76"/>
      <c r="AG299" s="77"/>
    </row>
    <row r="300" spans="1:33" s="17" customFormat="1" ht="48" hidden="1" customHeight="1" x14ac:dyDescent="0.25">
      <c r="A300" s="824"/>
      <c r="B300" s="751"/>
      <c r="C300" s="804"/>
      <c r="D300" s="769"/>
      <c r="E300" s="769"/>
      <c r="F300" s="129" t="s">
        <v>525</v>
      </c>
      <c r="G300" s="92">
        <v>33</v>
      </c>
      <c r="H300" s="79">
        <v>1162</v>
      </c>
      <c r="I300" s="80">
        <v>251</v>
      </c>
      <c r="J300" s="568">
        <v>0</v>
      </c>
      <c r="K300" s="418">
        <v>123168.7</v>
      </c>
      <c r="L300" s="75">
        <f t="shared" si="67"/>
        <v>0</v>
      </c>
      <c r="M300" s="76"/>
      <c r="N300" s="77"/>
      <c r="O300" s="73">
        <f t="shared" si="68"/>
        <v>0</v>
      </c>
      <c r="P300" s="76"/>
      <c r="Q300" s="76"/>
      <c r="R300" s="77">
        <f t="shared" si="66"/>
        <v>0</v>
      </c>
      <c r="S300" s="76">
        <f t="shared" si="69"/>
        <v>0</v>
      </c>
      <c r="T300" s="76"/>
      <c r="U300" s="78"/>
      <c r="V300" s="76"/>
      <c r="W300" s="78"/>
      <c r="X300" s="76"/>
      <c r="Y300" s="78"/>
      <c r="Z300" s="73">
        <f t="shared" si="70"/>
        <v>0</v>
      </c>
      <c r="AA300" s="73">
        <f t="shared" si="71"/>
        <v>0</v>
      </c>
      <c r="AB300" s="76"/>
      <c r="AC300" s="77"/>
      <c r="AD300" s="76"/>
      <c r="AE300" s="77"/>
      <c r="AF300" s="76"/>
      <c r="AG300" s="77"/>
    </row>
    <row r="301" spans="1:33" s="17" customFormat="1" ht="48" hidden="1" customHeight="1" x14ac:dyDescent="0.25">
      <c r="A301" s="824"/>
      <c r="B301" s="751"/>
      <c r="C301" s="804"/>
      <c r="D301" s="769"/>
      <c r="E301" s="769"/>
      <c r="F301" s="129" t="s">
        <v>526</v>
      </c>
      <c r="G301" s="92">
        <v>33</v>
      </c>
      <c r="H301" s="79">
        <v>1161</v>
      </c>
      <c r="I301" s="80">
        <v>252</v>
      </c>
      <c r="J301" s="568">
        <v>0</v>
      </c>
      <c r="K301" s="418">
        <v>123168.7</v>
      </c>
      <c r="L301" s="75">
        <f t="shared" si="67"/>
        <v>0</v>
      </c>
      <c r="M301" s="76"/>
      <c r="N301" s="77"/>
      <c r="O301" s="73">
        <f t="shared" si="68"/>
        <v>0</v>
      </c>
      <c r="P301" s="76"/>
      <c r="Q301" s="76"/>
      <c r="R301" s="77">
        <f t="shared" si="66"/>
        <v>0</v>
      </c>
      <c r="S301" s="76">
        <f t="shared" si="69"/>
        <v>0</v>
      </c>
      <c r="T301" s="76"/>
      <c r="U301" s="78"/>
      <c r="V301" s="76"/>
      <c r="W301" s="78"/>
      <c r="X301" s="76"/>
      <c r="Y301" s="78"/>
      <c r="Z301" s="73">
        <f t="shared" si="70"/>
        <v>0</v>
      </c>
      <c r="AA301" s="73">
        <f t="shared" si="71"/>
        <v>0</v>
      </c>
      <c r="AB301" s="76"/>
      <c r="AC301" s="77"/>
      <c r="AD301" s="76"/>
      <c r="AE301" s="77"/>
      <c r="AF301" s="76"/>
      <c r="AG301" s="77"/>
    </row>
    <row r="302" spans="1:33" s="17" customFormat="1" ht="48" hidden="1" customHeight="1" x14ac:dyDescent="0.25">
      <c r="A302" s="824"/>
      <c r="B302" s="751"/>
      <c r="C302" s="804"/>
      <c r="D302" s="769"/>
      <c r="E302" s="769"/>
      <c r="F302" s="129" t="s">
        <v>527</v>
      </c>
      <c r="G302" s="92">
        <v>33</v>
      </c>
      <c r="H302" s="79">
        <v>1160</v>
      </c>
      <c r="I302" s="80">
        <v>253</v>
      </c>
      <c r="J302" s="568">
        <v>0</v>
      </c>
      <c r="K302" s="418">
        <v>123168.7</v>
      </c>
      <c r="L302" s="75">
        <f t="shared" si="67"/>
        <v>0</v>
      </c>
      <c r="M302" s="76"/>
      <c r="N302" s="77"/>
      <c r="O302" s="73">
        <f t="shared" si="68"/>
        <v>0</v>
      </c>
      <c r="P302" s="76"/>
      <c r="Q302" s="76"/>
      <c r="R302" s="77">
        <f t="shared" si="66"/>
        <v>0</v>
      </c>
      <c r="S302" s="76">
        <f t="shared" si="69"/>
        <v>0</v>
      </c>
      <c r="T302" s="76"/>
      <c r="U302" s="78"/>
      <c r="V302" s="76"/>
      <c r="W302" s="78"/>
      <c r="X302" s="76"/>
      <c r="Y302" s="78"/>
      <c r="Z302" s="73">
        <f t="shared" si="70"/>
        <v>0</v>
      </c>
      <c r="AA302" s="73">
        <f t="shared" si="71"/>
        <v>0</v>
      </c>
      <c r="AB302" s="76"/>
      <c r="AC302" s="77"/>
      <c r="AD302" s="76"/>
      <c r="AE302" s="77"/>
      <c r="AF302" s="76"/>
      <c r="AG302" s="77"/>
    </row>
    <row r="303" spans="1:33" s="17" customFormat="1" ht="48" hidden="1" customHeight="1" x14ac:dyDescent="0.25">
      <c r="A303" s="824"/>
      <c r="B303" s="751"/>
      <c r="C303" s="804"/>
      <c r="D303" s="769"/>
      <c r="E303" s="769"/>
      <c r="F303" s="129" t="s">
        <v>528</v>
      </c>
      <c r="G303" s="92">
        <v>33</v>
      </c>
      <c r="H303" s="79">
        <v>1159</v>
      </c>
      <c r="I303" s="80">
        <v>254</v>
      </c>
      <c r="J303" s="568">
        <v>0</v>
      </c>
      <c r="K303" s="418">
        <v>123168.7</v>
      </c>
      <c r="L303" s="75">
        <f t="shared" si="67"/>
        <v>0</v>
      </c>
      <c r="M303" s="76"/>
      <c r="N303" s="77"/>
      <c r="O303" s="73">
        <f t="shared" si="68"/>
        <v>0</v>
      </c>
      <c r="P303" s="76"/>
      <c r="Q303" s="76"/>
      <c r="R303" s="77">
        <f t="shared" si="66"/>
        <v>0</v>
      </c>
      <c r="S303" s="76">
        <f t="shared" si="69"/>
        <v>0</v>
      </c>
      <c r="T303" s="76"/>
      <c r="U303" s="78"/>
      <c r="V303" s="76"/>
      <c r="W303" s="78"/>
      <c r="X303" s="76"/>
      <c r="Y303" s="78"/>
      <c r="Z303" s="73">
        <f t="shared" si="70"/>
        <v>0</v>
      </c>
      <c r="AA303" s="73">
        <f t="shared" si="71"/>
        <v>0</v>
      </c>
      <c r="AB303" s="76"/>
      <c r="AC303" s="77"/>
      <c r="AD303" s="76"/>
      <c r="AE303" s="77"/>
      <c r="AF303" s="76"/>
      <c r="AG303" s="77"/>
    </row>
    <row r="304" spans="1:33" s="17" customFormat="1" ht="48" hidden="1" customHeight="1" x14ac:dyDescent="0.25">
      <c r="A304" s="824"/>
      <c r="B304" s="751"/>
      <c r="C304" s="804"/>
      <c r="D304" s="769"/>
      <c r="E304" s="769"/>
      <c r="F304" s="129" t="s">
        <v>529</v>
      </c>
      <c r="G304" s="92">
        <v>33</v>
      </c>
      <c r="H304" s="79">
        <v>1158</v>
      </c>
      <c r="I304" s="80">
        <v>255</v>
      </c>
      <c r="J304" s="568">
        <v>0</v>
      </c>
      <c r="K304" s="418">
        <v>123168.7</v>
      </c>
      <c r="L304" s="75">
        <f t="shared" si="67"/>
        <v>0</v>
      </c>
      <c r="M304" s="76"/>
      <c r="N304" s="77"/>
      <c r="O304" s="73">
        <f t="shared" si="68"/>
        <v>0</v>
      </c>
      <c r="P304" s="76"/>
      <c r="Q304" s="76"/>
      <c r="R304" s="77">
        <f t="shared" si="66"/>
        <v>0</v>
      </c>
      <c r="S304" s="76">
        <f t="shared" si="69"/>
        <v>0</v>
      </c>
      <c r="T304" s="76"/>
      <c r="U304" s="78"/>
      <c r="V304" s="76"/>
      <c r="W304" s="78"/>
      <c r="X304" s="76"/>
      <c r="Y304" s="78"/>
      <c r="Z304" s="73">
        <f t="shared" si="70"/>
        <v>0</v>
      </c>
      <c r="AA304" s="73">
        <f t="shared" si="71"/>
        <v>0</v>
      </c>
      <c r="AB304" s="76"/>
      <c r="AC304" s="77"/>
      <c r="AD304" s="76"/>
      <c r="AE304" s="77"/>
      <c r="AF304" s="76"/>
      <c r="AG304" s="77"/>
    </row>
    <row r="305" spans="1:33" s="17" customFormat="1" ht="48" hidden="1" customHeight="1" x14ac:dyDescent="0.25">
      <c r="A305" s="824"/>
      <c r="B305" s="751"/>
      <c r="C305" s="804"/>
      <c r="D305" s="769"/>
      <c r="E305" s="769"/>
      <c r="F305" s="129" t="s">
        <v>530</v>
      </c>
      <c r="G305" s="92">
        <v>33</v>
      </c>
      <c r="H305" s="79">
        <v>147</v>
      </c>
      <c r="I305" s="80">
        <v>256</v>
      </c>
      <c r="J305" s="568">
        <v>0</v>
      </c>
      <c r="K305" s="418">
        <v>123168.7</v>
      </c>
      <c r="L305" s="75">
        <f t="shared" si="67"/>
        <v>0</v>
      </c>
      <c r="M305" s="76"/>
      <c r="N305" s="77"/>
      <c r="O305" s="73">
        <f t="shared" si="68"/>
        <v>0</v>
      </c>
      <c r="P305" s="76"/>
      <c r="Q305" s="76"/>
      <c r="R305" s="77">
        <f t="shared" si="66"/>
        <v>0</v>
      </c>
      <c r="S305" s="76">
        <f t="shared" si="69"/>
        <v>0</v>
      </c>
      <c r="T305" s="76"/>
      <c r="U305" s="78"/>
      <c r="V305" s="76"/>
      <c r="W305" s="78"/>
      <c r="X305" s="76"/>
      <c r="Y305" s="78"/>
      <c r="Z305" s="73">
        <f t="shared" si="70"/>
        <v>0</v>
      </c>
      <c r="AA305" s="73">
        <f t="shared" si="71"/>
        <v>0</v>
      </c>
      <c r="AB305" s="76"/>
      <c r="AC305" s="77"/>
      <c r="AD305" s="76"/>
      <c r="AE305" s="77"/>
      <c r="AF305" s="76"/>
      <c r="AG305" s="77"/>
    </row>
    <row r="306" spans="1:33" s="17" customFormat="1" ht="48" hidden="1" customHeight="1" x14ac:dyDescent="0.25">
      <c r="A306" s="824"/>
      <c r="B306" s="751"/>
      <c r="C306" s="804"/>
      <c r="D306" s="769"/>
      <c r="E306" s="769"/>
      <c r="F306" s="129" t="s">
        <v>531</v>
      </c>
      <c r="G306" s="92">
        <v>33</v>
      </c>
      <c r="H306" s="79">
        <v>1157</v>
      </c>
      <c r="I306" s="80">
        <v>257</v>
      </c>
      <c r="J306" s="568">
        <v>0</v>
      </c>
      <c r="K306" s="418">
        <v>123168.7</v>
      </c>
      <c r="L306" s="75">
        <f t="shared" si="67"/>
        <v>0</v>
      </c>
      <c r="M306" s="76"/>
      <c r="N306" s="77"/>
      <c r="O306" s="73">
        <f t="shared" si="68"/>
        <v>0</v>
      </c>
      <c r="P306" s="76"/>
      <c r="Q306" s="76"/>
      <c r="R306" s="77">
        <f t="shared" si="66"/>
        <v>0</v>
      </c>
      <c r="S306" s="76">
        <f t="shared" si="69"/>
        <v>0</v>
      </c>
      <c r="T306" s="76"/>
      <c r="U306" s="78"/>
      <c r="V306" s="76"/>
      <c r="W306" s="78"/>
      <c r="X306" s="76"/>
      <c r="Y306" s="78"/>
      <c r="Z306" s="73">
        <f t="shared" si="70"/>
        <v>0</v>
      </c>
      <c r="AA306" s="73">
        <f t="shared" si="71"/>
        <v>0</v>
      </c>
      <c r="AB306" s="76"/>
      <c r="AC306" s="77"/>
      <c r="AD306" s="76"/>
      <c r="AE306" s="77"/>
      <c r="AF306" s="76"/>
      <c r="AG306" s="77"/>
    </row>
    <row r="307" spans="1:33" s="17" customFormat="1" ht="48" hidden="1" customHeight="1" x14ac:dyDescent="0.25">
      <c r="A307" s="824"/>
      <c r="B307" s="751"/>
      <c r="C307" s="804"/>
      <c r="D307" s="769"/>
      <c r="E307" s="769"/>
      <c r="F307" s="129" t="s">
        <v>532</v>
      </c>
      <c r="G307" s="92">
        <v>33</v>
      </c>
      <c r="H307" s="79">
        <v>1156</v>
      </c>
      <c r="I307" s="80">
        <v>258</v>
      </c>
      <c r="J307" s="568">
        <v>0</v>
      </c>
      <c r="K307" s="418">
        <v>123168.7</v>
      </c>
      <c r="L307" s="75">
        <f t="shared" si="67"/>
        <v>0</v>
      </c>
      <c r="M307" s="76"/>
      <c r="N307" s="77"/>
      <c r="O307" s="73">
        <f t="shared" si="68"/>
        <v>0</v>
      </c>
      <c r="P307" s="76"/>
      <c r="Q307" s="76"/>
      <c r="R307" s="77">
        <f t="shared" si="66"/>
        <v>0</v>
      </c>
      <c r="S307" s="76">
        <f t="shared" si="69"/>
        <v>0</v>
      </c>
      <c r="T307" s="76"/>
      <c r="U307" s="78"/>
      <c r="V307" s="76"/>
      <c r="W307" s="78"/>
      <c r="X307" s="76"/>
      <c r="Y307" s="78"/>
      <c r="Z307" s="73">
        <f t="shared" si="70"/>
        <v>0</v>
      </c>
      <c r="AA307" s="73">
        <f t="shared" si="71"/>
        <v>0</v>
      </c>
      <c r="AB307" s="76"/>
      <c r="AC307" s="77"/>
      <c r="AD307" s="76"/>
      <c r="AE307" s="77"/>
      <c r="AF307" s="76"/>
      <c r="AG307" s="77"/>
    </row>
    <row r="308" spans="1:33" s="17" customFormat="1" ht="48" hidden="1" customHeight="1" x14ac:dyDescent="0.25">
      <c r="A308" s="824"/>
      <c r="B308" s="751"/>
      <c r="C308" s="804"/>
      <c r="D308" s="769"/>
      <c r="E308" s="769"/>
      <c r="F308" s="129" t="s">
        <v>533</v>
      </c>
      <c r="G308" s="92">
        <v>33</v>
      </c>
      <c r="H308" s="79">
        <v>146</v>
      </c>
      <c r="I308" s="80">
        <v>259</v>
      </c>
      <c r="J308" s="568">
        <v>0</v>
      </c>
      <c r="K308" s="418">
        <v>123168.7</v>
      </c>
      <c r="L308" s="75">
        <f t="shared" si="67"/>
        <v>0</v>
      </c>
      <c r="M308" s="76"/>
      <c r="N308" s="77"/>
      <c r="O308" s="73">
        <f t="shared" si="68"/>
        <v>0</v>
      </c>
      <c r="P308" s="76"/>
      <c r="Q308" s="76"/>
      <c r="R308" s="77">
        <f t="shared" si="66"/>
        <v>0</v>
      </c>
      <c r="S308" s="76">
        <f t="shared" si="69"/>
        <v>0</v>
      </c>
      <c r="T308" s="76"/>
      <c r="U308" s="78"/>
      <c r="V308" s="76"/>
      <c r="W308" s="78"/>
      <c r="X308" s="76"/>
      <c r="Y308" s="78"/>
      <c r="Z308" s="73">
        <f t="shared" si="70"/>
        <v>0</v>
      </c>
      <c r="AA308" s="73">
        <f t="shared" si="71"/>
        <v>0</v>
      </c>
      <c r="AB308" s="76"/>
      <c r="AC308" s="77"/>
      <c r="AD308" s="76"/>
      <c r="AE308" s="77"/>
      <c r="AF308" s="76"/>
      <c r="AG308" s="77"/>
    </row>
    <row r="309" spans="1:33" s="17" customFormat="1" ht="48" hidden="1" customHeight="1" x14ac:dyDescent="0.25">
      <c r="A309" s="824"/>
      <c r="B309" s="751"/>
      <c r="C309" s="804"/>
      <c r="D309" s="769"/>
      <c r="E309" s="769"/>
      <c r="F309" s="129" t="s">
        <v>534</v>
      </c>
      <c r="G309" s="92">
        <v>33</v>
      </c>
      <c r="H309" s="79">
        <v>145</v>
      </c>
      <c r="I309" s="80">
        <v>260</v>
      </c>
      <c r="J309" s="568">
        <v>0</v>
      </c>
      <c r="K309" s="418">
        <v>123168.7</v>
      </c>
      <c r="L309" s="75">
        <f t="shared" si="67"/>
        <v>0</v>
      </c>
      <c r="M309" s="76"/>
      <c r="N309" s="77"/>
      <c r="O309" s="73">
        <f t="shared" si="68"/>
        <v>0</v>
      </c>
      <c r="P309" s="76"/>
      <c r="Q309" s="76"/>
      <c r="R309" s="77">
        <f t="shared" si="66"/>
        <v>0</v>
      </c>
      <c r="S309" s="76">
        <f t="shared" si="69"/>
        <v>0</v>
      </c>
      <c r="T309" s="76"/>
      <c r="U309" s="78"/>
      <c r="V309" s="76"/>
      <c r="W309" s="78"/>
      <c r="X309" s="76"/>
      <c r="Y309" s="78"/>
      <c r="Z309" s="73">
        <f t="shared" si="70"/>
        <v>0</v>
      </c>
      <c r="AA309" s="73">
        <f t="shared" si="71"/>
        <v>0</v>
      </c>
      <c r="AB309" s="76"/>
      <c r="AC309" s="77"/>
      <c r="AD309" s="76"/>
      <c r="AE309" s="77"/>
      <c r="AF309" s="76"/>
      <c r="AG309" s="77"/>
    </row>
    <row r="310" spans="1:33" s="17" customFormat="1" ht="48" hidden="1" customHeight="1" x14ac:dyDescent="0.25">
      <c r="A310" s="824"/>
      <c r="B310" s="751"/>
      <c r="C310" s="804"/>
      <c r="D310" s="769"/>
      <c r="E310" s="769"/>
      <c r="F310" s="129" t="s">
        <v>535</v>
      </c>
      <c r="G310" s="92">
        <v>33</v>
      </c>
      <c r="H310" s="79">
        <v>144</v>
      </c>
      <c r="I310" s="80">
        <v>261</v>
      </c>
      <c r="J310" s="568">
        <v>0</v>
      </c>
      <c r="K310" s="418">
        <v>123168.7</v>
      </c>
      <c r="L310" s="75">
        <f t="shared" si="67"/>
        <v>0</v>
      </c>
      <c r="M310" s="76"/>
      <c r="N310" s="77"/>
      <c r="O310" s="73">
        <f t="shared" si="68"/>
        <v>0</v>
      </c>
      <c r="P310" s="76"/>
      <c r="Q310" s="76"/>
      <c r="R310" s="77">
        <f t="shared" si="66"/>
        <v>0</v>
      </c>
      <c r="S310" s="76">
        <f t="shared" si="69"/>
        <v>0</v>
      </c>
      <c r="T310" s="76"/>
      <c r="U310" s="78"/>
      <c r="V310" s="76"/>
      <c r="W310" s="78"/>
      <c r="X310" s="76"/>
      <c r="Y310" s="78"/>
      <c r="Z310" s="73">
        <f t="shared" si="70"/>
        <v>0</v>
      </c>
      <c r="AA310" s="73">
        <f t="shared" si="71"/>
        <v>0</v>
      </c>
      <c r="AB310" s="76"/>
      <c r="AC310" s="77"/>
      <c r="AD310" s="76"/>
      <c r="AE310" s="77"/>
      <c r="AF310" s="76"/>
      <c r="AG310" s="77"/>
    </row>
    <row r="311" spans="1:33" s="17" customFormat="1" ht="48" hidden="1" customHeight="1" x14ac:dyDescent="0.25">
      <c r="A311" s="824"/>
      <c r="B311" s="751"/>
      <c r="C311" s="804"/>
      <c r="D311" s="769"/>
      <c r="E311" s="769"/>
      <c r="F311" s="129" t="s">
        <v>536</v>
      </c>
      <c r="G311" s="92">
        <v>33</v>
      </c>
      <c r="H311" s="79">
        <v>143</v>
      </c>
      <c r="I311" s="80">
        <v>262</v>
      </c>
      <c r="J311" s="568">
        <v>0</v>
      </c>
      <c r="K311" s="418">
        <v>123168.7</v>
      </c>
      <c r="L311" s="75">
        <f t="shared" si="67"/>
        <v>0</v>
      </c>
      <c r="M311" s="76"/>
      <c r="N311" s="77"/>
      <c r="O311" s="73">
        <f t="shared" si="68"/>
        <v>0</v>
      </c>
      <c r="P311" s="76"/>
      <c r="Q311" s="76"/>
      <c r="R311" s="77">
        <f t="shared" si="66"/>
        <v>0</v>
      </c>
      <c r="S311" s="76">
        <f t="shared" si="69"/>
        <v>0</v>
      </c>
      <c r="T311" s="76"/>
      <c r="U311" s="78"/>
      <c r="V311" s="76"/>
      <c r="W311" s="78"/>
      <c r="X311" s="76"/>
      <c r="Y311" s="78"/>
      <c r="Z311" s="73">
        <f t="shared" si="70"/>
        <v>0</v>
      </c>
      <c r="AA311" s="73">
        <f t="shared" si="71"/>
        <v>0</v>
      </c>
      <c r="AB311" s="76"/>
      <c r="AC311" s="77"/>
      <c r="AD311" s="76"/>
      <c r="AE311" s="77"/>
      <c r="AF311" s="76"/>
      <c r="AG311" s="77"/>
    </row>
    <row r="312" spans="1:33" s="17" customFormat="1" ht="48" hidden="1" customHeight="1" x14ac:dyDescent="0.25">
      <c r="A312" s="824"/>
      <c r="B312" s="751"/>
      <c r="C312" s="804"/>
      <c r="D312" s="769"/>
      <c r="E312" s="769"/>
      <c r="F312" s="129" t="s">
        <v>537</v>
      </c>
      <c r="G312" s="92">
        <v>33</v>
      </c>
      <c r="H312" s="79">
        <v>142</v>
      </c>
      <c r="I312" s="80">
        <v>263</v>
      </c>
      <c r="J312" s="568">
        <v>0</v>
      </c>
      <c r="K312" s="418">
        <v>123168.7</v>
      </c>
      <c r="L312" s="75">
        <f t="shared" si="67"/>
        <v>0</v>
      </c>
      <c r="M312" s="76"/>
      <c r="N312" s="77"/>
      <c r="O312" s="73">
        <f t="shared" si="68"/>
        <v>0</v>
      </c>
      <c r="P312" s="76"/>
      <c r="Q312" s="76"/>
      <c r="R312" s="77">
        <f t="shared" si="66"/>
        <v>0</v>
      </c>
      <c r="S312" s="76">
        <f t="shared" si="69"/>
        <v>0</v>
      </c>
      <c r="T312" s="76"/>
      <c r="U312" s="78"/>
      <c r="V312" s="76"/>
      <c r="W312" s="78"/>
      <c r="X312" s="76"/>
      <c r="Y312" s="78"/>
      <c r="Z312" s="73">
        <f t="shared" si="70"/>
        <v>0</v>
      </c>
      <c r="AA312" s="73">
        <f t="shared" si="71"/>
        <v>0</v>
      </c>
      <c r="AB312" s="76"/>
      <c r="AC312" s="77"/>
      <c r="AD312" s="76"/>
      <c r="AE312" s="77"/>
      <c r="AF312" s="76"/>
      <c r="AG312" s="77"/>
    </row>
    <row r="313" spans="1:33" s="17" customFormat="1" ht="48" hidden="1" customHeight="1" x14ac:dyDescent="0.25">
      <c r="A313" s="824"/>
      <c r="B313" s="751"/>
      <c r="C313" s="804"/>
      <c r="D313" s="769"/>
      <c r="E313" s="769"/>
      <c r="F313" s="129" t="s">
        <v>538</v>
      </c>
      <c r="G313" s="92">
        <v>33</v>
      </c>
      <c r="H313" s="79">
        <v>141</v>
      </c>
      <c r="I313" s="80">
        <v>264</v>
      </c>
      <c r="J313" s="568">
        <v>0</v>
      </c>
      <c r="K313" s="418">
        <v>123168.7</v>
      </c>
      <c r="L313" s="75">
        <f t="shared" si="67"/>
        <v>0</v>
      </c>
      <c r="M313" s="76"/>
      <c r="N313" s="77"/>
      <c r="O313" s="73">
        <f t="shared" si="68"/>
        <v>0</v>
      </c>
      <c r="P313" s="76"/>
      <c r="Q313" s="76"/>
      <c r="R313" s="77">
        <f t="shared" si="66"/>
        <v>0</v>
      </c>
      <c r="S313" s="76">
        <f t="shared" si="69"/>
        <v>0</v>
      </c>
      <c r="T313" s="76"/>
      <c r="U313" s="78"/>
      <c r="V313" s="76"/>
      <c r="W313" s="78"/>
      <c r="X313" s="76"/>
      <c r="Y313" s="78"/>
      <c r="Z313" s="73">
        <f t="shared" si="70"/>
        <v>0</v>
      </c>
      <c r="AA313" s="73">
        <f t="shared" si="71"/>
        <v>0</v>
      </c>
      <c r="AB313" s="76"/>
      <c r="AC313" s="77"/>
      <c r="AD313" s="76"/>
      <c r="AE313" s="77"/>
      <c r="AF313" s="76"/>
      <c r="AG313" s="77"/>
    </row>
    <row r="314" spans="1:33" s="17" customFormat="1" ht="48" hidden="1" customHeight="1" x14ac:dyDescent="0.25">
      <c r="A314" s="824"/>
      <c r="B314" s="751"/>
      <c r="C314" s="771"/>
      <c r="D314" s="756"/>
      <c r="E314" s="756"/>
      <c r="F314" s="129" t="s">
        <v>539</v>
      </c>
      <c r="G314" s="92">
        <v>33</v>
      </c>
      <c r="H314" s="79">
        <v>140</v>
      </c>
      <c r="I314" s="80">
        <v>265</v>
      </c>
      <c r="J314" s="568">
        <v>0</v>
      </c>
      <c r="K314" s="418">
        <v>123168.7</v>
      </c>
      <c r="L314" s="75">
        <f t="shared" si="67"/>
        <v>0</v>
      </c>
      <c r="M314" s="76"/>
      <c r="N314" s="77"/>
      <c r="O314" s="73">
        <f t="shared" si="68"/>
        <v>0</v>
      </c>
      <c r="P314" s="76"/>
      <c r="Q314" s="76"/>
      <c r="R314" s="77">
        <f t="shared" si="66"/>
        <v>0</v>
      </c>
      <c r="S314" s="76">
        <f t="shared" si="69"/>
        <v>0</v>
      </c>
      <c r="T314" s="76"/>
      <c r="U314" s="78"/>
      <c r="V314" s="76"/>
      <c r="W314" s="78"/>
      <c r="X314" s="76"/>
      <c r="Y314" s="78"/>
      <c r="Z314" s="73">
        <f t="shared" si="70"/>
        <v>0</v>
      </c>
      <c r="AA314" s="73">
        <f t="shared" si="71"/>
        <v>0</v>
      </c>
      <c r="AB314" s="76"/>
      <c r="AC314" s="77"/>
      <c r="AD314" s="76"/>
      <c r="AE314" s="77"/>
      <c r="AF314" s="76"/>
      <c r="AG314" s="77"/>
    </row>
    <row r="315" spans="1:33" s="17" customFormat="1" ht="48" hidden="1" customHeight="1" x14ac:dyDescent="0.25">
      <c r="A315" s="824"/>
      <c r="B315" s="751"/>
      <c r="C315" s="222" t="s">
        <v>540</v>
      </c>
      <c r="D315" s="90" t="s">
        <v>541</v>
      </c>
      <c r="E315" s="91" t="s">
        <v>41</v>
      </c>
      <c r="F315" s="129" t="s">
        <v>542</v>
      </c>
      <c r="G315" s="92">
        <v>33</v>
      </c>
      <c r="H315" s="79">
        <v>139</v>
      </c>
      <c r="I315" s="80">
        <v>266</v>
      </c>
      <c r="J315" s="568">
        <v>0</v>
      </c>
      <c r="K315" s="418">
        <v>123168.7</v>
      </c>
      <c r="L315" s="75">
        <f t="shared" si="67"/>
        <v>0</v>
      </c>
      <c r="M315" s="76"/>
      <c r="N315" s="77"/>
      <c r="O315" s="73">
        <f t="shared" si="68"/>
        <v>0</v>
      </c>
      <c r="P315" s="76"/>
      <c r="Q315" s="76"/>
      <c r="R315" s="77">
        <f t="shared" si="66"/>
        <v>0</v>
      </c>
      <c r="S315" s="76">
        <f t="shared" si="69"/>
        <v>0</v>
      </c>
      <c r="T315" s="76"/>
      <c r="U315" s="78"/>
      <c r="V315" s="76"/>
      <c r="W315" s="78"/>
      <c r="X315" s="76"/>
      <c r="Y315" s="78"/>
      <c r="Z315" s="73">
        <f t="shared" si="70"/>
        <v>0</v>
      </c>
      <c r="AA315" s="73">
        <f t="shared" si="71"/>
        <v>0</v>
      </c>
      <c r="AB315" s="76"/>
      <c r="AC315" s="77"/>
      <c r="AD315" s="76"/>
      <c r="AE315" s="77"/>
      <c r="AF315" s="76"/>
      <c r="AG315" s="77"/>
    </row>
    <row r="316" spans="1:33" s="17" customFormat="1" ht="48" hidden="1" customHeight="1" x14ac:dyDescent="0.25">
      <c r="A316" s="824"/>
      <c r="B316" s="751"/>
      <c r="C316" s="741" t="s">
        <v>543</v>
      </c>
      <c r="D316" s="768" t="s">
        <v>544</v>
      </c>
      <c r="E316" s="768" t="s">
        <v>41</v>
      </c>
      <c r="F316" s="129" t="s">
        <v>545</v>
      </c>
      <c r="G316" s="92">
        <v>33</v>
      </c>
      <c r="H316" s="79">
        <v>1155</v>
      </c>
      <c r="I316" s="80">
        <v>267</v>
      </c>
      <c r="J316" s="568">
        <v>0</v>
      </c>
      <c r="K316" s="418">
        <v>123168.7</v>
      </c>
      <c r="L316" s="75">
        <f t="shared" si="67"/>
        <v>0</v>
      </c>
      <c r="M316" s="76"/>
      <c r="N316" s="77"/>
      <c r="O316" s="73">
        <f t="shared" si="68"/>
        <v>0</v>
      </c>
      <c r="P316" s="76"/>
      <c r="Q316" s="76"/>
      <c r="R316" s="77">
        <f t="shared" si="66"/>
        <v>0</v>
      </c>
      <c r="S316" s="76">
        <f t="shared" si="69"/>
        <v>0</v>
      </c>
      <c r="T316" s="76"/>
      <c r="U316" s="78"/>
      <c r="V316" s="76"/>
      <c r="W316" s="78"/>
      <c r="X316" s="76"/>
      <c r="Y316" s="78"/>
      <c r="Z316" s="73">
        <f t="shared" si="70"/>
        <v>0</v>
      </c>
      <c r="AA316" s="73">
        <f t="shared" si="71"/>
        <v>0</v>
      </c>
      <c r="AB316" s="76"/>
      <c r="AC316" s="77"/>
      <c r="AD316" s="76"/>
      <c r="AE316" s="77"/>
      <c r="AF316" s="76"/>
      <c r="AG316" s="77"/>
    </row>
    <row r="317" spans="1:33" s="17" customFormat="1" ht="48" hidden="1" customHeight="1" x14ac:dyDescent="0.25">
      <c r="A317" s="824"/>
      <c r="B317" s="751"/>
      <c r="C317" s="763"/>
      <c r="D317" s="769"/>
      <c r="E317" s="769"/>
      <c r="F317" s="129" t="s">
        <v>546</v>
      </c>
      <c r="G317" s="92">
        <v>33</v>
      </c>
      <c r="H317" s="79">
        <v>138</v>
      </c>
      <c r="I317" s="80">
        <v>268</v>
      </c>
      <c r="J317" s="568">
        <v>0</v>
      </c>
      <c r="K317" s="418">
        <v>123168.7</v>
      </c>
      <c r="L317" s="75">
        <f t="shared" si="67"/>
        <v>0</v>
      </c>
      <c r="M317" s="76"/>
      <c r="N317" s="77"/>
      <c r="O317" s="73">
        <f t="shared" si="68"/>
        <v>0</v>
      </c>
      <c r="P317" s="76"/>
      <c r="Q317" s="76"/>
      <c r="R317" s="77">
        <f t="shared" si="66"/>
        <v>0</v>
      </c>
      <c r="S317" s="76">
        <f t="shared" si="69"/>
        <v>0</v>
      </c>
      <c r="T317" s="76"/>
      <c r="U317" s="78"/>
      <c r="V317" s="76"/>
      <c r="W317" s="78"/>
      <c r="X317" s="76"/>
      <c r="Y317" s="78"/>
      <c r="Z317" s="73">
        <f t="shared" si="70"/>
        <v>0</v>
      </c>
      <c r="AA317" s="73">
        <f t="shared" si="71"/>
        <v>0</v>
      </c>
      <c r="AB317" s="76"/>
      <c r="AC317" s="77"/>
      <c r="AD317" s="76"/>
      <c r="AE317" s="77"/>
      <c r="AF317" s="76"/>
      <c r="AG317" s="77"/>
    </row>
    <row r="318" spans="1:33" s="17" customFormat="1" ht="48" hidden="1" customHeight="1" x14ac:dyDescent="0.25">
      <c r="A318" s="824"/>
      <c r="B318" s="751"/>
      <c r="C318" s="763"/>
      <c r="D318" s="769"/>
      <c r="E318" s="769"/>
      <c r="F318" s="129" t="s">
        <v>547</v>
      </c>
      <c r="G318" s="92">
        <v>33</v>
      </c>
      <c r="H318" s="79">
        <v>1154</v>
      </c>
      <c r="I318" s="80">
        <v>269</v>
      </c>
      <c r="J318" s="568">
        <v>0</v>
      </c>
      <c r="K318" s="418">
        <v>123168.7</v>
      </c>
      <c r="L318" s="75">
        <f t="shared" si="67"/>
        <v>0</v>
      </c>
      <c r="M318" s="76"/>
      <c r="N318" s="77"/>
      <c r="O318" s="73">
        <f t="shared" si="68"/>
        <v>0</v>
      </c>
      <c r="P318" s="76"/>
      <c r="Q318" s="76"/>
      <c r="R318" s="77">
        <f t="shared" si="66"/>
        <v>0</v>
      </c>
      <c r="S318" s="76">
        <f t="shared" si="69"/>
        <v>0</v>
      </c>
      <c r="T318" s="76"/>
      <c r="U318" s="78"/>
      <c r="V318" s="76"/>
      <c r="W318" s="78"/>
      <c r="X318" s="76"/>
      <c r="Y318" s="78"/>
      <c r="Z318" s="73">
        <f t="shared" si="70"/>
        <v>0</v>
      </c>
      <c r="AA318" s="73">
        <f t="shared" si="71"/>
        <v>0</v>
      </c>
      <c r="AB318" s="76"/>
      <c r="AC318" s="77"/>
      <c r="AD318" s="76"/>
      <c r="AE318" s="77"/>
      <c r="AF318" s="76"/>
      <c r="AG318" s="77"/>
    </row>
    <row r="319" spans="1:33" s="17" customFormat="1" ht="48" hidden="1" customHeight="1" x14ac:dyDescent="0.25">
      <c r="A319" s="824"/>
      <c r="B319" s="751"/>
      <c r="C319" s="763"/>
      <c r="D319" s="769"/>
      <c r="E319" s="769"/>
      <c r="F319" s="129" t="s">
        <v>548</v>
      </c>
      <c r="G319" s="92">
        <v>33</v>
      </c>
      <c r="H319" s="79">
        <v>137</v>
      </c>
      <c r="I319" s="80">
        <v>270</v>
      </c>
      <c r="J319" s="568">
        <v>0</v>
      </c>
      <c r="K319" s="418">
        <v>123168.7</v>
      </c>
      <c r="L319" s="75">
        <f t="shared" si="67"/>
        <v>0</v>
      </c>
      <c r="M319" s="76"/>
      <c r="N319" s="77"/>
      <c r="O319" s="73">
        <f t="shared" si="68"/>
        <v>0</v>
      </c>
      <c r="P319" s="76"/>
      <c r="Q319" s="76"/>
      <c r="R319" s="77">
        <f t="shared" si="66"/>
        <v>0</v>
      </c>
      <c r="S319" s="76">
        <f t="shared" si="69"/>
        <v>0</v>
      </c>
      <c r="T319" s="76"/>
      <c r="U319" s="78"/>
      <c r="V319" s="76"/>
      <c r="W319" s="78"/>
      <c r="X319" s="76"/>
      <c r="Y319" s="78"/>
      <c r="Z319" s="73">
        <f t="shared" si="70"/>
        <v>0</v>
      </c>
      <c r="AA319" s="73">
        <f t="shared" si="71"/>
        <v>0</v>
      </c>
      <c r="AB319" s="76"/>
      <c r="AC319" s="77"/>
      <c r="AD319" s="76"/>
      <c r="AE319" s="77"/>
      <c r="AF319" s="76"/>
      <c r="AG319" s="77"/>
    </row>
    <row r="320" spans="1:33" s="17" customFormat="1" ht="48" hidden="1" customHeight="1" x14ac:dyDescent="0.25">
      <c r="A320" s="824"/>
      <c r="B320" s="751"/>
      <c r="C320" s="763"/>
      <c r="D320" s="769"/>
      <c r="E320" s="769"/>
      <c r="F320" s="129" t="s">
        <v>549</v>
      </c>
      <c r="G320" s="92">
        <v>33</v>
      </c>
      <c r="H320" s="79">
        <v>136</v>
      </c>
      <c r="I320" s="80">
        <v>271</v>
      </c>
      <c r="J320" s="568">
        <v>0</v>
      </c>
      <c r="K320" s="418">
        <v>123168.7</v>
      </c>
      <c r="L320" s="75">
        <f t="shared" si="67"/>
        <v>0</v>
      </c>
      <c r="M320" s="76"/>
      <c r="N320" s="77"/>
      <c r="O320" s="73">
        <f t="shared" si="68"/>
        <v>0</v>
      </c>
      <c r="P320" s="76"/>
      <c r="Q320" s="76"/>
      <c r="R320" s="77">
        <f t="shared" si="66"/>
        <v>0</v>
      </c>
      <c r="S320" s="76">
        <f t="shared" si="69"/>
        <v>0</v>
      </c>
      <c r="T320" s="76"/>
      <c r="U320" s="78"/>
      <c r="V320" s="76"/>
      <c r="W320" s="78"/>
      <c r="X320" s="76"/>
      <c r="Y320" s="78"/>
      <c r="Z320" s="73">
        <f t="shared" si="70"/>
        <v>0</v>
      </c>
      <c r="AA320" s="73">
        <f t="shared" si="71"/>
        <v>0</v>
      </c>
      <c r="AB320" s="76"/>
      <c r="AC320" s="77"/>
      <c r="AD320" s="76"/>
      <c r="AE320" s="77"/>
      <c r="AF320" s="76"/>
      <c r="AG320" s="77"/>
    </row>
    <row r="321" spans="1:33" s="17" customFormat="1" ht="48" hidden="1" customHeight="1" x14ac:dyDescent="0.25">
      <c r="A321" s="824"/>
      <c r="B321" s="751"/>
      <c r="C321" s="763"/>
      <c r="D321" s="769"/>
      <c r="E321" s="769"/>
      <c r="F321" s="129" t="s">
        <v>550</v>
      </c>
      <c r="G321" s="92">
        <v>33</v>
      </c>
      <c r="H321" s="79">
        <v>135</v>
      </c>
      <c r="I321" s="80">
        <v>272</v>
      </c>
      <c r="J321" s="568">
        <v>0</v>
      </c>
      <c r="K321" s="418">
        <v>123168.7</v>
      </c>
      <c r="L321" s="75">
        <f t="shared" si="67"/>
        <v>0</v>
      </c>
      <c r="M321" s="76"/>
      <c r="N321" s="77"/>
      <c r="O321" s="73">
        <f t="shared" si="68"/>
        <v>0</v>
      </c>
      <c r="P321" s="76"/>
      <c r="Q321" s="76"/>
      <c r="R321" s="77">
        <f t="shared" si="66"/>
        <v>0</v>
      </c>
      <c r="S321" s="76">
        <f t="shared" si="69"/>
        <v>0</v>
      </c>
      <c r="T321" s="76"/>
      <c r="U321" s="78"/>
      <c r="V321" s="76"/>
      <c r="W321" s="78"/>
      <c r="X321" s="76"/>
      <c r="Y321" s="78"/>
      <c r="Z321" s="73">
        <f t="shared" si="70"/>
        <v>0</v>
      </c>
      <c r="AA321" s="73">
        <f t="shared" si="71"/>
        <v>0</v>
      </c>
      <c r="AB321" s="76"/>
      <c r="AC321" s="77"/>
      <c r="AD321" s="76"/>
      <c r="AE321" s="77"/>
      <c r="AF321" s="76"/>
      <c r="AG321" s="77"/>
    </row>
    <row r="322" spans="1:33" s="17" customFormat="1" ht="48" hidden="1" customHeight="1" x14ac:dyDescent="0.25">
      <c r="A322" s="824"/>
      <c r="B322" s="751"/>
      <c r="C322" s="763"/>
      <c r="D322" s="769"/>
      <c r="E322" s="769"/>
      <c r="F322" s="129" t="s">
        <v>551</v>
      </c>
      <c r="G322" s="92">
        <v>33</v>
      </c>
      <c r="H322" s="79">
        <v>1153</v>
      </c>
      <c r="I322" s="80">
        <v>273</v>
      </c>
      <c r="J322" s="568">
        <v>0</v>
      </c>
      <c r="K322" s="418">
        <v>123168.7</v>
      </c>
      <c r="L322" s="75">
        <f t="shared" si="67"/>
        <v>0</v>
      </c>
      <c r="M322" s="76"/>
      <c r="N322" s="77"/>
      <c r="O322" s="73">
        <f t="shared" si="68"/>
        <v>0</v>
      </c>
      <c r="P322" s="76"/>
      <c r="Q322" s="76"/>
      <c r="R322" s="77">
        <f t="shared" si="66"/>
        <v>0</v>
      </c>
      <c r="S322" s="76">
        <f t="shared" si="69"/>
        <v>0</v>
      </c>
      <c r="T322" s="76"/>
      <c r="U322" s="78"/>
      <c r="V322" s="76"/>
      <c r="W322" s="78"/>
      <c r="X322" s="76"/>
      <c r="Y322" s="78"/>
      <c r="Z322" s="73">
        <f t="shared" si="70"/>
        <v>0</v>
      </c>
      <c r="AA322" s="73">
        <f t="shared" si="71"/>
        <v>0</v>
      </c>
      <c r="AB322" s="76"/>
      <c r="AC322" s="77"/>
      <c r="AD322" s="76"/>
      <c r="AE322" s="77"/>
      <c r="AF322" s="76"/>
      <c r="AG322" s="77"/>
    </row>
    <row r="323" spans="1:33" s="17" customFormat="1" ht="48" hidden="1" customHeight="1" x14ac:dyDescent="0.25">
      <c r="A323" s="824"/>
      <c r="B323" s="751"/>
      <c r="C323" s="763"/>
      <c r="D323" s="769"/>
      <c r="E323" s="769"/>
      <c r="F323" s="129" t="s">
        <v>552</v>
      </c>
      <c r="G323" s="92">
        <v>33</v>
      </c>
      <c r="H323" s="79">
        <v>134</v>
      </c>
      <c r="I323" s="80">
        <v>274</v>
      </c>
      <c r="J323" s="568">
        <v>0</v>
      </c>
      <c r="K323" s="418">
        <v>123168.7</v>
      </c>
      <c r="L323" s="75">
        <f t="shared" si="67"/>
        <v>0</v>
      </c>
      <c r="M323" s="76"/>
      <c r="N323" s="77"/>
      <c r="O323" s="73">
        <f t="shared" si="68"/>
        <v>0</v>
      </c>
      <c r="P323" s="76"/>
      <c r="Q323" s="76"/>
      <c r="R323" s="77">
        <f t="shared" si="66"/>
        <v>0</v>
      </c>
      <c r="S323" s="76">
        <f t="shared" si="69"/>
        <v>0</v>
      </c>
      <c r="T323" s="76"/>
      <c r="U323" s="78"/>
      <c r="V323" s="76"/>
      <c r="W323" s="78"/>
      <c r="X323" s="76"/>
      <c r="Y323" s="78"/>
      <c r="Z323" s="73">
        <f t="shared" si="70"/>
        <v>0</v>
      </c>
      <c r="AA323" s="73">
        <f t="shared" si="71"/>
        <v>0</v>
      </c>
      <c r="AB323" s="76"/>
      <c r="AC323" s="77"/>
      <c r="AD323" s="76"/>
      <c r="AE323" s="77"/>
      <c r="AF323" s="76"/>
      <c r="AG323" s="77"/>
    </row>
    <row r="324" spans="1:33" s="17" customFormat="1" ht="48" hidden="1" customHeight="1" x14ac:dyDescent="0.25">
      <c r="A324" s="824"/>
      <c r="B324" s="751"/>
      <c r="C324" s="763"/>
      <c r="D324" s="756"/>
      <c r="E324" s="756"/>
      <c r="F324" s="129" t="s">
        <v>553</v>
      </c>
      <c r="G324" s="92">
        <v>33</v>
      </c>
      <c r="H324" s="79">
        <v>133</v>
      </c>
      <c r="I324" s="80">
        <v>275</v>
      </c>
      <c r="J324" s="568">
        <v>0</v>
      </c>
      <c r="K324" s="418">
        <v>123168.7</v>
      </c>
      <c r="L324" s="75">
        <f t="shared" si="67"/>
        <v>0</v>
      </c>
      <c r="M324" s="76"/>
      <c r="N324" s="77"/>
      <c r="O324" s="73">
        <f t="shared" si="68"/>
        <v>0</v>
      </c>
      <c r="P324" s="76"/>
      <c r="Q324" s="76"/>
      <c r="R324" s="77">
        <f t="shared" si="66"/>
        <v>0</v>
      </c>
      <c r="S324" s="76">
        <f t="shared" si="69"/>
        <v>0</v>
      </c>
      <c r="T324" s="76"/>
      <c r="U324" s="78"/>
      <c r="V324" s="76"/>
      <c r="W324" s="78"/>
      <c r="X324" s="76"/>
      <c r="Y324" s="78"/>
      <c r="Z324" s="73">
        <f t="shared" si="70"/>
        <v>0</v>
      </c>
      <c r="AA324" s="73">
        <f t="shared" si="71"/>
        <v>0</v>
      </c>
      <c r="AB324" s="76"/>
      <c r="AC324" s="77"/>
      <c r="AD324" s="76"/>
      <c r="AE324" s="77"/>
      <c r="AF324" s="76"/>
      <c r="AG324" s="77"/>
    </row>
    <row r="325" spans="1:33" s="17" customFormat="1" ht="48" hidden="1" customHeight="1" x14ac:dyDescent="0.25">
      <c r="A325" s="824"/>
      <c r="B325" s="751"/>
      <c r="C325" s="763"/>
      <c r="D325" s="765" t="s">
        <v>554</v>
      </c>
      <c r="E325" s="768" t="s">
        <v>41</v>
      </c>
      <c r="F325" s="129" t="s">
        <v>555</v>
      </c>
      <c r="G325" s="92">
        <v>33</v>
      </c>
      <c r="H325" s="79">
        <v>132</v>
      </c>
      <c r="I325" s="80">
        <v>276</v>
      </c>
      <c r="J325" s="568">
        <v>0</v>
      </c>
      <c r="K325" s="418">
        <v>123168.7</v>
      </c>
      <c r="L325" s="75">
        <f t="shared" si="67"/>
        <v>0</v>
      </c>
      <c r="M325" s="76"/>
      <c r="N325" s="77"/>
      <c r="O325" s="73">
        <f t="shared" si="68"/>
        <v>0</v>
      </c>
      <c r="P325" s="76"/>
      <c r="Q325" s="76"/>
      <c r="R325" s="77">
        <f t="shared" si="66"/>
        <v>0</v>
      </c>
      <c r="S325" s="76">
        <f t="shared" si="69"/>
        <v>0</v>
      </c>
      <c r="T325" s="76"/>
      <c r="U325" s="78"/>
      <c r="V325" s="76"/>
      <c r="W325" s="78"/>
      <c r="X325" s="76"/>
      <c r="Y325" s="78"/>
      <c r="Z325" s="73">
        <f t="shared" si="70"/>
        <v>0</v>
      </c>
      <c r="AA325" s="73">
        <f t="shared" si="71"/>
        <v>0</v>
      </c>
      <c r="AB325" s="76"/>
      <c r="AC325" s="77"/>
      <c r="AD325" s="76"/>
      <c r="AE325" s="77"/>
      <c r="AF325" s="76"/>
      <c r="AG325" s="77"/>
    </row>
    <row r="326" spans="1:33" s="17" customFormat="1" ht="48" hidden="1" customHeight="1" x14ac:dyDescent="0.25">
      <c r="A326" s="824"/>
      <c r="B326" s="751"/>
      <c r="C326" s="763"/>
      <c r="D326" s="766"/>
      <c r="E326" s="769"/>
      <c r="F326" s="129" t="s">
        <v>556</v>
      </c>
      <c r="G326" s="92">
        <v>33</v>
      </c>
      <c r="H326" s="79">
        <v>1152</v>
      </c>
      <c r="I326" s="80">
        <v>277</v>
      </c>
      <c r="J326" s="568">
        <v>0</v>
      </c>
      <c r="K326" s="418">
        <v>123168.7</v>
      </c>
      <c r="L326" s="75">
        <f t="shared" si="67"/>
        <v>0</v>
      </c>
      <c r="M326" s="76"/>
      <c r="N326" s="77"/>
      <c r="O326" s="73">
        <f t="shared" si="68"/>
        <v>0</v>
      </c>
      <c r="P326" s="76"/>
      <c r="Q326" s="76"/>
      <c r="R326" s="77">
        <f t="shared" si="66"/>
        <v>0</v>
      </c>
      <c r="S326" s="76">
        <f t="shared" si="69"/>
        <v>0</v>
      </c>
      <c r="T326" s="76"/>
      <c r="U326" s="78"/>
      <c r="V326" s="76"/>
      <c r="W326" s="78"/>
      <c r="X326" s="76"/>
      <c r="Y326" s="78"/>
      <c r="Z326" s="73">
        <f t="shared" si="70"/>
        <v>0</v>
      </c>
      <c r="AA326" s="73">
        <f t="shared" si="71"/>
        <v>0</v>
      </c>
      <c r="AB326" s="76"/>
      <c r="AC326" s="77"/>
      <c r="AD326" s="76"/>
      <c r="AE326" s="77"/>
      <c r="AF326" s="76"/>
      <c r="AG326" s="77"/>
    </row>
    <row r="327" spans="1:33" s="17" customFormat="1" ht="48" hidden="1" customHeight="1" x14ac:dyDescent="0.25">
      <c r="A327" s="824"/>
      <c r="B327" s="751"/>
      <c r="C327" s="763"/>
      <c r="D327" s="766"/>
      <c r="E327" s="769"/>
      <c r="F327" s="129" t="s">
        <v>557</v>
      </c>
      <c r="G327" s="92">
        <v>33</v>
      </c>
      <c r="H327" s="79">
        <v>1151</v>
      </c>
      <c r="I327" s="80">
        <v>278</v>
      </c>
      <c r="J327" s="568">
        <v>0</v>
      </c>
      <c r="K327" s="418">
        <v>123168.7</v>
      </c>
      <c r="L327" s="75">
        <f t="shared" si="67"/>
        <v>0</v>
      </c>
      <c r="M327" s="76"/>
      <c r="N327" s="77"/>
      <c r="O327" s="73">
        <f t="shared" si="68"/>
        <v>0</v>
      </c>
      <c r="P327" s="76"/>
      <c r="Q327" s="76"/>
      <c r="R327" s="77">
        <f t="shared" si="66"/>
        <v>0</v>
      </c>
      <c r="S327" s="76">
        <f t="shared" si="69"/>
        <v>0</v>
      </c>
      <c r="T327" s="76"/>
      <c r="U327" s="78"/>
      <c r="V327" s="76"/>
      <c r="W327" s="78"/>
      <c r="X327" s="76"/>
      <c r="Y327" s="78"/>
      <c r="Z327" s="73">
        <f t="shared" si="70"/>
        <v>0</v>
      </c>
      <c r="AA327" s="73">
        <f t="shared" si="71"/>
        <v>0</v>
      </c>
      <c r="AB327" s="76"/>
      <c r="AC327" s="77"/>
      <c r="AD327" s="76"/>
      <c r="AE327" s="77"/>
      <c r="AF327" s="76"/>
      <c r="AG327" s="77"/>
    </row>
    <row r="328" spans="1:33" s="17" customFormat="1" ht="48" hidden="1" customHeight="1" x14ac:dyDescent="0.25">
      <c r="A328" s="824"/>
      <c r="B328" s="751"/>
      <c r="C328" s="763"/>
      <c r="D328" s="766"/>
      <c r="E328" s="769"/>
      <c r="F328" s="129" t="s">
        <v>558</v>
      </c>
      <c r="G328" s="92">
        <v>33</v>
      </c>
      <c r="H328" s="79">
        <v>131</v>
      </c>
      <c r="I328" s="80">
        <v>279</v>
      </c>
      <c r="J328" s="568">
        <v>0</v>
      </c>
      <c r="K328" s="418">
        <v>123168.7</v>
      </c>
      <c r="L328" s="75">
        <f t="shared" si="67"/>
        <v>0</v>
      </c>
      <c r="M328" s="76"/>
      <c r="N328" s="77"/>
      <c r="O328" s="73">
        <f t="shared" si="68"/>
        <v>0</v>
      </c>
      <c r="P328" s="76"/>
      <c r="Q328" s="76"/>
      <c r="R328" s="77">
        <f t="shared" si="66"/>
        <v>0</v>
      </c>
      <c r="S328" s="76">
        <f t="shared" si="69"/>
        <v>0</v>
      </c>
      <c r="T328" s="76"/>
      <c r="U328" s="78"/>
      <c r="V328" s="76"/>
      <c r="W328" s="78"/>
      <c r="X328" s="76"/>
      <c r="Y328" s="78"/>
      <c r="Z328" s="73">
        <f t="shared" si="70"/>
        <v>0</v>
      </c>
      <c r="AA328" s="73">
        <f t="shared" si="71"/>
        <v>0</v>
      </c>
      <c r="AB328" s="76"/>
      <c r="AC328" s="77"/>
      <c r="AD328" s="76"/>
      <c r="AE328" s="77"/>
      <c r="AF328" s="76"/>
      <c r="AG328" s="77"/>
    </row>
    <row r="329" spans="1:33" s="17" customFormat="1" ht="48" hidden="1" customHeight="1" x14ac:dyDescent="0.25">
      <c r="A329" s="824"/>
      <c r="B329" s="751"/>
      <c r="C329" s="763"/>
      <c r="D329" s="766"/>
      <c r="E329" s="769"/>
      <c r="F329" s="129" t="s">
        <v>559</v>
      </c>
      <c r="G329" s="92">
        <v>33</v>
      </c>
      <c r="H329" s="79">
        <v>1150</v>
      </c>
      <c r="I329" s="80">
        <v>280</v>
      </c>
      <c r="J329" s="568">
        <v>0</v>
      </c>
      <c r="K329" s="418">
        <v>123168.7</v>
      </c>
      <c r="L329" s="75">
        <f t="shared" si="67"/>
        <v>0</v>
      </c>
      <c r="M329" s="76"/>
      <c r="N329" s="77"/>
      <c r="O329" s="73">
        <f t="shared" si="68"/>
        <v>0</v>
      </c>
      <c r="P329" s="76"/>
      <c r="Q329" s="76"/>
      <c r="R329" s="77">
        <f t="shared" si="66"/>
        <v>0</v>
      </c>
      <c r="S329" s="76">
        <f t="shared" si="69"/>
        <v>0</v>
      </c>
      <c r="T329" s="76"/>
      <c r="U329" s="78"/>
      <c r="V329" s="76"/>
      <c r="W329" s="78"/>
      <c r="X329" s="76"/>
      <c r="Y329" s="78"/>
      <c r="Z329" s="73">
        <f t="shared" si="70"/>
        <v>0</v>
      </c>
      <c r="AA329" s="73">
        <f t="shared" si="71"/>
        <v>0</v>
      </c>
      <c r="AB329" s="76"/>
      <c r="AC329" s="77"/>
      <c r="AD329" s="76"/>
      <c r="AE329" s="77"/>
      <c r="AF329" s="76"/>
      <c r="AG329" s="77"/>
    </row>
    <row r="330" spans="1:33" s="17" customFormat="1" ht="48" hidden="1" customHeight="1" x14ac:dyDescent="0.25">
      <c r="A330" s="824"/>
      <c r="B330" s="751"/>
      <c r="C330" s="763"/>
      <c r="D330" s="766"/>
      <c r="E330" s="769"/>
      <c r="F330" s="129" t="s">
        <v>560</v>
      </c>
      <c r="G330" s="92">
        <v>33</v>
      </c>
      <c r="H330" s="79">
        <v>1149</v>
      </c>
      <c r="I330" s="80">
        <v>281</v>
      </c>
      <c r="J330" s="568">
        <v>0</v>
      </c>
      <c r="K330" s="418">
        <v>123168.7</v>
      </c>
      <c r="L330" s="75">
        <f t="shared" si="67"/>
        <v>0</v>
      </c>
      <c r="M330" s="76"/>
      <c r="N330" s="77"/>
      <c r="O330" s="73">
        <f t="shared" si="68"/>
        <v>0</v>
      </c>
      <c r="P330" s="76"/>
      <c r="Q330" s="76"/>
      <c r="R330" s="77">
        <f t="shared" si="66"/>
        <v>0</v>
      </c>
      <c r="S330" s="76">
        <f t="shared" si="69"/>
        <v>0</v>
      </c>
      <c r="T330" s="76"/>
      <c r="U330" s="78"/>
      <c r="V330" s="76"/>
      <c r="W330" s="78"/>
      <c r="X330" s="76"/>
      <c r="Y330" s="78"/>
      <c r="Z330" s="73">
        <f t="shared" si="70"/>
        <v>0</v>
      </c>
      <c r="AA330" s="73">
        <f t="shared" si="71"/>
        <v>0</v>
      </c>
      <c r="AB330" s="76"/>
      <c r="AC330" s="77"/>
      <c r="AD330" s="76"/>
      <c r="AE330" s="77"/>
      <c r="AF330" s="76"/>
      <c r="AG330" s="77"/>
    </row>
    <row r="331" spans="1:33" s="17" customFormat="1" ht="48" hidden="1" customHeight="1" x14ac:dyDescent="0.25">
      <c r="A331" s="824"/>
      <c r="B331" s="751"/>
      <c r="C331" s="763"/>
      <c r="D331" s="766"/>
      <c r="E331" s="769"/>
      <c r="F331" s="129" t="s">
        <v>561</v>
      </c>
      <c r="G331" s="92">
        <v>33</v>
      </c>
      <c r="H331" s="79">
        <v>130</v>
      </c>
      <c r="I331" s="80">
        <v>282</v>
      </c>
      <c r="J331" s="568">
        <v>0</v>
      </c>
      <c r="K331" s="418">
        <v>123168.7</v>
      </c>
      <c r="L331" s="75">
        <f t="shared" si="67"/>
        <v>0</v>
      </c>
      <c r="M331" s="76"/>
      <c r="N331" s="77"/>
      <c r="O331" s="73">
        <f t="shared" si="68"/>
        <v>0</v>
      </c>
      <c r="P331" s="76"/>
      <c r="Q331" s="76"/>
      <c r="R331" s="77">
        <f t="shared" si="66"/>
        <v>0</v>
      </c>
      <c r="S331" s="76">
        <f t="shared" si="69"/>
        <v>0</v>
      </c>
      <c r="T331" s="76"/>
      <c r="U331" s="78"/>
      <c r="V331" s="76"/>
      <c r="W331" s="78"/>
      <c r="X331" s="76"/>
      <c r="Y331" s="78"/>
      <c r="Z331" s="73">
        <f t="shared" si="70"/>
        <v>0</v>
      </c>
      <c r="AA331" s="73">
        <f t="shared" si="71"/>
        <v>0</v>
      </c>
      <c r="AB331" s="76"/>
      <c r="AC331" s="77"/>
      <c r="AD331" s="76"/>
      <c r="AE331" s="77"/>
      <c r="AF331" s="76"/>
      <c r="AG331" s="77"/>
    </row>
    <row r="332" spans="1:33" s="17" customFormat="1" ht="48" hidden="1" customHeight="1" x14ac:dyDescent="0.25">
      <c r="A332" s="824"/>
      <c r="B332" s="751"/>
      <c r="C332" s="763"/>
      <c r="D332" s="766"/>
      <c r="E332" s="769"/>
      <c r="F332" s="129" t="s">
        <v>562</v>
      </c>
      <c r="G332" s="92">
        <v>33</v>
      </c>
      <c r="H332" s="79">
        <v>1148</v>
      </c>
      <c r="I332" s="80">
        <v>283</v>
      </c>
      <c r="J332" s="568">
        <v>0</v>
      </c>
      <c r="K332" s="418">
        <v>123168.7</v>
      </c>
      <c r="L332" s="75">
        <f t="shared" si="67"/>
        <v>0</v>
      </c>
      <c r="M332" s="76"/>
      <c r="N332" s="77"/>
      <c r="O332" s="73">
        <f t="shared" si="68"/>
        <v>0</v>
      </c>
      <c r="P332" s="76"/>
      <c r="Q332" s="76"/>
      <c r="R332" s="77">
        <f t="shared" si="66"/>
        <v>0</v>
      </c>
      <c r="S332" s="76">
        <f t="shared" si="69"/>
        <v>0</v>
      </c>
      <c r="T332" s="76"/>
      <c r="U332" s="78"/>
      <c r="V332" s="76"/>
      <c r="W332" s="78"/>
      <c r="X332" s="76"/>
      <c r="Y332" s="78"/>
      <c r="Z332" s="73">
        <f t="shared" si="70"/>
        <v>0</v>
      </c>
      <c r="AA332" s="73">
        <f t="shared" si="71"/>
        <v>0</v>
      </c>
      <c r="AB332" s="76"/>
      <c r="AC332" s="77"/>
      <c r="AD332" s="76"/>
      <c r="AE332" s="77"/>
      <c r="AF332" s="76"/>
      <c r="AG332" s="77"/>
    </row>
    <row r="333" spans="1:33" s="17" customFormat="1" ht="48" hidden="1" customHeight="1" x14ac:dyDescent="0.25">
      <c r="A333" s="824"/>
      <c r="B333" s="751"/>
      <c r="C333" s="763"/>
      <c r="D333" s="766"/>
      <c r="E333" s="769"/>
      <c r="F333" s="129" t="s">
        <v>563</v>
      </c>
      <c r="G333" s="92">
        <v>33</v>
      </c>
      <c r="H333" s="79">
        <v>1147</v>
      </c>
      <c r="I333" s="80">
        <v>284</v>
      </c>
      <c r="J333" s="568">
        <v>0</v>
      </c>
      <c r="K333" s="418">
        <v>123168.7</v>
      </c>
      <c r="L333" s="75">
        <f t="shared" si="67"/>
        <v>0</v>
      </c>
      <c r="M333" s="76"/>
      <c r="N333" s="77"/>
      <c r="O333" s="73">
        <f t="shared" si="68"/>
        <v>0</v>
      </c>
      <c r="P333" s="76"/>
      <c r="Q333" s="76"/>
      <c r="R333" s="77">
        <f t="shared" si="66"/>
        <v>0</v>
      </c>
      <c r="S333" s="76">
        <f t="shared" si="69"/>
        <v>0</v>
      </c>
      <c r="T333" s="76"/>
      <c r="U333" s="78"/>
      <c r="V333" s="76"/>
      <c r="W333" s="78"/>
      <c r="X333" s="76"/>
      <c r="Y333" s="78"/>
      <c r="Z333" s="73">
        <f t="shared" si="70"/>
        <v>0</v>
      </c>
      <c r="AA333" s="73">
        <f t="shared" si="71"/>
        <v>0</v>
      </c>
      <c r="AB333" s="76"/>
      <c r="AC333" s="77"/>
      <c r="AD333" s="76"/>
      <c r="AE333" s="77"/>
      <c r="AF333" s="76"/>
      <c r="AG333" s="77"/>
    </row>
    <row r="334" spans="1:33" s="17" customFormat="1" ht="48" hidden="1" customHeight="1" x14ac:dyDescent="0.25">
      <c r="A334" s="824"/>
      <c r="B334" s="751"/>
      <c r="C334" s="763"/>
      <c r="D334" s="766"/>
      <c r="E334" s="769"/>
      <c r="F334" s="129" t="s">
        <v>564</v>
      </c>
      <c r="G334" s="92">
        <v>33</v>
      </c>
      <c r="H334" s="79">
        <v>1146</v>
      </c>
      <c r="I334" s="80">
        <v>285</v>
      </c>
      <c r="J334" s="568">
        <v>0</v>
      </c>
      <c r="K334" s="418">
        <v>123168.7</v>
      </c>
      <c r="L334" s="75">
        <f t="shared" si="67"/>
        <v>0</v>
      </c>
      <c r="M334" s="76"/>
      <c r="N334" s="77"/>
      <c r="O334" s="73">
        <f t="shared" si="68"/>
        <v>0</v>
      </c>
      <c r="P334" s="76"/>
      <c r="Q334" s="76"/>
      <c r="R334" s="77">
        <f t="shared" ref="R334:R397" si="72">IFERROR(P334/O334*100,0)</f>
        <v>0</v>
      </c>
      <c r="S334" s="76">
        <f t="shared" si="69"/>
        <v>0</v>
      </c>
      <c r="T334" s="76"/>
      <c r="U334" s="78"/>
      <c r="V334" s="76"/>
      <c r="W334" s="78"/>
      <c r="X334" s="76"/>
      <c r="Y334" s="78"/>
      <c r="Z334" s="73">
        <f t="shared" si="70"/>
        <v>0</v>
      </c>
      <c r="AA334" s="73">
        <f t="shared" si="71"/>
        <v>0</v>
      </c>
      <c r="AB334" s="76"/>
      <c r="AC334" s="77"/>
      <c r="AD334" s="76"/>
      <c r="AE334" s="77"/>
      <c r="AF334" s="76"/>
      <c r="AG334" s="77"/>
    </row>
    <row r="335" spans="1:33" s="17" customFormat="1" ht="48" hidden="1" customHeight="1" x14ac:dyDescent="0.25">
      <c r="A335" s="824"/>
      <c r="B335" s="751"/>
      <c r="C335" s="742"/>
      <c r="D335" s="755"/>
      <c r="E335" s="756"/>
      <c r="F335" s="129" t="s">
        <v>565</v>
      </c>
      <c r="G335" s="92">
        <v>33</v>
      </c>
      <c r="H335" s="79">
        <v>1145</v>
      </c>
      <c r="I335" s="80">
        <v>286</v>
      </c>
      <c r="J335" s="568">
        <v>0</v>
      </c>
      <c r="K335" s="418">
        <v>123168.7</v>
      </c>
      <c r="L335" s="75">
        <f t="shared" si="67"/>
        <v>0</v>
      </c>
      <c r="M335" s="76"/>
      <c r="N335" s="77"/>
      <c r="O335" s="73">
        <f t="shared" si="68"/>
        <v>0</v>
      </c>
      <c r="P335" s="76"/>
      <c r="Q335" s="76"/>
      <c r="R335" s="77">
        <f t="shared" si="72"/>
        <v>0</v>
      </c>
      <c r="S335" s="76">
        <f t="shared" si="69"/>
        <v>0</v>
      </c>
      <c r="T335" s="76"/>
      <c r="U335" s="78"/>
      <c r="V335" s="76"/>
      <c r="W335" s="78"/>
      <c r="X335" s="76"/>
      <c r="Y335" s="78"/>
      <c r="Z335" s="73">
        <f t="shared" si="70"/>
        <v>0</v>
      </c>
      <c r="AA335" s="73">
        <f t="shared" si="71"/>
        <v>0</v>
      </c>
      <c r="AB335" s="76"/>
      <c r="AC335" s="77"/>
      <c r="AD335" s="76"/>
      <c r="AE335" s="77"/>
      <c r="AF335" s="76"/>
      <c r="AG335" s="77"/>
    </row>
    <row r="336" spans="1:33" s="17" customFormat="1" ht="48" hidden="1" customHeight="1" x14ac:dyDescent="0.25">
      <c r="A336" s="824"/>
      <c r="B336" s="751"/>
      <c r="C336" s="222" t="s">
        <v>566</v>
      </c>
      <c r="D336" s="90" t="s">
        <v>567</v>
      </c>
      <c r="E336" s="91" t="s">
        <v>41</v>
      </c>
      <c r="F336" s="129" t="s">
        <v>568</v>
      </c>
      <c r="G336" s="92">
        <v>33</v>
      </c>
      <c r="H336" s="79">
        <v>1144</v>
      </c>
      <c r="I336" s="80">
        <v>287</v>
      </c>
      <c r="J336" s="568">
        <v>0</v>
      </c>
      <c r="K336" s="418">
        <v>123168.7</v>
      </c>
      <c r="L336" s="75">
        <f t="shared" si="67"/>
        <v>0</v>
      </c>
      <c r="M336" s="76"/>
      <c r="N336" s="77"/>
      <c r="O336" s="73">
        <f t="shared" si="68"/>
        <v>0</v>
      </c>
      <c r="P336" s="76"/>
      <c r="Q336" s="76"/>
      <c r="R336" s="77">
        <f t="shared" si="72"/>
        <v>0</v>
      </c>
      <c r="S336" s="76">
        <f t="shared" si="69"/>
        <v>0</v>
      </c>
      <c r="T336" s="76"/>
      <c r="U336" s="78"/>
      <c r="V336" s="76"/>
      <c r="W336" s="78"/>
      <c r="X336" s="76"/>
      <c r="Y336" s="78"/>
      <c r="Z336" s="73">
        <f t="shared" si="70"/>
        <v>0</v>
      </c>
      <c r="AA336" s="73">
        <f t="shared" si="71"/>
        <v>0</v>
      </c>
      <c r="AB336" s="76"/>
      <c r="AC336" s="77"/>
      <c r="AD336" s="76"/>
      <c r="AE336" s="77"/>
      <c r="AF336" s="76"/>
      <c r="AG336" s="77"/>
    </row>
    <row r="337" spans="1:33" s="17" customFormat="1" ht="48" hidden="1" customHeight="1" x14ac:dyDescent="0.25">
      <c r="A337" s="824"/>
      <c r="B337" s="751"/>
      <c r="C337" s="741" t="s">
        <v>569</v>
      </c>
      <c r="D337" s="765" t="s">
        <v>570</v>
      </c>
      <c r="E337" s="768" t="s">
        <v>41</v>
      </c>
      <c r="F337" s="129" t="s">
        <v>571</v>
      </c>
      <c r="G337" s="92">
        <v>33</v>
      </c>
      <c r="H337" s="79">
        <v>1143</v>
      </c>
      <c r="I337" s="80">
        <v>288</v>
      </c>
      <c r="J337" s="568">
        <v>0</v>
      </c>
      <c r="K337" s="418">
        <v>123168.7</v>
      </c>
      <c r="L337" s="75">
        <f t="shared" si="67"/>
        <v>0</v>
      </c>
      <c r="M337" s="76"/>
      <c r="N337" s="77"/>
      <c r="O337" s="73">
        <f t="shared" si="68"/>
        <v>0</v>
      </c>
      <c r="P337" s="76"/>
      <c r="Q337" s="76"/>
      <c r="R337" s="77">
        <f t="shared" si="72"/>
        <v>0</v>
      </c>
      <c r="S337" s="76">
        <f t="shared" si="69"/>
        <v>0</v>
      </c>
      <c r="T337" s="76"/>
      <c r="U337" s="78"/>
      <c r="V337" s="76"/>
      <c r="W337" s="78"/>
      <c r="X337" s="76"/>
      <c r="Y337" s="78"/>
      <c r="Z337" s="73">
        <f t="shared" si="70"/>
        <v>0</v>
      </c>
      <c r="AA337" s="73">
        <f t="shared" si="71"/>
        <v>0</v>
      </c>
      <c r="AB337" s="76"/>
      <c r="AC337" s="77"/>
      <c r="AD337" s="76"/>
      <c r="AE337" s="77"/>
      <c r="AF337" s="76"/>
      <c r="AG337" s="77"/>
    </row>
    <row r="338" spans="1:33" s="17" customFormat="1" ht="48" hidden="1" customHeight="1" x14ac:dyDescent="0.25">
      <c r="A338" s="824"/>
      <c r="B338" s="751"/>
      <c r="C338" s="763"/>
      <c r="D338" s="766"/>
      <c r="E338" s="769"/>
      <c r="F338" s="129" t="s">
        <v>572</v>
      </c>
      <c r="G338" s="92">
        <v>33</v>
      </c>
      <c r="H338" s="79">
        <v>1142</v>
      </c>
      <c r="I338" s="80">
        <v>289</v>
      </c>
      <c r="J338" s="568">
        <v>0</v>
      </c>
      <c r="K338" s="418">
        <v>123168.7</v>
      </c>
      <c r="L338" s="75">
        <f t="shared" si="67"/>
        <v>0</v>
      </c>
      <c r="M338" s="76"/>
      <c r="N338" s="77"/>
      <c r="O338" s="73">
        <f t="shared" si="68"/>
        <v>0</v>
      </c>
      <c r="P338" s="76"/>
      <c r="Q338" s="76"/>
      <c r="R338" s="77">
        <f t="shared" si="72"/>
        <v>0</v>
      </c>
      <c r="S338" s="76">
        <f t="shared" si="69"/>
        <v>0</v>
      </c>
      <c r="T338" s="76"/>
      <c r="U338" s="78"/>
      <c r="V338" s="76"/>
      <c r="W338" s="78"/>
      <c r="X338" s="76"/>
      <c r="Y338" s="78"/>
      <c r="Z338" s="73">
        <f t="shared" si="70"/>
        <v>0</v>
      </c>
      <c r="AA338" s="73">
        <f t="shared" si="71"/>
        <v>0</v>
      </c>
      <c r="AB338" s="76"/>
      <c r="AC338" s="77"/>
      <c r="AD338" s="76"/>
      <c r="AE338" s="77"/>
      <c r="AF338" s="76"/>
      <c r="AG338" s="77"/>
    </row>
    <row r="339" spans="1:33" s="17" customFormat="1" ht="48" hidden="1" customHeight="1" x14ac:dyDescent="0.25">
      <c r="A339" s="824"/>
      <c r="B339" s="751"/>
      <c r="C339" s="763"/>
      <c r="D339" s="766"/>
      <c r="E339" s="769"/>
      <c r="F339" s="129" t="s">
        <v>573</v>
      </c>
      <c r="G339" s="92">
        <v>33</v>
      </c>
      <c r="H339" s="79">
        <v>1141</v>
      </c>
      <c r="I339" s="80">
        <v>290</v>
      </c>
      <c r="J339" s="568">
        <v>0</v>
      </c>
      <c r="K339" s="418">
        <v>123168.7</v>
      </c>
      <c r="L339" s="75">
        <f t="shared" si="67"/>
        <v>0</v>
      </c>
      <c r="M339" s="76"/>
      <c r="N339" s="77"/>
      <c r="O339" s="73">
        <f t="shared" si="68"/>
        <v>0</v>
      </c>
      <c r="P339" s="76"/>
      <c r="Q339" s="76"/>
      <c r="R339" s="77">
        <f t="shared" si="72"/>
        <v>0</v>
      </c>
      <c r="S339" s="76">
        <f t="shared" si="69"/>
        <v>0</v>
      </c>
      <c r="T339" s="76"/>
      <c r="U339" s="78"/>
      <c r="V339" s="76"/>
      <c r="W339" s="78"/>
      <c r="X339" s="76"/>
      <c r="Y339" s="78"/>
      <c r="Z339" s="73">
        <f t="shared" si="70"/>
        <v>0</v>
      </c>
      <c r="AA339" s="73">
        <f t="shared" si="71"/>
        <v>0</v>
      </c>
      <c r="AB339" s="76"/>
      <c r="AC339" s="77"/>
      <c r="AD339" s="76"/>
      <c r="AE339" s="77"/>
      <c r="AF339" s="76"/>
      <c r="AG339" s="77"/>
    </row>
    <row r="340" spans="1:33" s="17" customFormat="1" ht="48" hidden="1" customHeight="1" x14ac:dyDescent="0.25">
      <c r="A340" s="824"/>
      <c r="B340" s="751"/>
      <c r="C340" s="763"/>
      <c r="D340" s="766"/>
      <c r="E340" s="769"/>
      <c r="F340" s="129" t="s">
        <v>574</v>
      </c>
      <c r="G340" s="92">
        <v>33</v>
      </c>
      <c r="H340" s="79">
        <v>129</v>
      </c>
      <c r="I340" s="80">
        <v>291</v>
      </c>
      <c r="J340" s="568">
        <v>0</v>
      </c>
      <c r="K340" s="418">
        <v>123168.7</v>
      </c>
      <c r="L340" s="75">
        <f t="shared" si="67"/>
        <v>0</v>
      </c>
      <c r="M340" s="76"/>
      <c r="N340" s="77"/>
      <c r="O340" s="73">
        <f t="shared" si="68"/>
        <v>0</v>
      </c>
      <c r="P340" s="76"/>
      <c r="Q340" s="76"/>
      <c r="R340" s="77">
        <f t="shared" si="72"/>
        <v>0</v>
      </c>
      <c r="S340" s="76">
        <f t="shared" si="69"/>
        <v>0</v>
      </c>
      <c r="T340" s="76"/>
      <c r="U340" s="78"/>
      <c r="V340" s="76"/>
      <c r="W340" s="78"/>
      <c r="X340" s="76"/>
      <c r="Y340" s="78"/>
      <c r="Z340" s="73">
        <f t="shared" si="70"/>
        <v>0</v>
      </c>
      <c r="AA340" s="73">
        <f t="shared" si="71"/>
        <v>0</v>
      </c>
      <c r="AB340" s="76"/>
      <c r="AC340" s="77"/>
      <c r="AD340" s="76"/>
      <c r="AE340" s="77"/>
      <c r="AF340" s="76"/>
      <c r="AG340" s="77"/>
    </row>
    <row r="341" spans="1:33" s="17" customFormat="1" ht="48" hidden="1" customHeight="1" x14ac:dyDescent="0.25">
      <c r="A341" s="824"/>
      <c r="B341" s="751"/>
      <c r="C341" s="763"/>
      <c r="D341" s="766"/>
      <c r="E341" s="769"/>
      <c r="F341" s="129" t="s">
        <v>575</v>
      </c>
      <c r="G341" s="92">
        <v>33</v>
      </c>
      <c r="H341" s="79">
        <v>128</v>
      </c>
      <c r="I341" s="80">
        <v>292</v>
      </c>
      <c r="J341" s="568">
        <v>0</v>
      </c>
      <c r="K341" s="418">
        <v>123168.7</v>
      </c>
      <c r="L341" s="75">
        <f t="shared" si="67"/>
        <v>0</v>
      </c>
      <c r="M341" s="76"/>
      <c r="N341" s="77"/>
      <c r="O341" s="73">
        <f t="shared" si="68"/>
        <v>0</v>
      </c>
      <c r="P341" s="76"/>
      <c r="Q341" s="76"/>
      <c r="R341" s="77">
        <f t="shared" si="72"/>
        <v>0</v>
      </c>
      <c r="S341" s="76">
        <f t="shared" si="69"/>
        <v>0</v>
      </c>
      <c r="T341" s="76"/>
      <c r="U341" s="78"/>
      <c r="V341" s="76"/>
      <c r="W341" s="78"/>
      <c r="X341" s="76"/>
      <c r="Y341" s="78"/>
      <c r="Z341" s="73">
        <f t="shared" si="70"/>
        <v>0</v>
      </c>
      <c r="AA341" s="73">
        <f t="shared" si="71"/>
        <v>0</v>
      </c>
      <c r="AB341" s="76"/>
      <c r="AC341" s="77"/>
      <c r="AD341" s="76"/>
      <c r="AE341" s="77"/>
      <c r="AF341" s="76"/>
      <c r="AG341" s="77"/>
    </row>
    <row r="342" spans="1:33" s="17" customFormat="1" ht="48" hidden="1" customHeight="1" x14ac:dyDescent="0.25">
      <c r="A342" s="824"/>
      <c r="B342" s="751"/>
      <c r="C342" s="763"/>
      <c r="D342" s="766"/>
      <c r="E342" s="769"/>
      <c r="F342" s="129" t="s">
        <v>576</v>
      </c>
      <c r="G342" s="92">
        <v>33</v>
      </c>
      <c r="H342" s="79">
        <v>127</v>
      </c>
      <c r="I342" s="80">
        <v>293</v>
      </c>
      <c r="J342" s="568">
        <v>0</v>
      </c>
      <c r="K342" s="418">
        <v>123168.7</v>
      </c>
      <c r="L342" s="75">
        <f t="shared" si="67"/>
        <v>0</v>
      </c>
      <c r="M342" s="76"/>
      <c r="N342" s="77"/>
      <c r="O342" s="73">
        <f t="shared" si="68"/>
        <v>0</v>
      </c>
      <c r="P342" s="76"/>
      <c r="Q342" s="76"/>
      <c r="R342" s="77">
        <f t="shared" si="72"/>
        <v>0</v>
      </c>
      <c r="S342" s="76">
        <f t="shared" si="69"/>
        <v>0</v>
      </c>
      <c r="T342" s="76"/>
      <c r="U342" s="78"/>
      <c r="V342" s="76"/>
      <c r="W342" s="78"/>
      <c r="X342" s="76"/>
      <c r="Y342" s="78"/>
      <c r="Z342" s="73">
        <f t="shared" si="70"/>
        <v>0</v>
      </c>
      <c r="AA342" s="73">
        <f t="shared" si="71"/>
        <v>0</v>
      </c>
      <c r="AB342" s="76"/>
      <c r="AC342" s="77"/>
      <c r="AD342" s="76"/>
      <c r="AE342" s="77"/>
      <c r="AF342" s="76"/>
      <c r="AG342" s="77"/>
    </row>
    <row r="343" spans="1:33" s="17" customFormat="1" ht="48" hidden="1" customHeight="1" x14ac:dyDescent="0.25">
      <c r="A343" s="824"/>
      <c r="B343" s="751"/>
      <c r="C343" s="763"/>
      <c r="D343" s="766"/>
      <c r="E343" s="769"/>
      <c r="F343" s="129" t="s">
        <v>577</v>
      </c>
      <c r="G343" s="92">
        <v>33</v>
      </c>
      <c r="H343" s="79">
        <v>126</v>
      </c>
      <c r="I343" s="80">
        <v>294</v>
      </c>
      <c r="J343" s="568">
        <v>0</v>
      </c>
      <c r="K343" s="418">
        <v>123168.7</v>
      </c>
      <c r="L343" s="75">
        <f t="shared" si="67"/>
        <v>0</v>
      </c>
      <c r="M343" s="76"/>
      <c r="N343" s="77"/>
      <c r="O343" s="73">
        <f t="shared" si="68"/>
        <v>0</v>
      </c>
      <c r="P343" s="76"/>
      <c r="Q343" s="76"/>
      <c r="R343" s="77">
        <f t="shared" si="72"/>
        <v>0</v>
      </c>
      <c r="S343" s="76">
        <f t="shared" si="69"/>
        <v>0</v>
      </c>
      <c r="T343" s="76"/>
      <c r="U343" s="78"/>
      <c r="V343" s="76"/>
      <c r="W343" s="78"/>
      <c r="X343" s="76"/>
      <c r="Y343" s="78"/>
      <c r="Z343" s="73">
        <f t="shared" si="70"/>
        <v>0</v>
      </c>
      <c r="AA343" s="73">
        <f t="shared" si="71"/>
        <v>0</v>
      </c>
      <c r="AB343" s="76"/>
      <c r="AC343" s="77"/>
      <c r="AD343" s="76"/>
      <c r="AE343" s="77"/>
      <c r="AF343" s="76"/>
      <c r="AG343" s="77"/>
    </row>
    <row r="344" spans="1:33" s="17" customFormat="1" ht="48" hidden="1" customHeight="1" x14ac:dyDescent="0.25">
      <c r="A344" s="824"/>
      <c r="B344" s="751"/>
      <c r="C344" s="763"/>
      <c r="D344" s="766"/>
      <c r="E344" s="769"/>
      <c r="F344" s="129" t="s">
        <v>578</v>
      </c>
      <c r="G344" s="92">
        <v>33</v>
      </c>
      <c r="H344" s="79">
        <v>125</v>
      </c>
      <c r="I344" s="80">
        <v>295</v>
      </c>
      <c r="J344" s="568">
        <v>0</v>
      </c>
      <c r="K344" s="418">
        <v>123168.7</v>
      </c>
      <c r="L344" s="75">
        <f t="shared" si="67"/>
        <v>0</v>
      </c>
      <c r="M344" s="76"/>
      <c r="N344" s="77"/>
      <c r="O344" s="73">
        <f t="shared" si="68"/>
        <v>0</v>
      </c>
      <c r="P344" s="76"/>
      <c r="Q344" s="76"/>
      <c r="R344" s="77">
        <f t="shared" si="72"/>
        <v>0</v>
      </c>
      <c r="S344" s="76">
        <f t="shared" si="69"/>
        <v>0</v>
      </c>
      <c r="T344" s="76"/>
      <c r="U344" s="78"/>
      <c r="V344" s="76"/>
      <c r="W344" s="78"/>
      <c r="X344" s="76"/>
      <c r="Y344" s="78"/>
      <c r="Z344" s="73">
        <f t="shared" si="70"/>
        <v>0</v>
      </c>
      <c r="AA344" s="73">
        <f t="shared" si="71"/>
        <v>0</v>
      </c>
      <c r="AB344" s="76"/>
      <c r="AC344" s="77"/>
      <c r="AD344" s="76"/>
      <c r="AE344" s="77"/>
      <c r="AF344" s="76"/>
      <c r="AG344" s="77"/>
    </row>
    <row r="345" spans="1:33" s="17" customFormat="1" ht="48" hidden="1" customHeight="1" x14ac:dyDescent="0.25">
      <c r="A345" s="824"/>
      <c r="B345" s="751"/>
      <c r="C345" s="763"/>
      <c r="D345" s="766"/>
      <c r="E345" s="769"/>
      <c r="F345" s="129" t="s">
        <v>579</v>
      </c>
      <c r="G345" s="92">
        <v>33</v>
      </c>
      <c r="H345" s="79">
        <v>124</v>
      </c>
      <c r="I345" s="80">
        <v>296</v>
      </c>
      <c r="J345" s="568">
        <v>0</v>
      </c>
      <c r="K345" s="418">
        <v>123168.7</v>
      </c>
      <c r="L345" s="75">
        <f t="shared" si="67"/>
        <v>0</v>
      </c>
      <c r="M345" s="76"/>
      <c r="N345" s="77"/>
      <c r="O345" s="73">
        <f t="shared" si="68"/>
        <v>0</v>
      </c>
      <c r="P345" s="76"/>
      <c r="Q345" s="76"/>
      <c r="R345" s="77">
        <f t="shared" si="72"/>
        <v>0</v>
      </c>
      <c r="S345" s="76">
        <f t="shared" si="69"/>
        <v>0</v>
      </c>
      <c r="T345" s="76"/>
      <c r="U345" s="78"/>
      <c r="V345" s="76"/>
      <c r="W345" s="78"/>
      <c r="X345" s="76"/>
      <c r="Y345" s="78"/>
      <c r="Z345" s="73">
        <f t="shared" si="70"/>
        <v>0</v>
      </c>
      <c r="AA345" s="73">
        <f t="shared" si="71"/>
        <v>0</v>
      </c>
      <c r="AB345" s="76"/>
      <c r="AC345" s="77"/>
      <c r="AD345" s="76"/>
      <c r="AE345" s="77"/>
      <c r="AF345" s="76"/>
      <c r="AG345" s="77"/>
    </row>
    <row r="346" spans="1:33" s="17" customFormat="1" ht="48" hidden="1" customHeight="1" x14ac:dyDescent="0.25">
      <c r="A346" s="824"/>
      <c r="B346" s="751"/>
      <c r="C346" s="763"/>
      <c r="D346" s="766"/>
      <c r="E346" s="769"/>
      <c r="F346" s="129" t="s">
        <v>580</v>
      </c>
      <c r="G346" s="92">
        <v>33</v>
      </c>
      <c r="H346" s="79">
        <v>123</v>
      </c>
      <c r="I346" s="80">
        <v>297</v>
      </c>
      <c r="J346" s="568">
        <v>0</v>
      </c>
      <c r="K346" s="418">
        <v>123168.7</v>
      </c>
      <c r="L346" s="75">
        <f t="shared" ref="L346:L409" si="73">ROUND(J346*$K346,2)</f>
        <v>0</v>
      </c>
      <c r="M346" s="76"/>
      <c r="N346" s="77"/>
      <c r="O346" s="73">
        <f t="shared" ref="O346:O409" si="74">ROUND(J346/12*AH$5,0)</f>
        <v>0</v>
      </c>
      <c r="P346" s="76"/>
      <c r="Q346" s="76"/>
      <c r="R346" s="77">
        <f t="shared" si="72"/>
        <v>0</v>
      </c>
      <c r="S346" s="76">
        <f t="shared" ref="S346:S409" si="75">J346-P346</f>
        <v>0</v>
      </c>
      <c r="T346" s="76"/>
      <c r="U346" s="78"/>
      <c r="V346" s="76"/>
      <c r="W346" s="78"/>
      <c r="X346" s="76"/>
      <c r="Y346" s="78"/>
      <c r="Z346" s="73">
        <f t="shared" ref="Z346:Z409" si="76">P346-O346</f>
        <v>0</v>
      </c>
      <c r="AA346" s="73">
        <f t="shared" ref="AA346:AA409" si="77">P346-J346</f>
        <v>0</v>
      </c>
      <c r="AB346" s="76"/>
      <c r="AC346" s="77"/>
      <c r="AD346" s="76"/>
      <c r="AE346" s="77"/>
      <c r="AF346" s="76"/>
      <c r="AG346" s="77"/>
    </row>
    <row r="347" spans="1:33" s="17" customFormat="1" ht="48" hidden="1" customHeight="1" x14ac:dyDescent="0.25">
      <c r="A347" s="824"/>
      <c r="B347" s="751"/>
      <c r="C347" s="763"/>
      <c r="D347" s="766"/>
      <c r="E347" s="769"/>
      <c r="F347" s="129" t="s">
        <v>581</v>
      </c>
      <c r="G347" s="92">
        <v>33</v>
      </c>
      <c r="H347" s="79">
        <v>1140</v>
      </c>
      <c r="I347" s="80">
        <v>298</v>
      </c>
      <c r="J347" s="568">
        <v>0</v>
      </c>
      <c r="K347" s="418">
        <v>123168.7</v>
      </c>
      <c r="L347" s="75">
        <f t="shared" si="73"/>
        <v>0</v>
      </c>
      <c r="M347" s="76"/>
      <c r="N347" s="77"/>
      <c r="O347" s="73">
        <f t="shared" si="74"/>
        <v>0</v>
      </c>
      <c r="P347" s="76"/>
      <c r="Q347" s="76"/>
      <c r="R347" s="77">
        <f t="shared" si="72"/>
        <v>0</v>
      </c>
      <c r="S347" s="76">
        <f t="shared" si="75"/>
        <v>0</v>
      </c>
      <c r="T347" s="76"/>
      <c r="U347" s="78"/>
      <c r="V347" s="76"/>
      <c r="W347" s="78"/>
      <c r="X347" s="76"/>
      <c r="Y347" s="78"/>
      <c r="Z347" s="73">
        <f t="shared" si="76"/>
        <v>0</v>
      </c>
      <c r="AA347" s="73">
        <f t="shared" si="77"/>
        <v>0</v>
      </c>
      <c r="AB347" s="76"/>
      <c r="AC347" s="77"/>
      <c r="AD347" s="76"/>
      <c r="AE347" s="77"/>
      <c r="AF347" s="76"/>
      <c r="AG347" s="77"/>
    </row>
    <row r="348" spans="1:33" s="17" customFormat="1" ht="48" hidden="1" customHeight="1" x14ac:dyDescent="0.25">
      <c r="A348" s="824"/>
      <c r="B348" s="751"/>
      <c r="C348" s="742"/>
      <c r="D348" s="755"/>
      <c r="E348" s="756"/>
      <c r="F348" s="129" t="s">
        <v>582</v>
      </c>
      <c r="G348" s="92">
        <v>33</v>
      </c>
      <c r="H348" s="79">
        <v>1139</v>
      </c>
      <c r="I348" s="80">
        <v>299</v>
      </c>
      <c r="J348" s="568">
        <v>0</v>
      </c>
      <c r="K348" s="418">
        <v>123168.7</v>
      </c>
      <c r="L348" s="75">
        <f t="shared" si="73"/>
        <v>0</v>
      </c>
      <c r="M348" s="76"/>
      <c r="N348" s="77"/>
      <c r="O348" s="73">
        <f t="shared" si="74"/>
        <v>0</v>
      </c>
      <c r="P348" s="76"/>
      <c r="Q348" s="76"/>
      <c r="R348" s="77">
        <f t="shared" si="72"/>
        <v>0</v>
      </c>
      <c r="S348" s="76">
        <f t="shared" si="75"/>
        <v>0</v>
      </c>
      <c r="T348" s="76"/>
      <c r="U348" s="78"/>
      <c r="V348" s="76"/>
      <c r="W348" s="78"/>
      <c r="X348" s="76"/>
      <c r="Y348" s="78"/>
      <c r="Z348" s="73">
        <f t="shared" si="76"/>
        <v>0</v>
      </c>
      <c r="AA348" s="73">
        <f t="shared" si="77"/>
        <v>0</v>
      </c>
      <c r="AB348" s="76"/>
      <c r="AC348" s="77"/>
      <c r="AD348" s="76"/>
      <c r="AE348" s="77"/>
      <c r="AF348" s="76"/>
      <c r="AG348" s="77"/>
    </row>
    <row r="349" spans="1:33" s="17" customFormat="1" ht="48" hidden="1" customHeight="1" x14ac:dyDescent="0.25">
      <c r="A349" s="824"/>
      <c r="B349" s="751"/>
      <c r="C349" s="770" t="s">
        <v>583</v>
      </c>
      <c r="D349" s="765" t="s">
        <v>584</v>
      </c>
      <c r="E349" s="768" t="s">
        <v>41</v>
      </c>
      <c r="F349" s="129" t="s">
        <v>585</v>
      </c>
      <c r="G349" s="92">
        <v>33</v>
      </c>
      <c r="H349" s="79">
        <v>1138</v>
      </c>
      <c r="I349" s="80">
        <v>300</v>
      </c>
      <c r="J349" s="568">
        <v>0</v>
      </c>
      <c r="K349" s="418">
        <v>123168.7</v>
      </c>
      <c r="L349" s="75">
        <f t="shared" si="73"/>
        <v>0</v>
      </c>
      <c r="M349" s="76"/>
      <c r="N349" s="77"/>
      <c r="O349" s="73">
        <f t="shared" si="74"/>
        <v>0</v>
      </c>
      <c r="P349" s="76"/>
      <c r="Q349" s="76"/>
      <c r="R349" s="77">
        <f t="shared" si="72"/>
        <v>0</v>
      </c>
      <c r="S349" s="76">
        <f t="shared" si="75"/>
        <v>0</v>
      </c>
      <c r="T349" s="76"/>
      <c r="U349" s="78"/>
      <c r="V349" s="76"/>
      <c r="W349" s="78"/>
      <c r="X349" s="76"/>
      <c r="Y349" s="78"/>
      <c r="Z349" s="73">
        <f t="shared" si="76"/>
        <v>0</v>
      </c>
      <c r="AA349" s="73">
        <f t="shared" si="77"/>
        <v>0</v>
      </c>
      <c r="AB349" s="76"/>
      <c r="AC349" s="77"/>
      <c r="AD349" s="76"/>
      <c r="AE349" s="77"/>
      <c r="AF349" s="76"/>
      <c r="AG349" s="77"/>
    </row>
    <row r="350" spans="1:33" s="17" customFormat="1" ht="48" hidden="1" customHeight="1" x14ac:dyDescent="0.25">
      <c r="A350" s="824"/>
      <c r="B350" s="751"/>
      <c r="C350" s="804"/>
      <c r="D350" s="766"/>
      <c r="E350" s="769"/>
      <c r="F350" s="129" t="s">
        <v>586</v>
      </c>
      <c r="G350" s="92">
        <v>33</v>
      </c>
      <c r="H350" s="79">
        <v>1137</v>
      </c>
      <c r="I350" s="80">
        <v>301</v>
      </c>
      <c r="J350" s="568">
        <v>0</v>
      </c>
      <c r="K350" s="418">
        <v>123168.7</v>
      </c>
      <c r="L350" s="75">
        <f t="shared" si="73"/>
        <v>0</v>
      </c>
      <c r="M350" s="76"/>
      <c r="N350" s="77"/>
      <c r="O350" s="73">
        <f t="shared" si="74"/>
        <v>0</v>
      </c>
      <c r="P350" s="76"/>
      <c r="Q350" s="76"/>
      <c r="R350" s="77">
        <f t="shared" si="72"/>
        <v>0</v>
      </c>
      <c r="S350" s="76">
        <f t="shared" si="75"/>
        <v>0</v>
      </c>
      <c r="T350" s="76"/>
      <c r="U350" s="78"/>
      <c r="V350" s="76"/>
      <c r="W350" s="78"/>
      <c r="X350" s="76"/>
      <c r="Y350" s="78"/>
      <c r="Z350" s="73">
        <f t="shared" si="76"/>
        <v>0</v>
      </c>
      <c r="AA350" s="73">
        <f t="shared" si="77"/>
        <v>0</v>
      </c>
      <c r="AB350" s="76"/>
      <c r="AC350" s="77"/>
      <c r="AD350" s="76"/>
      <c r="AE350" s="77"/>
      <c r="AF350" s="76"/>
      <c r="AG350" s="77"/>
    </row>
    <row r="351" spans="1:33" s="17" customFormat="1" ht="48" hidden="1" customHeight="1" x14ac:dyDescent="0.25">
      <c r="A351" s="824"/>
      <c r="B351" s="751"/>
      <c r="C351" s="771"/>
      <c r="D351" s="755"/>
      <c r="E351" s="756"/>
      <c r="F351" s="129" t="s">
        <v>587</v>
      </c>
      <c r="G351" s="92">
        <v>33</v>
      </c>
      <c r="H351" s="79">
        <v>1136</v>
      </c>
      <c r="I351" s="80">
        <v>302</v>
      </c>
      <c r="J351" s="568">
        <v>0</v>
      </c>
      <c r="K351" s="418">
        <v>123168.7</v>
      </c>
      <c r="L351" s="75">
        <f t="shared" si="73"/>
        <v>0</v>
      </c>
      <c r="M351" s="76"/>
      <c r="N351" s="77"/>
      <c r="O351" s="73">
        <f t="shared" si="74"/>
        <v>0</v>
      </c>
      <c r="P351" s="76"/>
      <c r="Q351" s="76"/>
      <c r="R351" s="77">
        <f t="shared" si="72"/>
        <v>0</v>
      </c>
      <c r="S351" s="76">
        <f t="shared" si="75"/>
        <v>0</v>
      </c>
      <c r="T351" s="76"/>
      <c r="U351" s="78"/>
      <c r="V351" s="76"/>
      <c r="W351" s="78"/>
      <c r="X351" s="76"/>
      <c r="Y351" s="78"/>
      <c r="Z351" s="73">
        <f t="shared" si="76"/>
        <v>0</v>
      </c>
      <c r="AA351" s="73">
        <f t="shared" si="77"/>
        <v>0</v>
      </c>
      <c r="AB351" s="76"/>
      <c r="AC351" s="77"/>
      <c r="AD351" s="76"/>
      <c r="AE351" s="77"/>
      <c r="AF351" s="76"/>
      <c r="AG351" s="77"/>
    </row>
    <row r="352" spans="1:33" s="17" customFormat="1" ht="48" hidden="1" customHeight="1" x14ac:dyDescent="0.25">
      <c r="A352" s="824"/>
      <c r="B352" s="751"/>
      <c r="C352" s="128" t="s">
        <v>588</v>
      </c>
      <c r="D352" s="90" t="s">
        <v>589</v>
      </c>
      <c r="E352" s="91" t="s">
        <v>41</v>
      </c>
      <c r="F352" s="129" t="s">
        <v>590</v>
      </c>
      <c r="G352" s="92">
        <v>33</v>
      </c>
      <c r="H352" s="79">
        <v>1135</v>
      </c>
      <c r="I352" s="80">
        <v>303</v>
      </c>
      <c r="J352" s="568">
        <v>0</v>
      </c>
      <c r="K352" s="418">
        <v>123168.7</v>
      </c>
      <c r="L352" s="75">
        <f t="shared" si="73"/>
        <v>0</v>
      </c>
      <c r="M352" s="76"/>
      <c r="N352" s="77"/>
      <c r="O352" s="73">
        <f t="shared" si="74"/>
        <v>0</v>
      </c>
      <c r="P352" s="76"/>
      <c r="Q352" s="76"/>
      <c r="R352" s="77">
        <f t="shared" si="72"/>
        <v>0</v>
      </c>
      <c r="S352" s="76">
        <f t="shared" si="75"/>
        <v>0</v>
      </c>
      <c r="T352" s="76"/>
      <c r="U352" s="78"/>
      <c r="V352" s="76"/>
      <c r="W352" s="78"/>
      <c r="X352" s="76"/>
      <c r="Y352" s="78"/>
      <c r="Z352" s="73">
        <f t="shared" si="76"/>
        <v>0</v>
      </c>
      <c r="AA352" s="73">
        <f t="shared" si="77"/>
        <v>0</v>
      </c>
      <c r="AB352" s="76"/>
      <c r="AC352" s="77"/>
      <c r="AD352" s="76"/>
      <c r="AE352" s="77"/>
      <c r="AF352" s="76"/>
      <c r="AG352" s="77"/>
    </row>
    <row r="353" spans="1:33" s="17" customFormat="1" ht="48" hidden="1" customHeight="1" x14ac:dyDescent="0.25">
      <c r="A353" s="824"/>
      <c r="B353" s="751"/>
      <c r="C353" s="128" t="s">
        <v>591</v>
      </c>
      <c r="D353" s="90" t="s">
        <v>476</v>
      </c>
      <c r="E353" s="91" t="s">
        <v>41</v>
      </c>
      <c r="F353" s="129" t="s">
        <v>592</v>
      </c>
      <c r="G353" s="92">
        <v>33</v>
      </c>
      <c r="H353" s="79">
        <v>122</v>
      </c>
      <c r="I353" s="80">
        <v>304</v>
      </c>
      <c r="J353" s="568">
        <v>0</v>
      </c>
      <c r="K353" s="418">
        <v>123168.7</v>
      </c>
      <c r="L353" s="75">
        <f t="shared" si="73"/>
        <v>0</v>
      </c>
      <c r="M353" s="76"/>
      <c r="N353" s="77"/>
      <c r="O353" s="73">
        <f t="shared" si="74"/>
        <v>0</v>
      </c>
      <c r="P353" s="76"/>
      <c r="Q353" s="76"/>
      <c r="R353" s="77">
        <f t="shared" si="72"/>
        <v>0</v>
      </c>
      <c r="S353" s="76">
        <f t="shared" si="75"/>
        <v>0</v>
      </c>
      <c r="T353" s="76"/>
      <c r="U353" s="78"/>
      <c r="V353" s="76"/>
      <c r="W353" s="78"/>
      <c r="X353" s="76"/>
      <c r="Y353" s="78"/>
      <c r="Z353" s="73">
        <f t="shared" si="76"/>
        <v>0</v>
      </c>
      <c r="AA353" s="73">
        <f t="shared" si="77"/>
        <v>0</v>
      </c>
      <c r="AB353" s="76"/>
      <c r="AC353" s="77"/>
      <c r="AD353" s="76"/>
      <c r="AE353" s="77"/>
      <c r="AF353" s="76"/>
      <c r="AG353" s="77"/>
    </row>
    <row r="354" spans="1:33" s="17" customFormat="1" ht="48" hidden="1" customHeight="1" x14ac:dyDescent="0.25">
      <c r="A354" s="824"/>
      <c r="B354" s="751"/>
      <c r="C354" s="741" t="s">
        <v>593</v>
      </c>
      <c r="D354" s="765" t="s">
        <v>594</v>
      </c>
      <c r="E354" s="768" t="s">
        <v>41</v>
      </c>
      <c r="F354" s="129" t="s">
        <v>595</v>
      </c>
      <c r="G354" s="92">
        <v>33</v>
      </c>
      <c r="H354" s="79">
        <v>1134</v>
      </c>
      <c r="I354" s="80">
        <v>305</v>
      </c>
      <c r="J354" s="568">
        <v>0</v>
      </c>
      <c r="K354" s="418">
        <v>123168.7</v>
      </c>
      <c r="L354" s="75">
        <f t="shared" si="73"/>
        <v>0</v>
      </c>
      <c r="M354" s="76"/>
      <c r="N354" s="77"/>
      <c r="O354" s="73">
        <f t="shared" si="74"/>
        <v>0</v>
      </c>
      <c r="P354" s="76"/>
      <c r="Q354" s="76"/>
      <c r="R354" s="77">
        <f t="shared" si="72"/>
        <v>0</v>
      </c>
      <c r="S354" s="76">
        <f t="shared" si="75"/>
        <v>0</v>
      </c>
      <c r="T354" s="76"/>
      <c r="U354" s="78"/>
      <c r="V354" s="76"/>
      <c r="W354" s="78"/>
      <c r="X354" s="76"/>
      <c r="Y354" s="78"/>
      <c r="Z354" s="73">
        <f t="shared" si="76"/>
        <v>0</v>
      </c>
      <c r="AA354" s="73">
        <f t="shared" si="77"/>
        <v>0</v>
      </c>
      <c r="AB354" s="76"/>
      <c r="AC354" s="77"/>
      <c r="AD354" s="76"/>
      <c r="AE354" s="77"/>
      <c r="AF354" s="76"/>
      <c r="AG354" s="77"/>
    </row>
    <row r="355" spans="1:33" s="17" customFormat="1" ht="48" hidden="1" customHeight="1" x14ac:dyDescent="0.25">
      <c r="A355" s="824"/>
      <c r="B355" s="751"/>
      <c r="C355" s="763"/>
      <c r="D355" s="766"/>
      <c r="E355" s="769"/>
      <c r="F355" s="129" t="s">
        <v>596</v>
      </c>
      <c r="G355" s="92">
        <v>33</v>
      </c>
      <c r="H355" s="79">
        <v>121</v>
      </c>
      <c r="I355" s="80">
        <v>306</v>
      </c>
      <c r="J355" s="568">
        <v>0</v>
      </c>
      <c r="K355" s="418">
        <v>123168.7</v>
      </c>
      <c r="L355" s="75">
        <f t="shared" si="73"/>
        <v>0</v>
      </c>
      <c r="M355" s="76"/>
      <c r="N355" s="77"/>
      <c r="O355" s="73">
        <f t="shared" si="74"/>
        <v>0</v>
      </c>
      <c r="P355" s="76"/>
      <c r="Q355" s="76"/>
      <c r="R355" s="77">
        <f t="shared" si="72"/>
        <v>0</v>
      </c>
      <c r="S355" s="76">
        <f t="shared" si="75"/>
        <v>0</v>
      </c>
      <c r="T355" s="76"/>
      <c r="U355" s="78"/>
      <c r="V355" s="76"/>
      <c r="W355" s="78"/>
      <c r="X355" s="76"/>
      <c r="Y355" s="78"/>
      <c r="Z355" s="73">
        <f t="shared" si="76"/>
        <v>0</v>
      </c>
      <c r="AA355" s="73">
        <f t="shared" si="77"/>
        <v>0</v>
      </c>
      <c r="AB355" s="76"/>
      <c r="AC355" s="77"/>
      <c r="AD355" s="76"/>
      <c r="AE355" s="77"/>
      <c r="AF355" s="76"/>
      <c r="AG355" s="77"/>
    </row>
    <row r="356" spans="1:33" s="17" customFormat="1" ht="48" hidden="1" customHeight="1" x14ac:dyDescent="0.25">
      <c r="A356" s="824"/>
      <c r="B356" s="751"/>
      <c r="C356" s="763"/>
      <c r="D356" s="766"/>
      <c r="E356" s="769"/>
      <c r="F356" s="129" t="s">
        <v>597</v>
      </c>
      <c r="G356" s="92">
        <v>33</v>
      </c>
      <c r="H356" s="79">
        <v>120</v>
      </c>
      <c r="I356" s="80">
        <v>307</v>
      </c>
      <c r="J356" s="568">
        <v>0</v>
      </c>
      <c r="K356" s="418">
        <v>123168.7</v>
      </c>
      <c r="L356" s="75">
        <f t="shared" si="73"/>
        <v>0</v>
      </c>
      <c r="M356" s="76"/>
      <c r="N356" s="77"/>
      <c r="O356" s="73">
        <f t="shared" si="74"/>
        <v>0</v>
      </c>
      <c r="P356" s="76"/>
      <c r="Q356" s="76"/>
      <c r="R356" s="77">
        <f t="shared" si="72"/>
        <v>0</v>
      </c>
      <c r="S356" s="76">
        <f t="shared" si="75"/>
        <v>0</v>
      </c>
      <c r="T356" s="76"/>
      <c r="U356" s="78"/>
      <c r="V356" s="76"/>
      <c r="W356" s="78"/>
      <c r="X356" s="76"/>
      <c r="Y356" s="78"/>
      <c r="Z356" s="73">
        <f t="shared" si="76"/>
        <v>0</v>
      </c>
      <c r="AA356" s="73">
        <f t="shared" si="77"/>
        <v>0</v>
      </c>
      <c r="AB356" s="76"/>
      <c r="AC356" s="77"/>
      <c r="AD356" s="76"/>
      <c r="AE356" s="77"/>
      <c r="AF356" s="76"/>
      <c r="AG356" s="77"/>
    </row>
    <row r="357" spans="1:33" s="17" customFormat="1" ht="48" hidden="1" customHeight="1" x14ac:dyDescent="0.25">
      <c r="A357" s="824"/>
      <c r="B357" s="751"/>
      <c r="C357" s="742"/>
      <c r="D357" s="755"/>
      <c r="E357" s="756"/>
      <c r="F357" s="129" t="s">
        <v>598</v>
      </c>
      <c r="G357" s="92">
        <v>33</v>
      </c>
      <c r="H357" s="79">
        <v>119</v>
      </c>
      <c r="I357" s="80">
        <v>308</v>
      </c>
      <c r="J357" s="568">
        <v>0</v>
      </c>
      <c r="K357" s="418">
        <v>123168.7</v>
      </c>
      <c r="L357" s="75">
        <f t="shared" si="73"/>
        <v>0</v>
      </c>
      <c r="M357" s="76"/>
      <c r="N357" s="77"/>
      <c r="O357" s="73">
        <f t="shared" si="74"/>
        <v>0</v>
      </c>
      <c r="P357" s="76"/>
      <c r="Q357" s="76"/>
      <c r="R357" s="77">
        <f t="shared" si="72"/>
        <v>0</v>
      </c>
      <c r="S357" s="76">
        <f t="shared" si="75"/>
        <v>0</v>
      </c>
      <c r="T357" s="76"/>
      <c r="U357" s="78"/>
      <c r="V357" s="76"/>
      <c r="W357" s="78"/>
      <c r="X357" s="76"/>
      <c r="Y357" s="78"/>
      <c r="Z357" s="73">
        <f t="shared" si="76"/>
        <v>0</v>
      </c>
      <c r="AA357" s="73">
        <f t="shared" si="77"/>
        <v>0</v>
      </c>
      <c r="AB357" s="76"/>
      <c r="AC357" s="77"/>
      <c r="AD357" s="76"/>
      <c r="AE357" s="77"/>
      <c r="AF357" s="76"/>
      <c r="AG357" s="77"/>
    </row>
    <row r="358" spans="1:33" s="17" customFormat="1" ht="48" hidden="1" customHeight="1" x14ac:dyDescent="0.25">
      <c r="A358" s="824"/>
      <c r="B358" s="751"/>
      <c r="C358" s="741" t="s">
        <v>599</v>
      </c>
      <c r="D358" s="768" t="s">
        <v>600</v>
      </c>
      <c r="E358" s="768" t="s">
        <v>41</v>
      </c>
      <c r="F358" s="129" t="s">
        <v>601</v>
      </c>
      <c r="G358" s="92">
        <v>33</v>
      </c>
      <c r="H358" s="79">
        <v>1133</v>
      </c>
      <c r="I358" s="80">
        <v>309</v>
      </c>
      <c r="J358" s="568">
        <v>0</v>
      </c>
      <c r="K358" s="418">
        <v>123168.7</v>
      </c>
      <c r="L358" s="75">
        <f t="shared" si="73"/>
        <v>0</v>
      </c>
      <c r="M358" s="76"/>
      <c r="N358" s="77"/>
      <c r="O358" s="73">
        <f t="shared" si="74"/>
        <v>0</v>
      </c>
      <c r="P358" s="76"/>
      <c r="Q358" s="76"/>
      <c r="R358" s="77">
        <f t="shared" si="72"/>
        <v>0</v>
      </c>
      <c r="S358" s="76">
        <f t="shared" si="75"/>
        <v>0</v>
      </c>
      <c r="T358" s="76"/>
      <c r="U358" s="78"/>
      <c r="V358" s="76"/>
      <c r="W358" s="78"/>
      <c r="X358" s="76"/>
      <c r="Y358" s="78"/>
      <c r="Z358" s="73">
        <f t="shared" si="76"/>
        <v>0</v>
      </c>
      <c r="AA358" s="73">
        <f t="shared" si="77"/>
        <v>0</v>
      </c>
      <c r="AB358" s="76"/>
      <c r="AC358" s="77"/>
      <c r="AD358" s="76"/>
      <c r="AE358" s="77"/>
      <c r="AF358" s="76"/>
      <c r="AG358" s="77"/>
    </row>
    <row r="359" spans="1:33" s="17" customFormat="1" ht="48" hidden="1" customHeight="1" x14ac:dyDescent="0.25">
      <c r="A359" s="824"/>
      <c r="B359" s="751"/>
      <c r="C359" s="763"/>
      <c r="D359" s="769"/>
      <c r="E359" s="769"/>
      <c r="F359" s="129" t="s">
        <v>602</v>
      </c>
      <c r="G359" s="92">
        <v>33</v>
      </c>
      <c r="H359" s="79">
        <v>118</v>
      </c>
      <c r="I359" s="80">
        <v>310</v>
      </c>
      <c r="J359" s="568">
        <v>0</v>
      </c>
      <c r="K359" s="418">
        <v>123168.7</v>
      </c>
      <c r="L359" s="75">
        <f t="shared" si="73"/>
        <v>0</v>
      </c>
      <c r="M359" s="76"/>
      <c r="N359" s="77"/>
      <c r="O359" s="73">
        <f t="shared" si="74"/>
        <v>0</v>
      </c>
      <c r="P359" s="76"/>
      <c r="Q359" s="76"/>
      <c r="R359" s="77">
        <f t="shared" si="72"/>
        <v>0</v>
      </c>
      <c r="S359" s="76">
        <f t="shared" si="75"/>
        <v>0</v>
      </c>
      <c r="T359" s="76"/>
      <c r="U359" s="78"/>
      <c r="V359" s="76"/>
      <c r="W359" s="78"/>
      <c r="X359" s="76"/>
      <c r="Y359" s="78"/>
      <c r="Z359" s="73">
        <f t="shared" si="76"/>
        <v>0</v>
      </c>
      <c r="AA359" s="73">
        <f t="shared" si="77"/>
        <v>0</v>
      </c>
      <c r="AB359" s="76"/>
      <c r="AC359" s="77"/>
      <c r="AD359" s="76"/>
      <c r="AE359" s="77"/>
      <c r="AF359" s="76"/>
      <c r="AG359" s="77"/>
    </row>
    <row r="360" spans="1:33" s="17" customFormat="1" ht="48" hidden="1" customHeight="1" x14ac:dyDescent="0.25">
      <c r="A360" s="824"/>
      <c r="B360" s="751"/>
      <c r="C360" s="763"/>
      <c r="D360" s="769"/>
      <c r="E360" s="769"/>
      <c r="F360" s="129" t="s">
        <v>603</v>
      </c>
      <c r="G360" s="92">
        <v>33</v>
      </c>
      <c r="H360" s="79">
        <v>1132</v>
      </c>
      <c r="I360" s="80">
        <v>311</v>
      </c>
      <c r="J360" s="568">
        <v>0</v>
      </c>
      <c r="K360" s="418">
        <v>123168.7</v>
      </c>
      <c r="L360" s="75">
        <f t="shared" si="73"/>
        <v>0</v>
      </c>
      <c r="M360" s="76"/>
      <c r="N360" s="77"/>
      <c r="O360" s="73">
        <f t="shared" si="74"/>
        <v>0</v>
      </c>
      <c r="P360" s="76"/>
      <c r="Q360" s="76"/>
      <c r="R360" s="77">
        <f t="shared" si="72"/>
        <v>0</v>
      </c>
      <c r="S360" s="76">
        <f t="shared" si="75"/>
        <v>0</v>
      </c>
      <c r="T360" s="76"/>
      <c r="U360" s="78"/>
      <c r="V360" s="76"/>
      <c r="W360" s="78"/>
      <c r="X360" s="76"/>
      <c r="Y360" s="78"/>
      <c r="Z360" s="73">
        <f t="shared" si="76"/>
        <v>0</v>
      </c>
      <c r="AA360" s="73">
        <f t="shared" si="77"/>
        <v>0</v>
      </c>
      <c r="AB360" s="76"/>
      <c r="AC360" s="77"/>
      <c r="AD360" s="76"/>
      <c r="AE360" s="77"/>
      <c r="AF360" s="76"/>
      <c r="AG360" s="77"/>
    </row>
    <row r="361" spans="1:33" s="17" customFormat="1" ht="48" hidden="1" customHeight="1" x14ac:dyDescent="0.25">
      <c r="A361" s="824"/>
      <c r="B361" s="751"/>
      <c r="C361" s="763"/>
      <c r="D361" s="769"/>
      <c r="E361" s="769"/>
      <c r="F361" s="129" t="s">
        <v>604</v>
      </c>
      <c r="G361" s="92">
        <v>33</v>
      </c>
      <c r="H361" s="79">
        <v>1131</v>
      </c>
      <c r="I361" s="80">
        <v>312</v>
      </c>
      <c r="J361" s="568">
        <v>0</v>
      </c>
      <c r="K361" s="418">
        <v>123168.7</v>
      </c>
      <c r="L361" s="75">
        <f t="shared" si="73"/>
        <v>0</v>
      </c>
      <c r="M361" s="76"/>
      <c r="N361" s="77"/>
      <c r="O361" s="73">
        <f t="shared" si="74"/>
        <v>0</v>
      </c>
      <c r="P361" s="76"/>
      <c r="Q361" s="76"/>
      <c r="R361" s="77">
        <f t="shared" si="72"/>
        <v>0</v>
      </c>
      <c r="S361" s="76">
        <f t="shared" si="75"/>
        <v>0</v>
      </c>
      <c r="T361" s="76"/>
      <c r="U361" s="78"/>
      <c r="V361" s="76"/>
      <c r="W361" s="78"/>
      <c r="X361" s="76"/>
      <c r="Y361" s="78"/>
      <c r="Z361" s="73">
        <f t="shared" si="76"/>
        <v>0</v>
      </c>
      <c r="AA361" s="73">
        <f t="shared" si="77"/>
        <v>0</v>
      </c>
      <c r="AB361" s="76"/>
      <c r="AC361" s="77"/>
      <c r="AD361" s="76"/>
      <c r="AE361" s="77"/>
      <c r="AF361" s="76"/>
      <c r="AG361" s="77"/>
    </row>
    <row r="362" spans="1:33" s="17" customFormat="1" ht="48" hidden="1" customHeight="1" x14ac:dyDescent="0.25">
      <c r="A362" s="824"/>
      <c r="B362" s="751"/>
      <c r="C362" s="763"/>
      <c r="D362" s="769"/>
      <c r="E362" s="769"/>
      <c r="F362" s="129" t="s">
        <v>507</v>
      </c>
      <c r="G362" s="92">
        <v>33</v>
      </c>
      <c r="H362" s="79">
        <v>1130</v>
      </c>
      <c r="I362" s="80">
        <v>314</v>
      </c>
      <c r="J362" s="568">
        <v>0</v>
      </c>
      <c r="K362" s="418">
        <v>123168.7</v>
      </c>
      <c r="L362" s="75">
        <f t="shared" si="73"/>
        <v>0</v>
      </c>
      <c r="M362" s="76"/>
      <c r="N362" s="77"/>
      <c r="O362" s="73">
        <f t="shared" si="74"/>
        <v>0</v>
      </c>
      <c r="P362" s="76"/>
      <c r="Q362" s="76"/>
      <c r="R362" s="77">
        <f t="shared" si="72"/>
        <v>0</v>
      </c>
      <c r="S362" s="76">
        <f t="shared" si="75"/>
        <v>0</v>
      </c>
      <c r="T362" s="76"/>
      <c r="U362" s="78"/>
      <c r="V362" s="76"/>
      <c r="W362" s="78"/>
      <c r="X362" s="76"/>
      <c r="Y362" s="78"/>
      <c r="Z362" s="73">
        <f t="shared" si="76"/>
        <v>0</v>
      </c>
      <c r="AA362" s="73">
        <f t="shared" si="77"/>
        <v>0</v>
      </c>
      <c r="AB362" s="76"/>
      <c r="AC362" s="77"/>
      <c r="AD362" s="76"/>
      <c r="AE362" s="77"/>
      <c r="AF362" s="76"/>
      <c r="AG362" s="77"/>
    </row>
    <row r="363" spans="1:33" s="17" customFormat="1" ht="48" hidden="1" customHeight="1" x14ac:dyDescent="0.25">
      <c r="A363" s="824"/>
      <c r="B363" s="751"/>
      <c r="C363" s="742"/>
      <c r="D363" s="756"/>
      <c r="E363" s="756"/>
      <c r="F363" s="232" t="s">
        <v>605</v>
      </c>
      <c r="G363" s="233">
        <v>33</v>
      </c>
      <c r="H363" s="234">
        <v>117</v>
      </c>
      <c r="I363" s="89">
        <v>575</v>
      </c>
      <c r="J363" s="568">
        <v>0</v>
      </c>
      <c r="K363" s="418">
        <v>123168.7</v>
      </c>
      <c r="L363" s="75">
        <f t="shared" si="73"/>
        <v>0</v>
      </c>
      <c r="M363" s="76"/>
      <c r="N363" s="77"/>
      <c r="O363" s="73">
        <f t="shared" si="74"/>
        <v>0</v>
      </c>
      <c r="P363" s="76"/>
      <c r="Q363" s="76"/>
      <c r="R363" s="77">
        <f t="shared" si="72"/>
        <v>0</v>
      </c>
      <c r="S363" s="76">
        <f t="shared" si="75"/>
        <v>0</v>
      </c>
      <c r="T363" s="76"/>
      <c r="U363" s="78"/>
      <c r="V363" s="76"/>
      <c r="W363" s="78"/>
      <c r="X363" s="76"/>
      <c r="Y363" s="78"/>
      <c r="Z363" s="73">
        <f t="shared" si="76"/>
        <v>0</v>
      </c>
      <c r="AA363" s="73">
        <f t="shared" si="77"/>
        <v>0</v>
      </c>
      <c r="AB363" s="76"/>
      <c r="AC363" s="77"/>
      <c r="AD363" s="76"/>
      <c r="AE363" s="77"/>
      <c r="AF363" s="76"/>
      <c r="AG363" s="77"/>
    </row>
    <row r="364" spans="1:33" s="17" customFormat="1" ht="48" hidden="1" customHeight="1" x14ac:dyDescent="0.25">
      <c r="A364" s="824"/>
      <c r="B364" s="751"/>
      <c r="C364" s="770" t="s">
        <v>606</v>
      </c>
      <c r="D364" s="90" t="s">
        <v>607</v>
      </c>
      <c r="E364" s="91" t="s">
        <v>41</v>
      </c>
      <c r="F364" s="129" t="s">
        <v>608</v>
      </c>
      <c r="G364" s="92">
        <v>33</v>
      </c>
      <c r="H364" s="79">
        <v>116</v>
      </c>
      <c r="I364" s="80">
        <v>315</v>
      </c>
      <c r="J364" s="568">
        <v>0</v>
      </c>
      <c r="K364" s="418">
        <v>123168.7</v>
      </c>
      <c r="L364" s="75">
        <f t="shared" si="73"/>
        <v>0</v>
      </c>
      <c r="M364" s="76"/>
      <c r="N364" s="77"/>
      <c r="O364" s="73">
        <f t="shared" si="74"/>
        <v>0</v>
      </c>
      <c r="P364" s="76"/>
      <c r="Q364" s="76"/>
      <c r="R364" s="77">
        <f t="shared" si="72"/>
        <v>0</v>
      </c>
      <c r="S364" s="76">
        <f t="shared" si="75"/>
        <v>0</v>
      </c>
      <c r="T364" s="76"/>
      <c r="U364" s="78"/>
      <c r="V364" s="76"/>
      <c r="W364" s="78"/>
      <c r="X364" s="76"/>
      <c r="Y364" s="78"/>
      <c r="Z364" s="73">
        <f t="shared" si="76"/>
        <v>0</v>
      </c>
      <c r="AA364" s="73">
        <f t="shared" si="77"/>
        <v>0</v>
      </c>
      <c r="AB364" s="76"/>
      <c r="AC364" s="77"/>
      <c r="AD364" s="76"/>
      <c r="AE364" s="77"/>
      <c r="AF364" s="76"/>
      <c r="AG364" s="77"/>
    </row>
    <row r="365" spans="1:33" s="17" customFormat="1" ht="48" hidden="1" customHeight="1" x14ac:dyDescent="0.25">
      <c r="A365" s="824"/>
      <c r="B365" s="751"/>
      <c r="C365" s="771"/>
      <c r="D365" s="90" t="s">
        <v>609</v>
      </c>
      <c r="E365" s="91" t="s">
        <v>41</v>
      </c>
      <c r="F365" s="129" t="s">
        <v>610</v>
      </c>
      <c r="G365" s="92">
        <v>33</v>
      </c>
      <c r="H365" s="79">
        <v>115</v>
      </c>
      <c r="I365" s="80">
        <v>316</v>
      </c>
      <c r="J365" s="568">
        <v>0</v>
      </c>
      <c r="K365" s="418">
        <v>123168.7</v>
      </c>
      <c r="L365" s="75">
        <f t="shared" si="73"/>
        <v>0</v>
      </c>
      <c r="M365" s="76"/>
      <c r="N365" s="77"/>
      <c r="O365" s="73">
        <f t="shared" si="74"/>
        <v>0</v>
      </c>
      <c r="P365" s="76"/>
      <c r="Q365" s="76"/>
      <c r="R365" s="77">
        <f t="shared" si="72"/>
        <v>0</v>
      </c>
      <c r="S365" s="76">
        <f t="shared" si="75"/>
        <v>0</v>
      </c>
      <c r="T365" s="76"/>
      <c r="U365" s="78"/>
      <c r="V365" s="76"/>
      <c r="W365" s="78"/>
      <c r="X365" s="76"/>
      <c r="Y365" s="78"/>
      <c r="Z365" s="73">
        <f t="shared" si="76"/>
        <v>0</v>
      </c>
      <c r="AA365" s="73">
        <f t="shared" si="77"/>
        <v>0</v>
      </c>
      <c r="AB365" s="76"/>
      <c r="AC365" s="77"/>
      <c r="AD365" s="76"/>
      <c r="AE365" s="77"/>
      <c r="AF365" s="76"/>
      <c r="AG365" s="77"/>
    </row>
    <row r="366" spans="1:33" s="17" customFormat="1" ht="48" hidden="1" customHeight="1" x14ac:dyDescent="0.25">
      <c r="A366" s="824"/>
      <c r="B366" s="751"/>
      <c r="C366" s="128" t="s">
        <v>611</v>
      </c>
      <c r="D366" s="90" t="s">
        <v>612</v>
      </c>
      <c r="E366" s="91" t="s">
        <v>41</v>
      </c>
      <c r="F366" s="129" t="s">
        <v>613</v>
      </c>
      <c r="G366" s="92">
        <v>33</v>
      </c>
      <c r="H366" s="79">
        <v>1082</v>
      </c>
      <c r="I366" s="80">
        <v>317</v>
      </c>
      <c r="J366" s="568">
        <v>0</v>
      </c>
      <c r="K366" s="418">
        <v>123168.7</v>
      </c>
      <c r="L366" s="75">
        <f t="shared" si="73"/>
        <v>0</v>
      </c>
      <c r="M366" s="76"/>
      <c r="N366" s="77"/>
      <c r="O366" s="73">
        <f t="shared" si="74"/>
        <v>0</v>
      </c>
      <c r="P366" s="76"/>
      <c r="Q366" s="76"/>
      <c r="R366" s="77">
        <f t="shared" si="72"/>
        <v>0</v>
      </c>
      <c r="S366" s="76">
        <f t="shared" si="75"/>
        <v>0</v>
      </c>
      <c r="T366" s="76"/>
      <c r="U366" s="78"/>
      <c r="V366" s="76"/>
      <c r="W366" s="78"/>
      <c r="X366" s="76"/>
      <c r="Y366" s="78"/>
      <c r="Z366" s="73">
        <f t="shared" si="76"/>
        <v>0</v>
      </c>
      <c r="AA366" s="73">
        <f t="shared" si="77"/>
        <v>0</v>
      </c>
      <c r="AB366" s="76"/>
      <c r="AC366" s="77"/>
      <c r="AD366" s="76"/>
      <c r="AE366" s="77"/>
      <c r="AF366" s="76"/>
      <c r="AG366" s="77"/>
    </row>
    <row r="367" spans="1:33" s="17" customFormat="1" ht="48" hidden="1" customHeight="1" x14ac:dyDescent="0.25">
      <c r="A367" s="824"/>
      <c r="B367" s="751"/>
      <c r="C367" s="770" t="s">
        <v>614</v>
      </c>
      <c r="D367" s="765" t="s">
        <v>615</v>
      </c>
      <c r="E367" s="768" t="s">
        <v>41</v>
      </c>
      <c r="F367" s="129" t="s">
        <v>616</v>
      </c>
      <c r="G367" s="92">
        <v>33</v>
      </c>
      <c r="H367" s="79">
        <v>1129</v>
      </c>
      <c r="I367" s="80">
        <v>318</v>
      </c>
      <c r="J367" s="568">
        <v>0</v>
      </c>
      <c r="K367" s="418">
        <v>123168.7</v>
      </c>
      <c r="L367" s="75">
        <f t="shared" si="73"/>
        <v>0</v>
      </c>
      <c r="M367" s="76"/>
      <c r="N367" s="77"/>
      <c r="O367" s="73">
        <f t="shared" si="74"/>
        <v>0</v>
      </c>
      <c r="P367" s="76"/>
      <c r="Q367" s="76"/>
      <c r="R367" s="77">
        <f t="shared" si="72"/>
        <v>0</v>
      </c>
      <c r="S367" s="76">
        <f t="shared" si="75"/>
        <v>0</v>
      </c>
      <c r="T367" s="76"/>
      <c r="U367" s="78"/>
      <c r="V367" s="76"/>
      <c r="W367" s="78"/>
      <c r="X367" s="76"/>
      <c r="Y367" s="78"/>
      <c r="Z367" s="73">
        <f t="shared" si="76"/>
        <v>0</v>
      </c>
      <c r="AA367" s="73">
        <f t="shared" si="77"/>
        <v>0</v>
      </c>
      <c r="AB367" s="76"/>
      <c r="AC367" s="77"/>
      <c r="AD367" s="76"/>
      <c r="AE367" s="77"/>
      <c r="AF367" s="76"/>
      <c r="AG367" s="77"/>
    </row>
    <row r="368" spans="1:33" s="17" customFormat="1" ht="48" hidden="1" customHeight="1" x14ac:dyDescent="0.25">
      <c r="A368" s="824"/>
      <c r="B368" s="751"/>
      <c r="C368" s="804"/>
      <c r="D368" s="766"/>
      <c r="E368" s="769"/>
      <c r="F368" s="129" t="s">
        <v>617</v>
      </c>
      <c r="G368" s="92">
        <v>33</v>
      </c>
      <c r="H368" s="79">
        <v>114</v>
      </c>
      <c r="I368" s="80">
        <v>319</v>
      </c>
      <c r="J368" s="568">
        <v>0</v>
      </c>
      <c r="K368" s="418">
        <v>123168.7</v>
      </c>
      <c r="L368" s="75">
        <f t="shared" si="73"/>
        <v>0</v>
      </c>
      <c r="M368" s="76"/>
      <c r="N368" s="77"/>
      <c r="O368" s="73">
        <f t="shared" si="74"/>
        <v>0</v>
      </c>
      <c r="P368" s="76"/>
      <c r="Q368" s="76"/>
      <c r="R368" s="77">
        <f t="shared" si="72"/>
        <v>0</v>
      </c>
      <c r="S368" s="76">
        <f t="shared" si="75"/>
        <v>0</v>
      </c>
      <c r="T368" s="76"/>
      <c r="U368" s="78"/>
      <c r="V368" s="76"/>
      <c r="W368" s="78"/>
      <c r="X368" s="76"/>
      <c r="Y368" s="78"/>
      <c r="Z368" s="73">
        <f t="shared" si="76"/>
        <v>0</v>
      </c>
      <c r="AA368" s="73">
        <f t="shared" si="77"/>
        <v>0</v>
      </c>
      <c r="AB368" s="76"/>
      <c r="AC368" s="77"/>
      <c r="AD368" s="76"/>
      <c r="AE368" s="77"/>
      <c r="AF368" s="76"/>
      <c r="AG368" s="77"/>
    </row>
    <row r="369" spans="1:33" s="17" customFormat="1" ht="48" hidden="1" customHeight="1" x14ac:dyDescent="0.25">
      <c r="A369" s="824"/>
      <c r="B369" s="751"/>
      <c r="C369" s="804"/>
      <c r="D369" s="766"/>
      <c r="E369" s="769"/>
      <c r="F369" s="129" t="s">
        <v>618</v>
      </c>
      <c r="G369" s="92">
        <v>33</v>
      </c>
      <c r="H369" s="79">
        <v>113</v>
      </c>
      <c r="I369" s="80">
        <v>320</v>
      </c>
      <c r="J369" s="568">
        <v>0</v>
      </c>
      <c r="K369" s="418">
        <v>123168.7</v>
      </c>
      <c r="L369" s="75">
        <f t="shared" si="73"/>
        <v>0</v>
      </c>
      <c r="M369" s="76"/>
      <c r="N369" s="77"/>
      <c r="O369" s="73">
        <f t="shared" si="74"/>
        <v>0</v>
      </c>
      <c r="P369" s="76"/>
      <c r="Q369" s="76"/>
      <c r="R369" s="77">
        <f t="shared" si="72"/>
        <v>0</v>
      </c>
      <c r="S369" s="76">
        <f t="shared" si="75"/>
        <v>0</v>
      </c>
      <c r="T369" s="76"/>
      <c r="U369" s="78"/>
      <c r="V369" s="76"/>
      <c r="W369" s="78"/>
      <c r="X369" s="76"/>
      <c r="Y369" s="78"/>
      <c r="Z369" s="73">
        <f t="shared" si="76"/>
        <v>0</v>
      </c>
      <c r="AA369" s="73">
        <f t="shared" si="77"/>
        <v>0</v>
      </c>
      <c r="AB369" s="76"/>
      <c r="AC369" s="77"/>
      <c r="AD369" s="76"/>
      <c r="AE369" s="77"/>
      <c r="AF369" s="76"/>
      <c r="AG369" s="77"/>
    </row>
    <row r="370" spans="1:33" s="17" customFormat="1" ht="48" hidden="1" customHeight="1" x14ac:dyDescent="0.25">
      <c r="A370" s="824"/>
      <c r="B370" s="751"/>
      <c r="C370" s="771"/>
      <c r="D370" s="755"/>
      <c r="E370" s="756"/>
      <c r="F370" s="129" t="s">
        <v>619</v>
      </c>
      <c r="G370" s="92">
        <v>33</v>
      </c>
      <c r="H370" s="79">
        <v>112</v>
      </c>
      <c r="I370" s="80">
        <v>321</v>
      </c>
      <c r="J370" s="568">
        <v>0</v>
      </c>
      <c r="K370" s="418">
        <v>123168.7</v>
      </c>
      <c r="L370" s="75">
        <f t="shared" si="73"/>
        <v>0</v>
      </c>
      <c r="M370" s="76"/>
      <c r="N370" s="77"/>
      <c r="O370" s="73">
        <f t="shared" si="74"/>
        <v>0</v>
      </c>
      <c r="P370" s="76"/>
      <c r="Q370" s="76"/>
      <c r="R370" s="77">
        <f t="shared" si="72"/>
        <v>0</v>
      </c>
      <c r="S370" s="76">
        <f t="shared" si="75"/>
        <v>0</v>
      </c>
      <c r="T370" s="76"/>
      <c r="U370" s="78"/>
      <c r="V370" s="76"/>
      <c r="W370" s="78"/>
      <c r="X370" s="76"/>
      <c r="Y370" s="78"/>
      <c r="Z370" s="73">
        <f t="shared" si="76"/>
        <v>0</v>
      </c>
      <c r="AA370" s="73">
        <f t="shared" si="77"/>
        <v>0</v>
      </c>
      <c r="AB370" s="76"/>
      <c r="AC370" s="77"/>
      <c r="AD370" s="76"/>
      <c r="AE370" s="77"/>
      <c r="AF370" s="76"/>
      <c r="AG370" s="77"/>
    </row>
    <row r="371" spans="1:33" s="17" customFormat="1" ht="48" hidden="1" customHeight="1" x14ac:dyDescent="0.25">
      <c r="A371" s="824"/>
      <c r="B371" s="751"/>
      <c r="C371" s="231" t="s">
        <v>429</v>
      </c>
      <c r="D371" s="90" t="s">
        <v>620</v>
      </c>
      <c r="E371" s="91" t="s">
        <v>41</v>
      </c>
      <c r="F371" s="129" t="s">
        <v>621</v>
      </c>
      <c r="G371" s="92">
        <v>33</v>
      </c>
      <c r="H371" s="79">
        <v>1128</v>
      </c>
      <c r="I371" s="80">
        <v>322</v>
      </c>
      <c r="J371" s="568">
        <v>0</v>
      </c>
      <c r="K371" s="418">
        <v>123168.7</v>
      </c>
      <c r="L371" s="75">
        <f t="shared" si="73"/>
        <v>0</v>
      </c>
      <c r="M371" s="76"/>
      <c r="N371" s="77"/>
      <c r="O371" s="73">
        <f t="shared" si="74"/>
        <v>0</v>
      </c>
      <c r="P371" s="76"/>
      <c r="Q371" s="76"/>
      <c r="R371" s="77">
        <f t="shared" si="72"/>
        <v>0</v>
      </c>
      <c r="S371" s="76">
        <f t="shared" si="75"/>
        <v>0</v>
      </c>
      <c r="T371" s="76"/>
      <c r="U371" s="78"/>
      <c r="V371" s="76"/>
      <c r="W371" s="78"/>
      <c r="X371" s="76"/>
      <c r="Y371" s="78"/>
      <c r="Z371" s="73">
        <f t="shared" si="76"/>
        <v>0</v>
      </c>
      <c r="AA371" s="73">
        <f t="shared" si="77"/>
        <v>0</v>
      </c>
      <c r="AB371" s="76"/>
      <c r="AC371" s="77"/>
      <c r="AD371" s="76"/>
      <c r="AE371" s="77"/>
      <c r="AF371" s="76"/>
      <c r="AG371" s="77"/>
    </row>
    <row r="372" spans="1:33" s="17" customFormat="1" ht="48" hidden="1" customHeight="1" x14ac:dyDescent="0.25">
      <c r="A372" s="824"/>
      <c r="B372" s="751"/>
      <c r="C372" s="770" t="s">
        <v>437</v>
      </c>
      <c r="D372" s="765" t="s">
        <v>622</v>
      </c>
      <c r="E372" s="768" t="s">
        <v>41</v>
      </c>
      <c r="F372" s="129" t="s">
        <v>623</v>
      </c>
      <c r="G372" s="92">
        <v>33</v>
      </c>
      <c r="H372" s="79">
        <v>1127</v>
      </c>
      <c r="I372" s="80">
        <v>323</v>
      </c>
      <c r="J372" s="568">
        <v>0</v>
      </c>
      <c r="K372" s="418">
        <v>123168.7</v>
      </c>
      <c r="L372" s="75">
        <f t="shared" si="73"/>
        <v>0</v>
      </c>
      <c r="M372" s="76"/>
      <c r="N372" s="77"/>
      <c r="O372" s="73">
        <f t="shared" si="74"/>
        <v>0</v>
      </c>
      <c r="P372" s="76"/>
      <c r="Q372" s="76"/>
      <c r="R372" s="77">
        <f t="shared" si="72"/>
        <v>0</v>
      </c>
      <c r="S372" s="76">
        <f t="shared" si="75"/>
        <v>0</v>
      </c>
      <c r="T372" s="76"/>
      <c r="U372" s="78"/>
      <c r="V372" s="76"/>
      <c r="W372" s="78"/>
      <c r="X372" s="76"/>
      <c r="Y372" s="78"/>
      <c r="Z372" s="73">
        <f t="shared" si="76"/>
        <v>0</v>
      </c>
      <c r="AA372" s="73">
        <f t="shared" si="77"/>
        <v>0</v>
      </c>
      <c r="AB372" s="76"/>
      <c r="AC372" s="77"/>
      <c r="AD372" s="76"/>
      <c r="AE372" s="77"/>
      <c r="AF372" s="76"/>
      <c r="AG372" s="77"/>
    </row>
    <row r="373" spans="1:33" s="17" customFormat="1" ht="48" hidden="1" customHeight="1" x14ac:dyDescent="0.25">
      <c r="A373" s="824"/>
      <c r="B373" s="751"/>
      <c r="C373" s="804"/>
      <c r="D373" s="766"/>
      <c r="E373" s="769"/>
      <c r="F373" s="129" t="s">
        <v>624</v>
      </c>
      <c r="G373" s="92">
        <v>33</v>
      </c>
      <c r="H373" s="79">
        <v>111</v>
      </c>
      <c r="I373" s="80">
        <v>324</v>
      </c>
      <c r="J373" s="568">
        <v>0</v>
      </c>
      <c r="K373" s="418">
        <v>123168.7</v>
      </c>
      <c r="L373" s="75">
        <f t="shared" si="73"/>
        <v>0</v>
      </c>
      <c r="M373" s="76"/>
      <c r="N373" s="77"/>
      <c r="O373" s="73">
        <f t="shared" si="74"/>
        <v>0</v>
      </c>
      <c r="P373" s="76"/>
      <c r="Q373" s="76"/>
      <c r="R373" s="77">
        <f t="shared" si="72"/>
        <v>0</v>
      </c>
      <c r="S373" s="76">
        <f t="shared" si="75"/>
        <v>0</v>
      </c>
      <c r="T373" s="76"/>
      <c r="U373" s="78"/>
      <c r="V373" s="76"/>
      <c r="W373" s="78"/>
      <c r="X373" s="76"/>
      <c r="Y373" s="78"/>
      <c r="Z373" s="73">
        <f t="shared" si="76"/>
        <v>0</v>
      </c>
      <c r="AA373" s="73">
        <f t="shared" si="77"/>
        <v>0</v>
      </c>
      <c r="AB373" s="76"/>
      <c r="AC373" s="77"/>
      <c r="AD373" s="76"/>
      <c r="AE373" s="77"/>
      <c r="AF373" s="76"/>
      <c r="AG373" s="77"/>
    </row>
    <row r="374" spans="1:33" s="17" customFormat="1" ht="48" hidden="1" customHeight="1" x14ac:dyDescent="0.25">
      <c r="A374" s="824"/>
      <c r="B374" s="751"/>
      <c r="C374" s="771"/>
      <c r="D374" s="755"/>
      <c r="E374" s="756"/>
      <c r="F374" s="129" t="s">
        <v>625</v>
      </c>
      <c r="G374" s="92">
        <v>33</v>
      </c>
      <c r="H374" s="79">
        <v>110</v>
      </c>
      <c r="I374" s="80">
        <v>325</v>
      </c>
      <c r="J374" s="568">
        <v>0</v>
      </c>
      <c r="K374" s="418">
        <v>123168.7</v>
      </c>
      <c r="L374" s="75">
        <f t="shared" si="73"/>
        <v>0</v>
      </c>
      <c r="M374" s="76"/>
      <c r="N374" s="77"/>
      <c r="O374" s="73">
        <f t="shared" si="74"/>
        <v>0</v>
      </c>
      <c r="P374" s="76"/>
      <c r="Q374" s="76"/>
      <c r="R374" s="77">
        <f t="shared" si="72"/>
        <v>0</v>
      </c>
      <c r="S374" s="76">
        <f t="shared" si="75"/>
        <v>0</v>
      </c>
      <c r="T374" s="76"/>
      <c r="U374" s="78"/>
      <c r="V374" s="76"/>
      <c r="W374" s="78"/>
      <c r="X374" s="76"/>
      <c r="Y374" s="78"/>
      <c r="Z374" s="73">
        <f t="shared" si="76"/>
        <v>0</v>
      </c>
      <c r="AA374" s="73">
        <f t="shared" si="77"/>
        <v>0</v>
      </c>
      <c r="AB374" s="76"/>
      <c r="AC374" s="77"/>
      <c r="AD374" s="76"/>
      <c r="AE374" s="77"/>
      <c r="AF374" s="76"/>
      <c r="AG374" s="77"/>
    </row>
    <row r="375" spans="1:33" s="17" customFormat="1" ht="48" hidden="1" customHeight="1" x14ac:dyDescent="0.25">
      <c r="A375" s="824"/>
      <c r="B375" s="751"/>
      <c r="C375" s="770" t="s">
        <v>442</v>
      </c>
      <c r="D375" s="765" t="s">
        <v>626</v>
      </c>
      <c r="E375" s="768" t="s">
        <v>41</v>
      </c>
      <c r="F375" s="129" t="s">
        <v>627</v>
      </c>
      <c r="G375" s="92">
        <v>33</v>
      </c>
      <c r="H375" s="79">
        <v>109</v>
      </c>
      <c r="I375" s="80">
        <v>326</v>
      </c>
      <c r="J375" s="568">
        <v>0</v>
      </c>
      <c r="K375" s="418">
        <v>123168.7</v>
      </c>
      <c r="L375" s="75">
        <f t="shared" si="73"/>
        <v>0</v>
      </c>
      <c r="M375" s="76"/>
      <c r="N375" s="77"/>
      <c r="O375" s="73">
        <f t="shared" si="74"/>
        <v>0</v>
      </c>
      <c r="P375" s="76"/>
      <c r="Q375" s="76"/>
      <c r="R375" s="77">
        <f t="shared" si="72"/>
        <v>0</v>
      </c>
      <c r="S375" s="76">
        <f t="shared" si="75"/>
        <v>0</v>
      </c>
      <c r="T375" s="76"/>
      <c r="U375" s="78"/>
      <c r="V375" s="76"/>
      <c r="W375" s="78"/>
      <c r="X375" s="76"/>
      <c r="Y375" s="78"/>
      <c r="Z375" s="73">
        <f t="shared" si="76"/>
        <v>0</v>
      </c>
      <c r="AA375" s="73">
        <f t="shared" si="77"/>
        <v>0</v>
      </c>
      <c r="AB375" s="76"/>
      <c r="AC375" s="77"/>
      <c r="AD375" s="76"/>
      <c r="AE375" s="77"/>
      <c r="AF375" s="76"/>
      <c r="AG375" s="77"/>
    </row>
    <row r="376" spans="1:33" s="17" customFormat="1" ht="48" hidden="1" customHeight="1" x14ac:dyDescent="0.25">
      <c r="A376" s="824"/>
      <c r="B376" s="751"/>
      <c r="C376" s="804"/>
      <c r="D376" s="766"/>
      <c r="E376" s="769"/>
      <c r="F376" s="129" t="s">
        <v>628</v>
      </c>
      <c r="G376" s="92">
        <v>33</v>
      </c>
      <c r="H376" s="79">
        <v>108</v>
      </c>
      <c r="I376" s="80">
        <v>327</v>
      </c>
      <c r="J376" s="568">
        <v>0</v>
      </c>
      <c r="K376" s="418">
        <v>123168.7</v>
      </c>
      <c r="L376" s="75">
        <f t="shared" si="73"/>
        <v>0</v>
      </c>
      <c r="M376" s="76"/>
      <c r="N376" s="77"/>
      <c r="O376" s="73">
        <f t="shared" si="74"/>
        <v>0</v>
      </c>
      <c r="P376" s="76"/>
      <c r="Q376" s="76"/>
      <c r="R376" s="77">
        <f t="shared" si="72"/>
        <v>0</v>
      </c>
      <c r="S376" s="76">
        <f t="shared" si="75"/>
        <v>0</v>
      </c>
      <c r="T376" s="76"/>
      <c r="U376" s="78"/>
      <c r="V376" s="76"/>
      <c r="W376" s="78"/>
      <c r="X376" s="76"/>
      <c r="Y376" s="78"/>
      <c r="Z376" s="73">
        <f t="shared" si="76"/>
        <v>0</v>
      </c>
      <c r="AA376" s="73">
        <f t="shared" si="77"/>
        <v>0</v>
      </c>
      <c r="AB376" s="76"/>
      <c r="AC376" s="77"/>
      <c r="AD376" s="76"/>
      <c r="AE376" s="77"/>
      <c r="AF376" s="76"/>
      <c r="AG376" s="77"/>
    </row>
    <row r="377" spans="1:33" s="17" customFormat="1" ht="48" hidden="1" customHeight="1" x14ac:dyDescent="0.25">
      <c r="A377" s="824"/>
      <c r="B377" s="751"/>
      <c r="C377" s="804"/>
      <c r="D377" s="766"/>
      <c r="E377" s="769"/>
      <c r="F377" s="129" t="s">
        <v>629</v>
      </c>
      <c r="G377" s="92">
        <v>33</v>
      </c>
      <c r="H377" s="79">
        <v>107</v>
      </c>
      <c r="I377" s="80">
        <v>328</v>
      </c>
      <c r="J377" s="568">
        <v>0</v>
      </c>
      <c r="K377" s="418">
        <v>123168.7</v>
      </c>
      <c r="L377" s="75">
        <f t="shared" si="73"/>
        <v>0</v>
      </c>
      <c r="M377" s="76"/>
      <c r="N377" s="77"/>
      <c r="O377" s="73">
        <f t="shared" si="74"/>
        <v>0</v>
      </c>
      <c r="P377" s="76"/>
      <c r="Q377" s="76"/>
      <c r="R377" s="77">
        <f t="shared" si="72"/>
        <v>0</v>
      </c>
      <c r="S377" s="76">
        <f t="shared" si="75"/>
        <v>0</v>
      </c>
      <c r="T377" s="76"/>
      <c r="U377" s="78"/>
      <c r="V377" s="76"/>
      <c r="W377" s="78"/>
      <c r="X377" s="76"/>
      <c r="Y377" s="78"/>
      <c r="Z377" s="73">
        <f t="shared" si="76"/>
        <v>0</v>
      </c>
      <c r="AA377" s="73">
        <f t="shared" si="77"/>
        <v>0</v>
      </c>
      <c r="AB377" s="76"/>
      <c r="AC377" s="77"/>
      <c r="AD377" s="76"/>
      <c r="AE377" s="77"/>
      <c r="AF377" s="76"/>
      <c r="AG377" s="77"/>
    </row>
    <row r="378" spans="1:33" s="17" customFormat="1" ht="48" hidden="1" customHeight="1" x14ac:dyDescent="0.25">
      <c r="A378" s="824"/>
      <c r="B378" s="751"/>
      <c r="C378" s="804"/>
      <c r="D378" s="766"/>
      <c r="E378" s="769"/>
      <c r="F378" s="129" t="s">
        <v>630</v>
      </c>
      <c r="G378" s="92">
        <v>33</v>
      </c>
      <c r="H378" s="79">
        <v>106</v>
      </c>
      <c r="I378" s="80">
        <v>329</v>
      </c>
      <c r="J378" s="568">
        <v>0</v>
      </c>
      <c r="K378" s="418">
        <v>123168.7</v>
      </c>
      <c r="L378" s="75">
        <f t="shared" si="73"/>
        <v>0</v>
      </c>
      <c r="M378" s="76"/>
      <c r="N378" s="77"/>
      <c r="O378" s="73">
        <f t="shared" si="74"/>
        <v>0</v>
      </c>
      <c r="P378" s="76"/>
      <c r="Q378" s="76"/>
      <c r="R378" s="77">
        <f t="shared" si="72"/>
        <v>0</v>
      </c>
      <c r="S378" s="76">
        <f t="shared" si="75"/>
        <v>0</v>
      </c>
      <c r="T378" s="76"/>
      <c r="U378" s="78"/>
      <c r="V378" s="76"/>
      <c r="W378" s="78"/>
      <c r="X378" s="76"/>
      <c r="Y378" s="78"/>
      <c r="Z378" s="73">
        <f t="shared" si="76"/>
        <v>0</v>
      </c>
      <c r="AA378" s="73">
        <f t="shared" si="77"/>
        <v>0</v>
      </c>
      <c r="AB378" s="76"/>
      <c r="AC378" s="77"/>
      <c r="AD378" s="76"/>
      <c r="AE378" s="77"/>
      <c r="AF378" s="76"/>
      <c r="AG378" s="77"/>
    </row>
    <row r="379" spans="1:33" s="17" customFormat="1" ht="48" hidden="1" customHeight="1" x14ac:dyDescent="0.25">
      <c r="A379" s="824"/>
      <c r="B379" s="751"/>
      <c r="C379" s="771"/>
      <c r="D379" s="755"/>
      <c r="E379" s="756"/>
      <c r="F379" s="129" t="s">
        <v>631</v>
      </c>
      <c r="G379" s="92">
        <v>33</v>
      </c>
      <c r="H379" s="79">
        <v>105</v>
      </c>
      <c r="I379" s="80">
        <v>330</v>
      </c>
      <c r="J379" s="568">
        <v>0</v>
      </c>
      <c r="K379" s="418">
        <v>123168.7</v>
      </c>
      <c r="L379" s="75">
        <f t="shared" si="73"/>
        <v>0</v>
      </c>
      <c r="M379" s="76"/>
      <c r="N379" s="77"/>
      <c r="O379" s="73">
        <f t="shared" si="74"/>
        <v>0</v>
      </c>
      <c r="P379" s="76"/>
      <c r="Q379" s="76"/>
      <c r="R379" s="77">
        <f t="shared" si="72"/>
        <v>0</v>
      </c>
      <c r="S379" s="76">
        <f t="shared" si="75"/>
        <v>0</v>
      </c>
      <c r="T379" s="76"/>
      <c r="U379" s="78"/>
      <c r="V379" s="76"/>
      <c r="W379" s="78"/>
      <c r="X379" s="76"/>
      <c r="Y379" s="78"/>
      <c r="Z379" s="73">
        <f t="shared" si="76"/>
        <v>0</v>
      </c>
      <c r="AA379" s="73">
        <f t="shared" si="77"/>
        <v>0</v>
      </c>
      <c r="AB379" s="76"/>
      <c r="AC379" s="77"/>
      <c r="AD379" s="76"/>
      <c r="AE379" s="77"/>
      <c r="AF379" s="76"/>
      <c r="AG379" s="77"/>
    </row>
    <row r="380" spans="1:33" s="17" customFormat="1" ht="48" hidden="1" customHeight="1" x14ac:dyDescent="0.25">
      <c r="A380" s="824"/>
      <c r="B380" s="751"/>
      <c r="C380" s="741" t="s">
        <v>632</v>
      </c>
      <c r="D380" s="765" t="s">
        <v>633</v>
      </c>
      <c r="E380" s="768" t="s">
        <v>41</v>
      </c>
      <c r="F380" s="129" t="s">
        <v>634</v>
      </c>
      <c r="G380" s="92">
        <v>33</v>
      </c>
      <c r="H380" s="79">
        <v>1126</v>
      </c>
      <c r="I380" s="80">
        <v>331</v>
      </c>
      <c r="J380" s="568">
        <v>0</v>
      </c>
      <c r="K380" s="418">
        <v>123168.7</v>
      </c>
      <c r="L380" s="75">
        <f t="shared" si="73"/>
        <v>0</v>
      </c>
      <c r="M380" s="76"/>
      <c r="N380" s="77"/>
      <c r="O380" s="73">
        <f t="shared" si="74"/>
        <v>0</v>
      </c>
      <c r="P380" s="76"/>
      <c r="Q380" s="76"/>
      <c r="R380" s="77">
        <f t="shared" si="72"/>
        <v>0</v>
      </c>
      <c r="S380" s="76">
        <f t="shared" si="75"/>
        <v>0</v>
      </c>
      <c r="T380" s="76"/>
      <c r="U380" s="78"/>
      <c r="V380" s="76"/>
      <c r="W380" s="78"/>
      <c r="X380" s="76"/>
      <c r="Y380" s="78"/>
      <c r="Z380" s="73">
        <f t="shared" si="76"/>
        <v>0</v>
      </c>
      <c r="AA380" s="73">
        <f t="shared" si="77"/>
        <v>0</v>
      </c>
      <c r="AB380" s="76"/>
      <c r="AC380" s="77"/>
      <c r="AD380" s="76"/>
      <c r="AE380" s="77"/>
      <c r="AF380" s="76"/>
      <c r="AG380" s="77"/>
    </row>
    <row r="381" spans="1:33" s="17" customFormat="1" ht="48" hidden="1" customHeight="1" x14ac:dyDescent="0.25">
      <c r="A381" s="824"/>
      <c r="B381" s="751"/>
      <c r="C381" s="742"/>
      <c r="D381" s="755"/>
      <c r="E381" s="756"/>
      <c r="F381" s="129" t="s">
        <v>635</v>
      </c>
      <c r="G381" s="92">
        <v>33</v>
      </c>
      <c r="H381" s="79">
        <v>104</v>
      </c>
      <c r="I381" s="80">
        <v>332</v>
      </c>
      <c r="J381" s="568">
        <v>0</v>
      </c>
      <c r="K381" s="418">
        <v>123168.7</v>
      </c>
      <c r="L381" s="75">
        <f t="shared" si="73"/>
        <v>0</v>
      </c>
      <c r="M381" s="76"/>
      <c r="N381" s="77"/>
      <c r="O381" s="73">
        <f t="shared" si="74"/>
        <v>0</v>
      </c>
      <c r="P381" s="76"/>
      <c r="Q381" s="76"/>
      <c r="R381" s="77">
        <f t="shared" si="72"/>
        <v>0</v>
      </c>
      <c r="S381" s="76">
        <f t="shared" si="75"/>
        <v>0</v>
      </c>
      <c r="T381" s="76"/>
      <c r="U381" s="78"/>
      <c r="V381" s="76"/>
      <c r="W381" s="78"/>
      <c r="X381" s="76"/>
      <c r="Y381" s="78"/>
      <c r="Z381" s="73">
        <f t="shared" si="76"/>
        <v>0</v>
      </c>
      <c r="AA381" s="73">
        <f t="shared" si="77"/>
        <v>0</v>
      </c>
      <c r="AB381" s="76"/>
      <c r="AC381" s="77"/>
      <c r="AD381" s="76"/>
      <c r="AE381" s="77"/>
      <c r="AF381" s="76"/>
      <c r="AG381" s="77"/>
    </row>
    <row r="382" spans="1:33" s="17" customFormat="1" ht="48" hidden="1" customHeight="1" x14ac:dyDescent="0.25">
      <c r="A382" s="824"/>
      <c r="B382" s="751"/>
      <c r="C382" s="231" t="s">
        <v>460</v>
      </c>
      <c r="D382" s="90" t="s">
        <v>636</v>
      </c>
      <c r="E382" s="91" t="s">
        <v>41</v>
      </c>
      <c r="F382" s="129" t="s">
        <v>637</v>
      </c>
      <c r="G382" s="92">
        <v>33</v>
      </c>
      <c r="H382" s="79">
        <v>103</v>
      </c>
      <c r="I382" s="80">
        <v>333</v>
      </c>
      <c r="J382" s="568">
        <v>0</v>
      </c>
      <c r="K382" s="418">
        <v>123168.7</v>
      </c>
      <c r="L382" s="75">
        <f t="shared" si="73"/>
        <v>0</v>
      </c>
      <c r="M382" s="76"/>
      <c r="N382" s="77"/>
      <c r="O382" s="73">
        <f t="shared" si="74"/>
        <v>0</v>
      </c>
      <c r="P382" s="76"/>
      <c r="Q382" s="76"/>
      <c r="R382" s="77">
        <f t="shared" si="72"/>
        <v>0</v>
      </c>
      <c r="S382" s="76">
        <f t="shared" si="75"/>
        <v>0</v>
      </c>
      <c r="T382" s="76"/>
      <c r="U382" s="78"/>
      <c r="V382" s="76"/>
      <c r="W382" s="78"/>
      <c r="X382" s="76"/>
      <c r="Y382" s="78"/>
      <c r="Z382" s="73">
        <f t="shared" si="76"/>
        <v>0</v>
      </c>
      <c r="AA382" s="73">
        <f t="shared" si="77"/>
        <v>0</v>
      </c>
      <c r="AB382" s="76"/>
      <c r="AC382" s="77"/>
      <c r="AD382" s="76"/>
      <c r="AE382" s="77"/>
      <c r="AF382" s="76"/>
      <c r="AG382" s="77"/>
    </row>
    <row r="383" spans="1:33" s="17" customFormat="1" ht="48" hidden="1" customHeight="1" x14ac:dyDescent="0.25">
      <c r="A383" s="824"/>
      <c r="B383" s="751"/>
      <c r="C383" s="231" t="s">
        <v>449</v>
      </c>
      <c r="D383" s="90" t="s">
        <v>638</v>
      </c>
      <c r="E383" s="91" t="s">
        <v>41</v>
      </c>
      <c r="F383" s="129" t="s">
        <v>639</v>
      </c>
      <c r="G383" s="92">
        <v>33</v>
      </c>
      <c r="H383" s="79">
        <v>1125</v>
      </c>
      <c r="I383" s="80">
        <v>334</v>
      </c>
      <c r="J383" s="568">
        <v>0</v>
      </c>
      <c r="K383" s="418">
        <v>123168.7</v>
      </c>
      <c r="L383" s="75">
        <f t="shared" si="73"/>
        <v>0</v>
      </c>
      <c r="M383" s="76"/>
      <c r="N383" s="77"/>
      <c r="O383" s="73">
        <f t="shared" si="74"/>
        <v>0</v>
      </c>
      <c r="P383" s="76"/>
      <c r="Q383" s="76"/>
      <c r="R383" s="77">
        <f t="shared" si="72"/>
        <v>0</v>
      </c>
      <c r="S383" s="76">
        <f t="shared" si="75"/>
        <v>0</v>
      </c>
      <c r="T383" s="76"/>
      <c r="U383" s="78"/>
      <c r="V383" s="76"/>
      <c r="W383" s="78"/>
      <c r="X383" s="76"/>
      <c r="Y383" s="78"/>
      <c r="Z383" s="73">
        <f t="shared" si="76"/>
        <v>0</v>
      </c>
      <c r="AA383" s="73">
        <f t="shared" si="77"/>
        <v>0</v>
      </c>
      <c r="AB383" s="76"/>
      <c r="AC383" s="77"/>
      <c r="AD383" s="76"/>
      <c r="AE383" s="77"/>
      <c r="AF383" s="76"/>
      <c r="AG383" s="77"/>
    </row>
    <row r="384" spans="1:33" s="17" customFormat="1" ht="48" hidden="1" customHeight="1" x14ac:dyDescent="0.25">
      <c r="A384" s="824"/>
      <c r="B384" s="751"/>
      <c r="C384" s="231" t="s">
        <v>457</v>
      </c>
      <c r="D384" s="90" t="s">
        <v>640</v>
      </c>
      <c r="E384" s="91" t="s">
        <v>41</v>
      </c>
      <c r="F384" s="129" t="s">
        <v>641</v>
      </c>
      <c r="G384" s="92">
        <v>33</v>
      </c>
      <c r="H384" s="79">
        <v>1124</v>
      </c>
      <c r="I384" s="80">
        <v>335</v>
      </c>
      <c r="J384" s="568">
        <v>0</v>
      </c>
      <c r="K384" s="418">
        <v>123168.7</v>
      </c>
      <c r="L384" s="75">
        <f t="shared" si="73"/>
        <v>0</v>
      </c>
      <c r="M384" s="76"/>
      <c r="N384" s="77"/>
      <c r="O384" s="73">
        <f t="shared" si="74"/>
        <v>0</v>
      </c>
      <c r="P384" s="76"/>
      <c r="Q384" s="76"/>
      <c r="R384" s="77">
        <f t="shared" si="72"/>
        <v>0</v>
      </c>
      <c r="S384" s="76">
        <f t="shared" si="75"/>
        <v>0</v>
      </c>
      <c r="T384" s="76"/>
      <c r="U384" s="78"/>
      <c r="V384" s="76"/>
      <c r="W384" s="78"/>
      <c r="X384" s="76"/>
      <c r="Y384" s="78"/>
      <c r="Z384" s="73">
        <f t="shared" si="76"/>
        <v>0</v>
      </c>
      <c r="AA384" s="73">
        <f t="shared" si="77"/>
        <v>0</v>
      </c>
      <c r="AB384" s="76"/>
      <c r="AC384" s="77"/>
      <c r="AD384" s="76"/>
      <c r="AE384" s="77"/>
      <c r="AF384" s="76"/>
      <c r="AG384" s="77"/>
    </row>
    <row r="385" spans="1:33" s="17" customFormat="1" ht="48" hidden="1" customHeight="1" x14ac:dyDescent="0.25">
      <c r="A385" s="824"/>
      <c r="B385" s="751"/>
      <c r="C385" s="770" t="s">
        <v>463</v>
      </c>
      <c r="D385" s="90" t="s">
        <v>642</v>
      </c>
      <c r="E385" s="91" t="s">
        <v>41</v>
      </c>
      <c r="F385" s="129" t="s">
        <v>643</v>
      </c>
      <c r="G385" s="92">
        <v>33</v>
      </c>
      <c r="H385" s="79">
        <v>1123</v>
      </c>
      <c r="I385" s="80">
        <v>336</v>
      </c>
      <c r="J385" s="568">
        <v>0</v>
      </c>
      <c r="K385" s="418">
        <v>123168.7</v>
      </c>
      <c r="L385" s="75">
        <f t="shared" si="73"/>
        <v>0</v>
      </c>
      <c r="M385" s="76"/>
      <c r="N385" s="77"/>
      <c r="O385" s="73">
        <f t="shared" si="74"/>
        <v>0</v>
      </c>
      <c r="P385" s="76"/>
      <c r="Q385" s="76"/>
      <c r="R385" s="77">
        <f t="shared" si="72"/>
        <v>0</v>
      </c>
      <c r="S385" s="76">
        <f t="shared" si="75"/>
        <v>0</v>
      </c>
      <c r="T385" s="76"/>
      <c r="U385" s="78"/>
      <c r="V385" s="76"/>
      <c r="W385" s="78"/>
      <c r="X385" s="76"/>
      <c r="Y385" s="78"/>
      <c r="Z385" s="73">
        <f t="shared" si="76"/>
        <v>0</v>
      </c>
      <c r="AA385" s="73">
        <f t="shared" si="77"/>
        <v>0</v>
      </c>
      <c r="AB385" s="76"/>
      <c r="AC385" s="77"/>
      <c r="AD385" s="76"/>
      <c r="AE385" s="77"/>
      <c r="AF385" s="76"/>
      <c r="AG385" s="77"/>
    </row>
    <row r="386" spans="1:33" s="17" customFormat="1" ht="48" hidden="1" customHeight="1" x14ac:dyDescent="0.25">
      <c r="A386" s="824"/>
      <c r="B386" s="751"/>
      <c r="C386" s="804"/>
      <c r="D386" s="765" t="s">
        <v>644</v>
      </c>
      <c r="E386" s="768" t="s">
        <v>41</v>
      </c>
      <c r="F386" s="129" t="s">
        <v>645</v>
      </c>
      <c r="G386" s="92">
        <v>33</v>
      </c>
      <c r="H386" s="79">
        <v>102</v>
      </c>
      <c r="I386" s="80">
        <v>337</v>
      </c>
      <c r="J386" s="568">
        <v>0</v>
      </c>
      <c r="K386" s="418">
        <v>123168.7</v>
      </c>
      <c r="L386" s="75">
        <f t="shared" si="73"/>
        <v>0</v>
      </c>
      <c r="M386" s="76"/>
      <c r="N386" s="77"/>
      <c r="O386" s="73">
        <f t="shared" si="74"/>
        <v>0</v>
      </c>
      <c r="P386" s="76"/>
      <c r="Q386" s="76"/>
      <c r="R386" s="77">
        <f t="shared" si="72"/>
        <v>0</v>
      </c>
      <c r="S386" s="76">
        <f t="shared" si="75"/>
        <v>0</v>
      </c>
      <c r="T386" s="76"/>
      <c r="U386" s="78"/>
      <c r="V386" s="76"/>
      <c r="W386" s="78"/>
      <c r="X386" s="76"/>
      <c r="Y386" s="78"/>
      <c r="Z386" s="73">
        <f t="shared" si="76"/>
        <v>0</v>
      </c>
      <c r="AA386" s="73">
        <f t="shared" si="77"/>
        <v>0</v>
      </c>
      <c r="AB386" s="76"/>
      <c r="AC386" s="77"/>
      <c r="AD386" s="76"/>
      <c r="AE386" s="77"/>
      <c r="AF386" s="76"/>
      <c r="AG386" s="77"/>
    </row>
    <row r="387" spans="1:33" s="17" customFormat="1" ht="48" hidden="1" customHeight="1" x14ac:dyDescent="0.25">
      <c r="A387" s="824"/>
      <c r="B387" s="751"/>
      <c r="C387" s="771"/>
      <c r="D387" s="755"/>
      <c r="E387" s="756"/>
      <c r="F387" s="129" t="s">
        <v>646</v>
      </c>
      <c r="G387" s="92">
        <v>33</v>
      </c>
      <c r="H387" s="79">
        <v>101</v>
      </c>
      <c r="I387" s="80">
        <v>338</v>
      </c>
      <c r="J387" s="568">
        <v>0</v>
      </c>
      <c r="K387" s="418">
        <v>123168.7</v>
      </c>
      <c r="L387" s="75">
        <f t="shared" si="73"/>
        <v>0</v>
      </c>
      <c r="M387" s="76"/>
      <c r="N387" s="77"/>
      <c r="O387" s="73">
        <f t="shared" si="74"/>
        <v>0</v>
      </c>
      <c r="P387" s="76"/>
      <c r="Q387" s="76"/>
      <c r="R387" s="77">
        <f t="shared" si="72"/>
        <v>0</v>
      </c>
      <c r="S387" s="76">
        <f t="shared" si="75"/>
        <v>0</v>
      </c>
      <c r="T387" s="76"/>
      <c r="U387" s="78"/>
      <c r="V387" s="76"/>
      <c r="W387" s="78"/>
      <c r="X387" s="76"/>
      <c r="Y387" s="78"/>
      <c r="Z387" s="73">
        <f t="shared" si="76"/>
        <v>0</v>
      </c>
      <c r="AA387" s="73">
        <f t="shared" si="77"/>
        <v>0</v>
      </c>
      <c r="AB387" s="76"/>
      <c r="AC387" s="77"/>
      <c r="AD387" s="76"/>
      <c r="AE387" s="77"/>
      <c r="AF387" s="76"/>
      <c r="AG387" s="77"/>
    </row>
    <row r="388" spans="1:33" s="17" customFormat="1" ht="48" hidden="1" customHeight="1" x14ac:dyDescent="0.25">
      <c r="A388" s="824"/>
      <c r="B388" s="751"/>
      <c r="C388" s="770" t="s">
        <v>467</v>
      </c>
      <c r="D388" s="765" t="s">
        <v>647</v>
      </c>
      <c r="E388" s="768" t="s">
        <v>41</v>
      </c>
      <c r="F388" s="129" t="s">
        <v>648</v>
      </c>
      <c r="G388" s="92">
        <v>33</v>
      </c>
      <c r="H388" s="79">
        <v>1122</v>
      </c>
      <c r="I388" s="80">
        <v>339</v>
      </c>
      <c r="J388" s="568">
        <v>0</v>
      </c>
      <c r="K388" s="418">
        <v>123168.7</v>
      </c>
      <c r="L388" s="75">
        <f t="shared" si="73"/>
        <v>0</v>
      </c>
      <c r="M388" s="76"/>
      <c r="N388" s="77"/>
      <c r="O388" s="73">
        <f t="shared" si="74"/>
        <v>0</v>
      </c>
      <c r="P388" s="76"/>
      <c r="Q388" s="76"/>
      <c r="R388" s="77">
        <f t="shared" si="72"/>
        <v>0</v>
      </c>
      <c r="S388" s="76">
        <f t="shared" si="75"/>
        <v>0</v>
      </c>
      <c r="T388" s="76"/>
      <c r="U388" s="78"/>
      <c r="V388" s="76"/>
      <c r="W388" s="78"/>
      <c r="X388" s="76"/>
      <c r="Y388" s="78"/>
      <c r="Z388" s="73">
        <f t="shared" si="76"/>
        <v>0</v>
      </c>
      <c r="AA388" s="73">
        <f t="shared" si="77"/>
        <v>0</v>
      </c>
      <c r="AB388" s="76"/>
      <c r="AC388" s="77"/>
      <c r="AD388" s="76"/>
      <c r="AE388" s="77"/>
      <c r="AF388" s="76"/>
      <c r="AG388" s="77"/>
    </row>
    <row r="389" spans="1:33" s="17" customFormat="1" ht="48" hidden="1" customHeight="1" x14ac:dyDescent="0.25">
      <c r="A389" s="824"/>
      <c r="B389" s="751"/>
      <c r="C389" s="804"/>
      <c r="D389" s="766"/>
      <c r="E389" s="769"/>
      <c r="F389" s="129" t="s">
        <v>649</v>
      </c>
      <c r="G389" s="92">
        <v>33</v>
      </c>
      <c r="H389" s="79">
        <v>100</v>
      </c>
      <c r="I389" s="80">
        <v>340</v>
      </c>
      <c r="J389" s="568">
        <v>0</v>
      </c>
      <c r="K389" s="418">
        <v>123168.7</v>
      </c>
      <c r="L389" s="75">
        <f t="shared" si="73"/>
        <v>0</v>
      </c>
      <c r="M389" s="76"/>
      <c r="N389" s="77"/>
      <c r="O389" s="73">
        <f t="shared" si="74"/>
        <v>0</v>
      </c>
      <c r="P389" s="76"/>
      <c r="Q389" s="76"/>
      <c r="R389" s="77">
        <f t="shared" si="72"/>
        <v>0</v>
      </c>
      <c r="S389" s="76">
        <f t="shared" si="75"/>
        <v>0</v>
      </c>
      <c r="T389" s="76"/>
      <c r="U389" s="78"/>
      <c r="V389" s="76"/>
      <c r="W389" s="78"/>
      <c r="X389" s="76"/>
      <c r="Y389" s="78"/>
      <c r="Z389" s="73">
        <f t="shared" si="76"/>
        <v>0</v>
      </c>
      <c r="AA389" s="73">
        <f t="shared" si="77"/>
        <v>0</v>
      </c>
      <c r="AB389" s="76"/>
      <c r="AC389" s="77"/>
      <c r="AD389" s="76"/>
      <c r="AE389" s="77"/>
      <c r="AF389" s="76"/>
      <c r="AG389" s="77"/>
    </row>
    <row r="390" spans="1:33" s="17" customFormat="1" ht="48" hidden="1" customHeight="1" x14ac:dyDescent="0.25">
      <c r="A390" s="824"/>
      <c r="B390" s="751"/>
      <c r="C390" s="771"/>
      <c r="D390" s="755"/>
      <c r="E390" s="756"/>
      <c r="F390" s="129" t="s">
        <v>650</v>
      </c>
      <c r="G390" s="92">
        <v>33</v>
      </c>
      <c r="H390" s="79">
        <v>99</v>
      </c>
      <c r="I390" s="80">
        <v>341</v>
      </c>
      <c r="J390" s="568">
        <v>0</v>
      </c>
      <c r="K390" s="418">
        <v>123168.7</v>
      </c>
      <c r="L390" s="75">
        <f t="shared" si="73"/>
        <v>0</v>
      </c>
      <c r="M390" s="76"/>
      <c r="N390" s="77"/>
      <c r="O390" s="73">
        <f t="shared" si="74"/>
        <v>0</v>
      </c>
      <c r="P390" s="76"/>
      <c r="Q390" s="76"/>
      <c r="R390" s="77">
        <f t="shared" si="72"/>
        <v>0</v>
      </c>
      <c r="S390" s="76">
        <f t="shared" si="75"/>
        <v>0</v>
      </c>
      <c r="T390" s="76"/>
      <c r="U390" s="78"/>
      <c r="V390" s="76"/>
      <c r="W390" s="78"/>
      <c r="X390" s="76"/>
      <c r="Y390" s="78"/>
      <c r="Z390" s="73">
        <f t="shared" si="76"/>
        <v>0</v>
      </c>
      <c r="AA390" s="73">
        <f t="shared" si="77"/>
        <v>0</v>
      </c>
      <c r="AB390" s="76"/>
      <c r="AC390" s="77"/>
      <c r="AD390" s="76"/>
      <c r="AE390" s="77"/>
      <c r="AF390" s="76"/>
      <c r="AG390" s="77"/>
    </row>
    <row r="391" spans="1:33" s="17" customFormat="1" ht="48" hidden="1" customHeight="1" x14ac:dyDescent="0.25">
      <c r="A391" s="824"/>
      <c r="B391" s="751"/>
      <c r="C391" s="770" t="s">
        <v>651</v>
      </c>
      <c r="D391" s="90" t="s">
        <v>652</v>
      </c>
      <c r="E391" s="91" t="s">
        <v>41</v>
      </c>
      <c r="F391" s="129" t="s">
        <v>653</v>
      </c>
      <c r="G391" s="92">
        <v>33</v>
      </c>
      <c r="H391" s="79">
        <v>1121</v>
      </c>
      <c r="I391" s="80">
        <v>342</v>
      </c>
      <c r="J391" s="568">
        <v>0</v>
      </c>
      <c r="K391" s="418">
        <v>123168.7</v>
      </c>
      <c r="L391" s="75">
        <f t="shared" si="73"/>
        <v>0</v>
      </c>
      <c r="M391" s="76"/>
      <c r="N391" s="77"/>
      <c r="O391" s="73">
        <f t="shared" si="74"/>
        <v>0</v>
      </c>
      <c r="P391" s="76"/>
      <c r="Q391" s="76"/>
      <c r="R391" s="77">
        <f t="shared" si="72"/>
        <v>0</v>
      </c>
      <c r="S391" s="76">
        <f t="shared" si="75"/>
        <v>0</v>
      </c>
      <c r="T391" s="76"/>
      <c r="U391" s="78"/>
      <c r="V391" s="76"/>
      <c r="W391" s="78"/>
      <c r="X391" s="76"/>
      <c r="Y391" s="78"/>
      <c r="Z391" s="73">
        <f t="shared" si="76"/>
        <v>0</v>
      </c>
      <c r="AA391" s="73">
        <f t="shared" si="77"/>
        <v>0</v>
      </c>
      <c r="AB391" s="76"/>
      <c r="AC391" s="77"/>
      <c r="AD391" s="76"/>
      <c r="AE391" s="77"/>
      <c r="AF391" s="76"/>
      <c r="AG391" s="77"/>
    </row>
    <row r="392" spans="1:33" s="17" customFormat="1" ht="48" hidden="1" customHeight="1" x14ac:dyDescent="0.25">
      <c r="A392" s="824"/>
      <c r="B392" s="751"/>
      <c r="C392" s="771"/>
      <c r="D392" s="90" t="s">
        <v>654</v>
      </c>
      <c r="E392" s="91" t="s">
        <v>41</v>
      </c>
      <c r="F392" s="129" t="s">
        <v>655</v>
      </c>
      <c r="G392" s="92">
        <v>33</v>
      </c>
      <c r="H392" s="79">
        <v>98</v>
      </c>
      <c r="I392" s="80">
        <v>343</v>
      </c>
      <c r="J392" s="568">
        <v>0</v>
      </c>
      <c r="K392" s="418">
        <v>123168.7</v>
      </c>
      <c r="L392" s="75">
        <f t="shared" si="73"/>
        <v>0</v>
      </c>
      <c r="M392" s="76"/>
      <c r="N392" s="77"/>
      <c r="O392" s="73">
        <f t="shared" si="74"/>
        <v>0</v>
      </c>
      <c r="P392" s="76"/>
      <c r="Q392" s="76"/>
      <c r="R392" s="77">
        <f t="shared" si="72"/>
        <v>0</v>
      </c>
      <c r="S392" s="76">
        <f t="shared" si="75"/>
        <v>0</v>
      </c>
      <c r="T392" s="76"/>
      <c r="U392" s="78"/>
      <c r="V392" s="76"/>
      <c r="W392" s="78"/>
      <c r="X392" s="76"/>
      <c r="Y392" s="78"/>
      <c r="Z392" s="73">
        <f t="shared" si="76"/>
        <v>0</v>
      </c>
      <c r="AA392" s="73">
        <f t="shared" si="77"/>
        <v>0</v>
      </c>
      <c r="AB392" s="76"/>
      <c r="AC392" s="77"/>
      <c r="AD392" s="76"/>
      <c r="AE392" s="77"/>
      <c r="AF392" s="76"/>
      <c r="AG392" s="77"/>
    </row>
    <row r="393" spans="1:33" s="17" customFormat="1" ht="48" hidden="1" customHeight="1" x14ac:dyDescent="0.25">
      <c r="A393" s="824"/>
      <c r="B393" s="751"/>
      <c r="C393" s="770" t="s">
        <v>471</v>
      </c>
      <c r="D393" s="768" t="s">
        <v>472</v>
      </c>
      <c r="E393" s="768" t="s">
        <v>41</v>
      </c>
      <c r="F393" s="129" t="s">
        <v>656</v>
      </c>
      <c r="G393" s="92">
        <v>33</v>
      </c>
      <c r="H393" s="79">
        <v>97</v>
      </c>
      <c r="I393" s="80">
        <v>344</v>
      </c>
      <c r="J393" s="568">
        <v>0</v>
      </c>
      <c r="K393" s="418">
        <v>123168.7</v>
      </c>
      <c r="L393" s="75">
        <f t="shared" si="73"/>
        <v>0</v>
      </c>
      <c r="M393" s="76"/>
      <c r="N393" s="77"/>
      <c r="O393" s="73">
        <f t="shared" si="74"/>
        <v>0</v>
      </c>
      <c r="P393" s="76"/>
      <c r="Q393" s="76"/>
      <c r="R393" s="77">
        <f t="shared" si="72"/>
        <v>0</v>
      </c>
      <c r="S393" s="76">
        <f t="shared" si="75"/>
        <v>0</v>
      </c>
      <c r="T393" s="76"/>
      <c r="U393" s="78"/>
      <c r="V393" s="76"/>
      <c r="W393" s="78"/>
      <c r="X393" s="76"/>
      <c r="Y393" s="78"/>
      <c r="Z393" s="73">
        <f t="shared" si="76"/>
        <v>0</v>
      </c>
      <c r="AA393" s="73">
        <f t="shared" si="77"/>
        <v>0</v>
      </c>
      <c r="AB393" s="76"/>
      <c r="AC393" s="77"/>
      <c r="AD393" s="76"/>
      <c r="AE393" s="77"/>
      <c r="AF393" s="76"/>
      <c r="AG393" s="77"/>
    </row>
    <row r="394" spans="1:33" s="17" customFormat="1" ht="48" hidden="1" customHeight="1" x14ac:dyDescent="0.25">
      <c r="A394" s="824"/>
      <c r="B394" s="751"/>
      <c r="C394" s="804"/>
      <c r="D394" s="769"/>
      <c r="E394" s="769"/>
      <c r="F394" s="129" t="s">
        <v>657</v>
      </c>
      <c r="G394" s="92">
        <v>33</v>
      </c>
      <c r="H394" s="79">
        <v>1120</v>
      </c>
      <c r="I394" s="80">
        <v>345</v>
      </c>
      <c r="J394" s="568">
        <v>0</v>
      </c>
      <c r="K394" s="418">
        <v>123168.7</v>
      </c>
      <c r="L394" s="75">
        <f t="shared" si="73"/>
        <v>0</v>
      </c>
      <c r="M394" s="76"/>
      <c r="N394" s="77"/>
      <c r="O394" s="73">
        <f t="shared" si="74"/>
        <v>0</v>
      </c>
      <c r="P394" s="76"/>
      <c r="Q394" s="76"/>
      <c r="R394" s="77">
        <f t="shared" si="72"/>
        <v>0</v>
      </c>
      <c r="S394" s="76">
        <f t="shared" si="75"/>
        <v>0</v>
      </c>
      <c r="T394" s="76"/>
      <c r="U394" s="78"/>
      <c r="V394" s="76"/>
      <c r="W394" s="78"/>
      <c r="X394" s="76"/>
      <c r="Y394" s="78"/>
      <c r="Z394" s="73">
        <f t="shared" si="76"/>
        <v>0</v>
      </c>
      <c r="AA394" s="73">
        <f t="shared" si="77"/>
        <v>0</v>
      </c>
      <c r="AB394" s="76"/>
      <c r="AC394" s="77"/>
      <c r="AD394" s="76"/>
      <c r="AE394" s="77"/>
      <c r="AF394" s="76"/>
      <c r="AG394" s="77"/>
    </row>
    <row r="395" spans="1:33" s="17" customFormat="1" ht="48" hidden="1" customHeight="1" x14ac:dyDescent="0.25">
      <c r="A395" s="824"/>
      <c r="B395" s="752"/>
      <c r="C395" s="771"/>
      <c r="D395" s="756"/>
      <c r="E395" s="756"/>
      <c r="F395" s="129" t="s">
        <v>658</v>
      </c>
      <c r="G395" s="92">
        <v>33</v>
      </c>
      <c r="H395" s="79">
        <v>96</v>
      </c>
      <c r="I395" s="80">
        <v>346</v>
      </c>
      <c r="J395" s="568">
        <v>0</v>
      </c>
      <c r="K395" s="418">
        <v>123168.7</v>
      </c>
      <c r="L395" s="75">
        <f t="shared" si="73"/>
        <v>0</v>
      </c>
      <c r="M395" s="76"/>
      <c r="N395" s="77"/>
      <c r="O395" s="73">
        <f t="shared" si="74"/>
        <v>0</v>
      </c>
      <c r="P395" s="76"/>
      <c r="Q395" s="76"/>
      <c r="R395" s="77">
        <f t="shared" si="72"/>
        <v>0</v>
      </c>
      <c r="S395" s="76">
        <f t="shared" si="75"/>
        <v>0</v>
      </c>
      <c r="T395" s="76"/>
      <c r="U395" s="78"/>
      <c r="V395" s="76"/>
      <c r="W395" s="78"/>
      <c r="X395" s="76"/>
      <c r="Y395" s="78"/>
      <c r="Z395" s="73">
        <f t="shared" si="76"/>
        <v>0</v>
      </c>
      <c r="AA395" s="73">
        <f t="shared" si="77"/>
        <v>0</v>
      </c>
      <c r="AB395" s="76"/>
      <c r="AC395" s="77"/>
      <c r="AD395" s="76"/>
      <c r="AE395" s="77"/>
      <c r="AF395" s="76"/>
      <c r="AG395" s="77"/>
    </row>
    <row r="396" spans="1:33" s="17" customFormat="1" ht="48" hidden="1" customHeight="1" x14ac:dyDescent="0.25">
      <c r="A396" s="824"/>
      <c r="B396" s="739" t="s">
        <v>659</v>
      </c>
      <c r="C396" s="128" t="s">
        <v>660</v>
      </c>
      <c r="D396" s="90" t="s">
        <v>661</v>
      </c>
      <c r="E396" s="91" t="s">
        <v>154</v>
      </c>
      <c r="F396" s="129" t="s">
        <v>662</v>
      </c>
      <c r="G396" s="92">
        <v>34</v>
      </c>
      <c r="H396" s="79">
        <v>1080</v>
      </c>
      <c r="I396" s="80">
        <v>347</v>
      </c>
      <c r="J396" s="568">
        <v>0</v>
      </c>
      <c r="K396" s="418">
        <v>123168.7</v>
      </c>
      <c r="L396" s="75">
        <f t="shared" si="73"/>
        <v>0</v>
      </c>
      <c r="M396" s="76"/>
      <c r="N396" s="77"/>
      <c r="O396" s="73">
        <f t="shared" si="74"/>
        <v>0</v>
      </c>
      <c r="P396" s="76"/>
      <c r="Q396" s="76"/>
      <c r="R396" s="77">
        <f t="shared" si="72"/>
        <v>0</v>
      </c>
      <c r="S396" s="76">
        <f t="shared" si="75"/>
        <v>0</v>
      </c>
      <c r="T396" s="76"/>
      <c r="U396" s="78"/>
      <c r="V396" s="76"/>
      <c r="W396" s="78"/>
      <c r="X396" s="76"/>
      <c r="Y396" s="78"/>
      <c r="Z396" s="73">
        <f t="shared" si="76"/>
        <v>0</v>
      </c>
      <c r="AA396" s="73">
        <f t="shared" si="77"/>
        <v>0</v>
      </c>
      <c r="AB396" s="76"/>
      <c r="AC396" s="77"/>
      <c r="AD396" s="76"/>
      <c r="AE396" s="77"/>
      <c r="AF396" s="76"/>
      <c r="AG396" s="77"/>
    </row>
    <row r="397" spans="1:33" s="17" customFormat="1" ht="48" hidden="1" customHeight="1" x14ac:dyDescent="0.25">
      <c r="A397" s="824"/>
      <c r="B397" s="795"/>
      <c r="C397" s="770" t="s">
        <v>614</v>
      </c>
      <c r="D397" s="765" t="s">
        <v>663</v>
      </c>
      <c r="E397" s="768" t="s">
        <v>154</v>
      </c>
      <c r="F397" s="129" t="s">
        <v>664</v>
      </c>
      <c r="G397" s="92">
        <v>34</v>
      </c>
      <c r="H397" s="79">
        <v>1081</v>
      </c>
      <c r="I397" s="80">
        <v>348</v>
      </c>
      <c r="J397" s="568">
        <v>0</v>
      </c>
      <c r="K397" s="418">
        <v>123168.7</v>
      </c>
      <c r="L397" s="75">
        <f t="shared" si="73"/>
        <v>0</v>
      </c>
      <c r="M397" s="76"/>
      <c r="N397" s="77"/>
      <c r="O397" s="73">
        <f t="shared" si="74"/>
        <v>0</v>
      </c>
      <c r="P397" s="76"/>
      <c r="Q397" s="76"/>
      <c r="R397" s="77">
        <f t="shared" si="72"/>
        <v>0</v>
      </c>
      <c r="S397" s="76">
        <f t="shared" si="75"/>
        <v>0</v>
      </c>
      <c r="T397" s="76"/>
      <c r="U397" s="78"/>
      <c r="V397" s="76"/>
      <c r="W397" s="78"/>
      <c r="X397" s="76"/>
      <c r="Y397" s="78"/>
      <c r="Z397" s="73">
        <f t="shared" si="76"/>
        <v>0</v>
      </c>
      <c r="AA397" s="73">
        <f t="shared" si="77"/>
        <v>0</v>
      </c>
      <c r="AB397" s="76"/>
      <c r="AC397" s="77"/>
      <c r="AD397" s="76"/>
      <c r="AE397" s="77"/>
      <c r="AF397" s="76"/>
      <c r="AG397" s="77"/>
    </row>
    <row r="398" spans="1:33" s="17" customFormat="1" ht="48" hidden="1" customHeight="1" x14ac:dyDescent="0.25">
      <c r="A398" s="825"/>
      <c r="B398" s="740"/>
      <c r="C398" s="771"/>
      <c r="D398" s="755"/>
      <c r="E398" s="756"/>
      <c r="F398" s="129" t="s">
        <v>662</v>
      </c>
      <c r="G398" s="92">
        <v>34</v>
      </c>
      <c r="H398" s="79">
        <v>1080</v>
      </c>
      <c r="I398" s="80">
        <v>349</v>
      </c>
      <c r="J398" s="568">
        <v>0</v>
      </c>
      <c r="K398" s="418">
        <v>123168.7</v>
      </c>
      <c r="L398" s="75">
        <f t="shared" si="73"/>
        <v>0</v>
      </c>
      <c r="M398" s="76"/>
      <c r="N398" s="77"/>
      <c r="O398" s="73">
        <f t="shared" si="74"/>
        <v>0</v>
      </c>
      <c r="P398" s="76"/>
      <c r="Q398" s="76"/>
      <c r="R398" s="77">
        <f t="shared" ref="R398:R463" si="78">IFERROR(P398/O398*100,0)</f>
        <v>0</v>
      </c>
      <c r="S398" s="76">
        <f t="shared" si="75"/>
        <v>0</v>
      </c>
      <c r="T398" s="76"/>
      <c r="U398" s="78"/>
      <c r="V398" s="76"/>
      <c r="W398" s="78"/>
      <c r="X398" s="76"/>
      <c r="Y398" s="78"/>
      <c r="Z398" s="73">
        <f t="shared" si="76"/>
        <v>0</v>
      </c>
      <c r="AA398" s="73">
        <f t="shared" si="77"/>
        <v>0</v>
      </c>
      <c r="AB398" s="76"/>
      <c r="AC398" s="77"/>
      <c r="AD398" s="76"/>
      <c r="AE398" s="77"/>
      <c r="AF398" s="76"/>
      <c r="AG398" s="77"/>
    </row>
    <row r="399" spans="1:33" s="17" customFormat="1" ht="48" hidden="1" customHeight="1" x14ac:dyDescent="0.25">
      <c r="A399" s="816" t="s">
        <v>665</v>
      </c>
      <c r="B399" s="736" t="s">
        <v>666</v>
      </c>
      <c r="C399" s="231" t="s">
        <v>667</v>
      </c>
      <c r="D399" s="90" t="s">
        <v>668</v>
      </c>
      <c r="E399" s="91" t="s">
        <v>104</v>
      </c>
      <c r="F399" s="129" t="s">
        <v>669</v>
      </c>
      <c r="G399" s="92">
        <v>177</v>
      </c>
      <c r="H399" s="79">
        <v>1119</v>
      </c>
      <c r="I399" s="80">
        <v>455</v>
      </c>
      <c r="J399" s="568">
        <v>0</v>
      </c>
      <c r="K399" s="416">
        <v>103315.06</v>
      </c>
      <c r="L399" s="75">
        <f t="shared" si="73"/>
        <v>0</v>
      </c>
      <c r="M399" s="76"/>
      <c r="N399" s="77"/>
      <c r="O399" s="73">
        <f t="shared" si="74"/>
        <v>0</v>
      </c>
      <c r="P399" s="76"/>
      <c r="Q399" s="76"/>
      <c r="R399" s="77">
        <f t="shared" si="78"/>
        <v>0</v>
      </c>
      <c r="S399" s="76">
        <f t="shared" si="75"/>
        <v>0</v>
      </c>
      <c r="T399" s="76"/>
      <c r="U399" s="78"/>
      <c r="V399" s="76"/>
      <c r="W399" s="78"/>
      <c r="X399" s="76"/>
      <c r="Y399" s="78"/>
      <c r="Z399" s="73">
        <f t="shared" si="76"/>
        <v>0</v>
      </c>
      <c r="AA399" s="73">
        <f t="shared" si="77"/>
        <v>0</v>
      </c>
      <c r="AB399" s="76"/>
      <c r="AC399" s="77"/>
      <c r="AD399" s="76"/>
      <c r="AE399" s="77"/>
      <c r="AF399" s="76"/>
      <c r="AG399" s="77"/>
    </row>
    <row r="400" spans="1:33" s="17" customFormat="1" ht="48" hidden="1" customHeight="1" x14ac:dyDescent="0.25">
      <c r="A400" s="817"/>
      <c r="B400" s="757"/>
      <c r="C400" s="231" t="s">
        <v>390</v>
      </c>
      <c r="D400" s="90" t="s">
        <v>670</v>
      </c>
      <c r="E400" s="91" t="s">
        <v>104</v>
      </c>
      <c r="F400" s="129" t="s">
        <v>671</v>
      </c>
      <c r="G400" s="92">
        <v>177</v>
      </c>
      <c r="H400" s="79">
        <v>95</v>
      </c>
      <c r="I400" s="80">
        <v>350</v>
      </c>
      <c r="J400" s="568">
        <v>0</v>
      </c>
      <c r="K400" s="418">
        <v>103315.06</v>
      </c>
      <c r="L400" s="75">
        <f t="shared" si="73"/>
        <v>0</v>
      </c>
      <c r="M400" s="76"/>
      <c r="N400" s="77"/>
      <c r="O400" s="73">
        <f t="shared" si="74"/>
        <v>0</v>
      </c>
      <c r="P400" s="76"/>
      <c r="Q400" s="76"/>
      <c r="R400" s="77">
        <f t="shared" si="78"/>
        <v>0</v>
      </c>
      <c r="S400" s="76">
        <f t="shared" si="75"/>
        <v>0</v>
      </c>
      <c r="T400" s="76"/>
      <c r="U400" s="78"/>
      <c r="V400" s="76"/>
      <c r="W400" s="78"/>
      <c r="X400" s="76"/>
      <c r="Y400" s="78"/>
      <c r="Z400" s="73">
        <f t="shared" si="76"/>
        <v>0</v>
      </c>
      <c r="AA400" s="73">
        <f t="shared" si="77"/>
        <v>0</v>
      </c>
      <c r="AB400" s="76"/>
      <c r="AC400" s="77"/>
      <c r="AD400" s="76"/>
      <c r="AE400" s="77"/>
      <c r="AF400" s="76"/>
      <c r="AG400" s="77"/>
    </row>
    <row r="401" spans="1:33" s="17" customFormat="1" ht="48" hidden="1" customHeight="1" x14ac:dyDescent="0.25">
      <c r="A401" s="817"/>
      <c r="B401" s="757"/>
      <c r="C401" s="128" t="s">
        <v>672</v>
      </c>
      <c r="D401" s="90" t="s">
        <v>673</v>
      </c>
      <c r="E401" s="91" t="s">
        <v>104</v>
      </c>
      <c r="F401" s="129" t="s">
        <v>674</v>
      </c>
      <c r="G401" s="92">
        <v>177</v>
      </c>
      <c r="H401" s="79">
        <v>94</v>
      </c>
      <c r="I401" s="80">
        <v>351</v>
      </c>
      <c r="J401" s="568">
        <v>0</v>
      </c>
      <c r="K401" s="418">
        <v>103315.06</v>
      </c>
      <c r="L401" s="75">
        <f t="shared" si="73"/>
        <v>0</v>
      </c>
      <c r="M401" s="76"/>
      <c r="N401" s="77"/>
      <c r="O401" s="73">
        <f t="shared" si="74"/>
        <v>0</v>
      </c>
      <c r="P401" s="76"/>
      <c r="Q401" s="76"/>
      <c r="R401" s="77">
        <f t="shared" si="78"/>
        <v>0</v>
      </c>
      <c r="S401" s="76">
        <f t="shared" si="75"/>
        <v>0</v>
      </c>
      <c r="T401" s="76"/>
      <c r="U401" s="78"/>
      <c r="V401" s="76"/>
      <c r="W401" s="78"/>
      <c r="X401" s="76"/>
      <c r="Y401" s="78"/>
      <c r="Z401" s="73">
        <f t="shared" si="76"/>
        <v>0</v>
      </c>
      <c r="AA401" s="73">
        <f t="shared" si="77"/>
        <v>0</v>
      </c>
      <c r="AB401" s="76"/>
      <c r="AC401" s="77"/>
      <c r="AD401" s="76"/>
      <c r="AE401" s="77"/>
      <c r="AF401" s="76"/>
      <c r="AG401" s="77"/>
    </row>
    <row r="402" spans="1:33" s="17" customFormat="1" ht="48" hidden="1" customHeight="1" x14ac:dyDescent="0.25">
      <c r="A402" s="817"/>
      <c r="B402" s="757"/>
      <c r="C402" s="128" t="s">
        <v>675</v>
      </c>
      <c r="D402" s="90" t="s">
        <v>676</v>
      </c>
      <c r="E402" s="91" t="s">
        <v>104</v>
      </c>
      <c r="F402" s="129" t="s">
        <v>677</v>
      </c>
      <c r="G402" s="92">
        <v>177</v>
      </c>
      <c r="H402" s="79">
        <v>93</v>
      </c>
      <c r="I402" s="80">
        <v>353</v>
      </c>
      <c r="J402" s="568">
        <v>0</v>
      </c>
      <c r="K402" s="418">
        <v>103315.06</v>
      </c>
      <c r="L402" s="75">
        <f t="shared" si="73"/>
        <v>0</v>
      </c>
      <c r="M402" s="76"/>
      <c r="N402" s="77"/>
      <c r="O402" s="73">
        <f t="shared" si="74"/>
        <v>0</v>
      </c>
      <c r="P402" s="76"/>
      <c r="Q402" s="76"/>
      <c r="R402" s="77">
        <f t="shared" si="78"/>
        <v>0</v>
      </c>
      <c r="S402" s="76">
        <f t="shared" si="75"/>
        <v>0</v>
      </c>
      <c r="T402" s="76"/>
      <c r="U402" s="78"/>
      <c r="V402" s="76"/>
      <c r="W402" s="78"/>
      <c r="X402" s="76"/>
      <c r="Y402" s="78"/>
      <c r="Z402" s="73">
        <f t="shared" si="76"/>
        <v>0</v>
      </c>
      <c r="AA402" s="73">
        <f t="shared" si="77"/>
        <v>0</v>
      </c>
      <c r="AB402" s="76"/>
      <c r="AC402" s="77"/>
      <c r="AD402" s="76"/>
      <c r="AE402" s="77"/>
      <c r="AF402" s="76"/>
      <c r="AG402" s="77"/>
    </row>
    <row r="403" spans="1:33" s="17" customFormat="1" ht="48" hidden="1" customHeight="1" x14ac:dyDescent="0.25">
      <c r="A403" s="817"/>
      <c r="B403" s="757"/>
      <c r="C403" s="128" t="s">
        <v>678</v>
      </c>
      <c r="D403" s="90" t="s">
        <v>679</v>
      </c>
      <c r="E403" s="91" t="s">
        <v>104</v>
      </c>
      <c r="F403" s="129" t="s">
        <v>680</v>
      </c>
      <c r="G403" s="92">
        <v>177</v>
      </c>
      <c r="H403" s="79">
        <v>92</v>
      </c>
      <c r="I403" s="80">
        <v>354</v>
      </c>
      <c r="J403" s="568">
        <v>0</v>
      </c>
      <c r="K403" s="418">
        <v>103315.06</v>
      </c>
      <c r="L403" s="75">
        <f t="shared" si="73"/>
        <v>0</v>
      </c>
      <c r="M403" s="76"/>
      <c r="N403" s="77"/>
      <c r="O403" s="73">
        <f t="shared" si="74"/>
        <v>0</v>
      </c>
      <c r="P403" s="76"/>
      <c r="Q403" s="76"/>
      <c r="R403" s="77">
        <f t="shared" si="78"/>
        <v>0</v>
      </c>
      <c r="S403" s="76">
        <f t="shared" si="75"/>
        <v>0</v>
      </c>
      <c r="T403" s="76"/>
      <c r="U403" s="78"/>
      <c r="V403" s="76"/>
      <c r="W403" s="78"/>
      <c r="X403" s="76"/>
      <c r="Y403" s="78"/>
      <c r="Z403" s="73">
        <f t="shared" si="76"/>
        <v>0</v>
      </c>
      <c r="AA403" s="73">
        <f t="shared" si="77"/>
        <v>0</v>
      </c>
      <c r="AB403" s="76"/>
      <c r="AC403" s="77"/>
      <c r="AD403" s="76"/>
      <c r="AE403" s="77"/>
      <c r="AF403" s="76"/>
      <c r="AG403" s="77"/>
    </row>
    <row r="404" spans="1:33" s="17" customFormat="1" ht="48" hidden="1" customHeight="1" x14ac:dyDescent="0.25">
      <c r="A404" s="818"/>
      <c r="B404" s="758"/>
      <c r="C404" s="222" t="s">
        <v>449</v>
      </c>
      <c r="D404" s="90" t="s">
        <v>681</v>
      </c>
      <c r="E404" s="91" t="s">
        <v>104</v>
      </c>
      <c r="F404" s="129" t="s">
        <v>682</v>
      </c>
      <c r="G404" s="92">
        <v>177</v>
      </c>
      <c r="H404" s="79">
        <v>91</v>
      </c>
      <c r="I404" s="80">
        <v>355</v>
      </c>
      <c r="J404" s="568">
        <v>0</v>
      </c>
      <c r="K404" s="418">
        <v>103315.06</v>
      </c>
      <c r="L404" s="75">
        <f t="shared" si="73"/>
        <v>0</v>
      </c>
      <c r="M404" s="76"/>
      <c r="N404" s="77"/>
      <c r="O404" s="73">
        <f t="shared" si="74"/>
        <v>0</v>
      </c>
      <c r="P404" s="76"/>
      <c r="Q404" s="76"/>
      <c r="R404" s="77">
        <f t="shared" si="78"/>
        <v>0</v>
      </c>
      <c r="S404" s="76">
        <f t="shared" si="75"/>
        <v>0</v>
      </c>
      <c r="T404" s="76"/>
      <c r="U404" s="78"/>
      <c r="V404" s="76"/>
      <c r="W404" s="78"/>
      <c r="X404" s="76"/>
      <c r="Y404" s="78"/>
      <c r="Z404" s="73">
        <f t="shared" si="76"/>
        <v>0</v>
      </c>
      <c r="AA404" s="73">
        <f t="shared" si="77"/>
        <v>0</v>
      </c>
      <c r="AB404" s="76"/>
      <c r="AC404" s="77"/>
      <c r="AD404" s="76"/>
      <c r="AE404" s="77"/>
      <c r="AF404" s="76"/>
      <c r="AG404" s="77"/>
    </row>
    <row r="405" spans="1:33" s="17" customFormat="1" ht="48" hidden="1" customHeight="1" x14ac:dyDescent="0.25">
      <c r="A405" s="131" t="s">
        <v>683</v>
      </c>
      <c r="B405" s="69" t="s">
        <v>684</v>
      </c>
      <c r="C405" s="128" t="s">
        <v>685</v>
      </c>
      <c r="D405" s="90" t="s">
        <v>686</v>
      </c>
      <c r="E405" s="91" t="s">
        <v>104</v>
      </c>
      <c r="F405" s="129" t="s">
        <v>687</v>
      </c>
      <c r="G405" s="92">
        <v>36</v>
      </c>
      <c r="H405" s="235">
        <v>90</v>
      </c>
      <c r="I405" s="236" t="s">
        <v>688</v>
      </c>
      <c r="J405" s="568">
        <v>0</v>
      </c>
      <c r="K405" s="416">
        <v>141238.19</v>
      </c>
      <c r="L405" s="75">
        <f t="shared" si="73"/>
        <v>0</v>
      </c>
      <c r="M405" s="76"/>
      <c r="N405" s="77"/>
      <c r="O405" s="73">
        <f t="shared" si="74"/>
        <v>0</v>
      </c>
      <c r="P405" s="76"/>
      <c r="Q405" s="76"/>
      <c r="R405" s="77">
        <f t="shared" si="78"/>
        <v>0</v>
      </c>
      <c r="S405" s="76">
        <f t="shared" si="75"/>
        <v>0</v>
      </c>
      <c r="T405" s="76"/>
      <c r="U405" s="78"/>
      <c r="V405" s="76"/>
      <c r="W405" s="78"/>
      <c r="X405" s="76"/>
      <c r="Y405" s="78"/>
      <c r="Z405" s="73">
        <f t="shared" si="76"/>
        <v>0</v>
      </c>
      <c r="AA405" s="73">
        <f t="shared" si="77"/>
        <v>0</v>
      </c>
      <c r="AB405" s="76"/>
      <c r="AC405" s="77"/>
      <c r="AD405" s="76"/>
      <c r="AE405" s="77"/>
      <c r="AF405" s="76"/>
      <c r="AG405" s="77"/>
    </row>
    <row r="406" spans="1:33" s="17" customFormat="1" ht="48" hidden="1" customHeight="1" x14ac:dyDescent="0.25">
      <c r="A406" s="810" t="s">
        <v>689</v>
      </c>
      <c r="B406" s="813" t="s">
        <v>690</v>
      </c>
      <c r="C406" s="237" t="s">
        <v>691</v>
      </c>
      <c r="D406" s="238" t="s">
        <v>692</v>
      </c>
      <c r="E406" s="237" t="s">
        <v>104</v>
      </c>
      <c r="F406" s="238" t="s">
        <v>693</v>
      </c>
      <c r="G406" s="239">
        <v>178</v>
      </c>
      <c r="H406" s="240">
        <v>88</v>
      </c>
      <c r="I406" s="241">
        <v>557</v>
      </c>
      <c r="J406" s="568">
        <v>0</v>
      </c>
      <c r="K406" s="467">
        <v>74987.490000000005</v>
      </c>
      <c r="L406" s="75">
        <f t="shared" si="73"/>
        <v>0</v>
      </c>
      <c r="M406" s="76"/>
      <c r="N406" s="77"/>
      <c r="O406" s="73">
        <f t="shared" si="74"/>
        <v>0</v>
      </c>
      <c r="P406" s="76"/>
      <c r="Q406" s="76"/>
      <c r="R406" s="77">
        <f t="shared" si="78"/>
        <v>0</v>
      </c>
      <c r="S406" s="76">
        <f t="shared" si="75"/>
        <v>0</v>
      </c>
      <c r="T406" s="76"/>
      <c r="U406" s="78"/>
      <c r="V406" s="76"/>
      <c r="W406" s="78"/>
      <c r="X406" s="76"/>
      <c r="Y406" s="78"/>
      <c r="Z406" s="73">
        <f t="shared" si="76"/>
        <v>0</v>
      </c>
      <c r="AA406" s="73">
        <f t="shared" si="77"/>
        <v>0</v>
      </c>
      <c r="AB406" s="76"/>
      <c r="AC406" s="77"/>
      <c r="AD406" s="76"/>
      <c r="AE406" s="77"/>
      <c r="AF406" s="76"/>
      <c r="AG406" s="77"/>
    </row>
    <row r="407" spans="1:33" s="17" customFormat="1" ht="48" hidden="1" customHeight="1" x14ac:dyDescent="0.25">
      <c r="A407" s="811"/>
      <c r="B407" s="814"/>
      <c r="C407" s="237" t="s">
        <v>694</v>
      </c>
      <c r="D407" s="243" t="s">
        <v>695</v>
      </c>
      <c r="E407" s="237" t="s">
        <v>104</v>
      </c>
      <c r="F407" s="238" t="s">
        <v>696</v>
      </c>
      <c r="G407" s="239">
        <v>178</v>
      </c>
      <c r="H407" s="240">
        <v>89</v>
      </c>
      <c r="I407" s="241">
        <v>558</v>
      </c>
      <c r="J407" s="568">
        <v>0</v>
      </c>
      <c r="K407" s="418">
        <v>74987.490000000005</v>
      </c>
      <c r="L407" s="75">
        <f t="shared" si="73"/>
        <v>0</v>
      </c>
      <c r="M407" s="76"/>
      <c r="N407" s="77"/>
      <c r="O407" s="73">
        <f t="shared" si="74"/>
        <v>0</v>
      </c>
      <c r="P407" s="76"/>
      <c r="Q407" s="76"/>
      <c r="R407" s="77">
        <f t="shared" si="78"/>
        <v>0</v>
      </c>
      <c r="S407" s="76">
        <f t="shared" si="75"/>
        <v>0</v>
      </c>
      <c r="T407" s="76"/>
      <c r="U407" s="78"/>
      <c r="V407" s="76"/>
      <c r="W407" s="78"/>
      <c r="X407" s="76"/>
      <c r="Y407" s="78"/>
      <c r="Z407" s="73">
        <f t="shared" si="76"/>
        <v>0</v>
      </c>
      <c r="AA407" s="73">
        <f t="shared" si="77"/>
        <v>0</v>
      </c>
      <c r="AB407" s="76"/>
      <c r="AC407" s="77"/>
      <c r="AD407" s="76"/>
      <c r="AE407" s="77"/>
      <c r="AF407" s="76"/>
      <c r="AG407" s="77"/>
    </row>
    <row r="408" spans="1:33" s="17" customFormat="1" ht="48" hidden="1" customHeight="1" x14ac:dyDescent="0.25">
      <c r="A408" s="811"/>
      <c r="B408" s="814"/>
      <c r="C408" s="237" t="s">
        <v>442</v>
      </c>
      <c r="D408" s="243" t="s">
        <v>697</v>
      </c>
      <c r="E408" s="237" t="s">
        <v>104</v>
      </c>
      <c r="F408" s="238" t="s">
        <v>698</v>
      </c>
      <c r="G408" s="239">
        <v>178</v>
      </c>
      <c r="H408" s="240">
        <v>89</v>
      </c>
      <c r="I408" s="241">
        <v>559</v>
      </c>
      <c r="J408" s="568">
        <v>0</v>
      </c>
      <c r="K408" s="418">
        <v>74987.490000000005</v>
      </c>
      <c r="L408" s="75">
        <f t="shared" si="73"/>
        <v>0</v>
      </c>
      <c r="M408" s="76"/>
      <c r="N408" s="77"/>
      <c r="O408" s="73">
        <f t="shared" si="74"/>
        <v>0</v>
      </c>
      <c r="P408" s="76"/>
      <c r="Q408" s="76"/>
      <c r="R408" s="77">
        <f t="shared" si="78"/>
        <v>0</v>
      </c>
      <c r="S408" s="76">
        <f t="shared" si="75"/>
        <v>0</v>
      </c>
      <c r="T408" s="76"/>
      <c r="U408" s="78"/>
      <c r="V408" s="76"/>
      <c r="W408" s="78"/>
      <c r="X408" s="76"/>
      <c r="Y408" s="78"/>
      <c r="Z408" s="73">
        <f t="shared" si="76"/>
        <v>0</v>
      </c>
      <c r="AA408" s="73">
        <f t="shared" si="77"/>
        <v>0</v>
      </c>
      <c r="AB408" s="76"/>
      <c r="AC408" s="77"/>
      <c r="AD408" s="76"/>
      <c r="AE408" s="77"/>
      <c r="AF408" s="76"/>
      <c r="AG408" s="77"/>
    </row>
    <row r="409" spans="1:33" s="17" customFormat="1" ht="48" hidden="1" customHeight="1" x14ac:dyDescent="0.25">
      <c r="A409" s="811"/>
      <c r="B409" s="814"/>
      <c r="C409" s="237" t="s">
        <v>699</v>
      </c>
      <c r="D409" s="243" t="s">
        <v>700</v>
      </c>
      <c r="E409" s="237" t="s">
        <v>104</v>
      </c>
      <c r="F409" s="238" t="s">
        <v>701</v>
      </c>
      <c r="G409" s="239">
        <v>178</v>
      </c>
      <c r="H409" s="240">
        <v>89</v>
      </c>
      <c r="I409" s="241">
        <v>560</v>
      </c>
      <c r="J409" s="568">
        <v>0</v>
      </c>
      <c r="K409" s="418">
        <v>74987.490000000005</v>
      </c>
      <c r="L409" s="75">
        <f t="shared" si="73"/>
        <v>0</v>
      </c>
      <c r="M409" s="76"/>
      <c r="N409" s="77"/>
      <c r="O409" s="73">
        <f t="shared" si="74"/>
        <v>0</v>
      </c>
      <c r="P409" s="76"/>
      <c r="Q409" s="76"/>
      <c r="R409" s="77">
        <f t="shared" si="78"/>
        <v>0</v>
      </c>
      <c r="S409" s="76">
        <f t="shared" si="75"/>
        <v>0</v>
      </c>
      <c r="T409" s="76"/>
      <c r="U409" s="78"/>
      <c r="V409" s="76"/>
      <c r="W409" s="78"/>
      <c r="X409" s="76"/>
      <c r="Y409" s="78"/>
      <c r="Z409" s="73">
        <f t="shared" si="76"/>
        <v>0</v>
      </c>
      <c r="AA409" s="73">
        <f t="shared" si="77"/>
        <v>0</v>
      </c>
      <c r="AB409" s="76"/>
      <c r="AC409" s="77"/>
      <c r="AD409" s="76"/>
      <c r="AE409" s="77"/>
      <c r="AF409" s="76"/>
      <c r="AG409" s="77"/>
    </row>
    <row r="410" spans="1:33" s="17" customFormat="1" ht="48" hidden="1" customHeight="1" x14ac:dyDescent="0.25">
      <c r="A410" s="811"/>
      <c r="B410" s="814"/>
      <c r="C410" s="237" t="s">
        <v>702</v>
      </c>
      <c r="D410" s="243" t="s">
        <v>703</v>
      </c>
      <c r="E410" s="237" t="s">
        <v>104</v>
      </c>
      <c r="F410" s="238" t="s">
        <v>698</v>
      </c>
      <c r="G410" s="239">
        <v>178</v>
      </c>
      <c r="H410" s="240">
        <v>89</v>
      </c>
      <c r="I410" s="241">
        <v>561</v>
      </c>
      <c r="J410" s="568">
        <v>0</v>
      </c>
      <c r="K410" s="418">
        <v>74987.490000000005</v>
      </c>
      <c r="L410" s="75">
        <f t="shared" ref="L410:L423" si="79">ROUND(J410*$K410,2)</f>
        <v>0</v>
      </c>
      <c r="M410" s="76"/>
      <c r="N410" s="77"/>
      <c r="O410" s="73">
        <f t="shared" ref="O410:O423" si="80">ROUND(J410/12*AH$5,0)</f>
        <v>0</v>
      </c>
      <c r="P410" s="76"/>
      <c r="Q410" s="76"/>
      <c r="R410" s="77">
        <f t="shared" si="78"/>
        <v>0</v>
      </c>
      <c r="S410" s="76">
        <f t="shared" ref="S410:S423" si="81">J410-P410</f>
        <v>0</v>
      </c>
      <c r="T410" s="76"/>
      <c r="U410" s="78"/>
      <c r="V410" s="76"/>
      <c r="W410" s="78"/>
      <c r="X410" s="76"/>
      <c r="Y410" s="78"/>
      <c r="Z410" s="73">
        <f t="shared" ref="Z410:Z423" si="82">P410-O410</f>
        <v>0</v>
      </c>
      <c r="AA410" s="73">
        <f t="shared" ref="AA410:AA423" si="83">P410-J410</f>
        <v>0</v>
      </c>
      <c r="AB410" s="76"/>
      <c r="AC410" s="77"/>
      <c r="AD410" s="76"/>
      <c r="AE410" s="77"/>
      <c r="AF410" s="76"/>
      <c r="AG410" s="77"/>
    </row>
    <row r="411" spans="1:33" s="17" customFormat="1" ht="48" hidden="1" customHeight="1" x14ac:dyDescent="0.25">
      <c r="A411" s="812"/>
      <c r="B411" s="815"/>
      <c r="C411" s="237" t="s">
        <v>704</v>
      </c>
      <c r="D411" s="243" t="s">
        <v>705</v>
      </c>
      <c r="E411" s="237" t="s">
        <v>104</v>
      </c>
      <c r="F411" s="238" t="s">
        <v>706</v>
      </c>
      <c r="G411" s="239">
        <v>178</v>
      </c>
      <c r="H411" s="240">
        <v>88</v>
      </c>
      <c r="I411" s="241">
        <v>562</v>
      </c>
      <c r="J411" s="568">
        <v>0</v>
      </c>
      <c r="K411" s="418">
        <v>74987.490000000005</v>
      </c>
      <c r="L411" s="75">
        <f t="shared" si="79"/>
        <v>0</v>
      </c>
      <c r="M411" s="76"/>
      <c r="N411" s="77"/>
      <c r="O411" s="73">
        <f t="shared" si="80"/>
        <v>0</v>
      </c>
      <c r="P411" s="76"/>
      <c r="Q411" s="76"/>
      <c r="R411" s="77">
        <f t="shared" si="78"/>
        <v>0</v>
      </c>
      <c r="S411" s="76">
        <f t="shared" si="81"/>
        <v>0</v>
      </c>
      <c r="T411" s="76"/>
      <c r="U411" s="78"/>
      <c r="V411" s="76"/>
      <c r="W411" s="78"/>
      <c r="X411" s="76"/>
      <c r="Y411" s="78"/>
      <c r="Z411" s="73">
        <f t="shared" si="82"/>
        <v>0</v>
      </c>
      <c r="AA411" s="73">
        <f t="shared" si="83"/>
        <v>0</v>
      </c>
      <c r="AB411" s="76"/>
      <c r="AC411" s="77"/>
      <c r="AD411" s="76"/>
      <c r="AE411" s="77"/>
      <c r="AF411" s="76"/>
      <c r="AG411" s="77"/>
    </row>
    <row r="412" spans="1:33" s="17" customFormat="1" ht="48" hidden="1" customHeight="1" x14ac:dyDescent="0.25">
      <c r="A412" s="810" t="s">
        <v>707</v>
      </c>
      <c r="B412" s="813" t="s">
        <v>708</v>
      </c>
      <c r="C412" s="237" t="s">
        <v>691</v>
      </c>
      <c r="D412" s="243" t="s">
        <v>692</v>
      </c>
      <c r="E412" s="237" t="s">
        <v>104</v>
      </c>
      <c r="F412" s="238" t="s">
        <v>709</v>
      </c>
      <c r="G412" s="239">
        <v>178</v>
      </c>
      <c r="H412" s="240">
        <v>87</v>
      </c>
      <c r="I412" s="241">
        <v>563</v>
      </c>
      <c r="J412" s="568">
        <v>0</v>
      </c>
      <c r="K412" s="467">
        <v>169952.53</v>
      </c>
      <c r="L412" s="75">
        <f t="shared" si="79"/>
        <v>0</v>
      </c>
      <c r="M412" s="76"/>
      <c r="N412" s="77"/>
      <c r="O412" s="73">
        <f t="shared" si="80"/>
        <v>0</v>
      </c>
      <c r="P412" s="76"/>
      <c r="Q412" s="76"/>
      <c r="R412" s="77">
        <f t="shared" si="78"/>
        <v>0</v>
      </c>
      <c r="S412" s="76">
        <f t="shared" si="81"/>
        <v>0</v>
      </c>
      <c r="T412" s="76"/>
      <c r="U412" s="78"/>
      <c r="V412" s="76"/>
      <c r="W412" s="78"/>
      <c r="X412" s="76"/>
      <c r="Y412" s="78"/>
      <c r="Z412" s="73">
        <f t="shared" si="82"/>
        <v>0</v>
      </c>
      <c r="AA412" s="73">
        <f t="shared" si="83"/>
        <v>0</v>
      </c>
      <c r="AB412" s="76"/>
      <c r="AC412" s="77"/>
      <c r="AD412" s="76"/>
      <c r="AE412" s="77"/>
      <c r="AF412" s="76"/>
      <c r="AG412" s="77"/>
    </row>
    <row r="413" spans="1:33" s="17" customFormat="1" ht="48" hidden="1" customHeight="1" x14ac:dyDescent="0.25">
      <c r="A413" s="811"/>
      <c r="B413" s="814"/>
      <c r="C413" s="237" t="s">
        <v>694</v>
      </c>
      <c r="D413" s="243" t="s">
        <v>695</v>
      </c>
      <c r="E413" s="237" t="s">
        <v>104</v>
      </c>
      <c r="F413" s="238" t="s">
        <v>710</v>
      </c>
      <c r="G413" s="239">
        <v>178</v>
      </c>
      <c r="H413" s="240">
        <v>85</v>
      </c>
      <c r="I413" s="241">
        <v>564</v>
      </c>
      <c r="J413" s="568">
        <v>0</v>
      </c>
      <c r="K413" s="418">
        <v>169952.53</v>
      </c>
      <c r="L413" s="75">
        <f t="shared" si="79"/>
        <v>0</v>
      </c>
      <c r="M413" s="76"/>
      <c r="N413" s="77"/>
      <c r="O413" s="73">
        <f t="shared" si="80"/>
        <v>0</v>
      </c>
      <c r="P413" s="76"/>
      <c r="Q413" s="76"/>
      <c r="R413" s="77">
        <f t="shared" si="78"/>
        <v>0</v>
      </c>
      <c r="S413" s="76">
        <f t="shared" si="81"/>
        <v>0</v>
      </c>
      <c r="T413" s="76"/>
      <c r="U413" s="78"/>
      <c r="V413" s="76"/>
      <c r="W413" s="78"/>
      <c r="X413" s="76"/>
      <c r="Y413" s="78"/>
      <c r="Z413" s="73">
        <f t="shared" si="82"/>
        <v>0</v>
      </c>
      <c r="AA413" s="73">
        <f t="shared" si="83"/>
        <v>0</v>
      </c>
      <c r="AB413" s="76"/>
      <c r="AC413" s="77"/>
      <c r="AD413" s="76"/>
      <c r="AE413" s="77"/>
      <c r="AF413" s="76"/>
      <c r="AG413" s="77"/>
    </row>
    <row r="414" spans="1:33" s="17" customFormat="1" ht="48" hidden="1" customHeight="1" x14ac:dyDescent="0.25">
      <c r="A414" s="811"/>
      <c r="B414" s="814"/>
      <c r="C414" s="237" t="s">
        <v>442</v>
      </c>
      <c r="D414" s="243" t="s">
        <v>697</v>
      </c>
      <c r="E414" s="237" t="s">
        <v>104</v>
      </c>
      <c r="F414" s="238" t="s">
        <v>711</v>
      </c>
      <c r="G414" s="239">
        <v>178</v>
      </c>
      <c r="H414" s="240">
        <v>86</v>
      </c>
      <c r="I414" s="241">
        <v>565</v>
      </c>
      <c r="J414" s="568">
        <v>0</v>
      </c>
      <c r="K414" s="418">
        <v>169952.53</v>
      </c>
      <c r="L414" s="75">
        <f t="shared" si="79"/>
        <v>0</v>
      </c>
      <c r="M414" s="76"/>
      <c r="N414" s="77"/>
      <c r="O414" s="73">
        <f t="shared" si="80"/>
        <v>0</v>
      </c>
      <c r="P414" s="76"/>
      <c r="Q414" s="76"/>
      <c r="R414" s="77">
        <f t="shared" si="78"/>
        <v>0</v>
      </c>
      <c r="S414" s="76">
        <f t="shared" si="81"/>
        <v>0</v>
      </c>
      <c r="T414" s="76"/>
      <c r="U414" s="78"/>
      <c r="V414" s="76"/>
      <c r="W414" s="78"/>
      <c r="X414" s="76"/>
      <c r="Y414" s="78"/>
      <c r="Z414" s="73">
        <f t="shared" si="82"/>
        <v>0</v>
      </c>
      <c r="AA414" s="73">
        <f t="shared" si="83"/>
        <v>0</v>
      </c>
      <c r="AB414" s="76"/>
      <c r="AC414" s="77"/>
      <c r="AD414" s="76"/>
      <c r="AE414" s="77"/>
      <c r="AF414" s="76"/>
      <c r="AG414" s="77"/>
    </row>
    <row r="415" spans="1:33" s="17" customFormat="1" ht="48" hidden="1" customHeight="1" x14ac:dyDescent="0.25">
      <c r="A415" s="811"/>
      <c r="B415" s="814"/>
      <c r="C415" s="237" t="s">
        <v>699</v>
      </c>
      <c r="D415" s="243" t="s">
        <v>700</v>
      </c>
      <c r="E415" s="237" t="s">
        <v>104</v>
      </c>
      <c r="F415" s="238" t="s">
        <v>711</v>
      </c>
      <c r="G415" s="239">
        <v>178</v>
      </c>
      <c r="H415" s="240">
        <v>86</v>
      </c>
      <c r="I415" s="241">
        <v>566</v>
      </c>
      <c r="J415" s="568">
        <v>0</v>
      </c>
      <c r="K415" s="418">
        <v>169952.53</v>
      </c>
      <c r="L415" s="75">
        <f t="shared" si="79"/>
        <v>0</v>
      </c>
      <c r="M415" s="76"/>
      <c r="N415" s="77"/>
      <c r="O415" s="73">
        <f t="shared" si="80"/>
        <v>0</v>
      </c>
      <c r="P415" s="76"/>
      <c r="Q415" s="76"/>
      <c r="R415" s="77">
        <f t="shared" si="78"/>
        <v>0</v>
      </c>
      <c r="S415" s="76">
        <f t="shared" si="81"/>
        <v>0</v>
      </c>
      <c r="T415" s="76"/>
      <c r="U415" s="78"/>
      <c r="V415" s="76"/>
      <c r="W415" s="78"/>
      <c r="X415" s="76"/>
      <c r="Y415" s="78"/>
      <c r="Z415" s="73">
        <f t="shared" si="82"/>
        <v>0</v>
      </c>
      <c r="AA415" s="73">
        <f t="shared" si="83"/>
        <v>0</v>
      </c>
      <c r="AB415" s="76"/>
      <c r="AC415" s="77"/>
      <c r="AD415" s="76"/>
      <c r="AE415" s="77"/>
      <c r="AF415" s="76"/>
      <c r="AG415" s="77"/>
    </row>
    <row r="416" spans="1:33" s="17" customFormat="1" ht="48" hidden="1" customHeight="1" x14ac:dyDescent="0.25">
      <c r="A416" s="811"/>
      <c r="B416" s="814"/>
      <c r="C416" s="237" t="s">
        <v>702</v>
      </c>
      <c r="D416" s="243" t="s">
        <v>703</v>
      </c>
      <c r="E416" s="237" t="s">
        <v>104</v>
      </c>
      <c r="F416" s="238" t="s">
        <v>712</v>
      </c>
      <c r="G416" s="239">
        <v>178</v>
      </c>
      <c r="H416" s="240">
        <v>85</v>
      </c>
      <c r="I416" s="241">
        <v>567</v>
      </c>
      <c r="J416" s="568">
        <v>0</v>
      </c>
      <c r="K416" s="418">
        <v>169952.53</v>
      </c>
      <c r="L416" s="75">
        <f t="shared" si="79"/>
        <v>0</v>
      </c>
      <c r="M416" s="76"/>
      <c r="N416" s="77"/>
      <c r="O416" s="73">
        <f t="shared" si="80"/>
        <v>0</v>
      </c>
      <c r="P416" s="76"/>
      <c r="Q416" s="76"/>
      <c r="R416" s="77">
        <f t="shared" si="78"/>
        <v>0</v>
      </c>
      <c r="S416" s="76">
        <f t="shared" si="81"/>
        <v>0</v>
      </c>
      <c r="T416" s="76"/>
      <c r="U416" s="78"/>
      <c r="V416" s="76"/>
      <c r="W416" s="78"/>
      <c r="X416" s="76"/>
      <c r="Y416" s="78"/>
      <c r="Z416" s="73">
        <f t="shared" si="82"/>
        <v>0</v>
      </c>
      <c r="AA416" s="73">
        <f t="shared" si="83"/>
        <v>0</v>
      </c>
      <c r="AB416" s="76"/>
      <c r="AC416" s="77"/>
      <c r="AD416" s="76"/>
      <c r="AE416" s="77"/>
      <c r="AF416" s="76"/>
      <c r="AG416" s="77"/>
    </row>
    <row r="417" spans="1:33" s="17" customFormat="1" ht="48" hidden="1" customHeight="1" x14ac:dyDescent="0.25">
      <c r="A417" s="812"/>
      <c r="B417" s="815"/>
      <c r="C417" s="237" t="s">
        <v>704</v>
      </c>
      <c r="D417" s="243" t="s">
        <v>705</v>
      </c>
      <c r="E417" s="237" t="s">
        <v>104</v>
      </c>
      <c r="F417" s="238" t="s">
        <v>713</v>
      </c>
      <c r="G417" s="239">
        <v>178</v>
      </c>
      <c r="H417" s="240">
        <v>82</v>
      </c>
      <c r="I417" s="241">
        <v>568</v>
      </c>
      <c r="J417" s="568">
        <v>0</v>
      </c>
      <c r="K417" s="418">
        <v>169952.53</v>
      </c>
      <c r="L417" s="75">
        <f t="shared" si="79"/>
        <v>0</v>
      </c>
      <c r="M417" s="76"/>
      <c r="N417" s="77"/>
      <c r="O417" s="73">
        <f t="shared" si="80"/>
        <v>0</v>
      </c>
      <c r="P417" s="76"/>
      <c r="Q417" s="76"/>
      <c r="R417" s="77">
        <f t="shared" si="78"/>
        <v>0</v>
      </c>
      <c r="S417" s="76">
        <f t="shared" si="81"/>
        <v>0</v>
      </c>
      <c r="T417" s="76"/>
      <c r="U417" s="78"/>
      <c r="V417" s="76"/>
      <c r="W417" s="78"/>
      <c r="X417" s="76"/>
      <c r="Y417" s="78"/>
      <c r="Z417" s="73">
        <f t="shared" si="82"/>
        <v>0</v>
      </c>
      <c r="AA417" s="73">
        <f t="shared" si="83"/>
        <v>0</v>
      </c>
      <c r="AB417" s="76"/>
      <c r="AC417" s="77"/>
      <c r="AD417" s="76"/>
      <c r="AE417" s="77"/>
      <c r="AF417" s="76"/>
      <c r="AG417" s="77"/>
    </row>
    <row r="418" spans="1:33" s="17" customFormat="1" ht="48" hidden="1" customHeight="1" x14ac:dyDescent="0.25">
      <c r="A418" s="810" t="s">
        <v>714</v>
      </c>
      <c r="B418" s="813" t="s">
        <v>708</v>
      </c>
      <c r="C418" s="237" t="s">
        <v>691</v>
      </c>
      <c r="D418" s="243" t="s">
        <v>692</v>
      </c>
      <c r="E418" s="237" t="s">
        <v>104</v>
      </c>
      <c r="F418" s="238" t="s">
        <v>715</v>
      </c>
      <c r="G418" s="239">
        <v>178</v>
      </c>
      <c r="H418" s="240">
        <v>84</v>
      </c>
      <c r="I418" s="241">
        <v>569</v>
      </c>
      <c r="J418" s="568">
        <v>0</v>
      </c>
      <c r="K418" s="467">
        <v>226393.76</v>
      </c>
      <c r="L418" s="75">
        <f t="shared" si="79"/>
        <v>0</v>
      </c>
      <c r="M418" s="76"/>
      <c r="N418" s="77"/>
      <c r="O418" s="73">
        <f t="shared" si="80"/>
        <v>0</v>
      </c>
      <c r="P418" s="76"/>
      <c r="Q418" s="76"/>
      <c r="R418" s="77">
        <f t="shared" si="78"/>
        <v>0</v>
      </c>
      <c r="S418" s="76">
        <f t="shared" si="81"/>
        <v>0</v>
      </c>
      <c r="T418" s="76"/>
      <c r="U418" s="78"/>
      <c r="V418" s="76"/>
      <c r="W418" s="78"/>
      <c r="X418" s="76"/>
      <c r="Y418" s="78"/>
      <c r="Z418" s="73">
        <f t="shared" si="82"/>
        <v>0</v>
      </c>
      <c r="AA418" s="73">
        <f t="shared" si="83"/>
        <v>0</v>
      </c>
      <c r="AB418" s="76"/>
      <c r="AC418" s="77"/>
      <c r="AD418" s="76"/>
      <c r="AE418" s="77"/>
      <c r="AF418" s="76"/>
      <c r="AG418" s="77"/>
    </row>
    <row r="419" spans="1:33" s="17" customFormat="1" ht="48" hidden="1" customHeight="1" x14ac:dyDescent="0.25">
      <c r="A419" s="811"/>
      <c r="B419" s="814"/>
      <c r="C419" s="237" t="s">
        <v>694</v>
      </c>
      <c r="D419" s="243" t="s">
        <v>695</v>
      </c>
      <c r="E419" s="237" t="s">
        <v>104</v>
      </c>
      <c r="F419" s="238" t="s">
        <v>716</v>
      </c>
      <c r="G419" s="239">
        <v>178</v>
      </c>
      <c r="H419" s="240">
        <v>83</v>
      </c>
      <c r="I419" s="241">
        <v>570</v>
      </c>
      <c r="J419" s="568">
        <v>0</v>
      </c>
      <c r="K419" s="418">
        <v>226393.76</v>
      </c>
      <c r="L419" s="75">
        <f t="shared" si="79"/>
        <v>0</v>
      </c>
      <c r="M419" s="76"/>
      <c r="N419" s="77"/>
      <c r="O419" s="73">
        <f t="shared" si="80"/>
        <v>0</v>
      </c>
      <c r="P419" s="76"/>
      <c r="Q419" s="76"/>
      <c r="R419" s="77">
        <f t="shared" si="78"/>
        <v>0</v>
      </c>
      <c r="S419" s="76">
        <f t="shared" si="81"/>
        <v>0</v>
      </c>
      <c r="T419" s="76"/>
      <c r="U419" s="78"/>
      <c r="V419" s="76"/>
      <c r="W419" s="78"/>
      <c r="X419" s="76"/>
      <c r="Y419" s="78"/>
      <c r="Z419" s="73">
        <f t="shared" si="82"/>
        <v>0</v>
      </c>
      <c r="AA419" s="73">
        <f t="shared" si="83"/>
        <v>0</v>
      </c>
      <c r="AB419" s="76"/>
      <c r="AC419" s="77"/>
      <c r="AD419" s="76"/>
      <c r="AE419" s="77"/>
      <c r="AF419" s="76"/>
      <c r="AG419" s="77"/>
    </row>
    <row r="420" spans="1:33" s="17" customFormat="1" ht="48" hidden="1" customHeight="1" x14ac:dyDescent="0.25">
      <c r="A420" s="811"/>
      <c r="B420" s="814"/>
      <c r="C420" s="237" t="s">
        <v>442</v>
      </c>
      <c r="D420" s="243" t="s">
        <v>697</v>
      </c>
      <c r="E420" s="237" t="s">
        <v>104</v>
      </c>
      <c r="F420" s="238" t="s">
        <v>717</v>
      </c>
      <c r="G420" s="239">
        <v>178</v>
      </c>
      <c r="H420" s="240">
        <v>83</v>
      </c>
      <c r="I420" s="241">
        <v>571</v>
      </c>
      <c r="J420" s="568">
        <v>0</v>
      </c>
      <c r="K420" s="418">
        <v>226393.76</v>
      </c>
      <c r="L420" s="75">
        <f t="shared" si="79"/>
        <v>0</v>
      </c>
      <c r="M420" s="76"/>
      <c r="N420" s="77"/>
      <c r="O420" s="73">
        <f t="shared" si="80"/>
        <v>0</v>
      </c>
      <c r="P420" s="76"/>
      <c r="Q420" s="76"/>
      <c r="R420" s="77">
        <f t="shared" si="78"/>
        <v>0</v>
      </c>
      <c r="S420" s="76">
        <f t="shared" si="81"/>
        <v>0</v>
      </c>
      <c r="T420" s="76"/>
      <c r="U420" s="78"/>
      <c r="V420" s="76"/>
      <c r="W420" s="78"/>
      <c r="X420" s="76"/>
      <c r="Y420" s="78"/>
      <c r="Z420" s="73">
        <f t="shared" si="82"/>
        <v>0</v>
      </c>
      <c r="AA420" s="73">
        <f t="shared" si="83"/>
        <v>0</v>
      </c>
      <c r="AB420" s="76"/>
      <c r="AC420" s="77"/>
      <c r="AD420" s="76"/>
      <c r="AE420" s="77"/>
      <c r="AF420" s="76"/>
      <c r="AG420" s="77"/>
    </row>
    <row r="421" spans="1:33" s="17" customFormat="1" ht="48" hidden="1" customHeight="1" x14ac:dyDescent="0.25">
      <c r="A421" s="811"/>
      <c r="B421" s="814"/>
      <c r="C421" s="237" t="s">
        <v>699</v>
      </c>
      <c r="D421" s="243" t="s">
        <v>718</v>
      </c>
      <c r="E421" s="237" t="s">
        <v>104</v>
      </c>
      <c r="F421" s="238" t="s">
        <v>717</v>
      </c>
      <c r="G421" s="239">
        <v>178</v>
      </c>
      <c r="H421" s="240">
        <v>83</v>
      </c>
      <c r="I421" s="241">
        <v>572</v>
      </c>
      <c r="J421" s="568">
        <v>0</v>
      </c>
      <c r="K421" s="418">
        <v>226393.76</v>
      </c>
      <c r="L421" s="75">
        <f t="shared" si="79"/>
        <v>0</v>
      </c>
      <c r="M421" s="76"/>
      <c r="N421" s="77"/>
      <c r="O421" s="73">
        <f t="shared" si="80"/>
        <v>0</v>
      </c>
      <c r="P421" s="76"/>
      <c r="Q421" s="76"/>
      <c r="R421" s="77">
        <f t="shared" si="78"/>
        <v>0</v>
      </c>
      <c r="S421" s="76">
        <f t="shared" si="81"/>
        <v>0</v>
      </c>
      <c r="T421" s="76"/>
      <c r="U421" s="78"/>
      <c r="V421" s="76"/>
      <c r="W421" s="78"/>
      <c r="X421" s="76"/>
      <c r="Y421" s="78"/>
      <c r="Z421" s="73">
        <f t="shared" si="82"/>
        <v>0</v>
      </c>
      <c r="AA421" s="73">
        <f t="shared" si="83"/>
        <v>0</v>
      </c>
      <c r="AB421" s="76"/>
      <c r="AC421" s="77"/>
      <c r="AD421" s="76"/>
      <c r="AE421" s="77"/>
      <c r="AF421" s="76"/>
      <c r="AG421" s="77"/>
    </row>
    <row r="422" spans="1:33" s="17" customFormat="1" ht="48" hidden="1" customHeight="1" x14ac:dyDescent="0.25">
      <c r="A422" s="811"/>
      <c r="B422" s="814"/>
      <c r="C422" s="237" t="s">
        <v>702</v>
      </c>
      <c r="D422" s="243" t="s">
        <v>703</v>
      </c>
      <c r="E422" s="237" t="s">
        <v>104</v>
      </c>
      <c r="F422" s="238" t="s">
        <v>717</v>
      </c>
      <c r="G422" s="239">
        <v>178</v>
      </c>
      <c r="H422" s="240">
        <v>83</v>
      </c>
      <c r="I422" s="241">
        <v>573</v>
      </c>
      <c r="J422" s="568">
        <v>0</v>
      </c>
      <c r="K422" s="418">
        <v>226393.76</v>
      </c>
      <c r="L422" s="75">
        <f t="shared" si="79"/>
        <v>0</v>
      </c>
      <c r="M422" s="76"/>
      <c r="N422" s="77"/>
      <c r="O422" s="73">
        <f t="shared" si="80"/>
        <v>0</v>
      </c>
      <c r="P422" s="76"/>
      <c r="Q422" s="76"/>
      <c r="R422" s="77">
        <f t="shared" si="78"/>
        <v>0</v>
      </c>
      <c r="S422" s="76">
        <f t="shared" si="81"/>
        <v>0</v>
      </c>
      <c r="T422" s="76"/>
      <c r="U422" s="78"/>
      <c r="V422" s="76"/>
      <c r="W422" s="78"/>
      <c r="X422" s="76"/>
      <c r="Y422" s="78"/>
      <c r="Z422" s="73">
        <f t="shared" si="82"/>
        <v>0</v>
      </c>
      <c r="AA422" s="73">
        <f t="shared" si="83"/>
        <v>0</v>
      </c>
      <c r="AB422" s="76"/>
      <c r="AC422" s="77"/>
      <c r="AD422" s="76"/>
      <c r="AE422" s="77"/>
      <c r="AF422" s="76"/>
      <c r="AG422" s="77"/>
    </row>
    <row r="423" spans="1:33" s="17" customFormat="1" ht="48" hidden="1" customHeight="1" x14ac:dyDescent="0.25">
      <c r="A423" s="812"/>
      <c r="B423" s="815"/>
      <c r="C423" s="237" t="s">
        <v>704</v>
      </c>
      <c r="D423" s="243" t="s">
        <v>705</v>
      </c>
      <c r="E423" s="237" t="s">
        <v>104</v>
      </c>
      <c r="F423" s="238" t="s">
        <v>719</v>
      </c>
      <c r="G423" s="239">
        <v>178</v>
      </c>
      <c r="H423" s="240">
        <v>2598</v>
      </c>
      <c r="I423" s="241">
        <v>574</v>
      </c>
      <c r="J423" s="568">
        <v>0</v>
      </c>
      <c r="K423" s="418">
        <v>226393.76</v>
      </c>
      <c r="L423" s="75">
        <f t="shared" si="79"/>
        <v>0</v>
      </c>
      <c r="M423" s="76"/>
      <c r="N423" s="77"/>
      <c r="O423" s="73">
        <f t="shared" si="80"/>
        <v>0</v>
      </c>
      <c r="P423" s="76"/>
      <c r="Q423" s="76"/>
      <c r="R423" s="77">
        <f t="shared" si="78"/>
        <v>0</v>
      </c>
      <c r="S423" s="76">
        <f t="shared" si="81"/>
        <v>0</v>
      </c>
      <c r="T423" s="76"/>
      <c r="U423" s="78"/>
      <c r="V423" s="76"/>
      <c r="W423" s="78"/>
      <c r="X423" s="76"/>
      <c r="Y423" s="78"/>
      <c r="Z423" s="73">
        <f t="shared" si="82"/>
        <v>0</v>
      </c>
      <c r="AA423" s="73">
        <f t="shared" si="83"/>
        <v>0</v>
      </c>
      <c r="AB423" s="76"/>
      <c r="AC423" s="77"/>
      <c r="AD423" s="76"/>
      <c r="AE423" s="77"/>
      <c r="AF423" s="76"/>
      <c r="AG423" s="77"/>
    </row>
    <row r="424" spans="1:33" s="17" customFormat="1" ht="25.5" hidden="1" x14ac:dyDescent="0.25">
      <c r="A424" s="244" t="s">
        <v>720</v>
      </c>
      <c r="B424" s="245"/>
      <c r="C424" s="246"/>
      <c r="D424" s="246"/>
      <c r="E424" s="246"/>
      <c r="F424" s="247"/>
      <c r="G424" s="244"/>
      <c r="H424" s="248"/>
      <c r="I424" s="249"/>
      <c r="J424" s="452"/>
      <c r="K424" s="470"/>
      <c r="L424" s="251"/>
      <c r="M424" s="251"/>
      <c r="N424" s="251"/>
      <c r="O424" s="251"/>
      <c r="P424" s="251"/>
      <c r="Q424" s="251"/>
      <c r="R424" s="251">
        <f t="shared" si="78"/>
        <v>0</v>
      </c>
      <c r="S424" s="251"/>
      <c r="T424" s="251"/>
      <c r="U424" s="251"/>
      <c r="V424" s="251"/>
      <c r="W424" s="251"/>
      <c r="X424" s="251"/>
      <c r="Y424" s="251"/>
      <c r="Z424" s="252"/>
      <c r="AA424" s="252"/>
      <c r="AB424" s="251"/>
      <c r="AC424" s="251"/>
      <c r="AD424" s="251"/>
      <c r="AE424" s="251"/>
      <c r="AF424" s="251"/>
      <c r="AG424" s="251"/>
    </row>
    <row r="425" spans="1:33" s="17" customFormat="1" ht="26.25" hidden="1" x14ac:dyDescent="0.25">
      <c r="A425" s="253" t="s">
        <v>721</v>
      </c>
      <c r="B425" s="254"/>
      <c r="C425" s="472"/>
      <c r="D425" s="255"/>
      <c r="E425" s="255"/>
      <c r="F425" s="473"/>
      <c r="G425" s="253"/>
      <c r="H425" s="257"/>
      <c r="I425" s="258"/>
      <c r="J425" s="520">
        <v>0</v>
      </c>
      <c r="K425" s="412"/>
      <c r="L425" s="144">
        <f>SUM(L426:L443)</f>
        <v>0</v>
      </c>
      <c r="M425" s="259">
        <f t="shared" ref="M425:N425" si="84">SUM(M426:M441)</f>
        <v>0</v>
      </c>
      <c r="N425" s="259">
        <f t="shared" si="84"/>
        <v>0</v>
      </c>
      <c r="O425" s="259">
        <f t="shared" ref="O425:AG425" si="85">SUM(O426:O443)</f>
        <v>0</v>
      </c>
      <c r="P425" s="259">
        <f t="shared" si="85"/>
        <v>0</v>
      </c>
      <c r="Q425" s="259">
        <f t="shared" si="85"/>
        <v>0</v>
      </c>
      <c r="R425" s="259">
        <f t="shared" si="85"/>
        <v>0</v>
      </c>
      <c r="S425" s="259">
        <f t="shared" si="85"/>
        <v>0</v>
      </c>
      <c r="T425" s="259">
        <f t="shared" si="85"/>
        <v>0</v>
      </c>
      <c r="U425" s="259">
        <f t="shared" si="85"/>
        <v>0</v>
      </c>
      <c r="V425" s="259">
        <f t="shared" si="85"/>
        <v>0</v>
      </c>
      <c r="W425" s="259">
        <f t="shared" si="85"/>
        <v>0</v>
      </c>
      <c r="X425" s="259">
        <f t="shared" si="85"/>
        <v>0</v>
      </c>
      <c r="Y425" s="259">
        <f t="shared" si="85"/>
        <v>0</v>
      </c>
      <c r="Z425" s="260">
        <f t="shared" si="85"/>
        <v>0</v>
      </c>
      <c r="AA425" s="260">
        <f t="shared" si="85"/>
        <v>0</v>
      </c>
      <c r="AB425" s="148">
        <f t="shared" si="85"/>
        <v>0</v>
      </c>
      <c r="AC425" s="125">
        <f t="shared" si="85"/>
        <v>0</v>
      </c>
      <c r="AD425" s="126">
        <f t="shared" si="85"/>
        <v>0</v>
      </c>
      <c r="AE425" s="126">
        <f t="shared" si="85"/>
        <v>0</v>
      </c>
      <c r="AF425" s="126">
        <f t="shared" si="85"/>
        <v>0</v>
      </c>
      <c r="AG425" s="126">
        <f t="shared" si="85"/>
        <v>0</v>
      </c>
    </row>
    <row r="426" spans="1:33" s="17" customFormat="1" ht="51" hidden="1" customHeight="1" x14ac:dyDescent="0.25">
      <c r="A426" s="809" t="s">
        <v>722</v>
      </c>
      <c r="B426" s="736" t="s">
        <v>723</v>
      </c>
      <c r="C426" s="741" t="s">
        <v>724</v>
      </c>
      <c r="D426" s="765" t="s">
        <v>725</v>
      </c>
      <c r="E426" s="768" t="s">
        <v>41</v>
      </c>
      <c r="F426" s="129" t="s">
        <v>726</v>
      </c>
      <c r="G426" s="92">
        <v>208</v>
      </c>
      <c r="H426" s="79">
        <v>81</v>
      </c>
      <c r="I426" s="80">
        <v>357</v>
      </c>
      <c r="J426" s="568">
        <v>0</v>
      </c>
      <c r="K426" s="416">
        <v>119123.1</v>
      </c>
      <c r="L426" s="75">
        <f t="shared" ref="L426:L443" si="86">ROUND(J426*$K426,2)</f>
        <v>0</v>
      </c>
      <c r="M426" s="76"/>
      <c r="N426" s="77"/>
      <c r="O426" s="73">
        <f t="shared" ref="O426:O443" si="87">ROUND(J426/12*AH$5,0)</f>
        <v>0</v>
      </c>
      <c r="P426" s="76"/>
      <c r="Q426" s="76"/>
      <c r="R426" s="77">
        <f t="shared" si="78"/>
        <v>0</v>
      </c>
      <c r="S426" s="76">
        <f t="shared" ref="S426:S481" si="88">J426-P426</f>
        <v>0</v>
      </c>
      <c r="T426" s="76"/>
      <c r="U426" s="78"/>
      <c r="V426" s="76"/>
      <c r="W426" s="78"/>
      <c r="X426" s="76"/>
      <c r="Y426" s="78"/>
      <c r="Z426" s="73">
        <f t="shared" ref="Z426:Z443" si="89">P426-O426</f>
        <v>0</v>
      </c>
      <c r="AA426" s="73">
        <f t="shared" ref="AA426:AA443" si="90">P426-J426</f>
        <v>0</v>
      </c>
      <c r="AB426" s="76"/>
      <c r="AC426" s="77"/>
      <c r="AD426" s="76"/>
      <c r="AE426" s="77"/>
      <c r="AF426" s="76"/>
      <c r="AG426" s="77"/>
    </row>
    <row r="427" spans="1:33" s="17" customFormat="1" ht="51" hidden="1" customHeight="1" x14ac:dyDescent="0.25">
      <c r="A427" s="747"/>
      <c r="B427" s="757"/>
      <c r="C427" s="763"/>
      <c r="D427" s="766"/>
      <c r="E427" s="769"/>
      <c r="F427" s="129" t="s">
        <v>727</v>
      </c>
      <c r="G427" s="92">
        <v>208</v>
      </c>
      <c r="H427" s="79">
        <v>80</v>
      </c>
      <c r="I427" s="80">
        <v>358</v>
      </c>
      <c r="J427" s="568">
        <v>0</v>
      </c>
      <c r="K427" s="418">
        <v>119123.1</v>
      </c>
      <c r="L427" s="75">
        <f t="shared" si="86"/>
        <v>0</v>
      </c>
      <c r="M427" s="76"/>
      <c r="N427" s="77"/>
      <c r="O427" s="73">
        <f t="shared" si="87"/>
        <v>0</v>
      </c>
      <c r="P427" s="76"/>
      <c r="Q427" s="76"/>
      <c r="R427" s="77">
        <f t="shared" si="78"/>
        <v>0</v>
      </c>
      <c r="S427" s="76">
        <f t="shared" si="88"/>
        <v>0</v>
      </c>
      <c r="T427" s="76"/>
      <c r="U427" s="78"/>
      <c r="V427" s="76"/>
      <c r="W427" s="78"/>
      <c r="X427" s="76"/>
      <c r="Y427" s="78"/>
      <c r="Z427" s="73">
        <f t="shared" si="89"/>
        <v>0</v>
      </c>
      <c r="AA427" s="73">
        <f t="shared" si="90"/>
        <v>0</v>
      </c>
      <c r="AB427" s="76"/>
      <c r="AC427" s="77"/>
      <c r="AD427" s="76"/>
      <c r="AE427" s="77"/>
      <c r="AF427" s="76"/>
      <c r="AG427" s="77"/>
    </row>
    <row r="428" spans="1:33" s="17" customFormat="1" ht="51" hidden="1" customHeight="1" x14ac:dyDescent="0.25">
      <c r="A428" s="747"/>
      <c r="B428" s="757"/>
      <c r="C428" s="763"/>
      <c r="D428" s="766"/>
      <c r="E428" s="769"/>
      <c r="F428" s="129" t="s">
        <v>728</v>
      </c>
      <c r="G428" s="92">
        <v>208</v>
      </c>
      <c r="H428" s="79">
        <v>79</v>
      </c>
      <c r="I428" s="80">
        <v>359</v>
      </c>
      <c r="J428" s="568">
        <v>0</v>
      </c>
      <c r="K428" s="418">
        <v>119123.1</v>
      </c>
      <c r="L428" s="75">
        <f t="shared" si="86"/>
        <v>0</v>
      </c>
      <c r="M428" s="76"/>
      <c r="N428" s="77"/>
      <c r="O428" s="73">
        <f t="shared" si="87"/>
        <v>0</v>
      </c>
      <c r="P428" s="76"/>
      <c r="Q428" s="76"/>
      <c r="R428" s="77">
        <f t="shared" si="78"/>
        <v>0</v>
      </c>
      <c r="S428" s="76">
        <f t="shared" si="88"/>
        <v>0</v>
      </c>
      <c r="T428" s="76"/>
      <c r="U428" s="78"/>
      <c r="V428" s="76"/>
      <c r="W428" s="78"/>
      <c r="X428" s="76"/>
      <c r="Y428" s="78"/>
      <c r="Z428" s="73">
        <f t="shared" si="89"/>
        <v>0</v>
      </c>
      <c r="AA428" s="73">
        <f t="shared" si="90"/>
        <v>0</v>
      </c>
      <c r="AB428" s="76"/>
      <c r="AC428" s="77"/>
      <c r="AD428" s="76"/>
      <c r="AE428" s="77"/>
      <c r="AF428" s="76"/>
      <c r="AG428" s="77"/>
    </row>
    <row r="429" spans="1:33" s="17" customFormat="1" ht="51" hidden="1" customHeight="1" x14ac:dyDescent="0.25">
      <c r="A429" s="747"/>
      <c r="B429" s="757"/>
      <c r="C429" s="742"/>
      <c r="D429" s="755"/>
      <c r="E429" s="756"/>
      <c r="F429" s="129" t="s">
        <v>729</v>
      </c>
      <c r="G429" s="92">
        <v>208</v>
      </c>
      <c r="H429" s="79">
        <v>78</v>
      </c>
      <c r="I429" s="80">
        <v>360</v>
      </c>
      <c r="J429" s="568">
        <v>0</v>
      </c>
      <c r="K429" s="418">
        <v>119123.1</v>
      </c>
      <c r="L429" s="75">
        <f t="shared" si="86"/>
        <v>0</v>
      </c>
      <c r="M429" s="76"/>
      <c r="N429" s="77"/>
      <c r="O429" s="73">
        <f t="shared" si="87"/>
        <v>0</v>
      </c>
      <c r="P429" s="76"/>
      <c r="Q429" s="76"/>
      <c r="R429" s="77">
        <f t="shared" si="78"/>
        <v>0</v>
      </c>
      <c r="S429" s="76">
        <f t="shared" si="88"/>
        <v>0</v>
      </c>
      <c r="T429" s="76"/>
      <c r="U429" s="78"/>
      <c r="V429" s="76"/>
      <c r="W429" s="78"/>
      <c r="X429" s="76"/>
      <c r="Y429" s="78"/>
      <c r="Z429" s="73">
        <f t="shared" si="89"/>
        <v>0</v>
      </c>
      <c r="AA429" s="73">
        <f t="shared" si="90"/>
        <v>0</v>
      </c>
      <c r="AB429" s="76"/>
      <c r="AC429" s="77"/>
      <c r="AD429" s="76"/>
      <c r="AE429" s="77"/>
      <c r="AF429" s="76"/>
      <c r="AG429" s="77"/>
    </row>
    <row r="430" spans="1:33" s="17" customFormat="1" ht="51" hidden="1" customHeight="1" x14ac:dyDescent="0.25">
      <c r="A430" s="747"/>
      <c r="B430" s="757"/>
      <c r="C430" s="741" t="s">
        <v>730</v>
      </c>
      <c r="D430" s="765" t="s">
        <v>731</v>
      </c>
      <c r="E430" s="768" t="s">
        <v>41</v>
      </c>
      <c r="F430" s="129" t="s">
        <v>732</v>
      </c>
      <c r="G430" s="92">
        <v>208</v>
      </c>
      <c r="H430" s="79">
        <v>1118</v>
      </c>
      <c r="I430" s="80">
        <v>361</v>
      </c>
      <c r="J430" s="568">
        <v>0</v>
      </c>
      <c r="K430" s="418">
        <v>119123.1</v>
      </c>
      <c r="L430" s="75">
        <f t="shared" si="86"/>
        <v>0</v>
      </c>
      <c r="M430" s="76"/>
      <c r="N430" s="77"/>
      <c r="O430" s="73">
        <f t="shared" si="87"/>
        <v>0</v>
      </c>
      <c r="P430" s="76"/>
      <c r="Q430" s="76"/>
      <c r="R430" s="77">
        <f t="shared" si="78"/>
        <v>0</v>
      </c>
      <c r="S430" s="76">
        <f t="shared" si="88"/>
        <v>0</v>
      </c>
      <c r="T430" s="76"/>
      <c r="U430" s="78"/>
      <c r="V430" s="76"/>
      <c r="W430" s="78"/>
      <c r="X430" s="76"/>
      <c r="Y430" s="78"/>
      <c r="Z430" s="73">
        <f t="shared" si="89"/>
        <v>0</v>
      </c>
      <c r="AA430" s="73">
        <f t="shared" si="90"/>
        <v>0</v>
      </c>
      <c r="AB430" s="76"/>
      <c r="AC430" s="77"/>
      <c r="AD430" s="76"/>
      <c r="AE430" s="77"/>
      <c r="AF430" s="76"/>
      <c r="AG430" s="77"/>
    </row>
    <row r="431" spans="1:33" s="17" customFormat="1" ht="51" hidden="1" customHeight="1" x14ac:dyDescent="0.25">
      <c r="A431" s="747"/>
      <c r="B431" s="757"/>
      <c r="C431" s="763"/>
      <c r="D431" s="766"/>
      <c r="E431" s="769"/>
      <c r="F431" s="129" t="s">
        <v>733</v>
      </c>
      <c r="G431" s="92">
        <v>208</v>
      </c>
      <c r="H431" s="79">
        <v>1078</v>
      </c>
      <c r="I431" s="80">
        <v>362</v>
      </c>
      <c r="J431" s="568">
        <v>0</v>
      </c>
      <c r="K431" s="418">
        <v>119123.1</v>
      </c>
      <c r="L431" s="75">
        <f t="shared" si="86"/>
        <v>0</v>
      </c>
      <c r="M431" s="76"/>
      <c r="N431" s="77"/>
      <c r="O431" s="73">
        <f t="shared" si="87"/>
        <v>0</v>
      </c>
      <c r="P431" s="76"/>
      <c r="Q431" s="76"/>
      <c r="R431" s="77">
        <f t="shared" si="78"/>
        <v>0</v>
      </c>
      <c r="S431" s="76">
        <f t="shared" si="88"/>
        <v>0</v>
      </c>
      <c r="T431" s="76"/>
      <c r="U431" s="78"/>
      <c r="V431" s="76"/>
      <c r="W431" s="78"/>
      <c r="X431" s="76"/>
      <c r="Y431" s="78"/>
      <c r="Z431" s="73">
        <f t="shared" si="89"/>
        <v>0</v>
      </c>
      <c r="AA431" s="73">
        <f t="shared" si="90"/>
        <v>0</v>
      </c>
      <c r="AB431" s="76"/>
      <c r="AC431" s="77"/>
      <c r="AD431" s="76"/>
      <c r="AE431" s="77"/>
      <c r="AF431" s="76"/>
      <c r="AG431" s="77"/>
    </row>
    <row r="432" spans="1:33" s="17" customFormat="1" ht="51" hidden="1" customHeight="1" x14ac:dyDescent="0.25">
      <c r="A432" s="748"/>
      <c r="B432" s="758"/>
      <c r="C432" s="742"/>
      <c r="D432" s="755"/>
      <c r="E432" s="756"/>
      <c r="F432" s="129" t="s">
        <v>734</v>
      </c>
      <c r="G432" s="92">
        <v>208</v>
      </c>
      <c r="H432" s="79">
        <v>1077</v>
      </c>
      <c r="I432" s="80">
        <v>363</v>
      </c>
      <c r="J432" s="568">
        <v>0</v>
      </c>
      <c r="K432" s="418">
        <v>119123.1</v>
      </c>
      <c r="L432" s="75">
        <f t="shared" si="86"/>
        <v>0</v>
      </c>
      <c r="M432" s="76"/>
      <c r="N432" s="77"/>
      <c r="O432" s="73">
        <f t="shared" si="87"/>
        <v>0</v>
      </c>
      <c r="P432" s="76"/>
      <c r="Q432" s="76"/>
      <c r="R432" s="77">
        <f t="shared" si="78"/>
        <v>0</v>
      </c>
      <c r="S432" s="76">
        <f t="shared" si="88"/>
        <v>0</v>
      </c>
      <c r="T432" s="76"/>
      <c r="U432" s="78"/>
      <c r="V432" s="76"/>
      <c r="W432" s="78"/>
      <c r="X432" s="76"/>
      <c r="Y432" s="78"/>
      <c r="Z432" s="73">
        <f t="shared" si="89"/>
        <v>0</v>
      </c>
      <c r="AA432" s="73">
        <f t="shared" si="90"/>
        <v>0</v>
      </c>
      <c r="AB432" s="76"/>
      <c r="AC432" s="77"/>
      <c r="AD432" s="76"/>
      <c r="AE432" s="77"/>
      <c r="AF432" s="76"/>
      <c r="AG432" s="77"/>
    </row>
    <row r="433" spans="1:33" s="17" customFormat="1" ht="51" hidden="1" customHeight="1" x14ac:dyDescent="0.25">
      <c r="A433" s="809" t="s">
        <v>735</v>
      </c>
      <c r="B433" s="739" t="s">
        <v>736</v>
      </c>
      <c r="C433" s="741" t="s">
        <v>737</v>
      </c>
      <c r="D433" s="765" t="s">
        <v>738</v>
      </c>
      <c r="E433" s="768" t="s">
        <v>41</v>
      </c>
      <c r="F433" s="129" t="s">
        <v>739</v>
      </c>
      <c r="G433" s="92">
        <v>217</v>
      </c>
      <c r="H433" s="79">
        <v>77</v>
      </c>
      <c r="I433" s="80">
        <v>364</v>
      </c>
      <c r="J433" s="568">
        <v>0</v>
      </c>
      <c r="K433" s="416">
        <v>70941.23</v>
      </c>
      <c r="L433" s="75">
        <f t="shared" si="86"/>
        <v>0</v>
      </c>
      <c r="M433" s="76"/>
      <c r="N433" s="77"/>
      <c r="O433" s="73">
        <f t="shared" si="87"/>
        <v>0</v>
      </c>
      <c r="P433" s="76"/>
      <c r="Q433" s="76"/>
      <c r="R433" s="77">
        <f t="shared" si="78"/>
        <v>0</v>
      </c>
      <c r="S433" s="76">
        <f t="shared" si="88"/>
        <v>0</v>
      </c>
      <c r="T433" s="76"/>
      <c r="U433" s="78"/>
      <c r="V433" s="76"/>
      <c r="W433" s="78"/>
      <c r="X433" s="76"/>
      <c r="Y433" s="78"/>
      <c r="Z433" s="73">
        <f t="shared" si="89"/>
        <v>0</v>
      </c>
      <c r="AA433" s="73">
        <f t="shared" si="90"/>
        <v>0</v>
      </c>
      <c r="AB433" s="76"/>
      <c r="AC433" s="77"/>
      <c r="AD433" s="76"/>
      <c r="AE433" s="77"/>
      <c r="AF433" s="76"/>
      <c r="AG433" s="77"/>
    </row>
    <row r="434" spans="1:33" s="17" customFormat="1" ht="51" hidden="1" customHeight="1" x14ac:dyDescent="0.25">
      <c r="A434" s="747"/>
      <c r="B434" s="795"/>
      <c r="C434" s="742"/>
      <c r="D434" s="755"/>
      <c r="E434" s="756"/>
      <c r="F434" s="129" t="s">
        <v>740</v>
      </c>
      <c r="G434" s="92">
        <v>217</v>
      </c>
      <c r="H434" s="79">
        <v>76</v>
      </c>
      <c r="I434" s="80">
        <v>365</v>
      </c>
      <c r="J434" s="568">
        <v>0</v>
      </c>
      <c r="K434" s="418">
        <v>70941.23</v>
      </c>
      <c r="L434" s="75">
        <f t="shared" si="86"/>
        <v>0</v>
      </c>
      <c r="M434" s="76"/>
      <c r="N434" s="77"/>
      <c r="O434" s="73">
        <f t="shared" si="87"/>
        <v>0</v>
      </c>
      <c r="P434" s="76"/>
      <c r="Q434" s="76"/>
      <c r="R434" s="77">
        <f t="shared" si="78"/>
        <v>0</v>
      </c>
      <c r="S434" s="76">
        <f t="shared" si="88"/>
        <v>0</v>
      </c>
      <c r="T434" s="76"/>
      <c r="U434" s="78"/>
      <c r="V434" s="76"/>
      <c r="W434" s="78"/>
      <c r="X434" s="76"/>
      <c r="Y434" s="78"/>
      <c r="Z434" s="73">
        <f t="shared" si="89"/>
        <v>0</v>
      </c>
      <c r="AA434" s="73">
        <f t="shared" si="90"/>
        <v>0</v>
      </c>
      <c r="AB434" s="76"/>
      <c r="AC434" s="77"/>
      <c r="AD434" s="76"/>
      <c r="AE434" s="77"/>
      <c r="AF434" s="76"/>
      <c r="AG434" s="77"/>
    </row>
    <row r="435" spans="1:33" s="17" customFormat="1" ht="51" hidden="1" customHeight="1" x14ac:dyDescent="0.25">
      <c r="A435" s="747"/>
      <c r="B435" s="740"/>
      <c r="C435" s="128" t="s">
        <v>741</v>
      </c>
      <c r="D435" s="90" t="s">
        <v>742</v>
      </c>
      <c r="E435" s="91" t="s">
        <v>41</v>
      </c>
      <c r="F435" s="129" t="s">
        <v>743</v>
      </c>
      <c r="G435" s="92">
        <v>217</v>
      </c>
      <c r="H435" s="79">
        <v>1076</v>
      </c>
      <c r="I435" s="80">
        <v>366</v>
      </c>
      <c r="J435" s="568">
        <v>0</v>
      </c>
      <c r="K435" s="418">
        <v>70941.23</v>
      </c>
      <c r="L435" s="75">
        <f t="shared" si="86"/>
        <v>0</v>
      </c>
      <c r="M435" s="76"/>
      <c r="N435" s="77"/>
      <c r="O435" s="73">
        <f t="shared" si="87"/>
        <v>0</v>
      </c>
      <c r="P435" s="76"/>
      <c r="Q435" s="76"/>
      <c r="R435" s="77">
        <f t="shared" si="78"/>
        <v>0</v>
      </c>
      <c r="S435" s="76">
        <f t="shared" si="88"/>
        <v>0</v>
      </c>
      <c r="T435" s="76"/>
      <c r="U435" s="78"/>
      <c r="V435" s="76"/>
      <c r="W435" s="78"/>
      <c r="X435" s="76"/>
      <c r="Y435" s="78"/>
      <c r="Z435" s="73">
        <f t="shared" si="89"/>
        <v>0</v>
      </c>
      <c r="AA435" s="73">
        <f t="shared" si="90"/>
        <v>0</v>
      </c>
      <c r="AB435" s="76"/>
      <c r="AC435" s="77"/>
      <c r="AD435" s="76"/>
      <c r="AE435" s="77"/>
      <c r="AF435" s="76"/>
      <c r="AG435" s="77"/>
    </row>
    <row r="436" spans="1:33" s="17" customFormat="1" ht="51" hidden="1" customHeight="1" x14ac:dyDescent="0.25">
      <c r="A436" s="747"/>
      <c r="B436" s="149" t="s">
        <v>744</v>
      </c>
      <c r="C436" s="222" t="s">
        <v>745</v>
      </c>
      <c r="D436" s="90" t="s">
        <v>746</v>
      </c>
      <c r="E436" s="91" t="s">
        <v>41</v>
      </c>
      <c r="F436" s="129" t="s">
        <v>747</v>
      </c>
      <c r="G436" s="92">
        <v>218</v>
      </c>
      <c r="H436" s="79">
        <v>75</v>
      </c>
      <c r="I436" s="80">
        <v>367</v>
      </c>
      <c r="J436" s="568">
        <v>0</v>
      </c>
      <c r="K436" s="418">
        <v>70941.23</v>
      </c>
      <c r="L436" s="75">
        <f t="shared" si="86"/>
        <v>0</v>
      </c>
      <c r="M436" s="76"/>
      <c r="N436" s="77"/>
      <c r="O436" s="73">
        <f t="shared" si="87"/>
        <v>0</v>
      </c>
      <c r="P436" s="76"/>
      <c r="Q436" s="76"/>
      <c r="R436" s="77">
        <f t="shared" si="78"/>
        <v>0</v>
      </c>
      <c r="S436" s="76">
        <f t="shared" si="88"/>
        <v>0</v>
      </c>
      <c r="T436" s="76"/>
      <c r="U436" s="78"/>
      <c r="V436" s="76"/>
      <c r="W436" s="78"/>
      <c r="X436" s="76"/>
      <c r="Y436" s="78"/>
      <c r="Z436" s="73">
        <f t="shared" si="89"/>
        <v>0</v>
      </c>
      <c r="AA436" s="73">
        <f t="shared" si="90"/>
        <v>0</v>
      </c>
      <c r="AB436" s="76"/>
      <c r="AC436" s="77"/>
      <c r="AD436" s="76"/>
      <c r="AE436" s="77"/>
      <c r="AF436" s="76"/>
      <c r="AG436" s="77"/>
    </row>
    <row r="437" spans="1:33" s="17" customFormat="1" ht="51" hidden="1" customHeight="1" x14ac:dyDescent="0.25">
      <c r="A437" s="747"/>
      <c r="B437" s="739" t="s">
        <v>748</v>
      </c>
      <c r="C437" s="741" t="s">
        <v>749</v>
      </c>
      <c r="D437" s="765" t="s">
        <v>750</v>
      </c>
      <c r="E437" s="768" t="s">
        <v>41</v>
      </c>
      <c r="F437" s="129" t="s">
        <v>751</v>
      </c>
      <c r="G437" s="92">
        <v>204</v>
      </c>
      <c r="H437" s="79">
        <v>74</v>
      </c>
      <c r="I437" s="80">
        <v>368</v>
      </c>
      <c r="J437" s="568">
        <v>0</v>
      </c>
      <c r="K437" s="418">
        <v>70941.23</v>
      </c>
      <c r="L437" s="75">
        <f t="shared" si="86"/>
        <v>0</v>
      </c>
      <c r="M437" s="76"/>
      <c r="N437" s="77"/>
      <c r="O437" s="73">
        <f t="shared" si="87"/>
        <v>0</v>
      </c>
      <c r="P437" s="76"/>
      <c r="Q437" s="76"/>
      <c r="R437" s="77">
        <f t="shared" si="78"/>
        <v>0</v>
      </c>
      <c r="S437" s="76">
        <f t="shared" si="88"/>
        <v>0</v>
      </c>
      <c r="T437" s="76"/>
      <c r="U437" s="78"/>
      <c r="V437" s="76"/>
      <c r="W437" s="78"/>
      <c r="X437" s="76"/>
      <c r="Y437" s="78"/>
      <c r="Z437" s="73">
        <f t="shared" si="89"/>
        <v>0</v>
      </c>
      <c r="AA437" s="73">
        <f t="shared" si="90"/>
        <v>0</v>
      </c>
      <c r="AB437" s="76"/>
      <c r="AC437" s="77"/>
      <c r="AD437" s="76"/>
      <c r="AE437" s="77"/>
      <c r="AF437" s="76"/>
      <c r="AG437" s="77"/>
    </row>
    <row r="438" spans="1:33" s="17" customFormat="1" ht="51" hidden="1" customHeight="1" x14ac:dyDescent="0.25">
      <c r="A438" s="747"/>
      <c r="B438" s="795"/>
      <c r="C438" s="742"/>
      <c r="D438" s="755"/>
      <c r="E438" s="756"/>
      <c r="F438" s="129" t="s">
        <v>752</v>
      </c>
      <c r="G438" s="92">
        <v>204</v>
      </c>
      <c r="H438" s="79">
        <v>73</v>
      </c>
      <c r="I438" s="80">
        <v>369</v>
      </c>
      <c r="J438" s="568">
        <v>0</v>
      </c>
      <c r="K438" s="418">
        <v>70941.23</v>
      </c>
      <c r="L438" s="75">
        <f t="shared" si="86"/>
        <v>0</v>
      </c>
      <c r="M438" s="76"/>
      <c r="N438" s="77"/>
      <c r="O438" s="73">
        <f t="shared" si="87"/>
        <v>0</v>
      </c>
      <c r="P438" s="76"/>
      <c r="Q438" s="76"/>
      <c r="R438" s="77">
        <f t="shared" si="78"/>
        <v>0</v>
      </c>
      <c r="S438" s="76">
        <f t="shared" si="88"/>
        <v>0</v>
      </c>
      <c r="T438" s="76"/>
      <c r="U438" s="78"/>
      <c r="V438" s="76"/>
      <c r="W438" s="78"/>
      <c r="X438" s="76"/>
      <c r="Y438" s="78"/>
      <c r="Z438" s="73">
        <f t="shared" si="89"/>
        <v>0</v>
      </c>
      <c r="AA438" s="73">
        <f t="shared" si="90"/>
        <v>0</v>
      </c>
      <c r="AB438" s="76"/>
      <c r="AC438" s="77"/>
      <c r="AD438" s="76"/>
      <c r="AE438" s="77"/>
      <c r="AF438" s="76"/>
      <c r="AG438" s="77"/>
    </row>
    <row r="439" spans="1:33" s="17" customFormat="1" ht="51" hidden="1" customHeight="1" x14ac:dyDescent="0.25">
      <c r="A439" s="747"/>
      <c r="B439" s="795"/>
      <c r="C439" s="741" t="s">
        <v>753</v>
      </c>
      <c r="D439" s="765" t="s">
        <v>754</v>
      </c>
      <c r="E439" s="768" t="s">
        <v>41</v>
      </c>
      <c r="F439" s="129" t="s">
        <v>755</v>
      </c>
      <c r="G439" s="92">
        <v>204</v>
      </c>
      <c r="H439" s="79">
        <v>1075</v>
      </c>
      <c r="I439" s="80">
        <v>370</v>
      </c>
      <c r="J439" s="568">
        <v>0</v>
      </c>
      <c r="K439" s="418">
        <v>70941.23</v>
      </c>
      <c r="L439" s="75">
        <f t="shared" si="86"/>
        <v>0</v>
      </c>
      <c r="M439" s="76"/>
      <c r="N439" s="77"/>
      <c r="O439" s="73">
        <f t="shared" si="87"/>
        <v>0</v>
      </c>
      <c r="P439" s="76"/>
      <c r="Q439" s="76"/>
      <c r="R439" s="77">
        <f t="shared" si="78"/>
        <v>0</v>
      </c>
      <c r="S439" s="76">
        <f t="shared" si="88"/>
        <v>0</v>
      </c>
      <c r="T439" s="76"/>
      <c r="U439" s="78"/>
      <c r="V439" s="76"/>
      <c r="W439" s="78"/>
      <c r="X439" s="76"/>
      <c r="Y439" s="78"/>
      <c r="Z439" s="73">
        <f t="shared" si="89"/>
        <v>0</v>
      </c>
      <c r="AA439" s="73">
        <f t="shared" si="90"/>
        <v>0</v>
      </c>
      <c r="AB439" s="76"/>
      <c r="AC439" s="77"/>
      <c r="AD439" s="76"/>
      <c r="AE439" s="77"/>
      <c r="AF439" s="76"/>
      <c r="AG439" s="77"/>
    </row>
    <row r="440" spans="1:33" s="17" customFormat="1" ht="51" hidden="1" customHeight="1" x14ac:dyDescent="0.25">
      <c r="A440" s="747"/>
      <c r="B440" s="740"/>
      <c r="C440" s="742"/>
      <c r="D440" s="755"/>
      <c r="E440" s="756"/>
      <c r="F440" s="129" t="s">
        <v>756</v>
      </c>
      <c r="G440" s="92">
        <v>204</v>
      </c>
      <c r="H440" s="79">
        <v>1074</v>
      </c>
      <c r="I440" s="80">
        <v>371</v>
      </c>
      <c r="J440" s="568">
        <v>0</v>
      </c>
      <c r="K440" s="418">
        <v>70941.23</v>
      </c>
      <c r="L440" s="75">
        <f t="shared" si="86"/>
        <v>0</v>
      </c>
      <c r="M440" s="76"/>
      <c r="N440" s="77"/>
      <c r="O440" s="73">
        <f t="shared" si="87"/>
        <v>0</v>
      </c>
      <c r="P440" s="76"/>
      <c r="Q440" s="76"/>
      <c r="R440" s="77">
        <f t="shared" si="78"/>
        <v>0</v>
      </c>
      <c r="S440" s="76">
        <f t="shared" si="88"/>
        <v>0</v>
      </c>
      <c r="T440" s="76"/>
      <c r="U440" s="78"/>
      <c r="V440" s="76"/>
      <c r="W440" s="78"/>
      <c r="X440" s="76"/>
      <c r="Y440" s="78"/>
      <c r="Z440" s="73">
        <f t="shared" si="89"/>
        <v>0</v>
      </c>
      <c r="AA440" s="73">
        <f t="shared" si="90"/>
        <v>0</v>
      </c>
      <c r="AB440" s="76"/>
      <c r="AC440" s="77"/>
      <c r="AD440" s="76"/>
      <c r="AE440" s="77"/>
      <c r="AF440" s="76"/>
      <c r="AG440" s="77"/>
    </row>
    <row r="441" spans="1:33" s="17" customFormat="1" ht="51" hidden="1" customHeight="1" x14ac:dyDescent="0.25">
      <c r="A441" s="748"/>
      <c r="B441" s="149" t="s">
        <v>757</v>
      </c>
      <c r="C441" s="128" t="s">
        <v>758</v>
      </c>
      <c r="D441" s="90" t="s">
        <v>759</v>
      </c>
      <c r="E441" s="91" t="s">
        <v>41</v>
      </c>
      <c r="F441" s="129" t="s">
        <v>760</v>
      </c>
      <c r="G441" s="92">
        <v>214</v>
      </c>
      <c r="H441" s="79">
        <v>1117</v>
      </c>
      <c r="I441" s="80">
        <v>372</v>
      </c>
      <c r="J441" s="568">
        <v>0</v>
      </c>
      <c r="K441" s="418">
        <v>70941.23</v>
      </c>
      <c r="L441" s="75">
        <f t="shared" si="86"/>
        <v>0</v>
      </c>
      <c r="M441" s="76"/>
      <c r="N441" s="77"/>
      <c r="O441" s="73">
        <f t="shared" si="87"/>
        <v>0</v>
      </c>
      <c r="P441" s="76"/>
      <c r="Q441" s="76"/>
      <c r="R441" s="77">
        <f t="shared" si="78"/>
        <v>0</v>
      </c>
      <c r="S441" s="76">
        <f t="shared" si="88"/>
        <v>0</v>
      </c>
      <c r="T441" s="76"/>
      <c r="U441" s="78"/>
      <c r="V441" s="76"/>
      <c r="W441" s="78"/>
      <c r="X441" s="76"/>
      <c r="Y441" s="78"/>
      <c r="Z441" s="73">
        <f t="shared" si="89"/>
        <v>0</v>
      </c>
      <c r="AA441" s="73">
        <f t="shared" si="90"/>
        <v>0</v>
      </c>
      <c r="AB441" s="76"/>
      <c r="AC441" s="77"/>
      <c r="AD441" s="76"/>
      <c r="AE441" s="77"/>
      <c r="AF441" s="76"/>
      <c r="AG441" s="77"/>
    </row>
    <row r="442" spans="1:33" s="17" customFormat="1" ht="51" hidden="1" customHeight="1" x14ac:dyDescent="0.25">
      <c r="A442" s="805">
        <v>28</v>
      </c>
      <c r="B442" s="807" t="s">
        <v>761</v>
      </c>
      <c r="C442" s="807" t="s">
        <v>762</v>
      </c>
      <c r="D442" s="807" t="s">
        <v>763</v>
      </c>
      <c r="E442" s="807" t="s">
        <v>41</v>
      </c>
      <c r="F442" s="232" t="s">
        <v>764</v>
      </c>
      <c r="G442" s="261">
        <v>457</v>
      </c>
      <c r="H442" s="262">
        <v>2579</v>
      </c>
      <c r="I442" s="263">
        <v>701</v>
      </c>
      <c r="J442" s="568">
        <v>0</v>
      </c>
      <c r="K442" s="418">
        <v>134104.44</v>
      </c>
      <c r="L442" s="75">
        <f t="shared" si="86"/>
        <v>0</v>
      </c>
      <c r="M442" s="76"/>
      <c r="N442" s="77"/>
      <c r="O442" s="73">
        <f t="shared" si="87"/>
        <v>0</v>
      </c>
      <c r="P442" s="76"/>
      <c r="Q442" s="76"/>
      <c r="R442" s="77">
        <f t="shared" si="78"/>
        <v>0</v>
      </c>
      <c r="S442" s="76">
        <f t="shared" si="88"/>
        <v>0</v>
      </c>
      <c r="T442" s="76"/>
      <c r="U442" s="78"/>
      <c r="V442" s="76"/>
      <c r="W442" s="78"/>
      <c r="X442" s="76"/>
      <c r="Y442" s="78"/>
      <c r="Z442" s="73">
        <f t="shared" si="89"/>
        <v>0</v>
      </c>
      <c r="AA442" s="73">
        <f t="shared" si="90"/>
        <v>0</v>
      </c>
      <c r="AB442" s="76"/>
      <c r="AC442" s="77"/>
      <c r="AD442" s="76"/>
      <c r="AE442" s="77"/>
      <c r="AF442" s="76"/>
      <c r="AG442" s="77"/>
    </row>
    <row r="443" spans="1:33" s="17" customFormat="1" ht="51" hidden="1" customHeight="1" x14ac:dyDescent="0.25">
      <c r="A443" s="806"/>
      <c r="B443" s="808"/>
      <c r="C443" s="897"/>
      <c r="D443" s="808"/>
      <c r="E443" s="808"/>
      <c r="F443" s="419" t="s">
        <v>765</v>
      </c>
      <c r="G443" s="261">
        <v>457</v>
      </c>
      <c r="H443" s="262">
        <v>2580</v>
      </c>
      <c r="I443" s="263">
        <v>702</v>
      </c>
      <c r="J443" s="568">
        <v>0</v>
      </c>
      <c r="K443" s="418">
        <v>134104.44</v>
      </c>
      <c r="L443" s="75">
        <f t="shared" si="86"/>
        <v>0</v>
      </c>
      <c r="M443" s="76"/>
      <c r="N443" s="77"/>
      <c r="O443" s="73">
        <f t="shared" si="87"/>
        <v>0</v>
      </c>
      <c r="P443" s="76"/>
      <c r="Q443" s="76"/>
      <c r="R443" s="77">
        <f t="shared" si="78"/>
        <v>0</v>
      </c>
      <c r="S443" s="76">
        <f t="shared" si="88"/>
        <v>0</v>
      </c>
      <c r="T443" s="76"/>
      <c r="U443" s="78"/>
      <c r="V443" s="76"/>
      <c r="W443" s="78"/>
      <c r="X443" s="76"/>
      <c r="Y443" s="78"/>
      <c r="Z443" s="73">
        <f t="shared" si="89"/>
        <v>0</v>
      </c>
      <c r="AA443" s="73">
        <f t="shared" si="90"/>
        <v>0</v>
      </c>
      <c r="AB443" s="76"/>
      <c r="AC443" s="77"/>
      <c r="AD443" s="76"/>
      <c r="AE443" s="77"/>
      <c r="AF443" s="76"/>
      <c r="AG443" s="77"/>
    </row>
    <row r="444" spans="1:33" s="17" customFormat="1" ht="25.5" hidden="1" x14ac:dyDescent="0.25">
      <c r="A444" s="244" t="s">
        <v>766</v>
      </c>
      <c r="B444" s="245"/>
      <c r="C444" s="246"/>
      <c r="D444" s="246"/>
      <c r="E444" s="246"/>
      <c r="F444" s="247"/>
      <c r="G444" s="244"/>
      <c r="H444" s="248"/>
      <c r="I444" s="249"/>
      <c r="J444" s="452"/>
      <c r="K444" s="470"/>
      <c r="L444" s="251"/>
      <c r="M444" s="251"/>
      <c r="N444" s="251"/>
      <c r="O444" s="251"/>
      <c r="P444" s="251"/>
      <c r="Q444" s="251"/>
      <c r="R444" s="251">
        <f t="shared" si="78"/>
        <v>0</v>
      </c>
      <c r="S444" s="251"/>
      <c r="T444" s="251"/>
      <c r="U444" s="251"/>
      <c r="V444" s="251"/>
      <c r="W444" s="251"/>
      <c r="X444" s="251"/>
      <c r="Y444" s="251"/>
      <c r="Z444" s="252"/>
      <c r="AA444" s="252"/>
      <c r="AB444" s="251"/>
      <c r="AC444" s="251"/>
      <c r="AD444" s="251"/>
      <c r="AE444" s="251"/>
      <c r="AF444" s="251"/>
      <c r="AG444" s="251"/>
    </row>
    <row r="445" spans="1:33" s="17" customFormat="1" ht="26.25" hidden="1" x14ac:dyDescent="0.25">
      <c r="A445" s="253" t="s">
        <v>767</v>
      </c>
      <c r="B445" s="254"/>
      <c r="C445" s="255"/>
      <c r="D445" s="255"/>
      <c r="E445" s="255"/>
      <c r="F445" s="256"/>
      <c r="G445" s="253"/>
      <c r="H445" s="257"/>
      <c r="I445" s="258"/>
      <c r="J445" s="570">
        <v>0</v>
      </c>
      <c r="K445" s="412"/>
      <c r="L445" s="259">
        <f t="shared" ref="L445:AC445" si="91">SUM(L446:L481)</f>
        <v>0</v>
      </c>
      <c r="M445" s="60">
        <f t="shared" si="91"/>
        <v>0</v>
      </c>
      <c r="N445" s="61">
        <f t="shared" si="91"/>
        <v>0</v>
      </c>
      <c r="O445" s="62">
        <f t="shared" si="91"/>
        <v>0</v>
      </c>
      <c r="P445" s="60">
        <f t="shared" si="91"/>
        <v>0</v>
      </c>
      <c r="Q445" s="60">
        <f t="shared" si="91"/>
        <v>0</v>
      </c>
      <c r="R445" s="61">
        <f t="shared" si="78"/>
        <v>0</v>
      </c>
      <c r="S445" s="60">
        <f t="shared" si="91"/>
        <v>0</v>
      </c>
      <c r="T445" s="60">
        <f t="shared" ref="T445:Y445" si="92">SUM(T446:T481)</f>
        <v>0</v>
      </c>
      <c r="U445" s="63">
        <f t="shared" si="92"/>
        <v>0</v>
      </c>
      <c r="V445" s="60">
        <f t="shared" si="92"/>
        <v>0</v>
      </c>
      <c r="W445" s="63">
        <f t="shared" si="92"/>
        <v>0</v>
      </c>
      <c r="X445" s="60">
        <f t="shared" si="92"/>
        <v>0</v>
      </c>
      <c r="Y445" s="63">
        <f t="shared" si="92"/>
        <v>0</v>
      </c>
      <c r="Z445" s="64">
        <f t="shared" si="91"/>
        <v>0</v>
      </c>
      <c r="AA445" s="64">
        <f>SUM(AA446:AA481)</f>
        <v>0</v>
      </c>
      <c r="AB445" s="65">
        <f t="shared" si="91"/>
        <v>0</v>
      </c>
      <c r="AC445" s="66">
        <f t="shared" si="91"/>
        <v>0</v>
      </c>
      <c r="AD445" s="65">
        <f>SUM(AD446:AD481)</f>
        <v>0</v>
      </c>
      <c r="AE445" s="66">
        <f>SUM(AE446:AE481)</f>
        <v>0</v>
      </c>
      <c r="AF445" s="65">
        <f>SUM(AF446:AF481)</f>
        <v>0</v>
      </c>
      <c r="AG445" s="66">
        <f>SUM(AG446:AG481)</f>
        <v>0</v>
      </c>
    </row>
    <row r="446" spans="1:33" s="17" customFormat="1" ht="57.75" hidden="1" customHeight="1" x14ac:dyDescent="0.25">
      <c r="A446" s="809" t="s">
        <v>768</v>
      </c>
      <c r="B446" s="736" t="s">
        <v>769</v>
      </c>
      <c r="C446" s="741" t="s">
        <v>770</v>
      </c>
      <c r="D446" s="765" t="s">
        <v>771</v>
      </c>
      <c r="E446" s="768" t="s">
        <v>41</v>
      </c>
      <c r="F446" s="129" t="s">
        <v>772</v>
      </c>
      <c r="G446" s="92">
        <v>182</v>
      </c>
      <c r="H446" s="79">
        <v>72</v>
      </c>
      <c r="I446" s="80">
        <v>373</v>
      </c>
      <c r="J446" s="568">
        <v>0</v>
      </c>
      <c r="K446" s="416">
        <v>63381.49</v>
      </c>
      <c r="L446" s="75">
        <f t="shared" ref="L446:L481" si="93">ROUND(J446*$K446,2)</f>
        <v>0</v>
      </c>
      <c r="M446" s="76"/>
      <c r="N446" s="77"/>
      <c r="O446" s="73">
        <f t="shared" ref="O446:O481" si="94">ROUND(J446/12*AH$5,0)</f>
        <v>0</v>
      </c>
      <c r="P446" s="76"/>
      <c r="Q446" s="76"/>
      <c r="R446" s="77">
        <f t="shared" si="78"/>
        <v>0</v>
      </c>
      <c r="S446" s="76">
        <f t="shared" si="88"/>
        <v>0</v>
      </c>
      <c r="T446" s="76"/>
      <c r="U446" s="78"/>
      <c r="V446" s="76"/>
      <c r="W446" s="78"/>
      <c r="X446" s="76"/>
      <c r="Y446" s="78"/>
      <c r="Z446" s="73">
        <f t="shared" ref="Z446:Z481" si="95">P446-O446</f>
        <v>0</v>
      </c>
      <c r="AA446" s="73">
        <f t="shared" ref="AA446:AA481" si="96">P446-J446</f>
        <v>0</v>
      </c>
      <c r="AB446" s="76"/>
      <c r="AC446" s="77"/>
      <c r="AD446" s="76"/>
      <c r="AE446" s="77"/>
      <c r="AF446" s="76"/>
      <c r="AG446" s="77"/>
    </row>
    <row r="447" spans="1:33" s="17" customFormat="1" ht="57.75" hidden="1" customHeight="1" x14ac:dyDescent="0.25">
      <c r="A447" s="747"/>
      <c r="B447" s="757"/>
      <c r="C447" s="763"/>
      <c r="D447" s="766"/>
      <c r="E447" s="769"/>
      <c r="F447" s="129" t="s">
        <v>773</v>
      </c>
      <c r="G447" s="92">
        <v>182</v>
      </c>
      <c r="H447" s="79">
        <v>71</v>
      </c>
      <c r="I447" s="80">
        <v>456</v>
      </c>
      <c r="J447" s="568">
        <v>0</v>
      </c>
      <c r="K447" s="418">
        <v>63381.49</v>
      </c>
      <c r="L447" s="75">
        <f t="shared" si="93"/>
        <v>0</v>
      </c>
      <c r="M447" s="76"/>
      <c r="N447" s="77"/>
      <c r="O447" s="73">
        <f t="shared" si="94"/>
        <v>0</v>
      </c>
      <c r="P447" s="76"/>
      <c r="Q447" s="76"/>
      <c r="R447" s="77">
        <f t="shared" si="78"/>
        <v>0</v>
      </c>
      <c r="S447" s="76">
        <f t="shared" si="88"/>
        <v>0</v>
      </c>
      <c r="T447" s="76"/>
      <c r="U447" s="78"/>
      <c r="V447" s="76"/>
      <c r="W447" s="78"/>
      <c r="X447" s="76"/>
      <c r="Y447" s="78"/>
      <c r="Z447" s="73">
        <f t="shared" si="95"/>
        <v>0</v>
      </c>
      <c r="AA447" s="73">
        <f t="shared" si="96"/>
        <v>0</v>
      </c>
      <c r="AB447" s="76"/>
      <c r="AC447" s="77"/>
      <c r="AD447" s="76"/>
      <c r="AE447" s="77"/>
      <c r="AF447" s="76"/>
      <c r="AG447" s="77"/>
    </row>
    <row r="448" spans="1:33" s="17" customFormat="1" ht="57.75" hidden="1" customHeight="1" x14ac:dyDescent="0.25">
      <c r="A448" s="747"/>
      <c r="B448" s="757"/>
      <c r="C448" s="763"/>
      <c r="D448" s="766"/>
      <c r="E448" s="769"/>
      <c r="F448" s="129" t="s">
        <v>774</v>
      </c>
      <c r="G448" s="92">
        <v>182</v>
      </c>
      <c r="H448" s="79">
        <v>70</v>
      </c>
      <c r="I448" s="80">
        <v>375</v>
      </c>
      <c r="J448" s="568">
        <v>0</v>
      </c>
      <c r="K448" s="418">
        <v>63381.49</v>
      </c>
      <c r="L448" s="75">
        <f t="shared" si="93"/>
        <v>0</v>
      </c>
      <c r="M448" s="76"/>
      <c r="N448" s="77"/>
      <c r="O448" s="73">
        <f t="shared" si="94"/>
        <v>0</v>
      </c>
      <c r="P448" s="76"/>
      <c r="Q448" s="76"/>
      <c r="R448" s="77">
        <f t="shared" si="78"/>
        <v>0</v>
      </c>
      <c r="S448" s="76">
        <f t="shared" si="88"/>
        <v>0</v>
      </c>
      <c r="T448" s="76"/>
      <c r="U448" s="78"/>
      <c r="V448" s="76"/>
      <c r="W448" s="78"/>
      <c r="X448" s="76"/>
      <c r="Y448" s="78"/>
      <c r="Z448" s="73">
        <f t="shared" si="95"/>
        <v>0</v>
      </c>
      <c r="AA448" s="73">
        <f t="shared" si="96"/>
        <v>0</v>
      </c>
      <c r="AB448" s="76"/>
      <c r="AC448" s="77"/>
      <c r="AD448" s="76"/>
      <c r="AE448" s="77"/>
      <c r="AF448" s="76"/>
      <c r="AG448" s="77"/>
    </row>
    <row r="449" spans="1:33" s="17" customFormat="1" ht="57.75" hidden="1" customHeight="1" x14ac:dyDescent="0.25">
      <c r="A449" s="747"/>
      <c r="B449" s="757"/>
      <c r="C449" s="763"/>
      <c r="D449" s="766"/>
      <c r="E449" s="769"/>
      <c r="F449" s="129" t="s">
        <v>775</v>
      </c>
      <c r="G449" s="92">
        <v>182</v>
      </c>
      <c r="H449" s="79">
        <v>69</v>
      </c>
      <c r="I449" s="80">
        <v>376</v>
      </c>
      <c r="J449" s="568">
        <v>0</v>
      </c>
      <c r="K449" s="418">
        <v>63381.49</v>
      </c>
      <c r="L449" s="75">
        <f t="shared" si="93"/>
        <v>0</v>
      </c>
      <c r="M449" s="76"/>
      <c r="N449" s="77"/>
      <c r="O449" s="73">
        <f t="shared" si="94"/>
        <v>0</v>
      </c>
      <c r="P449" s="76"/>
      <c r="Q449" s="76"/>
      <c r="R449" s="77">
        <f t="shared" si="78"/>
        <v>0</v>
      </c>
      <c r="S449" s="76">
        <f t="shared" si="88"/>
        <v>0</v>
      </c>
      <c r="T449" s="76"/>
      <c r="U449" s="78"/>
      <c r="V449" s="76"/>
      <c r="W449" s="78"/>
      <c r="X449" s="76"/>
      <c r="Y449" s="78"/>
      <c r="Z449" s="73">
        <f t="shared" si="95"/>
        <v>0</v>
      </c>
      <c r="AA449" s="73">
        <f t="shared" si="96"/>
        <v>0</v>
      </c>
      <c r="AB449" s="76"/>
      <c r="AC449" s="77"/>
      <c r="AD449" s="76"/>
      <c r="AE449" s="77"/>
      <c r="AF449" s="76"/>
      <c r="AG449" s="77"/>
    </row>
    <row r="450" spans="1:33" s="17" customFormat="1" ht="57.75" hidden="1" customHeight="1" x14ac:dyDescent="0.25">
      <c r="A450" s="747"/>
      <c r="B450" s="757"/>
      <c r="C450" s="763"/>
      <c r="D450" s="766"/>
      <c r="E450" s="769"/>
      <c r="F450" s="129" t="s">
        <v>776</v>
      </c>
      <c r="G450" s="92">
        <v>182</v>
      </c>
      <c r="H450" s="79">
        <v>1116</v>
      </c>
      <c r="I450" s="80">
        <v>377</v>
      </c>
      <c r="J450" s="568">
        <v>0</v>
      </c>
      <c r="K450" s="418">
        <v>63381.49</v>
      </c>
      <c r="L450" s="75">
        <f t="shared" si="93"/>
        <v>0</v>
      </c>
      <c r="M450" s="76"/>
      <c r="N450" s="77"/>
      <c r="O450" s="73">
        <f t="shared" si="94"/>
        <v>0</v>
      </c>
      <c r="P450" s="76"/>
      <c r="Q450" s="76"/>
      <c r="R450" s="77">
        <f t="shared" si="78"/>
        <v>0</v>
      </c>
      <c r="S450" s="76">
        <f t="shared" si="88"/>
        <v>0</v>
      </c>
      <c r="T450" s="76"/>
      <c r="U450" s="78"/>
      <c r="V450" s="76"/>
      <c r="W450" s="78"/>
      <c r="X450" s="76"/>
      <c r="Y450" s="78"/>
      <c r="Z450" s="73">
        <f t="shared" si="95"/>
        <v>0</v>
      </c>
      <c r="AA450" s="73">
        <f t="shared" si="96"/>
        <v>0</v>
      </c>
      <c r="AB450" s="76"/>
      <c r="AC450" s="77"/>
      <c r="AD450" s="76"/>
      <c r="AE450" s="77"/>
      <c r="AF450" s="76"/>
      <c r="AG450" s="77"/>
    </row>
    <row r="451" spans="1:33" s="17" customFormat="1" ht="57.75" hidden="1" customHeight="1" x14ac:dyDescent="0.25">
      <c r="A451" s="747"/>
      <c r="B451" s="757"/>
      <c r="C451" s="763"/>
      <c r="D451" s="766"/>
      <c r="E451" s="769"/>
      <c r="F451" s="129" t="s">
        <v>777</v>
      </c>
      <c r="G451" s="92">
        <v>182</v>
      </c>
      <c r="H451" s="79">
        <v>1115</v>
      </c>
      <c r="I451" s="80">
        <v>378</v>
      </c>
      <c r="J451" s="568">
        <v>0</v>
      </c>
      <c r="K451" s="418">
        <v>63381.49</v>
      </c>
      <c r="L451" s="75">
        <f t="shared" si="93"/>
        <v>0</v>
      </c>
      <c r="M451" s="76"/>
      <c r="N451" s="77"/>
      <c r="O451" s="73">
        <f t="shared" si="94"/>
        <v>0</v>
      </c>
      <c r="P451" s="76"/>
      <c r="Q451" s="76"/>
      <c r="R451" s="77">
        <f t="shared" si="78"/>
        <v>0</v>
      </c>
      <c r="S451" s="76">
        <f t="shared" si="88"/>
        <v>0</v>
      </c>
      <c r="T451" s="76"/>
      <c r="U451" s="78"/>
      <c r="V451" s="76"/>
      <c r="W451" s="78"/>
      <c r="X451" s="76"/>
      <c r="Y451" s="78"/>
      <c r="Z451" s="73">
        <f t="shared" si="95"/>
        <v>0</v>
      </c>
      <c r="AA451" s="73">
        <f t="shared" si="96"/>
        <v>0</v>
      </c>
      <c r="AB451" s="76"/>
      <c r="AC451" s="77"/>
      <c r="AD451" s="76"/>
      <c r="AE451" s="77"/>
      <c r="AF451" s="76"/>
      <c r="AG451" s="77"/>
    </row>
    <row r="452" spans="1:33" s="17" customFormat="1" ht="57.75" hidden="1" customHeight="1" x14ac:dyDescent="0.25">
      <c r="A452" s="747"/>
      <c r="B452" s="757"/>
      <c r="C452" s="763"/>
      <c r="D452" s="766"/>
      <c r="E452" s="769"/>
      <c r="F452" s="129" t="s">
        <v>778</v>
      </c>
      <c r="G452" s="92">
        <v>182</v>
      </c>
      <c r="H452" s="79">
        <v>68</v>
      </c>
      <c r="I452" s="80">
        <v>379</v>
      </c>
      <c r="J452" s="568">
        <v>0</v>
      </c>
      <c r="K452" s="418">
        <v>63381.49</v>
      </c>
      <c r="L452" s="75">
        <f t="shared" si="93"/>
        <v>0</v>
      </c>
      <c r="M452" s="76"/>
      <c r="N452" s="77"/>
      <c r="O452" s="73">
        <f t="shared" si="94"/>
        <v>0</v>
      </c>
      <c r="P452" s="76"/>
      <c r="Q452" s="76"/>
      <c r="R452" s="77">
        <f t="shared" si="78"/>
        <v>0</v>
      </c>
      <c r="S452" s="76">
        <f t="shared" si="88"/>
        <v>0</v>
      </c>
      <c r="T452" s="76"/>
      <c r="U452" s="78"/>
      <c r="V452" s="76"/>
      <c r="W452" s="78"/>
      <c r="X452" s="76"/>
      <c r="Y452" s="78"/>
      <c r="Z452" s="73">
        <f t="shared" si="95"/>
        <v>0</v>
      </c>
      <c r="AA452" s="73">
        <f t="shared" si="96"/>
        <v>0</v>
      </c>
      <c r="AB452" s="76"/>
      <c r="AC452" s="77"/>
      <c r="AD452" s="76"/>
      <c r="AE452" s="77"/>
      <c r="AF452" s="76"/>
      <c r="AG452" s="77"/>
    </row>
    <row r="453" spans="1:33" s="17" customFormat="1" ht="57.75" hidden="1" customHeight="1" x14ac:dyDescent="0.25">
      <c r="A453" s="747"/>
      <c r="B453" s="757"/>
      <c r="C453" s="763"/>
      <c r="D453" s="766"/>
      <c r="E453" s="769"/>
      <c r="F453" s="129" t="s">
        <v>779</v>
      </c>
      <c r="G453" s="92">
        <v>182</v>
      </c>
      <c r="H453" s="79">
        <v>67</v>
      </c>
      <c r="I453" s="80">
        <v>380</v>
      </c>
      <c r="J453" s="568">
        <v>0</v>
      </c>
      <c r="K453" s="418">
        <v>63381.49</v>
      </c>
      <c r="L453" s="75">
        <f t="shared" si="93"/>
        <v>0</v>
      </c>
      <c r="M453" s="76"/>
      <c r="N453" s="77"/>
      <c r="O453" s="73">
        <f t="shared" si="94"/>
        <v>0</v>
      </c>
      <c r="P453" s="76"/>
      <c r="Q453" s="76"/>
      <c r="R453" s="77">
        <f t="shared" si="78"/>
        <v>0</v>
      </c>
      <c r="S453" s="76">
        <f t="shared" si="88"/>
        <v>0</v>
      </c>
      <c r="T453" s="76"/>
      <c r="U453" s="78"/>
      <c r="V453" s="76"/>
      <c r="W453" s="78"/>
      <c r="X453" s="76"/>
      <c r="Y453" s="78"/>
      <c r="Z453" s="73">
        <f t="shared" si="95"/>
        <v>0</v>
      </c>
      <c r="AA453" s="73">
        <f t="shared" si="96"/>
        <v>0</v>
      </c>
      <c r="AB453" s="76"/>
      <c r="AC453" s="77"/>
      <c r="AD453" s="76"/>
      <c r="AE453" s="77"/>
      <c r="AF453" s="76"/>
      <c r="AG453" s="77"/>
    </row>
    <row r="454" spans="1:33" s="17" customFormat="1" ht="57.75" hidden="1" customHeight="1" x14ac:dyDescent="0.25">
      <c r="A454" s="747"/>
      <c r="B454" s="757"/>
      <c r="C454" s="763"/>
      <c r="D454" s="766"/>
      <c r="E454" s="769"/>
      <c r="F454" s="129" t="s">
        <v>780</v>
      </c>
      <c r="G454" s="92">
        <v>182</v>
      </c>
      <c r="H454" s="79">
        <v>66</v>
      </c>
      <c r="I454" s="80">
        <v>381</v>
      </c>
      <c r="J454" s="568">
        <v>0</v>
      </c>
      <c r="K454" s="418">
        <v>63381.49</v>
      </c>
      <c r="L454" s="75">
        <f t="shared" si="93"/>
        <v>0</v>
      </c>
      <c r="M454" s="76"/>
      <c r="N454" s="77"/>
      <c r="O454" s="73">
        <f t="shared" si="94"/>
        <v>0</v>
      </c>
      <c r="P454" s="76"/>
      <c r="Q454" s="76"/>
      <c r="R454" s="77">
        <f t="shared" si="78"/>
        <v>0</v>
      </c>
      <c r="S454" s="76">
        <f t="shared" si="88"/>
        <v>0</v>
      </c>
      <c r="T454" s="76"/>
      <c r="U454" s="78"/>
      <c r="V454" s="76"/>
      <c r="W454" s="78"/>
      <c r="X454" s="76"/>
      <c r="Y454" s="78"/>
      <c r="Z454" s="73">
        <f t="shared" si="95"/>
        <v>0</v>
      </c>
      <c r="AA454" s="73">
        <f t="shared" si="96"/>
        <v>0</v>
      </c>
      <c r="AB454" s="76"/>
      <c r="AC454" s="77"/>
      <c r="AD454" s="76"/>
      <c r="AE454" s="77"/>
      <c r="AF454" s="76"/>
      <c r="AG454" s="77"/>
    </row>
    <row r="455" spans="1:33" s="17" customFormat="1" ht="57.75" hidden="1" customHeight="1" x14ac:dyDescent="0.25">
      <c r="A455" s="747"/>
      <c r="B455" s="757"/>
      <c r="C455" s="763"/>
      <c r="D455" s="766"/>
      <c r="E455" s="769"/>
      <c r="F455" s="129" t="s">
        <v>781</v>
      </c>
      <c r="G455" s="92">
        <v>182</v>
      </c>
      <c r="H455" s="79">
        <v>65</v>
      </c>
      <c r="I455" s="80">
        <v>382</v>
      </c>
      <c r="J455" s="568">
        <v>0</v>
      </c>
      <c r="K455" s="418">
        <v>63381.49</v>
      </c>
      <c r="L455" s="75">
        <f t="shared" si="93"/>
        <v>0</v>
      </c>
      <c r="M455" s="76"/>
      <c r="N455" s="77"/>
      <c r="O455" s="73">
        <f t="shared" si="94"/>
        <v>0</v>
      </c>
      <c r="P455" s="76"/>
      <c r="Q455" s="76"/>
      <c r="R455" s="77">
        <f t="shared" si="78"/>
        <v>0</v>
      </c>
      <c r="S455" s="76">
        <f t="shared" si="88"/>
        <v>0</v>
      </c>
      <c r="T455" s="76"/>
      <c r="U455" s="78"/>
      <c r="V455" s="76"/>
      <c r="W455" s="78"/>
      <c r="X455" s="76"/>
      <c r="Y455" s="78"/>
      <c r="Z455" s="73">
        <f t="shared" si="95"/>
        <v>0</v>
      </c>
      <c r="AA455" s="73">
        <f t="shared" si="96"/>
        <v>0</v>
      </c>
      <c r="AB455" s="76"/>
      <c r="AC455" s="77"/>
      <c r="AD455" s="76"/>
      <c r="AE455" s="77"/>
      <c r="AF455" s="76"/>
      <c r="AG455" s="77"/>
    </row>
    <row r="456" spans="1:33" s="17" customFormat="1" ht="57.75" hidden="1" customHeight="1" x14ac:dyDescent="0.25">
      <c r="A456" s="747"/>
      <c r="B456" s="757"/>
      <c r="C456" s="763"/>
      <c r="D456" s="766"/>
      <c r="E456" s="769"/>
      <c r="F456" s="232" t="s">
        <v>782</v>
      </c>
      <c r="G456" s="264">
        <v>182</v>
      </c>
      <c r="H456" s="265">
        <v>64</v>
      </c>
      <c r="I456" s="89">
        <v>457</v>
      </c>
      <c r="J456" s="568">
        <v>0</v>
      </c>
      <c r="K456" s="418">
        <v>63381.49</v>
      </c>
      <c r="L456" s="75">
        <f t="shared" si="93"/>
        <v>0</v>
      </c>
      <c r="M456" s="76"/>
      <c r="N456" s="77"/>
      <c r="O456" s="73">
        <f t="shared" si="94"/>
        <v>0</v>
      </c>
      <c r="P456" s="76"/>
      <c r="Q456" s="76"/>
      <c r="R456" s="77">
        <f t="shared" si="78"/>
        <v>0</v>
      </c>
      <c r="S456" s="76">
        <f t="shared" si="88"/>
        <v>0</v>
      </c>
      <c r="T456" s="76"/>
      <c r="U456" s="78"/>
      <c r="V456" s="76"/>
      <c r="W456" s="78"/>
      <c r="X456" s="76"/>
      <c r="Y456" s="78"/>
      <c r="Z456" s="73">
        <f t="shared" si="95"/>
        <v>0</v>
      </c>
      <c r="AA456" s="73">
        <f t="shared" si="96"/>
        <v>0</v>
      </c>
      <c r="AB456" s="76"/>
      <c r="AC456" s="77"/>
      <c r="AD456" s="76"/>
      <c r="AE456" s="77"/>
      <c r="AF456" s="76"/>
      <c r="AG456" s="77"/>
    </row>
    <row r="457" spans="1:33" s="17" customFormat="1" ht="57.75" hidden="1" customHeight="1" x14ac:dyDescent="0.25">
      <c r="A457" s="747"/>
      <c r="B457" s="757"/>
      <c r="C457" s="763"/>
      <c r="D457" s="766"/>
      <c r="E457" s="769"/>
      <c r="F457" s="232" t="s">
        <v>783</v>
      </c>
      <c r="G457" s="264">
        <v>182</v>
      </c>
      <c r="H457" s="265">
        <v>2599</v>
      </c>
      <c r="I457" s="266">
        <v>488</v>
      </c>
      <c r="J457" s="568">
        <v>0</v>
      </c>
      <c r="K457" s="418">
        <v>63381.49</v>
      </c>
      <c r="L457" s="75">
        <f t="shared" si="93"/>
        <v>0</v>
      </c>
      <c r="M457" s="76"/>
      <c r="N457" s="77"/>
      <c r="O457" s="73">
        <f t="shared" si="94"/>
        <v>0</v>
      </c>
      <c r="P457" s="76"/>
      <c r="Q457" s="76"/>
      <c r="R457" s="77">
        <f t="shared" si="78"/>
        <v>0</v>
      </c>
      <c r="S457" s="76">
        <f t="shared" si="88"/>
        <v>0</v>
      </c>
      <c r="T457" s="76"/>
      <c r="U457" s="78"/>
      <c r="V457" s="76"/>
      <c r="W457" s="78"/>
      <c r="X457" s="76"/>
      <c r="Y457" s="78"/>
      <c r="Z457" s="73">
        <f t="shared" si="95"/>
        <v>0</v>
      </c>
      <c r="AA457" s="73">
        <f t="shared" si="96"/>
        <v>0</v>
      </c>
      <c r="AB457" s="76"/>
      <c r="AC457" s="77"/>
      <c r="AD457" s="76"/>
      <c r="AE457" s="77"/>
      <c r="AF457" s="76"/>
      <c r="AG457" s="77"/>
    </row>
    <row r="458" spans="1:33" s="17" customFormat="1" ht="57.75" hidden="1" customHeight="1" x14ac:dyDescent="0.25">
      <c r="A458" s="747"/>
      <c r="B458" s="757"/>
      <c r="C458" s="763"/>
      <c r="D458" s="766"/>
      <c r="E458" s="769"/>
      <c r="F458" s="129" t="s">
        <v>784</v>
      </c>
      <c r="G458" s="92">
        <v>182</v>
      </c>
      <c r="H458" s="267">
        <v>2597</v>
      </c>
      <c r="I458" s="268">
        <v>489</v>
      </c>
      <c r="J458" s="568">
        <v>0</v>
      </c>
      <c r="K458" s="418">
        <v>63381.49</v>
      </c>
      <c r="L458" s="75">
        <f t="shared" si="93"/>
        <v>0</v>
      </c>
      <c r="M458" s="76"/>
      <c r="N458" s="77"/>
      <c r="O458" s="73">
        <f t="shared" si="94"/>
        <v>0</v>
      </c>
      <c r="P458" s="76"/>
      <c r="Q458" s="76"/>
      <c r="R458" s="77">
        <f t="shared" si="78"/>
        <v>0</v>
      </c>
      <c r="S458" s="76">
        <f t="shared" si="88"/>
        <v>0</v>
      </c>
      <c r="T458" s="76"/>
      <c r="U458" s="78"/>
      <c r="V458" s="76"/>
      <c r="W458" s="78"/>
      <c r="X458" s="76"/>
      <c r="Y458" s="78"/>
      <c r="Z458" s="73">
        <f t="shared" si="95"/>
        <v>0</v>
      </c>
      <c r="AA458" s="73">
        <f t="shared" si="96"/>
        <v>0</v>
      </c>
      <c r="AB458" s="76"/>
      <c r="AC458" s="77"/>
      <c r="AD458" s="76"/>
      <c r="AE458" s="77"/>
      <c r="AF458" s="76"/>
      <c r="AG458" s="77"/>
    </row>
    <row r="459" spans="1:33" s="17" customFormat="1" ht="57.75" hidden="1" customHeight="1" x14ac:dyDescent="0.25">
      <c r="A459" s="747"/>
      <c r="B459" s="758"/>
      <c r="C459" s="742"/>
      <c r="D459" s="755"/>
      <c r="E459" s="756"/>
      <c r="F459" s="129" t="s">
        <v>785</v>
      </c>
      <c r="G459" s="92">
        <v>182</v>
      </c>
      <c r="H459" s="267">
        <v>3</v>
      </c>
      <c r="I459" s="268">
        <v>490</v>
      </c>
      <c r="J459" s="568">
        <v>0</v>
      </c>
      <c r="K459" s="418">
        <v>63381.49</v>
      </c>
      <c r="L459" s="75">
        <f t="shared" si="93"/>
        <v>0</v>
      </c>
      <c r="M459" s="76"/>
      <c r="N459" s="77"/>
      <c r="O459" s="73">
        <f t="shared" si="94"/>
        <v>0</v>
      </c>
      <c r="P459" s="76"/>
      <c r="Q459" s="76"/>
      <c r="R459" s="77">
        <f t="shared" si="78"/>
        <v>0</v>
      </c>
      <c r="S459" s="76">
        <f t="shared" si="88"/>
        <v>0</v>
      </c>
      <c r="T459" s="76"/>
      <c r="U459" s="78"/>
      <c r="V459" s="76"/>
      <c r="W459" s="78"/>
      <c r="X459" s="76"/>
      <c r="Y459" s="78"/>
      <c r="Z459" s="73">
        <f t="shared" si="95"/>
        <v>0</v>
      </c>
      <c r="AA459" s="73">
        <f t="shared" si="96"/>
        <v>0</v>
      </c>
      <c r="AB459" s="76"/>
      <c r="AC459" s="77"/>
      <c r="AD459" s="76"/>
      <c r="AE459" s="77"/>
      <c r="AF459" s="76"/>
      <c r="AG459" s="77"/>
    </row>
    <row r="460" spans="1:33" s="17" customFormat="1" ht="57.75" hidden="1" customHeight="1" x14ac:dyDescent="0.25">
      <c r="A460" s="747"/>
      <c r="B460" s="736" t="s">
        <v>786</v>
      </c>
      <c r="C460" s="768" t="s">
        <v>787</v>
      </c>
      <c r="D460" s="765" t="s">
        <v>788</v>
      </c>
      <c r="E460" s="768" t="s">
        <v>41</v>
      </c>
      <c r="F460" s="129" t="s">
        <v>789</v>
      </c>
      <c r="G460" s="92">
        <v>213</v>
      </c>
      <c r="H460" s="79">
        <v>63</v>
      </c>
      <c r="I460" s="80">
        <v>385</v>
      </c>
      <c r="J460" s="568">
        <v>0</v>
      </c>
      <c r="K460" s="418">
        <v>63381.49</v>
      </c>
      <c r="L460" s="75">
        <f t="shared" si="93"/>
        <v>0</v>
      </c>
      <c r="M460" s="76"/>
      <c r="N460" s="77"/>
      <c r="O460" s="73">
        <f t="shared" si="94"/>
        <v>0</v>
      </c>
      <c r="P460" s="76"/>
      <c r="Q460" s="76"/>
      <c r="R460" s="77">
        <f t="shared" si="78"/>
        <v>0</v>
      </c>
      <c r="S460" s="76">
        <f t="shared" si="88"/>
        <v>0</v>
      </c>
      <c r="T460" s="76"/>
      <c r="U460" s="78"/>
      <c r="V460" s="76"/>
      <c r="W460" s="78"/>
      <c r="X460" s="76"/>
      <c r="Y460" s="78"/>
      <c r="Z460" s="73">
        <f t="shared" si="95"/>
        <v>0</v>
      </c>
      <c r="AA460" s="73">
        <f t="shared" si="96"/>
        <v>0</v>
      </c>
      <c r="AB460" s="76"/>
      <c r="AC460" s="77"/>
      <c r="AD460" s="76"/>
      <c r="AE460" s="77"/>
      <c r="AF460" s="76"/>
      <c r="AG460" s="77"/>
    </row>
    <row r="461" spans="1:33" s="17" customFormat="1" ht="57.75" hidden="1" customHeight="1" x14ac:dyDescent="0.25">
      <c r="A461" s="747"/>
      <c r="B461" s="757"/>
      <c r="C461" s="769"/>
      <c r="D461" s="766"/>
      <c r="E461" s="769"/>
      <c r="F461" s="129" t="s">
        <v>790</v>
      </c>
      <c r="G461" s="92">
        <v>213</v>
      </c>
      <c r="H461" s="79">
        <v>62</v>
      </c>
      <c r="I461" s="80">
        <v>386</v>
      </c>
      <c r="J461" s="568">
        <v>0</v>
      </c>
      <c r="K461" s="418">
        <v>63381.49</v>
      </c>
      <c r="L461" s="75">
        <f t="shared" si="93"/>
        <v>0</v>
      </c>
      <c r="M461" s="76"/>
      <c r="N461" s="77"/>
      <c r="O461" s="73">
        <f t="shared" si="94"/>
        <v>0</v>
      </c>
      <c r="P461" s="76"/>
      <c r="Q461" s="76"/>
      <c r="R461" s="77">
        <f t="shared" si="78"/>
        <v>0</v>
      </c>
      <c r="S461" s="76">
        <f t="shared" si="88"/>
        <v>0</v>
      </c>
      <c r="T461" s="76"/>
      <c r="U461" s="78"/>
      <c r="V461" s="76"/>
      <c r="W461" s="78"/>
      <c r="X461" s="76"/>
      <c r="Y461" s="78"/>
      <c r="Z461" s="73">
        <f t="shared" si="95"/>
        <v>0</v>
      </c>
      <c r="AA461" s="73">
        <f t="shared" si="96"/>
        <v>0</v>
      </c>
      <c r="AB461" s="76"/>
      <c r="AC461" s="77"/>
      <c r="AD461" s="76"/>
      <c r="AE461" s="77"/>
      <c r="AF461" s="76"/>
      <c r="AG461" s="77"/>
    </row>
    <row r="462" spans="1:33" s="17" customFormat="1" ht="57.75" hidden="1" customHeight="1" x14ac:dyDescent="0.25">
      <c r="A462" s="747"/>
      <c r="B462" s="758"/>
      <c r="C462" s="756"/>
      <c r="D462" s="755"/>
      <c r="E462" s="756"/>
      <c r="F462" s="129" t="s">
        <v>791</v>
      </c>
      <c r="G462" s="92">
        <v>213</v>
      </c>
      <c r="H462" s="79">
        <v>61</v>
      </c>
      <c r="I462" s="80">
        <v>387</v>
      </c>
      <c r="J462" s="568">
        <v>0</v>
      </c>
      <c r="K462" s="418">
        <v>63381.49</v>
      </c>
      <c r="L462" s="75">
        <f t="shared" si="93"/>
        <v>0</v>
      </c>
      <c r="M462" s="76"/>
      <c r="N462" s="77"/>
      <c r="O462" s="73">
        <f t="shared" si="94"/>
        <v>0</v>
      </c>
      <c r="P462" s="76"/>
      <c r="Q462" s="76"/>
      <c r="R462" s="77">
        <f t="shared" si="78"/>
        <v>0</v>
      </c>
      <c r="S462" s="76">
        <f t="shared" si="88"/>
        <v>0</v>
      </c>
      <c r="T462" s="76"/>
      <c r="U462" s="78"/>
      <c r="V462" s="76"/>
      <c r="W462" s="78"/>
      <c r="X462" s="76"/>
      <c r="Y462" s="78"/>
      <c r="Z462" s="73">
        <f t="shared" si="95"/>
        <v>0</v>
      </c>
      <c r="AA462" s="73">
        <f t="shared" si="96"/>
        <v>0</v>
      </c>
      <c r="AB462" s="76"/>
      <c r="AC462" s="77"/>
      <c r="AD462" s="76"/>
      <c r="AE462" s="77"/>
      <c r="AF462" s="76"/>
      <c r="AG462" s="77"/>
    </row>
    <row r="463" spans="1:33" s="17" customFormat="1" ht="57.75" hidden="1" customHeight="1" x14ac:dyDescent="0.25">
      <c r="A463" s="747"/>
      <c r="B463" s="736" t="s">
        <v>792</v>
      </c>
      <c r="C463" s="741" t="s">
        <v>793</v>
      </c>
      <c r="D463" s="765" t="s">
        <v>794</v>
      </c>
      <c r="E463" s="768" t="s">
        <v>41</v>
      </c>
      <c r="F463" s="129" t="s">
        <v>795</v>
      </c>
      <c r="G463" s="92">
        <v>197</v>
      </c>
      <c r="H463" s="79">
        <v>1114</v>
      </c>
      <c r="I463" s="80">
        <v>388</v>
      </c>
      <c r="J463" s="568">
        <v>0</v>
      </c>
      <c r="K463" s="418">
        <v>63381.49</v>
      </c>
      <c r="L463" s="75">
        <f t="shared" si="93"/>
        <v>0</v>
      </c>
      <c r="M463" s="76"/>
      <c r="N463" s="77"/>
      <c r="O463" s="73">
        <f t="shared" si="94"/>
        <v>0</v>
      </c>
      <c r="P463" s="76"/>
      <c r="Q463" s="76"/>
      <c r="R463" s="77">
        <f t="shared" si="78"/>
        <v>0</v>
      </c>
      <c r="S463" s="76">
        <f t="shared" si="88"/>
        <v>0</v>
      </c>
      <c r="T463" s="76"/>
      <c r="U463" s="78"/>
      <c r="V463" s="76"/>
      <c r="W463" s="78"/>
      <c r="X463" s="76"/>
      <c r="Y463" s="78"/>
      <c r="Z463" s="73">
        <f t="shared" si="95"/>
        <v>0</v>
      </c>
      <c r="AA463" s="73">
        <f t="shared" si="96"/>
        <v>0</v>
      </c>
      <c r="AB463" s="76"/>
      <c r="AC463" s="77"/>
      <c r="AD463" s="76"/>
      <c r="AE463" s="77"/>
      <c r="AF463" s="76"/>
      <c r="AG463" s="77"/>
    </row>
    <row r="464" spans="1:33" s="17" customFormat="1" ht="57.75" hidden="1" customHeight="1" x14ac:dyDescent="0.25">
      <c r="A464" s="747"/>
      <c r="B464" s="757"/>
      <c r="C464" s="763"/>
      <c r="D464" s="766"/>
      <c r="E464" s="769"/>
      <c r="F464" s="129" t="s">
        <v>796</v>
      </c>
      <c r="G464" s="92">
        <v>197</v>
      </c>
      <c r="H464" s="79">
        <v>1113</v>
      </c>
      <c r="I464" s="80">
        <v>389</v>
      </c>
      <c r="J464" s="568">
        <v>0</v>
      </c>
      <c r="K464" s="418">
        <v>63381.49</v>
      </c>
      <c r="L464" s="75">
        <f t="shared" si="93"/>
        <v>0</v>
      </c>
      <c r="M464" s="76"/>
      <c r="N464" s="77"/>
      <c r="O464" s="73">
        <f t="shared" si="94"/>
        <v>0</v>
      </c>
      <c r="P464" s="76"/>
      <c r="Q464" s="76"/>
      <c r="R464" s="77">
        <f t="shared" ref="R464:R528" si="97">IFERROR(P464/O464*100,0)</f>
        <v>0</v>
      </c>
      <c r="S464" s="76">
        <f t="shared" si="88"/>
        <v>0</v>
      </c>
      <c r="T464" s="76"/>
      <c r="U464" s="78"/>
      <c r="V464" s="76"/>
      <c r="W464" s="78"/>
      <c r="X464" s="76"/>
      <c r="Y464" s="78"/>
      <c r="Z464" s="73">
        <f t="shared" si="95"/>
        <v>0</v>
      </c>
      <c r="AA464" s="73">
        <f t="shared" si="96"/>
        <v>0</v>
      </c>
      <c r="AB464" s="76"/>
      <c r="AC464" s="77"/>
      <c r="AD464" s="76"/>
      <c r="AE464" s="77"/>
      <c r="AF464" s="76"/>
      <c r="AG464" s="77"/>
    </row>
    <row r="465" spans="1:33" s="17" customFormat="1" ht="57.75" hidden="1" customHeight="1" x14ac:dyDescent="0.25">
      <c r="A465" s="747"/>
      <c r="B465" s="757"/>
      <c r="C465" s="763"/>
      <c r="D465" s="766"/>
      <c r="E465" s="769"/>
      <c r="F465" s="129" t="s">
        <v>797</v>
      </c>
      <c r="G465" s="92">
        <v>197</v>
      </c>
      <c r="H465" s="79">
        <v>60</v>
      </c>
      <c r="I465" s="80">
        <v>390</v>
      </c>
      <c r="J465" s="568">
        <v>0</v>
      </c>
      <c r="K465" s="418">
        <v>63381.49</v>
      </c>
      <c r="L465" s="75">
        <f t="shared" si="93"/>
        <v>0</v>
      </c>
      <c r="M465" s="76"/>
      <c r="N465" s="77"/>
      <c r="O465" s="73">
        <f t="shared" si="94"/>
        <v>0</v>
      </c>
      <c r="P465" s="76"/>
      <c r="Q465" s="76"/>
      <c r="R465" s="77">
        <f t="shared" si="97"/>
        <v>0</v>
      </c>
      <c r="S465" s="76">
        <f t="shared" si="88"/>
        <v>0</v>
      </c>
      <c r="T465" s="76"/>
      <c r="U465" s="78"/>
      <c r="V465" s="76"/>
      <c r="W465" s="78"/>
      <c r="X465" s="76"/>
      <c r="Y465" s="78"/>
      <c r="Z465" s="73">
        <f t="shared" si="95"/>
        <v>0</v>
      </c>
      <c r="AA465" s="73">
        <f t="shared" si="96"/>
        <v>0</v>
      </c>
      <c r="AB465" s="76"/>
      <c r="AC465" s="77"/>
      <c r="AD465" s="76"/>
      <c r="AE465" s="77"/>
      <c r="AF465" s="76"/>
      <c r="AG465" s="77"/>
    </row>
    <row r="466" spans="1:33" s="17" customFormat="1" ht="57.75" hidden="1" customHeight="1" x14ac:dyDescent="0.25">
      <c r="A466" s="747"/>
      <c r="B466" s="758"/>
      <c r="C466" s="742"/>
      <c r="D466" s="755"/>
      <c r="E466" s="756"/>
      <c r="F466" s="129" t="s">
        <v>798</v>
      </c>
      <c r="G466" s="92">
        <v>197</v>
      </c>
      <c r="H466" s="79">
        <v>59</v>
      </c>
      <c r="I466" s="80">
        <v>391</v>
      </c>
      <c r="J466" s="568">
        <v>0</v>
      </c>
      <c r="K466" s="418">
        <v>63381.49</v>
      </c>
      <c r="L466" s="75">
        <f t="shared" si="93"/>
        <v>0</v>
      </c>
      <c r="M466" s="76"/>
      <c r="N466" s="77"/>
      <c r="O466" s="73">
        <f t="shared" si="94"/>
        <v>0</v>
      </c>
      <c r="P466" s="76"/>
      <c r="Q466" s="76"/>
      <c r="R466" s="77">
        <f t="shared" si="97"/>
        <v>0</v>
      </c>
      <c r="S466" s="76">
        <f t="shared" si="88"/>
        <v>0</v>
      </c>
      <c r="T466" s="76"/>
      <c r="U466" s="78"/>
      <c r="V466" s="76"/>
      <c r="W466" s="78"/>
      <c r="X466" s="76"/>
      <c r="Y466" s="78"/>
      <c r="Z466" s="73">
        <f t="shared" si="95"/>
        <v>0</v>
      </c>
      <c r="AA466" s="73">
        <f t="shared" si="96"/>
        <v>0</v>
      </c>
      <c r="AB466" s="76"/>
      <c r="AC466" s="77"/>
      <c r="AD466" s="76"/>
      <c r="AE466" s="77"/>
      <c r="AF466" s="76"/>
      <c r="AG466" s="77"/>
    </row>
    <row r="467" spans="1:33" s="17" customFormat="1" ht="57.75" hidden="1" customHeight="1" x14ac:dyDescent="0.25">
      <c r="A467" s="747"/>
      <c r="B467" s="736" t="s">
        <v>799</v>
      </c>
      <c r="C467" s="741" t="s">
        <v>800</v>
      </c>
      <c r="D467" s="765" t="s">
        <v>801</v>
      </c>
      <c r="E467" s="768" t="s">
        <v>154</v>
      </c>
      <c r="F467" s="129" t="s">
        <v>802</v>
      </c>
      <c r="G467" s="92">
        <v>216</v>
      </c>
      <c r="H467" s="79">
        <v>1112</v>
      </c>
      <c r="I467" s="80">
        <v>392</v>
      </c>
      <c r="J467" s="568">
        <v>0</v>
      </c>
      <c r="K467" s="418">
        <v>63381.49</v>
      </c>
      <c r="L467" s="75">
        <f t="shared" si="93"/>
        <v>0</v>
      </c>
      <c r="M467" s="76"/>
      <c r="N467" s="77"/>
      <c r="O467" s="73">
        <f t="shared" si="94"/>
        <v>0</v>
      </c>
      <c r="P467" s="76"/>
      <c r="Q467" s="76"/>
      <c r="R467" s="77">
        <f t="shared" si="97"/>
        <v>0</v>
      </c>
      <c r="S467" s="76">
        <f t="shared" si="88"/>
        <v>0</v>
      </c>
      <c r="T467" s="76"/>
      <c r="U467" s="78"/>
      <c r="V467" s="76"/>
      <c r="W467" s="78"/>
      <c r="X467" s="76"/>
      <c r="Y467" s="78"/>
      <c r="Z467" s="73">
        <f t="shared" si="95"/>
        <v>0</v>
      </c>
      <c r="AA467" s="73">
        <f t="shared" si="96"/>
        <v>0</v>
      </c>
      <c r="AB467" s="76"/>
      <c r="AC467" s="77"/>
      <c r="AD467" s="76"/>
      <c r="AE467" s="77"/>
      <c r="AF467" s="76"/>
      <c r="AG467" s="77"/>
    </row>
    <row r="468" spans="1:33" s="17" customFormat="1" ht="57.75" hidden="1" customHeight="1" x14ac:dyDescent="0.25">
      <c r="A468" s="747"/>
      <c r="B468" s="757"/>
      <c r="C468" s="763"/>
      <c r="D468" s="766"/>
      <c r="E468" s="769"/>
      <c r="F468" s="129" t="s">
        <v>803</v>
      </c>
      <c r="G468" s="92">
        <v>216</v>
      </c>
      <c r="H468" s="79">
        <v>1111</v>
      </c>
      <c r="I468" s="80">
        <v>393</v>
      </c>
      <c r="J468" s="568">
        <v>0</v>
      </c>
      <c r="K468" s="418">
        <v>63381.49</v>
      </c>
      <c r="L468" s="75">
        <f t="shared" si="93"/>
        <v>0</v>
      </c>
      <c r="M468" s="76"/>
      <c r="N468" s="77"/>
      <c r="O468" s="73">
        <f t="shared" si="94"/>
        <v>0</v>
      </c>
      <c r="P468" s="76"/>
      <c r="Q468" s="76"/>
      <c r="R468" s="77">
        <f t="shared" si="97"/>
        <v>0</v>
      </c>
      <c r="S468" s="76">
        <f t="shared" si="88"/>
        <v>0</v>
      </c>
      <c r="T468" s="76"/>
      <c r="U468" s="78"/>
      <c r="V468" s="76"/>
      <c r="W468" s="78"/>
      <c r="X468" s="76"/>
      <c r="Y468" s="78"/>
      <c r="Z468" s="73">
        <f t="shared" si="95"/>
        <v>0</v>
      </c>
      <c r="AA468" s="73">
        <f t="shared" si="96"/>
        <v>0</v>
      </c>
      <c r="AB468" s="76"/>
      <c r="AC468" s="77"/>
      <c r="AD468" s="76"/>
      <c r="AE468" s="77"/>
      <c r="AF468" s="76"/>
      <c r="AG468" s="77"/>
    </row>
    <row r="469" spans="1:33" s="17" customFormat="1" ht="57.75" hidden="1" customHeight="1" x14ac:dyDescent="0.25">
      <c r="A469" s="747"/>
      <c r="B469" s="757"/>
      <c r="C469" s="763"/>
      <c r="D469" s="766"/>
      <c r="E469" s="769"/>
      <c r="F469" s="129" t="s">
        <v>804</v>
      </c>
      <c r="G469" s="92">
        <v>216</v>
      </c>
      <c r="H469" s="79">
        <v>1110</v>
      </c>
      <c r="I469" s="80">
        <v>394</v>
      </c>
      <c r="J469" s="568">
        <v>0</v>
      </c>
      <c r="K469" s="418">
        <v>63381.49</v>
      </c>
      <c r="L469" s="75">
        <f t="shared" si="93"/>
        <v>0</v>
      </c>
      <c r="M469" s="76"/>
      <c r="N469" s="77"/>
      <c r="O469" s="73">
        <f t="shared" si="94"/>
        <v>0</v>
      </c>
      <c r="P469" s="76"/>
      <c r="Q469" s="76"/>
      <c r="R469" s="77">
        <f t="shared" si="97"/>
        <v>0</v>
      </c>
      <c r="S469" s="76">
        <f t="shared" si="88"/>
        <v>0</v>
      </c>
      <c r="T469" s="76"/>
      <c r="U469" s="78"/>
      <c r="V469" s="76"/>
      <c r="W469" s="78"/>
      <c r="X469" s="76"/>
      <c r="Y469" s="78"/>
      <c r="Z469" s="73">
        <f t="shared" si="95"/>
        <v>0</v>
      </c>
      <c r="AA469" s="73">
        <f t="shared" si="96"/>
        <v>0</v>
      </c>
      <c r="AB469" s="76"/>
      <c r="AC469" s="77"/>
      <c r="AD469" s="76"/>
      <c r="AE469" s="77"/>
      <c r="AF469" s="76"/>
      <c r="AG469" s="77"/>
    </row>
    <row r="470" spans="1:33" s="17" customFormat="1" ht="57.75" hidden="1" customHeight="1" x14ac:dyDescent="0.25">
      <c r="A470" s="747"/>
      <c r="B470" s="757"/>
      <c r="C470" s="763"/>
      <c r="D470" s="766"/>
      <c r="E470" s="769"/>
      <c r="F470" s="129" t="s">
        <v>805</v>
      </c>
      <c r="G470" s="92">
        <v>216</v>
      </c>
      <c r="H470" s="79">
        <v>1109</v>
      </c>
      <c r="I470" s="80">
        <v>491</v>
      </c>
      <c r="J470" s="568">
        <v>0</v>
      </c>
      <c r="K470" s="418">
        <v>63381.49</v>
      </c>
      <c r="L470" s="75">
        <f t="shared" si="93"/>
        <v>0</v>
      </c>
      <c r="M470" s="76"/>
      <c r="N470" s="77"/>
      <c r="O470" s="73">
        <f t="shared" si="94"/>
        <v>0</v>
      </c>
      <c r="P470" s="76"/>
      <c r="Q470" s="76"/>
      <c r="R470" s="77">
        <f t="shared" si="97"/>
        <v>0</v>
      </c>
      <c r="S470" s="76">
        <f t="shared" si="88"/>
        <v>0</v>
      </c>
      <c r="T470" s="76"/>
      <c r="U470" s="78"/>
      <c r="V470" s="76"/>
      <c r="W470" s="78"/>
      <c r="X470" s="76"/>
      <c r="Y470" s="78"/>
      <c r="Z470" s="73">
        <f t="shared" si="95"/>
        <v>0</v>
      </c>
      <c r="AA470" s="73">
        <f t="shared" si="96"/>
        <v>0</v>
      </c>
      <c r="AB470" s="76"/>
      <c r="AC470" s="77"/>
      <c r="AD470" s="76"/>
      <c r="AE470" s="77"/>
      <c r="AF470" s="76"/>
      <c r="AG470" s="77"/>
    </row>
    <row r="471" spans="1:33" s="17" customFormat="1" ht="57.75" hidden="1" customHeight="1" x14ac:dyDescent="0.25">
      <c r="A471" s="747"/>
      <c r="B471" s="757"/>
      <c r="C471" s="763"/>
      <c r="D471" s="766"/>
      <c r="E471" s="769"/>
      <c r="F471" s="129" t="s">
        <v>806</v>
      </c>
      <c r="G471" s="92">
        <v>216</v>
      </c>
      <c r="H471" s="79">
        <v>1108</v>
      </c>
      <c r="I471" s="80">
        <v>492</v>
      </c>
      <c r="J471" s="568">
        <v>0</v>
      </c>
      <c r="K471" s="418">
        <v>63381.49</v>
      </c>
      <c r="L471" s="75">
        <f t="shared" si="93"/>
        <v>0</v>
      </c>
      <c r="M471" s="76"/>
      <c r="N471" s="77"/>
      <c r="O471" s="73">
        <f t="shared" si="94"/>
        <v>0</v>
      </c>
      <c r="P471" s="76"/>
      <c r="Q471" s="76"/>
      <c r="R471" s="77">
        <f t="shared" si="97"/>
        <v>0</v>
      </c>
      <c r="S471" s="76">
        <f t="shared" si="88"/>
        <v>0</v>
      </c>
      <c r="T471" s="76"/>
      <c r="U471" s="78"/>
      <c r="V471" s="76"/>
      <c r="W471" s="78"/>
      <c r="X471" s="76"/>
      <c r="Y471" s="78"/>
      <c r="Z471" s="73">
        <f t="shared" si="95"/>
        <v>0</v>
      </c>
      <c r="AA471" s="73">
        <f t="shared" si="96"/>
        <v>0</v>
      </c>
      <c r="AB471" s="76"/>
      <c r="AC471" s="77"/>
      <c r="AD471" s="76"/>
      <c r="AE471" s="77"/>
      <c r="AF471" s="76"/>
      <c r="AG471" s="77"/>
    </row>
    <row r="472" spans="1:33" s="17" customFormat="1" ht="57.75" hidden="1" customHeight="1" x14ac:dyDescent="0.25">
      <c r="A472" s="747"/>
      <c r="B472" s="757"/>
      <c r="C472" s="763"/>
      <c r="D472" s="766"/>
      <c r="E472" s="769"/>
      <c r="F472" s="129" t="s">
        <v>807</v>
      </c>
      <c r="G472" s="92">
        <v>216</v>
      </c>
      <c r="H472" s="79">
        <v>1107</v>
      </c>
      <c r="I472" s="80">
        <v>493</v>
      </c>
      <c r="J472" s="568">
        <v>0</v>
      </c>
      <c r="K472" s="418">
        <v>63381.49</v>
      </c>
      <c r="L472" s="75">
        <f t="shared" si="93"/>
        <v>0</v>
      </c>
      <c r="M472" s="76"/>
      <c r="N472" s="77"/>
      <c r="O472" s="73">
        <f t="shared" si="94"/>
        <v>0</v>
      </c>
      <c r="P472" s="76"/>
      <c r="Q472" s="76"/>
      <c r="R472" s="77">
        <f t="shared" si="97"/>
        <v>0</v>
      </c>
      <c r="S472" s="76">
        <f t="shared" si="88"/>
        <v>0</v>
      </c>
      <c r="T472" s="76"/>
      <c r="U472" s="78"/>
      <c r="V472" s="76"/>
      <c r="W472" s="78"/>
      <c r="X472" s="76"/>
      <c r="Y472" s="78"/>
      <c r="Z472" s="73">
        <f t="shared" si="95"/>
        <v>0</v>
      </c>
      <c r="AA472" s="73">
        <f t="shared" si="96"/>
        <v>0</v>
      </c>
      <c r="AB472" s="76"/>
      <c r="AC472" s="77"/>
      <c r="AD472" s="76"/>
      <c r="AE472" s="77"/>
      <c r="AF472" s="76"/>
      <c r="AG472" s="77"/>
    </row>
    <row r="473" spans="1:33" s="17" customFormat="1" ht="57.75" hidden="1" customHeight="1" x14ac:dyDescent="0.25">
      <c r="A473" s="747"/>
      <c r="B473" s="757"/>
      <c r="C473" s="763"/>
      <c r="D473" s="766"/>
      <c r="E473" s="769"/>
      <c r="F473" s="129" t="s">
        <v>808</v>
      </c>
      <c r="G473" s="92">
        <v>216</v>
      </c>
      <c r="H473" s="79">
        <v>1106</v>
      </c>
      <c r="I473" s="80">
        <v>494</v>
      </c>
      <c r="J473" s="568">
        <v>0</v>
      </c>
      <c r="K473" s="418">
        <v>63381.49</v>
      </c>
      <c r="L473" s="75">
        <f t="shared" si="93"/>
        <v>0</v>
      </c>
      <c r="M473" s="76"/>
      <c r="N473" s="77"/>
      <c r="O473" s="73">
        <f t="shared" si="94"/>
        <v>0</v>
      </c>
      <c r="P473" s="76"/>
      <c r="Q473" s="76"/>
      <c r="R473" s="77">
        <f t="shared" si="97"/>
        <v>0</v>
      </c>
      <c r="S473" s="76">
        <f t="shared" si="88"/>
        <v>0</v>
      </c>
      <c r="T473" s="76"/>
      <c r="U473" s="78"/>
      <c r="V473" s="76"/>
      <c r="W473" s="78"/>
      <c r="X473" s="76"/>
      <c r="Y473" s="78"/>
      <c r="Z473" s="73">
        <f t="shared" si="95"/>
        <v>0</v>
      </c>
      <c r="AA473" s="73">
        <f t="shared" si="96"/>
        <v>0</v>
      </c>
      <c r="AB473" s="76"/>
      <c r="AC473" s="77"/>
      <c r="AD473" s="76"/>
      <c r="AE473" s="77"/>
      <c r="AF473" s="76"/>
      <c r="AG473" s="77"/>
    </row>
    <row r="474" spans="1:33" s="17" customFormat="1" ht="57.75" hidden="1" customHeight="1" x14ac:dyDescent="0.25">
      <c r="A474" s="747"/>
      <c r="B474" s="757"/>
      <c r="C474" s="763"/>
      <c r="D474" s="766"/>
      <c r="E474" s="769"/>
      <c r="F474" s="129" t="s">
        <v>809</v>
      </c>
      <c r="G474" s="92">
        <v>216</v>
      </c>
      <c r="H474" s="79">
        <v>1054</v>
      </c>
      <c r="I474" s="80">
        <v>495</v>
      </c>
      <c r="J474" s="568">
        <v>0</v>
      </c>
      <c r="K474" s="418">
        <v>63381.49</v>
      </c>
      <c r="L474" s="75">
        <f t="shared" si="93"/>
        <v>0</v>
      </c>
      <c r="M474" s="76"/>
      <c r="N474" s="77"/>
      <c r="O474" s="73">
        <f t="shared" si="94"/>
        <v>0</v>
      </c>
      <c r="P474" s="76"/>
      <c r="Q474" s="76"/>
      <c r="R474" s="77">
        <f t="shared" si="97"/>
        <v>0</v>
      </c>
      <c r="S474" s="76">
        <f t="shared" si="88"/>
        <v>0</v>
      </c>
      <c r="T474" s="76"/>
      <c r="U474" s="78"/>
      <c r="V474" s="76"/>
      <c r="W474" s="78"/>
      <c r="X474" s="76"/>
      <c r="Y474" s="78"/>
      <c r="Z474" s="73">
        <f t="shared" si="95"/>
        <v>0</v>
      </c>
      <c r="AA474" s="73">
        <f t="shared" si="96"/>
        <v>0</v>
      </c>
      <c r="AB474" s="76"/>
      <c r="AC474" s="77"/>
      <c r="AD474" s="76"/>
      <c r="AE474" s="77"/>
      <c r="AF474" s="76"/>
      <c r="AG474" s="77"/>
    </row>
    <row r="475" spans="1:33" s="17" customFormat="1" ht="57.75" hidden="1" customHeight="1" x14ac:dyDescent="0.25">
      <c r="A475" s="747"/>
      <c r="B475" s="757"/>
      <c r="C475" s="763"/>
      <c r="D475" s="766"/>
      <c r="E475" s="769"/>
      <c r="F475" s="129" t="s">
        <v>811</v>
      </c>
      <c r="G475" s="92">
        <v>216</v>
      </c>
      <c r="H475" s="79">
        <v>1041</v>
      </c>
      <c r="I475" s="80">
        <v>496</v>
      </c>
      <c r="J475" s="568">
        <v>0</v>
      </c>
      <c r="K475" s="418">
        <v>63381.49</v>
      </c>
      <c r="L475" s="75">
        <f t="shared" si="93"/>
        <v>0</v>
      </c>
      <c r="M475" s="76"/>
      <c r="N475" s="77"/>
      <c r="O475" s="73">
        <f t="shared" si="94"/>
        <v>0</v>
      </c>
      <c r="P475" s="76"/>
      <c r="Q475" s="76"/>
      <c r="R475" s="77">
        <f t="shared" si="97"/>
        <v>0</v>
      </c>
      <c r="S475" s="76">
        <f t="shared" si="88"/>
        <v>0</v>
      </c>
      <c r="T475" s="76"/>
      <c r="U475" s="78"/>
      <c r="V475" s="76"/>
      <c r="W475" s="78"/>
      <c r="X475" s="76"/>
      <c r="Y475" s="78"/>
      <c r="Z475" s="73">
        <f t="shared" si="95"/>
        <v>0</v>
      </c>
      <c r="AA475" s="73">
        <f t="shared" si="96"/>
        <v>0</v>
      </c>
      <c r="AB475" s="76"/>
      <c r="AC475" s="77"/>
      <c r="AD475" s="76"/>
      <c r="AE475" s="77"/>
      <c r="AF475" s="76"/>
      <c r="AG475" s="77"/>
    </row>
    <row r="476" spans="1:33" s="17" customFormat="1" ht="57.75" hidden="1" customHeight="1" x14ac:dyDescent="0.25">
      <c r="A476" s="747"/>
      <c r="B476" s="758"/>
      <c r="C476" s="742"/>
      <c r="D476" s="755"/>
      <c r="E476" s="756"/>
      <c r="F476" s="129" t="s">
        <v>812</v>
      </c>
      <c r="G476" s="92">
        <v>216</v>
      </c>
      <c r="H476" s="79">
        <v>1053</v>
      </c>
      <c r="I476" s="80">
        <v>497</v>
      </c>
      <c r="J476" s="568">
        <v>0</v>
      </c>
      <c r="K476" s="418">
        <v>63381.49</v>
      </c>
      <c r="L476" s="75">
        <f t="shared" si="93"/>
        <v>0</v>
      </c>
      <c r="M476" s="76"/>
      <c r="N476" s="77"/>
      <c r="O476" s="73">
        <f t="shared" si="94"/>
        <v>0</v>
      </c>
      <c r="P476" s="76"/>
      <c r="Q476" s="76"/>
      <c r="R476" s="77">
        <f t="shared" si="97"/>
        <v>0</v>
      </c>
      <c r="S476" s="76">
        <f t="shared" si="88"/>
        <v>0</v>
      </c>
      <c r="T476" s="76"/>
      <c r="U476" s="78"/>
      <c r="V476" s="76"/>
      <c r="W476" s="78"/>
      <c r="X476" s="76"/>
      <c r="Y476" s="78"/>
      <c r="Z476" s="73">
        <f t="shared" si="95"/>
        <v>0</v>
      </c>
      <c r="AA476" s="73">
        <f t="shared" si="96"/>
        <v>0</v>
      </c>
      <c r="AB476" s="76"/>
      <c r="AC476" s="77"/>
      <c r="AD476" s="76"/>
      <c r="AE476" s="77"/>
      <c r="AF476" s="76"/>
      <c r="AG476" s="77"/>
    </row>
    <row r="477" spans="1:33" s="17" customFormat="1" ht="57.75" hidden="1" customHeight="1" x14ac:dyDescent="0.25">
      <c r="A477" s="747"/>
      <c r="B477" s="736" t="s">
        <v>813</v>
      </c>
      <c r="C477" s="770" t="s">
        <v>814</v>
      </c>
      <c r="D477" s="765" t="s">
        <v>815</v>
      </c>
      <c r="E477" s="768" t="s">
        <v>816</v>
      </c>
      <c r="F477" s="129" t="s">
        <v>817</v>
      </c>
      <c r="G477" s="92">
        <v>215</v>
      </c>
      <c r="H477" s="79">
        <v>58</v>
      </c>
      <c r="I477" s="80">
        <v>395</v>
      </c>
      <c r="J477" s="568">
        <v>0</v>
      </c>
      <c r="K477" s="418">
        <v>63381.49</v>
      </c>
      <c r="L477" s="75">
        <f t="shared" si="93"/>
        <v>0</v>
      </c>
      <c r="M477" s="76"/>
      <c r="N477" s="77"/>
      <c r="O477" s="73">
        <f t="shared" si="94"/>
        <v>0</v>
      </c>
      <c r="P477" s="76"/>
      <c r="Q477" s="76"/>
      <c r="R477" s="77">
        <f t="shared" si="97"/>
        <v>0</v>
      </c>
      <c r="S477" s="76">
        <f t="shared" si="88"/>
        <v>0</v>
      </c>
      <c r="T477" s="76"/>
      <c r="U477" s="78"/>
      <c r="V477" s="76"/>
      <c r="W477" s="78"/>
      <c r="X477" s="76"/>
      <c r="Y477" s="78"/>
      <c r="Z477" s="73">
        <f t="shared" si="95"/>
        <v>0</v>
      </c>
      <c r="AA477" s="73">
        <f t="shared" si="96"/>
        <v>0</v>
      </c>
      <c r="AB477" s="76"/>
      <c r="AC477" s="77"/>
      <c r="AD477" s="76"/>
      <c r="AE477" s="77"/>
      <c r="AF477" s="76"/>
      <c r="AG477" s="77"/>
    </row>
    <row r="478" spans="1:33" s="17" customFormat="1" ht="57.75" hidden="1" customHeight="1" x14ac:dyDescent="0.25">
      <c r="A478" s="747"/>
      <c r="B478" s="757"/>
      <c r="C478" s="804"/>
      <c r="D478" s="766"/>
      <c r="E478" s="769"/>
      <c r="F478" s="129" t="s">
        <v>818</v>
      </c>
      <c r="G478" s="92">
        <v>215</v>
      </c>
      <c r="H478" s="79">
        <v>57</v>
      </c>
      <c r="I478" s="80">
        <v>396</v>
      </c>
      <c r="J478" s="568">
        <v>0</v>
      </c>
      <c r="K478" s="418">
        <v>63381.49</v>
      </c>
      <c r="L478" s="75">
        <f t="shared" si="93"/>
        <v>0</v>
      </c>
      <c r="M478" s="76"/>
      <c r="N478" s="77"/>
      <c r="O478" s="73">
        <f t="shared" si="94"/>
        <v>0</v>
      </c>
      <c r="P478" s="76"/>
      <c r="Q478" s="76"/>
      <c r="R478" s="77">
        <f t="shared" si="97"/>
        <v>0</v>
      </c>
      <c r="S478" s="76">
        <f t="shared" si="88"/>
        <v>0</v>
      </c>
      <c r="T478" s="76"/>
      <c r="U478" s="78"/>
      <c r="V478" s="76"/>
      <c r="W478" s="78"/>
      <c r="X478" s="76"/>
      <c r="Y478" s="78"/>
      <c r="Z478" s="73">
        <f t="shared" si="95"/>
        <v>0</v>
      </c>
      <c r="AA478" s="73">
        <f t="shared" si="96"/>
        <v>0</v>
      </c>
      <c r="AB478" s="76"/>
      <c r="AC478" s="77"/>
      <c r="AD478" s="76"/>
      <c r="AE478" s="77"/>
      <c r="AF478" s="76"/>
      <c r="AG478" s="77"/>
    </row>
    <row r="479" spans="1:33" s="17" customFormat="1" ht="57.75" hidden="1" customHeight="1" x14ac:dyDescent="0.25">
      <c r="A479" s="748"/>
      <c r="B479" s="758"/>
      <c r="C479" s="771"/>
      <c r="D479" s="755"/>
      <c r="E479" s="756"/>
      <c r="F479" s="129" t="s">
        <v>819</v>
      </c>
      <c r="G479" s="92">
        <v>215</v>
      </c>
      <c r="H479" s="79">
        <v>1105</v>
      </c>
      <c r="I479" s="80">
        <v>397</v>
      </c>
      <c r="J479" s="568">
        <v>0</v>
      </c>
      <c r="K479" s="418">
        <v>63381.49</v>
      </c>
      <c r="L479" s="75">
        <f t="shared" si="93"/>
        <v>0</v>
      </c>
      <c r="M479" s="76"/>
      <c r="N479" s="77"/>
      <c r="O479" s="73">
        <f t="shared" si="94"/>
        <v>0</v>
      </c>
      <c r="P479" s="76"/>
      <c r="Q479" s="76"/>
      <c r="R479" s="77">
        <f t="shared" si="97"/>
        <v>0</v>
      </c>
      <c r="S479" s="76">
        <f t="shared" si="88"/>
        <v>0</v>
      </c>
      <c r="T479" s="76"/>
      <c r="U479" s="78"/>
      <c r="V479" s="76"/>
      <c r="W479" s="78"/>
      <c r="X479" s="76"/>
      <c r="Y479" s="78"/>
      <c r="Z479" s="73">
        <f t="shared" si="95"/>
        <v>0</v>
      </c>
      <c r="AA479" s="73">
        <f t="shared" si="96"/>
        <v>0</v>
      </c>
      <c r="AB479" s="76"/>
      <c r="AC479" s="77"/>
      <c r="AD479" s="76"/>
      <c r="AE479" s="77"/>
      <c r="AF479" s="76"/>
      <c r="AG479" s="77"/>
    </row>
    <row r="480" spans="1:33" s="17" customFormat="1" ht="57.75" hidden="1" customHeight="1" x14ac:dyDescent="0.25">
      <c r="A480" s="734" t="s">
        <v>820</v>
      </c>
      <c r="B480" s="736" t="s">
        <v>821</v>
      </c>
      <c r="C480" s="800" t="s">
        <v>822</v>
      </c>
      <c r="D480" s="802" t="s">
        <v>823</v>
      </c>
      <c r="E480" s="768" t="s">
        <v>41</v>
      </c>
      <c r="F480" s="129" t="s">
        <v>824</v>
      </c>
      <c r="G480" s="92">
        <v>196</v>
      </c>
      <c r="H480" s="79">
        <v>56</v>
      </c>
      <c r="I480" s="80">
        <v>398</v>
      </c>
      <c r="J480" s="568">
        <v>0</v>
      </c>
      <c r="K480" s="416">
        <v>92152.38</v>
      </c>
      <c r="L480" s="75">
        <f t="shared" si="93"/>
        <v>0</v>
      </c>
      <c r="M480" s="76"/>
      <c r="N480" s="77"/>
      <c r="O480" s="73">
        <f t="shared" si="94"/>
        <v>0</v>
      </c>
      <c r="P480" s="76"/>
      <c r="Q480" s="76"/>
      <c r="R480" s="77">
        <f t="shared" si="97"/>
        <v>0</v>
      </c>
      <c r="S480" s="76">
        <f t="shared" si="88"/>
        <v>0</v>
      </c>
      <c r="T480" s="76"/>
      <c r="U480" s="78"/>
      <c r="V480" s="76"/>
      <c r="W480" s="78"/>
      <c r="X480" s="76"/>
      <c r="Y480" s="78"/>
      <c r="Z480" s="73">
        <f t="shared" si="95"/>
        <v>0</v>
      </c>
      <c r="AA480" s="73">
        <f t="shared" si="96"/>
        <v>0</v>
      </c>
      <c r="AB480" s="76"/>
      <c r="AC480" s="77"/>
      <c r="AD480" s="76"/>
      <c r="AE480" s="77"/>
      <c r="AF480" s="76"/>
      <c r="AG480" s="77"/>
    </row>
    <row r="481" spans="1:33" s="17" customFormat="1" ht="57.75" hidden="1" customHeight="1" x14ac:dyDescent="0.25">
      <c r="A481" s="738"/>
      <c r="B481" s="758"/>
      <c r="C481" s="801"/>
      <c r="D481" s="803"/>
      <c r="E481" s="756"/>
      <c r="F481" s="129" t="s">
        <v>825</v>
      </c>
      <c r="G481" s="92">
        <v>196</v>
      </c>
      <c r="H481" s="79">
        <v>1073</v>
      </c>
      <c r="I481" s="80">
        <v>399</v>
      </c>
      <c r="J481" s="568">
        <v>0</v>
      </c>
      <c r="K481" s="418">
        <v>92152.38</v>
      </c>
      <c r="L481" s="75">
        <f t="shared" si="93"/>
        <v>0</v>
      </c>
      <c r="M481" s="76"/>
      <c r="N481" s="77"/>
      <c r="O481" s="73">
        <f t="shared" si="94"/>
        <v>0</v>
      </c>
      <c r="P481" s="76"/>
      <c r="Q481" s="76"/>
      <c r="R481" s="77">
        <f t="shared" si="97"/>
        <v>0</v>
      </c>
      <c r="S481" s="76">
        <f t="shared" si="88"/>
        <v>0</v>
      </c>
      <c r="T481" s="76"/>
      <c r="U481" s="78"/>
      <c r="V481" s="76"/>
      <c r="W481" s="78"/>
      <c r="X481" s="76"/>
      <c r="Y481" s="78"/>
      <c r="Z481" s="73">
        <f t="shared" si="95"/>
        <v>0</v>
      </c>
      <c r="AA481" s="73">
        <f t="shared" si="96"/>
        <v>0</v>
      </c>
      <c r="AB481" s="76"/>
      <c r="AC481" s="77"/>
      <c r="AD481" s="76"/>
      <c r="AE481" s="77"/>
      <c r="AF481" s="76"/>
      <c r="AG481" s="77"/>
    </row>
    <row r="482" spans="1:33" s="17" customFormat="1" ht="25.5" hidden="1" x14ac:dyDescent="0.25">
      <c r="A482" s="244" t="s">
        <v>826</v>
      </c>
      <c r="B482" s="245"/>
      <c r="C482" s="246"/>
      <c r="D482" s="246"/>
      <c r="E482" s="246"/>
      <c r="F482" s="247"/>
      <c r="G482" s="244"/>
      <c r="H482" s="248"/>
      <c r="I482" s="249"/>
      <c r="J482" s="452"/>
      <c r="K482" s="470"/>
      <c r="L482" s="251"/>
      <c r="M482" s="251"/>
      <c r="N482" s="251"/>
      <c r="O482" s="251"/>
      <c r="P482" s="251"/>
      <c r="Q482" s="251"/>
      <c r="R482" s="251">
        <f t="shared" si="97"/>
        <v>0</v>
      </c>
      <c r="S482" s="251"/>
      <c r="T482" s="251"/>
      <c r="U482" s="251"/>
      <c r="V482" s="251"/>
      <c r="W482" s="251"/>
      <c r="X482" s="251"/>
      <c r="Y482" s="251"/>
      <c r="Z482" s="252"/>
      <c r="AA482" s="252"/>
      <c r="AB482" s="251"/>
      <c r="AC482" s="251"/>
      <c r="AD482" s="251"/>
      <c r="AE482" s="251"/>
      <c r="AF482" s="251"/>
      <c r="AG482" s="251"/>
    </row>
    <row r="483" spans="1:33" s="17" customFormat="1" ht="26.25" hidden="1" x14ac:dyDescent="0.25">
      <c r="A483" s="253" t="s">
        <v>827</v>
      </c>
      <c r="B483" s="254"/>
      <c r="C483" s="255"/>
      <c r="D483" s="255"/>
      <c r="E483" s="255"/>
      <c r="F483" s="256"/>
      <c r="G483" s="253"/>
      <c r="H483" s="257"/>
      <c r="I483" s="258"/>
      <c r="J483" s="520">
        <v>0</v>
      </c>
      <c r="K483" s="412"/>
      <c r="L483" s="259">
        <f>SUM(L484:L491)</f>
        <v>0</v>
      </c>
      <c r="M483" s="60">
        <f t="shared" ref="M483:AG483" si="98">SUM(M484:M490)</f>
        <v>0</v>
      </c>
      <c r="N483" s="61">
        <f t="shared" si="98"/>
        <v>0</v>
      </c>
      <c r="O483" s="62">
        <f t="shared" si="98"/>
        <v>0</v>
      </c>
      <c r="P483" s="60">
        <f t="shared" si="98"/>
        <v>0</v>
      </c>
      <c r="Q483" s="60">
        <f t="shared" si="98"/>
        <v>0</v>
      </c>
      <c r="R483" s="61">
        <f t="shared" si="97"/>
        <v>0</v>
      </c>
      <c r="S483" s="60">
        <f t="shared" si="98"/>
        <v>0</v>
      </c>
      <c r="T483" s="60">
        <f t="shared" si="98"/>
        <v>0</v>
      </c>
      <c r="U483" s="63">
        <f t="shared" si="98"/>
        <v>0</v>
      </c>
      <c r="V483" s="60">
        <f t="shared" si="98"/>
        <v>0</v>
      </c>
      <c r="W483" s="63">
        <f t="shared" si="98"/>
        <v>0</v>
      </c>
      <c r="X483" s="60">
        <f t="shared" si="98"/>
        <v>0</v>
      </c>
      <c r="Y483" s="63">
        <f t="shared" si="98"/>
        <v>0</v>
      </c>
      <c r="Z483" s="64">
        <f t="shared" si="98"/>
        <v>0</v>
      </c>
      <c r="AA483" s="64">
        <f t="shared" si="98"/>
        <v>0</v>
      </c>
      <c r="AB483" s="65">
        <f t="shared" si="98"/>
        <v>0</v>
      </c>
      <c r="AC483" s="66">
        <f t="shared" si="98"/>
        <v>0</v>
      </c>
      <c r="AD483" s="65">
        <f t="shared" si="98"/>
        <v>0</v>
      </c>
      <c r="AE483" s="66">
        <f t="shared" si="98"/>
        <v>0</v>
      </c>
      <c r="AF483" s="65">
        <f t="shared" si="98"/>
        <v>0</v>
      </c>
      <c r="AG483" s="66">
        <f t="shared" si="98"/>
        <v>0</v>
      </c>
    </row>
    <row r="484" spans="1:33" s="17" customFormat="1" ht="55.5" hidden="1" customHeight="1" x14ac:dyDescent="0.25">
      <c r="A484" s="809" t="s">
        <v>828</v>
      </c>
      <c r="B484" s="739" t="s">
        <v>829</v>
      </c>
      <c r="C484" s="222" t="s">
        <v>830</v>
      </c>
      <c r="D484" s="90" t="s">
        <v>831</v>
      </c>
      <c r="E484" s="91" t="s">
        <v>104</v>
      </c>
      <c r="F484" s="129" t="s">
        <v>832</v>
      </c>
      <c r="G484" s="92">
        <v>190</v>
      </c>
      <c r="H484" s="79">
        <v>55</v>
      </c>
      <c r="I484" s="80">
        <v>400</v>
      </c>
      <c r="J484" s="568">
        <v>0</v>
      </c>
      <c r="K484" s="416">
        <v>86770.15</v>
      </c>
      <c r="L484" s="75">
        <f t="shared" ref="L484:L491" si="99">ROUND(J484*$K484,2)</f>
        <v>0</v>
      </c>
      <c r="M484" s="76"/>
      <c r="N484" s="77"/>
      <c r="O484" s="73">
        <f t="shared" ref="O484:O491" si="100">ROUND(J484/12*AH$5,0)</f>
        <v>0</v>
      </c>
      <c r="P484" s="76"/>
      <c r="Q484" s="76"/>
      <c r="R484" s="77">
        <f t="shared" si="97"/>
        <v>0</v>
      </c>
      <c r="S484" s="76"/>
      <c r="T484" s="76"/>
      <c r="U484" s="76"/>
      <c r="V484" s="76"/>
      <c r="W484" s="76"/>
      <c r="X484" s="76"/>
      <c r="Y484" s="76"/>
      <c r="Z484" s="73">
        <f t="shared" ref="Z484:Z491" si="101">P484-O484</f>
        <v>0</v>
      </c>
      <c r="AA484" s="73">
        <f t="shared" ref="AA484:AA491" si="102">P484-J484</f>
        <v>0</v>
      </c>
      <c r="AB484" s="76"/>
      <c r="AC484" s="77"/>
      <c r="AD484" s="76"/>
      <c r="AE484" s="77"/>
      <c r="AF484" s="76"/>
      <c r="AG484" s="77"/>
    </row>
    <row r="485" spans="1:33" s="17" customFormat="1" ht="55.5" hidden="1" customHeight="1" x14ac:dyDescent="0.25">
      <c r="A485" s="747"/>
      <c r="B485" s="795"/>
      <c r="C485" s="128" t="s">
        <v>833</v>
      </c>
      <c r="D485" s="90" t="s">
        <v>834</v>
      </c>
      <c r="E485" s="91" t="s">
        <v>104</v>
      </c>
      <c r="F485" s="129" t="s">
        <v>835</v>
      </c>
      <c r="G485" s="92">
        <v>190</v>
      </c>
      <c r="H485" s="79">
        <v>54</v>
      </c>
      <c r="I485" s="80">
        <v>401</v>
      </c>
      <c r="J485" s="568">
        <v>0</v>
      </c>
      <c r="K485" s="418">
        <v>86770.15</v>
      </c>
      <c r="L485" s="75">
        <f t="shared" si="99"/>
        <v>0</v>
      </c>
      <c r="M485" s="76"/>
      <c r="N485" s="77"/>
      <c r="O485" s="73">
        <f t="shared" si="100"/>
        <v>0</v>
      </c>
      <c r="P485" s="76"/>
      <c r="Q485" s="76"/>
      <c r="R485" s="77">
        <f t="shared" si="97"/>
        <v>0</v>
      </c>
      <c r="S485" s="76"/>
      <c r="T485" s="76"/>
      <c r="U485" s="76"/>
      <c r="V485" s="76"/>
      <c r="W485" s="76"/>
      <c r="X485" s="76"/>
      <c r="Y485" s="76"/>
      <c r="Z485" s="73">
        <f t="shared" si="101"/>
        <v>0</v>
      </c>
      <c r="AA485" s="73">
        <f t="shared" si="102"/>
        <v>0</v>
      </c>
      <c r="AB485" s="76"/>
      <c r="AC485" s="77"/>
      <c r="AD485" s="76"/>
      <c r="AE485" s="77"/>
      <c r="AF485" s="76"/>
      <c r="AG485" s="77"/>
    </row>
    <row r="486" spans="1:33" s="17" customFormat="1" ht="55.5" hidden="1" customHeight="1" x14ac:dyDescent="0.25">
      <c r="A486" s="747"/>
      <c r="B486" s="740"/>
      <c r="C486" s="222" t="s">
        <v>836</v>
      </c>
      <c r="D486" s="90" t="s">
        <v>837</v>
      </c>
      <c r="E486" s="91" t="s">
        <v>104</v>
      </c>
      <c r="F486" s="129" t="s">
        <v>838</v>
      </c>
      <c r="G486" s="92">
        <v>190</v>
      </c>
      <c r="H486" s="79">
        <v>53</v>
      </c>
      <c r="I486" s="80">
        <v>402</v>
      </c>
      <c r="J486" s="568">
        <v>0</v>
      </c>
      <c r="K486" s="418">
        <v>86770.15</v>
      </c>
      <c r="L486" s="75">
        <f t="shared" si="99"/>
        <v>0</v>
      </c>
      <c r="M486" s="76"/>
      <c r="N486" s="77"/>
      <c r="O486" s="73">
        <f t="shared" si="100"/>
        <v>0</v>
      </c>
      <c r="P486" s="76"/>
      <c r="Q486" s="76"/>
      <c r="R486" s="77">
        <f t="shared" si="97"/>
        <v>0</v>
      </c>
      <c r="S486" s="76"/>
      <c r="T486" s="76"/>
      <c r="U486" s="76"/>
      <c r="V486" s="76"/>
      <c r="W486" s="76"/>
      <c r="X486" s="76"/>
      <c r="Y486" s="76"/>
      <c r="Z486" s="73">
        <f t="shared" si="101"/>
        <v>0</v>
      </c>
      <c r="AA486" s="73">
        <f t="shared" si="102"/>
        <v>0</v>
      </c>
      <c r="AB486" s="76"/>
      <c r="AC486" s="77"/>
      <c r="AD486" s="76"/>
      <c r="AE486" s="77"/>
      <c r="AF486" s="76"/>
      <c r="AG486" s="77"/>
    </row>
    <row r="487" spans="1:33" s="17" customFormat="1" ht="55.5" hidden="1" customHeight="1" x14ac:dyDescent="0.25">
      <c r="A487" s="748"/>
      <c r="B487" s="149" t="s">
        <v>839</v>
      </c>
      <c r="C487" s="222" t="s">
        <v>840</v>
      </c>
      <c r="D487" s="90" t="s">
        <v>841</v>
      </c>
      <c r="E487" s="91" t="s">
        <v>104</v>
      </c>
      <c r="F487" s="129" t="s">
        <v>842</v>
      </c>
      <c r="G487" s="92">
        <v>189</v>
      </c>
      <c r="H487" s="79">
        <v>52</v>
      </c>
      <c r="I487" s="80">
        <v>403</v>
      </c>
      <c r="J487" s="568">
        <v>0</v>
      </c>
      <c r="K487" s="418">
        <v>86770.15</v>
      </c>
      <c r="L487" s="75">
        <f t="shared" si="99"/>
        <v>0</v>
      </c>
      <c r="M487" s="76"/>
      <c r="N487" s="77"/>
      <c r="O487" s="73">
        <f t="shared" si="100"/>
        <v>0</v>
      </c>
      <c r="P487" s="76"/>
      <c r="Q487" s="76"/>
      <c r="R487" s="77">
        <f t="shared" si="97"/>
        <v>0</v>
      </c>
      <c r="S487" s="76"/>
      <c r="T487" s="76"/>
      <c r="U487" s="76"/>
      <c r="V487" s="76"/>
      <c r="W487" s="76"/>
      <c r="X487" s="76"/>
      <c r="Y487" s="76"/>
      <c r="Z487" s="73">
        <f t="shared" si="101"/>
        <v>0</v>
      </c>
      <c r="AA487" s="73">
        <f t="shared" si="102"/>
        <v>0</v>
      </c>
      <c r="AB487" s="76"/>
      <c r="AC487" s="77"/>
      <c r="AD487" s="76"/>
      <c r="AE487" s="77"/>
      <c r="AF487" s="76"/>
      <c r="AG487" s="77"/>
    </row>
    <row r="488" spans="1:33" s="17" customFormat="1" ht="55.5" hidden="1" customHeight="1" x14ac:dyDescent="0.25">
      <c r="A488" s="809" t="s">
        <v>843</v>
      </c>
      <c r="B488" s="739" t="s">
        <v>844</v>
      </c>
      <c r="C488" s="741" t="s">
        <v>845</v>
      </c>
      <c r="D488" s="90" t="s">
        <v>846</v>
      </c>
      <c r="E488" s="91" t="s">
        <v>104</v>
      </c>
      <c r="F488" s="129" t="s">
        <v>847</v>
      </c>
      <c r="G488" s="92">
        <v>192</v>
      </c>
      <c r="H488" s="79">
        <v>51</v>
      </c>
      <c r="I488" s="80">
        <v>404</v>
      </c>
      <c r="J488" s="568">
        <v>0</v>
      </c>
      <c r="K488" s="416">
        <v>181080.44</v>
      </c>
      <c r="L488" s="75">
        <f t="shared" si="99"/>
        <v>0</v>
      </c>
      <c r="M488" s="76"/>
      <c r="N488" s="77"/>
      <c r="O488" s="73">
        <f t="shared" si="100"/>
        <v>0</v>
      </c>
      <c r="P488" s="76"/>
      <c r="Q488" s="76"/>
      <c r="R488" s="77">
        <f t="shared" si="97"/>
        <v>0</v>
      </c>
      <c r="S488" s="76"/>
      <c r="T488" s="76"/>
      <c r="U488" s="76"/>
      <c r="V488" s="76"/>
      <c r="W488" s="76"/>
      <c r="X488" s="76"/>
      <c r="Y488" s="76"/>
      <c r="Z488" s="73">
        <f t="shared" si="101"/>
        <v>0</v>
      </c>
      <c r="AA488" s="73">
        <f t="shared" si="102"/>
        <v>0</v>
      </c>
      <c r="AB488" s="76"/>
      <c r="AC488" s="77"/>
      <c r="AD488" s="76"/>
      <c r="AE488" s="77"/>
      <c r="AF488" s="76"/>
      <c r="AG488" s="77"/>
    </row>
    <row r="489" spans="1:33" s="17" customFormat="1" ht="55.5" hidden="1" customHeight="1" x14ac:dyDescent="0.25">
      <c r="A489" s="748"/>
      <c r="B489" s="740"/>
      <c r="C489" s="742"/>
      <c r="D489" s="90" t="s">
        <v>848</v>
      </c>
      <c r="E489" s="91" t="s">
        <v>104</v>
      </c>
      <c r="F489" s="129" t="s">
        <v>849</v>
      </c>
      <c r="G489" s="92">
        <v>192</v>
      </c>
      <c r="H489" s="79">
        <v>50</v>
      </c>
      <c r="I489" s="80">
        <v>405</v>
      </c>
      <c r="J489" s="568">
        <v>0</v>
      </c>
      <c r="K489" s="418">
        <v>181080.44</v>
      </c>
      <c r="L489" s="75">
        <f t="shared" si="99"/>
        <v>0</v>
      </c>
      <c r="M489" s="76"/>
      <c r="N489" s="77"/>
      <c r="O489" s="73">
        <f t="shared" si="100"/>
        <v>0</v>
      </c>
      <c r="P489" s="76"/>
      <c r="Q489" s="76"/>
      <c r="R489" s="77">
        <f t="shared" si="97"/>
        <v>0</v>
      </c>
      <c r="S489" s="76"/>
      <c r="T489" s="76"/>
      <c r="U489" s="76"/>
      <c r="V489" s="76"/>
      <c r="W489" s="76"/>
      <c r="X489" s="76"/>
      <c r="Y489" s="76"/>
      <c r="Z489" s="73">
        <f t="shared" si="101"/>
        <v>0</v>
      </c>
      <c r="AA489" s="73">
        <f t="shared" si="102"/>
        <v>0</v>
      </c>
      <c r="AB489" s="76"/>
      <c r="AC489" s="77"/>
      <c r="AD489" s="76"/>
      <c r="AE489" s="77"/>
      <c r="AF489" s="76"/>
      <c r="AG489" s="77"/>
    </row>
    <row r="490" spans="1:33" s="17" customFormat="1" ht="55.5" hidden="1" customHeight="1" x14ac:dyDescent="0.25">
      <c r="A490" s="525" t="s">
        <v>850</v>
      </c>
      <c r="B490" s="149" t="s">
        <v>851</v>
      </c>
      <c r="C490" s="128" t="s">
        <v>852</v>
      </c>
      <c r="D490" s="90" t="s">
        <v>853</v>
      </c>
      <c r="E490" s="91" t="s">
        <v>104</v>
      </c>
      <c r="F490" s="129" t="s">
        <v>854</v>
      </c>
      <c r="G490" s="92">
        <v>191</v>
      </c>
      <c r="H490" s="79">
        <v>1104</v>
      </c>
      <c r="I490" s="80">
        <v>526</v>
      </c>
      <c r="J490" s="568">
        <v>0</v>
      </c>
      <c r="K490" s="416">
        <v>103283.03</v>
      </c>
      <c r="L490" s="75">
        <f t="shared" si="99"/>
        <v>0</v>
      </c>
      <c r="M490" s="76"/>
      <c r="N490" s="77"/>
      <c r="O490" s="73">
        <f t="shared" si="100"/>
        <v>0</v>
      </c>
      <c r="P490" s="76"/>
      <c r="Q490" s="76"/>
      <c r="R490" s="77">
        <f t="shared" si="97"/>
        <v>0</v>
      </c>
      <c r="S490" s="76"/>
      <c r="T490" s="76"/>
      <c r="U490" s="76"/>
      <c r="V490" s="76"/>
      <c r="W490" s="76"/>
      <c r="X490" s="76"/>
      <c r="Y490" s="76"/>
      <c r="Z490" s="73">
        <f t="shared" si="101"/>
        <v>0</v>
      </c>
      <c r="AA490" s="73">
        <f t="shared" si="102"/>
        <v>0</v>
      </c>
      <c r="AB490" s="76"/>
      <c r="AC490" s="77"/>
      <c r="AD490" s="76"/>
      <c r="AE490" s="77"/>
      <c r="AF490" s="76"/>
      <c r="AG490" s="77"/>
    </row>
    <row r="491" spans="1:33" s="17" customFormat="1" ht="55.5" hidden="1" customHeight="1" x14ac:dyDescent="0.25">
      <c r="A491" s="526" t="s">
        <v>855</v>
      </c>
      <c r="B491" s="272" t="s">
        <v>856</v>
      </c>
      <c r="C491" s="272" t="s">
        <v>857</v>
      </c>
      <c r="D491" s="273" t="s">
        <v>858</v>
      </c>
      <c r="E491" s="272" t="s">
        <v>104</v>
      </c>
      <c r="F491" s="232" t="s">
        <v>859</v>
      </c>
      <c r="G491" s="261">
        <v>134</v>
      </c>
      <c r="H491" s="262">
        <v>481</v>
      </c>
      <c r="I491" s="527"/>
      <c r="J491" s="568">
        <v>0</v>
      </c>
      <c r="K491" s="543">
        <v>179675.74</v>
      </c>
      <c r="L491" s="75">
        <f t="shared" si="99"/>
        <v>0</v>
      </c>
      <c r="M491" s="76"/>
      <c r="N491" s="77"/>
      <c r="O491" s="73">
        <f t="shared" si="100"/>
        <v>0</v>
      </c>
      <c r="P491" s="76"/>
      <c r="Q491" s="76"/>
      <c r="R491" s="77">
        <f t="shared" si="97"/>
        <v>0</v>
      </c>
      <c r="S491" s="76"/>
      <c r="T491" s="76"/>
      <c r="U491" s="76"/>
      <c r="V491" s="76"/>
      <c r="W491" s="76"/>
      <c r="X491" s="76"/>
      <c r="Y491" s="76"/>
      <c r="Z491" s="73">
        <f t="shared" si="101"/>
        <v>0</v>
      </c>
      <c r="AA491" s="73">
        <f t="shared" si="102"/>
        <v>0</v>
      </c>
      <c r="AB491" s="76"/>
      <c r="AC491" s="77"/>
      <c r="AD491" s="76"/>
      <c r="AE491" s="77"/>
      <c r="AF491" s="76"/>
      <c r="AG491" s="77"/>
    </row>
    <row r="492" spans="1:33" s="17" customFormat="1" ht="25.5" hidden="1" x14ac:dyDescent="0.25">
      <c r="A492" s="159" t="s">
        <v>860</v>
      </c>
      <c r="B492" s="188"/>
      <c r="C492" s="189"/>
      <c r="D492" s="189"/>
      <c r="E492" s="189"/>
      <c r="F492" s="190"/>
      <c r="G492" s="159"/>
      <c r="H492" s="191"/>
      <c r="I492" s="192"/>
      <c r="J492" s="452"/>
      <c r="K492" s="436"/>
      <c r="L492" s="138"/>
      <c r="M492" s="138"/>
      <c r="N492" s="138"/>
      <c r="O492" s="138"/>
      <c r="P492" s="138"/>
      <c r="Q492" s="138"/>
      <c r="R492" s="138">
        <f t="shared" si="97"/>
        <v>0</v>
      </c>
      <c r="S492" s="138"/>
      <c r="T492" s="138"/>
      <c r="U492" s="138"/>
      <c r="V492" s="138"/>
      <c r="W492" s="138"/>
      <c r="X492" s="138"/>
      <c r="Y492" s="138"/>
      <c r="Z492" s="274"/>
      <c r="AA492" s="274"/>
      <c r="AB492" s="138"/>
      <c r="AC492" s="138"/>
      <c r="AD492" s="138"/>
      <c r="AE492" s="138"/>
      <c r="AF492" s="138"/>
      <c r="AG492" s="138"/>
    </row>
    <row r="493" spans="1:33" s="17" customFormat="1" ht="26.25" hidden="1" x14ac:dyDescent="0.25">
      <c r="A493" s="109" t="s">
        <v>861</v>
      </c>
      <c r="B493" s="110"/>
      <c r="C493" s="111"/>
      <c r="D493" s="111"/>
      <c r="E493" s="111"/>
      <c r="F493" s="112"/>
      <c r="G493" s="109"/>
      <c r="H493" s="142"/>
      <c r="I493" s="143"/>
      <c r="J493" s="570">
        <v>0</v>
      </c>
      <c r="K493" s="412"/>
      <c r="L493" s="144">
        <f>SUM(L494:L495)</f>
        <v>0</v>
      </c>
      <c r="M493" s="60">
        <f t="shared" ref="M493:AG493" si="103">SUM(M494:M495)</f>
        <v>0</v>
      </c>
      <c r="N493" s="61">
        <f t="shared" si="103"/>
        <v>0</v>
      </c>
      <c r="O493" s="62">
        <f t="shared" si="103"/>
        <v>0</v>
      </c>
      <c r="P493" s="60">
        <f t="shared" si="103"/>
        <v>0</v>
      </c>
      <c r="Q493" s="60">
        <f t="shared" si="103"/>
        <v>0</v>
      </c>
      <c r="R493" s="61">
        <f t="shared" si="97"/>
        <v>0</v>
      </c>
      <c r="S493" s="60">
        <f t="shared" si="103"/>
        <v>0</v>
      </c>
      <c r="T493" s="60">
        <f t="shared" si="103"/>
        <v>0</v>
      </c>
      <c r="U493" s="63">
        <f t="shared" si="103"/>
        <v>0</v>
      </c>
      <c r="V493" s="60">
        <f t="shared" si="103"/>
        <v>0</v>
      </c>
      <c r="W493" s="63">
        <f t="shared" si="103"/>
        <v>0</v>
      </c>
      <c r="X493" s="60">
        <f t="shared" si="103"/>
        <v>0</v>
      </c>
      <c r="Y493" s="63">
        <f t="shared" si="103"/>
        <v>0</v>
      </c>
      <c r="Z493" s="64">
        <f t="shared" si="103"/>
        <v>0</v>
      </c>
      <c r="AA493" s="64">
        <f t="shared" si="103"/>
        <v>0</v>
      </c>
      <c r="AB493" s="148">
        <f t="shared" si="103"/>
        <v>0</v>
      </c>
      <c r="AC493" s="125">
        <f t="shared" si="103"/>
        <v>0</v>
      </c>
      <c r="AD493" s="126">
        <f t="shared" si="103"/>
        <v>0</v>
      </c>
      <c r="AE493" s="126">
        <f t="shared" si="103"/>
        <v>0</v>
      </c>
      <c r="AF493" s="126">
        <f t="shared" si="103"/>
        <v>0</v>
      </c>
      <c r="AG493" s="126">
        <f t="shared" si="103"/>
        <v>0</v>
      </c>
    </row>
    <row r="494" spans="1:33" s="17" customFormat="1" ht="68.25" hidden="1" customHeight="1" x14ac:dyDescent="0.25">
      <c r="A494" s="734" t="s">
        <v>862</v>
      </c>
      <c r="B494" s="739" t="s">
        <v>863</v>
      </c>
      <c r="C494" s="741" t="s">
        <v>864</v>
      </c>
      <c r="D494" s="765" t="s">
        <v>865</v>
      </c>
      <c r="E494" s="768" t="s">
        <v>104</v>
      </c>
      <c r="F494" s="129" t="s">
        <v>866</v>
      </c>
      <c r="G494" s="70">
        <v>188</v>
      </c>
      <c r="H494" s="71">
        <v>49</v>
      </c>
      <c r="I494" s="72">
        <v>406</v>
      </c>
      <c r="J494" s="568">
        <v>0</v>
      </c>
      <c r="K494" s="416">
        <v>138296.35999999999</v>
      </c>
      <c r="L494" s="152">
        <f>ROUND(J494*$K494,2)</f>
        <v>0</v>
      </c>
      <c r="M494" s="76"/>
      <c r="N494" s="77"/>
      <c r="O494" s="73">
        <f>ROUND(J494/12*AH$5,0)</f>
        <v>0</v>
      </c>
      <c r="P494" s="76"/>
      <c r="Q494" s="76"/>
      <c r="R494" s="77">
        <f t="shared" si="97"/>
        <v>0</v>
      </c>
      <c r="S494" s="76">
        <f>J494-P494</f>
        <v>0</v>
      </c>
      <c r="T494" s="76"/>
      <c r="U494" s="93">
        <f>ROUND(T494*$K494,2)</f>
        <v>0</v>
      </c>
      <c r="V494" s="76"/>
      <c r="W494" s="93">
        <f>ROUND(V494*$K494,2)</f>
        <v>0</v>
      </c>
      <c r="X494" s="76"/>
      <c r="Y494" s="93">
        <f>ROUND(X494*$K494,2)</f>
        <v>0</v>
      </c>
      <c r="Z494" s="73">
        <f>P494-O494</f>
        <v>0</v>
      </c>
      <c r="AA494" s="73">
        <f>P494-J494</f>
        <v>0</v>
      </c>
      <c r="AB494" s="76"/>
      <c r="AC494" s="77"/>
      <c r="AD494" s="76"/>
      <c r="AE494" s="73"/>
      <c r="AF494" s="73"/>
      <c r="AG494" s="73"/>
    </row>
    <row r="495" spans="1:33" s="17" customFormat="1" ht="68.25" hidden="1" customHeight="1" x14ac:dyDescent="0.25">
      <c r="A495" s="738"/>
      <c r="B495" s="740"/>
      <c r="C495" s="742"/>
      <c r="D495" s="755"/>
      <c r="E495" s="756"/>
      <c r="F495" s="205" t="s">
        <v>867</v>
      </c>
      <c r="G495" s="70">
        <v>188</v>
      </c>
      <c r="H495" s="71">
        <v>48</v>
      </c>
      <c r="I495" s="72">
        <v>407</v>
      </c>
      <c r="J495" s="568">
        <v>0</v>
      </c>
      <c r="K495" s="418">
        <v>138296.35999999999</v>
      </c>
      <c r="L495" s="75">
        <f>ROUND(J495*$K495,2)</f>
        <v>0</v>
      </c>
      <c r="M495" s="76"/>
      <c r="N495" s="77"/>
      <c r="O495" s="73">
        <f>ROUND(J495/12*AH$5,0)</f>
        <v>0</v>
      </c>
      <c r="P495" s="76"/>
      <c r="Q495" s="76"/>
      <c r="R495" s="77">
        <f t="shared" si="97"/>
        <v>0</v>
      </c>
      <c r="S495" s="76">
        <f>J495-P495</f>
        <v>0</v>
      </c>
      <c r="T495" s="76"/>
      <c r="U495" s="93">
        <f>ROUND(T495*O495,2)</f>
        <v>0</v>
      </c>
      <c r="V495" s="76"/>
      <c r="W495" s="93">
        <f>ROUND(V495*Q495,2)</f>
        <v>0</v>
      </c>
      <c r="X495" s="76"/>
      <c r="Y495" s="93">
        <f>ROUND(X495*S495,2)</f>
        <v>0</v>
      </c>
      <c r="Z495" s="73">
        <f>P495-O495</f>
        <v>0</v>
      </c>
      <c r="AA495" s="73">
        <f>P495-J495</f>
        <v>0</v>
      </c>
      <c r="AB495" s="76"/>
      <c r="AC495" s="77"/>
      <c r="AD495" s="76"/>
      <c r="AE495" s="77"/>
      <c r="AF495" s="76"/>
      <c r="AG495" s="77"/>
    </row>
    <row r="496" spans="1:33" s="17" customFormat="1" ht="25.5" hidden="1" x14ac:dyDescent="0.25">
      <c r="A496" s="159" t="s">
        <v>868</v>
      </c>
      <c r="B496" s="188"/>
      <c r="C496" s="189"/>
      <c r="D496" s="189"/>
      <c r="E496" s="189"/>
      <c r="F496" s="190"/>
      <c r="G496" s="159"/>
      <c r="H496" s="191"/>
      <c r="I496" s="192"/>
      <c r="J496" s="452"/>
      <c r="K496" s="436"/>
      <c r="L496" s="138"/>
      <c r="M496" s="138"/>
      <c r="N496" s="138"/>
      <c r="O496" s="138"/>
      <c r="P496" s="138"/>
      <c r="Q496" s="138"/>
      <c r="R496" s="138">
        <f t="shared" si="97"/>
        <v>0</v>
      </c>
      <c r="S496" s="138"/>
      <c r="T496" s="138"/>
      <c r="U496" s="138"/>
      <c r="V496" s="138"/>
      <c r="W496" s="138"/>
      <c r="X496" s="138"/>
      <c r="Y496" s="138"/>
      <c r="Z496" s="274"/>
      <c r="AA496" s="274"/>
      <c r="AB496" s="138"/>
      <c r="AC496" s="138"/>
      <c r="AD496" s="138"/>
      <c r="AE496" s="138"/>
      <c r="AF496" s="138"/>
      <c r="AG496" s="138"/>
    </row>
    <row r="497" spans="1:33" s="17" customFormat="1" ht="26.25" hidden="1" x14ac:dyDescent="0.25">
      <c r="A497" s="276" t="s">
        <v>869</v>
      </c>
      <c r="B497" s="277"/>
      <c r="C497" s="278"/>
      <c r="D497" s="278"/>
      <c r="E497" s="278"/>
      <c r="F497" s="279"/>
      <c r="G497" s="276"/>
      <c r="H497" s="280"/>
      <c r="I497" s="281"/>
      <c r="J497" s="572">
        <v>0</v>
      </c>
      <c r="K497" s="479"/>
      <c r="L497" s="284">
        <f>SUM(L498:L508)</f>
        <v>0</v>
      </c>
      <c r="M497" s="288">
        <f t="shared" ref="M497:AG497" si="104">SUM(M498:M508)</f>
        <v>0</v>
      </c>
      <c r="N497" s="286">
        <f t="shared" si="104"/>
        <v>0</v>
      </c>
      <c r="O497" s="287">
        <f t="shared" si="104"/>
        <v>0</v>
      </c>
      <c r="P497" s="288">
        <f t="shared" si="104"/>
        <v>0</v>
      </c>
      <c r="Q497" s="288">
        <f t="shared" si="104"/>
        <v>0</v>
      </c>
      <c r="R497" s="286">
        <f t="shared" si="97"/>
        <v>0</v>
      </c>
      <c r="S497" s="288">
        <f t="shared" si="104"/>
        <v>0</v>
      </c>
      <c r="T497" s="288">
        <f t="shared" si="104"/>
        <v>0</v>
      </c>
      <c r="U497" s="289">
        <f t="shared" si="104"/>
        <v>0</v>
      </c>
      <c r="V497" s="288">
        <f t="shared" si="104"/>
        <v>0</v>
      </c>
      <c r="W497" s="289">
        <f t="shared" si="104"/>
        <v>0</v>
      </c>
      <c r="X497" s="288">
        <f t="shared" si="104"/>
        <v>0</v>
      </c>
      <c r="Y497" s="289">
        <f t="shared" si="104"/>
        <v>0</v>
      </c>
      <c r="Z497" s="290">
        <f t="shared" si="104"/>
        <v>0</v>
      </c>
      <c r="AA497" s="290">
        <f t="shared" si="104"/>
        <v>0</v>
      </c>
      <c r="AB497" s="291">
        <f t="shared" si="104"/>
        <v>0</v>
      </c>
      <c r="AC497" s="292">
        <f t="shared" si="104"/>
        <v>0</v>
      </c>
      <c r="AD497" s="293">
        <f t="shared" si="104"/>
        <v>0</v>
      </c>
      <c r="AE497" s="293">
        <f t="shared" si="104"/>
        <v>0</v>
      </c>
      <c r="AF497" s="293">
        <f t="shared" si="104"/>
        <v>0</v>
      </c>
      <c r="AG497" s="293">
        <f t="shared" si="104"/>
        <v>0</v>
      </c>
    </row>
    <row r="498" spans="1:33" s="17" customFormat="1" ht="77.25" hidden="1" customHeight="1" x14ac:dyDescent="0.25">
      <c r="A498" s="294" t="s">
        <v>870</v>
      </c>
      <c r="B498" s="295" t="s">
        <v>871</v>
      </c>
      <c r="C498" s="530" t="s">
        <v>872</v>
      </c>
      <c r="D498" s="297" t="s">
        <v>873</v>
      </c>
      <c r="E498" s="298" t="s">
        <v>41</v>
      </c>
      <c r="F498" s="297" t="s">
        <v>874</v>
      </c>
      <c r="G498" s="299">
        <v>183</v>
      </c>
      <c r="H498" s="300">
        <v>47</v>
      </c>
      <c r="I498" s="301">
        <v>498</v>
      </c>
      <c r="J498" s="568">
        <v>0</v>
      </c>
      <c r="K498" s="416">
        <v>164136.5</v>
      </c>
      <c r="L498" s="152">
        <f t="shared" ref="L498:L508" si="105">ROUND(J498*$K498,2)</f>
        <v>0</v>
      </c>
      <c r="M498" s="76"/>
      <c r="N498" s="77"/>
      <c r="O498" s="73">
        <f t="shared" ref="O498:O508" si="106">ROUND(J498/12*AH$5,0)</f>
        <v>0</v>
      </c>
      <c r="P498" s="76"/>
      <c r="Q498" s="76"/>
      <c r="R498" s="77">
        <f t="shared" si="97"/>
        <v>0</v>
      </c>
      <c r="S498" s="76">
        <f t="shared" ref="S498:S541" si="107">J498-P498</f>
        <v>0</v>
      </c>
      <c r="T498" s="76"/>
      <c r="U498" s="77">
        <f t="shared" ref="U498:W505" si="108">ROUND(T498*$K498,2)</f>
        <v>0</v>
      </c>
      <c r="V498" s="76"/>
      <c r="W498" s="77">
        <f t="shared" si="108"/>
        <v>0</v>
      </c>
      <c r="X498" s="76"/>
      <c r="Y498" s="77">
        <f t="shared" ref="Y498:Y505" si="109">ROUND(X498*$K498,2)</f>
        <v>0</v>
      </c>
      <c r="Z498" s="73">
        <f t="shared" ref="Z498:Z508" si="110">P498-O498</f>
        <v>0</v>
      </c>
      <c r="AA498" s="73">
        <f t="shared" ref="AA498:AA508" si="111">P498-J498</f>
        <v>0</v>
      </c>
      <c r="AB498" s="76"/>
      <c r="AC498" s="77">
        <f t="shared" ref="AC498:AC503" si="112">ROUND(AB498*$K498,2)</f>
        <v>0</v>
      </c>
      <c r="AD498" s="76"/>
      <c r="AE498" s="73"/>
      <c r="AF498" s="73"/>
      <c r="AG498" s="73"/>
    </row>
    <row r="499" spans="1:33" s="17" customFormat="1" ht="77.25" hidden="1" customHeight="1" x14ac:dyDescent="0.25">
      <c r="A499" s="294" t="s">
        <v>875</v>
      </c>
      <c r="B499" s="295" t="s">
        <v>871</v>
      </c>
      <c r="C499" s="530" t="s">
        <v>872</v>
      </c>
      <c r="D499" s="297" t="s">
        <v>873</v>
      </c>
      <c r="E499" s="298" t="s">
        <v>41</v>
      </c>
      <c r="F499" s="297" t="s">
        <v>876</v>
      </c>
      <c r="G499" s="299">
        <v>183</v>
      </c>
      <c r="H499" s="300">
        <v>46</v>
      </c>
      <c r="I499" s="301">
        <v>540</v>
      </c>
      <c r="J499" s="568">
        <v>0</v>
      </c>
      <c r="K499" s="416">
        <v>190961.48</v>
      </c>
      <c r="L499" s="152">
        <f t="shared" si="105"/>
        <v>0</v>
      </c>
      <c r="M499" s="76"/>
      <c r="N499" s="77"/>
      <c r="O499" s="73">
        <f t="shared" si="106"/>
        <v>0</v>
      </c>
      <c r="P499" s="76"/>
      <c r="Q499" s="76"/>
      <c r="R499" s="77">
        <f t="shared" si="97"/>
        <v>0</v>
      </c>
      <c r="S499" s="76">
        <f t="shared" si="107"/>
        <v>0</v>
      </c>
      <c r="T499" s="158"/>
      <c r="U499" s="93">
        <f t="shared" si="108"/>
        <v>0</v>
      </c>
      <c r="V499" s="158"/>
      <c r="W499" s="93">
        <f t="shared" si="108"/>
        <v>0</v>
      </c>
      <c r="X499" s="158"/>
      <c r="Y499" s="93">
        <f t="shared" si="109"/>
        <v>0</v>
      </c>
      <c r="Z499" s="73">
        <f t="shared" si="110"/>
        <v>0</v>
      </c>
      <c r="AA499" s="73">
        <f t="shared" si="111"/>
        <v>0</v>
      </c>
      <c r="AB499" s="76"/>
      <c r="AC499" s="77">
        <f t="shared" si="112"/>
        <v>0</v>
      </c>
      <c r="AD499" s="76"/>
      <c r="AE499" s="73"/>
      <c r="AF499" s="73"/>
      <c r="AG499" s="73"/>
    </row>
    <row r="500" spans="1:33" s="17" customFormat="1" ht="77.25" hidden="1" customHeight="1" x14ac:dyDescent="0.25">
      <c r="A500" s="294" t="s">
        <v>877</v>
      </c>
      <c r="B500" s="295" t="s">
        <v>871</v>
      </c>
      <c r="C500" s="530" t="s">
        <v>872</v>
      </c>
      <c r="D500" s="297" t="s">
        <v>873</v>
      </c>
      <c r="E500" s="298" t="s">
        <v>41</v>
      </c>
      <c r="F500" s="297" t="s">
        <v>878</v>
      </c>
      <c r="G500" s="299">
        <v>183</v>
      </c>
      <c r="H500" s="300">
        <v>45</v>
      </c>
      <c r="I500" s="301">
        <v>542</v>
      </c>
      <c r="J500" s="568">
        <v>0</v>
      </c>
      <c r="K500" s="416">
        <v>217738.27</v>
      </c>
      <c r="L500" s="152">
        <f t="shared" si="105"/>
        <v>0</v>
      </c>
      <c r="M500" s="76"/>
      <c r="N500" s="77"/>
      <c r="O500" s="73">
        <f t="shared" si="106"/>
        <v>0</v>
      </c>
      <c r="P500" s="76"/>
      <c r="Q500" s="76"/>
      <c r="R500" s="77">
        <f t="shared" si="97"/>
        <v>0</v>
      </c>
      <c r="S500" s="76">
        <f t="shared" si="107"/>
        <v>0</v>
      </c>
      <c r="T500" s="76"/>
      <c r="U500" s="77">
        <f t="shared" si="108"/>
        <v>0</v>
      </c>
      <c r="V500" s="76"/>
      <c r="W500" s="77">
        <f t="shared" si="108"/>
        <v>0</v>
      </c>
      <c r="X500" s="76"/>
      <c r="Y500" s="77">
        <f t="shared" si="109"/>
        <v>0</v>
      </c>
      <c r="Z500" s="73">
        <f t="shared" si="110"/>
        <v>0</v>
      </c>
      <c r="AA500" s="73">
        <f t="shared" si="111"/>
        <v>0</v>
      </c>
      <c r="AB500" s="76"/>
      <c r="AC500" s="77">
        <f t="shared" si="112"/>
        <v>0</v>
      </c>
      <c r="AD500" s="76"/>
      <c r="AE500" s="73"/>
      <c r="AF500" s="73"/>
      <c r="AG500" s="73"/>
    </row>
    <row r="501" spans="1:33" s="17" customFormat="1" ht="77.25" hidden="1" customHeight="1" x14ac:dyDescent="0.25">
      <c r="A501" s="294" t="s">
        <v>879</v>
      </c>
      <c r="B501" s="295" t="s">
        <v>871</v>
      </c>
      <c r="C501" s="530" t="s">
        <v>880</v>
      </c>
      <c r="D501" s="297" t="s">
        <v>881</v>
      </c>
      <c r="E501" s="298" t="s">
        <v>41</v>
      </c>
      <c r="F501" s="297" t="s">
        <v>874</v>
      </c>
      <c r="G501" s="299">
        <v>183</v>
      </c>
      <c r="H501" s="300">
        <v>47</v>
      </c>
      <c r="I501" s="301">
        <v>499</v>
      </c>
      <c r="J501" s="568">
        <v>0</v>
      </c>
      <c r="K501" s="416">
        <v>122199.69</v>
      </c>
      <c r="L501" s="152">
        <f t="shared" si="105"/>
        <v>0</v>
      </c>
      <c r="M501" s="76"/>
      <c r="N501" s="77"/>
      <c r="O501" s="73">
        <f t="shared" si="106"/>
        <v>0</v>
      </c>
      <c r="P501" s="76"/>
      <c r="Q501" s="76"/>
      <c r="R501" s="77">
        <f t="shared" si="97"/>
        <v>0</v>
      </c>
      <c r="S501" s="76">
        <f t="shared" si="107"/>
        <v>0</v>
      </c>
      <c r="T501" s="158"/>
      <c r="U501" s="93">
        <f t="shared" si="108"/>
        <v>0</v>
      </c>
      <c r="V501" s="158"/>
      <c r="W501" s="93">
        <f t="shared" si="108"/>
        <v>0</v>
      </c>
      <c r="X501" s="158"/>
      <c r="Y501" s="93">
        <f t="shared" si="109"/>
        <v>0</v>
      </c>
      <c r="Z501" s="73">
        <f t="shared" si="110"/>
        <v>0</v>
      </c>
      <c r="AA501" s="73">
        <f t="shared" si="111"/>
        <v>0</v>
      </c>
      <c r="AB501" s="76"/>
      <c r="AC501" s="77">
        <f t="shared" si="112"/>
        <v>0</v>
      </c>
      <c r="AD501" s="76"/>
      <c r="AE501" s="73"/>
      <c r="AF501" s="73"/>
      <c r="AG501" s="73"/>
    </row>
    <row r="502" spans="1:33" s="17" customFormat="1" ht="77.25" hidden="1" customHeight="1" x14ac:dyDescent="0.25">
      <c r="A502" s="294" t="s">
        <v>882</v>
      </c>
      <c r="B502" s="295" t="s">
        <v>871</v>
      </c>
      <c r="C502" s="530" t="s">
        <v>880</v>
      </c>
      <c r="D502" s="297" t="s">
        <v>881</v>
      </c>
      <c r="E502" s="298" t="s">
        <v>41</v>
      </c>
      <c r="F502" s="297" t="s">
        <v>876</v>
      </c>
      <c r="G502" s="299">
        <v>183</v>
      </c>
      <c r="H502" s="300">
        <v>46</v>
      </c>
      <c r="I502" s="301">
        <v>541</v>
      </c>
      <c r="J502" s="568">
        <v>0</v>
      </c>
      <c r="K502" s="416">
        <v>149085.14000000001</v>
      </c>
      <c r="L502" s="152">
        <f t="shared" si="105"/>
        <v>0</v>
      </c>
      <c r="M502" s="76"/>
      <c r="N502" s="77"/>
      <c r="O502" s="73">
        <f t="shared" si="106"/>
        <v>0</v>
      </c>
      <c r="P502" s="76"/>
      <c r="Q502" s="76"/>
      <c r="R502" s="77">
        <f t="shared" si="97"/>
        <v>0</v>
      </c>
      <c r="S502" s="76">
        <f t="shared" si="107"/>
        <v>0</v>
      </c>
      <c r="T502" s="158"/>
      <c r="U502" s="93">
        <f t="shared" si="108"/>
        <v>0</v>
      </c>
      <c r="V502" s="158"/>
      <c r="W502" s="93">
        <f t="shared" si="108"/>
        <v>0</v>
      </c>
      <c r="X502" s="158"/>
      <c r="Y502" s="93">
        <f t="shared" si="109"/>
        <v>0</v>
      </c>
      <c r="Z502" s="73">
        <f t="shared" si="110"/>
        <v>0</v>
      </c>
      <c r="AA502" s="73">
        <f t="shared" si="111"/>
        <v>0</v>
      </c>
      <c r="AB502" s="76"/>
      <c r="AC502" s="77">
        <f t="shared" si="112"/>
        <v>0</v>
      </c>
      <c r="AD502" s="76"/>
      <c r="AE502" s="73"/>
      <c r="AF502" s="73"/>
      <c r="AG502" s="73"/>
    </row>
    <row r="503" spans="1:33" s="17" customFormat="1" ht="77.25" hidden="1" customHeight="1" x14ac:dyDescent="0.25">
      <c r="A503" s="294" t="s">
        <v>883</v>
      </c>
      <c r="B503" s="295" t="s">
        <v>871</v>
      </c>
      <c r="C503" s="530" t="s">
        <v>880</v>
      </c>
      <c r="D503" s="297" t="s">
        <v>881</v>
      </c>
      <c r="E503" s="298" t="s">
        <v>41</v>
      </c>
      <c r="F503" s="297" t="s">
        <v>878</v>
      </c>
      <c r="G503" s="299">
        <v>183</v>
      </c>
      <c r="H503" s="300">
        <v>45</v>
      </c>
      <c r="I503" s="301">
        <v>543</v>
      </c>
      <c r="J503" s="568">
        <v>0</v>
      </c>
      <c r="K503" s="416">
        <v>187791.8</v>
      </c>
      <c r="L503" s="152">
        <f t="shared" si="105"/>
        <v>0</v>
      </c>
      <c r="M503" s="76"/>
      <c r="N503" s="77"/>
      <c r="O503" s="73">
        <f t="shared" si="106"/>
        <v>0</v>
      </c>
      <c r="P503" s="76"/>
      <c r="Q503" s="76"/>
      <c r="R503" s="77">
        <f t="shared" si="97"/>
        <v>0</v>
      </c>
      <c r="S503" s="76">
        <f t="shared" si="107"/>
        <v>0</v>
      </c>
      <c r="T503" s="158"/>
      <c r="U503" s="93">
        <f t="shared" si="108"/>
        <v>0</v>
      </c>
      <c r="V503" s="158"/>
      <c r="W503" s="93">
        <f t="shared" si="108"/>
        <v>0</v>
      </c>
      <c r="X503" s="158"/>
      <c r="Y503" s="93">
        <f t="shared" si="109"/>
        <v>0</v>
      </c>
      <c r="Z503" s="73">
        <f t="shared" si="110"/>
        <v>0</v>
      </c>
      <c r="AA503" s="73">
        <f t="shared" si="111"/>
        <v>0</v>
      </c>
      <c r="AB503" s="76"/>
      <c r="AC503" s="77">
        <f t="shared" si="112"/>
        <v>0</v>
      </c>
      <c r="AD503" s="76"/>
      <c r="AE503" s="73"/>
      <c r="AF503" s="73"/>
      <c r="AG503" s="73"/>
    </row>
    <row r="504" spans="1:33" s="17" customFormat="1" ht="77.25" hidden="1" customHeight="1" x14ac:dyDescent="0.25">
      <c r="A504" s="305" t="s">
        <v>884</v>
      </c>
      <c r="B504" s="306" t="s">
        <v>885</v>
      </c>
      <c r="C504" s="308" t="s">
        <v>886</v>
      </c>
      <c r="D504" s="307" t="s">
        <v>887</v>
      </c>
      <c r="E504" s="308" t="s">
        <v>41</v>
      </c>
      <c r="F504" s="307" t="s">
        <v>888</v>
      </c>
      <c r="G504" s="309">
        <v>183</v>
      </c>
      <c r="H504" s="310">
        <v>44</v>
      </c>
      <c r="I504" s="311">
        <v>555</v>
      </c>
      <c r="J504" s="568">
        <v>0</v>
      </c>
      <c r="K504" s="416">
        <v>159250.22</v>
      </c>
      <c r="L504" s="152">
        <f t="shared" si="105"/>
        <v>0</v>
      </c>
      <c r="M504" s="76"/>
      <c r="N504" s="77"/>
      <c r="O504" s="73">
        <f t="shared" si="106"/>
        <v>0</v>
      </c>
      <c r="P504" s="76"/>
      <c r="Q504" s="76"/>
      <c r="R504" s="77">
        <f t="shared" si="97"/>
        <v>0</v>
      </c>
      <c r="S504" s="76">
        <f t="shared" si="107"/>
        <v>0</v>
      </c>
      <c r="T504" s="158"/>
      <c r="U504" s="93">
        <f t="shared" si="108"/>
        <v>0</v>
      </c>
      <c r="V504" s="158"/>
      <c r="W504" s="93">
        <f t="shared" si="108"/>
        <v>0</v>
      </c>
      <c r="X504" s="158"/>
      <c r="Y504" s="93">
        <f t="shared" si="109"/>
        <v>0</v>
      </c>
      <c r="Z504" s="73">
        <f t="shared" si="110"/>
        <v>0</v>
      </c>
      <c r="AA504" s="73">
        <f t="shared" si="111"/>
        <v>0</v>
      </c>
      <c r="AB504" s="76"/>
      <c r="AC504" s="77"/>
      <c r="AD504" s="76"/>
      <c r="AE504" s="73"/>
      <c r="AF504" s="73"/>
      <c r="AG504" s="73"/>
    </row>
    <row r="505" spans="1:33" s="17" customFormat="1" ht="77.25" hidden="1" customHeight="1" x14ac:dyDescent="0.25">
      <c r="A505" s="131" t="s">
        <v>889</v>
      </c>
      <c r="B505" s="223" t="s">
        <v>890</v>
      </c>
      <c r="C505" s="531" t="s">
        <v>891</v>
      </c>
      <c r="D505" s="205" t="s">
        <v>892</v>
      </c>
      <c r="E505" s="203" t="s">
        <v>41</v>
      </c>
      <c r="F505" s="205" t="s">
        <v>893</v>
      </c>
      <c r="G505" s="70">
        <v>220</v>
      </c>
      <c r="H505" s="79">
        <v>1103</v>
      </c>
      <c r="I505" s="80">
        <v>500</v>
      </c>
      <c r="J505" s="568">
        <v>0</v>
      </c>
      <c r="K505" s="416">
        <v>146526.16</v>
      </c>
      <c r="L505" s="152">
        <f t="shared" si="105"/>
        <v>0</v>
      </c>
      <c r="M505" s="76"/>
      <c r="N505" s="77"/>
      <c r="O505" s="73">
        <f t="shared" si="106"/>
        <v>0</v>
      </c>
      <c r="P505" s="76"/>
      <c r="Q505" s="76"/>
      <c r="R505" s="77">
        <f t="shared" si="97"/>
        <v>0</v>
      </c>
      <c r="S505" s="76">
        <f t="shared" si="107"/>
        <v>0</v>
      </c>
      <c r="T505" s="158"/>
      <c r="U505" s="93">
        <f t="shared" si="108"/>
        <v>0</v>
      </c>
      <c r="V505" s="158"/>
      <c r="W505" s="93">
        <f t="shared" si="108"/>
        <v>0</v>
      </c>
      <c r="X505" s="158"/>
      <c r="Y505" s="93">
        <f t="shared" si="109"/>
        <v>0</v>
      </c>
      <c r="Z505" s="73">
        <f t="shared" si="110"/>
        <v>0</v>
      </c>
      <c r="AA505" s="73">
        <f t="shared" si="111"/>
        <v>0</v>
      </c>
      <c r="AB505" s="76"/>
      <c r="AC505" s="77">
        <f>ROUND(AB505*$K505,2)</f>
        <v>0</v>
      </c>
      <c r="AD505" s="76"/>
      <c r="AE505" s="73"/>
      <c r="AF505" s="73"/>
      <c r="AG505" s="73"/>
    </row>
    <row r="506" spans="1:33" s="17" customFormat="1" ht="77.25" hidden="1" customHeight="1" x14ac:dyDescent="0.25">
      <c r="A506" s="131" t="s">
        <v>894</v>
      </c>
      <c r="B506" s="69" t="s">
        <v>895</v>
      </c>
      <c r="C506" s="128" t="s">
        <v>891</v>
      </c>
      <c r="D506" s="129" t="s">
        <v>892</v>
      </c>
      <c r="E506" s="91" t="s">
        <v>41</v>
      </c>
      <c r="F506" s="129" t="s">
        <v>893</v>
      </c>
      <c r="G506" s="70">
        <v>221</v>
      </c>
      <c r="H506" s="79">
        <v>1103</v>
      </c>
      <c r="I506" s="80">
        <v>501</v>
      </c>
      <c r="J506" s="568">
        <v>0</v>
      </c>
      <c r="K506" s="416">
        <v>273745.01</v>
      </c>
      <c r="L506" s="75">
        <f t="shared" si="105"/>
        <v>0</v>
      </c>
      <c r="M506" s="76"/>
      <c r="N506" s="77"/>
      <c r="O506" s="73">
        <f t="shared" si="106"/>
        <v>0</v>
      </c>
      <c r="P506" s="76"/>
      <c r="Q506" s="76"/>
      <c r="R506" s="77">
        <f t="shared" si="97"/>
        <v>0</v>
      </c>
      <c r="S506" s="76">
        <f t="shared" si="107"/>
        <v>0</v>
      </c>
      <c r="T506" s="76"/>
      <c r="U506" s="93">
        <f>ROUND(T506*O506,2)</f>
        <v>0</v>
      </c>
      <c r="V506" s="76"/>
      <c r="W506" s="93">
        <f>ROUND(V506*Q506,2)</f>
        <v>0</v>
      </c>
      <c r="X506" s="76"/>
      <c r="Y506" s="93">
        <f>ROUND(X506*S506,2)</f>
        <v>0</v>
      </c>
      <c r="Z506" s="73">
        <f t="shared" si="110"/>
        <v>0</v>
      </c>
      <c r="AA506" s="73">
        <f t="shared" si="111"/>
        <v>0</v>
      </c>
      <c r="AB506" s="76"/>
      <c r="AC506" s="77"/>
      <c r="AD506" s="76"/>
      <c r="AE506" s="77"/>
      <c r="AF506" s="76"/>
      <c r="AG506" s="77"/>
    </row>
    <row r="507" spans="1:33" s="17" customFormat="1" ht="77.25" hidden="1" customHeight="1" x14ac:dyDescent="0.25">
      <c r="A507" s="131" t="s">
        <v>896</v>
      </c>
      <c r="B507" s="69" t="s">
        <v>897</v>
      </c>
      <c r="C507" s="128" t="s">
        <v>891</v>
      </c>
      <c r="D507" s="129" t="s">
        <v>898</v>
      </c>
      <c r="E507" s="91" t="s">
        <v>41</v>
      </c>
      <c r="F507" s="129" t="s">
        <v>899</v>
      </c>
      <c r="G507" s="70">
        <v>219</v>
      </c>
      <c r="H507" s="79">
        <v>1102</v>
      </c>
      <c r="I507" s="80">
        <v>527</v>
      </c>
      <c r="J507" s="568">
        <v>0</v>
      </c>
      <c r="K507" s="416">
        <v>215085.65</v>
      </c>
      <c r="L507" s="75">
        <f t="shared" si="105"/>
        <v>0</v>
      </c>
      <c r="M507" s="76"/>
      <c r="N507" s="77"/>
      <c r="O507" s="73">
        <f t="shared" si="106"/>
        <v>0</v>
      </c>
      <c r="P507" s="76"/>
      <c r="Q507" s="76"/>
      <c r="R507" s="77">
        <f t="shared" si="97"/>
        <v>0</v>
      </c>
      <c r="S507" s="76">
        <f t="shared" si="107"/>
        <v>0</v>
      </c>
      <c r="T507" s="76"/>
      <c r="U507" s="78"/>
      <c r="V507" s="76"/>
      <c r="W507" s="78"/>
      <c r="X507" s="76"/>
      <c r="Y507" s="78"/>
      <c r="Z507" s="73">
        <f t="shared" si="110"/>
        <v>0</v>
      </c>
      <c r="AA507" s="73">
        <f t="shared" si="111"/>
        <v>0</v>
      </c>
      <c r="AB507" s="76"/>
      <c r="AC507" s="77"/>
      <c r="AD507" s="76"/>
      <c r="AE507" s="77"/>
      <c r="AF507" s="76"/>
      <c r="AG507" s="77"/>
    </row>
    <row r="508" spans="1:33" s="17" customFormat="1" ht="58.5" hidden="1" customHeight="1" x14ac:dyDescent="0.25">
      <c r="A508" s="315" t="s">
        <v>900</v>
      </c>
      <c r="B508" s="316" t="s">
        <v>901</v>
      </c>
      <c r="C508" s="317" t="s">
        <v>902</v>
      </c>
      <c r="D508" s="318" t="s">
        <v>903</v>
      </c>
      <c r="E508" s="317" t="s">
        <v>41</v>
      </c>
      <c r="F508" s="318" t="s">
        <v>904</v>
      </c>
      <c r="G508" s="319">
        <v>184</v>
      </c>
      <c r="H508" s="320">
        <v>1072</v>
      </c>
      <c r="I508" s="321">
        <v>534</v>
      </c>
      <c r="J508" s="568">
        <v>0</v>
      </c>
      <c r="K508" s="416">
        <v>368611.26</v>
      </c>
      <c r="L508" s="75">
        <f t="shared" si="105"/>
        <v>0</v>
      </c>
      <c r="M508" s="76"/>
      <c r="N508" s="77"/>
      <c r="O508" s="73">
        <f t="shared" si="106"/>
        <v>0</v>
      </c>
      <c r="P508" s="76"/>
      <c r="Q508" s="76"/>
      <c r="R508" s="77">
        <f t="shared" si="97"/>
        <v>0</v>
      </c>
      <c r="S508" s="76">
        <f t="shared" si="107"/>
        <v>0</v>
      </c>
      <c r="T508" s="76"/>
      <c r="U508" s="78"/>
      <c r="V508" s="76"/>
      <c r="W508" s="78"/>
      <c r="X508" s="76"/>
      <c r="Y508" s="78"/>
      <c r="Z508" s="73">
        <f t="shared" si="110"/>
        <v>0</v>
      </c>
      <c r="AA508" s="73">
        <f t="shared" si="111"/>
        <v>0</v>
      </c>
      <c r="AB508" s="76"/>
      <c r="AC508" s="77"/>
      <c r="AD508" s="76"/>
      <c r="AE508" s="77"/>
      <c r="AF508" s="76"/>
      <c r="AG508" s="77"/>
    </row>
    <row r="509" spans="1:33" s="17" customFormat="1" ht="25.5" hidden="1" x14ac:dyDescent="0.25">
      <c r="A509" s="159" t="s">
        <v>905</v>
      </c>
      <c r="B509" s="188"/>
      <c r="C509" s="189"/>
      <c r="D509" s="189"/>
      <c r="E509" s="189"/>
      <c r="F509" s="190"/>
      <c r="G509" s="159"/>
      <c r="H509" s="191"/>
      <c r="I509" s="192"/>
      <c r="J509" s="452"/>
      <c r="K509" s="436"/>
      <c r="L509" s="138"/>
      <c r="M509" s="138"/>
      <c r="N509" s="138"/>
      <c r="O509" s="138"/>
      <c r="P509" s="138"/>
      <c r="Q509" s="138"/>
      <c r="R509" s="138">
        <f t="shared" si="97"/>
        <v>0</v>
      </c>
      <c r="S509" s="138"/>
      <c r="T509" s="138"/>
      <c r="U509" s="138"/>
      <c r="V509" s="138"/>
      <c r="W509" s="138"/>
      <c r="X509" s="138"/>
      <c r="Y509" s="138"/>
      <c r="Z509" s="274"/>
      <c r="AA509" s="274"/>
      <c r="AB509" s="138"/>
      <c r="AC509" s="138"/>
      <c r="AD509" s="138"/>
      <c r="AE509" s="138"/>
      <c r="AF509" s="138"/>
      <c r="AG509" s="138"/>
    </row>
    <row r="510" spans="1:33" s="17" customFormat="1" ht="26.25" hidden="1" x14ac:dyDescent="0.25">
      <c r="A510" s="109" t="s">
        <v>906</v>
      </c>
      <c r="B510" s="110"/>
      <c r="C510" s="111"/>
      <c r="D510" s="111"/>
      <c r="E510" s="111"/>
      <c r="F510" s="112"/>
      <c r="G510" s="109"/>
      <c r="H510" s="142"/>
      <c r="I510" s="143"/>
      <c r="J510" s="570">
        <v>0</v>
      </c>
      <c r="K510" s="412"/>
      <c r="L510" s="144">
        <f>SUM(L511:L514)</f>
        <v>0</v>
      </c>
      <c r="M510" s="60">
        <f t="shared" ref="M510:AG510" si="113">SUM(M511:M514)</f>
        <v>0</v>
      </c>
      <c r="N510" s="61">
        <f t="shared" si="113"/>
        <v>0</v>
      </c>
      <c r="O510" s="62">
        <f t="shared" si="113"/>
        <v>0</v>
      </c>
      <c r="P510" s="60">
        <f t="shared" si="113"/>
        <v>0</v>
      </c>
      <c r="Q510" s="60">
        <f t="shared" si="113"/>
        <v>0</v>
      </c>
      <c r="R510" s="61">
        <f t="shared" si="97"/>
        <v>0</v>
      </c>
      <c r="S510" s="60">
        <f t="shared" si="113"/>
        <v>0</v>
      </c>
      <c r="T510" s="60">
        <f t="shared" si="113"/>
        <v>0</v>
      </c>
      <c r="U510" s="63">
        <f t="shared" si="113"/>
        <v>0</v>
      </c>
      <c r="V510" s="60">
        <f t="shared" si="113"/>
        <v>0</v>
      </c>
      <c r="W510" s="63">
        <f t="shared" si="113"/>
        <v>0</v>
      </c>
      <c r="X510" s="60">
        <f t="shared" si="113"/>
        <v>0</v>
      </c>
      <c r="Y510" s="63">
        <f t="shared" si="113"/>
        <v>0</v>
      </c>
      <c r="Z510" s="64">
        <f t="shared" si="113"/>
        <v>0</v>
      </c>
      <c r="AA510" s="64">
        <f t="shared" si="113"/>
        <v>0</v>
      </c>
      <c r="AB510" s="148">
        <f t="shared" si="113"/>
        <v>0</v>
      </c>
      <c r="AC510" s="66">
        <f t="shared" si="113"/>
        <v>0</v>
      </c>
      <c r="AD510" s="64">
        <f t="shared" si="113"/>
        <v>0</v>
      </c>
      <c r="AE510" s="64">
        <f t="shared" si="113"/>
        <v>0</v>
      </c>
      <c r="AF510" s="64">
        <f t="shared" si="113"/>
        <v>0</v>
      </c>
      <c r="AG510" s="64">
        <f t="shared" si="113"/>
        <v>0</v>
      </c>
    </row>
    <row r="511" spans="1:33" s="17" customFormat="1" ht="66.75" hidden="1" customHeight="1" x14ac:dyDescent="0.25">
      <c r="A511" s="734" t="s">
        <v>907</v>
      </c>
      <c r="B511" s="739" t="s">
        <v>908</v>
      </c>
      <c r="C511" s="231" t="s">
        <v>909</v>
      </c>
      <c r="D511" s="90" t="s">
        <v>910</v>
      </c>
      <c r="E511" s="91" t="s">
        <v>41</v>
      </c>
      <c r="F511" s="129" t="s">
        <v>911</v>
      </c>
      <c r="G511" s="70">
        <v>224</v>
      </c>
      <c r="H511" s="71">
        <v>43</v>
      </c>
      <c r="I511" s="72">
        <v>411</v>
      </c>
      <c r="J511" s="568">
        <v>0</v>
      </c>
      <c r="K511" s="416">
        <v>151079.57</v>
      </c>
      <c r="L511" s="75">
        <f>ROUND(J511*$K511,2)</f>
        <v>0</v>
      </c>
      <c r="M511" s="76"/>
      <c r="N511" s="77"/>
      <c r="O511" s="73">
        <f>ROUND(J511/12*AH$5,0)</f>
        <v>0</v>
      </c>
      <c r="P511" s="76"/>
      <c r="Q511" s="76"/>
      <c r="R511" s="77">
        <f t="shared" si="97"/>
        <v>0</v>
      </c>
      <c r="S511" s="76">
        <f t="shared" si="107"/>
        <v>0</v>
      </c>
      <c r="T511" s="76"/>
      <c r="U511" s="78"/>
      <c r="V511" s="76"/>
      <c r="W511" s="78"/>
      <c r="X511" s="76"/>
      <c r="Y511" s="78"/>
      <c r="Z511" s="73">
        <f>P511-O511</f>
        <v>0</v>
      </c>
      <c r="AA511" s="73">
        <f>P511-J511</f>
        <v>0</v>
      </c>
      <c r="AB511" s="76"/>
      <c r="AC511" s="77"/>
      <c r="AD511" s="76"/>
      <c r="AE511" s="77"/>
      <c r="AF511" s="76"/>
      <c r="AG511" s="77"/>
    </row>
    <row r="512" spans="1:33" s="17" customFormat="1" ht="66.75" hidden="1" customHeight="1" x14ac:dyDescent="0.25">
      <c r="A512" s="799"/>
      <c r="B512" s="740"/>
      <c r="C512" s="231" t="s">
        <v>912</v>
      </c>
      <c r="D512" s="90" t="s">
        <v>913</v>
      </c>
      <c r="E512" s="91" t="s">
        <v>41</v>
      </c>
      <c r="F512" s="129" t="s">
        <v>914</v>
      </c>
      <c r="G512" s="70">
        <v>224</v>
      </c>
      <c r="H512" s="71">
        <v>42</v>
      </c>
      <c r="I512" s="72">
        <v>412</v>
      </c>
      <c r="J512" s="568">
        <v>0</v>
      </c>
      <c r="K512" s="418">
        <v>151079.57</v>
      </c>
      <c r="L512" s="75">
        <f>ROUND(J512*$K512,2)</f>
        <v>0</v>
      </c>
      <c r="M512" s="76"/>
      <c r="N512" s="78"/>
      <c r="O512" s="73">
        <f>ROUND(J512/12*AH$5,0)</f>
        <v>0</v>
      </c>
      <c r="P512" s="76"/>
      <c r="Q512" s="76"/>
      <c r="R512" s="77">
        <f t="shared" si="97"/>
        <v>0</v>
      </c>
      <c r="S512" s="76">
        <f t="shared" si="107"/>
        <v>0</v>
      </c>
      <c r="T512" s="76"/>
      <c r="U512" s="78"/>
      <c r="V512" s="76"/>
      <c r="W512" s="78"/>
      <c r="X512" s="76"/>
      <c r="Y512" s="78"/>
      <c r="Z512" s="73">
        <f>P512-O512</f>
        <v>0</v>
      </c>
      <c r="AA512" s="73">
        <f>P512-J512</f>
        <v>0</v>
      </c>
      <c r="AB512" s="76"/>
      <c r="AC512" s="77"/>
      <c r="AD512" s="76"/>
      <c r="AE512" s="77"/>
      <c r="AF512" s="76"/>
      <c r="AG512" s="77"/>
    </row>
    <row r="513" spans="1:33" s="17" customFormat="1" ht="66.75" hidden="1" customHeight="1" x14ac:dyDescent="0.25">
      <c r="A513" s="738"/>
      <c r="B513" s="149" t="s">
        <v>915</v>
      </c>
      <c r="C513" s="231" t="s">
        <v>916</v>
      </c>
      <c r="D513" s="90" t="s">
        <v>917</v>
      </c>
      <c r="E513" s="91" t="s">
        <v>41</v>
      </c>
      <c r="F513" s="129" t="s">
        <v>918</v>
      </c>
      <c r="G513" s="70">
        <v>175</v>
      </c>
      <c r="H513" s="71">
        <v>41</v>
      </c>
      <c r="I513" s="72">
        <v>413</v>
      </c>
      <c r="J513" s="568">
        <v>0</v>
      </c>
      <c r="K513" s="418">
        <v>151079.57</v>
      </c>
      <c r="L513" s="152">
        <f>ROUND(J513*$K513,2)</f>
        <v>0</v>
      </c>
      <c r="M513" s="76"/>
      <c r="N513" s="78"/>
      <c r="O513" s="73">
        <f>ROUND(J513/12*AH$5,0)</f>
        <v>0</v>
      </c>
      <c r="P513" s="76"/>
      <c r="Q513" s="76"/>
      <c r="R513" s="77">
        <f t="shared" si="97"/>
        <v>0</v>
      </c>
      <c r="S513" s="76">
        <f t="shared" si="107"/>
        <v>0</v>
      </c>
      <c r="T513" s="76"/>
      <c r="U513" s="93"/>
      <c r="V513" s="76"/>
      <c r="W513" s="93"/>
      <c r="X513" s="76"/>
      <c r="Y513" s="93"/>
      <c r="Z513" s="73">
        <f>P513-O513</f>
        <v>0</v>
      </c>
      <c r="AA513" s="73">
        <f>P513-J513</f>
        <v>0</v>
      </c>
      <c r="AB513" s="76"/>
      <c r="AC513" s="77"/>
      <c r="AD513" s="76"/>
      <c r="AE513" s="73"/>
      <c r="AF513" s="73"/>
      <c r="AG513" s="73"/>
    </row>
    <row r="514" spans="1:33" s="17" customFormat="1" ht="66.75" hidden="1" customHeight="1" x14ac:dyDescent="0.25">
      <c r="A514" s="131" t="s">
        <v>919</v>
      </c>
      <c r="B514" s="149" t="s">
        <v>920</v>
      </c>
      <c r="C514" s="231" t="s">
        <v>916</v>
      </c>
      <c r="D514" s="90" t="s">
        <v>917</v>
      </c>
      <c r="E514" s="91" t="s">
        <v>41</v>
      </c>
      <c r="F514" s="129" t="s">
        <v>921</v>
      </c>
      <c r="G514" s="70">
        <v>195</v>
      </c>
      <c r="H514" s="71">
        <v>40</v>
      </c>
      <c r="I514" s="72">
        <v>414</v>
      </c>
      <c r="J514" s="568">
        <v>0</v>
      </c>
      <c r="K514" s="416">
        <v>263734.63</v>
      </c>
      <c r="L514" s="152">
        <f>ROUND(J514*$K514,2)</f>
        <v>0</v>
      </c>
      <c r="M514" s="76"/>
      <c r="N514" s="77"/>
      <c r="O514" s="73">
        <f>ROUND(J514/12*AH$5,0)</f>
        <v>0</v>
      </c>
      <c r="P514" s="76"/>
      <c r="Q514" s="76"/>
      <c r="R514" s="77">
        <f t="shared" si="97"/>
        <v>0</v>
      </c>
      <c r="S514" s="76">
        <f t="shared" si="107"/>
        <v>0</v>
      </c>
      <c r="T514" s="76"/>
      <c r="U514" s="78"/>
      <c r="V514" s="76"/>
      <c r="W514" s="78"/>
      <c r="X514" s="76"/>
      <c r="Y514" s="78"/>
      <c r="Z514" s="73">
        <f>P514-O514</f>
        <v>0</v>
      </c>
      <c r="AA514" s="73">
        <f>P514-J514</f>
        <v>0</v>
      </c>
      <c r="AB514" s="76"/>
      <c r="AC514" s="77"/>
      <c r="AD514" s="76"/>
      <c r="AE514" s="73"/>
      <c r="AF514" s="73"/>
      <c r="AG514" s="73"/>
    </row>
    <row r="515" spans="1:33" s="17" customFormat="1" ht="25.5" hidden="1" x14ac:dyDescent="0.25">
      <c r="A515" s="159" t="s">
        <v>922</v>
      </c>
      <c r="B515" s="188"/>
      <c r="C515" s="189"/>
      <c r="D515" s="189"/>
      <c r="E515" s="189"/>
      <c r="F515" s="190"/>
      <c r="G515" s="159"/>
      <c r="H515" s="191"/>
      <c r="I515" s="192"/>
      <c r="J515" s="452"/>
      <c r="K515" s="436"/>
      <c r="L515" s="138"/>
      <c r="M515" s="138"/>
      <c r="N515" s="138"/>
      <c r="O515" s="138"/>
      <c r="P515" s="138"/>
      <c r="Q515" s="138"/>
      <c r="R515" s="138">
        <f t="shared" si="97"/>
        <v>0</v>
      </c>
      <c r="S515" s="138"/>
      <c r="T515" s="138"/>
      <c r="U515" s="138"/>
      <c r="V515" s="138"/>
      <c r="W515" s="138"/>
      <c r="X515" s="138"/>
      <c r="Y515" s="138"/>
      <c r="Z515" s="274"/>
      <c r="AA515" s="274"/>
      <c r="AB515" s="138"/>
      <c r="AC515" s="138"/>
      <c r="AD515" s="138"/>
      <c r="AE515" s="138"/>
      <c r="AF515" s="138"/>
      <c r="AG515" s="138"/>
    </row>
    <row r="516" spans="1:33" s="17" customFormat="1" ht="26.25" hidden="1" x14ac:dyDescent="0.25">
      <c r="A516" s="109" t="s">
        <v>923</v>
      </c>
      <c r="B516" s="110"/>
      <c r="C516" s="428"/>
      <c r="D516" s="111"/>
      <c r="E516" s="111"/>
      <c r="F516" s="429"/>
      <c r="G516" s="109"/>
      <c r="H516" s="142"/>
      <c r="I516" s="143"/>
      <c r="J516" s="570">
        <v>0</v>
      </c>
      <c r="K516" s="412"/>
      <c r="L516" s="144">
        <f>SUM(L517:L541)</f>
        <v>0</v>
      </c>
      <c r="M516" s="60">
        <f t="shared" ref="M516:AG516" si="114">SUM(M517:M541)</f>
        <v>0</v>
      </c>
      <c r="N516" s="61">
        <f t="shared" si="114"/>
        <v>0</v>
      </c>
      <c r="O516" s="62">
        <f t="shared" si="114"/>
        <v>0</v>
      </c>
      <c r="P516" s="60">
        <f t="shared" si="114"/>
        <v>0</v>
      </c>
      <c r="Q516" s="60">
        <f t="shared" si="114"/>
        <v>0</v>
      </c>
      <c r="R516" s="61">
        <f t="shared" si="97"/>
        <v>0</v>
      </c>
      <c r="S516" s="60">
        <f t="shared" si="114"/>
        <v>0</v>
      </c>
      <c r="T516" s="60">
        <f t="shared" si="114"/>
        <v>0</v>
      </c>
      <c r="U516" s="63">
        <f t="shared" si="114"/>
        <v>0</v>
      </c>
      <c r="V516" s="60">
        <f t="shared" si="114"/>
        <v>0</v>
      </c>
      <c r="W516" s="63">
        <f t="shared" si="114"/>
        <v>0</v>
      </c>
      <c r="X516" s="60">
        <f t="shared" si="114"/>
        <v>0</v>
      </c>
      <c r="Y516" s="63">
        <f t="shared" si="114"/>
        <v>0</v>
      </c>
      <c r="Z516" s="64">
        <f t="shared" si="114"/>
        <v>0</v>
      </c>
      <c r="AA516" s="64">
        <f t="shared" si="114"/>
        <v>0</v>
      </c>
      <c r="AB516" s="148">
        <f t="shared" si="114"/>
        <v>0</v>
      </c>
      <c r="AC516" s="125">
        <f t="shared" si="114"/>
        <v>0</v>
      </c>
      <c r="AD516" s="126">
        <f t="shared" si="114"/>
        <v>0</v>
      </c>
      <c r="AE516" s="126">
        <f t="shared" si="114"/>
        <v>0</v>
      </c>
      <c r="AF516" s="126">
        <f t="shared" si="114"/>
        <v>0</v>
      </c>
      <c r="AG516" s="126">
        <f t="shared" si="114"/>
        <v>0</v>
      </c>
    </row>
    <row r="517" spans="1:33" s="17" customFormat="1" ht="54" hidden="1" customHeight="1" x14ac:dyDescent="0.25">
      <c r="A517" s="809" t="s">
        <v>924</v>
      </c>
      <c r="B517" s="739" t="s">
        <v>925</v>
      </c>
      <c r="C517" s="532" t="s">
        <v>926</v>
      </c>
      <c r="D517" s="90" t="s">
        <v>927</v>
      </c>
      <c r="E517" s="91" t="s">
        <v>41</v>
      </c>
      <c r="F517" s="324" t="s">
        <v>928</v>
      </c>
      <c r="G517" s="70">
        <v>206</v>
      </c>
      <c r="H517" s="71">
        <v>39</v>
      </c>
      <c r="I517" s="72">
        <v>415</v>
      </c>
      <c r="J517" s="568">
        <v>0</v>
      </c>
      <c r="K517" s="416">
        <v>140969.43</v>
      </c>
      <c r="L517" s="152">
        <f t="shared" ref="L517:L541" si="115">ROUND(J517*$K517,2)</f>
        <v>0</v>
      </c>
      <c r="M517" s="76"/>
      <c r="N517" s="77"/>
      <c r="O517" s="73">
        <f t="shared" ref="O517:O541" si="116">ROUND(J517/12*AH$5,0)</f>
        <v>0</v>
      </c>
      <c r="P517" s="76"/>
      <c r="Q517" s="76"/>
      <c r="R517" s="77">
        <f t="shared" si="97"/>
        <v>0</v>
      </c>
      <c r="S517" s="76">
        <f t="shared" si="107"/>
        <v>0</v>
      </c>
      <c r="T517" s="76"/>
      <c r="U517" s="93"/>
      <c r="V517" s="76"/>
      <c r="W517" s="93"/>
      <c r="X517" s="76"/>
      <c r="Y517" s="93"/>
      <c r="Z517" s="73">
        <f t="shared" ref="Z517:Z541" si="117">P517-O517</f>
        <v>0</v>
      </c>
      <c r="AA517" s="73">
        <f t="shared" ref="AA517:AA541" si="118">P517-J517</f>
        <v>0</v>
      </c>
      <c r="AB517" s="76"/>
      <c r="AC517" s="77">
        <f>ROUND(AB517*$K517,2)</f>
        <v>0</v>
      </c>
      <c r="AD517" s="76"/>
      <c r="AE517" s="73"/>
      <c r="AF517" s="73"/>
      <c r="AG517" s="73"/>
    </row>
    <row r="518" spans="1:33" s="17" customFormat="1" ht="54" hidden="1" customHeight="1" x14ac:dyDescent="0.25">
      <c r="A518" s="747"/>
      <c r="B518" s="740"/>
      <c r="C518" s="532" t="s">
        <v>929</v>
      </c>
      <c r="D518" s="90" t="s">
        <v>299</v>
      </c>
      <c r="E518" s="91" t="s">
        <v>41</v>
      </c>
      <c r="F518" s="324" t="s">
        <v>930</v>
      </c>
      <c r="G518" s="70">
        <v>206</v>
      </c>
      <c r="H518" s="71">
        <v>38</v>
      </c>
      <c r="I518" s="72">
        <v>416</v>
      </c>
      <c r="J518" s="568">
        <v>0</v>
      </c>
      <c r="K518" s="418">
        <v>140969.43</v>
      </c>
      <c r="L518" s="152">
        <f t="shared" si="115"/>
        <v>0</v>
      </c>
      <c r="M518" s="76"/>
      <c r="N518" s="77"/>
      <c r="O518" s="73">
        <f t="shared" si="116"/>
        <v>0</v>
      </c>
      <c r="P518" s="76"/>
      <c r="Q518" s="76"/>
      <c r="R518" s="77">
        <f t="shared" si="97"/>
        <v>0</v>
      </c>
      <c r="S518" s="76">
        <f t="shared" si="107"/>
        <v>0</v>
      </c>
      <c r="T518" s="76"/>
      <c r="U518" s="93">
        <f>ROUND(T518*$K518,2)</f>
        <v>0</v>
      </c>
      <c r="V518" s="76"/>
      <c r="W518" s="93">
        <f>ROUND(V518*$K518,2)</f>
        <v>0</v>
      </c>
      <c r="X518" s="76"/>
      <c r="Y518" s="93">
        <f>ROUND(X518*$K518,2)</f>
        <v>0</v>
      </c>
      <c r="Z518" s="73">
        <f t="shared" si="117"/>
        <v>0</v>
      </c>
      <c r="AA518" s="73">
        <f t="shared" si="118"/>
        <v>0</v>
      </c>
      <c r="AB518" s="76"/>
      <c r="AC518" s="77">
        <f>ROUND(AB518*$K518,2)</f>
        <v>0</v>
      </c>
      <c r="AD518" s="76"/>
      <c r="AE518" s="73"/>
      <c r="AF518" s="73"/>
      <c r="AG518" s="73"/>
    </row>
    <row r="519" spans="1:33" s="17" customFormat="1" ht="54" hidden="1" customHeight="1" x14ac:dyDescent="0.25">
      <c r="A519" s="747"/>
      <c r="B519" s="69" t="s">
        <v>931</v>
      </c>
      <c r="C519" s="431" t="s">
        <v>932</v>
      </c>
      <c r="D519" s="90" t="s">
        <v>933</v>
      </c>
      <c r="E519" s="91" t="s">
        <v>41</v>
      </c>
      <c r="F519" s="414" t="s">
        <v>934</v>
      </c>
      <c r="G519" s="70">
        <v>187</v>
      </c>
      <c r="H519" s="71">
        <v>37</v>
      </c>
      <c r="I519" s="72">
        <v>418</v>
      </c>
      <c r="J519" s="568">
        <v>0</v>
      </c>
      <c r="K519" s="418">
        <v>140969.43</v>
      </c>
      <c r="L519" s="152">
        <f t="shared" si="115"/>
        <v>0</v>
      </c>
      <c r="M519" s="76"/>
      <c r="N519" s="77"/>
      <c r="O519" s="73">
        <f t="shared" si="116"/>
        <v>0</v>
      </c>
      <c r="P519" s="76"/>
      <c r="Q519" s="76"/>
      <c r="R519" s="77">
        <f t="shared" si="97"/>
        <v>0</v>
      </c>
      <c r="S519" s="76">
        <f t="shared" si="107"/>
        <v>0</v>
      </c>
      <c r="T519" s="76"/>
      <c r="U519" s="78"/>
      <c r="V519" s="76"/>
      <c r="W519" s="78"/>
      <c r="X519" s="76"/>
      <c r="Y519" s="78"/>
      <c r="Z519" s="73">
        <f t="shared" si="117"/>
        <v>0</v>
      </c>
      <c r="AA519" s="73">
        <f t="shared" si="118"/>
        <v>0</v>
      </c>
      <c r="AB519" s="76"/>
      <c r="AC519" s="77">
        <f>ROUND(AB519*$K519,2)</f>
        <v>0</v>
      </c>
      <c r="AD519" s="76"/>
      <c r="AE519" s="77"/>
      <c r="AF519" s="76"/>
      <c r="AG519" s="77"/>
    </row>
    <row r="520" spans="1:33" s="17" customFormat="1" ht="54" hidden="1" customHeight="1" x14ac:dyDescent="0.25">
      <c r="A520" s="747"/>
      <c r="B520" s="736" t="s">
        <v>935</v>
      </c>
      <c r="C520" s="869" t="s">
        <v>936</v>
      </c>
      <c r="D520" s="765" t="s">
        <v>937</v>
      </c>
      <c r="E520" s="768" t="s">
        <v>41</v>
      </c>
      <c r="F520" s="414" t="s">
        <v>938</v>
      </c>
      <c r="G520" s="70">
        <v>202</v>
      </c>
      <c r="H520" s="71">
        <v>1101</v>
      </c>
      <c r="I520" s="72">
        <v>419</v>
      </c>
      <c r="J520" s="568">
        <v>0</v>
      </c>
      <c r="K520" s="418">
        <v>140969.43</v>
      </c>
      <c r="L520" s="75">
        <f t="shared" si="115"/>
        <v>0</v>
      </c>
      <c r="M520" s="76"/>
      <c r="N520" s="77"/>
      <c r="O520" s="73">
        <f t="shared" si="116"/>
        <v>0</v>
      </c>
      <c r="P520" s="76"/>
      <c r="Q520" s="76"/>
      <c r="R520" s="77">
        <f t="shared" si="97"/>
        <v>0</v>
      </c>
      <c r="S520" s="76">
        <f t="shared" si="107"/>
        <v>0</v>
      </c>
      <c r="T520" s="76"/>
      <c r="U520" s="78"/>
      <c r="V520" s="76"/>
      <c r="W520" s="78"/>
      <c r="X520" s="76"/>
      <c r="Y520" s="78"/>
      <c r="Z520" s="73">
        <f t="shared" si="117"/>
        <v>0</v>
      </c>
      <c r="AA520" s="73">
        <f t="shared" si="118"/>
        <v>0</v>
      </c>
      <c r="AB520" s="76"/>
      <c r="AC520" s="77"/>
      <c r="AD520" s="76"/>
      <c r="AE520" s="77"/>
      <c r="AF520" s="76"/>
      <c r="AG520" s="77"/>
    </row>
    <row r="521" spans="1:33" s="17" customFormat="1" ht="54" hidden="1" customHeight="1" x14ac:dyDescent="0.25">
      <c r="A521" s="747"/>
      <c r="B521" s="758"/>
      <c r="C521" s="870"/>
      <c r="D521" s="755"/>
      <c r="E521" s="756"/>
      <c r="F521" s="414" t="s">
        <v>939</v>
      </c>
      <c r="G521" s="70">
        <v>202</v>
      </c>
      <c r="H521" s="71">
        <v>36</v>
      </c>
      <c r="I521" s="72">
        <v>420</v>
      </c>
      <c r="J521" s="568">
        <v>0</v>
      </c>
      <c r="K521" s="418">
        <v>140969.43</v>
      </c>
      <c r="L521" s="152">
        <f t="shared" si="115"/>
        <v>0</v>
      </c>
      <c r="M521" s="76"/>
      <c r="N521" s="77"/>
      <c r="O521" s="73">
        <f t="shared" si="116"/>
        <v>0</v>
      </c>
      <c r="P521" s="76"/>
      <c r="Q521" s="76"/>
      <c r="R521" s="77">
        <f t="shared" si="97"/>
        <v>0</v>
      </c>
      <c r="S521" s="76">
        <f t="shared" si="107"/>
        <v>0</v>
      </c>
      <c r="T521" s="76"/>
      <c r="U521" s="93"/>
      <c r="V521" s="76"/>
      <c r="W521" s="93"/>
      <c r="X521" s="76"/>
      <c r="Y521" s="93"/>
      <c r="Z521" s="73">
        <f t="shared" si="117"/>
        <v>0</v>
      </c>
      <c r="AA521" s="73">
        <f t="shared" si="118"/>
        <v>0</v>
      </c>
      <c r="AB521" s="76"/>
      <c r="AC521" s="77">
        <f>ROUND(AB521*$K521,2)</f>
        <v>0</v>
      </c>
      <c r="AD521" s="76"/>
      <c r="AE521" s="73"/>
      <c r="AF521" s="73"/>
      <c r="AG521" s="73"/>
    </row>
    <row r="522" spans="1:33" s="17" customFormat="1" ht="54" hidden="1" customHeight="1" x14ac:dyDescent="0.25">
      <c r="A522" s="747"/>
      <c r="B522" s="739" t="s">
        <v>940</v>
      </c>
      <c r="C522" s="741" t="s">
        <v>941</v>
      </c>
      <c r="D522" s="765" t="s">
        <v>942</v>
      </c>
      <c r="E522" s="768" t="s">
        <v>41</v>
      </c>
      <c r="F522" s="129" t="s">
        <v>943</v>
      </c>
      <c r="G522" s="70">
        <v>198</v>
      </c>
      <c r="H522" s="71">
        <v>35</v>
      </c>
      <c r="I522" s="72">
        <v>421</v>
      </c>
      <c r="J522" s="568">
        <v>0</v>
      </c>
      <c r="K522" s="418">
        <v>140969.43</v>
      </c>
      <c r="L522" s="75">
        <f t="shared" si="115"/>
        <v>0</v>
      </c>
      <c r="M522" s="76"/>
      <c r="N522" s="77"/>
      <c r="O522" s="73">
        <f t="shared" si="116"/>
        <v>0</v>
      </c>
      <c r="P522" s="76"/>
      <c r="Q522" s="76"/>
      <c r="R522" s="77">
        <f t="shared" si="97"/>
        <v>0</v>
      </c>
      <c r="S522" s="76">
        <f t="shared" si="107"/>
        <v>0</v>
      </c>
      <c r="T522" s="76"/>
      <c r="U522" s="78"/>
      <c r="V522" s="76"/>
      <c r="W522" s="78"/>
      <c r="X522" s="76"/>
      <c r="Y522" s="78"/>
      <c r="Z522" s="73">
        <f t="shared" si="117"/>
        <v>0</v>
      </c>
      <c r="AA522" s="73">
        <f t="shared" si="118"/>
        <v>0</v>
      </c>
      <c r="AB522" s="76"/>
      <c r="AC522" s="77"/>
      <c r="AD522" s="76"/>
      <c r="AE522" s="77"/>
      <c r="AF522" s="76"/>
      <c r="AG522" s="77"/>
    </row>
    <row r="523" spans="1:33" s="17" customFormat="1" ht="54" hidden="1" customHeight="1" x14ac:dyDescent="0.25">
      <c r="A523" s="747"/>
      <c r="B523" s="795"/>
      <c r="C523" s="763"/>
      <c r="D523" s="766"/>
      <c r="E523" s="769"/>
      <c r="F523" s="129" t="s">
        <v>944</v>
      </c>
      <c r="G523" s="70">
        <v>198</v>
      </c>
      <c r="H523" s="71">
        <v>34</v>
      </c>
      <c r="I523" s="72">
        <v>422</v>
      </c>
      <c r="J523" s="568">
        <v>0</v>
      </c>
      <c r="K523" s="418">
        <v>140969.43</v>
      </c>
      <c r="L523" s="75">
        <f t="shared" si="115"/>
        <v>0</v>
      </c>
      <c r="M523" s="76"/>
      <c r="N523" s="77"/>
      <c r="O523" s="73">
        <f t="shared" si="116"/>
        <v>0</v>
      </c>
      <c r="P523" s="76"/>
      <c r="Q523" s="76"/>
      <c r="R523" s="77">
        <f t="shared" si="97"/>
        <v>0</v>
      </c>
      <c r="S523" s="76">
        <f t="shared" si="107"/>
        <v>0</v>
      </c>
      <c r="T523" s="76"/>
      <c r="U523" s="78"/>
      <c r="V523" s="76"/>
      <c r="W523" s="78"/>
      <c r="X523" s="76"/>
      <c r="Y523" s="78"/>
      <c r="Z523" s="73">
        <f t="shared" si="117"/>
        <v>0</v>
      </c>
      <c r="AA523" s="73">
        <f t="shared" si="118"/>
        <v>0</v>
      </c>
      <c r="AB523" s="76"/>
      <c r="AC523" s="77"/>
      <c r="AD523" s="76"/>
      <c r="AE523" s="77"/>
      <c r="AF523" s="76"/>
      <c r="AG523" s="77"/>
    </row>
    <row r="524" spans="1:33" s="17" customFormat="1" ht="54" hidden="1" customHeight="1" x14ac:dyDescent="0.25">
      <c r="A524" s="747"/>
      <c r="B524" s="795"/>
      <c r="C524" s="873"/>
      <c r="D524" s="766"/>
      <c r="E524" s="769"/>
      <c r="F524" s="414" t="s">
        <v>945</v>
      </c>
      <c r="G524" s="70">
        <v>198</v>
      </c>
      <c r="H524" s="71">
        <v>33</v>
      </c>
      <c r="I524" s="72">
        <v>423</v>
      </c>
      <c r="J524" s="568">
        <v>0</v>
      </c>
      <c r="K524" s="418">
        <v>140969.43</v>
      </c>
      <c r="L524" s="152">
        <f t="shared" si="115"/>
        <v>0</v>
      </c>
      <c r="M524" s="76"/>
      <c r="N524" s="77"/>
      <c r="O524" s="73">
        <f t="shared" si="116"/>
        <v>0</v>
      </c>
      <c r="P524" s="76"/>
      <c r="Q524" s="76"/>
      <c r="R524" s="77">
        <f t="shared" si="97"/>
        <v>0</v>
      </c>
      <c r="S524" s="76">
        <f t="shared" si="107"/>
        <v>0</v>
      </c>
      <c r="T524" s="76"/>
      <c r="U524" s="78"/>
      <c r="V524" s="76"/>
      <c r="W524" s="78"/>
      <c r="X524" s="76"/>
      <c r="Y524" s="78"/>
      <c r="Z524" s="73">
        <f t="shared" si="117"/>
        <v>0</v>
      </c>
      <c r="AA524" s="73">
        <f t="shared" si="118"/>
        <v>0</v>
      </c>
      <c r="AB524" s="76"/>
      <c r="AC524" s="77"/>
      <c r="AD524" s="76"/>
      <c r="AE524" s="77"/>
      <c r="AF524" s="76"/>
      <c r="AG524" s="77"/>
    </row>
    <row r="525" spans="1:33" s="17" customFormat="1" ht="54" hidden="1" customHeight="1" x14ac:dyDescent="0.25">
      <c r="A525" s="747"/>
      <c r="B525" s="795"/>
      <c r="C525" s="870"/>
      <c r="D525" s="755"/>
      <c r="E525" s="756"/>
      <c r="F525" s="414" t="s">
        <v>946</v>
      </c>
      <c r="G525" s="70">
        <v>198</v>
      </c>
      <c r="H525" s="71">
        <v>32</v>
      </c>
      <c r="I525" s="72">
        <v>424</v>
      </c>
      <c r="J525" s="568">
        <v>0</v>
      </c>
      <c r="K525" s="418">
        <v>140969.43</v>
      </c>
      <c r="L525" s="152">
        <f t="shared" si="115"/>
        <v>0</v>
      </c>
      <c r="M525" s="76"/>
      <c r="N525" s="77"/>
      <c r="O525" s="73">
        <f t="shared" si="116"/>
        <v>0</v>
      </c>
      <c r="P525" s="76"/>
      <c r="Q525" s="76"/>
      <c r="R525" s="77">
        <f t="shared" si="97"/>
        <v>0</v>
      </c>
      <c r="S525" s="76">
        <f t="shared" si="107"/>
        <v>0</v>
      </c>
      <c r="T525" s="76"/>
      <c r="U525" s="78"/>
      <c r="V525" s="76"/>
      <c r="W525" s="78"/>
      <c r="X525" s="76"/>
      <c r="Y525" s="78"/>
      <c r="Z525" s="73">
        <f t="shared" si="117"/>
        <v>0</v>
      </c>
      <c r="AA525" s="73">
        <f t="shared" si="118"/>
        <v>0</v>
      </c>
      <c r="AB525" s="76"/>
      <c r="AC525" s="77">
        <f>ROUND(AB525*$K525,2)</f>
        <v>0</v>
      </c>
      <c r="AD525" s="76"/>
      <c r="AE525" s="73"/>
      <c r="AF525" s="73"/>
      <c r="AG525" s="73"/>
    </row>
    <row r="526" spans="1:33" s="17" customFormat="1" ht="54" hidden="1" customHeight="1" x14ac:dyDescent="0.25">
      <c r="A526" s="747"/>
      <c r="B526" s="795"/>
      <c r="C526" s="741" t="s">
        <v>947</v>
      </c>
      <c r="D526" s="765" t="s">
        <v>948</v>
      </c>
      <c r="E526" s="768" t="s">
        <v>41</v>
      </c>
      <c r="F526" s="129" t="s">
        <v>949</v>
      </c>
      <c r="G526" s="70">
        <v>198</v>
      </c>
      <c r="H526" s="71">
        <v>31</v>
      </c>
      <c r="I526" s="72">
        <v>425</v>
      </c>
      <c r="J526" s="568">
        <v>0</v>
      </c>
      <c r="K526" s="418">
        <v>140969.43</v>
      </c>
      <c r="L526" s="75">
        <f t="shared" si="115"/>
        <v>0</v>
      </c>
      <c r="M526" s="76"/>
      <c r="N526" s="77"/>
      <c r="O526" s="73">
        <f t="shared" si="116"/>
        <v>0</v>
      </c>
      <c r="P526" s="76"/>
      <c r="Q526" s="76"/>
      <c r="R526" s="77">
        <f t="shared" si="97"/>
        <v>0</v>
      </c>
      <c r="S526" s="76">
        <f t="shared" si="107"/>
        <v>0</v>
      </c>
      <c r="T526" s="76"/>
      <c r="U526" s="78"/>
      <c r="V526" s="76"/>
      <c r="W526" s="78"/>
      <c r="X526" s="76"/>
      <c r="Y526" s="78"/>
      <c r="Z526" s="73">
        <f t="shared" si="117"/>
        <v>0</v>
      </c>
      <c r="AA526" s="73">
        <f t="shared" si="118"/>
        <v>0</v>
      </c>
      <c r="AB526" s="76"/>
      <c r="AC526" s="77"/>
      <c r="AD526" s="76"/>
      <c r="AE526" s="77"/>
      <c r="AF526" s="76"/>
      <c r="AG526" s="77"/>
    </row>
    <row r="527" spans="1:33" s="17" customFormat="1" ht="54" hidden="1" customHeight="1" x14ac:dyDescent="0.25">
      <c r="A527" s="747"/>
      <c r="B527" s="795"/>
      <c r="C527" s="742"/>
      <c r="D527" s="755"/>
      <c r="E527" s="756"/>
      <c r="F527" s="324" t="s">
        <v>950</v>
      </c>
      <c r="G527" s="70">
        <v>198</v>
      </c>
      <c r="H527" s="71">
        <v>1067</v>
      </c>
      <c r="I527" s="72">
        <v>426</v>
      </c>
      <c r="J527" s="568">
        <v>0</v>
      </c>
      <c r="K527" s="418">
        <v>140969.43</v>
      </c>
      <c r="L527" s="152">
        <f t="shared" si="115"/>
        <v>0</v>
      </c>
      <c r="M527" s="76"/>
      <c r="N527" s="77"/>
      <c r="O527" s="73">
        <f t="shared" si="116"/>
        <v>0</v>
      </c>
      <c r="P527" s="76"/>
      <c r="Q527" s="76"/>
      <c r="R527" s="77">
        <f t="shared" si="97"/>
        <v>0</v>
      </c>
      <c r="S527" s="76">
        <f t="shared" si="107"/>
        <v>0</v>
      </c>
      <c r="T527" s="76"/>
      <c r="U527" s="78"/>
      <c r="V527" s="76"/>
      <c r="W527" s="78"/>
      <c r="X527" s="76"/>
      <c r="Y527" s="78"/>
      <c r="Z527" s="73">
        <f t="shared" si="117"/>
        <v>0</v>
      </c>
      <c r="AA527" s="73">
        <f t="shared" si="118"/>
        <v>0</v>
      </c>
      <c r="AB527" s="76"/>
      <c r="AC527" s="77">
        <f>ROUND(AB527*$K527,2)</f>
        <v>0</v>
      </c>
      <c r="AD527" s="76"/>
      <c r="AE527" s="73"/>
      <c r="AF527" s="73"/>
      <c r="AG527" s="73"/>
    </row>
    <row r="528" spans="1:33" s="17" customFormat="1" ht="54" hidden="1" customHeight="1" x14ac:dyDescent="0.25">
      <c r="A528" s="748"/>
      <c r="B528" s="740"/>
      <c r="C528" s="222" t="s">
        <v>951</v>
      </c>
      <c r="D528" s="90" t="s">
        <v>952</v>
      </c>
      <c r="E528" s="91" t="s">
        <v>41</v>
      </c>
      <c r="F528" s="129" t="s">
        <v>953</v>
      </c>
      <c r="G528" s="70">
        <v>198</v>
      </c>
      <c r="H528" s="71">
        <v>30</v>
      </c>
      <c r="I528" s="72">
        <v>427</v>
      </c>
      <c r="J528" s="568">
        <v>0</v>
      </c>
      <c r="K528" s="418">
        <v>140969.43</v>
      </c>
      <c r="L528" s="75">
        <f t="shared" si="115"/>
        <v>0</v>
      </c>
      <c r="M528" s="76"/>
      <c r="N528" s="77"/>
      <c r="O528" s="73">
        <f t="shared" si="116"/>
        <v>0</v>
      </c>
      <c r="P528" s="76"/>
      <c r="Q528" s="76"/>
      <c r="R528" s="77">
        <f t="shared" si="97"/>
        <v>0</v>
      </c>
      <c r="S528" s="76">
        <f t="shared" si="107"/>
        <v>0</v>
      </c>
      <c r="T528" s="76"/>
      <c r="U528" s="78"/>
      <c r="V528" s="76"/>
      <c r="W528" s="78"/>
      <c r="X528" s="76"/>
      <c r="Y528" s="78"/>
      <c r="Z528" s="73">
        <f t="shared" si="117"/>
        <v>0</v>
      </c>
      <c r="AA528" s="73">
        <f t="shared" si="118"/>
        <v>0</v>
      </c>
      <c r="AB528" s="76"/>
      <c r="AC528" s="77"/>
      <c r="AD528" s="76"/>
      <c r="AE528" s="77"/>
      <c r="AF528" s="76"/>
      <c r="AG528" s="77"/>
    </row>
    <row r="529" spans="1:33" s="17" customFormat="1" ht="54" hidden="1" customHeight="1" x14ac:dyDescent="0.25">
      <c r="A529" s="131"/>
      <c r="B529" s="326" t="s">
        <v>954</v>
      </c>
      <c r="C529" s="91" t="s">
        <v>955</v>
      </c>
      <c r="D529" s="90" t="s">
        <v>956</v>
      </c>
      <c r="E529" s="91" t="s">
        <v>41</v>
      </c>
      <c r="F529" s="324" t="s">
        <v>957</v>
      </c>
      <c r="G529" s="327"/>
      <c r="H529" s="328"/>
      <c r="I529" s="329">
        <v>417</v>
      </c>
      <c r="J529" s="568">
        <v>0</v>
      </c>
      <c r="K529" s="416"/>
      <c r="L529" s="130">
        <f t="shared" si="115"/>
        <v>0</v>
      </c>
      <c r="M529" s="76"/>
      <c r="N529" s="77"/>
      <c r="O529" s="73">
        <f t="shared" si="116"/>
        <v>0</v>
      </c>
      <c r="P529" s="76"/>
      <c r="Q529" s="76"/>
      <c r="R529" s="77">
        <f t="shared" ref="R529:R589" si="119">IFERROR(P529/O529*100,0)</f>
        <v>0</v>
      </c>
      <c r="S529" s="76">
        <f t="shared" si="107"/>
        <v>0</v>
      </c>
      <c r="T529" s="76"/>
      <c r="U529" s="78"/>
      <c r="V529" s="76"/>
      <c r="W529" s="78"/>
      <c r="X529" s="76"/>
      <c r="Y529" s="78"/>
      <c r="Z529" s="73">
        <f t="shared" si="117"/>
        <v>0</v>
      </c>
      <c r="AA529" s="73">
        <f t="shared" si="118"/>
        <v>0</v>
      </c>
      <c r="AB529" s="76"/>
      <c r="AC529" s="77"/>
      <c r="AD529" s="76"/>
      <c r="AE529" s="73"/>
      <c r="AF529" s="73"/>
      <c r="AG529" s="73"/>
    </row>
    <row r="530" spans="1:33" s="17" customFormat="1" ht="54" hidden="1" customHeight="1" x14ac:dyDescent="0.25">
      <c r="A530" s="131" t="s">
        <v>958</v>
      </c>
      <c r="B530" s="202" t="s">
        <v>925</v>
      </c>
      <c r="C530" s="531" t="s">
        <v>959</v>
      </c>
      <c r="D530" s="204" t="s">
        <v>960</v>
      </c>
      <c r="E530" s="203" t="s">
        <v>41</v>
      </c>
      <c r="F530" s="330" t="s">
        <v>961</v>
      </c>
      <c r="G530" s="206">
        <v>206</v>
      </c>
      <c r="H530" s="207">
        <v>1100</v>
      </c>
      <c r="I530" s="208">
        <v>536</v>
      </c>
      <c r="J530" s="568">
        <v>0</v>
      </c>
      <c r="K530" s="416">
        <v>286030.28000000003</v>
      </c>
      <c r="L530" s="152">
        <f t="shared" si="115"/>
        <v>0</v>
      </c>
      <c r="M530" s="76"/>
      <c r="N530" s="77"/>
      <c r="O530" s="73">
        <f t="shared" si="116"/>
        <v>0</v>
      </c>
      <c r="P530" s="76"/>
      <c r="Q530" s="76"/>
      <c r="R530" s="77">
        <f t="shared" si="119"/>
        <v>0</v>
      </c>
      <c r="S530" s="76">
        <f t="shared" si="107"/>
        <v>0</v>
      </c>
      <c r="T530" s="76"/>
      <c r="U530" s="93">
        <f>ROUND(T530*$K530,2)</f>
        <v>0</v>
      </c>
      <c r="V530" s="76"/>
      <c r="W530" s="93">
        <f>ROUND(V530*$K530,2)</f>
        <v>0</v>
      </c>
      <c r="X530" s="76"/>
      <c r="Y530" s="93">
        <f>ROUND(X530*$K530,2)</f>
        <v>0</v>
      </c>
      <c r="Z530" s="73">
        <f t="shared" si="117"/>
        <v>0</v>
      </c>
      <c r="AA530" s="73">
        <f t="shared" si="118"/>
        <v>0</v>
      </c>
      <c r="AB530" s="76"/>
      <c r="AC530" s="77"/>
      <c r="AD530" s="76"/>
      <c r="AE530" s="73"/>
      <c r="AF530" s="73"/>
      <c r="AG530" s="73"/>
    </row>
    <row r="531" spans="1:33" s="17" customFormat="1" ht="54" hidden="1" customHeight="1" x14ac:dyDescent="0.25">
      <c r="A531" s="734" t="s">
        <v>962</v>
      </c>
      <c r="B531" s="739" t="s">
        <v>963</v>
      </c>
      <c r="C531" s="431" t="s">
        <v>964</v>
      </c>
      <c r="D531" s="90" t="s">
        <v>965</v>
      </c>
      <c r="E531" s="768" t="s">
        <v>41</v>
      </c>
      <c r="F531" s="882" t="s">
        <v>966</v>
      </c>
      <c r="G531" s="70">
        <v>222</v>
      </c>
      <c r="H531" s="332">
        <v>1099</v>
      </c>
      <c r="I531" s="333">
        <v>428</v>
      </c>
      <c r="J531" s="568">
        <v>0</v>
      </c>
      <c r="K531" s="416">
        <v>147848.51999999999</v>
      </c>
      <c r="L531" s="152">
        <f t="shared" si="115"/>
        <v>0</v>
      </c>
      <c r="M531" s="76"/>
      <c r="N531" s="77"/>
      <c r="O531" s="73">
        <f t="shared" si="116"/>
        <v>0</v>
      </c>
      <c r="P531" s="76"/>
      <c r="Q531" s="76"/>
      <c r="R531" s="77">
        <f t="shared" si="119"/>
        <v>0</v>
      </c>
      <c r="S531" s="76">
        <f t="shared" si="107"/>
        <v>0</v>
      </c>
      <c r="T531" s="76"/>
      <c r="U531" s="93">
        <f>ROUND(T531*$K531,2)</f>
        <v>0</v>
      </c>
      <c r="V531" s="76"/>
      <c r="W531" s="93">
        <f>ROUND(V531*$K531,2)</f>
        <v>0</v>
      </c>
      <c r="X531" s="76"/>
      <c r="Y531" s="93">
        <f>ROUND(X531*$K531,2)</f>
        <v>0</v>
      </c>
      <c r="Z531" s="73">
        <f t="shared" si="117"/>
        <v>0</v>
      </c>
      <c r="AA531" s="73">
        <f t="shared" si="118"/>
        <v>0</v>
      </c>
      <c r="AB531" s="76"/>
      <c r="AC531" s="77">
        <f>ROUND(AB531*$K531,2)</f>
        <v>0</v>
      </c>
      <c r="AD531" s="76"/>
      <c r="AE531" s="73"/>
      <c r="AF531" s="73"/>
      <c r="AG531" s="73"/>
    </row>
    <row r="532" spans="1:33" s="17" customFormat="1" ht="54" hidden="1" customHeight="1" x14ac:dyDescent="0.25">
      <c r="A532" s="738"/>
      <c r="B532" s="740"/>
      <c r="C532" s="458" t="s">
        <v>967</v>
      </c>
      <c r="D532" s="90" t="s">
        <v>968</v>
      </c>
      <c r="E532" s="756"/>
      <c r="F532" s="883"/>
      <c r="G532" s="70">
        <v>222</v>
      </c>
      <c r="H532" s="71">
        <v>1099</v>
      </c>
      <c r="I532" s="335">
        <v>521</v>
      </c>
      <c r="J532" s="568">
        <v>0</v>
      </c>
      <c r="K532" s="418">
        <v>147848.51999999999</v>
      </c>
      <c r="L532" s="152">
        <f t="shared" si="115"/>
        <v>0</v>
      </c>
      <c r="M532" s="76"/>
      <c r="N532" s="77"/>
      <c r="O532" s="73">
        <f t="shared" si="116"/>
        <v>0</v>
      </c>
      <c r="P532" s="76"/>
      <c r="Q532" s="76"/>
      <c r="R532" s="77">
        <f t="shared" si="119"/>
        <v>0</v>
      </c>
      <c r="S532" s="76">
        <f t="shared" si="107"/>
        <v>0</v>
      </c>
      <c r="T532" s="76"/>
      <c r="U532" s="93"/>
      <c r="V532" s="76"/>
      <c r="W532" s="93"/>
      <c r="X532" s="76"/>
      <c r="Y532" s="93"/>
      <c r="Z532" s="73">
        <f t="shared" si="117"/>
        <v>0</v>
      </c>
      <c r="AA532" s="73">
        <f t="shared" si="118"/>
        <v>0</v>
      </c>
      <c r="AB532" s="76"/>
      <c r="AC532" s="77">
        <f>ROUND(AB532*$K532,2)</f>
        <v>0</v>
      </c>
      <c r="AD532" s="76"/>
      <c r="AE532" s="73"/>
      <c r="AF532" s="73"/>
      <c r="AG532" s="73"/>
    </row>
    <row r="533" spans="1:33" s="17" customFormat="1" ht="54" hidden="1" customHeight="1" x14ac:dyDescent="0.25">
      <c r="A533" s="775" t="s">
        <v>969</v>
      </c>
      <c r="B533" s="884" t="s">
        <v>970</v>
      </c>
      <c r="C533" s="877" t="s">
        <v>971</v>
      </c>
      <c r="D533" s="885" t="s">
        <v>972</v>
      </c>
      <c r="E533" s="885" t="s">
        <v>41</v>
      </c>
      <c r="F533" s="489" t="s">
        <v>973</v>
      </c>
      <c r="G533" s="336">
        <v>223</v>
      </c>
      <c r="H533" s="337">
        <v>1066</v>
      </c>
      <c r="I533" s="338">
        <v>549</v>
      </c>
      <c r="J533" s="568">
        <v>0</v>
      </c>
      <c r="K533" s="490">
        <v>218879.85</v>
      </c>
      <c r="L533" s="152">
        <f t="shared" si="115"/>
        <v>0</v>
      </c>
      <c r="M533" s="76"/>
      <c r="N533" s="77"/>
      <c r="O533" s="73">
        <f t="shared" si="116"/>
        <v>0</v>
      </c>
      <c r="P533" s="76"/>
      <c r="Q533" s="76"/>
      <c r="R533" s="77">
        <f t="shared" si="119"/>
        <v>0</v>
      </c>
      <c r="S533" s="76">
        <f>J533-P533</f>
        <v>0</v>
      </c>
      <c r="T533" s="76"/>
      <c r="U533" s="78"/>
      <c r="V533" s="76"/>
      <c r="W533" s="78"/>
      <c r="X533" s="76"/>
      <c r="Y533" s="78"/>
      <c r="Z533" s="73">
        <f t="shared" si="117"/>
        <v>0</v>
      </c>
      <c r="AA533" s="73">
        <f t="shared" si="118"/>
        <v>0</v>
      </c>
      <c r="AB533" s="76"/>
      <c r="AC533" s="77"/>
      <c r="AD533" s="76"/>
      <c r="AE533" s="73"/>
      <c r="AF533" s="73"/>
      <c r="AG533" s="73"/>
    </row>
    <row r="534" spans="1:33" s="17" customFormat="1" ht="54" hidden="1" customHeight="1" x14ac:dyDescent="0.25">
      <c r="A534" s="776"/>
      <c r="B534" s="787"/>
      <c r="C534" s="790"/>
      <c r="D534" s="793"/>
      <c r="E534" s="793"/>
      <c r="F534" s="340" t="s">
        <v>974</v>
      </c>
      <c r="G534" s="336">
        <v>223</v>
      </c>
      <c r="H534" s="337">
        <v>1065</v>
      </c>
      <c r="I534" s="338">
        <v>551</v>
      </c>
      <c r="J534" s="568">
        <v>0</v>
      </c>
      <c r="K534" s="491">
        <v>218879.85</v>
      </c>
      <c r="L534" s="75">
        <f t="shared" si="115"/>
        <v>0</v>
      </c>
      <c r="M534" s="76"/>
      <c r="N534" s="77"/>
      <c r="O534" s="73">
        <f t="shared" si="116"/>
        <v>0</v>
      </c>
      <c r="P534" s="76"/>
      <c r="Q534" s="76"/>
      <c r="R534" s="77">
        <f t="shared" si="119"/>
        <v>0</v>
      </c>
      <c r="S534" s="76">
        <f t="shared" si="107"/>
        <v>0</v>
      </c>
      <c r="T534" s="76"/>
      <c r="U534" s="78"/>
      <c r="V534" s="76"/>
      <c r="W534" s="78"/>
      <c r="X534" s="76"/>
      <c r="Y534" s="78"/>
      <c r="Z534" s="73">
        <f t="shared" si="117"/>
        <v>0</v>
      </c>
      <c r="AA534" s="73">
        <f t="shared" si="118"/>
        <v>0</v>
      </c>
      <c r="AB534" s="76"/>
      <c r="AC534" s="77"/>
      <c r="AD534" s="76"/>
      <c r="AE534" s="77"/>
      <c r="AF534" s="76"/>
      <c r="AG534" s="77"/>
    </row>
    <row r="535" spans="1:33" s="17" customFormat="1" ht="54" hidden="1" customHeight="1" x14ac:dyDescent="0.25">
      <c r="A535" s="776"/>
      <c r="B535" s="787"/>
      <c r="C535" s="791"/>
      <c r="D535" s="794"/>
      <c r="E535" s="794"/>
      <c r="F535" s="340" t="s">
        <v>975</v>
      </c>
      <c r="G535" s="336">
        <v>223</v>
      </c>
      <c r="H535" s="337">
        <v>1064</v>
      </c>
      <c r="I535" s="338">
        <v>550</v>
      </c>
      <c r="J535" s="568">
        <v>0</v>
      </c>
      <c r="K535" s="491">
        <v>218879.85</v>
      </c>
      <c r="L535" s="75">
        <f t="shared" si="115"/>
        <v>0</v>
      </c>
      <c r="M535" s="76"/>
      <c r="N535" s="77"/>
      <c r="O535" s="73">
        <f t="shared" si="116"/>
        <v>0</v>
      </c>
      <c r="P535" s="76"/>
      <c r="Q535" s="76"/>
      <c r="R535" s="77">
        <f t="shared" si="119"/>
        <v>0</v>
      </c>
      <c r="S535" s="76">
        <f t="shared" si="107"/>
        <v>0</v>
      </c>
      <c r="T535" s="76"/>
      <c r="U535" s="78"/>
      <c r="V535" s="76"/>
      <c r="W535" s="78"/>
      <c r="X535" s="76"/>
      <c r="Y535" s="78"/>
      <c r="Z535" s="73">
        <f t="shared" si="117"/>
        <v>0</v>
      </c>
      <c r="AA535" s="73">
        <f t="shared" si="118"/>
        <v>0</v>
      </c>
      <c r="AB535" s="76"/>
      <c r="AC535" s="77"/>
      <c r="AD535" s="76"/>
      <c r="AE535" s="77"/>
      <c r="AF535" s="76"/>
      <c r="AG535" s="77"/>
    </row>
    <row r="536" spans="1:33" s="17" customFormat="1" ht="54" hidden="1" customHeight="1" x14ac:dyDescent="0.25">
      <c r="A536" s="776"/>
      <c r="B536" s="787"/>
      <c r="C536" s="772" t="s">
        <v>976</v>
      </c>
      <c r="D536" s="772" t="s">
        <v>977</v>
      </c>
      <c r="E536" s="772" t="s">
        <v>41</v>
      </c>
      <c r="F536" s="340" t="s">
        <v>978</v>
      </c>
      <c r="G536" s="336">
        <v>223</v>
      </c>
      <c r="H536" s="337">
        <v>1063</v>
      </c>
      <c r="I536" s="338">
        <v>547</v>
      </c>
      <c r="J536" s="568">
        <v>0</v>
      </c>
      <c r="K536" s="491">
        <v>218879.85</v>
      </c>
      <c r="L536" s="75">
        <f t="shared" si="115"/>
        <v>0</v>
      </c>
      <c r="M536" s="76"/>
      <c r="N536" s="77"/>
      <c r="O536" s="73">
        <f t="shared" si="116"/>
        <v>0</v>
      </c>
      <c r="P536" s="76"/>
      <c r="Q536" s="76"/>
      <c r="R536" s="77">
        <f t="shared" si="119"/>
        <v>0</v>
      </c>
      <c r="S536" s="76">
        <f t="shared" si="107"/>
        <v>0</v>
      </c>
      <c r="T536" s="76"/>
      <c r="U536" s="78"/>
      <c r="V536" s="76"/>
      <c r="W536" s="78"/>
      <c r="X536" s="76"/>
      <c r="Y536" s="78"/>
      <c r="Z536" s="73">
        <f t="shared" si="117"/>
        <v>0</v>
      </c>
      <c r="AA536" s="73">
        <f t="shared" si="118"/>
        <v>0</v>
      </c>
      <c r="AB536" s="76"/>
      <c r="AC536" s="77"/>
      <c r="AD536" s="76"/>
      <c r="AE536" s="77"/>
      <c r="AF536" s="76"/>
      <c r="AG536" s="77"/>
    </row>
    <row r="537" spans="1:33" s="17" customFormat="1" ht="54" hidden="1" customHeight="1" x14ac:dyDescent="0.25">
      <c r="A537" s="776"/>
      <c r="B537" s="787"/>
      <c r="C537" s="773"/>
      <c r="D537" s="773"/>
      <c r="E537" s="773"/>
      <c r="F537" s="340" t="s">
        <v>979</v>
      </c>
      <c r="G537" s="336">
        <v>223</v>
      </c>
      <c r="H537" s="337">
        <v>1062</v>
      </c>
      <c r="I537" s="338">
        <v>548</v>
      </c>
      <c r="J537" s="568">
        <v>0</v>
      </c>
      <c r="K537" s="491">
        <v>218879.85</v>
      </c>
      <c r="L537" s="75">
        <f t="shared" si="115"/>
        <v>0</v>
      </c>
      <c r="M537" s="76"/>
      <c r="N537" s="77"/>
      <c r="O537" s="73">
        <f t="shared" si="116"/>
        <v>0</v>
      </c>
      <c r="P537" s="76"/>
      <c r="Q537" s="76"/>
      <c r="R537" s="77">
        <f t="shared" si="119"/>
        <v>0</v>
      </c>
      <c r="S537" s="76">
        <f t="shared" si="107"/>
        <v>0</v>
      </c>
      <c r="T537" s="76"/>
      <c r="U537" s="78"/>
      <c r="V537" s="76"/>
      <c r="W537" s="78"/>
      <c r="X537" s="76"/>
      <c r="Y537" s="78"/>
      <c r="Z537" s="73">
        <f t="shared" si="117"/>
        <v>0</v>
      </c>
      <c r="AA537" s="73">
        <f t="shared" si="118"/>
        <v>0</v>
      </c>
      <c r="AB537" s="76"/>
      <c r="AC537" s="77"/>
      <c r="AD537" s="76"/>
      <c r="AE537" s="77"/>
      <c r="AF537" s="76"/>
      <c r="AG537" s="77"/>
    </row>
    <row r="538" spans="1:33" s="17" customFormat="1" ht="54" hidden="1" customHeight="1" x14ac:dyDescent="0.25">
      <c r="A538" s="776"/>
      <c r="B538" s="787"/>
      <c r="C538" s="772" t="s">
        <v>980</v>
      </c>
      <c r="D538" s="772" t="s">
        <v>981</v>
      </c>
      <c r="E538" s="772" t="s">
        <v>41</v>
      </c>
      <c r="F538" s="340" t="s">
        <v>982</v>
      </c>
      <c r="G538" s="336">
        <v>223</v>
      </c>
      <c r="H538" s="337">
        <v>1061</v>
      </c>
      <c r="I538" s="338">
        <v>554</v>
      </c>
      <c r="J538" s="568">
        <v>0</v>
      </c>
      <c r="K538" s="491">
        <v>218879.85</v>
      </c>
      <c r="L538" s="75">
        <f t="shared" si="115"/>
        <v>0</v>
      </c>
      <c r="M538" s="76"/>
      <c r="N538" s="77"/>
      <c r="O538" s="73">
        <f t="shared" si="116"/>
        <v>0</v>
      </c>
      <c r="P538" s="76"/>
      <c r="Q538" s="76"/>
      <c r="R538" s="77">
        <f t="shared" si="119"/>
        <v>0</v>
      </c>
      <c r="S538" s="76">
        <f t="shared" si="107"/>
        <v>0</v>
      </c>
      <c r="T538" s="76"/>
      <c r="U538" s="78"/>
      <c r="V538" s="76"/>
      <c r="W538" s="78"/>
      <c r="X538" s="76"/>
      <c r="Y538" s="78"/>
      <c r="Z538" s="73">
        <f t="shared" si="117"/>
        <v>0</v>
      </c>
      <c r="AA538" s="73">
        <f t="shared" si="118"/>
        <v>0</v>
      </c>
      <c r="AB538" s="76"/>
      <c r="AC538" s="77"/>
      <c r="AD538" s="76"/>
      <c r="AE538" s="77"/>
      <c r="AF538" s="76"/>
      <c r="AG538" s="77"/>
    </row>
    <row r="539" spans="1:33" s="17" customFormat="1" ht="54" hidden="1" customHeight="1" x14ac:dyDescent="0.25">
      <c r="A539" s="776"/>
      <c r="B539" s="787"/>
      <c r="C539" s="774"/>
      <c r="D539" s="774"/>
      <c r="E539" s="774"/>
      <c r="F539" s="340" t="s">
        <v>983</v>
      </c>
      <c r="G539" s="336">
        <v>223</v>
      </c>
      <c r="H539" s="337">
        <v>1060</v>
      </c>
      <c r="I539" s="338">
        <v>552</v>
      </c>
      <c r="J539" s="568">
        <v>0</v>
      </c>
      <c r="K539" s="491">
        <v>218879.85</v>
      </c>
      <c r="L539" s="75">
        <f t="shared" si="115"/>
        <v>0</v>
      </c>
      <c r="M539" s="76"/>
      <c r="N539" s="77"/>
      <c r="O539" s="73">
        <f t="shared" si="116"/>
        <v>0</v>
      </c>
      <c r="P539" s="76"/>
      <c r="Q539" s="76"/>
      <c r="R539" s="77">
        <f t="shared" si="119"/>
        <v>0</v>
      </c>
      <c r="S539" s="76">
        <f t="shared" si="107"/>
        <v>0</v>
      </c>
      <c r="T539" s="76"/>
      <c r="U539" s="78"/>
      <c r="V539" s="76"/>
      <c r="W539" s="78"/>
      <c r="X539" s="76"/>
      <c r="Y539" s="78"/>
      <c r="Z539" s="73">
        <f t="shared" si="117"/>
        <v>0</v>
      </c>
      <c r="AA539" s="73">
        <f t="shared" si="118"/>
        <v>0</v>
      </c>
      <c r="AB539" s="76"/>
      <c r="AC539" s="77"/>
      <c r="AD539" s="76"/>
      <c r="AE539" s="77"/>
      <c r="AF539" s="76"/>
      <c r="AG539" s="77"/>
    </row>
    <row r="540" spans="1:33" s="17" customFormat="1" ht="54" hidden="1" customHeight="1" x14ac:dyDescent="0.25">
      <c r="A540" s="785"/>
      <c r="B540" s="788"/>
      <c r="C540" s="773"/>
      <c r="D540" s="773"/>
      <c r="E540" s="773"/>
      <c r="F540" s="340" t="s">
        <v>984</v>
      </c>
      <c r="G540" s="336">
        <v>223</v>
      </c>
      <c r="H540" s="337">
        <v>1059</v>
      </c>
      <c r="I540" s="338">
        <v>553</v>
      </c>
      <c r="J540" s="568">
        <v>0</v>
      </c>
      <c r="K540" s="491">
        <v>218879.85</v>
      </c>
      <c r="L540" s="75">
        <f t="shared" si="115"/>
        <v>0</v>
      </c>
      <c r="M540" s="76"/>
      <c r="N540" s="77"/>
      <c r="O540" s="73">
        <f t="shared" si="116"/>
        <v>0</v>
      </c>
      <c r="P540" s="76"/>
      <c r="Q540" s="76"/>
      <c r="R540" s="77">
        <f t="shared" si="119"/>
        <v>0</v>
      </c>
      <c r="S540" s="76">
        <f t="shared" si="107"/>
        <v>0</v>
      </c>
      <c r="T540" s="76"/>
      <c r="U540" s="78"/>
      <c r="V540" s="76"/>
      <c r="W540" s="78"/>
      <c r="X540" s="76"/>
      <c r="Y540" s="78"/>
      <c r="Z540" s="73">
        <f t="shared" si="117"/>
        <v>0</v>
      </c>
      <c r="AA540" s="73">
        <f t="shared" si="118"/>
        <v>0</v>
      </c>
      <c r="AB540" s="76"/>
      <c r="AC540" s="77"/>
      <c r="AD540" s="76"/>
      <c r="AE540" s="77"/>
      <c r="AF540" s="76"/>
      <c r="AG540" s="77"/>
    </row>
    <row r="541" spans="1:33" s="17" customFormat="1" ht="72" hidden="1" customHeight="1" x14ac:dyDescent="0.25">
      <c r="A541" s="131" t="s">
        <v>985</v>
      </c>
      <c r="B541" s="69" t="s">
        <v>986</v>
      </c>
      <c r="C541" s="128" t="s">
        <v>987</v>
      </c>
      <c r="D541" s="90" t="s">
        <v>988</v>
      </c>
      <c r="E541" s="91" t="s">
        <v>41</v>
      </c>
      <c r="F541" s="129" t="s">
        <v>989</v>
      </c>
      <c r="G541" s="70">
        <v>207</v>
      </c>
      <c r="H541" s="71">
        <v>27</v>
      </c>
      <c r="I541" s="72">
        <v>429</v>
      </c>
      <c r="J541" s="568">
        <v>0</v>
      </c>
      <c r="K541" s="416">
        <v>359976.47</v>
      </c>
      <c r="L541" s="75">
        <f t="shared" si="115"/>
        <v>0</v>
      </c>
      <c r="M541" s="76"/>
      <c r="N541" s="77"/>
      <c r="O541" s="73">
        <f t="shared" si="116"/>
        <v>0</v>
      </c>
      <c r="P541" s="76"/>
      <c r="Q541" s="76"/>
      <c r="R541" s="77">
        <f t="shared" si="119"/>
        <v>0</v>
      </c>
      <c r="S541" s="76">
        <f t="shared" si="107"/>
        <v>0</v>
      </c>
      <c r="T541" s="76"/>
      <c r="U541" s="78"/>
      <c r="V541" s="76"/>
      <c r="W541" s="78"/>
      <c r="X541" s="76"/>
      <c r="Y541" s="78"/>
      <c r="Z541" s="73">
        <f t="shared" si="117"/>
        <v>0</v>
      </c>
      <c r="AA541" s="73">
        <f t="shared" si="118"/>
        <v>0</v>
      </c>
      <c r="AB541" s="76"/>
      <c r="AC541" s="77"/>
      <c r="AD541" s="76"/>
      <c r="AE541" s="77"/>
      <c r="AF541" s="76"/>
      <c r="AG541" s="77"/>
    </row>
    <row r="542" spans="1:33" s="17" customFormat="1" ht="25.5" hidden="1" x14ac:dyDescent="0.25">
      <c r="A542" s="159" t="s">
        <v>990</v>
      </c>
      <c r="B542" s="188"/>
      <c r="C542" s="189"/>
      <c r="D542" s="189"/>
      <c r="E542" s="189"/>
      <c r="F542" s="190"/>
      <c r="G542" s="159"/>
      <c r="H542" s="191"/>
      <c r="I542" s="192"/>
      <c r="J542" s="452"/>
      <c r="K542" s="436"/>
      <c r="L542" s="138"/>
      <c r="M542" s="138"/>
      <c r="N542" s="138"/>
      <c r="O542" s="138"/>
      <c r="P542" s="138"/>
      <c r="Q542" s="138"/>
      <c r="R542" s="138">
        <f t="shared" si="119"/>
        <v>0</v>
      </c>
      <c r="S542" s="138"/>
      <c r="T542" s="138"/>
      <c r="U542" s="138"/>
      <c r="V542" s="138"/>
      <c r="W542" s="138"/>
      <c r="X542" s="138"/>
      <c r="Y542" s="138"/>
      <c r="Z542" s="274"/>
      <c r="AA542" s="274"/>
      <c r="AB542" s="138"/>
      <c r="AC542" s="138"/>
      <c r="AD542" s="138"/>
      <c r="AE542" s="138"/>
      <c r="AF542" s="138"/>
      <c r="AG542" s="138"/>
    </row>
    <row r="543" spans="1:33" ht="33.75" customHeight="1" x14ac:dyDescent="0.25">
      <c r="A543" s="591" t="s">
        <v>991</v>
      </c>
      <c r="B543" s="592"/>
      <c r="C543" s="667"/>
      <c r="D543" s="593"/>
      <c r="E543" s="593"/>
      <c r="F543" s="668"/>
      <c r="G543" s="591"/>
      <c r="H543" s="595"/>
      <c r="I543" s="596"/>
      <c r="J543" s="570">
        <v>5</v>
      </c>
      <c r="K543" s="412"/>
      <c r="L543" s="597">
        <f t="shared" ref="L543:AC543" si="120">SUM(L544:L567)</f>
        <v>543185.09</v>
      </c>
      <c r="M543" s="275">
        <f t="shared" si="120"/>
        <v>3</v>
      </c>
      <c r="N543" s="61">
        <f t="shared" si="120"/>
        <v>0</v>
      </c>
      <c r="O543" s="62">
        <f t="shared" si="120"/>
        <v>3</v>
      </c>
      <c r="P543" s="60">
        <f t="shared" si="120"/>
        <v>3</v>
      </c>
      <c r="Q543" s="60">
        <f t="shared" si="120"/>
        <v>0</v>
      </c>
      <c r="R543" s="61">
        <f t="shared" si="119"/>
        <v>100</v>
      </c>
      <c r="S543" s="60">
        <f t="shared" si="120"/>
        <v>0</v>
      </c>
      <c r="T543" s="60">
        <f t="shared" ref="T543:Y543" si="121">SUM(T544:T567)</f>
        <v>0</v>
      </c>
      <c r="U543" s="63">
        <f t="shared" si="121"/>
        <v>0</v>
      </c>
      <c r="V543" s="60">
        <f t="shared" si="121"/>
        <v>0</v>
      </c>
      <c r="W543" s="63">
        <f t="shared" si="121"/>
        <v>0</v>
      </c>
      <c r="X543" s="60">
        <f t="shared" si="121"/>
        <v>0</v>
      </c>
      <c r="Y543" s="63">
        <f t="shared" si="121"/>
        <v>0</v>
      </c>
      <c r="Z543" s="64">
        <f t="shared" si="120"/>
        <v>0</v>
      </c>
      <c r="AA543" s="64">
        <f>SUM(AA544:AA567)</f>
        <v>-2</v>
      </c>
      <c r="AB543" s="148">
        <f t="shared" si="120"/>
        <v>0</v>
      </c>
      <c r="AC543" s="125">
        <f t="shared" si="120"/>
        <v>0</v>
      </c>
      <c r="AD543" s="126">
        <f>SUM(AD544:AD567)</f>
        <v>0</v>
      </c>
      <c r="AE543" s="126">
        <f>SUM(AE544:AE567)</f>
        <v>0</v>
      </c>
      <c r="AF543" s="126">
        <f>SUM(AF544:AF567)</f>
        <v>0</v>
      </c>
      <c r="AG543" s="126">
        <f>SUM(AG544:AG567)</f>
        <v>0</v>
      </c>
    </row>
    <row r="544" spans="1:33" s="17" customFormat="1" ht="68.25" hidden="1" customHeight="1" x14ac:dyDescent="0.25">
      <c r="A544" s="775" t="s">
        <v>992</v>
      </c>
      <c r="B544" s="736" t="s">
        <v>993</v>
      </c>
      <c r="C544" s="741" t="s">
        <v>994</v>
      </c>
      <c r="D544" s="765" t="s">
        <v>995</v>
      </c>
      <c r="E544" s="768" t="s">
        <v>41</v>
      </c>
      <c r="F544" s="129" t="s">
        <v>996</v>
      </c>
      <c r="G544" s="70">
        <v>199</v>
      </c>
      <c r="H544" s="71">
        <v>26</v>
      </c>
      <c r="I544" s="72">
        <v>430</v>
      </c>
      <c r="J544" s="568">
        <v>0</v>
      </c>
      <c r="K544" s="416">
        <v>99292.23</v>
      </c>
      <c r="L544" s="75">
        <f t="shared" ref="L544:L567" si="122">ROUND(J544*$K544,2)</f>
        <v>0</v>
      </c>
      <c r="M544" s="76"/>
      <c r="N544" s="77"/>
      <c r="O544" s="73">
        <f t="shared" ref="O544:O566" si="123">ROUND(J544/12*AH$5,0)</f>
        <v>0</v>
      </c>
      <c r="P544" s="76"/>
      <c r="Q544" s="76"/>
      <c r="R544" s="77">
        <f t="shared" si="119"/>
        <v>0</v>
      </c>
      <c r="S544" s="76">
        <f t="shared" ref="S544:S566" si="124">J544-P544</f>
        <v>0</v>
      </c>
      <c r="T544" s="76"/>
      <c r="U544" s="78"/>
      <c r="V544" s="76"/>
      <c r="W544" s="78"/>
      <c r="X544" s="76"/>
      <c r="Y544" s="78"/>
      <c r="Z544" s="73">
        <f t="shared" ref="Z544:Z567" si="125">P544-O544</f>
        <v>0</v>
      </c>
      <c r="AA544" s="73">
        <f t="shared" ref="AA544:AA567" si="126">P544-J544</f>
        <v>0</v>
      </c>
      <c r="AB544" s="76"/>
      <c r="AC544" s="77"/>
      <c r="AD544" s="76"/>
      <c r="AE544" s="77"/>
      <c r="AF544" s="76"/>
      <c r="AG544" s="77"/>
    </row>
    <row r="545" spans="1:33" s="17" customFormat="1" ht="68.25" hidden="1" customHeight="1" x14ac:dyDescent="0.25">
      <c r="A545" s="776"/>
      <c r="B545" s="757"/>
      <c r="C545" s="763"/>
      <c r="D545" s="766"/>
      <c r="E545" s="769"/>
      <c r="F545" s="129" t="s">
        <v>997</v>
      </c>
      <c r="G545" s="70">
        <v>199</v>
      </c>
      <c r="H545" s="71">
        <v>1052</v>
      </c>
      <c r="I545" s="72">
        <v>502</v>
      </c>
      <c r="J545" s="568">
        <v>0</v>
      </c>
      <c r="K545" s="418">
        <v>99292.23</v>
      </c>
      <c r="L545" s="75">
        <f t="shared" si="122"/>
        <v>0</v>
      </c>
      <c r="M545" s="76"/>
      <c r="N545" s="77"/>
      <c r="O545" s="73">
        <f t="shared" si="123"/>
        <v>0</v>
      </c>
      <c r="P545" s="76"/>
      <c r="Q545" s="76"/>
      <c r="R545" s="77">
        <f t="shared" si="119"/>
        <v>0</v>
      </c>
      <c r="S545" s="76">
        <f t="shared" si="124"/>
        <v>0</v>
      </c>
      <c r="T545" s="76"/>
      <c r="U545" s="78"/>
      <c r="V545" s="76"/>
      <c r="W545" s="78"/>
      <c r="X545" s="76"/>
      <c r="Y545" s="78"/>
      <c r="Z545" s="73">
        <f t="shared" si="125"/>
        <v>0</v>
      </c>
      <c r="AA545" s="73">
        <f t="shared" si="126"/>
        <v>0</v>
      </c>
      <c r="AB545" s="76"/>
      <c r="AC545" s="77"/>
      <c r="AD545" s="76"/>
      <c r="AE545" s="77"/>
      <c r="AF545" s="76"/>
      <c r="AG545" s="77"/>
    </row>
    <row r="546" spans="1:33" s="17" customFormat="1" ht="68.25" hidden="1" customHeight="1" x14ac:dyDescent="0.25">
      <c r="A546" s="776"/>
      <c r="B546" s="757"/>
      <c r="C546" s="763"/>
      <c r="D546" s="766"/>
      <c r="E546" s="769"/>
      <c r="F546" s="129" t="s">
        <v>998</v>
      </c>
      <c r="G546" s="70"/>
      <c r="H546" s="71"/>
      <c r="I546" s="72">
        <v>503</v>
      </c>
      <c r="J546" s="568">
        <v>0</v>
      </c>
      <c r="K546" s="418">
        <v>99292.23</v>
      </c>
      <c r="L546" s="75">
        <f t="shared" si="122"/>
        <v>0</v>
      </c>
      <c r="M546" s="76"/>
      <c r="N546" s="77"/>
      <c r="O546" s="73">
        <f t="shared" si="123"/>
        <v>0</v>
      </c>
      <c r="P546" s="76"/>
      <c r="Q546" s="76"/>
      <c r="R546" s="77">
        <f t="shared" si="119"/>
        <v>0</v>
      </c>
      <c r="S546" s="76">
        <f t="shared" si="124"/>
        <v>0</v>
      </c>
      <c r="T546" s="76"/>
      <c r="U546" s="78"/>
      <c r="V546" s="76"/>
      <c r="W546" s="78"/>
      <c r="X546" s="76"/>
      <c r="Y546" s="78"/>
      <c r="Z546" s="73">
        <f t="shared" si="125"/>
        <v>0</v>
      </c>
      <c r="AA546" s="73">
        <f t="shared" si="126"/>
        <v>0</v>
      </c>
      <c r="AB546" s="76"/>
      <c r="AC546" s="77"/>
      <c r="AD546" s="76"/>
      <c r="AE546" s="77"/>
      <c r="AF546" s="76"/>
      <c r="AG546" s="77"/>
    </row>
    <row r="547" spans="1:33" s="17" customFormat="1" ht="68.25" hidden="1" customHeight="1" x14ac:dyDescent="0.25">
      <c r="A547" s="776"/>
      <c r="B547" s="757"/>
      <c r="C547" s="763"/>
      <c r="D547" s="766"/>
      <c r="E547" s="769"/>
      <c r="F547" s="129" t="s">
        <v>999</v>
      </c>
      <c r="G547" s="70">
        <v>199</v>
      </c>
      <c r="H547" s="71">
        <v>2596</v>
      </c>
      <c r="I547" s="72">
        <v>504</v>
      </c>
      <c r="J547" s="568">
        <v>0</v>
      </c>
      <c r="K547" s="418">
        <v>99292.23</v>
      </c>
      <c r="L547" s="75">
        <f t="shared" si="122"/>
        <v>0</v>
      </c>
      <c r="M547" s="76"/>
      <c r="N547" s="77"/>
      <c r="O547" s="73">
        <f t="shared" si="123"/>
        <v>0</v>
      </c>
      <c r="P547" s="76"/>
      <c r="Q547" s="76"/>
      <c r="R547" s="77">
        <f t="shared" si="119"/>
        <v>0</v>
      </c>
      <c r="S547" s="76">
        <f t="shared" si="124"/>
        <v>0</v>
      </c>
      <c r="T547" s="76"/>
      <c r="U547" s="78"/>
      <c r="V547" s="76"/>
      <c r="W547" s="78"/>
      <c r="X547" s="76"/>
      <c r="Y547" s="78"/>
      <c r="Z547" s="73">
        <f t="shared" si="125"/>
        <v>0</v>
      </c>
      <c r="AA547" s="73">
        <f t="shared" si="126"/>
        <v>0</v>
      </c>
      <c r="AB547" s="76"/>
      <c r="AC547" s="77"/>
      <c r="AD547" s="76"/>
      <c r="AE547" s="77"/>
      <c r="AF547" s="76"/>
      <c r="AG547" s="77"/>
    </row>
    <row r="548" spans="1:33" s="17" customFormat="1" ht="68.25" hidden="1" customHeight="1" x14ac:dyDescent="0.25">
      <c r="A548" s="776"/>
      <c r="B548" s="757"/>
      <c r="C548" s="763"/>
      <c r="D548" s="766"/>
      <c r="E548" s="769"/>
      <c r="F548" s="129" t="s">
        <v>1000</v>
      </c>
      <c r="G548" s="70">
        <v>199</v>
      </c>
      <c r="H548" s="79">
        <v>1039</v>
      </c>
      <c r="I548" s="80">
        <v>505</v>
      </c>
      <c r="J548" s="568">
        <v>0</v>
      </c>
      <c r="K548" s="418">
        <v>99292.23</v>
      </c>
      <c r="L548" s="75">
        <f t="shared" si="122"/>
        <v>0</v>
      </c>
      <c r="M548" s="76"/>
      <c r="N548" s="77"/>
      <c r="O548" s="73">
        <f t="shared" si="123"/>
        <v>0</v>
      </c>
      <c r="P548" s="76"/>
      <c r="Q548" s="76"/>
      <c r="R548" s="77">
        <f t="shared" si="119"/>
        <v>0</v>
      </c>
      <c r="S548" s="76">
        <f t="shared" si="124"/>
        <v>0</v>
      </c>
      <c r="T548" s="76"/>
      <c r="U548" s="78"/>
      <c r="V548" s="76"/>
      <c r="W548" s="78"/>
      <c r="X548" s="76"/>
      <c r="Y548" s="78"/>
      <c r="Z548" s="73">
        <f t="shared" si="125"/>
        <v>0</v>
      </c>
      <c r="AA548" s="73">
        <f t="shared" si="126"/>
        <v>0</v>
      </c>
      <c r="AB548" s="76"/>
      <c r="AC548" s="77"/>
      <c r="AD548" s="76"/>
      <c r="AE548" s="77"/>
      <c r="AF548" s="76"/>
      <c r="AG548" s="77"/>
    </row>
    <row r="549" spans="1:33" s="17" customFormat="1" ht="68.25" hidden="1" customHeight="1" x14ac:dyDescent="0.25">
      <c r="A549" s="776"/>
      <c r="B549" s="757"/>
      <c r="C549" s="763"/>
      <c r="D549" s="766"/>
      <c r="E549" s="769"/>
      <c r="F549" s="129" t="s">
        <v>1001</v>
      </c>
      <c r="G549" s="70">
        <v>199</v>
      </c>
      <c r="H549" s="71">
        <v>1050</v>
      </c>
      <c r="I549" s="72">
        <v>506</v>
      </c>
      <c r="J549" s="568">
        <v>0</v>
      </c>
      <c r="K549" s="418">
        <v>99292.23</v>
      </c>
      <c r="L549" s="75">
        <f t="shared" si="122"/>
        <v>0</v>
      </c>
      <c r="M549" s="76"/>
      <c r="N549" s="77"/>
      <c r="O549" s="73">
        <f t="shared" si="123"/>
        <v>0</v>
      </c>
      <c r="P549" s="76"/>
      <c r="Q549" s="76"/>
      <c r="R549" s="77">
        <f t="shared" si="119"/>
        <v>0</v>
      </c>
      <c r="S549" s="76">
        <f t="shared" si="124"/>
        <v>0</v>
      </c>
      <c r="T549" s="76"/>
      <c r="U549" s="78"/>
      <c r="V549" s="76"/>
      <c r="W549" s="78"/>
      <c r="X549" s="76"/>
      <c r="Y549" s="78"/>
      <c r="Z549" s="73">
        <f t="shared" si="125"/>
        <v>0</v>
      </c>
      <c r="AA549" s="73">
        <f t="shared" si="126"/>
        <v>0</v>
      </c>
      <c r="AB549" s="76"/>
      <c r="AC549" s="77"/>
      <c r="AD549" s="76"/>
      <c r="AE549" s="77"/>
      <c r="AF549" s="76"/>
      <c r="AG549" s="77"/>
    </row>
    <row r="550" spans="1:33" s="17" customFormat="1" ht="68.25" hidden="1" customHeight="1" x14ac:dyDescent="0.25">
      <c r="A550" s="776"/>
      <c r="B550" s="757"/>
      <c r="C550" s="763"/>
      <c r="D550" s="766"/>
      <c r="E550" s="769"/>
      <c r="F550" s="129" t="s">
        <v>1002</v>
      </c>
      <c r="G550" s="70">
        <v>199</v>
      </c>
      <c r="H550" s="71">
        <v>1049</v>
      </c>
      <c r="I550" s="72">
        <v>507</v>
      </c>
      <c r="J550" s="568">
        <v>0</v>
      </c>
      <c r="K550" s="418">
        <v>99292.23</v>
      </c>
      <c r="L550" s="75">
        <f t="shared" si="122"/>
        <v>0</v>
      </c>
      <c r="M550" s="76"/>
      <c r="N550" s="77"/>
      <c r="O550" s="73">
        <f t="shared" si="123"/>
        <v>0</v>
      </c>
      <c r="P550" s="76"/>
      <c r="Q550" s="76"/>
      <c r="R550" s="77">
        <f t="shared" si="119"/>
        <v>0</v>
      </c>
      <c r="S550" s="76">
        <f t="shared" si="124"/>
        <v>0</v>
      </c>
      <c r="T550" s="76"/>
      <c r="U550" s="78"/>
      <c r="V550" s="76"/>
      <c r="W550" s="78"/>
      <c r="X550" s="76"/>
      <c r="Y550" s="78"/>
      <c r="Z550" s="73">
        <f t="shared" si="125"/>
        <v>0</v>
      </c>
      <c r="AA550" s="73">
        <f t="shared" si="126"/>
        <v>0</v>
      </c>
      <c r="AB550" s="76"/>
      <c r="AC550" s="77"/>
      <c r="AD550" s="76"/>
      <c r="AE550" s="77"/>
      <c r="AF550" s="76"/>
      <c r="AG550" s="77"/>
    </row>
    <row r="551" spans="1:33" s="17" customFormat="1" ht="68.25" hidden="1" customHeight="1" x14ac:dyDescent="0.25">
      <c r="A551" s="776"/>
      <c r="B551" s="757"/>
      <c r="C551" s="763"/>
      <c r="D551" s="766"/>
      <c r="E551" s="769"/>
      <c r="F551" s="129" t="s">
        <v>1003</v>
      </c>
      <c r="G551" s="70"/>
      <c r="H551" s="71"/>
      <c r="I551" s="72">
        <v>508</v>
      </c>
      <c r="J551" s="568">
        <v>0</v>
      </c>
      <c r="K551" s="418">
        <v>99292.23</v>
      </c>
      <c r="L551" s="75">
        <f t="shared" si="122"/>
        <v>0</v>
      </c>
      <c r="M551" s="76"/>
      <c r="N551" s="77"/>
      <c r="O551" s="73">
        <f t="shared" si="123"/>
        <v>0</v>
      </c>
      <c r="P551" s="76"/>
      <c r="Q551" s="76"/>
      <c r="R551" s="77">
        <f t="shared" si="119"/>
        <v>0</v>
      </c>
      <c r="S551" s="76">
        <f t="shared" si="124"/>
        <v>0</v>
      </c>
      <c r="T551" s="76"/>
      <c r="U551" s="78"/>
      <c r="V551" s="76"/>
      <c r="W551" s="78"/>
      <c r="X551" s="76"/>
      <c r="Y551" s="78"/>
      <c r="Z551" s="73">
        <f t="shared" si="125"/>
        <v>0</v>
      </c>
      <c r="AA551" s="73">
        <f t="shared" si="126"/>
        <v>0</v>
      </c>
      <c r="AB551" s="76"/>
      <c r="AC551" s="77"/>
      <c r="AD551" s="76"/>
      <c r="AE551" s="77"/>
      <c r="AF551" s="76"/>
      <c r="AG551" s="77"/>
    </row>
    <row r="552" spans="1:33" s="17" customFormat="1" ht="68.25" hidden="1" customHeight="1" x14ac:dyDescent="0.25">
      <c r="A552" s="776"/>
      <c r="B552" s="757"/>
      <c r="C552" s="763"/>
      <c r="D552" s="766"/>
      <c r="E552" s="769"/>
      <c r="F552" s="129" t="s">
        <v>1004</v>
      </c>
      <c r="G552" s="70">
        <v>199</v>
      </c>
      <c r="H552" s="71">
        <v>2572</v>
      </c>
      <c r="I552" s="72">
        <v>509</v>
      </c>
      <c r="J552" s="568">
        <v>0</v>
      </c>
      <c r="K552" s="418">
        <v>99292.23</v>
      </c>
      <c r="L552" s="75">
        <f t="shared" si="122"/>
        <v>0</v>
      </c>
      <c r="M552" s="76"/>
      <c r="N552" s="77"/>
      <c r="O552" s="73">
        <f t="shared" si="123"/>
        <v>0</v>
      </c>
      <c r="P552" s="76"/>
      <c r="Q552" s="76"/>
      <c r="R552" s="77">
        <f t="shared" si="119"/>
        <v>0</v>
      </c>
      <c r="S552" s="76">
        <f t="shared" si="124"/>
        <v>0</v>
      </c>
      <c r="T552" s="76"/>
      <c r="U552" s="78"/>
      <c r="V552" s="76"/>
      <c r="W552" s="78"/>
      <c r="X552" s="76"/>
      <c r="Y552" s="78"/>
      <c r="Z552" s="73">
        <f t="shared" si="125"/>
        <v>0</v>
      </c>
      <c r="AA552" s="73">
        <f t="shared" si="126"/>
        <v>0</v>
      </c>
      <c r="AB552" s="76"/>
      <c r="AC552" s="77"/>
      <c r="AD552" s="76"/>
      <c r="AE552" s="77"/>
      <c r="AF552" s="76"/>
      <c r="AG552" s="77"/>
    </row>
    <row r="553" spans="1:33" s="17" customFormat="1" ht="68.25" hidden="1" customHeight="1" x14ac:dyDescent="0.25">
      <c r="A553" s="776"/>
      <c r="B553" s="757"/>
      <c r="C553" s="763"/>
      <c r="D553" s="766"/>
      <c r="E553" s="769"/>
      <c r="F553" s="129" t="s">
        <v>1005</v>
      </c>
      <c r="G553" s="70">
        <v>199</v>
      </c>
      <c r="H553" s="71">
        <v>1037</v>
      </c>
      <c r="I553" s="72">
        <v>510</v>
      </c>
      <c r="J553" s="568">
        <v>0</v>
      </c>
      <c r="K553" s="418">
        <v>99292.23</v>
      </c>
      <c r="L553" s="75">
        <f t="shared" si="122"/>
        <v>0</v>
      </c>
      <c r="M553" s="76"/>
      <c r="N553" s="77"/>
      <c r="O553" s="73">
        <f t="shared" si="123"/>
        <v>0</v>
      </c>
      <c r="P553" s="76"/>
      <c r="Q553" s="76"/>
      <c r="R553" s="77">
        <f t="shared" si="119"/>
        <v>0</v>
      </c>
      <c r="S553" s="76">
        <f t="shared" si="124"/>
        <v>0</v>
      </c>
      <c r="T553" s="76"/>
      <c r="U553" s="78"/>
      <c r="V553" s="76"/>
      <c r="W553" s="78"/>
      <c r="X553" s="76"/>
      <c r="Y553" s="78"/>
      <c r="Z553" s="73">
        <f t="shared" si="125"/>
        <v>0</v>
      </c>
      <c r="AA553" s="73">
        <f t="shared" si="126"/>
        <v>0</v>
      </c>
      <c r="AB553" s="76"/>
      <c r="AC553" s="77"/>
      <c r="AD553" s="76"/>
      <c r="AE553" s="77"/>
      <c r="AF553" s="76"/>
      <c r="AG553" s="77"/>
    </row>
    <row r="554" spans="1:33" s="17" customFormat="1" ht="68.25" hidden="1" customHeight="1" x14ac:dyDescent="0.25">
      <c r="A554" s="776"/>
      <c r="B554" s="757"/>
      <c r="C554" s="763"/>
      <c r="D554" s="766"/>
      <c r="E554" s="769"/>
      <c r="F554" s="342" t="s">
        <v>1006</v>
      </c>
      <c r="G554" s="343">
        <v>199</v>
      </c>
      <c r="H554" s="344">
        <v>1047</v>
      </c>
      <c r="I554" s="345">
        <v>511</v>
      </c>
      <c r="J554" s="568">
        <v>0</v>
      </c>
      <c r="K554" s="418">
        <v>99292.23</v>
      </c>
      <c r="L554" s="75">
        <f t="shared" si="122"/>
        <v>0</v>
      </c>
      <c r="M554" s="76"/>
      <c r="N554" s="77"/>
      <c r="O554" s="73">
        <f t="shared" si="123"/>
        <v>0</v>
      </c>
      <c r="P554" s="76"/>
      <c r="Q554" s="76"/>
      <c r="R554" s="77">
        <f t="shared" si="119"/>
        <v>0</v>
      </c>
      <c r="S554" s="76">
        <f t="shared" si="124"/>
        <v>0</v>
      </c>
      <c r="T554" s="76"/>
      <c r="U554" s="78"/>
      <c r="V554" s="76"/>
      <c r="W554" s="78"/>
      <c r="X554" s="76"/>
      <c r="Y554" s="78"/>
      <c r="Z554" s="73">
        <f t="shared" si="125"/>
        <v>0</v>
      </c>
      <c r="AA554" s="73">
        <f t="shared" si="126"/>
        <v>0</v>
      </c>
      <c r="AB554" s="76"/>
      <c r="AC554" s="77"/>
      <c r="AD554" s="76"/>
      <c r="AE554" s="77"/>
      <c r="AF554" s="76"/>
      <c r="AG554" s="77"/>
    </row>
    <row r="555" spans="1:33" s="17" customFormat="1" ht="68.25" hidden="1" customHeight="1" x14ac:dyDescent="0.25">
      <c r="A555" s="776"/>
      <c r="B555" s="757"/>
      <c r="C555" s="763"/>
      <c r="D555" s="766"/>
      <c r="E555" s="769"/>
      <c r="F555" s="346" t="s">
        <v>1007</v>
      </c>
      <c r="G555" s="343">
        <v>199</v>
      </c>
      <c r="H555" s="344">
        <v>1036</v>
      </c>
      <c r="I555" s="345">
        <v>512</v>
      </c>
      <c r="J555" s="568">
        <v>0</v>
      </c>
      <c r="K555" s="418">
        <v>99292.23</v>
      </c>
      <c r="L555" s="75">
        <f t="shared" si="122"/>
        <v>0</v>
      </c>
      <c r="M555" s="76"/>
      <c r="N555" s="77"/>
      <c r="O555" s="73">
        <f t="shared" si="123"/>
        <v>0</v>
      </c>
      <c r="P555" s="76"/>
      <c r="Q555" s="76"/>
      <c r="R555" s="77">
        <f t="shared" si="119"/>
        <v>0</v>
      </c>
      <c r="S555" s="76">
        <f t="shared" si="124"/>
        <v>0</v>
      </c>
      <c r="T555" s="76"/>
      <c r="U555" s="78"/>
      <c r="V555" s="76"/>
      <c r="W555" s="78"/>
      <c r="X555" s="76"/>
      <c r="Y555" s="78"/>
      <c r="Z555" s="73">
        <f t="shared" si="125"/>
        <v>0</v>
      </c>
      <c r="AA555" s="73">
        <f t="shared" si="126"/>
        <v>0</v>
      </c>
      <c r="AB555" s="76"/>
      <c r="AC555" s="77"/>
      <c r="AD555" s="76"/>
      <c r="AE555" s="77"/>
      <c r="AF555" s="76"/>
      <c r="AG555" s="77"/>
    </row>
    <row r="556" spans="1:33" s="17" customFormat="1" ht="68.25" hidden="1" customHeight="1" x14ac:dyDescent="0.25">
      <c r="A556" s="776"/>
      <c r="B556" s="757"/>
      <c r="C556" s="763"/>
      <c r="D556" s="766"/>
      <c r="E556" s="769"/>
      <c r="F556" s="232" t="s">
        <v>1008</v>
      </c>
      <c r="G556" s="343">
        <v>199</v>
      </c>
      <c r="H556" s="344">
        <v>1045</v>
      </c>
      <c r="I556" s="86">
        <v>513</v>
      </c>
      <c r="J556" s="568">
        <v>0</v>
      </c>
      <c r="K556" s="418">
        <v>99292.23</v>
      </c>
      <c r="L556" s="75">
        <f t="shared" si="122"/>
        <v>0</v>
      </c>
      <c r="M556" s="76"/>
      <c r="N556" s="77"/>
      <c r="O556" s="73">
        <f t="shared" si="123"/>
        <v>0</v>
      </c>
      <c r="P556" s="76"/>
      <c r="Q556" s="76"/>
      <c r="R556" s="77">
        <f t="shared" si="119"/>
        <v>0</v>
      </c>
      <c r="S556" s="76">
        <f t="shared" si="124"/>
        <v>0</v>
      </c>
      <c r="T556" s="76"/>
      <c r="U556" s="78"/>
      <c r="V556" s="76"/>
      <c r="W556" s="78"/>
      <c r="X556" s="76"/>
      <c r="Y556" s="78"/>
      <c r="Z556" s="73">
        <f t="shared" si="125"/>
        <v>0</v>
      </c>
      <c r="AA556" s="73">
        <f t="shared" si="126"/>
        <v>0</v>
      </c>
      <c r="AB556" s="76"/>
      <c r="AC556" s="77"/>
      <c r="AD556" s="76"/>
      <c r="AE556" s="77"/>
      <c r="AF556" s="76"/>
      <c r="AG556" s="77"/>
    </row>
    <row r="557" spans="1:33" s="17" customFormat="1" ht="68.25" hidden="1" customHeight="1" x14ac:dyDescent="0.25">
      <c r="A557" s="776"/>
      <c r="B557" s="758"/>
      <c r="C557" s="742"/>
      <c r="D557" s="755"/>
      <c r="E557" s="756"/>
      <c r="F557" s="232" t="s">
        <v>1009</v>
      </c>
      <c r="G557" s="343">
        <v>199</v>
      </c>
      <c r="H557" s="344">
        <v>1035</v>
      </c>
      <c r="I557" s="86">
        <v>514</v>
      </c>
      <c r="J557" s="568">
        <v>0</v>
      </c>
      <c r="K557" s="418">
        <v>99292.23</v>
      </c>
      <c r="L557" s="75">
        <f t="shared" si="122"/>
        <v>0</v>
      </c>
      <c r="M557" s="76"/>
      <c r="N557" s="77"/>
      <c r="O557" s="73">
        <f t="shared" si="123"/>
        <v>0</v>
      </c>
      <c r="P557" s="76"/>
      <c r="Q557" s="76"/>
      <c r="R557" s="77">
        <f t="shared" si="119"/>
        <v>0</v>
      </c>
      <c r="S557" s="76">
        <f t="shared" si="124"/>
        <v>0</v>
      </c>
      <c r="T557" s="76"/>
      <c r="U557" s="78"/>
      <c r="V557" s="76"/>
      <c r="W557" s="78"/>
      <c r="X557" s="76"/>
      <c r="Y557" s="78"/>
      <c r="Z557" s="73">
        <f t="shared" si="125"/>
        <v>0</v>
      </c>
      <c r="AA557" s="73">
        <f t="shared" si="126"/>
        <v>0</v>
      </c>
      <c r="AB557" s="76"/>
      <c r="AC557" s="77"/>
      <c r="AD557" s="76"/>
      <c r="AE557" s="77"/>
      <c r="AF557" s="76"/>
      <c r="AG557" s="77"/>
    </row>
    <row r="558" spans="1:33" s="17" customFormat="1" ht="68.25" hidden="1" customHeight="1" x14ac:dyDescent="0.25">
      <c r="A558" s="776"/>
      <c r="B558" s="736" t="s">
        <v>1010</v>
      </c>
      <c r="C558" s="741" t="s">
        <v>1011</v>
      </c>
      <c r="D558" s="765" t="s">
        <v>1012</v>
      </c>
      <c r="E558" s="768" t="s">
        <v>41</v>
      </c>
      <c r="F558" s="129" t="s">
        <v>1013</v>
      </c>
      <c r="G558" s="70">
        <v>186</v>
      </c>
      <c r="H558" s="71">
        <v>25</v>
      </c>
      <c r="I558" s="72">
        <v>431</v>
      </c>
      <c r="J558" s="568">
        <v>0</v>
      </c>
      <c r="K558" s="418">
        <v>99292.23</v>
      </c>
      <c r="L558" s="75">
        <f t="shared" si="122"/>
        <v>0</v>
      </c>
      <c r="M558" s="76"/>
      <c r="N558" s="77"/>
      <c r="O558" s="73">
        <f t="shared" si="123"/>
        <v>0</v>
      </c>
      <c r="P558" s="76"/>
      <c r="Q558" s="76"/>
      <c r="R558" s="77">
        <f t="shared" si="119"/>
        <v>0</v>
      </c>
      <c r="S558" s="76">
        <f t="shared" si="124"/>
        <v>0</v>
      </c>
      <c r="T558" s="76"/>
      <c r="U558" s="78"/>
      <c r="V558" s="76"/>
      <c r="W558" s="78"/>
      <c r="X558" s="76"/>
      <c r="Y558" s="78"/>
      <c r="Z558" s="73">
        <f t="shared" si="125"/>
        <v>0</v>
      </c>
      <c r="AA558" s="73">
        <f t="shared" si="126"/>
        <v>0</v>
      </c>
      <c r="AB558" s="76"/>
      <c r="AC558" s="77"/>
      <c r="AD558" s="76"/>
      <c r="AE558" s="77"/>
      <c r="AF558" s="76"/>
      <c r="AG558" s="77"/>
    </row>
    <row r="559" spans="1:33" s="17" customFormat="1" ht="68.25" hidden="1" customHeight="1" x14ac:dyDescent="0.25">
      <c r="A559" s="776"/>
      <c r="B559" s="757"/>
      <c r="C559" s="763"/>
      <c r="D559" s="766"/>
      <c r="E559" s="769"/>
      <c r="F559" s="129" t="s">
        <v>1014</v>
      </c>
      <c r="G559" s="70">
        <v>186</v>
      </c>
      <c r="H559" s="71">
        <v>24</v>
      </c>
      <c r="I559" s="72">
        <v>432</v>
      </c>
      <c r="J559" s="568">
        <v>0</v>
      </c>
      <c r="K559" s="418">
        <v>99292.23</v>
      </c>
      <c r="L559" s="75">
        <f t="shared" si="122"/>
        <v>0</v>
      </c>
      <c r="M559" s="76"/>
      <c r="N559" s="77"/>
      <c r="O559" s="73">
        <f t="shared" si="123"/>
        <v>0</v>
      </c>
      <c r="P559" s="76"/>
      <c r="Q559" s="76"/>
      <c r="R559" s="77">
        <f t="shared" si="119"/>
        <v>0</v>
      </c>
      <c r="S559" s="76">
        <f t="shared" si="124"/>
        <v>0</v>
      </c>
      <c r="T559" s="76"/>
      <c r="U559" s="78"/>
      <c r="V559" s="76"/>
      <c r="W559" s="78"/>
      <c r="X559" s="76"/>
      <c r="Y559" s="78"/>
      <c r="Z559" s="73">
        <f t="shared" si="125"/>
        <v>0</v>
      </c>
      <c r="AA559" s="73">
        <f t="shared" si="126"/>
        <v>0</v>
      </c>
      <c r="AB559" s="76"/>
      <c r="AC559" s="77"/>
      <c r="AD559" s="76"/>
      <c r="AE559" s="77"/>
      <c r="AF559" s="76"/>
      <c r="AG559" s="77"/>
    </row>
    <row r="560" spans="1:33" s="17" customFormat="1" ht="68.25" hidden="1" customHeight="1" x14ac:dyDescent="0.25">
      <c r="A560" s="776"/>
      <c r="B560" s="757"/>
      <c r="C560" s="763"/>
      <c r="D560" s="766"/>
      <c r="E560" s="769"/>
      <c r="F560" s="129" t="s">
        <v>1015</v>
      </c>
      <c r="G560" s="70">
        <v>186</v>
      </c>
      <c r="H560" s="71">
        <v>23</v>
      </c>
      <c r="I560" s="72">
        <v>433</v>
      </c>
      <c r="J560" s="568">
        <v>0</v>
      </c>
      <c r="K560" s="418">
        <v>99292.23</v>
      </c>
      <c r="L560" s="75">
        <f t="shared" si="122"/>
        <v>0</v>
      </c>
      <c r="M560" s="76"/>
      <c r="N560" s="77"/>
      <c r="O560" s="73">
        <f t="shared" si="123"/>
        <v>0</v>
      </c>
      <c r="P560" s="76"/>
      <c r="Q560" s="76"/>
      <c r="R560" s="77">
        <f t="shared" si="119"/>
        <v>0</v>
      </c>
      <c r="S560" s="76">
        <f t="shared" si="124"/>
        <v>0</v>
      </c>
      <c r="T560" s="76"/>
      <c r="U560" s="78"/>
      <c r="V560" s="76"/>
      <c r="W560" s="78"/>
      <c r="X560" s="76"/>
      <c r="Y560" s="78"/>
      <c r="Z560" s="73">
        <f t="shared" si="125"/>
        <v>0</v>
      </c>
      <c r="AA560" s="73">
        <f t="shared" si="126"/>
        <v>0</v>
      </c>
      <c r="AB560" s="76"/>
      <c r="AC560" s="77"/>
      <c r="AD560" s="76"/>
      <c r="AE560" s="77"/>
      <c r="AF560" s="76"/>
      <c r="AG560" s="77"/>
    </row>
    <row r="561" spans="1:33" s="17" customFormat="1" ht="68.25" hidden="1" customHeight="1" x14ac:dyDescent="0.25">
      <c r="A561" s="776"/>
      <c r="B561" s="757"/>
      <c r="C561" s="763"/>
      <c r="D561" s="766"/>
      <c r="E561" s="769"/>
      <c r="F561" s="129" t="s">
        <v>1016</v>
      </c>
      <c r="G561" s="70">
        <v>186</v>
      </c>
      <c r="H561" s="79">
        <v>22</v>
      </c>
      <c r="I561" s="80">
        <v>515</v>
      </c>
      <c r="J561" s="568">
        <v>0</v>
      </c>
      <c r="K561" s="418">
        <v>99292.23</v>
      </c>
      <c r="L561" s="75">
        <f t="shared" si="122"/>
        <v>0</v>
      </c>
      <c r="M561" s="76"/>
      <c r="N561" s="77"/>
      <c r="O561" s="73">
        <f t="shared" si="123"/>
        <v>0</v>
      </c>
      <c r="P561" s="76"/>
      <c r="Q561" s="76"/>
      <c r="R561" s="77">
        <f t="shared" si="119"/>
        <v>0</v>
      </c>
      <c r="S561" s="76">
        <f t="shared" si="124"/>
        <v>0</v>
      </c>
      <c r="T561" s="76"/>
      <c r="U561" s="78"/>
      <c r="V561" s="76"/>
      <c r="W561" s="78"/>
      <c r="X561" s="76"/>
      <c r="Y561" s="78"/>
      <c r="Z561" s="73">
        <f t="shared" si="125"/>
        <v>0</v>
      </c>
      <c r="AA561" s="73">
        <f t="shared" si="126"/>
        <v>0</v>
      </c>
      <c r="AB561" s="76"/>
      <c r="AC561" s="77"/>
      <c r="AD561" s="76"/>
      <c r="AE561" s="77"/>
      <c r="AF561" s="76"/>
      <c r="AG561" s="77"/>
    </row>
    <row r="562" spans="1:33" ht="104.25" customHeight="1" x14ac:dyDescent="0.25">
      <c r="A562" s="777"/>
      <c r="B562" s="762"/>
      <c r="C562" s="873"/>
      <c r="D562" s="767"/>
      <c r="E562" s="763"/>
      <c r="F562" s="670" t="s">
        <v>1017</v>
      </c>
      <c r="G562" s="590">
        <v>186</v>
      </c>
      <c r="H562" s="267">
        <v>21</v>
      </c>
      <c r="I562" s="268">
        <v>435</v>
      </c>
      <c r="J562" s="568">
        <v>4</v>
      </c>
      <c r="K562" s="491">
        <v>99292.23</v>
      </c>
      <c r="L562" s="152">
        <f t="shared" si="122"/>
        <v>397168.92</v>
      </c>
      <c r="M562" s="153">
        <v>2</v>
      </c>
      <c r="N562" s="77"/>
      <c r="O562" s="73">
        <f>ROUND(J562/12*AH$5,0)+1</f>
        <v>2</v>
      </c>
      <c r="P562" s="76">
        <v>2</v>
      </c>
      <c r="Q562" s="76"/>
      <c r="R562" s="77">
        <f t="shared" si="119"/>
        <v>100</v>
      </c>
      <c r="S562" s="73">
        <f>P562-M562</f>
        <v>0</v>
      </c>
      <c r="T562" s="76"/>
      <c r="U562" s="77">
        <f>ROUND(T562*$K562,2)</f>
        <v>0</v>
      </c>
      <c r="V562" s="76"/>
      <c r="W562" s="77">
        <f>ROUND(V562*$K562,2)</f>
        <v>0</v>
      </c>
      <c r="X562" s="76"/>
      <c r="Y562" s="77">
        <f>ROUND(X562*$K562,2)</f>
        <v>0</v>
      </c>
      <c r="Z562" s="73">
        <f t="shared" si="125"/>
        <v>0</v>
      </c>
      <c r="AA562" s="73">
        <f t="shared" si="126"/>
        <v>-2</v>
      </c>
      <c r="AB562" s="76"/>
      <c r="AC562" s="77">
        <f>ROUND(AB562*$K562,2)</f>
        <v>0</v>
      </c>
      <c r="AD562" s="76"/>
      <c r="AE562" s="73"/>
      <c r="AF562" s="73"/>
      <c r="AG562" s="73"/>
    </row>
    <row r="563" spans="1:33" s="17" customFormat="1" ht="68.25" hidden="1" customHeight="1" x14ac:dyDescent="0.25">
      <c r="A563" s="776"/>
      <c r="B563" s="757"/>
      <c r="C563" s="742"/>
      <c r="D563" s="755"/>
      <c r="E563" s="756"/>
      <c r="F563" s="129" t="s">
        <v>1018</v>
      </c>
      <c r="G563" s="70">
        <v>186</v>
      </c>
      <c r="H563" s="71">
        <v>20</v>
      </c>
      <c r="I563" s="72">
        <v>436</v>
      </c>
      <c r="J563" s="568">
        <v>0</v>
      </c>
      <c r="K563" s="418">
        <v>99292.23</v>
      </c>
      <c r="L563" s="75">
        <f t="shared" si="122"/>
        <v>0</v>
      </c>
      <c r="M563" s="76"/>
      <c r="N563" s="77"/>
      <c r="O563" s="73">
        <f t="shared" si="123"/>
        <v>0</v>
      </c>
      <c r="P563" s="76"/>
      <c r="Q563" s="76"/>
      <c r="R563" s="77">
        <f t="shared" si="119"/>
        <v>0</v>
      </c>
      <c r="S563" s="76">
        <f t="shared" si="124"/>
        <v>0</v>
      </c>
      <c r="T563" s="76"/>
      <c r="U563" s="78"/>
      <c r="V563" s="76"/>
      <c r="W563" s="78"/>
      <c r="X563" s="76"/>
      <c r="Y563" s="78"/>
      <c r="Z563" s="73">
        <f t="shared" si="125"/>
        <v>0</v>
      </c>
      <c r="AA563" s="73">
        <f t="shared" si="126"/>
        <v>0</v>
      </c>
      <c r="AB563" s="76"/>
      <c r="AC563" s="77"/>
      <c r="AD563" s="76"/>
      <c r="AE563" s="77"/>
      <c r="AF563" s="76"/>
      <c r="AG563" s="77"/>
    </row>
    <row r="564" spans="1:33" s="17" customFormat="1" ht="68.25" hidden="1" customHeight="1" x14ac:dyDescent="0.25">
      <c r="A564" s="776"/>
      <c r="B564" s="757"/>
      <c r="C564" s="770" t="s">
        <v>1019</v>
      </c>
      <c r="D564" s="765" t="s">
        <v>1020</v>
      </c>
      <c r="E564" s="768" t="s">
        <v>41</v>
      </c>
      <c r="F564" s="129" t="s">
        <v>1021</v>
      </c>
      <c r="G564" s="70">
        <v>186</v>
      </c>
      <c r="H564" s="71">
        <v>1058</v>
      </c>
      <c r="I564" s="72">
        <v>437</v>
      </c>
      <c r="J564" s="568">
        <v>0</v>
      </c>
      <c r="K564" s="418">
        <v>99292.23</v>
      </c>
      <c r="L564" s="75">
        <f t="shared" si="122"/>
        <v>0</v>
      </c>
      <c r="M564" s="76"/>
      <c r="N564" s="77"/>
      <c r="O564" s="73">
        <f t="shared" si="123"/>
        <v>0</v>
      </c>
      <c r="P564" s="76"/>
      <c r="Q564" s="76"/>
      <c r="R564" s="77">
        <f t="shared" si="119"/>
        <v>0</v>
      </c>
      <c r="S564" s="76">
        <f t="shared" si="124"/>
        <v>0</v>
      </c>
      <c r="T564" s="76"/>
      <c r="U564" s="78"/>
      <c r="V564" s="76"/>
      <c r="W564" s="78"/>
      <c r="X564" s="76"/>
      <c r="Y564" s="78"/>
      <c r="Z564" s="73">
        <f t="shared" si="125"/>
        <v>0</v>
      </c>
      <c r="AA564" s="73">
        <f t="shared" si="126"/>
        <v>0</v>
      </c>
      <c r="AB564" s="76"/>
      <c r="AC564" s="77"/>
      <c r="AD564" s="76"/>
      <c r="AE564" s="77"/>
      <c r="AF564" s="76"/>
      <c r="AG564" s="77"/>
    </row>
    <row r="565" spans="1:33" s="17" customFormat="1" ht="68.25" hidden="1" customHeight="1" x14ac:dyDescent="0.25">
      <c r="A565" s="776"/>
      <c r="B565" s="758"/>
      <c r="C565" s="771"/>
      <c r="D565" s="755"/>
      <c r="E565" s="756"/>
      <c r="F565" s="129" t="s">
        <v>1022</v>
      </c>
      <c r="G565" s="70">
        <v>186</v>
      </c>
      <c r="H565" s="71">
        <v>1057</v>
      </c>
      <c r="I565" s="72">
        <v>438</v>
      </c>
      <c r="J565" s="568">
        <v>0</v>
      </c>
      <c r="K565" s="418">
        <v>99292.23</v>
      </c>
      <c r="L565" s="75">
        <f t="shared" si="122"/>
        <v>0</v>
      </c>
      <c r="M565" s="76"/>
      <c r="N565" s="77"/>
      <c r="O565" s="73">
        <f t="shared" si="123"/>
        <v>0</v>
      </c>
      <c r="P565" s="76"/>
      <c r="Q565" s="76"/>
      <c r="R565" s="77">
        <f t="shared" si="119"/>
        <v>0</v>
      </c>
      <c r="S565" s="76">
        <f t="shared" si="124"/>
        <v>0</v>
      </c>
      <c r="T565" s="76"/>
      <c r="U565" s="78"/>
      <c r="V565" s="76"/>
      <c r="W565" s="78"/>
      <c r="X565" s="76"/>
      <c r="Y565" s="78"/>
      <c r="Z565" s="73">
        <f t="shared" si="125"/>
        <v>0</v>
      </c>
      <c r="AA565" s="73">
        <f t="shared" si="126"/>
        <v>0</v>
      </c>
      <c r="AB565" s="76"/>
      <c r="AC565" s="77"/>
      <c r="AD565" s="76"/>
      <c r="AE565" s="77"/>
      <c r="AF565" s="76"/>
      <c r="AG565" s="77"/>
    </row>
    <row r="566" spans="1:33" s="17" customFormat="1" ht="68.25" hidden="1" customHeight="1" x14ac:dyDescent="0.25">
      <c r="A566" s="785"/>
      <c r="B566" s="149" t="s">
        <v>1023</v>
      </c>
      <c r="C566" s="128" t="s">
        <v>1024</v>
      </c>
      <c r="D566" s="90" t="s">
        <v>1025</v>
      </c>
      <c r="E566" s="91" t="s">
        <v>41</v>
      </c>
      <c r="F566" s="129" t="s">
        <v>1026</v>
      </c>
      <c r="G566" s="70">
        <v>209</v>
      </c>
      <c r="H566" s="347">
        <v>19</v>
      </c>
      <c r="I566" s="72">
        <v>439</v>
      </c>
      <c r="J566" s="568">
        <v>0</v>
      </c>
      <c r="K566" s="495">
        <v>99292.23</v>
      </c>
      <c r="L566" s="152">
        <f t="shared" si="122"/>
        <v>0</v>
      </c>
      <c r="M566" s="76"/>
      <c r="N566" s="77"/>
      <c r="O566" s="73">
        <f t="shared" si="123"/>
        <v>0</v>
      </c>
      <c r="P566" s="76"/>
      <c r="Q566" s="349"/>
      <c r="R566" s="350">
        <f t="shared" si="119"/>
        <v>0</v>
      </c>
      <c r="S566" s="349">
        <f t="shared" si="124"/>
        <v>0</v>
      </c>
      <c r="T566" s="349"/>
      <c r="U566" s="350">
        <f>ROUND(T566*$K566,2)</f>
        <v>0</v>
      </c>
      <c r="V566" s="349"/>
      <c r="W566" s="350">
        <f>ROUND(V566*$K566,2)</f>
        <v>0</v>
      </c>
      <c r="X566" s="349"/>
      <c r="Y566" s="350">
        <f>ROUND(X566*$K566,2)</f>
        <v>0</v>
      </c>
      <c r="Z566" s="351">
        <f t="shared" si="125"/>
        <v>0</v>
      </c>
      <c r="AA566" s="351">
        <f t="shared" si="126"/>
        <v>0</v>
      </c>
      <c r="AB566" s="349"/>
      <c r="AC566" s="350">
        <f>ROUND(AB566*$K566,2)</f>
        <v>0</v>
      </c>
      <c r="AD566" s="76"/>
      <c r="AE566" s="73"/>
      <c r="AF566" s="73"/>
      <c r="AG566" s="73"/>
    </row>
    <row r="567" spans="1:33" ht="103.5" customHeight="1" x14ac:dyDescent="0.25">
      <c r="A567" s="602" t="s">
        <v>1027</v>
      </c>
      <c r="B567" s="598" t="s">
        <v>1028</v>
      </c>
      <c r="C567" s="128" t="s">
        <v>1029</v>
      </c>
      <c r="D567" s="588" t="s">
        <v>1030</v>
      </c>
      <c r="E567" s="128" t="s">
        <v>41</v>
      </c>
      <c r="F567" s="599" t="s">
        <v>1031</v>
      </c>
      <c r="G567" s="590">
        <v>185</v>
      </c>
      <c r="H567" s="267">
        <v>1098</v>
      </c>
      <c r="I567" s="268">
        <v>528</v>
      </c>
      <c r="J567" s="568">
        <v>1</v>
      </c>
      <c r="K567" s="731">
        <v>146016.17000000001</v>
      </c>
      <c r="L567" s="152">
        <f t="shared" si="122"/>
        <v>146016.17000000001</v>
      </c>
      <c r="M567" s="153">
        <v>1</v>
      </c>
      <c r="N567" s="77"/>
      <c r="O567" s="73">
        <f>ROUND(J567/12*AH$5,0)+1</f>
        <v>1</v>
      </c>
      <c r="P567" s="76">
        <v>1</v>
      </c>
      <c r="Q567" s="349"/>
      <c r="R567" s="350">
        <f t="shared" si="119"/>
        <v>100</v>
      </c>
      <c r="S567" s="73">
        <f>P567-M567</f>
        <v>0</v>
      </c>
      <c r="T567" s="76"/>
      <c r="U567" s="77">
        <f>ROUND(T567*$K567,2)</f>
        <v>0</v>
      </c>
      <c r="V567" s="349"/>
      <c r="W567" s="352"/>
      <c r="X567" s="349"/>
      <c r="Y567" s="352"/>
      <c r="Z567" s="351">
        <f t="shared" si="125"/>
        <v>0</v>
      </c>
      <c r="AA567" s="351">
        <f t="shared" si="126"/>
        <v>0</v>
      </c>
      <c r="AB567" s="349"/>
      <c r="AC567" s="350"/>
      <c r="AD567" s="76"/>
      <c r="AE567" s="73"/>
      <c r="AF567" s="73"/>
      <c r="AG567" s="73"/>
    </row>
    <row r="568" spans="1:33" s="17" customFormat="1" ht="25.5" hidden="1" x14ac:dyDescent="0.25">
      <c r="A568" s="159" t="s">
        <v>1032</v>
      </c>
      <c r="B568" s="188"/>
      <c r="C568" s="189"/>
      <c r="D568" s="189"/>
      <c r="E568" s="189"/>
      <c r="F568" s="190"/>
      <c r="G568" s="159"/>
      <c r="H568" s="191"/>
      <c r="I568" s="192"/>
      <c r="J568" s="452"/>
      <c r="K568" s="436"/>
      <c r="L568" s="138"/>
      <c r="M568" s="138"/>
      <c r="N568" s="138"/>
      <c r="O568" s="138"/>
      <c r="P568" s="138"/>
      <c r="Q568" s="138"/>
      <c r="R568" s="138">
        <f t="shared" si="119"/>
        <v>0</v>
      </c>
      <c r="S568" s="138"/>
      <c r="T568" s="138"/>
      <c r="U568" s="138"/>
      <c r="V568" s="138"/>
      <c r="W568" s="138"/>
      <c r="X568" s="138"/>
      <c r="Y568" s="138"/>
      <c r="Z568" s="274"/>
      <c r="AA568" s="274"/>
      <c r="AB568" s="138"/>
      <c r="AC568" s="138"/>
      <c r="AD568" s="138"/>
      <c r="AE568" s="138"/>
      <c r="AF568" s="138"/>
      <c r="AG568" s="138"/>
    </row>
    <row r="569" spans="1:33" s="17" customFormat="1" ht="25.5" hidden="1" x14ac:dyDescent="0.25">
      <c r="A569" s="109" t="s">
        <v>1033</v>
      </c>
      <c r="B569" s="110"/>
      <c r="C569" s="111"/>
      <c r="D569" s="111"/>
      <c r="E569" s="111"/>
      <c r="F569" s="112"/>
      <c r="G569" s="109"/>
      <c r="H569" s="142"/>
      <c r="I569" s="143"/>
      <c r="J569" s="570">
        <v>0</v>
      </c>
      <c r="K569" s="59"/>
      <c r="L569" s="144">
        <f t="shared" ref="L569:AC569" si="127">SUM(L570:L583)</f>
        <v>0</v>
      </c>
      <c r="M569" s="60">
        <f t="shared" si="127"/>
        <v>0</v>
      </c>
      <c r="N569" s="61">
        <f t="shared" si="127"/>
        <v>0</v>
      </c>
      <c r="O569" s="355">
        <f t="shared" si="127"/>
        <v>0</v>
      </c>
      <c r="P569" s="356">
        <f t="shared" si="127"/>
        <v>0</v>
      </c>
      <c r="Q569" s="356">
        <f t="shared" si="127"/>
        <v>0</v>
      </c>
      <c r="R569" s="357">
        <f t="shared" si="119"/>
        <v>0</v>
      </c>
      <c r="S569" s="356">
        <f t="shared" si="127"/>
        <v>0</v>
      </c>
      <c r="T569" s="356">
        <f t="shared" si="127"/>
        <v>0</v>
      </c>
      <c r="U569" s="358">
        <f t="shared" si="127"/>
        <v>0</v>
      </c>
      <c r="V569" s="356">
        <f t="shared" si="127"/>
        <v>0</v>
      </c>
      <c r="W569" s="358">
        <f t="shared" si="127"/>
        <v>0</v>
      </c>
      <c r="X569" s="356">
        <f t="shared" si="127"/>
        <v>0</v>
      </c>
      <c r="Y569" s="358">
        <f t="shared" si="127"/>
        <v>0</v>
      </c>
      <c r="Z569" s="359">
        <f t="shared" si="127"/>
        <v>0</v>
      </c>
      <c r="AA569" s="359">
        <f>SUM(AA570:AA583)</f>
        <v>0</v>
      </c>
      <c r="AB569" s="360">
        <f t="shared" si="127"/>
        <v>0</v>
      </c>
      <c r="AC569" s="361">
        <f t="shared" si="127"/>
        <v>0</v>
      </c>
      <c r="AD569" s="126">
        <f>SUM(AD570:AD583)</f>
        <v>0</v>
      </c>
      <c r="AE569" s="126">
        <f>SUM(AE570:AE583)</f>
        <v>0</v>
      </c>
      <c r="AF569" s="126">
        <f>SUM(AF570:AF583)</f>
        <v>0</v>
      </c>
      <c r="AG569" s="126">
        <f>SUM(AG570:AG583)</f>
        <v>0</v>
      </c>
    </row>
    <row r="570" spans="1:33" s="17" customFormat="1" ht="60" hidden="1" customHeight="1" x14ac:dyDescent="0.25">
      <c r="A570" s="809" t="s">
        <v>1034</v>
      </c>
      <c r="B570" s="819" t="s">
        <v>1035</v>
      </c>
      <c r="C570" s="222" t="s">
        <v>1036</v>
      </c>
      <c r="D570" s="90" t="s">
        <v>1037</v>
      </c>
      <c r="E570" s="91" t="s">
        <v>41</v>
      </c>
      <c r="F570" s="129" t="s">
        <v>1038</v>
      </c>
      <c r="G570" s="70">
        <v>201</v>
      </c>
      <c r="H570" s="71">
        <v>1056</v>
      </c>
      <c r="I570" s="72">
        <v>440</v>
      </c>
      <c r="J570" s="568">
        <v>0</v>
      </c>
      <c r="K570" s="496">
        <v>129231.83</v>
      </c>
      <c r="L570" s="152">
        <f t="shared" ref="L570:L583" si="128">ROUND(J570*$K570,2)</f>
        <v>0</v>
      </c>
      <c r="M570" s="76"/>
      <c r="N570" s="77"/>
      <c r="O570" s="73">
        <f t="shared" ref="O570:O583" si="129">ROUND(J570/12*AH$5,0)</f>
        <v>0</v>
      </c>
      <c r="P570" s="76"/>
      <c r="Q570" s="349"/>
      <c r="R570" s="350">
        <f t="shared" si="119"/>
        <v>0</v>
      </c>
      <c r="S570" s="349">
        <f t="shared" ref="S570:S588" si="130">J570-P570</f>
        <v>0</v>
      </c>
      <c r="T570" s="349"/>
      <c r="U570" s="352"/>
      <c r="V570" s="349"/>
      <c r="W570" s="352"/>
      <c r="X570" s="349"/>
      <c r="Y570" s="352"/>
      <c r="Z570" s="351">
        <f t="shared" ref="Z570:Z583" si="131">P570-O570</f>
        <v>0</v>
      </c>
      <c r="AA570" s="351">
        <f t="shared" ref="AA570:AA583" si="132">P570-J570</f>
        <v>0</v>
      </c>
      <c r="AB570" s="349"/>
      <c r="AC570" s="350">
        <f>ROUND(AB570*$K570,2)</f>
        <v>0</v>
      </c>
      <c r="AD570" s="76"/>
      <c r="AE570" s="73"/>
      <c r="AF570" s="73"/>
      <c r="AG570" s="73"/>
    </row>
    <row r="571" spans="1:33" s="17" customFormat="1" ht="60" hidden="1" customHeight="1" x14ac:dyDescent="0.25">
      <c r="A571" s="747"/>
      <c r="B571" s="751"/>
      <c r="C571" s="128" t="s">
        <v>1039</v>
      </c>
      <c r="D571" s="90" t="s">
        <v>1040</v>
      </c>
      <c r="E571" s="91" t="s">
        <v>41</v>
      </c>
      <c r="F571" s="129" t="s">
        <v>1041</v>
      </c>
      <c r="G571" s="70">
        <v>201</v>
      </c>
      <c r="H571" s="71">
        <v>18</v>
      </c>
      <c r="I571" s="72">
        <v>441</v>
      </c>
      <c r="J571" s="568">
        <v>0</v>
      </c>
      <c r="K571" s="418">
        <v>129231.83</v>
      </c>
      <c r="L571" s="75">
        <f t="shared" si="128"/>
        <v>0</v>
      </c>
      <c r="M571" s="76"/>
      <c r="N571" s="77"/>
      <c r="O571" s="73">
        <f t="shared" si="129"/>
        <v>0</v>
      </c>
      <c r="P571" s="76"/>
      <c r="Q571" s="76"/>
      <c r="R571" s="77">
        <f t="shared" si="119"/>
        <v>0</v>
      </c>
      <c r="S571" s="76">
        <f t="shared" si="130"/>
        <v>0</v>
      </c>
      <c r="T571" s="76"/>
      <c r="U571" s="78"/>
      <c r="V571" s="76"/>
      <c r="W571" s="78"/>
      <c r="X571" s="76"/>
      <c r="Y571" s="78"/>
      <c r="Z571" s="73">
        <f t="shared" si="131"/>
        <v>0</v>
      </c>
      <c r="AA571" s="73">
        <f t="shared" si="132"/>
        <v>0</v>
      </c>
      <c r="AB571" s="76"/>
      <c r="AC571" s="77"/>
      <c r="AD571" s="76"/>
      <c r="AE571" s="77"/>
      <c r="AF571" s="76"/>
      <c r="AG571" s="77"/>
    </row>
    <row r="572" spans="1:33" s="17" customFormat="1" ht="60" hidden="1" customHeight="1" x14ac:dyDescent="0.25">
      <c r="A572" s="747"/>
      <c r="B572" s="751"/>
      <c r="C572" s="741" t="s">
        <v>1042</v>
      </c>
      <c r="D572" s="765" t="s">
        <v>1043</v>
      </c>
      <c r="E572" s="768" t="s">
        <v>41</v>
      </c>
      <c r="F572" s="129" t="s">
        <v>1044</v>
      </c>
      <c r="G572" s="70">
        <v>201</v>
      </c>
      <c r="H572" s="71">
        <v>17</v>
      </c>
      <c r="I572" s="72">
        <v>442</v>
      </c>
      <c r="J572" s="568">
        <v>0</v>
      </c>
      <c r="K572" s="418">
        <v>129231.83</v>
      </c>
      <c r="L572" s="220">
        <f t="shared" si="128"/>
        <v>0</v>
      </c>
      <c r="M572" s="76"/>
      <c r="N572" s="77"/>
      <c r="O572" s="73">
        <f t="shared" si="129"/>
        <v>0</v>
      </c>
      <c r="P572" s="76"/>
      <c r="Q572" s="76"/>
      <c r="R572" s="77">
        <f t="shared" si="119"/>
        <v>0</v>
      </c>
      <c r="S572" s="76">
        <f t="shared" si="130"/>
        <v>0</v>
      </c>
      <c r="T572" s="76"/>
      <c r="U572" s="78"/>
      <c r="V572" s="76"/>
      <c r="W572" s="77">
        <f>ROUND(V572*$K572,2)</f>
        <v>0</v>
      </c>
      <c r="X572" s="76"/>
      <c r="Y572" s="77">
        <f>ROUND(X572*$K572,2)</f>
        <v>0</v>
      </c>
      <c r="Z572" s="73">
        <f t="shared" si="131"/>
        <v>0</v>
      </c>
      <c r="AA572" s="73">
        <f t="shared" si="132"/>
        <v>0</v>
      </c>
      <c r="AB572" s="76"/>
      <c r="AC572" s="350">
        <f>ROUND(AB572*$K572,2)</f>
        <v>0</v>
      </c>
      <c r="AD572" s="76"/>
      <c r="AE572" s="77"/>
      <c r="AF572" s="76"/>
      <c r="AG572" s="77"/>
    </row>
    <row r="573" spans="1:33" s="17" customFormat="1" ht="60" hidden="1" customHeight="1" x14ac:dyDescent="0.25">
      <c r="A573" s="747"/>
      <c r="B573" s="751"/>
      <c r="C573" s="742"/>
      <c r="D573" s="755"/>
      <c r="E573" s="756"/>
      <c r="F573" s="129" t="s">
        <v>1045</v>
      </c>
      <c r="G573" s="70">
        <v>201</v>
      </c>
      <c r="H573" s="71">
        <v>16</v>
      </c>
      <c r="I573" s="72">
        <v>443</v>
      </c>
      <c r="J573" s="568">
        <v>0</v>
      </c>
      <c r="K573" s="418">
        <v>129231.83</v>
      </c>
      <c r="L573" s="75">
        <f t="shared" si="128"/>
        <v>0</v>
      </c>
      <c r="M573" s="76"/>
      <c r="N573" s="77"/>
      <c r="O573" s="73">
        <f t="shared" si="129"/>
        <v>0</v>
      </c>
      <c r="P573" s="76"/>
      <c r="Q573" s="76"/>
      <c r="R573" s="77">
        <f t="shared" si="119"/>
        <v>0</v>
      </c>
      <c r="S573" s="76">
        <f t="shared" si="130"/>
        <v>0</v>
      </c>
      <c r="T573" s="76"/>
      <c r="U573" s="78"/>
      <c r="V573" s="76"/>
      <c r="W573" s="78"/>
      <c r="X573" s="76"/>
      <c r="Y573" s="78"/>
      <c r="Z573" s="73">
        <f t="shared" si="131"/>
        <v>0</v>
      </c>
      <c r="AA573" s="73">
        <f t="shared" si="132"/>
        <v>0</v>
      </c>
      <c r="AB573" s="76"/>
      <c r="AC573" s="77"/>
      <c r="AD573" s="76"/>
      <c r="AE573" s="77"/>
      <c r="AF573" s="76"/>
      <c r="AG573" s="77"/>
    </row>
    <row r="574" spans="1:33" s="17" customFormat="1" ht="60" hidden="1" customHeight="1" x14ac:dyDescent="0.25">
      <c r="A574" s="747"/>
      <c r="B574" s="751"/>
      <c r="C574" s="128" t="s">
        <v>1046</v>
      </c>
      <c r="D574" s="90" t="s">
        <v>1047</v>
      </c>
      <c r="E574" s="91" t="s">
        <v>41</v>
      </c>
      <c r="F574" s="129" t="s">
        <v>1048</v>
      </c>
      <c r="G574" s="70">
        <v>201</v>
      </c>
      <c r="H574" s="71">
        <v>15</v>
      </c>
      <c r="I574" s="72">
        <v>444</v>
      </c>
      <c r="J574" s="568">
        <v>0</v>
      </c>
      <c r="K574" s="495">
        <v>129231.83</v>
      </c>
      <c r="L574" s="152">
        <f t="shared" si="128"/>
        <v>0</v>
      </c>
      <c r="M574" s="76"/>
      <c r="N574" s="77"/>
      <c r="O574" s="73">
        <f t="shared" si="129"/>
        <v>0</v>
      </c>
      <c r="P574" s="76"/>
      <c r="Q574" s="349"/>
      <c r="R574" s="350">
        <f t="shared" si="119"/>
        <v>0</v>
      </c>
      <c r="S574" s="349">
        <f t="shared" si="130"/>
        <v>0</v>
      </c>
      <c r="T574" s="349"/>
      <c r="U574" s="352"/>
      <c r="V574" s="349"/>
      <c r="W574" s="350">
        <f>ROUND(V574*$K574,2)</f>
        <v>0</v>
      </c>
      <c r="X574" s="349"/>
      <c r="Y574" s="350">
        <f>ROUND(X574*$K574,2)</f>
        <v>0</v>
      </c>
      <c r="Z574" s="351">
        <f t="shared" si="131"/>
        <v>0</v>
      </c>
      <c r="AA574" s="351">
        <f t="shared" si="132"/>
        <v>0</v>
      </c>
      <c r="AB574" s="76"/>
      <c r="AC574" s="350">
        <f>ROUND(AB574*$K574,2)</f>
        <v>0</v>
      </c>
      <c r="AD574" s="76"/>
      <c r="AE574" s="73"/>
      <c r="AF574" s="73"/>
      <c r="AG574" s="73"/>
    </row>
    <row r="575" spans="1:33" s="17" customFormat="1" ht="60" hidden="1" customHeight="1" x14ac:dyDescent="0.25">
      <c r="A575" s="747"/>
      <c r="B575" s="751"/>
      <c r="C575" s="128" t="s">
        <v>1049</v>
      </c>
      <c r="D575" s="90" t="s">
        <v>1050</v>
      </c>
      <c r="E575" s="91" t="s">
        <v>41</v>
      </c>
      <c r="F575" s="129" t="s">
        <v>1051</v>
      </c>
      <c r="G575" s="70">
        <v>201</v>
      </c>
      <c r="H575" s="71">
        <v>14</v>
      </c>
      <c r="I575" s="72">
        <v>445</v>
      </c>
      <c r="J575" s="568">
        <v>0</v>
      </c>
      <c r="K575" s="418">
        <v>129231.83</v>
      </c>
      <c r="L575" s="75">
        <f t="shared" si="128"/>
        <v>0</v>
      </c>
      <c r="M575" s="76"/>
      <c r="N575" s="77"/>
      <c r="O575" s="73">
        <f t="shared" si="129"/>
        <v>0</v>
      </c>
      <c r="P575" s="76"/>
      <c r="Q575" s="76"/>
      <c r="R575" s="77">
        <f t="shared" si="119"/>
        <v>0</v>
      </c>
      <c r="S575" s="76">
        <f t="shared" si="130"/>
        <v>0</v>
      </c>
      <c r="T575" s="76"/>
      <c r="U575" s="78"/>
      <c r="V575" s="76"/>
      <c r="W575" s="78"/>
      <c r="X575" s="76"/>
      <c r="Y575" s="78"/>
      <c r="Z575" s="73">
        <f t="shared" si="131"/>
        <v>0</v>
      </c>
      <c r="AA575" s="73">
        <f t="shared" si="132"/>
        <v>0</v>
      </c>
      <c r="AB575" s="76"/>
      <c r="AC575" s="77"/>
      <c r="AD575" s="76"/>
      <c r="AE575" s="77"/>
      <c r="AF575" s="76"/>
      <c r="AG575" s="77"/>
    </row>
    <row r="576" spans="1:33" s="17" customFormat="1" ht="60" hidden="1" customHeight="1" x14ac:dyDescent="0.25">
      <c r="A576" s="747"/>
      <c r="B576" s="752"/>
      <c r="C576" s="363" t="s">
        <v>1052</v>
      </c>
      <c r="D576" s="364" t="s">
        <v>1053</v>
      </c>
      <c r="E576" s="365" t="s">
        <v>41</v>
      </c>
      <c r="F576" s="366" t="s">
        <v>1054</v>
      </c>
      <c r="G576" s="336">
        <v>201</v>
      </c>
      <c r="H576" s="337">
        <v>6</v>
      </c>
      <c r="I576" s="338">
        <v>546</v>
      </c>
      <c r="J576" s="568">
        <v>0</v>
      </c>
      <c r="K576" s="491">
        <v>129231.83</v>
      </c>
      <c r="L576" s="75">
        <f t="shared" si="128"/>
        <v>0</v>
      </c>
      <c r="M576" s="76"/>
      <c r="N576" s="77"/>
      <c r="O576" s="73">
        <f t="shared" si="129"/>
        <v>0</v>
      </c>
      <c r="P576" s="76"/>
      <c r="Q576" s="76"/>
      <c r="R576" s="77">
        <f t="shared" si="119"/>
        <v>0</v>
      </c>
      <c r="S576" s="76">
        <f t="shared" si="130"/>
        <v>0</v>
      </c>
      <c r="T576" s="76"/>
      <c r="U576" s="78"/>
      <c r="V576" s="76"/>
      <c r="W576" s="78"/>
      <c r="X576" s="76"/>
      <c r="Y576" s="78"/>
      <c r="Z576" s="73">
        <f t="shared" si="131"/>
        <v>0</v>
      </c>
      <c r="AA576" s="73">
        <f t="shared" si="132"/>
        <v>0</v>
      </c>
      <c r="AB576" s="76"/>
      <c r="AC576" s="77"/>
      <c r="AD576" s="76"/>
      <c r="AE576" s="77"/>
      <c r="AF576" s="76"/>
      <c r="AG576" s="77"/>
    </row>
    <row r="577" spans="1:33" s="17" customFormat="1" ht="60" hidden="1" customHeight="1" x14ac:dyDescent="0.25">
      <c r="A577" s="747"/>
      <c r="B577" s="736" t="s">
        <v>1055</v>
      </c>
      <c r="C577" s="128" t="s">
        <v>1056</v>
      </c>
      <c r="D577" s="90" t="s">
        <v>1057</v>
      </c>
      <c r="E577" s="91" t="s">
        <v>41</v>
      </c>
      <c r="F577" s="129" t="s">
        <v>1058</v>
      </c>
      <c r="G577" s="70">
        <v>200</v>
      </c>
      <c r="H577" s="71">
        <v>13</v>
      </c>
      <c r="I577" s="72">
        <v>446</v>
      </c>
      <c r="J577" s="568">
        <v>0</v>
      </c>
      <c r="K577" s="418">
        <v>129231.83</v>
      </c>
      <c r="L577" s="75">
        <f t="shared" si="128"/>
        <v>0</v>
      </c>
      <c r="M577" s="76"/>
      <c r="N577" s="77"/>
      <c r="O577" s="73">
        <f t="shared" si="129"/>
        <v>0</v>
      </c>
      <c r="P577" s="76"/>
      <c r="Q577" s="76"/>
      <c r="R577" s="77">
        <f t="shared" si="119"/>
        <v>0</v>
      </c>
      <c r="S577" s="76">
        <f t="shared" si="130"/>
        <v>0</v>
      </c>
      <c r="T577" s="76"/>
      <c r="U577" s="78"/>
      <c r="V577" s="76"/>
      <c r="W577" s="78"/>
      <c r="X577" s="76"/>
      <c r="Y577" s="78"/>
      <c r="Z577" s="73">
        <f t="shared" si="131"/>
        <v>0</v>
      </c>
      <c r="AA577" s="73">
        <f t="shared" si="132"/>
        <v>0</v>
      </c>
      <c r="AB577" s="76"/>
      <c r="AC577" s="77"/>
      <c r="AD577" s="76"/>
      <c r="AE577" s="77"/>
      <c r="AF577" s="76"/>
      <c r="AG577" s="77"/>
    </row>
    <row r="578" spans="1:33" s="17" customFormat="1" ht="60" hidden="1" customHeight="1" x14ac:dyDescent="0.25">
      <c r="A578" s="747"/>
      <c r="B578" s="757"/>
      <c r="C578" s="741" t="s">
        <v>1059</v>
      </c>
      <c r="D578" s="90" t="s">
        <v>1060</v>
      </c>
      <c r="E578" s="91" t="s">
        <v>41</v>
      </c>
      <c r="F578" s="129" t="s">
        <v>1061</v>
      </c>
      <c r="G578" s="70">
        <v>200</v>
      </c>
      <c r="H578" s="71">
        <v>12</v>
      </c>
      <c r="I578" s="72">
        <v>447</v>
      </c>
      <c r="J578" s="568">
        <v>0</v>
      </c>
      <c r="K578" s="418">
        <v>129231.83</v>
      </c>
      <c r="L578" s="75">
        <f t="shared" si="128"/>
        <v>0</v>
      </c>
      <c r="M578" s="76"/>
      <c r="N578" s="77"/>
      <c r="O578" s="73">
        <f t="shared" si="129"/>
        <v>0</v>
      </c>
      <c r="P578" s="76"/>
      <c r="Q578" s="76"/>
      <c r="R578" s="77">
        <f t="shared" si="119"/>
        <v>0</v>
      </c>
      <c r="S578" s="76">
        <f t="shared" si="130"/>
        <v>0</v>
      </c>
      <c r="T578" s="76"/>
      <c r="U578" s="78"/>
      <c r="V578" s="76"/>
      <c r="W578" s="78"/>
      <c r="X578" s="76"/>
      <c r="Y578" s="78"/>
      <c r="Z578" s="73">
        <f t="shared" si="131"/>
        <v>0</v>
      </c>
      <c r="AA578" s="73">
        <f t="shared" si="132"/>
        <v>0</v>
      </c>
      <c r="AB578" s="76"/>
      <c r="AC578" s="77"/>
      <c r="AD578" s="76"/>
      <c r="AE578" s="77"/>
      <c r="AF578" s="76"/>
      <c r="AG578" s="77"/>
    </row>
    <row r="579" spans="1:33" s="17" customFormat="1" ht="60" hidden="1" customHeight="1" x14ac:dyDescent="0.25">
      <c r="A579" s="747"/>
      <c r="B579" s="758"/>
      <c r="C579" s="742"/>
      <c r="D579" s="90" t="s">
        <v>1062</v>
      </c>
      <c r="E579" s="91" t="s">
        <v>41</v>
      </c>
      <c r="F579" s="129" t="s">
        <v>1063</v>
      </c>
      <c r="G579" s="70">
        <v>200</v>
      </c>
      <c r="H579" s="71">
        <v>11</v>
      </c>
      <c r="I579" s="72">
        <v>448</v>
      </c>
      <c r="J579" s="568">
        <v>0</v>
      </c>
      <c r="K579" s="418">
        <v>129231.83</v>
      </c>
      <c r="L579" s="75">
        <f t="shared" si="128"/>
        <v>0</v>
      </c>
      <c r="M579" s="76"/>
      <c r="N579" s="77"/>
      <c r="O579" s="73">
        <f t="shared" si="129"/>
        <v>0</v>
      </c>
      <c r="P579" s="76"/>
      <c r="Q579" s="76"/>
      <c r="R579" s="77">
        <f t="shared" si="119"/>
        <v>0</v>
      </c>
      <c r="S579" s="76">
        <f t="shared" si="130"/>
        <v>0</v>
      </c>
      <c r="T579" s="76"/>
      <c r="U579" s="78"/>
      <c r="V579" s="76"/>
      <c r="W579" s="78"/>
      <c r="X579" s="76"/>
      <c r="Y579" s="78"/>
      <c r="Z579" s="73">
        <f t="shared" si="131"/>
        <v>0</v>
      </c>
      <c r="AA579" s="73">
        <f t="shared" si="132"/>
        <v>0</v>
      </c>
      <c r="AB579" s="76"/>
      <c r="AC579" s="77"/>
      <c r="AD579" s="76"/>
      <c r="AE579" s="77"/>
      <c r="AF579" s="76"/>
      <c r="AG579" s="77"/>
    </row>
    <row r="580" spans="1:33" s="17" customFormat="1" ht="60" hidden="1" customHeight="1" x14ac:dyDescent="0.25">
      <c r="A580" s="747"/>
      <c r="B580" s="83" t="s">
        <v>1064</v>
      </c>
      <c r="C580" s="128" t="s">
        <v>1065</v>
      </c>
      <c r="D580" s="90" t="s">
        <v>1066</v>
      </c>
      <c r="E580" s="91" t="s">
        <v>41</v>
      </c>
      <c r="F580" s="129" t="s">
        <v>1067</v>
      </c>
      <c r="G580" s="70">
        <v>203</v>
      </c>
      <c r="H580" s="71">
        <v>10</v>
      </c>
      <c r="I580" s="72">
        <v>449</v>
      </c>
      <c r="J580" s="568">
        <v>0</v>
      </c>
      <c r="K580" s="495">
        <v>129231.83</v>
      </c>
      <c r="L580" s="152">
        <f t="shared" si="128"/>
        <v>0</v>
      </c>
      <c r="M580" s="76"/>
      <c r="N580" s="77"/>
      <c r="O580" s="73">
        <f t="shared" si="129"/>
        <v>0</v>
      </c>
      <c r="P580" s="76"/>
      <c r="Q580" s="349"/>
      <c r="R580" s="350">
        <f t="shared" si="119"/>
        <v>0</v>
      </c>
      <c r="S580" s="349">
        <f t="shared" si="130"/>
        <v>0</v>
      </c>
      <c r="T580" s="349"/>
      <c r="U580" s="350">
        <f>ROUND(T580*$K580,2)</f>
        <v>0</v>
      </c>
      <c r="V580" s="349"/>
      <c r="W580" s="350">
        <f>ROUND(V580*$K580,2)</f>
        <v>0</v>
      </c>
      <c r="X580" s="349"/>
      <c r="Y580" s="350">
        <f>ROUND(X580*$K580,2)</f>
        <v>0</v>
      </c>
      <c r="Z580" s="351">
        <f t="shared" si="131"/>
        <v>0</v>
      </c>
      <c r="AA580" s="351">
        <f t="shared" si="132"/>
        <v>0</v>
      </c>
      <c r="AB580" s="349"/>
      <c r="AC580" s="350">
        <f>ROUND(AB580*$K580,2)</f>
        <v>0</v>
      </c>
      <c r="AD580" s="76"/>
      <c r="AE580" s="73"/>
      <c r="AF580" s="73"/>
      <c r="AG580" s="73"/>
    </row>
    <row r="581" spans="1:33" s="17" customFormat="1" ht="60" hidden="1" customHeight="1" x14ac:dyDescent="0.25">
      <c r="A581" s="747"/>
      <c r="B581" s="759" t="s">
        <v>1064</v>
      </c>
      <c r="C581" s="367" t="s">
        <v>1068</v>
      </c>
      <c r="D581" s="90" t="s">
        <v>1069</v>
      </c>
      <c r="E581" s="91" t="s">
        <v>41</v>
      </c>
      <c r="F581" s="129" t="s">
        <v>1067</v>
      </c>
      <c r="G581" s="70">
        <v>203</v>
      </c>
      <c r="H581" s="71">
        <v>10</v>
      </c>
      <c r="I581" s="72">
        <v>450</v>
      </c>
      <c r="J581" s="568">
        <v>0</v>
      </c>
      <c r="K581" s="418">
        <v>129231.83</v>
      </c>
      <c r="L581" s="75">
        <f t="shared" si="128"/>
        <v>0</v>
      </c>
      <c r="M581" s="76"/>
      <c r="N581" s="77"/>
      <c r="O581" s="73">
        <f t="shared" si="129"/>
        <v>0</v>
      </c>
      <c r="P581" s="76"/>
      <c r="Q581" s="76"/>
      <c r="R581" s="77">
        <f t="shared" si="119"/>
        <v>0</v>
      </c>
      <c r="S581" s="76">
        <f t="shared" si="130"/>
        <v>0</v>
      </c>
      <c r="T581" s="76"/>
      <c r="U581" s="78"/>
      <c r="V581" s="76"/>
      <c r="W581" s="78"/>
      <c r="X581" s="76"/>
      <c r="Y581" s="78"/>
      <c r="Z581" s="73">
        <f t="shared" si="131"/>
        <v>0</v>
      </c>
      <c r="AA581" s="73">
        <f t="shared" si="132"/>
        <v>0</v>
      </c>
      <c r="AB581" s="76"/>
      <c r="AC581" s="77"/>
      <c r="AD581" s="76"/>
      <c r="AE581" s="77"/>
      <c r="AF581" s="76"/>
      <c r="AG581" s="77"/>
    </row>
    <row r="582" spans="1:33" s="17" customFormat="1" ht="60" hidden="1" customHeight="1" x14ac:dyDescent="0.25">
      <c r="A582" s="747"/>
      <c r="B582" s="760"/>
      <c r="C582" s="365" t="s">
        <v>1070</v>
      </c>
      <c r="D582" s="364" t="s">
        <v>1071</v>
      </c>
      <c r="E582" s="364" t="s">
        <v>1072</v>
      </c>
      <c r="F582" s="366" t="s">
        <v>1073</v>
      </c>
      <c r="G582" s="336">
        <v>203</v>
      </c>
      <c r="H582" s="337">
        <v>8</v>
      </c>
      <c r="I582" s="338">
        <v>544</v>
      </c>
      <c r="J582" s="568">
        <v>0</v>
      </c>
      <c r="K582" s="491">
        <v>129231.83</v>
      </c>
      <c r="L582" s="75">
        <f t="shared" si="128"/>
        <v>0</v>
      </c>
      <c r="M582" s="76"/>
      <c r="N582" s="77"/>
      <c r="O582" s="73">
        <f t="shared" si="129"/>
        <v>0</v>
      </c>
      <c r="P582" s="76"/>
      <c r="Q582" s="76"/>
      <c r="R582" s="77">
        <f t="shared" si="119"/>
        <v>0</v>
      </c>
      <c r="S582" s="76">
        <f t="shared" si="130"/>
        <v>0</v>
      </c>
      <c r="T582" s="76"/>
      <c r="U582" s="78"/>
      <c r="V582" s="76"/>
      <c r="W582" s="78"/>
      <c r="X582" s="76"/>
      <c r="Y582" s="78"/>
      <c r="Z582" s="73">
        <f t="shared" si="131"/>
        <v>0</v>
      </c>
      <c r="AA582" s="73">
        <f t="shared" si="132"/>
        <v>0</v>
      </c>
      <c r="AB582" s="76"/>
      <c r="AC582" s="77"/>
      <c r="AD582" s="76"/>
      <c r="AE582" s="77"/>
      <c r="AF582" s="76"/>
      <c r="AG582" s="77"/>
    </row>
    <row r="583" spans="1:33" s="17" customFormat="1" ht="60" hidden="1" customHeight="1" x14ac:dyDescent="0.25">
      <c r="A583" s="748"/>
      <c r="B583" s="761"/>
      <c r="C583" s="365" t="s">
        <v>1074</v>
      </c>
      <c r="D583" s="364" t="s">
        <v>1075</v>
      </c>
      <c r="E583" s="364" t="s">
        <v>41</v>
      </c>
      <c r="F583" s="366" t="s">
        <v>1076</v>
      </c>
      <c r="G583" s="336">
        <v>203</v>
      </c>
      <c r="H583" s="337">
        <v>7</v>
      </c>
      <c r="I583" s="338">
        <v>545</v>
      </c>
      <c r="J583" s="568">
        <v>0</v>
      </c>
      <c r="K583" s="491">
        <v>129231.83</v>
      </c>
      <c r="L583" s="75">
        <f t="shared" si="128"/>
        <v>0</v>
      </c>
      <c r="M583" s="76"/>
      <c r="N583" s="77"/>
      <c r="O583" s="73">
        <f t="shared" si="129"/>
        <v>0</v>
      </c>
      <c r="P583" s="76"/>
      <c r="Q583" s="76"/>
      <c r="R583" s="77">
        <f t="shared" si="119"/>
        <v>0</v>
      </c>
      <c r="S583" s="76">
        <f t="shared" si="130"/>
        <v>0</v>
      </c>
      <c r="T583" s="76"/>
      <c r="U583" s="78"/>
      <c r="V583" s="76"/>
      <c r="W583" s="78"/>
      <c r="X583" s="76"/>
      <c r="Y583" s="78"/>
      <c r="Z583" s="73">
        <f t="shared" si="131"/>
        <v>0</v>
      </c>
      <c r="AA583" s="73">
        <f t="shared" si="132"/>
        <v>0</v>
      </c>
      <c r="AB583" s="76"/>
      <c r="AC583" s="77"/>
      <c r="AD583" s="76"/>
      <c r="AE583" s="77"/>
      <c r="AF583" s="76"/>
      <c r="AG583" s="77"/>
    </row>
    <row r="584" spans="1:33" s="17" customFormat="1" ht="25.5" hidden="1" x14ac:dyDescent="0.25">
      <c r="A584" s="159" t="s">
        <v>1077</v>
      </c>
      <c r="B584" s="188"/>
      <c r="C584" s="189"/>
      <c r="D584" s="189"/>
      <c r="E584" s="189"/>
      <c r="F584" s="190"/>
      <c r="G584" s="159"/>
      <c r="H584" s="191"/>
      <c r="I584" s="192"/>
      <c r="J584" s="452"/>
      <c r="K584" s="436"/>
      <c r="L584" s="138"/>
      <c r="M584" s="138"/>
      <c r="N584" s="138"/>
      <c r="O584" s="138"/>
      <c r="P584" s="138"/>
      <c r="Q584" s="138"/>
      <c r="R584" s="138">
        <f t="shared" si="119"/>
        <v>0</v>
      </c>
      <c r="S584" s="138"/>
      <c r="T584" s="138"/>
      <c r="U584" s="138"/>
      <c r="V584" s="138"/>
      <c r="W584" s="138"/>
      <c r="X584" s="138"/>
      <c r="Y584" s="138"/>
      <c r="Z584" s="274"/>
      <c r="AA584" s="274"/>
      <c r="AB584" s="138"/>
      <c r="AC584" s="138"/>
      <c r="AD584" s="138"/>
      <c r="AE584" s="138"/>
      <c r="AF584" s="138"/>
      <c r="AG584" s="138"/>
    </row>
    <row r="585" spans="1:33" s="17" customFormat="1" ht="25.5" hidden="1" x14ac:dyDescent="0.25">
      <c r="A585" s="109" t="s">
        <v>1078</v>
      </c>
      <c r="B585" s="110"/>
      <c r="C585" s="111"/>
      <c r="D585" s="111"/>
      <c r="E585" s="111"/>
      <c r="F585" s="112"/>
      <c r="G585" s="109"/>
      <c r="H585" s="142"/>
      <c r="I585" s="143"/>
      <c r="J585" s="570">
        <v>0</v>
      </c>
      <c r="K585" s="59"/>
      <c r="L585" s="144">
        <f t="shared" ref="L585:AC585" si="133">SUM(L586:L589)</f>
        <v>0</v>
      </c>
      <c r="M585" s="60">
        <f t="shared" si="133"/>
        <v>0</v>
      </c>
      <c r="N585" s="61">
        <f t="shared" si="133"/>
        <v>0</v>
      </c>
      <c r="O585" s="355">
        <f t="shared" si="133"/>
        <v>0</v>
      </c>
      <c r="P585" s="356">
        <f t="shared" si="133"/>
        <v>0</v>
      </c>
      <c r="Q585" s="356">
        <f t="shared" si="133"/>
        <v>0</v>
      </c>
      <c r="R585" s="357">
        <f t="shared" si="119"/>
        <v>0</v>
      </c>
      <c r="S585" s="356">
        <f t="shared" si="133"/>
        <v>0</v>
      </c>
      <c r="T585" s="356">
        <f t="shared" ref="T585:Y585" si="134">SUM(T586:T589)</f>
        <v>0</v>
      </c>
      <c r="U585" s="358">
        <f t="shared" si="134"/>
        <v>0</v>
      </c>
      <c r="V585" s="356">
        <f t="shared" si="134"/>
        <v>0</v>
      </c>
      <c r="W585" s="358">
        <f t="shared" si="134"/>
        <v>0</v>
      </c>
      <c r="X585" s="356">
        <f t="shared" si="134"/>
        <v>0</v>
      </c>
      <c r="Y585" s="358">
        <f t="shared" si="134"/>
        <v>0</v>
      </c>
      <c r="Z585" s="359">
        <f t="shared" si="133"/>
        <v>0</v>
      </c>
      <c r="AA585" s="359">
        <f>SUM(AA586:AA589)</f>
        <v>0</v>
      </c>
      <c r="AB585" s="360">
        <f t="shared" si="133"/>
        <v>0</v>
      </c>
      <c r="AC585" s="361">
        <f t="shared" si="133"/>
        <v>0</v>
      </c>
      <c r="AD585" s="126">
        <f>SUM(AD586:AD589)</f>
        <v>0</v>
      </c>
      <c r="AE585" s="126">
        <f>SUM(AE586:AE589)</f>
        <v>0</v>
      </c>
      <c r="AF585" s="126">
        <f>SUM(AF586:AF589)</f>
        <v>0</v>
      </c>
      <c r="AG585" s="126">
        <f>SUM(AG586:AG589)</f>
        <v>0</v>
      </c>
    </row>
    <row r="586" spans="1:33" s="17" customFormat="1" ht="72" hidden="1" customHeight="1" x14ac:dyDescent="0.25">
      <c r="A586" s="734" t="s">
        <v>1079</v>
      </c>
      <c r="B586" s="736" t="s">
        <v>1080</v>
      </c>
      <c r="C586" s="91" t="s">
        <v>1081</v>
      </c>
      <c r="D586" s="90" t="s">
        <v>1082</v>
      </c>
      <c r="E586" s="91" t="s">
        <v>104</v>
      </c>
      <c r="F586" s="129" t="s">
        <v>1083</v>
      </c>
      <c r="G586" s="70">
        <v>212</v>
      </c>
      <c r="H586" s="368">
        <v>9</v>
      </c>
      <c r="I586" s="369">
        <v>529</v>
      </c>
      <c r="J586" s="568">
        <v>0</v>
      </c>
      <c r="K586" s="416">
        <v>196063.35</v>
      </c>
      <c r="L586" s="75">
        <f>ROUND(J586*$K586,2)</f>
        <v>0</v>
      </c>
      <c r="M586" s="76"/>
      <c r="N586" s="77"/>
      <c r="O586" s="73">
        <f>ROUND(J586/12*AH$5,0)</f>
        <v>0</v>
      </c>
      <c r="P586" s="76"/>
      <c r="Q586" s="76"/>
      <c r="R586" s="77">
        <f t="shared" si="119"/>
        <v>0</v>
      </c>
      <c r="S586" s="76">
        <f t="shared" si="130"/>
        <v>0</v>
      </c>
      <c r="T586" s="76"/>
      <c r="U586" s="78"/>
      <c r="V586" s="76"/>
      <c r="W586" s="78"/>
      <c r="X586" s="76"/>
      <c r="Y586" s="78"/>
      <c r="Z586" s="73">
        <f>P586-O586</f>
        <v>0</v>
      </c>
      <c r="AA586" s="73">
        <f>P586-J586</f>
        <v>0</v>
      </c>
      <c r="AB586" s="76"/>
      <c r="AC586" s="77"/>
      <c r="AD586" s="76"/>
      <c r="AE586" s="77"/>
      <c r="AF586" s="76"/>
      <c r="AG586" s="77"/>
    </row>
    <row r="587" spans="1:33" s="17" customFormat="1" ht="72" hidden="1" customHeight="1" x14ac:dyDescent="0.25">
      <c r="A587" s="738"/>
      <c r="B587" s="758"/>
      <c r="C587" s="91" t="s">
        <v>1084</v>
      </c>
      <c r="D587" s="90" t="s">
        <v>1085</v>
      </c>
      <c r="E587" s="91" t="s">
        <v>104</v>
      </c>
      <c r="F587" s="129" t="s">
        <v>1086</v>
      </c>
      <c r="G587" s="70">
        <v>212</v>
      </c>
      <c r="H587" s="71">
        <v>1097</v>
      </c>
      <c r="I587" s="72">
        <v>530</v>
      </c>
      <c r="J587" s="568">
        <v>0</v>
      </c>
      <c r="K587" s="495">
        <v>196063.35</v>
      </c>
      <c r="L587" s="152">
        <f>ROUND(J587*$K587,2)</f>
        <v>0</v>
      </c>
      <c r="M587" s="76"/>
      <c r="N587" s="77"/>
      <c r="O587" s="73">
        <f>ROUND(J587/12*AH$5,0)</f>
        <v>0</v>
      </c>
      <c r="P587" s="76"/>
      <c r="Q587" s="349"/>
      <c r="R587" s="350">
        <f t="shared" si="119"/>
        <v>0</v>
      </c>
      <c r="S587" s="349">
        <f t="shared" si="130"/>
        <v>0</v>
      </c>
      <c r="T587" s="349"/>
      <c r="U587" s="352"/>
      <c r="V587" s="76"/>
      <c r="W587" s="77">
        <f>ROUND(V587*$K587,2)</f>
        <v>0</v>
      </c>
      <c r="X587" s="76"/>
      <c r="Y587" s="77">
        <f>ROUND(X587*$K587,2)</f>
        <v>0</v>
      </c>
      <c r="Z587" s="351">
        <f>P587-O587</f>
        <v>0</v>
      </c>
      <c r="AA587" s="351">
        <f>P587-J587</f>
        <v>0</v>
      </c>
      <c r="AB587" s="349"/>
      <c r="AC587" s="350"/>
      <c r="AD587" s="76"/>
      <c r="AE587" s="73"/>
      <c r="AF587" s="73"/>
      <c r="AG587" s="73"/>
    </row>
    <row r="588" spans="1:33" s="17" customFormat="1" ht="72" hidden="1" customHeight="1" x14ac:dyDescent="0.25">
      <c r="A588" s="734" t="s">
        <v>1087</v>
      </c>
      <c r="B588" s="739" t="s">
        <v>1088</v>
      </c>
      <c r="C588" s="741" t="s">
        <v>1089</v>
      </c>
      <c r="D588" s="90" t="s">
        <v>1090</v>
      </c>
      <c r="E588" s="91" t="s">
        <v>41</v>
      </c>
      <c r="F588" s="129" t="s">
        <v>1091</v>
      </c>
      <c r="G588" s="70">
        <v>180</v>
      </c>
      <c r="H588" s="71">
        <v>1096</v>
      </c>
      <c r="I588" s="72">
        <v>519</v>
      </c>
      <c r="J588" s="568">
        <v>0</v>
      </c>
      <c r="K588" s="416">
        <v>107272.28</v>
      </c>
      <c r="L588" s="75">
        <f>ROUND(J588*$K588,2)</f>
        <v>0</v>
      </c>
      <c r="M588" s="76"/>
      <c r="N588" s="77"/>
      <c r="O588" s="73">
        <f>ROUND(J588/12*AH$5,0)</f>
        <v>0</v>
      </c>
      <c r="P588" s="76"/>
      <c r="Q588" s="76"/>
      <c r="R588" s="77">
        <f t="shared" si="119"/>
        <v>0</v>
      </c>
      <c r="S588" s="76">
        <f t="shared" si="130"/>
        <v>0</v>
      </c>
      <c r="T588" s="76"/>
      <c r="U588" s="78"/>
      <c r="V588" s="76"/>
      <c r="W588" s="78"/>
      <c r="X588" s="76"/>
      <c r="Y588" s="78"/>
      <c r="Z588" s="73">
        <f>P588-O588</f>
        <v>0</v>
      </c>
      <c r="AA588" s="73">
        <f>P588-J588</f>
        <v>0</v>
      </c>
      <c r="AB588" s="76"/>
      <c r="AC588" s="77"/>
      <c r="AD588" s="76"/>
      <c r="AE588" s="77"/>
      <c r="AF588" s="76"/>
      <c r="AG588" s="77"/>
    </row>
    <row r="589" spans="1:33" s="17" customFormat="1" ht="72" hidden="1" customHeight="1" x14ac:dyDescent="0.25">
      <c r="A589" s="738"/>
      <c r="B589" s="740"/>
      <c r="C589" s="742"/>
      <c r="D589" s="90" t="s">
        <v>1092</v>
      </c>
      <c r="E589" s="91" t="s">
        <v>41</v>
      </c>
      <c r="F589" s="129" t="s">
        <v>1093</v>
      </c>
      <c r="G589" s="70">
        <v>180</v>
      </c>
      <c r="H589" s="71">
        <v>1095</v>
      </c>
      <c r="I589" s="72">
        <v>520</v>
      </c>
      <c r="J589" s="568">
        <v>0</v>
      </c>
      <c r="K589" s="418">
        <v>107272.28</v>
      </c>
      <c r="L589" s="75">
        <f>ROUND(J589*$K589,2)</f>
        <v>0</v>
      </c>
      <c r="M589" s="76"/>
      <c r="N589" s="77"/>
      <c r="O589" s="73">
        <f>ROUND(J589/12*AH$5,0)</f>
        <v>0</v>
      </c>
      <c r="P589" s="76"/>
      <c r="Q589" s="76"/>
      <c r="R589" s="77">
        <f t="shared" si="119"/>
        <v>0</v>
      </c>
      <c r="S589" s="76">
        <f>J589-P589</f>
        <v>0</v>
      </c>
      <c r="T589" s="76"/>
      <c r="U589" s="78"/>
      <c r="V589" s="76"/>
      <c r="W589" s="78"/>
      <c r="X589" s="76"/>
      <c r="Y589" s="78"/>
      <c r="Z589" s="73">
        <f>P589-O589</f>
        <v>0</v>
      </c>
      <c r="AA589" s="73">
        <f>P589-J589</f>
        <v>0</v>
      </c>
      <c r="AB589" s="76"/>
      <c r="AC589" s="77"/>
      <c r="AD589" s="76"/>
      <c r="AE589" s="77"/>
      <c r="AF589" s="76"/>
      <c r="AG589" s="77"/>
    </row>
    <row r="590" spans="1:33" ht="44.25" customHeight="1" x14ac:dyDescent="0.25">
      <c r="A590" s="370" t="s">
        <v>1094</v>
      </c>
      <c r="B590" s="371"/>
      <c r="C590" s="503"/>
      <c r="D590" s="370"/>
      <c r="E590" s="370"/>
      <c r="F590" s="503"/>
      <c r="G590" s="370"/>
      <c r="H590" s="372"/>
      <c r="I590" s="373"/>
      <c r="J590" s="379">
        <v>5</v>
      </c>
      <c r="K590" s="381"/>
      <c r="L590" s="376">
        <f t="shared" ref="L590:AG590" si="135">L585+L569+L543+L516+L510+L497+L493+L483+L445+L425+L153+L137+L99+L95+L85+L81+L69+L62+L50+L9</f>
        <v>543185.09</v>
      </c>
      <c r="M590" s="377">
        <f t="shared" si="135"/>
        <v>3</v>
      </c>
      <c r="N590" s="378">
        <f t="shared" si="135"/>
        <v>0</v>
      </c>
      <c r="O590" s="379">
        <f t="shared" si="135"/>
        <v>3</v>
      </c>
      <c r="P590" s="379">
        <f t="shared" si="135"/>
        <v>3</v>
      </c>
      <c r="Q590" s="379">
        <f t="shared" si="135"/>
        <v>0</v>
      </c>
      <c r="R590" s="380">
        <f>IFERROR(P590/O590*100,0)</f>
        <v>100</v>
      </c>
      <c r="S590" s="379">
        <f t="shared" si="135"/>
        <v>0</v>
      </c>
      <c r="T590" s="379">
        <f t="shared" si="135"/>
        <v>0</v>
      </c>
      <c r="U590" s="381">
        <f t="shared" si="135"/>
        <v>0</v>
      </c>
      <c r="V590" s="379">
        <f t="shared" si="135"/>
        <v>0</v>
      </c>
      <c r="W590" s="381">
        <f t="shared" si="135"/>
        <v>0</v>
      </c>
      <c r="X590" s="379">
        <f t="shared" si="135"/>
        <v>0</v>
      </c>
      <c r="Y590" s="381">
        <f t="shared" si="135"/>
        <v>0</v>
      </c>
      <c r="Z590" s="382">
        <f t="shared" si="135"/>
        <v>0</v>
      </c>
      <c r="AA590" s="382">
        <f t="shared" si="135"/>
        <v>-2</v>
      </c>
      <c r="AB590" s="383">
        <f t="shared" si="135"/>
        <v>0</v>
      </c>
      <c r="AC590" s="384">
        <f t="shared" si="135"/>
        <v>0</v>
      </c>
      <c r="AD590" s="385">
        <f t="shared" si="135"/>
        <v>0</v>
      </c>
      <c r="AE590" s="385">
        <f t="shared" si="135"/>
        <v>0</v>
      </c>
      <c r="AF590" s="385">
        <f t="shared" si="135"/>
        <v>0</v>
      </c>
      <c r="AG590" s="385">
        <f t="shared" si="135"/>
        <v>0</v>
      </c>
    </row>
    <row r="591" spans="1:33" x14ac:dyDescent="0.35">
      <c r="A591" s="586"/>
      <c r="B591" s="648"/>
      <c r="C591" s="587"/>
      <c r="D591" s="587"/>
      <c r="E591" s="647"/>
      <c r="F591" s="648"/>
      <c r="G591" s="587"/>
      <c r="H591" s="587"/>
      <c r="K591" s="723"/>
    </row>
    <row r="592" spans="1:33" x14ac:dyDescent="0.35">
      <c r="A592" s="586"/>
      <c r="B592" s="648"/>
      <c r="C592" s="587"/>
      <c r="D592" s="587"/>
      <c r="E592" s="647"/>
      <c r="F592" s="648"/>
      <c r="G592" s="587"/>
      <c r="H592" s="587"/>
      <c r="K592" s="723"/>
    </row>
    <row r="593" spans="1:13" x14ac:dyDescent="0.35">
      <c r="A593" s="586"/>
      <c r="B593" s="648"/>
      <c r="C593" s="587"/>
      <c r="D593" s="587"/>
      <c r="E593" s="647"/>
      <c r="F593" s="648"/>
      <c r="G593" s="587"/>
      <c r="H593" s="587"/>
      <c r="K593" s="723"/>
      <c r="L593" s="676"/>
    </row>
    <row r="594" spans="1:13" x14ac:dyDescent="0.35">
      <c r="A594" s="586"/>
      <c r="B594" s="648"/>
      <c r="C594" s="587"/>
      <c r="D594" s="587"/>
      <c r="E594" s="647"/>
      <c r="F594" s="648"/>
      <c r="G594" s="587"/>
      <c r="H594" s="587"/>
      <c r="K594" s="723"/>
    </row>
    <row r="595" spans="1:13" x14ac:dyDescent="0.35">
      <c r="A595" s="586"/>
      <c r="B595" s="648"/>
      <c r="C595" s="587"/>
      <c r="D595" s="587"/>
      <c r="E595" s="647"/>
      <c r="F595" s="648"/>
      <c r="G595" s="587"/>
      <c r="H595" s="587"/>
      <c r="K595" s="723"/>
    </row>
    <row r="596" spans="1:13" x14ac:dyDescent="0.35">
      <c r="A596" s="586"/>
      <c r="B596" s="648"/>
      <c r="C596" s="587"/>
      <c r="D596" s="587"/>
      <c r="E596" s="647"/>
      <c r="F596" s="648"/>
      <c r="G596" s="587"/>
      <c r="H596" s="587"/>
      <c r="K596" s="723"/>
      <c r="L596" s="586"/>
      <c r="M596" s="586"/>
    </row>
    <row r="597" spans="1:13" x14ac:dyDescent="0.35">
      <c r="A597" s="586"/>
      <c r="B597" s="648"/>
      <c r="C597" s="587"/>
      <c r="D597" s="587"/>
      <c r="E597" s="647"/>
      <c r="F597" s="648"/>
      <c r="G597" s="587"/>
      <c r="H597" s="587"/>
      <c r="K597" s="723"/>
      <c r="L597" s="586"/>
      <c r="M597" s="586"/>
    </row>
    <row r="598" spans="1:13" x14ac:dyDescent="0.35">
      <c r="A598" s="586"/>
      <c r="B598" s="648"/>
      <c r="C598" s="587"/>
      <c r="D598" s="587"/>
      <c r="E598" s="647"/>
      <c r="F598" s="648"/>
      <c r="G598" s="587"/>
      <c r="H598" s="587"/>
      <c r="K598" s="723"/>
      <c r="L598" s="586"/>
      <c r="M598" s="586"/>
    </row>
    <row r="599" spans="1:13" x14ac:dyDescent="0.35">
      <c r="A599" s="586"/>
      <c r="B599" s="648"/>
      <c r="C599" s="587"/>
      <c r="D599" s="587"/>
      <c r="E599" s="647"/>
      <c r="F599" s="648"/>
      <c r="G599" s="587"/>
      <c r="H599" s="587"/>
      <c r="K599" s="723"/>
      <c r="L599" s="586"/>
      <c r="M599" s="586"/>
    </row>
    <row r="600" spans="1:13" x14ac:dyDescent="0.35">
      <c r="A600" s="586"/>
      <c r="B600" s="648"/>
      <c r="C600" s="587"/>
      <c r="D600" s="587"/>
      <c r="E600" s="647"/>
      <c r="F600" s="648"/>
      <c r="G600" s="587"/>
      <c r="H600" s="587"/>
      <c r="K600" s="723"/>
      <c r="L600" s="586"/>
      <c r="M600" s="586"/>
    </row>
    <row r="601" spans="1:13" x14ac:dyDescent="0.35">
      <c r="A601" s="586"/>
      <c r="B601" s="648"/>
      <c r="C601" s="587"/>
      <c r="D601" s="587"/>
      <c r="E601" s="647"/>
      <c r="F601" s="648"/>
      <c r="G601" s="587"/>
      <c r="H601" s="587"/>
      <c r="K601" s="723"/>
      <c r="L601" s="586"/>
      <c r="M601" s="586"/>
    </row>
    <row r="602" spans="1:13" x14ac:dyDescent="0.35">
      <c r="A602" s="586"/>
      <c r="B602" s="648"/>
      <c r="C602" s="587"/>
      <c r="D602" s="587"/>
      <c r="E602" s="647"/>
      <c r="F602" s="648"/>
      <c r="G602" s="587"/>
      <c r="H602" s="587"/>
      <c r="K602" s="723"/>
      <c r="L602" s="586"/>
      <c r="M602" s="586"/>
    </row>
    <row r="603" spans="1:13" x14ac:dyDescent="0.35">
      <c r="A603" s="586"/>
      <c r="B603" s="648"/>
      <c r="C603" s="587"/>
      <c r="D603" s="587"/>
      <c r="E603" s="647"/>
      <c r="F603" s="648"/>
      <c r="G603" s="587"/>
      <c r="H603" s="587"/>
      <c r="K603" s="723"/>
      <c r="L603" s="586"/>
      <c r="M603" s="586"/>
    </row>
    <row r="604" spans="1:13" x14ac:dyDescent="0.35">
      <c r="A604" s="586"/>
      <c r="B604" s="648"/>
      <c r="C604" s="587"/>
      <c r="D604" s="587"/>
      <c r="E604" s="647"/>
      <c r="F604" s="648"/>
      <c r="G604" s="587"/>
      <c r="H604" s="587"/>
      <c r="K604" s="723"/>
      <c r="L604" s="586"/>
      <c r="M604" s="586"/>
    </row>
    <row r="605" spans="1:13" x14ac:dyDescent="0.35">
      <c r="A605" s="586"/>
      <c r="B605" s="648"/>
      <c r="C605" s="587"/>
      <c r="D605" s="587"/>
      <c r="E605" s="647"/>
      <c r="F605" s="648"/>
      <c r="G605" s="587"/>
      <c r="H605" s="587"/>
      <c r="K605" s="723"/>
      <c r="L605" s="586"/>
      <c r="M605" s="586"/>
    </row>
    <row r="606" spans="1:13" x14ac:dyDescent="0.35">
      <c r="A606" s="586"/>
      <c r="B606" s="648"/>
      <c r="C606" s="587"/>
      <c r="D606" s="587"/>
      <c r="E606" s="647"/>
      <c r="F606" s="648"/>
      <c r="G606" s="587"/>
      <c r="H606" s="587"/>
      <c r="K606" s="723"/>
      <c r="L606" s="586"/>
      <c r="M606" s="586"/>
    </row>
    <row r="607" spans="1:13" x14ac:dyDescent="0.35">
      <c r="A607" s="586"/>
      <c r="B607" s="648"/>
      <c r="C607" s="587"/>
      <c r="D607" s="587"/>
      <c r="E607" s="647"/>
      <c r="F607" s="648"/>
      <c r="G607" s="587"/>
      <c r="H607" s="587"/>
      <c r="K607" s="723"/>
      <c r="L607" s="586"/>
      <c r="M607" s="586"/>
    </row>
    <row r="608" spans="1:13" x14ac:dyDescent="0.35">
      <c r="A608" s="586"/>
      <c r="B608" s="648"/>
      <c r="C608" s="587"/>
      <c r="D608" s="587"/>
      <c r="E608" s="647"/>
      <c r="F608" s="648"/>
      <c r="G608" s="587"/>
      <c r="H608" s="587"/>
      <c r="K608" s="723"/>
      <c r="L608" s="586"/>
      <c r="M608" s="586"/>
    </row>
    <row r="609" spans="1:13" x14ac:dyDescent="0.35">
      <c r="A609" s="586"/>
      <c r="B609" s="648"/>
      <c r="C609" s="587"/>
      <c r="D609" s="587"/>
      <c r="E609" s="647"/>
      <c r="F609" s="648"/>
      <c r="G609" s="587"/>
      <c r="H609" s="587"/>
      <c r="K609" s="723"/>
      <c r="L609" s="586"/>
      <c r="M609" s="586"/>
    </row>
    <row r="610" spans="1:13" x14ac:dyDescent="0.35">
      <c r="A610" s="586"/>
      <c r="B610" s="648"/>
      <c r="C610" s="587"/>
      <c r="D610" s="587"/>
      <c r="E610" s="647"/>
      <c r="F610" s="648"/>
      <c r="G610" s="587"/>
      <c r="H610" s="587"/>
      <c r="K610" s="723"/>
      <c r="L610" s="586"/>
      <c r="M610" s="586"/>
    </row>
    <row r="611" spans="1:13" x14ac:dyDescent="0.35">
      <c r="A611" s="586"/>
      <c r="B611" s="648"/>
      <c r="C611" s="587"/>
      <c r="D611" s="587"/>
      <c r="E611" s="647"/>
      <c r="F611" s="648"/>
      <c r="G611" s="587"/>
      <c r="H611" s="587"/>
      <c r="K611" s="723"/>
      <c r="L611" s="586"/>
      <c r="M611" s="586"/>
    </row>
    <row r="612" spans="1:13" x14ac:dyDescent="0.35">
      <c r="A612" s="586"/>
      <c r="B612" s="648"/>
      <c r="C612" s="587"/>
      <c r="D612" s="587"/>
      <c r="E612" s="647"/>
      <c r="F612" s="648"/>
      <c r="G612" s="587"/>
      <c r="H612" s="587"/>
      <c r="K612" s="723"/>
      <c r="L612" s="586"/>
      <c r="M612" s="586"/>
    </row>
    <row r="613" spans="1:13" x14ac:dyDescent="0.35">
      <c r="A613" s="586"/>
      <c r="B613" s="648"/>
      <c r="C613" s="587"/>
      <c r="D613" s="587"/>
      <c r="E613" s="647"/>
      <c r="F613" s="648"/>
      <c r="G613" s="587"/>
      <c r="H613" s="587"/>
      <c r="K613" s="723"/>
      <c r="L613" s="586"/>
      <c r="M613" s="586"/>
    </row>
    <row r="614" spans="1:13" x14ac:dyDescent="0.35">
      <c r="A614" s="586"/>
      <c r="B614" s="648"/>
      <c r="C614" s="587"/>
      <c r="D614" s="587"/>
      <c r="E614" s="647"/>
      <c r="F614" s="648"/>
      <c r="G614" s="587"/>
      <c r="H614" s="587"/>
      <c r="K614" s="723"/>
      <c r="L614" s="586"/>
      <c r="M614" s="586"/>
    </row>
    <row r="615" spans="1:13" x14ac:dyDescent="0.35">
      <c r="A615" s="586"/>
      <c r="B615" s="648"/>
      <c r="C615" s="587"/>
      <c r="D615" s="587"/>
      <c r="E615" s="647"/>
      <c r="F615" s="648"/>
      <c r="G615" s="587"/>
      <c r="H615" s="587"/>
      <c r="K615" s="723"/>
      <c r="L615" s="586"/>
      <c r="M615" s="586"/>
    </row>
    <row r="616" spans="1:13" x14ac:dyDescent="0.35">
      <c r="A616" s="586"/>
      <c r="B616" s="648"/>
      <c r="C616" s="587"/>
      <c r="D616" s="587"/>
      <c r="E616" s="647"/>
      <c r="F616" s="648"/>
      <c r="G616" s="587"/>
      <c r="H616" s="587"/>
      <c r="K616" s="723"/>
      <c r="L616" s="586"/>
      <c r="M616" s="586"/>
    </row>
    <row r="617" spans="1:13" x14ac:dyDescent="0.35">
      <c r="A617" s="586"/>
      <c r="B617" s="648"/>
      <c r="C617" s="587"/>
      <c r="D617" s="587"/>
      <c r="E617" s="647"/>
      <c r="F617" s="648"/>
      <c r="G617" s="587"/>
      <c r="H617" s="587"/>
      <c r="K617" s="723"/>
      <c r="L617" s="586"/>
      <c r="M617" s="586"/>
    </row>
    <row r="618" spans="1:13" x14ac:dyDescent="0.35">
      <c r="A618" s="586"/>
      <c r="B618" s="648"/>
      <c r="C618" s="587"/>
      <c r="D618" s="587"/>
      <c r="E618" s="647"/>
      <c r="F618" s="648"/>
      <c r="G618" s="587"/>
      <c r="H618" s="587"/>
      <c r="K618" s="723"/>
      <c r="L618" s="586"/>
      <c r="M618" s="586"/>
    </row>
    <row r="619" spans="1:13" x14ac:dyDescent="0.35">
      <c r="A619" s="586"/>
      <c r="B619" s="648"/>
      <c r="C619" s="587"/>
      <c r="D619" s="587"/>
      <c r="E619" s="647"/>
      <c r="F619" s="648"/>
      <c r="G619" s="587"/>
      <c r="H619" s="587"/>
      <c r="K619" s="723"/>
      <c r="L619" s="586"/>
      <c r="M619" s="586"/>
    </row>
    <row r="620" spans="1:13" x14ac:dyDescent="0.35">
      <c r="A620" s="586"/>
      <c r="B620" s="648"/>
      <c r="C620" s="587"/>
      <c r="D620" s="587"/>
      <c r="E620" s="647"/>
      <c r="F620" s="648"/>
      <c r="G620" s="587"/>
      <c r="H620" s="587"/>
      <c r="K620" s="723"/>
      <c r="L620" s="586"/>
      <c r="M620" s="586"/>
    </row>
    <row r="621" spans="1:13" x14ac:dyDescent="0.35">
      <c r="A621" s="586"/>
      <c r="B621" s="648"/>
      <c r="C621" s="587"/>
      <c r="D621" s="587"/>
      <c r="E621" s="647"/>
      <c r="F621" s="648"/>
      <c r="G621" s="587"/>
      <c r="H621" s="587"/>
      <c r="K621" s="723"/>
      <c r="L621" s="586"/>
      <c r="M621" s="586"/>
    </row>
    <row r="622" spans="1:13" x14ac:dyDescent="0.35">
      <c r="A622" s="586"/>
      <c r="B622" s="648"/>
      <c r="C622" s="587"/>
      <c r="D622" s="587"/>
      <c r="E622" s="647"/>
      <c r="F622" s="648"/>
      <c r="G622" s="587"/>
      <c r="H622" s="587"/>
      <c r="K622" s="723"/>
      <c r="L622" s="586"/>
      <c r="M622" s="586"/>
    </row>
    <row r="623" spans="1:13" x14ac:dyDescent="0.35">
      <c r="A623" s="586"/>
      <c r="B623" s="648"/>
      <c r="C623" s="587"/>
      <c r="D623" s="587"/>
      <c r="E623" s="647"/>
      <c r="F623" s="648"/>
      <c r="G623" s="587"/>
      <c r="H623" s="587"/>
      <c r="K623" s="723"/>
      <c r="L623" s="586"/>
      <c r="M623" s="586"/>
    </row>
    <row r="624" spans="1:13" x14ac:dyDescent="0.35">
      <c r="A624" s="586"/>
      <c r="B624" s="648"/>
      <c r="C624" s="587"/>
      <c r="D624" s="587"/>
      <c r="E624" s="647"/>
      <c r="F624" s="648"/>
      <c r="G624" s="587"/>
      <c r="H624" s="587"/>
      <c r="K624" s="723"/>
      <c r="L624" s="586"/>
      <c r="M624" s="586"/>
    </row>
    <row r="625" spans="1:13" x14ac:dyDescent="0.35">
      <c r="A625" s="586"/>
      <c r="B625" s="648"/>
      <c r="C625" s="587"/>
      <c r="D625" s="587"/>
      <c r="E625" s="647"/>
      <c r="F625" s="648"/>
      <c r="G625" s="587"/>
      <c r="H625" s="587"/>
      <c r="K625" s="723"/>
      <c r="L625" s="586"/>
      <c r="M625" s="586"/>
    </row>
    <row r="626" spans="1:13" x14ac:dyDescent="0.35">
      <c r="A626" s="586"/>
      <c r="B626" s="648"/>
      <c r="C626" s="587"/>
      <c r="D626" s="587"/>
      <c r="E626" s="647"/>
      <c r="F626" s="648"/>
      <c r="G626" s="587"/>
      <c r="H626" s="587"/>
      <c r="K626" s="723"/>
      <c r="L626" s="586"/>
      <c r="M626" s="586"/>
    </row>
    <row r="627" spans="1:13" x14ac:dyDescent="0.35">
      <c r="A627" s="586"/>
      <c r="B627" s="648"/>
      <c r="C627" s="587"/>
      <c r="D627" s="587"/>
      <c r="E627" s="647"/>
      <c r="F627" s="648"/>
      <c r="G627" s="587"/>
      <c r="H627" s="587"/>
      <c r="K627" s="723"/>
      <c r="L627" s="586"/>
      <c r="M627" s="586"/>
    </row>
    <row r="628" spans="1:13" x14ac:dyDescent="0.35">
      <c r="A628" s="586"/>
      <c r="B628" s="648"/>
      <c r="C628" s="587"/>
      <c r="D628" s="587"/>
      <c r="E628" s="647"/>
      <c r="F628" s="648"/>
      <c r="G628" s="587"/>
      <c r="H628" s="587"/>
      <c r="K628" s="723"/>
      <c r="L628" s="586"/>
      <c r="M628" s="586"/>
    </row>
    <row r="629" spans="1:13" x14ac:dyDescent="0.35">
      <c r="A629" s="586"/>
      <c r="B629" s="648"/>
      <c r="C629" s="587"/>
      <c r="D629" s="587"/>
      <c r="E629" s="647"/>
      <c r="F629" s="648"/>
      <c r="G629" s="587"/>
      <c r="H629" s="587"/>
      <c r="K629" s="723"/>
      <c r="L629" s="586"/>
      <c r="M629" s="586"/>
    </row>
    <row r="630" spans="1:13" x14ac:dyDescent="0.35">
      <c r="A630" s="586"/>
      <c r="B630" s="648"/>
      <c r="C630" s="587"/>
      <c r="D630" s="587"/>
      <c r="E630" s="647"/>
      <c r="F630" s="648"/>
      <c r="G630" s="587"/>
      <c r="H630" s="587"/>
      <c r="K630" s="723"/>
      <c r="L630" s="586"/>
      <c r="M630" s="586"/>
    </row>
    <row r="631" spans="1:13" x14ac:dyDescent="0.35">
      <c r="A631" s="586"/>
      <c r="B631" s="648"/>
      <c r="C631" s="587"/>
      <c r="D631" s="587"/>
      <c r="E631" s="647"/>
      <c r="F631" s="648"/>
      <c r="G631" s="587"/>
      <c r="H631" s="587"/>
      <c r="K631" s="723"/>
      <c r="L631" s="586"/>
      <c r="M631" s="586"/>
    </row>
    <row r="632" spans="1:13" x14ac:dyDescent="0.35">
      <c r="A632" s="586"/>
      <c r="B632" s="648"/>
      <c r="C632" s="587"/>
      <c r="D632" s="587"/>
      <c r="E632" s="647"/>
      <c r="F632" s="648"/>
      <c r="G632" s="587"/>
      <c r="H632" s="587"/>
      <c r="K632" s="723"/>
      <c r="L632" s="586"/>
      <c r="M632" s="586"/>
    </row>
    <row r="633" spans="1:13" x14ac:dyDescent="0.35">
      <c r="A633" s="586"/>
      <c r="B633" s="648"/>
      <c r="C633" s="587"/>
      <c r="D633" s="587"/>
      <c r="E633" s="647"/>
      <c r="F633" s="648"/>
      <c r="G633" s="587"/>
      <c r="H633" s="587"/>
      <c r="K633" s="723"/>
      <c r="L633" s="586"/>
      <c r="M633" s="586"/>
    </row>
    <row r="634" spans="1:13" x14ac:dyDescent="0.35">
      <c r="A634" s="586"/>
      <c r="B634" s="648"/>
      <c r="C634" s="587"/>
      <c r="D634" s="587"/>
      <c r="E634" s="647"/>
      <c r="F634" s="648"/>
      <c r="G634" s="587"/>
      <c r="H634" s="587"/>
      <c r="K634" s="723"/>
      <c r="L634" s="586"/>
      <c r="M634" s="586"/>
    </row>
    <row r="635" spans="1:13" x14ac:dyDescent="0.35">
      <c r="A635" s="586"/>
      <c r="B635" s="648"/>
      <c r="C635" s="587"/>
      <c r="D635" s="587"/>
      <c r="E635" s="647"/>
      <c r="F635" s="648"/>
      <c r="G635" s="587"/>
      <c r="H635" s="587"/>
      <c r="K635" s="723"/>
      <c r="L635" s="586"/>
      <c r="M635" s="586"/>
    </row>
    <row r="636" spans="1:13" x14ac:dyDescent="0.35">
      <c r="A636" s="586"/>
      <c r="B636" s="648"/>
      <c r="C636" s="587"/>
      <c r="D636" s="587"/>
      <c r="E636" s="647"/>
      <c r="F636" s="648"/>
      <c r="G636" s="587"/>
      <c r="H636" s="587"/>
      <c r="K636" s="723"/>
      <c r="L636" s="586"/>
      <c r="M636" s="586"/>
    </row>
    <row r="637" spans="1:13" x14ac:dyDescent="0.35">
      <c r="A637" s="586"/>
      <c r="B637" s="648"/>
      <c r="C637" s="587"/>
      <c r="D637" s="587"/>
      <c r="E637" s="647"/>
      <c r="F637" s="648"/>
      <c r="G637" s="587"/>
      <c r="H637" s="587"/>
      <c r="K637" s="723"/>
      <c r="L637" s="586"/>
      <c r="M637" s="586"/>
    </row>
    <row r="638" spans="1:13" x14ac:dyDescent="0.35">
      <c r="A638" s="586"/>
      <c r="B638" s="648"/>
      <c r="C638" s="587"/>
      <c r="D638" s="587"/>
      <c r="E638" s="647"/>
      <c r="F638" s="648"/>
      <c r="G638" s="587"/>
      <c r="H638" s="587"/>
      <c r="K638" s="723"/>
      <c r="L638" s="586"/>
      <c r="M638" s="586"/>
    </row>
    <row r="639" spans="1:13" x14ac:dyDescent="0.35">
      <c r="A639" s="586"/>
      <c r="B639" s="648"/>
      <c r="C639" s="587"/>
      <c r="D639" s="587"/>
      <c r="E639" s="647"/>
      <c r="F639" s="648"/>
      <c r="G639" s="587"/>
      <c r="H639" s="587"/>
      <c r="K639" s="723"/>
      <c r="L639" s="586"/>
      <c r="M639" s="586"/>
    </row>
    <row r="640" spans="1:13" x14ac:dyDescent="0.35">
      <c r="A640" s="586"/>
      <c r="B640" s="648"/>
      <c r="C640" s="587"/>
      <c r="D640" s="587"/>
      <c r="E640" s="647"/>
      <c r="F640" s="648"/>
      <c r="G640" s="587"/>
      <c r="H640" s="587"/>
      <c r="K640" s="723"/>
      <c r="L640" s="586"/>
      <c r="M640" s="586"/>
    </row>
    <row r="641" spans="1:13" x14ac:dyDescent="0.35">
      <c r="A641" s="586"/>
      <c r="B641" s="648"/>
      <c r="C641" s="587"/>
      <c r="D641" s="587"/>
      <c r="E641" s="647"/>
      <c r="F641" s="648"/>
      <c r="G641" s="587"/>
      <c r="H641" s="587"/>
      <c r="K641" s="723"/>
      <c r="L641" s="586"/>
      <c r="M641" s="586"/>
    </row>
    <row r="642" spans="1:13" x14ac:dyDescent="0.35">
      <c r="A642" s="586"/>
      <c r="B642" s="648"/>
      <c r="C642" s="587"/>
      <c r="D642" s="587"/>
      <c r="E642" s="647"/>
      <c r="F642" s="648"/>
      <c r="G642" s="587"/>
      <c r="H642" s="587"/>
      <c r="K642" s="723"/>
      <c r="L642" s="586"/>
      <c r="M642" s="586"/>
    </row>
    <row r="643" spans="1:13" x14ac:dyDescent="0.35">
      <c r="A643" s="586"/>
      <c r="B643" s="648"/>
      <c r="C643" s="587"/>
      <c r="D643" s="587"/>
      <c r="E643" s="647"/>
      <c r="F643" s="648"/>
      <c r="G643" s="587"/>
      <c r="H643" s="587"/>
      <c r="K643" s="723"/>
      <c r="L643" s="586"/>
      <c r="M643" s="586"/>
    </row>
    <row r="644" spans="1:13" x14ac:dyDescent="0.35">
      <c r="A644" s="586"/>
      <c r="B644" s="648"/>
      <c r="C644" s="587"/>
      <c r="D644" s="587"/>
      <c r="E644" s="647"/>
      <c r="F644" s="648"/>
      <c r="G644" s="587"/>
      <c r="H644" s="587"/>
      <c r="K644" s="723"/>
      <c r="L644" s="586"/>
      <c r="M644" s="586"/>
    </row>
    <row r="645" spans="1:13" x14ac:dyDescent="0.35">
      <c r="A645" s="586"/>
      <c r="B645" s="648"/>
      <c r="C645" s="587"/>
      <c r="D645" s="587"/>
      <c r="E645" s="647"/>
      <c r="F645" s="648"/>
      <c r="G645" s="587"/>
      <c r="H645" s="587"/>
      <c r="K645" s="723"/>
      <c r="L645" s="586"/>
      <c r="M645" s="586"/>
    </row>
    <row r="646" spans="1:13" x14ac:dyDescent="0.35">
      <c r="A646" s="586"/>
      <c r="B646" s="648"/>
      <c r="C646" s="587"/>
      <c r="D646" s="587"/>
      <c r="E646" s="647"/>
      <c r="F646" s="648"/>
      <c r="G646" s="587"/>
      <c r="H646" s="587"/>
      <c r="K646" s="723"/>
      <c r="L646" s="586"/>
      <c r="M646" s="586"/>
    </row>
    <row r="647" spans="1:13" x14ac:dyDescent="0.35">
      <c r="A647" s="586"/>
      <c r="B647" s="648"/>
      <c r="C647" s="587"/>
      <c r="D647" s="587"/>
      <c r="E647" s="647"/>
      <c r="F647" s="648"/>
      <c r="G647" s="587"/>
      <c r="H647" s="587"/>
      <c r="K647" s="723"/>
      <c r="L647" s="586"/>
      <c r="M647" s="586"/>
    </row>
    <row r="648" spans="1:13" x14ac:dyDescent="0.35">
      <c r="A648" s="586"/>
      <c r="B648" s="648"/>
      <c r="C648" s="587"/>
      <c r="D648" s="587"/>
      <c r="E648" s="647"/>
      <c r="F648" s="648"/>
      <c r="G648" s="587"/>
      <c r="H648" s="587"/>
      <c r="K648" s="723"/>
      <c r="L648" s="586"/>
      <c r="M648" s="586"/>
    </row>
    <row r="649" spans="1:13" x14ac:dyDescent="0.35">
      <c r="A649" s="586"/>
      <c r="B649" s="648"/>
      <c r="C649" s="587"/>
      <c r="D649" s="587"/>
      <c r="E649" s="647"/>
      <c r="F649" s="648"/>
      <c r="G649" s="587"/>
      <c r="H649" s="587"/>
      <c r="K649" s="723"/>
      <c r="L649" s="586"/>
      <c r="M649" s="586"/>
    </row>
    <row r="650" spans="1:13" x14ac:dyDescent="0.35">
      <c r="A650" s="586"/>
      <c r="B650" s="648"/>
      <c r="C650" s="587"/>
      <c r="D650" s="587"/>
      <c r="E650" s="647"/>
      <c r="F650" s="648"/>
      <c r="G650" s="587"/>
      <c r="H650" s="587"/>
      <c r="K650" s="723"/>
      <c r="L650" s="586"/>
      <c r="M650" s="586"/>
    </row>
    <row r="651" spans="1:13" x14ac:dyDescent="0.35">
      <c r="A651" s="586"/>
      <c r="B651" s="648"/>
      <c r="C651" s="587"/>
      <c r="D651" s="587"/>
      <c r="E651" s="647"/>
      <c r="F651" s="648"/>
      <c r="G651" s="587"/>
      <c r="H651" s="587"/>
      <c r="K651" s="723"/>
      <c r="L651" s="586"/>
      <c r="M651" s="586"/>
    </row>
    <row r="652" spans="1:13" x14ac:dyDescent="0.35">
      <c r="A652" s="586"/>
      <c r="B652" s="648"/>
      <c r="C652" s="587"/>
      <c r="D652" s="587"/>
      <c r="E652" s="647"/>
      <c r="F652" s="648"/>
      <c r="G652" s="587"/>
      <c r="H652" s="587"/>
      <c r="K652" s="723"/>
      <c r="L652" s="586"/>
      <c r="M652" s="586"/>
    </row>
    <row r="653" spans="1:13" x14ac:dyDescent="0.35">
      <c r="A653" s="586"/>
      <c r="B653" s="648"/>
      <c r="C653" s="587"/>
      <c r="D653" s="587"/>
      <c r="E653" s="647"/>
      <c r="F653" s="648"/>
      <c r="G653" s="587"/>
      <c r="H653" s="587"/>
      <c r="K653" s="723"/>
      <c r="L653" s="586"/>
      <c r="M653" s="586"/>
    </row>
    <row r="654" spans="1:13" x14ac:dyDescent="0.35">
      <c r="A654" s="586"/>
      <c r="B654" s="648"/>
      <c r="C654" s="587"/>
      <c r="D654" s="587"/>
      <c r="E654" s="647"/>
      <c r="F654" s="648"/>
      <c r="G654" s="587"/>
      <c r="H654" s="587"/>
      <c r="K654" s="723"/>
      <c r="L654" s="586"/>
      <c r="M654" s="586"/>
    </row>
    <row r="655" spans="1:13" x14ac:dyDescent="0.35">
      <c r="A655" s="586"/>
      <c r="B655" s="648"/>
      <c r="C655" s="587"/>
      <c r="D655" s="587"/>
      <c r="E655" s="647"/>
      <c r="F655" s="648"/>
      <c r="G655" s="587"/>
      <c r="H655" s="587"/>
      <c r="K655" s="723"/>
      <c r="L655" s="586"/>
      <c r="M655" s="586"/>
    </row>
    <row r="656" spans="1:13" x14ac:dyDescent="0.35">
      <c r="A656" s="586"/>
      <c r="B656" s="648"/>
      <c r="C656" s="587"/>
      <c r="D656" s="587"/>
      <c r="E656" s="647"/>
      <c r="F656" s="648"/>
      <c r="G656" s="587"/>
      <c r="H656" s="587"/>
      <c r="K656" s="723"/>
      <c r="L656" s="586"/>
      <c r="M656" s="586"/>
    </row>
    <row r="657" spans="1:13" x14ac:dyDescent="0.35">
      <c r="A657" s="586"/>
      <c r="B657" s="648"/>
      <c r="C657" s="587"/>
      <c r="D657" s="587"/>
      <c r="E657" s="647"/>
      <c r="F657" s="648"/>
      <c r="G657" s="587"/>
      <c r="H657" s="587"/>
      <c r="K657" s="723"/>
      <c r="L657" s="586"/>
      <c r="M657" s="586"/>
    </row>
    <row r="658" spans="1:13" x14ac:dyDescent="0.35">
      <c r="A658" s="586"/>
      <c r="B658" s="648"/>
      <c r="C658" s="587"/>
      <c r="D658" s="587"/>
      <c r="E658" s="647"/>
      <c r="F658" s="648"/>
      <c r="G658" s="587"/>
      <c r="H658" s="587"/>
      <c r="K658" s="723"/>
      <c r="L658" s="586"/>
      <c r="M658" s="586"/>
    </row>
    <row r="659" spans="1:13" x14ac:dyDescent="0.35">
      <c r="A659" s="586"/>
      <c r="B659" s="648"/>
      <c r="C659" s="587"/>
      <c r="D659" s="587"/>
      <c r="E659" s="647"/>
      <c r="F659" s="648"/>
      <c r="G659" s="587"/>
      <c r="H659" s="587"/>
      <c r="K659" s="723"/>
      <c r="L659" s="586"/>
      <c r="M659" s="586"/>
    </row>
    <row r="660" spans="1:13" x14ac:dyDescent="0.35">
      <c r="A660" s="586"/>
      <c r="B660" s="648"/>
      <c r="C660" s="587"/>
      <c r="D660" s="587"/>
      <c r="E660" s="647"/>
      <c r="F660" s="648"/>
      <c r="G660" s="587"/>
      <c r="H660" s="587"/>
      <c r="K660" s="723"/>
      <c r="L660" s="586"/>
      <c r="M660" s="586"/>
    </row>
    <row r="661" spans="1:13" x14ac:dyDescent="0.35">
      <c r="A661" s="586"/>
      <c r="B661" s="648"/>
      <c r="C661" s="587"/>
      <c r="D661" s="587"/>
      <c r="E661" s="647"/>
      <c r="F661" s="648"/>
      <c r="G661" s="587"/>
      <c r="H661" s="587"/>
      <c r="K661" s="723"/>
      <c r="L661" s="586"/>
      <c r="M661" s="586"/>
    </row>
    <row r="662" spans="1:13" x14ac:dyDescent="0.35">
      <c r="A662" s="586"/>
      <c r="B662" s="648"/>
      <c r="C662" s="587"/>
      <c r="D662" s="587"/>
      <c r="E662" s="647"/>
      <c r="F662" s="648"/>
      <c r="G662" s="587"/>
      <c r="H662" s="587"/>
      <c r="K662" s="723"/>
      <c r="L662" s="586"/>
      <c r="M662" s="586"/>
    </row>
    <row r="663" spans="1:13" x14ac:dyDescent="0.35">
      <c r="A663" s="586"/>
      <c r="B663" s="648"/>
      <c r="C663" s="587"/>
      <c r="D663" s="587"/>
      <c r="E663" s="647"/>
      <c r="F663" s="648"/>
      <c r="G663" s="587"/>
      <c r="H663" s="587"/>
      <c r="K663" s="723"/>
      <c r="L663" s="586"/>
      <c r="M663" s="586"/>
    </row>
    <row r="664" spans="1:13" x14ac:dyDescent="0.35">
      <c r="A664" s="586"/>
      <c r="B664" s="648"/>
      <c r="C664" s="587"/>
      <c r="D664" s="587"/>
      <c r="E664" s="647"/>
      <c r="F664" s="648"/>
      <c r="G664" s="587"/>
      <c r="H664" s="587"/>
      <c r="K664" s="723"/>
      <c r="L664" s="586"/>
      <c r="M664" s="586"/>
    </row>
    <row r="665" spans="1:13" x14ac:dyDescent="0.35">
      <c r="A665" s="586"/>
      <c r="B665" s="648"/>
      <c r="C665" s="587"/>
      <c r="D665" s="587"/>
      <c r="E665" s="647"/>
      <c r="F665" s="648"/>
      <c r="G665" s="587"/>
      <c r="H665" s="587"/>
      <c r="K665" s="723"/>
      <c r="L665" s="586"/>
      <c r="M665" s="586"/>
    </row>
    <row r="666" spans="1:13" x14ac:dyDescent="0.35">
      <c r="A666" s="586"/>
      <c r="B666" s="648"/>
      <c r="C666" s="587"/>
      <c r="D666" s="587"/>
      <c r="E666" s="647"/>
      <c r="F666" s="648"/>
      <c r="G666" s="587"/>
      <c r="H666" s="587"/>
      <c r="K666" s="723"/>
      <c r="L666" s="586"/>
      <c r="M666" s="586"/>
    </row>
    <row r="667" spans="1:13" x14ac:dyDescent="0.35">
      <c r="A667" s="586"/>
      <c r="B667" s="648"/>
      <c r="C667" s="587"/>
      <c r="D667" s="587"/>
      <c r="E667" s="647"/>
      <c r="F667" s="648"/>
      <c r="G667" s="587"/>
      <c r="H667" s="587"/>
      <c r="K667" s="723"/>
      <c r="L667" s="586"/>
      <c r="M667" s="586"/>
    </row>
    <row r="668" spans="1:13" x14ac:dyDescent="0.35">
      <c r="A668" s="586"/>
      <c r="B668" s="648"/>
      <c r="C668" s="587"/>
      <c r="D668" s="587"/>
      <c r="E668" s="647"/>
      <c r="F668" s="648"/>
      <c r="G668" s="587"/>
      <c r="H668" s="587"/>
      <c r="K668" s="723"/>
      <c r="L668" s="586"/>
      <c r="M668" s="586"/>
    </row>
    <row r="669" spans="1:13" x14ac:dyDescent="0.35">
      <c r="A669" s="586"/>
      <c r="B669" s="648"/>
      <c r="C669" s="587"/>
      <c r="D669" s="587"/>
      <c r="E669" s="647"/>
      <c r="F669" s="648"/>
      <c r="G669" s="587"/>
      <c r="H669" s="587"/>
      <c r="K669" s="723"/>
      <c r="L669" s="586"/>
      <c r="M669" s="586"/>
    </row>
    <row r="670" spans="1:13" x14ac:dyDescent="0.35">
      <c r="A670" s="586"/>
      <c r="B670" s="648"/>
      <c r="C670" s="587"/>
      <c r="D670" s="587"/>
      <c r="E670" s="647"/>
      <c r="F670" s="648"/>
      <c r="G670" s="587"/>
      <c r="H670" s="587"/>
      <c r="K670" s="723"/>
      <c r="L670" s="586"/>
      <c r="M670" s="586"/>
    </row>
    <row r="671" spans="1:13" x14ac:dyDescent="0.35">
      <c r="A671" s="586"/>
      <c r="B671" s="648"/>
      <c r="C671" s="587"/>
      <c r="D671" s="587"/>
      <c r="E671" s="647"/>
      <c r="F671" s="648"/>
      <c r="G671" s="587"/>
      <c r="H671" s="587"/>
      <c r="K671" s="723"/>
      <c r="L671" s="586"/>
      <c r="M671" s="586"/>
    </row>
    <row r="672" spans="1:13" x14ac:dyDescent="0.35">
      <c r="A672" s="586"/>
      <c r="B672" s="648"/>
      <c r="C672" s="587"/>
      <c r="D672" s="587"/>
      <c r="E672" s="647"/>
      <c r="F672" s="648"/>
      <c r="G672" s="587"/>
      <c r="H672" s="587"/>
      <c r="K672" s="723"/>
      <c r="L672" s="586"/>
      <c r="M672" s="586"/>
    </row>
    <row r="673" spans="1:13" x14ac:dyDescent="0.35">
      <c r="A673" s="586"/>
      <c r="B673" s="648"/>
      <c r="C673" s="587"/>
      <c r="D673" s="587"/>
      <c r="E673" s="647"/>
      <c r="F673" s="648"/>
      <c r="G673" s="587"/>
      <c r="H673" s="587"/>
      <c r="K673" s="723"/>
      <c r="L673" s="586"/>
      <c r="M673" s="586"/>
    </row>
    <row r="674" spans="1:13" x14ac:dyDescent="0.35">
      <c r="A674" s="586"/>
      <c r="B674" s="648"/>
      <c r="C674" s="587"/>
      <c r="D674" s="587"/>
      <c r="E674" s="647"/>
      <c r="F674" s="648"/>
      <c r="G674" s="587"/>
      <c r="H674" s="587"/>
      <c r="K674" s="723"/>
      <c r="L674" s="586"/>
      <c r="M674" s="586"/>
    </row>
    <row r="675" spans="1:13" x14ac:dyDescent="0.35">
      <c r="A675" s="586"/>
      <c r="B675" s="648"/>
      <c r="C675" s="587"/>
      <c r="D675" s="587"/>
      <c r="E675" s="647"/>
      <c r="F675" s="648"/>
      <c r="G675" s="587"/>
      <c r="H675" s="587"/>
      <c r="K675" s="723"/>
      <c r="L675" s="586"/>
      <c r="M675" s="586"/>
    </row>
    <row r="676" spans="1:13" x14ac:dyDescent="0.35">
      <c r="A676" s="586"/>
      <c r="B676" s="648"/>
      <c r="C676" s="587"/>
      <c r="D676" s="587"/>
      <c r="E676" s="647"/>
      <c r="F676" s="648"/>
      <c r="G676" s="587"/>
      <c r="H676" s="587"/>
      <c r="K676" s="723"/>
      <c r="L676" s="586"/>
      <c r="M676" s="586"/>
    </row>
    <row r="677" spans="1:13" x14ac:dyDescent="0.35">
      <c r="A677" s="586"/>
      <c r="B677" s="648"/>
      <c r="C677" s="587"/>
      <c r="D677" s="587"/>
      <c r="E677" s="647"/>
      <c r="F677" s="648"/>
      <c r="G677" s="587"/>
      <c r="H677" s="587"/>
      <c r="K677" s="723"/>
      <c r="L677" s="586"/>
      <c r="M677" s="586"/>
    </row>
    <row r="678" spans="1:13" x14ac:dyDescent="0.35">
      <c r="A678" s="586"/>
      <c r="B678" s="648"/>
      <c r="C678" s="587"/>
      <c r="D678" s="587"/>
      <c r="E678" s="647"/>
      <c r="F678" s="648"/>
      <c r="G678" s="587"/>
      <c r="H678" s="587"/>
      <c r="K678" s="723"/>
      <c r="L678" s="586"/>
      <c r="M678" s="586"/>
    </row>
    <row r="679" spans="1:13" x14ac:dyDescent="0.35">
      <c r="A679" s="586"/>
      <c r="B679" s="648"/>
      <c r="C679" s="587"/>
      <c r="D679" s="587"/>
      <c r="E679" s="647"/>
      <c r="F679" s="648"/>
      <c r="G679" s="587"/>
      <c r="H679" s="587"/>
      <c r="K679" s="723"/>
      <c r="L679" s="586"/>
      <c r="M679" s="586"/>
    </row>
    <row r="680" spans="1:13" x14ac:dyDescent="0.35">
      <c r="A680" s="586"/>
      <c r="B680" s="648"/>
      <c r="C680" s="587"/>
      <c r="D680" s="587"/>
      <c r="E680" s="647"/>
      <c r="F680" s="648"/>
      <c r="G680" s="587"/>
      <c r="H680" s="587"/>
      <c r="K680" s="723"/>
      <c r="L680" s="586"/>
      <c r="M680" s="586"/>
    </row>
    <row r="681" spans="1:13" x14ac:dyDescent="0.35">
      <c r="A681" s="586"/>
      <c r="B681" s="648"/>
      <c r="C681" s="587"/>
      <c r="D681" s="587"/>
      <c r="E681" s="647"/>
      <c r="F681" s="648"/>
      <c r="G681" s="587"/>
      <c r="H681" s="587"/>
      <c r="K681" s="723"/>
      <c r="L681" s="586"/>
      <c r="M681" s="586"/>
    </row>
    <row r="682" spans="1:13" x14ac:dyDescent="0.35">
      <c r="A682" s="586"/>
      <c r="B682" s="648"/>
      <c r="C682" s="587"/>
      <c r="D682" s="587"/>
      <c r="E682" s="647"/>
      <c r="F682" s="648"/>
      <c r="G682" s="587"/>
      <c r="H682" s="587"/>
      <c r="K682" s="723"/>
      <c r="L682" s="586"/>
      <c r="M682" s="586"/>
    </row>
    <row r="683" spans="1:13" x14ac:dyDescent="0.35">
      <c r="A683" s="586"/>
      <c r="B683" s="648"/>
      <c r="C683" s="587"/>
      <c r="D683" s="587"/>
      <c r="E683" s="647"/>
      <c r="F683" s="648"/>
      <c r="G683" s="587"/>
      <c r="H683" s="587"/>
      <c r="K683" s="723"/>
      <c r="L683" s="586"/>
      <c r="M683" s="586"/>
    </row>
    <row r="684" spans="1:13" x14ac:dyDescent="0.35">
      <c r="A684" s="586"/>
      <c r="B684" s="648"/>
      <c r="C684" s="587"/>
      <c r="D684" s="587"/>
      <c r="E684" s="647"/>
      <c r="F684" s="648"/>
      <c r="G684" s="587"/>
      <c r="H684" s="587"/>
      <c r="K684" s="723"/>
      <c r="L684" s="586"/>
      <c r="M684" s="586"/>
    </row>
    <row r="685" spans="1:13" x14ac:dyDescent="0.35">
      <c r="A685" s="586"/>
      <c r="B685" s="648"/>
      <c r="C685" s="587"/>
      <c r="D685" s="587"/>
      <c r="E685" s="647"/>
      <c r="F685" s="648"/>
      <c r="G685" s="587"/>
      <c r="H685" s="587"/>
      <c r="K685" s="723"/>
      <c r="L685" s="586"/>
      <c r="M685" s="586"/>
    </row>
    <row r="686" spans="1:13" x14ac:dyDescent="0.35">
      <c r="A686" s="586"/>
      <c r="B686" s="648"/>
      <c r="C686" s="587"/>
      <c r="D686" s="587"/>
      <c r="E686" s="647"/>
      <c r="F686" s="648"/>
      <c r="G686" s="587"/>
      <c r="H686" s="587"/>
      <c r="K686" s="723"/>
      <c r="L686" s="586"/>
      <c r="M686" s="586"/>
    </row>
    <row r="687" spans="1:13" x14ac:dyDescent="0.35">
      <c r="A687" s="586"/>
      <c r="B687" s="648"/>
      <c r="C687" s="587"/>
      <c r="D687" s="587"/>
      <c r="E687" s="647"/>
      <c r="F687" s="648"/>
      <c r="G687" s="587"/>
      <c r="H687" s="587"/>
      <c r="K687" s="723"/>
      <c r="L687" s="586"/>
      <c r="M687" s="586"/>
    </row>
    <row r="688" spans="1:13" x14ac:dyDescent="0.35">
      <c r="A688" s="586"/>
      <c r="B688" s="648"/>
      <c r="C688" s="587"/>
      <c r="D688" s="587"/>
      <c r="E688" s="647"/>
      <c r="F688" s="648"/>
      <c r="G688" s="587"/>
      <c r="H688" s="587"/>
      <c r="K688" s="723"/>
      <c r="L688" s="586"/>
      <c r="M688" s="586"/>
    </row>
    <row r="689" spans="1:13" x14ac:dyDescent="0.35">
      <c r="A689" s="586"/>
      <c r="B689" s="648"/>
      <c r="C689" s="587"/>
      <c r="D689" s="587"/>
      <c r="E689" s="647"/>
      <c r="F689" s="648"/>
      <c r="G689" s="587"/>
      <c r="H689" s="587"/>
      <c r="K689" s="723"/>
      <c r="L689" s="586"/>
      <c r="M689" s="586"/>
    </row>
    <row r="690" spans="1:13" x14ac:dyDescent="0.35">
      <c r="A690" s="586"/>
      <c r="B690" s="648"/>
      <c r="C690" s="587"/>
      <c r="D690" s="587"/>
      <c r="E690" s="647"/>
      <c r="F690" s="648"/>
      <c r="G690" s="587"/>
      <c r="H690" s="587"/>
      <c r="K690" s="723"/>
      <c r="L690" s="586"/>
      <c r="M690" s="586"/>
    </row>
    <row r="691" spans="1:13" x14ac:dyDescent="0.35">
      <c r="A691" s="586"/>
      <c r="B691" s="648"/>
      <c r="C691" s="587"/>
      <c r="D691" s="587"/>
      <c r="E691" s="647"/>
      <c r="F691" s="648"/>
      <c r="G691" s="587"/>
      <c r="H691" s="587"/>
      <c r="K691" s="723"/>
      <c r="L691" s="586"/>
      <c r="M691" s="586"/>
    </row>
    <row r="692" spans="1:13" x14ac:dyDescent="0.35">
      <c r="A692" s="586"/>
      <c r="B692" s="648"/>
      <c r="C692" s="587"/>
      <c r="D692" s="587"/>
      <c r="E692" s="647"/>
      <c r="F692" s="648"/>
      <c r="G692" s="587"/>
      <c r="H692" s="587"/>
      <c r="K692" s="723"/>
      <c r="L692" s="586"/>
      <c r="M692" s="586"/>
    </row>
    <row r="693" spans="1:13" x14ac:dyDescent="0.35">
      <c r="A693" s="586"/>
      <c r="B693" s="648"/>
      <c r="C693" s="587"/>
      <c r="D693" s="587"/>
      <c r="E693" s="647"/>
      <c r="F693" s="648"/>
      <c r="G693" s="587"/>
      <c r="H693" s="587"/>
      <c r="K693" s="723"/>
      <c r="L693" s="586"/>
      <c r="M693" s="586"/>
    </row>
    <row r="694" spans="1:13" x14ac:dyDescent="0.35">
      <c r="A694" s="586"/>
      <c r="B694" s="648"/>
      <c r="C694" s="587"/>
      <c r="D694" s="587"/>
      <c r="E694" s="647"/>
      <c r="F694" s="648"/>
      <c r="G694" s="587"/>
      <c r="H694" s="587"/>
      <c r="K694" s="723"/>
      <c r="L694" s="586"/>
      <c r="M694" s="586"/>
    </row>
    <row r="695" spans="1:13" x14ac:dyDescent="0.35">
      <c r="A695" s="586"/>
      <c r="B695" s="648"/>
      <c r="C695" s="587"/>
      <c r="D695" s="587"/>
      <c r="E695" s="647"/>
      <c r="F695" s="648"/>
      <c r="G695" s="587"/>
      <c r="H695" s="587"/>
      <c r="K695" s="723"/>
      <c r="L695" s="586"/>
      <c r="M695" s="586"/>
    </row>
    <row r="696" spans="1:13" x14ac:dyDescent="0.35">
      <c r="A696" s="586"/>
      <c r="B696" s="648"/>
      <c r="C696" s="587"/>
      <c r="D696" s="587"/>
      <c r="E696" s="647"/>
      <c r="F696" s="648"/>
      <c r="G696" s="587"/>
      <c r="H696" s="587"/>
      <c r="K696" s="723"/>
      <c r="L696" s="586"/>
      <c r="M696" s="586"/>
    </row>
    <row r="697" spans="1:13" x14ac:dyDescent="0.35">
      <c r="A697" s="586"/>
      <c r="B697" s="648"/>
      <c r="C697" s="587"/>
      <c r="D697" s="587"/>
      <c r="E697" s="647"/>
      <c r="F697" s="648"/>
      <c r="G697" s="587"/>
      <c r="H697" s="587"/>
      <c r="K697" s="723"/>
      <c r="L697" s="586"/>
      <c r="M697" s="586"/>
    </row>
    <row r="698" spans="1:13" x14ac:dyDescent="0.35">
      <c r="A698" s="586"/>
      <c r="B698" s="648"/>
      <c r="C698" s="587"/>
      <c r="D698" s="587"/>
      <c r="E698" s="647"/>
      <c r="F698" s="648"/>
      <c r="G698" s="587"/>
      <c r="H698" s="587"/>
      <c r="K698" s="723"/>
      <c r="L698" s="586"/>
      <c r="M698" s="586"/>
    </row>
    <row r="699" spans="1:13" x14ac:dyDescent="0.35">
      <c r="A699" s="586"/>
      <c r="B699" s="648"/>
      <c r="C699" s="587"/>
      <c r="D699" s="587"/>
      <c r="E699" s="647"/>
      <c r="F699" s="648"/>
      <c r="G699" s="587"/>
      <c r="H699" s="587"/>
      <c r="K699" s="723"/>
      <c r="L699" s="586"/>
      <c r="M699" s="586"/>
    </row>
    <row r="700" spans="1:13" x14ac:dyDescent="0.35">
      <c r="A700" s="586"/>
      <c r="B700" s="648"/>
      <c r="C700" s="587"/>
      <c r="D700" s="587"/>
      <c r="E700" s="647"/>
      <c r="F700" s="648"/>
      <c r="G700" s="587"/>
      <c r="H700" s="587"/>
      <c r="K700" s="723"/>
      <c r="L700" s="586"/>
      <c r="M700" s="586"/>
    </row>
    <row r="701" spans="1:13" x14ac:dyDescent="0.35">
      <c r="A701" s="586"/>
      <c r="B701" s="648"/>
      <c r="C701" s="587"/>
      <c r="D701" s="587"/>
      <c r="E701" s="647"/>
      <c r="F701" s="648"/>
      <c r="G701" s="587"/>
      <c r="H701" s="587"/>
      <c r="K701" s="723"/>
      <c r="L701" s="586"/>
      <c r="M701" s="586"/>
    </row>
    <row r="702" spans="1:13" x14ac:dyDescent="0.35">
      <c r="A702" s="586"/>
      <c r="B702" s="648"/>
      <c r="C702" s="587"/>
      <c r="D702" s="587"/>
      <c r="E702" s="647"/>
      <c r="F702" s="648"/>
      <c r="G702" s="587"/>
      <c r="H702" s="587"/>
      <c r="K702" s="723"/>
      <c r="L702" s="586"/>
      <c r="M702" s="586"/>
    </row>
    <row r="703" spans="1:13" x14ac:dyDescent="0.35">
      <c r="A703" s="586"/>
      <c r="B703" s="648"/>
      <c r="C703" s="587"/>
      <c r="D703" s="587"/>
      <c r="E703" s="647"/>
      <c r="F703" s="648"/>
      <c r="G703" s="587"/>
      <c r="H703" s="587"/>
      <c r="K703" s="723"/>
      <c r="L703" s="586"/>
      <c r="M703" s="586"/>
    </row>
    <row r="704" spans="1:13" x14ac:dyDescent="0.35">
      <c r="A704" s="586"/>
      <c r="B704" s="648"/>
      <c r="C704" s="587"/>
      <c r="D704" s="587"/>
      <c r="E704" s="647"/>
      <c r="F704" s="648"/>
      <c r="G704" s="587"/>
      <c r="H704" s="587"/>
      <c r="K704" s="723"/>
      <c r="L704" s="586"/>
      <c r="M704" s="586"/>
    </row>
    <row r="705" spans="1:13" x14ac:dyDescent="0.35">
      <c r="A705" s="586"/>
      <c r="B705" s="648"/>
      <c r="C705" s="587"/>
      <c r="D705" s="587"/>
      <c r="E705" s="647"/>
      <c r="F705" s="648"/>
      <c r="G705" s="587"/>
      <c r="H705" s="587"/>
      <c r="K705" s="723"/>
      <c r="L705" s="586"/>
      <c r="M705" s="586"/>
    </row>
    <row r="706" spans="1:13" x14ac:dyDescent="0.35">
      <c r="A706" s="586"/>
      <c r="B706" s="648"/>
      <c r="C706" s="587"/>
      <c r="D706" s="587"/>
      <c r="E706" s="647"/>
      <c r="F706" s="648"/>
      <c r="G706" s="587"/>
      <c r="H706" s="587"/>
      <c r="K706" s="723"/>
      <c r="L706" s="586"/>
      <c r="M706" s="586"/>
    </row>
    <row r="707" spans="1:13" x14ac:dyDescent="0.35">
      <c r="A707" s="586"/>
      <c r="B707" s="648"/>
      <c r="C707" s="587"/>
      <c r="D707" s="587"/>
      <c r="E707" s="647"/>
      <c r="F707" s="648"/>
      <c r="G707" s="587"/>
      <c r="H707" s="587"/>
      <c r="K707" s="723"/>
      <c r="L707" s="586"/>
      <c r="M707" s="586"/>
    </row>
    <row r="708" spans="1:13" x14ac:dyDescent="0.35">
      <c r="A708" s="586"/>
      <c r="B708" s="648"/>
      <c r="C708" s="587"/>
      <c r="D708" s="587"/>
      <c r="E708" s="647"/>
      <c r="F708" s="648"/>
      <c r="G708" s="587"/>
      <c r="H708" s="587"/>
      <c r="K708" s="723"/>
      <c r="L708" s="586"/>
      <c r="M708" s="586"/>
    </row>
    <row r="709" spans="1:13" x14ac:dyDescent="0.35">
      <c r="A709" s="586"/>
      <c r="B709" s="648"/>
      <c r="C709" s="587"/>
      <c r="D709" s="587"/>
      <c r="E709" s="647"/>
      <c r="F709" s="648"/>
      <c r="G709" s="587"/>
      <c r="H709" s="587"/>
      <c r="K709" s="723"/>
      <c r="L709" s="586"/>
      <c r="M709" s="586"/>
    </row>
    <row r="710" spans="1:13" x14ac:dyDescent="0.35">
      <c r="A710" s="586"/>
      <c r="B710" s="648"/>
      <c r="C710" s="587"/>
      <c r="D710" s="587"/>
      <c r="E710" s="647"/>
      <c r="F710" s="648"/>
      <c r="G710" s="587"/>
      <c r="H710" s="587"/>
      <c r="K710" s="723"/>
      <c r="L710" s="586"/>
      <c r="M710" s="586"/>
    </row>
    <row r="711" spans="1:13" x14ac:dyDescent="0.35">
      <c r="A711" s="586"/>
      <c r="B711" s="648"/>
      <c r="C711" s="587"/>
      <c r="D711" s="587"/>
      <c r="E711" s="647"/>
      <c r="F711" s="648"/>
      <c r="G711" s="587"/>
      <c r="H711" s="587"/>
      <c r="K711" s="723"/>
      <c r="L711" s="586"/>
      <c r="M711" s="586"/>
    </row>
    <row r="712" spans="1:13" x14ac:dyDescent="0.35">
      <c r="A712" s="586"/>
      <c r="B712" s="648"/>
      <c r="C712" s="587"/>
      <c r="D712" s="587"/>
      <c r="E712" s="647"/>
      <c r="F712" s="648"/>
      <c r="G712" s="587"/>
      <c r="H712" s="587"/>
      <c r="K712" s="723"/>
      <c r="L712" s="586"/>
      <c r="M712" s="586"/>
    </row>
    <row r="713" spans="1:13" x14ac:dyDescent="0.35">
      <c r="A713" s="586"/>
      <c r="B713" s="648"/>
      <c r="C713" s="587"/>
      <c r="D713" s="587"/>
      <c r="E713" s="647"/>
      <c r="F713" s="648"/>
      <c r="G713" s="587"/>
      <c r="H713" s="587"/>
      <c r="K713" s="723"/>
      <c r="L713" s="586"/>
      <c r="M713" s="586"/>
    </row>
    <row r="714" spans="1:13" x14ac:dyDescent="0.35">
      <c r="A714" s="586"/>
      <c r="B714" s="648"/>
      <c r="C714" s="587"/>
      <c r="D714" s="587"/>
      <c r="E714" s="647"/>
      <c r="F714" s="648"/>
      <c r="G714" s="587"/>
      <c r="H714" s="587"/>
      <c r="K714" s="723"/>
      <c r="L714" s="586"/>
      <c r="M714" s="586"/>
    </row>
    <row r="715" spans="1:13" x14ac:dyDescent="0.35">
      <c r="A715" s="586"/>
      <c r="B715" s="648"/>
      <c r="C715" s="587"/>
      <c r="D715" s="587"/>
      <c r="E715" s="647"/>
      <c r="F715" s="648"/>
      <c r="G715" s="587"/>
      <c r="H715" s="587"/>
      <c r="K715" s="723"/>
      <c r="L715" s="586"/>
      <c r="M715" s="586"/>
    </row>
    <row r="716" spans="1:13" x14ac:dyDescent="0.35">
      <c r="A716" s="586"/>
      <c r="B716" s="648"/>
      <c r="C716" s="587"/>
      <c r="D716" s="587"/>
      <c r="E716" s="647"/>
      <c r="F716" s="648"/>
      <c r="G716" s="587"/>
      <c r="H716" s="587"/>
      <c r="K716" s="723"/>
      <c r="L716" s="586"/>
      <c r="M716" s="586"/>
    </row>
    <row r="717" spans="1:13" x14ac:dyDescent="0.35">
      <c r="A717" s="586"/>
      <c r="B717" s="648"/>
      <c r="C717" s="587"/>
      <c r="D717" s="587"/>
      <c r="E717" s="647"/>
      <c r="F717" s="648"/>
      <c r="G717" s="587"/>
      <c r="H717" s="587"/>
      <c r="K717" s="723"/>
      <c r="L717" s="586"/>
      <c r="M717" s="586"/>
    </row>
    <row r="718" spans="1:13" x14ac:dyDescent="0.35">
      <c r="A718" s="586"/>
      <c r="B718" s="648"/>
      <c r="C718" s="587"/>
      <c r="D718" s="587"/>
      <c r="E718" s="647"/>
      <c r="F718" s="648"/>
      <c r="G718" s="587"/>
      <c r="H718" s="587"/>
      <c r="K718" s="723"/>
      <c r="L718" s="586"/>
      <c r="M718" s="586"/>
    </row>
    <row r="719" spans="1:13" x14ac:dyDescent="0.35">
      <c r="A719" s="586"/>
      <c r="B719" s="648"/>
      <c r="C719" s="587"/>
      <c r="D719" s="587"/>
      <c r="E719" s="647"/>
      <c r="F719" s="648"/>
      <c r="G719" s="587"/>
      <c r="H719" s="587"/>
      <c r="K719" s="723"/>
      <c r="L719" s="586"/>
      <c r="M719" s="586"/>
    </row>
    <row r="720" spans="1:13" x14ac:dyDescent="0.35">
      <c r="A720" s="586"/>
      <c r="B720" s="648"/>
      <c r="C720" s="587"/>
      <c r="D720" s="587"/>
      <c r="E720" s="647"/>
      <c r="F720" s="648"/>
      <c r="G720" s="587"/>
      <c r="H720" s="587"/>
      <c r="K720" s="723"/>
      <c r="L720" s="586"/>
      <c r="M720" s="586"/>
    </row>
    <row r="721" spans="1:13" x14ac:dyDescent="0.35">
      <c r="A721" s="586"/>
      <c r="B721" s="648"/>
      <c r="C721" s="587"/>
      <c r="D721" s="587"/>
      <c r="E721" s="647"/>
      <c r="F721" s="648"/>
      <c r="G721" s="587"/>
      <c r="H721" s="587"/>
      <c r="K721" s="723"/>
      <c r="L721" s="586"/>
      <c r="M721" s="586"/>
    </row>
    <row r="722" spans="1:13" x14ac:dyDescent="0.35">
      <c r="A722" s="586"/>
      <c r="B722" s="648"/>
      <c r="C722" s="587"/>
      <c r="D722" s="587"/>
      <c r="E722" s="647"/>
      <c r="F722" s="648"/>
      <c r="G722" s="587"/>
      <c r="H722" s="587"/>
      <c r="K722" s="723"/>
      <c r="L722" s="586"/>
      <c r="M722" s="586"/>
    </row>
    <row r="723" spans="1:13" x14ac:dyDescent="0.35">
      <c r="A723" s="586"/>
      <c r="B723" s="648"/>
      <c r="C723" s="587"/>
      <c r="D723" s="587"/>
      <c r="E723" s="647"/>
      <c r="F723" s="648"/>
      <c r="G723" s="587"/>
      <c r="H723" s="587"/>
      <c r="K723" s="723"/>
      <c r="L723" s="586"/>
      <c r="M723" s="586"/>
    </row>
    <row r="724" spans="1:13" x14ac:dyDescent="0.35">
      <c r="A724" s="586"/>
      <c r="B724" s="648"/>
      <c r="C724" s="587"/>
      <c r="D724" s="587"/>
      <c r="E724" s="647"/>
      <c r="F724" s="648"/>
      <c r="G724" s="587"/>
      <c r="H724" s="587"/>
      <c r="K724" s="723"/>
      <c r="L724" s="586"/>
      <c r="M724" s="586"/>
    </row>
    <row r="725" spans="1:13" x14ac:dyDescent="0.35">
      <c r="A725" s="586"/>
      <c r="B725" s="648"/>
      <c r="C725" s="587"/>
      <c r="D725" s="587"/>
      <c r="E725" s="647"/>
      <c r="F725" s="648"/>
      <c r="G725" s="587"/>
      <c r="H725" s="587"/>
      <c r="K725" s="723"/>
      <c r="L725" s="586"/>
      <c r="M725" s="586"/>
    </row>
    <row r="726" spans="1:13" x14ac:dyDescent="0.35">
      <c r="A726" s="586"/>
      <c r="B726" s="648"/>
      <c r="C726" s="587"/>
      <c r="D726" s="587"/>
      <c r="E726" s="647"/>
      <c r="F726" s="648"/>
      <c r="G726" s="587"/>
      <c r="H726" s="587"/>
      <c r="K726" s="723"/>
      <c r="L726" s="586"/>
      <c r="M726" s="586"/>
    </row>
    <row r="727" spans="1:13" x14ac:dyDescent="0.35">
      <c r="A727" s="586"/>
      <c r="B727" s="648"/>
      <c r="C727" s="587"/>
      <c r="D727" s="587"/>
      <c r="E727" s="647"/>
      <c r="F727" s="648"/>
      <c r="G727" s="587"/>
      <c r="H727" s="587"/>
      <c r="K727" s="723"/>
      <c r="L727" s="586"/>
      <c r="M727" s="586"/>
    </row>
    <row r="728" spans="1:13" x14ac:dyDescent="0.35">
      <c r="A728" s="586"/>
      <c r="B728" s="648"/>
      <c r="C728" s="587"/>
      <c r="D728" s="587"/>
      <c r="E728" s="647"/>
      <c r="F728" s="648"/>
      <c r="G728" s="587"/>
      <c r="H728" s="587"/>
      <c r="K728" s="723"/>
      <c r="L728" s="586"/>
      <c r="M728" s="586"/>
    </row>
    <row r="729" spans="1:13" x14ac:dyDescent="0.35">
      <c r="A729" s="586"/>
      <c r="B729" s="648"/>
      <c r="C729" s="587"/>
      <c r="D729" s="587"/>
      <c r="E729" s="647"/>
      <c r="F729" s="648"/>
      <c r="G729" s="587"/>
      <c r="H729" s="587"/>
      <c r="K729" s="723"/>
      <c r="L729" s="586"/>
      <c r="M729" s="586"/>
    </row>
    <row r="730" spans="1:13" x14ac:dyDescent="0.35">
      <c r="A730" s="586"/>
      <c r="B730" s="648"/>
      <c r="C730" s="587"/>
      <c r="D730" s="587"/>
      <c r="E730" s="647"/>
      <c r="F730" s="648"/>
      <c r="G730" s="587"/>
      <c r="H730" s="587"/>
      <c r="K730" s="723"/>
      <c r="L730" s="586"/>
      <c r="M730" s="586"/>
    </row>
    <row r="731" spans="1:13" x14ac:dyDescent="0.35">
      <c r="A731" s="586"/>
      <c r="B731" s="648"/>
      <c r="C731" s="587"/>
      <c r="D731" s="587"/>
      <c r="E731" s="647"/>
      <c r="F731" s="648"/>
      <c r="G731" s="587"/>
      <c r="H731" s="587"/>
      <c r="K731" s="723"/>
      <c r="L731" s="586"/>
      <c r="M731" s="586"/>
    </row>
    <row r="732" spans="1:13" x14ac:dyDescent="0.35">
      <c r="A732" s="586"/>
      <c r="B732" s="648"/>
      <c r="C732" s="587"/>
      <c r="D732" s="587"/>
      <c r="E732" s="647"/>
      <c r="F732" s="648"/>
      <c r="G732" s="587"/>
      <c r="H732" s="587"/>
      <c r="K732" s="723"/>
      <c r="L732" s="586"/>
      <c r="M732" s="586"/>
    </row>
    <row r="733" spans="1:13" x14ac:dyDescent="0.35">
      <c r="A733" s="586"/>
      <c r="B733" s="648"/>
      <c r="C733" s="587"/>
      <c r="D733" s="587"/>
      <c r="E733" s="647"/>
      <c r="F733" s="648"/>
      <c r="G733" s="587"/>
      <c r="H733" s="587"/>
      <c r="K733" s="723"/>
      <c r="L733" s="586"/>
      <c r="M733" s="586"/>
    </row>
    <row r="734" spans="1:13" x14ac:dyDescent="0.35">
      <c r="A734" s="586"/>
      <c r="B734" s="648"/>
      <c r="C734" s="587"/>
      <c r="D734" s="587"/>
      <c r="E734" s="647"/>
      <c r="F734" s="648"/>
      <c r="G734" s="587"/>
      <c r="H734" s="587"/>
      <c r="K734" s="723"/>
      <c r="L734" s="586"/>
      <c r="M734" s="586"/>
    </row>
    <row r="735" spans="1:13" x14ac:dyDescent="0.35">
      <c r="A735" s="586"/>
      <c r="B735" s="648"/>
      <c r="C735" s="587"/>
      <c r="D735" s="587"/>
      <c r="E735" s="647"/>
      <c r="F735" s="648"/>
      <c r="G735" s="587"/>
      <c r="H735" s="587"/>
      <c r="K735" s="723"/>
      <c r="L735" s="586"/>
      <c r="M735" s="586"/>
    </row>
    <row r="736" spans="1:13" x14ac:dyDescent="0.35">
      <c r="A736" s="586"/>
      <c r="B736" s="648"/>
      <c r="C736" s="587"/>
      <c r="D736" s="587"/>
      <c r="E736" s="647"/>
      <c r="F736" s="648"/>
      <c r="G736" s="587"/>
      <c r="H736" s="587"/>
      <c r="K736" s="723"/>
      <c r="L736" s="586"/>
      <c r="M736" s="586"/>
    </row>
    <row r="737" spans="1:13" x14ac:dyDescent="0.35">
      <c r="A737" s="586"/>
      <c r="B737" s="648"/>
      <c r="C737" s="587"/>
      <c r="D737" s="587"/>
      <c r="E737" s="647"/>
      <c r="F737" s="648"/>
      <c r="G737" s="587"/>
      <c r="H737" s="587"/>
      <c r="K737" s="723"/>
      <c r="L737" s="586"/>
      <c r="M737" s="586"/>
    </row>
    <row r="738" spans="1:13" x14ac:dyDescent="0.35">
      <c r="A738" s="586"/>
      <c r="B738" s="648"/>
      <c r="C738" s="587"/>
      <c r="D738" s="587"/>
      <c r="E738" s="647"/>
      <c r="F738" s="648"/>
      <c r="G738" s="587"/>
      <c r="H738" s="587"/>
      <c r="K738" s="723"/>
      <c r="L738" s="586"/>
      <c r="M738" s="586"/>
    </row>
    <row r="739" spans="1:13" x14ac:dyDescent="0.35">
      <c r="A739" s="586"/>
      <c r="B739" s="648"/>
      <c r="C739" s="587"/>
      <c r="D739" s="587"/>
      <c r="E739" s="647"/>
      <c r="F739" s="648"/>
      <c r="G739" s="587"/>
      <c r="H739" s="587"/>
      <c r="K739" s="723"/>
      <c r="L739" s="586"/>
      <c r="M739" s="586"/>
    </row>
    <row r="740" spans="1:13" x14ac:dyDescent="0.35">
      <c r="A740" s="586"/>
      <c r="B740" s="648"/>
      <c r="C740" s="587"/>
      <c r="D740" s="587"/>
      <c r="E740" s="647"/>
      <c r="F740" s="648"/>
      <c r="G740" s="587"/>
      <c r="H740" s="587"/>
      <c r="K740" s="723"/>
      <c r="L740" s="586"/>
      <c r="M740" s="586"/>
    </row>
    <row r="741" spans="1:13" x14ac:dyDescent="0.35">
      <c r="A741" s="586"/>
      <c r="B741" s="648"/>
      <c r="C741" s="587"/>
      <c r="D741" s="587"/>
      <c r="E741" s="647"/>
      <c r="F741" s="648"/>
      <c r="G741" s="587"/>
      <c r="H741" s="587"/>
      <c r="K741" s="723"/>
      <c r="L741" s="586"/>
      <c r="M741" s="586"/>
    </row>
    <row r="742" spans="1:13" x14ac:dyDescent="0.35">
      <c r="A742" s="586"/>
      <c r="B742" s="648"/>
      <c r="C742" s="587"/>
      <c r="D742" s="587"/>
      <c r="E742" s="647"/>
      <c r="F742" s="648"/>
      <c r="G742" s="587"/>
      <c r="H742" s="587"/>
      <c r="K742" s="723"/>
      <c r="L742" s="586"/>
      <c r="M742" s="586"/>
    </row>
    <row r="743" spans="1:13" x14ac:dyDescent="0.35">
      <c r="A743" s="586"/>
      <c r="B743" s="648"/>
      <c r="C743" s="587"/>
      <c r="D743" s="587"/>
      <c r="E743" s="647"/>
      <c r="F743" s="648"/>
      <c r="G743" s="587"/>
      <c r="H743" s="587"/>
      <c r="K743" s="723"/>
      <c r="L743" s="586"/>
      <c r="M743" s="586"/>
    </row>
    <row r="744" spans="1:13" x14ac:dyDescent="0.35">
      <c r="A744" s="586"/>
      <c r="B744" s="648"/>
      <c r="C744" s="587"/>
      <c r="D744" s="587"/>
      <c r="E744" s="647"/>
      <c r="F744" s="648"/>
      <c r="G744" s="587"/>
      <c r="H744" s="587"/>
      <c r="K744" s="723"/>
      <c r="L744" s="586"/>
      <c r="M744" s="586"/>
    </row>
    <row r="745" spans="1:13" x14ac:dyDescent="0.35">
      <c r="A745" s="586"/>
      <c r="B745" s="648"/>
      <c r="C745" s="587"/>
      <c r="D745" s="587"/>
      <c r="E745" s="647"/>
      <c r="F745" s="648"/>
      <c r="G745" s="587"/>
      <c r="H745" s="587"/>
      <c r="K745" s="723"/>
      <c r="L745" s="586"/>
      <c r="M745" s="586"/>
    </row>
    <row r="746" spans="1:13" x14ac:dyDescent="0.35">
      <c r="A746" s="586"/>
      <c r="B746" s="648"/>
      <c r="C746" s="587"/>
      <c r="D746" s="587"/>
      <c r="E746" s="647"/>
      <c r="F746" s="648"/>
      <c r="G746" s="587"/>
      <c r="H746" s="587"/>
      <c r="K746" s="723"/>
      <c r="L746" s="586"/>
      <c r="M746" s="586"/>
    </row>
    <row r="747" spans="1:13" x14ac:dyDescent="0.35">
      <c r="A747" s="586"/>
      <c r="B747" s="648"/>
      <c r="C747" s="587"/>
      <c r="D747" s="587"/>
      <c r="E747" s="647"/>
      <c r="F747" s="648"/>
      <c r="G747" s="587"/>
      <c r="H747" s="587"/>
      <c r="K747" s="723"/>
      <c r="L747" s="586"/>
      <c r="M747" s="586"/>
    </row>
    <row r="748" spans="1:13" x14ac:dyDescent="0.35">
      <c r="A748" s="586"/>
      <c r="B748" s="648"/>
      <c r="C748" s="587"/>
      <c r="D748" s="587"/>
      <c r="E748" s="647"/>
      <c r="F748" s="648"/>
      <c r="G748" s="587"/>
      <c r="H748" s="587"/>
      <c r="K748" s="723"/>
      <c r="L748" s="586"/>
      <c r="M748" s="586"/>
    </row>
    <row r="749" spans="1:13" x14ac:dyDescent="0.35">
      <c r="A749" s="586"/>
      <c r="B749" s="648"/>
      <c r="C749" s="587"/>
      <c r="D749" s="587"/>
      <c r="E749" s="647"/>
      <c r="F749" s="648"/>
      <c r="G749" s="587"/>
      <c r="H749" s="587"/>
      <c r="K749" s="723"/>
      <c r="L749" s="586"/>
      <c r="M749" s="586"/>
    </row>
    <row r="750" spans="1:13" x14ac:dyDescent="0.35">
      <c r="A750" s="586"/>
      <c r="B750" s="648"/>
      <c r="C750" s="587"/>
      <c r="D750" s="587"/>
      <c r="E750" s="647"/>
      <c r="F750" s="648"/>
      <c r="G750" s="587"/>
      <c r="H750" s="587"/>
      <c r="K750" s="723"/>
      <c r="L750" s="586"/>
      <c r="M750" s="586"/>
    </row>
    <row r="751" spans="1:13" x14ac:dyDescent="0.35">
      <c r="A751" s="586"/>
      <c r="B751" s="648"/>
      <c r="C751" s="587"/>
      <c r="D751" s="587"/>
      <c r="E751" s="647"/>
      <c r="F751" s="648"/>
      <c r="G751" s="587"/>
      <c r="H751" s="587"/>
      <c r="K751" s="723"/>
      <c r="L751" s="586"/>
      <c r="M751" s="586"/>
    </row>
    <row r="752" spans="1:13" x14ac:dyDescent="0.35">
      <c r="A752" s="586"/>
      <c r="B752" s="648"/>
      <c r="C752" s="587"/>
      <c r="D752" s="587"/>
      <c r="E752" s="647"/>
      <c r="F752" s="648"/>
      <c r="G752" s="587"/>
      <c r="H752" s="587"/>
      <c r="K752" s="723"/>
      <c r="L752" s="586"/>
      <c r="M752" s="586"/>
    </row>
    <row r="753" spans="1:13" x14ac:dyDescent="0.35">
      <c r="A753" s="586"/>
      <c r="B753" s="648"/>
      <c r="C753" s="587"/>
      <c r="D753" s="587"/>
      <c r="E753" s="647"/>
      <c r="F753" s="648"/>
      <c r="G753" s="587"/>
      <c r="H753" s="587"/>
      <c r="K753" s="723"/>
      <c r="L753" s="586"/>
      <c r="M753" s="586"/>
    </row>
    <row r="754" spans="1:13" x14ac:dyDescent="0.35">
      <c r="A754" s="586"/>
      <c r="B754" s="648"/>
      <c r="C754" s="587"/>
      <c r="D754" s="587"/>
      <c r="E754" s="647"/>
      <c r="F754" s="648"/>
      <c r="G754" s="587"/>
      <c r="H754" s="587"/>
      <c r="K754" s="723"/>
      <c r="L754" s="586"/>
      <c r="M754" s="586"/>
    </row>
    <row r="755" spans="1:13" x14ac:dyDescent="0.35">
      <c r="A755" s="586"/>
      <c r="B755" s="648"/>
      <c r="C755" s="587"/>
      <c r="D755" s="587"/>
      <c r="E755" s="647"/>
      <c r="F755" s="648"/>
      <c r="G755" s="587"/>
      <c r="H755" s="587"/>
      <c r="K755" s="723"/>
      <c r="L755" s="586"/>
      <c r="M755" s="586"/>
    </row>
    <row r="756" spans="1:13" x14ac:dyDescent="0.35">
      <c r="A756" s="586"/>
      <c r="B756" s="648"/>
      <c r="C756" s="587"/>
      <c r="D756" s="587"/>
      <c r="E756" s="647"/>
      <c r="F756" s="648"/>
      <c r="G756" s="587"/>
      <c r="H756" s="587"/>
      <c r="K756" s="723"/>
      <c r="L756" s="586"/>
      <c r="M756" s="586"/>
    </row>
    <row r="757" spans="1:13" x14ac:dyDescent="0.35">
      <c r="A757" s="586"/>
      <c r="B757" s="648"/>
      <c r="C757" s="587"/>
      <c r="D757" s="587"/>
      <c r="E757" s="647"/>
      <c r="F757" s="648"/>
      <c r="G757" s="587"/>
      <c r="H757" s="587"/>
      <c r="K757" s="723"/>
      <c r="L757" s="586"/>
      <c r="M757" s="586"/>
    </row>
    <row r="758" spans="1:13" x14ac:dyDescent="0.35">
      <c r="A758" s="586"/>
      <c r="B758" s="648"/>
      <c r="C758" s="587"/>
      <c r="D758" s="587"/>
      <c r="E758" s="647"/>
      <c r="F758" s="648"/>
      <c r="G758" s="587"/>
      <c r="H758" s="587"/>
      <c r="K758" s="723"/>
      <c r="L758" s="586"/>
      <c r="M758" s="586"/>
    </row>
    <row r="759" spans="1:13" x14ac:dyDescent="0.35">
      <c r="A759" s="586"/>
      <c r="B759" s="648"/>
      <c r="C759" s="587"/>
      <c r="D759" s="587"/>
      <c r="E759" s="647"/>
      <c r="F759" s="648"/>
      <c r="G759" s="587"/>
      <c r="H759" s="587"/>
      <c r="K759" s="723"/>
      <c r="L759" s="586"/>
      <c r="M759" s="586"/>
    </row>
    <row r="760" spans="1:13" x14ac:dyDescent="0.35">
      <c r="A760" s="586"/>
      <c r="B760" s="648"/>
      <c r="C760" s="587"/>
      <c r="D760" s="587"/>
      <c r="E760" s="647"/>
      <c r="F760" s="648"/>
      <c r="G760" s="587"/>
      <c r="H760" s="587"/>
      <c r="K760" s="723"/>
      <c r="L760" s="586"/>
      <c r="M760" s="586"/>
    </row>
    <row r="761" spans="1:13" x14ac:dyDescent="0.35">
      <c r="A761" s="586"/>
      <c r="B761" s="648"/>
      <c r="C761" s="587"/>
      <c r="D761" s="587"/>
      <c r="E761" s="647"/>
      <c r="F761" s="648"/>
      <c r="G761" s="587"/>
      <c r="H761" s="587"/>
      <c r="K761" s="723"/>
      <c r="L761" s="586"/>
      <c r="M761" s="586"/>
    </row>
    <row r="762" spans="1:13" x14ac:dyDescent="0.35">
      <c r="A762" s="586"/>
      <c r="B762" s="648"/>
      <c r="C762" s="587"/>
      <c r="D762" s="587"/>
      <c r="E762" s="647"/>
      <c r="F762" s="648"/>
      <c r="G762" s="587"/>
      <c r="H762" s="587"/>
      <c r="K762" s="723"/>
      <c r="L762" s="586"/>
      <c r="M762" s="586"/>
    </row>
    <row r="763" spans="1:13" x14ac:dyDescent="0.35">
      <c r="A763" s="586"/>
      <c r="B763" s="648"/>
      <c r="C763" s="587"/>
      <c r="D763" s="587"/>
      <c r="E763" s="647"/>
      <c r="F763" s="648"/>
      <c r="G763" s="587"/>
      <c r="H763" s="587"/>
      <c r="K763" s="723"/>
      <c r="L763" s="586"/>
      <c r="M763" s="586"/>
    </row>
    <row r="764" spans="1:13" x14ac:dyDescent="0.35">
      <c r="A764" s="586"/>
      <c r="B764" s="648"/>
      <c r="C764" s="587"/>
      <c r="D764" s="587"/>
      <c r="E764" s="647"/>
      <c r="F764" s="648"/>
      <c r="G764" s="587"/>
      <c r="H764" s="587"/>
      <c r="K764" s="723"/>
      <c r="L764" s="586"/>
      <c r="M764" s="586"/>
    </row>
    <row r="765" spans="1:13" x14ac:dyDescent="0.35">
      <c r="A765" s="586"/>
      <c r="B765" s="648"/>
      <c r="C765" s="587"/>
      <c r="D765" s="587"/>
      <c r="E765" s="647"/>
      <c r="F765" s="648"/>
      <c r="G765" s="587"/>
      <c r="H765" s="587"/>
      <c r="K765" s="723"/>
      <c r="L765" s="586"/>
      <c r="M765" s="586"/>
    </row>
    <row r="766" spans="1:13" x14ac:dyDescent="0.35">
      <c r="A766" s="586"/>
      <c r="B766" s="648"/>
      <c r="C766" s="587"/>
      <c r="D766" s="587"/>
      <c r="E766" s="647"/>
      <c r="F766" s="648"/>
      <c r="G766" s="587"/>
      <c r="H766" s="587"/>
      <c r="K766" s="723"/>
      <c r="L766" s="586"/>
      <c r="M766" s="586"/>
    </row>
    <row r="767" spans="1:13" x14ac:dyDescent="0.35">
      <c r="A767" s="586"/>
      <c r="B767" s="648"/>
      <c r="C767" s="587"/>
      <c r="D767" s="587"/>
      <c r="E767" s="647"/>
      <c r="F767" s="648"/>
      <c r="G767" s="587"/>
      <c r="H767" s="587"/>
      <c r="K767" s="723"/>
      <c r="L767" s="586"/>
      <c r="M767" s="586"/>
    </row>
    <row r="768" spans="1:13" x14ac:dyDescent="0.35">
      <c r="A768" s="586"/>
      <c r="B768" s="648"/>
      <c r="C768" s="587"/>
      <c r="D768" s="587"/>
      <c r="E768" s="647"/>
      <c r="F768" s="648"/>
      <c r="G768" s="587"/>
      <c r="H768" s="587"/>
      <c r="K768" s="723"/>
      <c r="L768" s="586"/>
      <c r="M768" s="586"/>
    </row>
    <row r="769" spans="1:13" x14ac:dyDescent="0.35">
      <c r="A769" s="586"/>
      <c r="B769" s="648"/>
      <c r="C769" s="587"/>
      <c r="D769" s="587"/>
      <c r="E769" s="647"/>
      <c r="F769" s="648"/>
      <c r="G769" s="587"/>
      <c r="H769" s="587"/>
      <c r="K769" s="723"/>
      <c r="L769" s="586"/>
      <c r="M769" s="586"/>
    </row>
    <row r="770" spans="1:13" x14ac:dyDescent="0.35">
      <c r="A770" s="586"/>
      <c r="B770" s="648"/>
      <c r="C770" s="587"/>
      <c r="D770" s="587"/>
      <c r="E770" s="647"/>
      <c r="F770" s="648"/>
      <c r="G770" s="587"/>
      <c r="H770" s="587"/>
      <c r="K770" s="723"/>
      <c r="L770" s="586"/>
      <c r="M770" s="586"/>
    </row>
    <row r="771" spans="1:13" x14ac:dyDescent="0.35">
      <c r="A771" s="586"/>
      <c r="B771" s="648"/>
      <c r="C771" s="587"/>
      <c r="D771" s="587"/>
      <c r="E771" s="647"/>
      <c r="F771" s="648"/>
      <c r="G771" s="587"/>
      <c r="H771" s="587"/>
      <c r="K771" s="723"/>
      <c r="L771" s="586"/>
      <c r="M771" s="586"/>
    </row>
    <row r="772" spans="1:13" x14ac:dyDescent="0.35">
      <c r="A772" s="586"/>
      <c r="B772" s="648"/>
      <c r="C772" s="587"/>
      <c r="D772" s="587"/>
      <c r="E772" s="647"/>
      <c r="F772" s="648"/>
      <c r="G772" s="587"/>
      <c r="H772" s="587"/>
      <c r="K772" s="723"/>
      <c r="L772" s="586"/>
      <c r="M772" s="586"/>
    </row>
    <row r="773" spans="1:13" x14ac:dyDescent="0.35">
      <c r="A773" s="586"/>
      <c r="B773" s="648"/>
      <c r="C773" s="587"/>
      <c r="D773" s="587"/>
      <c r="E773" s="647"/>
      <c r="F773" s="648"/>
      <c r="G773" s="587"/>
      <c r="H773" s="587"/>
      <c r="K773" s="723"/>
      <c r="L773" s="586"/>
      <c r="M773" s="586"/>
    </row>
    <row r="774" spans="1:13" x14ac:dyDescent="0.35">
      <c r="A774" s="586"/>
      <c r="B774" s="648"/>
      <c r="C774" s="587"/>
      <c r="D774" s="587"/>
      <c r="E774" s="647"/>
      <c r="F774" s="648"/>
      <c r="G774" s="587"/>
      <c r="H774" s="587"/>
      <c r="K774" s="723"/>
      <c r="L774" s="586"/>
      <c r="M774" s="586"/>
    </row>
    <row r="775" spans="1:13" x14ac:dyDescent="0.35">
      <c r="A775" s="586"/>
      <c r="B775" s="648"/>
      <c r="C775" s="587"/>
      <c r="D775" s="587"/>
      <c r="E775" s="647"/>
      <c r="F775" s="648"/>
      <c r="G775" s="587"/>
      <c r="H775" s="587"/>
      <c r="K775" s="723"/>
      <c r="L775" s="586"/>
      <c r="M775" s="586"/>
    </row>
    <row r="776" spans="1:13" x14ac:dyDescent="0.35">
      <c r="A776" s="586"/>
      <c r="B776" s="648"/>
      <c r="C776" s="587"/>
      <c r="D776" s="587"/>
      <c r="E776" s="647"/>
      <c r="F776" s="648"/>
      <c r="G776" s="587"/>
      <c r="H776" s="587"/>
      <c r="K776" s="723"/>
      <c r="L776" s="586"/>
      <c r="M776" s="586"/>
    </row>
    <row r="777" spans="1:13" x14ac:dyDescent="0.35">
      <c r="A777" s="586"/>
      <c r="B777" s="648"/>
      <c r="C777" s="587"/>
      <c r="D777" s="587"/>
      <c r="E777" s="647"/>
      <c r="F777" s="648"/>
      <c r="G777" s="587"/>
      <c r="H777" s="587"/>
      <c r="K777" s="723"/>
      <c r="L777" s="586"/>
      <c r="M777" s="586"/>
    </row>
    <row r="778" spans="1:13" x14ac:dyDescent="0.35">
      <c r="A778" s="586"/>
      <c r="B778" s="648"/>
      <c r="C778" s="587"/>
      <c r="D778" s="587"/>
      <c r="E778" s="647"/>
      <c r="F778" s="648"/>
      <c r="G778" s="587"/>
      <c r="H778" s="587"/>
      <c r="K778" s="723"/>
      <c r="L778" s="586"/>
      <c r="M778" s="586"/>
    </row>
    <row r="779" spans="1:13" x14ac:dyDescent="0.35">
      <c r="A779" s="586"/>
      <c r="B779" s="648"/>
      <c r="C779" s="587"/>
      <c r="D779" s="587"/>
      <c r="E779" s="647"/>
      <c r="F779" s="648"/>
      <c r="G779" s="587"/>
      <c r="H779" s="587"/>
      <c r="K779" s="723"/>
      <c r="L779" s="586"/>
      <c r="M779" s="586"/>
    </row>
    <row r="780" spans="1:13" x14ac:dyDescent="0.35">
      <c r="A780" s="586"/>
      <c r="B780" s="648"/>
      <c r="C780" s="587"/>
      <c r="D780" s="587"/>
      <c r="E780" s="647"/>
      <c r="F780" s="648"/>
      <c r="G780" s="587"/>
      <c r="H780" s="587"/>
      <c r="K780" s="723"/>
      <c r="L780" s="586"/>
      <c r="M780" s="586"/>
    </row>
    <row r="781" spans="1:13" x14ac:dyDescent="0.35">
      <c r="A781" s="586"/>
      <c r="B781" s="648"/>
      <c r="C781" s="587"/>
      <c r="D781" s="587"/>
      <c r="E781" s="647"/>
      <c r="F781" s="648"/>
      <c r="G781" s="587"/>
      <c r="H781" s="587"/>
      <c r="K781" s="723"/>
      <c r="L781" s="586"/>
      <c r="M781" s="586"/>
    </row>
    <row r="782" spans="1:13" x14ac:dyDescent="0.35">
      <c r="A782" s="586"/>
      <c r="B782" s="648"/>
      <c r="C782" s="587"/>
      <c r="D782" s="587"/>
      <c r="E782" s="647"/>
      <c r="F782" s="648"/>
      <c r="G782" s="587"/>
      <c r="H782" s="587"/>
      <c r="K782" s="723"/>
      <c r="L782" s="586"/>
      <c r="M782" s="586"/>
    </row>
    <row r="783" spans="1:13" x14ac:dyDescent="0.35">
      <c r="A783" s="586"/>
      <c r="B783" s="648"/>
      <c r="C783" s="587"/>
      <c r="D783" s="587"/>
      <c r="E783" s="647"/>
      <c r="F783" s="648"/>
      <c r="G783" s="587"/>
      <c r="H783" s="587"/>
      <c r="K783" s="723"/>
      <c r="L783" s="586"/>
      <c r="M783" s="586"/>
    </row>
    <row r="784" spans="1:13" x14ac:dyDescent="0.35">
      <c r="A784" s="586"/>
      <c r="B784" s="648"/>
      <c r="C784" s="587"/>
      <c r="D784" s="587"/>
      <c r="E784" s="647"/>
      <c r="F784" s="648"/>
      <c r="G784" s="587"/>
      <c r="H784" s="587"/>
      <c r="K784" s="723"/>
      <c r="L784" s="586"/>
      <c r="M784" s="586"/>
    </row>
    <row r="785" spans="1:13" x14ac:dyDescent="0.35">
      <c r="A785" s="586"/>
      <c r="B785" s="648"/>
      <c r="C785" s="587"/>
      <c r="D785" s="587"/>
      <c r="E785" s="647"/>
      <c r="F785" s="648"/>
      <c r="G785" s="587"/>
      <c r="H785" s="587"/>
      <c r="K785" s="723"/>
      <c r="L785" s="586"/>
      <c r="M785" s="586"/>
    </row>
    <row r="786" spans="1:13" x14ac:dyDescent="0.35">
      <c r="A786" s="586"/>
      <c r="B786" s="648"/>
      <c r="C786" s="587"/>
      <c r="D786" s="587"/>
      <c r="E786" s="647"/>
      <c r="F786" s="648"/>
      <c r="G786" s="587"/>
      <c r="H786" s="587"/>
      <c r="K786" s="723"/>
      <c r="L786" s="586"/>
      <c r="M786" s="586"/>
    </row>
    <row r="787" spans="1:13" x14ac:dyDescent="0.35">
      <c r="A787" s="586"/>
      <c r="B787" s="648"/>
      <c r="C787" s="587"/>
      <c r="D787" s="587"/>
      <c r="E787" s="647"/>
      <c r="F787" s="648"/>
      <c r="G787" s="587"/>
      <c r="H787" s="587"/>
      <c r="K787" s="723"/>
      <c r="L787" s="586"/>
      <c r="M787" s="586"/>
    </row>
    <row r="788" spans="1:13" x14ac:dyDescent="0.35">
      <c r="A788" s="586"/>
      <c r="B788" s="648"/>
      <c r="C788" s="587"/>
      <c r="D788" s="587"/>
      <c r="E788" s="647"/>
      <c r="F788" s="648"/>
      <c r="G788" s="587"/>
      <c r="H788" s="587"/>
      <c r="K788" s="723"/>
      <c r="L788" s="586"/>
      <c r="M788" s="586"/>
    </row>
    <row r="789" spans="1:13" x14ac:dyDescent="0.35">
      <c r="A789" s="586"/>
      <c r="B789" s="648"/>
      <c r="C789" s="587"/>
      <c r="D789" s="587"/>
      <c r="E789" s="647"/>
      <c r="F789" s="648"/>
      <c r="G789" s="587"/>
      <c r="H789" s="587"/>
      <c r="K789" s="723"/>
      <c r="L789" s="586"/>
      <c r="M789" s="586"/>
    </row>
    <row r="790" spans="1:13" x14ac:dyDescent="0.35">
      <c r="A790" s="586"/>
      <c r="B790" s="648"/>
      <c r="C790" s="587"/>
      <c r="D790" s="587"/>
      <c r="E790" s="647"/>
      <c r="F790" s="648"/>
      <c r="G790" s="587"/>
      <c r="H790" s="587"/>
      <c r="K790" s="723"/>
      <c r="L790" s="586"/>
      <c r="M790" s="586"/>
    </row>
    <row r="791" spans="1:13" x14ac:dyDescent="0.35">
      <c r="A791" s="586"/>
      <c r="B791" s="648"/>
      <c r="C791" s="587"/>
      <c r="D791" s="587"/>
      <c r="E791" s="647"/>
      <c r="F791" s="648"/>
      <c r="G791" s="587"/>
      <c r="H791" s="587"/>
      <c r="K791" s="723"/>
      <c r="L791" s="586"/>
      <c r="M791" s="586"/>
    </row>
    <row r="792" spans="1:13" x14ac:dyDescent="0.35">
      <c r="A792" s="586"/>
      <c r="B792" s="648"/>
      <c r="C792" s="587"/>
      <c r="D792" s="587"/>
      <c r="E792" s="647"/>
      <c r="F792" s="648"/>
      <c r="G792" s="587"/>
      <c r="H792" s="587"/>
      <c r="K792" s="723"/>
      <c r="L792" s="586"/>
      <c r="M792" s="586"/>
    </row>
    <row r="793" spans="1:13" x14ac:dyDescent="0.35">
      <c r="A793" s="586"/>
      <c r="B793" s="648"/>
      <c r="C793" s="587"/>
      <c r="D793" s="587"/>
      <c r="E793" s="647"/>
      <c r="F793" s="648"/>
      <c r="G793" s="587"/>
      <c r="H793" s="587"/>
      <c r="K793" s="723"/>
      <c r="L793" s="586"/>
      <c r="M793" s="586"/>
    </row>
    <row r="794" spans="1:13" x14ac:dyDescent="0.35">
      <c r="A794" s="586"/>
      <c r="B794" s="648"/>
      <c r="C794" s="587"/>
      <c r="D794" s="587"/>
      <c r="E794" s="647"/>
      <c r="F794" s="648"/>
      <c r="G794" s="587"/>
      <c r="H794" s="587"/>
      <c r="K794" s="723"/>
      <c r="L794" s="586"/>
      <c r="M794" s="586"/>
    </row>
    <row r="795" spans="1:13" x14ac:dyDescent="0.35">
      <c r="A795" s="586"/>
      <c r="B795" s="648"/>
      <c r="C795" s="587"/>
      <c r="D795" s="587"/>
      <c r="E795" s="647"/>
      <c r="F795" s="648"/>
      <c r="G795" s="587"/>
      <c r="H795" s="587"/>
      <c r="K795" s="723"/>
      <c r="L795" s="586"/>
      <c r="M795" s="586"/>
    </row>
    <row r="796" spans="1:13" x14ac:dyDescent="0.35">
      <c r="A796" s="586"/>
      <c r="B796" s="648"/>
      <c r="C796" s="587"/>
      <c r="D796" s="587"/>
      <c r="E796" s="647"/>
      <c r="F796" s="648"/>
      <c r="G796" s="587"/>
      <c r="H796" s="587"/>
      <c r="K796" s="723"/>
      <c r="L796" s="586"/>
      <c r="M796" s="586"/>
    </row>
    <row r="797" spans="1:13" x14ac:dyDescent="0.35">
      <c r="A797" s="586"/>
      <c r="B797" s="648"/>
      <c r="C797" s="587"/>
      <c r="D797" s="587"/>
      <c r="E797" s="647"/>
      <c r="F797" s="648"/>
      <c r="G797" s="587"/>
      <c r="H797" s="587"/>
      <c r="K797" s="723"/>
      <c r="L797" s="586"/>
      <c r="M797" s="586"/>
    </row>
    <row r="798" spans="1:13" x14ac:dyDescent="0.35">
      <c r="A798" s="586"/>
      <c r="B798" s="648"/>
      <c r="C798" s="587"/>
      <c r="D798" s="587"/>
      <c r="E798" s="647"/>
      <c r="F798" s="648"/>
      <c r="G798" s="587"/>
      <c r="H798" s="587"/>
      <c r="K798" s="723"/>
      <c r="L798" s="586"/>
      <c r="M798" s="586"/>
    </row>
    <row r="799" spans="1:13" x14ac:dyDescent="0.35">
      <c r="A799" s="586"/>
      <c r="B799" s="648"/>
      <c r="C799" s="587"/>
      <c r="D799" s="587"/>
      <c r="E799" s="647"/>
      <c r="F799" s="648"/>
      <c r="G799" s="587"/>
      <c r="H799" s="587"/>
      <c r="K799" s="723"/>
      <c r="L799" s="586"/>
      <c r="M799" s="586"/>
    </row>
    <row r="800" spans="1:13" x14ac:dyDescent="0.35">
      <c r="A800" s="586"/>
      <c r="B800" s="648"/>
      <c r="C800" s="587"/>
      <c r="D800" s="587"/>
      <c r="E800" s="647"/>
      <c r="F800" s="648"/>
      <c r="G800" s="587"/>
      <c r="H800" s="587"/>
      <c r="K800" s="723"/>
      <c r="L800" s="586"/>
      <c r="M800" s="586"/>
    </row>
    <row r="801" spans="1:13" x14ac:dyDescent="0.35">
      <c r="A801" s="586"/>
      <c r="B801" s="648"/>
      <c r="C801" s="587"/>
      <c r="D801" s="587"/>
      <c r="E801" s="647"/>
      <c r="F801" s="648"/>
      <c r="G801" s="587"/>
      <c r="H801" s="587"/>
      <c r="K801" s="723"/>
      <c r="L801" s="586"/>
      <c r="M801" s="586"/>
    </row>
    <row r="802" spans="1:13" x14ac:dyDescent="0.35">
      <c r="A802" s="586"/>
      <c r="B802" s="648"/>
      <c r="C802" s="587"/>
      <c r="D802" s="587"/>
      <c r="E802" s="647"/>
      <c r="F802" s="648"/>
      <c r="G802" s="587"/>
      <c r="H802" s="587"/>
      <c r="K802" s="723"/>
      <c r="L802" s="586"/>
      <c r="M802" s="586"/>
    </row>
    <row r="803" spans="1:13" x14ac:dyDescent="0.35">
      <c r="A803" s="586"/>
      <c r="B803" s="648"/>
      <c r="C803" s="587"/>
      <c r="D803" s="587"/>
      <c r="E803" s="647"/>
      <c r="F803" s="648"/>
      <c r="G803" s="587"/>
      <c r="H803" s="587"/>
      <c r="K803" s="723"/>
      <c r="L803" s="586"/>
      <c r="M803" s="586"/>
    </row>
    <row r="804" spans="1:13" x14ac:dyDescent="0.35">
      <c r="A804" s="586"/>
      <c r="B804" s="648"/>
      <c r="C804" s="587"/>
      <c r="D804" s="587"/>
      <c r="E804" s="647"/>
      <c r="F804" s="648"/>
      <c r="G804" s="587"/>
      <c r="H804" s="587"/>
      <c r="K804" s="723"/>
      <c r="L804" s="586"/>
      <c r="M804" s="586"/>
    </row>
    <row r="805" spans="1:13" x14ac:dyDescent="0.35">
      <c r="A805" s="586"/>
      <c r="B805" s="648"/>
      <c r="C805" s="587"/>
      <c r="D805" s="587"/>
      <c r="E805" s="647"/>
      <c r="F805" s="648"/>
      <c r="G805" s="587"/>
      <c r="H805" s="587"/>
      <c r="K805" s="723"/>
      <c r="L805" s="586"/>
      <c r="M805" s="586"/>
    </row>
    <row r="806" spans="1:13" x14ac:dyDescent="0.35">
      <c r="A806" s="586"/>
      <c r="B806" s="648"/>
      <c r="C806" s="587"/>
      <c r="D806" s="587"/>
      <c r="E806" s="647"/>
      <c r="F806" s="648"/>
      <c r="G806" s="587"/>
      <c r="H806" s="587"/>
      <c r="K806" s="723"/>
      <c r="L806" s="586"/>
      <c r="M806" s="586"/>
    </row>
    <row r="807" spans="1:13" x14ac:dyDescent="0.35">
      <c r="A807" s="586"/>
      <c r="B807" s="648"/>
      <c r="C807" s="587"/>
      <c r="D807" s="587"/>
      <c r="E807" s="647"/>
      <c r="F807" s="648"/>
      <c r="G807" s="587"/>
      <c r="H807" s="587"/>
      <c r="K807" s="723"/>
      <c r="L807" s="586"/>
      <c r="M807" s="586"/>
    </row>
    <row r="808" spans="1:13" x14ac:dyDescent="0.35">
      <c r="A808" s="586"/>
      <c r="B808" s="648"/>
      <c r="C808" s="587"/>
      <c r="D808" s="587"/>
      <c r="E808" s="647"/>
      <c r="F808" s="648"/>
      <c r="G808" s="587"/>
      <c r="H808" s="587"/>
      <c r="K808" s="723"/>
      <c r="L808" s="586"/>
      <c r="M808" s="586"/>
    </row>
    <row r="809" spans="1:13" x14ac:dyDescent="0.35">
      <c r="A809" s="586"/>
      <c r="B809" s="648"/>
      <c r="C809" s="587"/>
      <c r="D809" s="587"/>
      <c r="E809" s="647"/>
      <c r="F809" s="648"/>
      <c r="G809" s="587"/>
      <c r="H809" s="587"/>
      <c r="K809" s="723"/>
      <c r="L809" s="586"/>
      <c r="M809" s="586"/>
    </row>
    <row r="810" spans="1:13" x14ac:dyDescent="0.35">
      <c r="A810" s="586"/>
      <c r="B810" s="648"/>
      <c r="C810" s="587"/>
      <c r="D810" s="587"/>
      <c r="E810" s="647"/>
      <c r="F810" s="648"/>
      <c r="G810" s="587"/>
      <c r="H810" s="587"/>
      <c r="K810" s="723"/>
      <c r="L810" s="586"/>
      <c r="M810" s="586"/>
    </row>
    <row r="811" spans="1:13" x14ac:dyDescent="0.35">
      <c r="A811" s="586"/>
      <c r="B811" s="648"/>
      <c r="C811" s="587"/>
      <c r="D811" s="587"/>
      <c r="E811" s="647"/>
      <c r="F811" s="648"/>
      <c r="G811" s="587"/>
      <c r="H811" s="587"/>
      <c r="K811" s="723"/>
      <c r="L811" s="586"/>
      <c r="M811" s="586"/>
    </row>
    <row r="812" spans="1:13" x14ac:dyDescent="0.35">
      <c r="A812" s="586"/>
      <c r="B812" s="648"/>
      <c r="C812" s="587"/>
      <c r="D812" s="587"/>
      <c r="E812" s="647"/>
      <c r="F812" s="648"/>
      <c r="G812" s="587"/>
      <c r="H812" s="587"/>
      <c r="K812" s="723"/>
      <c r="L812" s="586"/>
      <c r="M812" s="586"/>
    </row>
    <row r="813" spans="1:13" x14ac:dyDescent="0.35">
      <c r="A813" s="586"/>
      <c r="B813" s="648"/>
      <c r="C813" s="587"/>
      <c r="D813" s="587"/>
      <c r="E813" s="647"/>
      <c r="F813" s="648"/>
      <c r="G813" s="587"/>
      <c r="H813" s="587"/>
      <c r="K813" s="723"/>
      <c r="L813" s="586"/>
      <c r="M813" s="586"/>
    </row>
    <row r="814" spans="1:13" x14ac:dyDescent="0.35">
      <c r="A814" s="586"/>
      <c r="B814" s="648"/>
      <c r="C814" s="587"/>
      <c r="D814" s="587"/>
      <c r="E814" s="647"/>
      <c r="F814" s="648"/>
      <c r="G814" s="587"/>
      <c r="H814" s="587"/>
      <c r="K814" s="723"/>
      <c r="L814" s="586"/>
      <c r="M814" s="586"/>
    </row>
    <row r="815" spans="1:13" x14ac:dyDescent="0.35">
      <c r="A815" s="586"/>
      <c r="B815" s="648"/>
      <c r="C815" s="587"/>
      <c r="D815" s="587"/>
      <c r="E815" s="647"/>
      <c r="F815" s="648"/>
      <c r="G815" s="587"/>
      <c r="H815" s="587"/>
      <c r="K815" s="723"/>
      <c r="L815" s="586"/>
      <c r="M815" s="586"/>
    </row>
    <row r="816" spans="1:13" x14ac:dyDescent="0.35">
      <c r="A816" s="586"/>
      <c r="B816" s="648"/>
      <c r="C816" s="587"/>
      <c r="D816" s="587"/>
      <c r="E816" s="647"/>
      <c r="F816" s="648"/>
      <c r="G816" s="587"/>
      <c r="H816" s="587"/>
      <c r="K816" s="723"/>
      <c r="L816" s="586"/>
      <c r="M816" s="586"/>
    </row>
    <row r="817" spans="1:13" x14ac:dyDescent="0.35">
      <c r="A817" s="586"/>
      <c r="B817" s="648"/>
      <c r="C817" s="587"/>
      <c r="D817" s="587"/>
      <c r="E817" s="647"/>
      <c r="F817" s="648"/>
      <c r="G817" s="587"/>
      <c r="H817" s="587"/>
      <c r="K817" s="723"/>
      <c r="L817" s="586"/>
      <c r="M817" s="586"/>
    </row>
    <row r="818" spans="1:13" x14ac:dyDescent="0.35">
      <c r="A818" s="586"/>
      <c r="B818" s="648"/>
      <c r="C818" s="587"/>
      <c r="D818" s="587"/>
      <c r="E818" s="647"/>
      <c r="F818" s="648"/>
      <c r="G818" s="587"/>
      <c r="H818" s="587"/>
      <c r="K818" s="723"/>
      <c r="L818" s="586"/>
      <c r="M818" s="586"/>
    </row>
    <row r="819" spans="1:13" x14ac:dyDescent="0.35">
      <c r="A819" s="586"/>
      <c r="B819" s="648"/>
      <c r="C819" s="587"/>
      <c r="D819" s="587"/>
      <c r="E819" s="647"/>
      <c r="F819" s="648"/>
      <c r="G819" s="587"/>
      <c r="H819" s="587"/>
      <c r="K819" s="723"/>
      <c r="L819" s="586"/>
      <c r="M819" s="586"/>
    </row>
    <row r="820" spans="1:13" x14ac:dyDescent="0.35">
      <c r="A820" s="586"/>
      <c r="B820" s="648"/>
      <c r="C820" s="587"/>
      <c r="D820" s="587"/>
      <c r="E820" s="647"/>
      <c r="F820" s="648"/>
      <c r="G820" s="587"/>
      <c r="H820" s="587"/>
      <c r="K820" s="723"/>
      <c r="L820" s="586"/>
      <c r="M820" s="586"/>
    </row>
    <row r="821" spans="1:13" x14ac:dyDescent="0.35">
      <c r="A821" s="586"/>
      <c r="B821" s="648"/>
      <c r="C821" s="587"/>
      <c r="D821" s="587"/>
      <c r="E821" s="647"/>
      <c r="F821" s="648"/>
      <c r="G821" s="587"/>
      <c r="H821" s="587"/>
      <c r="K821" s="723"/>
      <c r="L821" s="586"/>
      <c r="M821" s="586"/>
    </row>
    <row r="822" spans="1:13" x14ac:dyDescent="0.35">
      <c r="A822" s="586"/>
      <c r="B822" s="648"/>
      <c r="C822" s="587"/>
      <c r="D822" s="587"/>
      <c r="E822" s="647"/>
      <c r="F822" s="648"/>
      <c r="G822" s="587"/>
      <c r="H822" s="587"/>
      <c r="K822" s="723"/>
      <c r="L822" s="586"/>
      <c r="M822" s="586"/>
    </row>
    <row r="823" spans="1:13" x14ac:dyDescent="0.35">
      <c r="A823" s="586"/>
      <c r="B823" s="648"/>
      <c r="C823" s="587"/>
      <c r="D823" s="587"/>
      <c r="E823" s="647"/>
      <c r="F823" s="648"/>
      <c r="G823" s="587"/>
      <c r="H823" s="587"/>
      <c r="K823" s="723"/>
      <c r="L823" s="586"/>
      <c r="M823" s="586"/>
    </row>
    <row r="824" spans="1:13" x14ac:dyDescent="0.35">
      <c r="A824" s="586"/>
      <c r="B824" s="648"/>
      <c r="C824" s="587"/>
      <c r="D824" s="587"/>
      <c r="E824" s="647"/>
      <c r="F824" s="648"/>
      <c r="G824" s="587"/>
      <c r="H824" s="587"/>
      <c r="K824" s="723"/>
      <c r="L824" s="586"/>
      <c r="M824" s="586"/>
    </row>
    <row r="825" spans="1:13" x14ac:dyDescent="0.35">
      <c r="A825" s="586"/>
      <c r="B825" s="648"/>
      <c r="C825" s="587"/>
      <c r="D825" s="587"/>
      <c r="E825" s="647"/>
      <c r="F825" s="648"/>
      <c r="G825" s="587"/>
      <c r="H825" s="587"/>
      <c r="K825" s="723"/>
      <c r="L825" s="586"/>
      <c r="M825" s="586"/>
    </row>
    <row r="826" spans="1:13" x14ac:dyDescent="0.35">
      <c r="A826" s="586"/>
      <c r="B826" s="648"/>
      <c r="C826" s="587"/>
      <c r="D826" s="587"/>
      <c r="E826" s="647"/>
      <c r="F826" s="648"/>
      <c r="G826" s="587"/>
      <c r="H826" s="587"/>
      <c r="K826" s="723"/>
      <c r="L826" s="586"/>
      <c r="M826" s="586"/>
    </row>
    <row r="827" spans="1:13" x14ac:dyDescent="0.35">
      <c r="A827" s="586"/>
      <c r="B827" s="648"/>
      <c r="C827" s="587"/>
      <c r="D827" s="587"/>
      <c r="E827" s="647"/>
      <c r="F827" s="648"/>
      <c r="G827" s="587"/>
      <c r="H827" s="587"/>
      <c r="K827" s="723"/>
      <c r="L827" s="586"/>
      <c r="M827" s="586"/>
    </row>
    <row r="828" spans="1:13" x14ac:dyDescent="0.35">
      <c r="A828" s="586"/>
      <c r="B828" s="648"/>
      <c r="C828" s="587"/>
      <c r="D828" s="587"/>
      <c r="E828" s="647"/>
      <c r="F828" s="648"/>
      <c r="G828" s="587"/>
      <c r="H828" s="587"/>
      <c r="K828" s="723"/>
      <c r="L828" s="586"/>
      <c r="M828" s="586"/>
    </row>
    <row r="829" spans="1:13" x14ac:dyDescent="0.35">
      <c r="A829" s="586"/>
      <c r="B829" s="648"/>
      <c r="C829" s="587"/>
      <c r="D829" s="587"/>
      <c r="E829" s="647"/>
      <c r="F829" s="648"/>
      <c r="G829" s="587"/>
      <c r="H829" s="587"/>
      <c r="K829" s="723"/>
      <c r="L829" s="586"/>
      <c r="M829" s="586"/>
    </row>
    <row r="830" spans="1:13" x14ac:dyDescent="0.35">
      <c r="A830" s="586"/>
      <c r="B830" s="648"/>
      <c r="C830" s="587"/>
      <c r="D830" s="587"/>
      <c r="E830" s="647"/>
      <c r="F830" s="648"/>
      <c r="G830" s="587"/>
      <c r="H830" s="587"/>
      <c r="K830" s="723"/>
      <c r="L830" s="586"/>
      <c r="M830" s="586"/>
    </row>
    <row r="831" spans="1:13" x14ac:dyDescent="0.35">
      <c r="A831" s="586"/>
      <c r="B831" s="648"/>
      <c r="C831" s="587"/>
      <c r="D831" s="587"/>
      <c r="E831" s="647"/>
      <c r="F831" s="648"/>
      <c r="G831" s="587"/>
      <c r="H831" s="587"/>
      <c r="K831" s="723"/>
      <c r="L831" s="586"/>
      <c r="M831" s="586"/>
    </row>
    <row r="832" spans="1:13" x14ac:dyDescent="0.35">
      <c r="A832" s="586"/>
      <c r="B832" s="648"/>
      <c r="C832" s="587"/>
      <c r="D832" s="587"/>
      <c r="E832" s="647"/>
      <c r="F832" s="648"/>
      <c r="G832" s="587"/>
      <c r="H832" s="587"/>
      <c r="K832" s="723"/>
      <c r="L832" s="586"/>
      <c r="M832" s="586"/>
    </row>
    <row r="833" spans="1:13" x14ac:dyDescent="0.35">
      <c r="A833" s="586"/>
      <c r="B833" s="648"/>
      <c r="C833" s="587"/>
      <c r="D833" s="587"/>
      <c r="E833" s="647"/>
      <c r="F833" s="648"/>
      <c r="G833" s="587"/>
      <c r="H833" s="587"/>
      <c r="K833" s="723"/>
      <c r="L833" s="586"/>
      <c r="M833" s="586"/>
    </row>
    <row r="834" spans="1:13" x14ac:dyDescent="0.35">
      <c r="A834" s="586"/>
      <c r="B834" s="648"/>
      <c r="C834" s="587"/>
      <c r="D834" s="587"/>
      <c r="E834" s="647"/>
      <c r="F834" s="648"/>
      <c r="G834" s="587"/>
      <c r="H834" s="587"/>
      <c r="K834" s="723"/>
      <c r="L834" s="586"/>
      <c r="M834" s="586"/>
    </row>
    <row r="835" spans="1:13" ht="15.75" customHeight="1" x14ac:dyDescent="0.35">
      <c r="A835" s="586"/>
      <c r="B835" s="648"/>
      <c r="C835" s="587"/>
      <c r="D835" s="587"/>
      <c r="E835" s="647"/>
      <c r="F835" s="648"/>
      <c r="G835" s="587"/>
      <c r="H835" s="587"/>
      <c r="K835" s="723"/>
      <c r="L835" s="586"/>
      <c r="M835" s="586"/>
    </row>
    <row r="836" spans="1:13" ht="84.75" customHeight="1" x14ac:dyDescent="0.35">
      <c r="A836" s="586"/>
      <c r="B836" s="648"/>
      <c r="C836" s="587"/>
      <c r="D836" s="587"/>
      <c r="E836" s="647"/>
      <c r="F836" s="648"/>
      <c r="G836" s="587"/>
      <c r="H836" s="587"/>
      <c r="K836" s="723"/>
      <c r="L836" s="586"/>
      <c r="M836" s="586"/>
    </row>
    <row r="837" spans="1:13" x14ac:dyDescent="0.35">
      <c r="A837" s="586"/>
      <c r="B837" s="648"/>
      <c r="C837" s="587"/>
      <c r="D837" s="587"/>
      <c r="E837" s="647"/>
      <c r="F837" s="648"/>
      <c r="G837" s="587"/>
      <c r="H837" s="587"/>
      <c r="K837" s="723"/>
      <c r="L837" s="586"/>
      <c r="M837" s="586"/>
    </row>
    <row r="838" spans="1:13" x14ac:dyDescent="0.35">
      <c r="A838" s="586"/>
      <c r="B838" s="648"/>
      <c r="C838" s="587"/>
      <c r="D838" s="587"/>
      <c r="E838" s="647"/>
      <c r="F838" s="648"/>
      <c r="G838" s="587"/>
      <c r="H838" s="587"/>
      <c r="K838" s="723"/>
      <c r="L838" s="586"/>
      <c r="M838" s="586"/>
    </row>
    <row r="839" spans="1:13" x14ac:dyDescent="0.35">
      <c r="A839" s="586"/>
      <c r="B839" s="648"/>
      <c r="C839" s="587"/>
      <c r="D839" s="587"/>
      <c r="E839" s="647"/>
      <c r="F839" s="648"/>
      <c r="G839" s="587"/>
      <c r="H839" s="587"/>
      <c r="K839" s="723"/>
      <c r="L839" s="586"/>
      <c r="M839" s="586"/>
    </row>
    <row r="840" spans="1:13" x14ac:dyDescent="0.35">
      <c r="A840" s="586"/>
      <c r="B840" s="648"/>
      <c r="C840" s="587"/>
      <c r="D840" s="587"/>
      <c r="E840" s="647"/>
      <c r="F840" s="648"/>
      <c r="G840" s="587"/>
      <c r="H840" s="587"/>
      <c r="K840" s="723"/>
      <c r="L840" s="586"/>
      <c r="M840" s="586"/>
    </row>
    <row r="841" spans="1:13" x14ac:dyDescent="0.35">
      <c r="A841" s="586"/>
      <c r="B841" s="648"/>
      <c r="C841" s="587"/>
      <c r="D841" s="587"/>
      <c r="E841" s="647"/>
      <c r="F841" s="648"/>
      <c r="G841" s="587"/>
      <c r="H841" s="587"/>
      <c r="K841" s="723"/>
      <c r="L841" s="586"/>
      <c r="M841" s="586"/>
    </row>
    <row r="842" spans="1:13" x14ac:dyDescent="0.35">
      <c r="A842" s="586"/>
      <c r="B842" s="648"/>
      <c r="C842" s="587"/>
      <c r="D842" s="587"/>
      <c r="E842" s="647"/>
      <c r="F842" s="648"/>
      <c r="G842" s="587"/>
      <c r="H842" s="587"/>
      <c r="K842" s="723"/>
      <c r="L842" s="586"/>
      <c r="M842" s="586"/>
    </row>
    <row r="843" spans="1:13" ht="15.75" customHeight="1" x14ac:dyDescent="0.35">
      <c r="A843" s="586"/>
      <c r="B843" s="648"/>
      <c r="C843" s="587"/>
      <c r="D843" s="587"/>
      <c r="E843" s="647"/>
      <c r="F843" s="648"/>
      <c r="G843" s="587"/>
      <c r="H843" s="587"/>
      <c r="K843" s="723"/>
      <c r="L843" s="586"/>
      <c r="M843" s="586"/>
    </row>
    <row r="844" spans="1:13" x14ac:dyDescent="0.35">
      <c r="A844" s="586"/>
      <c r="B844" s="648"/>
      <c r="C844" s="587"/>
      <c r="D844" s="587"/>
      <c r="E844" s="647"/>
      <c r="F844" s="648"/>
      <c r="G844" s="587"/>
      <c r="H844" s="587"/>
      <c r="K844" s="723"/>
      <c r="L844" s="586"/>
      <c r="M844" s="586"/>
    </row>
    <row r="845" spans="1:13" x14ac:dyDescent="0.35">
      <c r="A845" s="586"/>
      <c r="B845" s="648"/>
      <c r="C845" s="587"/>
      <c r="D845" s="587"/>
      <c r="E845" s="647"/>
      <c r="F845" s="648"/>
      <c r="G845" s="587"/>
      <c r="H845" s="587"/>
      <c r="K845" s="723"/>
      <c r="L845" s="586"/>
      <c r="M845" s="586"/>
    </row>
    <row r="846" spans="1:13" x14ac:dyDescent="0.35">
      <c r="A846" s="586"/>
      <c r="B846" s="648"/>
      <c r="C846" s="587"/>
      <c r="D846" s="587"/>
      <c r="E846" s="647"/>
      <c r="F846" s="648"/>
      <c r="G846" s="587"/>
      <c r="H846" s="587"/>
      <c r="K846" s="723"/>
      <c r="L846" s="586"/>
      <c r="M846" s="586"/>
    </row>
    <row r="847" spans="1:13" ht="32.25" customHeight="1" x14ac:dyDescent="0.35">
      <c r="A847" s="586"/>
      <c r="B847" s="648"/>
      <c r="C847" s="587"/>
      <c r="D847" s="587"/>
      <c r="E847" s="647"/>
      <c r="F847" s="648"/>
      <c r="G847" s="587"/>
      <c r="H847" s="587"/>
      <c r="K847" s="723"/>
      <c r="L847" s="586"/>
      <c r="M847" s="586"/>
    </row>
    <row r="848" spans="1:13" x14ac:dyDescent="0.35">
      <c r="A848" s="586"/>
      <c r="E848" s="647"/>
      <c r="L848" s="586"/>
      <c r="M848" s="586"/>
    </row>
    <row r="849" spans="1:13" x14ac:dyDescent="0.35">
      <c r="A849" s="586"/>
      <c r="E849" s="647"/>
      <c r="L849" s="586"/>
      <c r="M849" s="586"/>
    </row>
    <row r="850" spans="1:13" x14ac:dyDescent="0.35">
      <c r="L850" s="586"/>
      <c r="M850" s="586"/>
    </row>
  </sheetData>
  <sheetProtection formatCells="0" formatColumns="0" formatRows="0"/>
  <autoFilter ref="A7:L590">
    <filterColumn colId="9">
      <filters>
        <filter val="0"/>
        <filter val="1"/>
        <filter val="4"/>
        <filter val="5"/>
      </filters>
    </filterColumn>
  </autoFilter>
  <mergeCells count="364">
    <mergeCell ref="A3:S3"/>
    <mergeCell ref="A4:J4"/>
    <mergeCell ref="A5:A6"/>
    <mergeCell ref="B5:B6"/>
    <mergeCell ref="C5:C6"/>
    <mergeCell ref="D5:D6"/>
    <mergeCell ref="E5:E6"/>
    <mergeCell ref="F5:F6"/>
    <mergeCell ref="G5:G6"/>
    <mergeCell ref="J5:L5"/>
    <mergeCell ref="T5:U5"/>
    <mergeCell ref="V5:W5"/>
    <mergeCell ref="X5:Y5"/>
    <mergeCell ref="Z5:Z6"/>
    <mergeCell ref="AA5:AA6"/>
    <mergeCell ref="AB5:AG5"/>
    <mergeCell ref="M5:M6"/>
    <mergeCell ref="O5:O6"/>
    <mergeCell ref="P5:P6"/>
    <mergeCell ref="Q5:Q6"/>
    <mergeCell ref="R5:R6"/>
    <mergeCell ref="S5:S6"/>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354:C357"/>
    <mergeCell ref="D354:D357"/>
    <mergeCell ref="E354:E357"/>
    <mergeCell ref="C358:C363"/>
    <mergeCell ref="D358:D363"/>
    <mergeCell ref="E358:E363"/>
    <mergeCell ref="C337:C348"/>
    <mergeCell ref="D337:D348"/>
    <mergeCell ref="E337:E348"/>
    <mergeCell ref="C349:C351"/>
    <mergeCell ref="D349:D351"/>
    <mergeCell ref="E349:E351"/>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E393:E395"/>
    <mergeCell ref="B396:B398"/>
    <mergeCell ref="C397:C398"/>
    <mergeCell ref="D397:D398"/>
    <mergeCell ref="E397:E398"/>
    <mergeCell ref="C385:C387"/>
    <mergeCell ref="D386:D387"/>
    <mergeCell ref="E386:E387"/>
    <mergeCell ref="C388:C390"/>
    <mergeCell ref="D388:D390"/>
    <mergeCell ref="E388:E390"/>
    <mergeCell ref="B273:B395"/>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A480:A481"/>
    <mergeCell ref="B480:B481"/>
    <mergeCell ref="C480:C481"/>
    <mergeCell ref="D480:D481"/>
    <mergeCell ref="E480:E481"/>
    <mergeCell ref="A484:A487"/>
    <mergeCell ref="B484:B486"/>
    <mergeCell ref="B467:B476"/>
    <mergeCell ref="C467:C476"/>
    <mergeCell ref="D467:D476"/>
    <mergeCell ref="E467:E476"/>
    <mergeCell ref="B477:B479"/>
    <mergeCell ref="C477:C479"/>
    <mergeCell ref="D477:D479"/>
    <mergeCell ref="E477:E479"/>
    <mergeCell ref="A511:A513"/>
    <mergeCell ref="B511:B512"/>
    <mergeCell ref="A517:A528"/>
    <mergeCell ref="B517:B518"/>
    <mergeCell ref="B520:B521"/>
    <mergeCell ref="C520:C521"/>
    <mergeCell ref="D520:D521"/>
    <mergeCell ref="E520:E521"/>
    <mergeCell ref="A488:A489"/>
    <mergeCell ref="B488:B489"/>
    <mergeCell ref="C488:C489"/>
    <mergeCell ref="A494:A495"/>
    <mergeCell ref="B494:B495"/>
    <mergeCell ref="C494:C495"/>
    <mergeCell ref="B522:B528"/>
    <mergeCell ref="C522:C525"/>
    <mergeCell ref="D522:D525"/>
    <mergeCell ref="E522:E525"/>
    <mergeCell ref="C526:C527"/>
    <mergeCell ref="D526:D527"/>
    <mergeCell ref="E526:E527"/>
    <mergeCell ref="D494:D495"/>
    <mergeCell ref="E494:E49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86:A587"/>
    <mergeCell ref="B586:B587"/>
    <mergeCell ref="A588:A589"/>
    <mergeCell ref="B588:B589"/>
    <mergeCell ref="C588:C589"/>
    <mergeCell ref="A570:A583"/>
    <mergeCell ref="B570:B576"/>
    <mergeCell ref="C572:C573"/>
    <mergeCell ref="D572:D573"/>
  </mergeCells>
  <conditionalFormatting sqref="W572">
    <cfRule type="cellIs" dxfId="536" priority="274" operator="lessThan">
      <formula>0</formula>
    </cfRule>
  </conditionalFormatting>
  <conditionalFormatting sqref="Y51:Y58 Y62 Y64:Y67 Y60">
    <cfRule type="cellIs" dxfId="535" priority="269" operator="lessThan">
      <formula>0</formula>
    </cfRule>
  </conditionalFormatting>
  <conditionalFormatting sqref="Y544:Y561 Y570:Y571 Y586 Y581:Y583 Y563:Y565 Y567 Y588:Y589 Y573 Y575:Y579">
    <cfRule type="cellIs" dxfId="534" priority="259" operator="lessThan">
      <formula>0</formula>
    </cfRule>
  </conditionalFormatting>
  <conditionalFormatting sqref="Y497">
    <cfRule type="cellIs" dxfId="533" priority="249" operator="lessThan">
      <formula>0</formula>
    </cfRule>
  </conditionalFormatting>
  <conditionalFormatting sqref="Y585">
    <cfRule type="cellIs" dxfId="532" priority="244" operator="lessThan">
      <formula>0</formula>
    </cfRule>
  </conditionalFormatting>
  <conditionalFormatting sqref="X135">
    <cfRule type="cellIs" dxfId="531" priority="229" operator="lessThan">
      <formula>0</formula>
    </cfRule>
  </conditionalFormatting>
  <conditionalFormatting sqref="Y566">
    <cfRule type="cellIs" dxfId="530" priority="214" operator="lessThan">
      <formula>0</formula>
    </cfRule>
  </conditionalFormatting>
  <conditionalFormatting sqref="Y572">
    <cfRule type="cellIs" dxfId="529" priority="199" operator="lessThan">
      <formula>0</formula>
    </cfRule>
  </conditionalFormatting>
  <conditionalFormatting sqref="J10 J496 J584 J568 J542 J515 J492 J482 J444 J424 J152 J136 J98 J94 J84 J80 J68 J61 J49 J8">
    <cfRule type="cellIs" dxfId="528" priority="184" operator="lessThan">
      <formula>0</formula>
    </cfRule>
  </conditionalFormatting>
  <conditionalFormatting sqref="J509">
    <cfRule type="cellIs" dxfId="527" priority="179" operator="lessThan">
      <formula>0</formula>
    </cfRule>
  </conditionalFormatting>
  <conditionalFormatting sqref="J425">
    <cfRule type="cellIs" dxfId="526" priority="155" operator="lessThan">
      <formula>0</formula>
    </cfRule>
  </conditionalFormatting>
  <conditionalFormatting sqref="J510">
    <cfRule type="cellIs" dxfId="525" priority="140" operator="lessThan">
      <formula>0</formula>
    </cfRule>
  </conditionalFormatting>
  <conditionalFormatting sqref="W587">
    <cfRule type="cellIs" dxfId="524" priority="281" operator="lessThan">
      <formula>0</formula>
    </cfRule>
  </conditionalFormatting>
  <conditionalFormatting sqref="AB9:AC9">
    <cfRule type="cellIs" dxfId="523" priority="193" operator="lessThan">
      <formula>0</formula>
    </cfRule>
  </conditionalFormatting>
  <conditionalFormatting sqref="W574">
    <cfRule type="cellIs" dxfId="522" priority="278" operator="lessThan">
      <formula>0</formula>
    </cfRule>
  </conditionalFormatting>
  <conditionalFormatting sqref="X503">
    <cfRule type="cellIs" dxfId="521" priority="220" operator="lessThan">
      <formula>0</formula>
    </cfRule>
  </conditionalFormatting>
  <conditionalFormatting sqref="Y258">
    <cfRule type="cellIs" dxfId="520" priority="238" operator="lessThan">
      <formula>0</formula>
    </cfRule>
  </conditionalFormatting>
  <conditionalFormatting sqref="V572">
    <cfRule type="cellIs" dxfId="519" priority="277" operator="lessThan">
      <formula>0</formula>
    </cfRule>
  </conditionalFormatting>
  <conditionalFormatting sqref="Y505">
    <cfRule type="cellIs" dxfId="518" priority="217" operator="lessThan">
      <formula>0</formula>
    </cfRule>
  </conditionalFormatting>
  <conditionalFormatting sqref="Y49:Y50 Y68:Y69 Y94:Y95 Y98:Y99 Y136:Y137 Y152:Y153 Y9:Y10 X8:Y8">
    <cfRule type="cellIs" dxfId="517" priority="271" operator="lessThan">
      <formula>0</formula>
    </cfRule>
  </conditionalFormatting>
  <conditionalFormatting sqref="Y11:Y24 Y34:Y48 Y26:Y32 X14:X21">
    <cfRule type="cellIs" dxfId="516" priority="270" operator="lessThan">
      <formula>0</formula>
    </cfRule>
  </conditionalFormatting>
  <conditionalFormatting sqref="Y70:Y79 Y81:Y83 Y85:Y93">
    <cfRule type="cellIs" dxfId="515" priority="268" operator="lessThan">
      <formula>0</formula>
    </cfRule>
  </conditionalFormatting>
  <conditionalFormatting sqref="Y154:Y189 Y191:Y238 Y240:Y250 Y252:Y255 Y257 Y259:Y423">
    <cfRule type="cellIs" dxfId="514" priority="265" operator="lessThan">
      <formula>0</formula>
    </cfRule>
  </conditionalFormatting>
  <conditionalFormatting sqref="Y467:Y481">
    <cfRule type="cellIs" dxfId="513" priority="263" operator="lessThan">
      <formula>0</formula>
    </cfRule>
  </conditionalFormatting>
  <conditionalFormatting sqref="Y494:Y495">
    <cfRule type="cellIs" dxfId="512" priority="261" operator="lessThan">
      <formula>0</formula>
    </cfRule>
  </conditionalFormatting>
  <conditionalFormatting sqref="X144">
    <cfRule type="cellIs" dxfId="511" priority="257" operator="lessThan">
      <formula>0</formula>
    </cfRule>
  </conditionalFormatting>
  <conditionalFormatting sqref="Y512:Y513">
    <cfRule type="cellIs" dxfId="510" priority="255" operator="lessThan">
      <formula>0</formula>
    </cfRule>
  </conditionalFormatting>
  <conditionalFormatting sqref="X544:X561 X570:X571 X586 X581:X583 X563:X565 X567 X588:X589 X573:X579">
    <cfRule type="cellIs" dxfId="509" priority="253" operator="lessThan">
      <formula>0</formula>
    </cfRule>
  </conditionalFormatting>
  <conditionalFormatting sqref="Y483">
    <cfRule type="cellIs" dxfId="508" priority="251" operator="lessThan">
      <formula>0</formula>
    </cfRule>
  </conditionalFormatting>
  <conditionalFormatting sqref="AB543:AC543">
    <cfRule type="cellIs" dxfId="507" priority="187" operator="lessThan">
      <formula>0</formula>
    </cfRule>
  </conditionalFormatting>
  <conditionalFormatting sqref="J69">
    <cfRule type="cellIs" dxfId="506" priority="173" operator="lessThan">
      <formula>0</formula>
    </cfRule>
  </conditionalFormatting>
  <conditionalFormatting sqref="J95">
    <cfRule type="cellIs" dxfId="505" priority="167" operator="lessThan">
      <formula>0</formula>
    </cfRule>
  </conditionalFormatting>
  <conditionalFormatting sqref="Y516">
    <cfRule type="cellIs" dxfId="504" priority="247" operator="lessThan">
      <formula>0</formula>
    </cfRule>
  </conditionalFormatting>
  <conditionalFormatting sqref="Y239">
    <cfRule type="cellIs" dxfId="503" priority="241" operator="lessThan">
      <formula>0</formula>
    </cfRule>
  </conditionalFormatting>
  <conditionalFormatting sqref="X100">
    <cfRule type="cellIs" dxfId="502" priority="235" operator="lessThan">
      <formula>0</formula>
    </cfRule>
  </conditionalFormatting>
  <conditionalFormatting sqref="Y517">
    <cfRule type="cellIs" dxfId="501" priority="232" operator="lessThan">
      <formula>0</formula>
    </cfRule>
  </conditionalFormatting>
  <conditionalFormatting sqref="X499">
    <cfRule type="cellIs" dxfId="500" priority="226" operator="lessThan">
      <formula>0</formula>
    </cfRule>
  </conditionalFormatting>
  <conditionalFormatting sqref="Y502">
    <cfRule type="cellIs" dxfId="499" priority="223" operator="lessThan">
      <formula>0</formula>
    </cfRule>
  </conditionalFormatting>
  <conditionalFormatting sqref="X572">
    <cfRule type="cellIs" dxfId="498" priority="202" operator="lessThan">
      <formula>0</formula>
    </cfRule>
  </conditionalFormatting>
  <conditionalFormatting sqref="AG425">
    <cfRule type="cellIs" dxfId="497" priority="190" operator="lessThan">
      <formula>0</formula>
    </cfRule>
  </conditionalFormatting>
  <conditionalFormatting sqref="J99">
    <cfRule type="cellIs" dxfId="496" priority="164" operator="lessThan">
      <formula>0</formula>
    </cfRule>
  </conditionalFormatting>
  <conditionalFormatting sqref="J137">
    <cfRule type="cellIs" dxfId="495" priority="161" operator="lessThan">
      <formula>0</formula>
    </cfRule>
  </conditionalFormatting>
  <conditionalFormatting sqref="J153">
    <cfRule type="cellIs" dxfId="494" priority="158" operator="lessThan">
      <formula>0</formula>
    </cfRule>
  </conditionalFormatting>
  <conditionalFormatting sqref="J445">
    <cfRule type="cellIs" dxfId="493" priority="152" operator="lessThan">
      <formula>0</formula>
    </cfRule>
  </conditionalFormatting>
  <conditionalFormatting sqref="J483">
    <cfRule type="cellIs" dxfId="492" priority="149" operator="lessThan">
      <formula>0</formula>
    </cfRule>
  </conditionalFormatting>
  <conditionalFormatting sqref="J493">
    <cfRule type="cellIs" dxfId="491" priority="146" operator="lessThan">
      <formula>0</formula>
    </cfRule>
  </conditionalFormatting>
  <conditionalFormatting sqref="J497">
    <cfRule type="cellIs" dxfId="490" priority="143" operator="lessThan">
      <formula>0</formula>
    </cfRule>
  </conditionalFormatting>
  <conditionalFormatting sqref="J516">
    <cfRule type="cellIs" dxfId="489" priority="137" operator="lessThan">
      <formula>0</formula>
    </cfRule>
  </conditionalFormatting>
  <conditionalFormatting sqref="J543">
    <cfRule type="cellIs" dxfId="488" priority="134" operator="lessThan">
      <formula>0</formula>
    </cfRule>
  </conditionalFormatting>
  <conditionalFormatting sqref="J569">
    <cfRule type="cellIs" dxfId="487" priority="131" operator="lessThan">
      <formula>0</formula>
    </cfRule>
  </conditionalFormatting>
  <conditionalFormatting sqref="J585">
    <cfRule type="cellIs" dxfId="486" priority="128" operator="lessThan">
      <formula>0</formula>
    </cfRule>
  </conditionalFormatting>
  <conditionalFormatting sqref="J81">
    <cfRule type="cellIs" dxfId="485" priority="122" operator="lessThan">
      <formula>0</formula>
    </cfRule>
  </conditionalFormatting>
  <conditionalFormatting sqref="J11:J32 J34:J48">
    <cfRule type="cellIs" dxfId="484" priority="119" operator="lessThan">
      <formula>0</formula>
    </cfRule>
  </conditionalFormatting>
  <conditionalFormatting sqref="J70:J79">
    <cfRule type="cellIs" dxfId="483" priority="104" operator="lessThan">
      <formula>0</formula>
    </cfRule>
  </conditionalFormatting>
  <conditionalFormatting sqref="J138:J151">
    <cfRule type="cellIs" dxfId="482" priority="79" operator="lessThan">
      <formula>0</formula>
    </cfRule>
  </conditionalFormatting>
  <conditionalFormatting sqref="J446:J481">
    <cfRule type="cellIs" dxfId="481" priority="64" operator="lessThan">
      <formula>0</formula>
    </cfRule>
  </conditionalFormatting>
  <conditionalFormatting sqref="J498:J508">
    <cfRule type="cellIs" dxfId="480" priority="49" operator="lessThan">
      <formula>0</formula>
    </cfRule>
  </conditionalFormatting>
  <conditionalFormatting sqref="J544:J561">
    <cfRule type="cellIs" dxfId="479" priority="34" operator="lessThan">
      <formula>0</formula>
    </cfRule>
  </conditionalFormatting>
  <conditionalFormatting sqref="J86:J93">
    <cfRule type="cellIs" dxfId="478" priority="94" operator="lessThan">
      <formula>0</formula>
    </cfRule>
  </conditionalFormatting>
  <conditionalFormatting sqref="T567">
    <cfRule type="cellIs" dxfId="477" priority="20" operator="lessThan">
      <formula>0</formula>
    </cfRule>
  </conditionalFormatting>
  <conditionalFormatting sqref="T502">
    <cfRule type="cellIs" dxfId="476" priority="376" operator="lessThan">
      <formula>0</formula>
    </cfRule>
  </conditionalFormatting>
  <conditionalFormatting sqref="U580">
    <cfRule type="cellIs" dxfId="475" priority="367" operator="lessThan">
      <formula>0</formula>
    </cfRule>
  </conditionalFormatting>
  <conditionalFormatting sqref="U531">
    <cfRule type="cellIs" dxfId="474" priority="358" operator="lessThan">
      <formula>0</formula>
    </cfRule>
  </conditionalFormatting>
  <conditionalFormatting sqref="W96:W97">
    <cfRule type="cellIs" dxfId="473" priority="352" operator="lessThan">
      <formula>0</formula>
    </cfRule>
  </conditionalFormatting>
  <conditionalFormatting sqref="V138:V139">
    <cfRule type="cellIs" dxfId="472" priority="343" operator="lessThan">
      <formula>0</formula>
    </cfRule>
  </conditionalFormatting>
  <conditionalFormatting sqref="W445">
    <cfRule type="cellIs" dxfId="471" priority="337" operator="lessThan">
      <formula>0</formula>
    </cfRule>
  </conditionalFormatting>
  <conditionalFormatting sqref="W59">
    <cfRule type="cellIs" dxfId="470" priority="328" operator="lessThan">
      <formula>0</formula>
    </cfRule>
  </conditionalFormatting>
  <conditionalFormatting sqref="W519:W521">
    <cfRule type="cellIs" dxfId="469" priority="322" operator="lessThan">
      <formula>0</formula>
    </cfRule>
  </conditionalFormatting>
  <conditionalFormatting sqref="W11:W24 W34:W48 W26:W32 V14:V21">
    <cfRule type="cellIs" dxfId="468" priority="355" operator="lessThan">
      <formula>0</formula>
    </cfRule>
  </conditionalFormatting>
  <conditionalFormatting sqref="W251">
    <cfRule type="cellIs" dxfId="467" priority="325" operator="lessThan">
      <formula>0</formula>
    </cfRule>
  </conditionalFormatting>
  <conditionalFormatting sqref="U499 U501">
    <cfRule type="cellIs" dxfId="466" priority="382" operator="lessThan">
      <formula>0</formula>
    </cfRule>
  </conditionalFormatting>
  <conditionalFormatting sqref="U504">
    <cfRule type="cellIs" dxfId="465" priority="373" operator="lessThan">
      <formula>0</formula>
    </cfRule>
  </conditionalFormatting>
  <conditionalFormatting sqref="T505">
    <cfRule type="cellIs" dxfId="464" priority="370" operator="lessThan">
      <formula>0</formula>
    </cfRule>
  </conditionalFormatting>
  <conditionalFormatting sqref="AB566 AB562">
    <cfRule type="cellIs" dxfId="463" priority="364" operator="lessThan">
      <formula>0</formula>
    </cfRule>
  </conditionalFormatting>
  <conditionalFormatting sqref="AB580">
    <cfRule type="cellIs" dxfId="462" priority="361" operator="lessThan">
      <formula>0</formula>
    </cfRule>
  </conditionalFormatting>
  <conditionalFormatting sqref="W426:W443 W446:W466">
    <cfRule type="cellIs" dxfId="461" priority="349" operator="lessThan">
      <formula>0</formula>
    </cfRule>
  </conditionalFormatting>
  <conditionalFormatting sqref="W494:W495">
    <cfRule type="cellIs" dxfId="460" priority="346" operator="lessThan">
      <formula>0</formula>
    </cfRule>
  </conditionalFormatting>
  <conditionalFormatting sqref="W512:W513">
    <cfRule type="cellIs" dxfId="459" priority="340" operator="lessThan">
      <formula>0</formula>
    </cfRule>
  </conditionalFormatting>
  <conditionalFormatting sqref="W497">
    <cfRule type="cellIs" dxfId="458" priority="334" operator="lessThan">
      <formula>0</formula>
    </cfRule>
  </conditionalFormatting>
  <conditionalFormatting sqref="W543">
    <cfRule type="cellIs" dxfId="457" priority="331" operator="lessThan">
      <formula>0</formula>
    </cfRule>
  </conditionalFormatting>
  <conditionalFormatting sqref="U500">
    <cfRule type="cellIs" dxfId="456" priority="379" operator="lessThan">
      <formula>0</formula>
    </cfRule>
  </conditionalFormatting>
  <conditionalFormatting sqref="V517">
    <cfRule type="cellIs" dxfId="455" priority="319" operator="lessThan">
      <formula>0</formula>
    </cfRule>
  </conditionalFormatting>
  <conditionalFormatting sqref="W498">
    <cfRule type="cellIs" dxfId="454" priority="312" operator="lessThan">
      <formula>0</formula>
    </cfRule>
  </conditionalFormatting>
  <conditionalFormatting sqref="V502">
    <cfRule type="cellIs" dxfId="453" priority="307" operator="lessThan">
      <formula>0</formula>
    </cfRule>
  </conditionalFormatting>
  <conditionalFormatting sqref="Y543">
    <cfRule type="cellIs" dxfId="452" priority="246" operator="lessThan">
      <formula>0</formula>
    </cfRule>
  </conditionalFormatting>
  <conditionalFormatting sqref="Y569">
    <cfRule type="cellIs" dxfId="451" priority="245" operator="lessThan">
      <formula>0</formula>
    </cfRule>
  </conditionalFormatting>
  <conditionalFormatting sqref="AG543">
    <cfRule type="cellIs" dxfId="450" priority="186" operator="lessThan">
      <formula>0</formula>
    </cfRule>
  </conditionalFormatting>
  <conditionalFormatting sqref="Y190">
    <cfRule type="cellIs" dxfId="449" priority="242" operator="lessThan">
      <formula>0</formula>
    </cfRule>
  </conditionalFormatting>
  <conditionalFormatting sqref="Y251">
    <cfRule type="cellIs" dxfId="448" priority="240" operator="lessThan">
      <formula>0</formula>
    </cfRule>
  </conditionalFormatting>
  <conditionalFormatting sqref="Y256">
    <cfRule type="cellIs" dxfId="447" priority="239" operator="lessThan">
      <formula>0</formula>
    </cfRule>
  </conditionalFormatting>
  <conditionalFormatting sqref="Y519:Y521">
    <cfRule type="cellIs" dxfId="446" priority="237" operator="lessThan">
      <formula>0</formula>
    </cfRule>
  </conditionalFormatting>
  <conditionalFormatting sqref="Y532">
    <cfRule type="cellIs" dxfId="445" priority="236" operator="lessThan">
      <formula>0</formula>
    </cfRule>
  </conditionalFormatting>
  <conditionalFormatting sqref="X517">
    <cfRule type="cellIs" dxfId="444" priority="234" operator="lessThan">
      <formula>0</formula>
    </cfRule>
  </conditionalFormatting>
  <conditionalFormatting sqref="Y134">
    <cfRule type="cellIs" dxfId="443" priority="231" operator="lessThan">
      <formula>0</formula>
    </cfRule>
  </conditionalFormatting>
  <conditionalFormatting sqref="Y498">
    <cfRule type="cellIs" dxfId="442" priority="227" operator="lessThan">
      <formula>0</formula>
    </cfRule>
  </conditionalFormatting>
  <conditionalFormatting sqref="Y500">
    <cfRule type="cellIs" dxfId="441" priority="225" operator="lessThan">
      <formula>0</formula>
    </cfRule>
  </conditionalFormatting>
  <conditionalFormatting sqref="Y503">
    <cfRule type="cellIs" dxfId="440" priority="221" operator="lessThan">
      <formula>0</formula>
    </cfRule>
  </conditionalFormatting>
  <conditionalFormatting sqref="Y504">
    <cfRule type="cellIs" dxfId="439" priority="219" operator="lessThan">
      <formula>0</formula>
    </cfRule>
  </conditionalFormatting>
  <conditionalFormatting sqref="Y562">
    <cfRule type="cellIs" dxfId="438" priority="215" operator="lessThan">
      <formula>0</formula>
    </cfRule>
  </conditionalFormatting>
  <conditionalFormatting sqref="Y580">
    <cfRule type="cellIs" dxfId="437" priority="213" operator="lessThan">
      <formula>0</formula>
    </cfRule>
  </conditionalFormatting>
  <conditionalFormatting sqref="X133">
    <cfRule type="cellIs" dxfId="436" priority="210" operator="lessThan">
      <formula>0</formula>
    </cfRule>
  </conditionalFormatting>
  <conditionalFormatting sqref="AG9">
    <cfRule type="cellIs" dxfId="435" priority="192" operator="lessThan">
      <formula>0</formula>
    </cfRule>
  </conditionalFormatting>
  <conditionalFormatting sqref="AB516:AC516">
    <cfRule type="cellIs" dxfId="434" priority="189" operator="lessThan">
      <formula>0</formula>
    </cfRule>
  </conditionalFormatting>
  <conditionalFormatting sqref="J570:J583">
    <cfRule type="cellIs" dxfId="433" priority="29" operator="lessThan">
      <formula>0</formula>
    </cfRule>
  </conditionalFormatting>
  <conditionalFormatting sqref="U59">
    <cfRule type="cellIs" dxfId="432" priority="11" operator="lessThan">
      <formula>0</formula>
    </cfRule>
  </conditionalFormatting>
  <conditionalFormatting sqref="T33">
    <cfRule type="cellIs" dxfId="431" priority="8" operator="lessThan">
      <formula>0</formula>
    </cfRule>
  </conditionalFormatting>
  <conditionalFormatting sqref="U33">
    <cfRule type="cellIs" dxfId="430" priority="5" operator="lessThan">
      <formula>0</formula>
    </cfRule>
  </conditionalFormatting>
  <conditionalFormatting sqref="T499">
    <cfRule type="cellIs" dxfId="429" priority="380" operator="lessThan">
      <formula>0</formula>
    </cfRule>
  </conditionalFormatting>
  <conditionalFormatting sqref="AC500">
    <cfRule type="cellIs" dxfId="428" priority="366" operator="lessThan">
      <formula>0</formula>
    </cfRule>
  </conditionalFormatting>
  <conditionalFormatting sqref="AB531">
    <cfRule type="cellIs" dxfId="427" priority="365" operator="lessThan">
      <formula>0</formula>
    </cfRule>
  </conditionalFormatting>
  <conditionalFormatting sqref="AC566 AC562">
    <cfRule type="cellIs" dxfId="426" priority="363" operator="lessThan">
      <formula>0</formula>
    </cfRule>
  </conditionalFormatting>
  <conditionalFormatting sqref="AB580">
    <cfRule type="cellIs" dxfId="425" priority="362" operator="lessThan">
      <formula>0</formula>
    </cfRule>
  </conditionalFormatting>
  <conditionalFormatting sqref="T501">
    <cfRule type="cellIs" dxfId="424" priority="378" operator="lessThan">
      <formula>0</formula>
    </cfRule>
  </conditionalFormatting>
  <conditionalFormatting sqref="AB501:AB502">
    <cfRule type="cellIs" dxfId="423" priority="360" operator="lessThan">
      <formula>0</formula>
    </cfRule>
  </conditionalFormatting>
  <conditionalFormatting sqref="U502">
    <cfRule type="cellIs" dxfId="422" priority="377" operator="lessThan">
      <formula>0</formula>
    </cfRule>
  </conditionalFormatting>
  <conditionalFormatting sqref="AC501:AC503">
    <cfRule type="cellIs" dxfId="421" priority="359" operator="lessThan">
      <formula>0</formula>
    </cfRule>
  </conditionalFormatting>
  <conditionalFormatting sqref="U562">
    <cfRule type="cellIs" dxfId="420" priority="369" operator="lessThan">
      <formula>0</formula>
    </cfRule>
  </conditionalFormatting>
  <conditionalFormatting sqref="U503">
    <cfRule type="cellIs" dxfId="419" priority="375" operator="lessThan">
      <formula>0</formula>
    </cfRule>
  </conditionalFormatting>
  <conditionalFormatting sqref="T503">
    <cfRule type="cellIs" dxfId="418" priority="374" operator="lessThan">
      <formula>0</formula>
    </cfRule>
  </conditionalFormatting>
  <conditionalFormatting sqref="T504">
    <cfRule type="cellIs" dxfId="417" priority="372" operator="lessThan">
      <formula>0</formula>
    </cfRule>
  </conditionalFormatting>
  <conditionalFormatting sqref="U505">
    <cfRule type="cellIs" dxfId="416" priority="371" operator="lessThan">
      <formula>0</formula>
    </cfRule>
  </conditionalFormatting>
  <conditionalFormatting sqref="W467:W481">
    <cfRule type="cellIs" dxfId="415" priority="348" operator="lessThan">
      <formula>0</formula>
    </cfRule>
  </conditionalFormatting>
  <conditionalFormatting sqref="W49:W50 W68:W69 W94:W95 W98:W99 W136:W137 W152:W153 W9:W10 V8:W8">
    <cfRule type="cellIs" dxfId="414" priority="356" operator="lessThan">
      <formula>0</formula>
    </cfRule>
  </conditionalFormatting>
  <conditionalFormatting sqref="W51:W58 W62 W64:W67 W60">
    <cfRule type="cellIs" dxfId="413" priority="354" operator="lessThan">
      <formula>0</formula>
    </cfRule>
  </conditionalFormatting>
  <conditionalFormatting sqref="W70:W79 W81:W83 W85:W93">
    <cfRule type="cellIs" dxfId="412" priority="353" operator="lessThan">
      <formula>0</formula>
    </cfRule>
  </conditionalFormatting>
  <conditionalFormatting sqref="W138:W151">
    <cfRule type="cellIs" dxfId="411" priority="351" operator="lessThan">
      <formula>0</formula>
    </cfRule>
  </conditionalFormatting>
  <conditionalFormatting sqref="W154:W189 W191:W238 W240:W250 W252:W255 W257 W259:W423">
    <cfRule type="cellIs" dxfId="410" priority="350" operator="lessThan">
      <formula>0</formula>
    </cfRule>
  </conditionalFormatting>
  <conditionalFormatting sqref="W484:W491">
    <cfRule type="cellIs" dxfId="409" priority="347" operator="lessThan">
      <formula>0</formula>
    </cfRule>
  </conditionalFormatting>
  <conditionalFormatting sqref="U566">
    <cfRule type="cellIs" dxfId="408" priority="368" operator="lessThan">
      <formula>0</formula>
    </cfRule>
  </conditionalFormatting>
  <conditionalFormatting sqref="W506:W508 W514 W511 W522:W530 W533:W541 W518">
    <cfRule type="cellIs" dxfId="407" priority="345" operator="lessThan">
      <formula>0</formula>
    </cfRule>
  </conditionalFormatting>
  <conditionalFormatting sqref="W544:W561 W570:W571 W586 W581:W583 W563:W565 W567 W588:W589 W573 W575:W579">
    <cfRule type="cellIs" dxfId="406" priority="344" operator="lessThan">
      <formula>0</formula>
    </cfRule>
  </conditionalFormatting>
  <conditionalFormatting sqref="V144">
    <cfRule type="cellIs" dxfId="405" priority="342" operator="lessThan">
      <formula>0</formula>
    </cfRule>
  </conditionalFormatting>
  <conditionalFormatting sqref="V63:W63">
    <cfRule type="cellIs" dxfId="404" priority="341" operator="lessThan">
      <formula>0</formula>
    </cfRule>
  </conditionalFormatting>
  <conditionalFormatting sqref="W190">
    <cfRule type="cellIs" dxfId="403" priority="327" operator="lessThan">
      <formula>0</formula>
    </cfRule>
  </conditionalFormatting>
  <conditionalFormatting sqref="W239">
    <cfRule type="cellIs" dxfId="402" priority="326" operator="lessThan">
      <formula>0</formula>
    </cfRule>
  </conditionalFormatting>
  <conditionalFormatting sqref="V512:V513">
    <cfRule type="cellIs" dxfId="401" priority="339" operator="lessThan">
      <formula>0</formula>
    </cfRule>
  </conditionalFormatting>
  <conditionalFormatting sqref="V544:V561 V570:V571 V586 V581:V583 V563:V565 V567 V588:V589 V573:V579">
    <cfRule type="cellIs" dxfId="400" priority="338" operator="lessThan">
      <formula>0</formula>
    </cfRule>
  </conditionalFormatting>
  <conditionalFormatting sqref="W483">
    <cfRule type="cellIs" dxfId="399" priority="336" operator="lessThan">
      <formula>0</formula>
    </cfRule>
  </conditionalFormatting>
  <conditionalFormatting sqref="W493">
    <cfRule type="cellIs" dxfId="398" priority="335" operator="lessThan">
      <formula>0</formula>
    </cfRule>
  </conditionalFormatting>
  <conditionalFormatting sqref="W510">
    <cfRule type="cellIs" dxfId="397" priority="333" operator="lessThan">
      <formula>0</formula>
    </cfRule>
  </conditionalFormatting>
  <conditionalFormatting sqref="W516">
    <cfRule type="cellIs" dxfId="396" priority="332" operator="lessThan">
      <formula>0</formula>
    </cfRule>
  </conditionalFormatting>
  <conditionalFormatting sqref="W569">
    <cfRule type="cellIs" dxfId="395" priority="330" operator="lessThan">
      <formula>0</formula>
    </cfRule>
  </conditionalFormatting>
  <conditionalFormatting sqref="W585">
    <cfRule type="cellIs" dxfId="394" priority="329" operator="lessThan">
      <formula>0</formula>
    </cfRule>
  </conditionalFormatting>
  <conditionalFormatting sqref="W256">
    <cfRule type="cellIs" dxfId="393" priority="324" operator="lessThan">
      <formula>0</formula>
    </cfRule>
  </conditionalFormatting>
  <conditionalFormatting sqref="W258">
    <cfRule type="cellIs" dxfId="392" priority="323" operator="lessThan">
      <formula>0</formula>
    </cfRule>
  </conditionalFormatting>
  <conditionalFormatting sqref="W532">
    <cfRule type="cellIs" dxfId="391" priority="321" operator="lessThan">
      <formula>0</formula>
    </cfRule>
  </conditionalFormatting>
  <conditionalFormatting sqref="V100">
    <cfRule type="cellIs" dxfId="390" priority="320" operator="lessThan">
      <formula>0</formula>
    </cfRule>
  </conditionalFormatting>
  <conditionalFormatting sqref="W135 W100:W133">
    <cfRule type="cellIs" dxfId="389" priority="318" operator="lessThan">
      <formula>0</formula>
    </cfRule>
  </conditionalFormatting>
  <conditionalFormatting sqref="W500">
    <cfRule type="cellIs" dxfId="388" priority="310" operator="lessThan">
      <formula>0</formula>
    </cfRule>
  </conditionalFormatting>
  <conditionalFormatting sqref="W517">
    <cfRule type="cellIs" dxfId="387" priority="317" operator="lessThan">
      <formula>0</formula>
    </cfRule>
  </conditionalFormatting>
  <conditionalFormatting sqref="W134">
    <cfRule type="cellIs" dxfId="386" priority="316" operator="lessThan">
      <formula>0</formula>
    </cfRule>
  </conditionalFormatting>
  <conditionalFormatting sqref="W499 W501">
    <cfRule type="cellIs" dxfId="385" priority="313" operator="lessThan">
      <formula>0</formula>
    </cfRule>
  </conditionalFormatting>
  <conditionalFormatting sqref="V135">
    <cfRule type="cellIs" dxfId="384" priority="314" operator="lessThan">
      <formula>0</formula>
    </cfRule>
  </conditionalFormatting>
  <conditionalFormatting sqref="V499">
    <cfRule type="cellIs" dxfId="383" priority="311" operator="lessThan">
      <formula>0</formula>
    </cfRule>
  </conditionalFormatting>
  <conditionalFormatting sqref="V501">
    <cfRule type="cellIs" dxfId="382" priority="309" operator="lessThan">
      <formula>0</formula>
    </cfRule>
  </conditionalFormatting>
  <conditionalFormatting sqref="T140:U140">
    <cfRule type="cellIs" dxfId="381" priority="290" operator="lessThan">
      <formula>0</formula>
    </cfRule>
  </conditionalFormatting>
  <conditionalFormatting sqref="X138:X139">
    <cfRule type="cellIs" dxfId="380" priority="258" operator="lessThan">
      <formula>0</formula>
    </cfRule>
  </conditionalFormatting>
  <conditionalFormatting sqref="Y506:Y508 Y514 Y511 Y522:Y530 Y533:Y541 Y518">
    <cfRule type="cellIs" dxfId="379" priority="260" operator="lessThan">
      <formula>0</formula>
    </cfRule>
  </conditionalFormatting>
  <conditionalFormatting sqref="T141:U141">
    <cfRule type="cellIs" dxfId="378" priority="287" operator="lessThan">
      <formula>0</formula>
    </cfRule>
  </conditionalFormatting>
  <conditionalFormatting sqref="W502">
    <cfRule type="cellIs" dxfId="377" priority="308" operator="lessThan">
      <formula>0</formula>
    </cfRule>
  </conditionalFormatting>
  <conditionalFormatting sqref="W503">
    <cfRule type="cellIs" dxfId="376" priority="306" operator="lessThan">
      <formula>0</formula>
    </cfRule>
  </conditionalFormatting>
  <conditionalFormatting sqref="V503">
    <cfRule type="cellIs" dxfId="375" priority="305" operator="lessThan">
      <formula>0</formula>
    </cfRule>
  </conditionalFormatting>
  <conditionalFormatting sqref="W504">
    <cfRule type="cellIs" dxfId="374" priority="304" operator="lessThan">
      <formula>0</formula>
    </cfRule>
  </conditionalFormatting>
  <conditionalFormatting sqref="V504">
    <cfRule type="cellIs" dxfId="373" priority="303" operator="lessThan">
      <formula>0</formula>
    </cfRule>
  </conditionalFormatting>
  <conditionalFormatting sqref="W505">
    <cfRule type="cellIs" dxfId="372" priority="302" operator="lessThan">
      <formula>0</formula>
    </cfRule>
  </conditionalFormatting>
  <conditionalFormatting sqref="V505">
    <cfRule type="cellIs" dxfId="371" priority="301" operator="lessThan">
      <formula>0</formula>
    </cfRule>
  </conditionalFormatting>
  <conditionalFormatting sqref="W562">
    <cfRule type="cellIs" dxfId="370" priority="300" operator="lessThan">
      <formula>0</formula>
    </cfRule>
  </conditionalFormatting>
  <conditionalFormatting sqref="W566">
    <cfRule type="cellIs" dxfId="369" priority="299" operator="lessThan">
      <formula>0</formula>
    </cfRule>
  </conditionalFormatting>
  <conditionalFormatting sqref="W580">
    <cfRule type="cellIs" dxfId="368" priority="298" operator="lessThan">
      <formula>0</formula>
    </cfRule>
  </conditionalFormatting>
  <conditionalFormatting sqref="W531">
    <cfRule type="cellIs" dxfId="367" priority="297" operator="lessThan">
      <formula>0</formula>
    </cfRule>
  </conditionalFormatting>
  <conditionalFormatting sqref="AB510">
    <cfRule type="cellIs" dxfId="366" priority="295" operator="lessThan">
      <formula>0</formula>
    </cfRule>
  </conditionalFormatting>
  <conditionalFormatting sqref="V133">
    <cfRule type="cellIs" dxfId="365" priority="294" operator="lessThan">
      <formula>0</formula>
    </cfRule>
  </conditionalFormatting>
  <conditionalFormatting sqref="T139:U139">
    <cfRule type="cellIs" dxfId="364" priority="293" operator="lessThan">
      <formula>0</formula>
    </cfRule>
  </conditionalFormatting>
  <conditionalFormatting sqref="V587">
    <cfRule type="cellIs" dxfId="363" priority="284" operator="lessThan">
      <formula>0</formula>
    </cfRule>
  </conditionalFormatting>
  <conditionalFormatting sqref="Y96:Y97">
    <cfRule type="cellIs" dxfId="362" priority="267" operator="lessThan">
      <formula>0</formula>
    </cfRule>
  </conditionalFormatting>
  <conditionalFormatting sqref="Y138:Y151">
    <cfRule type="cellIs" dxfId="361" priority="266" operator="lessThan">
      <formula>0</formula>
    </cfRule>
  </conditionalFormatting>
  <conditionalFormatting sqref="Y426:Y443 Y446:Y466">
    <cfRule type="cellIs" dxfId="360" priority="264" operator="lessThan">
      <formula>0</formula>
    </cfRule>
  </conditionalFormatting>
  <conditionalFormatting sqref="Y484:Y491">
    <cfRule type="cellIs" dxfId="359" priority="262" operator="lessThan">
      <formula>0</formula>
    </cfRule>
  </conditionalFormatting>
  <conditionalFormatting sqref="Y493">
    <cfRule type="cellIs" dxfId="358" priority="250" operator="lessThan">
      <formula>0</formula>
    </cfRule>
  </conditionalFormatting>
  <conditionalFormatting sqref="X63:Y63">
    <cfRule type="cellIs" dxfId="357" priority="256" operator="lessThan">
      <formula>0</formula>
    </cfRule>
  </conditionalFormatting>
  <conditionalFormatting sqref="X512:X513">
    <cfRule type="cellIs" dxfId="356" priority="254" operator="lessThan">
      <formula>0</formula>
    </cfRule>
  </conditionalFormatting>
  <conditionalFormatting sqref="Y445">
    <cfRule type="cellIs" dxfId="355" priority="252" operator="lessThan">
      <formula>0</formula>
    </cfRule>
  </conditionalFormatting>
  <conditionalFormatting sqref="Y510">
    <cfRule type="cellIs" dxfId="354" priority="248" operator="lessThan">
      <formula>0</formula>
    </cfRule>
  </conditionalFormatting>
  <conditionalFormatting sqref="Y587">
    <cfRule type="cellIs" dxfId="353" priority="206" operator="lessThan">
      <formula>0</formula>
    </cfRule>
  </conditionalFormatting>
  <conditionalFormatting sqref="Y574">
    <cfRule type="cellIs" dxfId="352" priority="203" operator="lessThan">
      <formula>0</formula>
    </cfRule>
  </conditionalFormatting>
  <conditionalFormatting sqref="Y135 Y100:Y133">
    <cfRule type="cellIs" dxfId="351" priority="233" operator="lessThan">
      <formula>0</formula>
    </cfRule>
  </conditionalFormatting>
  <conditionalFormatting sqref="Y499 Y501">
    <cfRule type="cellIs" dxfId="350" priority="228" operator="lessThan">
      <formula>0</formula>
    </cfRule>
  </conditionalFormatting>
  <conditionalFormatting sqref="X501">
    <cfRule type="cellIs" dxfId="349" priority="224" operator="lessThan">
      <formula>0</formula>
    </cfRule>
  </conditionalFormatting>
  <conditionalFormatting sqref="X502">
    <cfRule type="cellIs" dxfId="348" priority="222" operator="lessThan">
      <formula>0</formula>
    </cfRule>
  </conditionalFormatting>
  <conditionalFormatting sqref="X504">
    <cfRule type="cellIs" dxfId="347" priority="218" operator="lessThan">
      <formula>0</formula>
    </cfRule>
  </conditionalFormatting>
  <conditionalFormatting sqref="X505">
    <cfRule type="cellIs" dxfId="346" priority="216" operator="lessThan">
      <formula>0</formula>
    </cfRule>
  </conditionalFormatting>
  <conditionalFormatting sqref="Y531">
    <cfRule type="cellIs" dxfId="345" priority="212" operator="lessThan">
      <formula>0</formula>
    </cfRule>
  </conditionalFormatting>
  <conditionalFormatting sqref="X587">
    <cfRule type="cellIs" dxfId="344" priority="209" operator="lessThan">
      <formula>0</formula>
    </cfRule>
  </conditionalFormatting>
  <conditionalFormatting sqref="AG50">
    <cfRule type="cellIs" dxfId="343" priority="194" operator="lessThan">
      <formula>0</formula>
    </cfRule>
  </conditionalFormatting>
  <conditionalFormatting sqref="AB425:AC425">
    <cfRule type="cellIs" dxfId="342" priority="191" operator="lessThan">
      <formula>0</formula>
    </cfRule>
  </conditionalFormatting>
  <conditionalFormatting sqref="AG516">
    <cfRule type="cellIs" dxfId="341" priority="188" operator="lessThan">
      <formula>0</formula>
    </cfRule>
  </conditionalFormatting>
  <conditionalFormatting sqref="J62">
    <cfRule type="cellIs" dxfId="340" priority="176" operator="lessThan">
      <formula>0</formula>
    </cfRule>
  </conditionalFormatting>
  <conditionalFormatting sqref="J85">
    <cfRule type="cellIs" dxfId="339" priority="170" operator="lessThan">
      <formula>0</formula>
    </cfRule>
  </conditionalFormatting>
  <conditionalFormatting sqref="J51:J58 J60">
    <cfRule type="cellIs" dxfId="338" priority="114" operator="lessThan">
      <formula>0</formula>
    </cfRule>
  </conditionalFormatting>
  <conditionalFormatting sqref="J100:J135">
    <cfRule type="cellIs" dxfId="337" priority="84" operator="lessThan">
      <formula>0</formula>
    </cfRule>
  </conditionalFormatting>
  <conditionalFormatting sqref="J154:J423">
    <cfRule type="cellIs" dxfId="336" priority="74" operator="lessThan">
      <formula>0</formula>
    </cfRule>
  </conditionalFormatting>
  <conditionalFormatting sqref="J426:J443">
    <cfRule type="cellIs" dxfId="335" priority="69" operator="lessThan">
      <formula>0</formula>
    </cfRule>
  </conditionalFormatting>
  <conditionalFormatting sqref="J484:J491">
    <cfRule type="cellIs" dxfId="334" priority="59" operator="lessThan">
      <formula>0</formula>
    </cfRule>
  </conditionalFormatting>
  <conditionalFormatting sqref="J494:J495">
    <cfRule type="cellIs" dxfId="333" priority="54" operator="lessThan">
      <formula>0</formula>
    </cfRule>
  </conditionalFormatting>
  <conditionalFormatting sqref="J511:J514">
    <cfRule type="cellIs" dxfId="332" priority="44" operator="lessThan">
      <formula>0</formula>
    </cfRule>
  </conditionalFormatting>
  <conditionalFormatting sqref="J517:J541">
    <cfRule type="cellIs" dxfId="331" priority="39" operator="lessThan">
      <formula>0</formula>
    </cfRule>
  </conditionalFormatting>
  <conditionalFormatting sqref="N8">
    <cfRule type="cellIs" dxfId="330" priority="534" operator="lessThan">
      <formula>0</formula>
    </cfRule>
  </conditionalFormatting>
  <conditionalFormatting sqref="AB500:AC500 AB498:AB499 AB503:AC508">
    <cfRule type="cellIs" dxfId="329" priority="521" operator="lessThan">
      <formula>0</formula>
    </cfRule>
  </conditionalFormatting>
  <conditionalFormatting sqref="AB86:AC93">
    <cfRule type="cellIs" dxfId="328" priority="512" operator="lessThan">
      <formula>0</formula>
    </cfRule>
  </conditionalFormatting>
  <conditionalFormatting sqref="U532">
    <cfRule type="cellIs" dxfId="327" priority="393" operator="lessThan">
      <formula>0</formula>
    </cfRule>
  </conditionalFormatting>
  <conditionalFormatting sqref="AB64:AC67 AB63">
    <cfRule type="cellIs" dxfId="326" priority="509" operator="lessThan">
      <formula>0</formula>
    </cfRule>
  </conditionalFormatting>
  <conditionalFormatting sqref="O8:Q8">
    <cfRule type="cellIs" dxfId="325" priority="540" operator="lessThan">
      <formula>0</formula>
    </cfRule>
  </conditionalFormatting>
  <conditionalFormatting sqref="N21 N14">
    <cfRule type="cellIs" dxfId="324" priority="531" operator="lessThan">
      <formula>0</formula>
    </cfRule>
  </conditionalFormatting>
  <conditionalFormatting sqref="N513">
    <cfRule type="cellIs" dxfId="323" priority="528" operator="lessThan">
      <formula>0</formula>
    </cfRule>
  </conditionalFormatting>
  <conditionalFormatting sqref="AC510">
    <cfRule type="cellIs" dxfId="322" priority="524" operator="lessThan">
      <formula>0</formula>
    </cfRule>
  </conditionalFormatting>
  <conditionalFormatting sqref="AB446:AC481">
    <cfRule type="cellIs" dxfId="321" priority="518" operator="lessThan">
      <formula>0</formula>
    </cfRule>
  </conditionalFormatting>
  <conditionalFormatting sqref="AB138:AC151">
    <cfRule type="cellIs" dxfId="320" priority="515" operator="lessThan">
      <formula>0</formula>
    </cfRule>
  </conditionalFormatting>
  <conditionalFormatting sqref="AB8:AC8 AB49:AC49 AB68:AC69 AB94:AC95 AB98:AC99 AB152:AC153 AB136:AC137">
    <cfRule type="cellIs" dxfId="319" priority="537" operator="lessThan">
      <formula>0</formula>
    </cfRule>
  </conditionalFormatting>
  <conditionalFormatting sqref="AD544:AE567 AD570:AE583 AD586:AE589">
    <cfRule type="cellIs" dxfId="318" priority="500" operator="lessThan">
      <formula>0</formula>
    </cfRule>
  </conditionalFormatting>
  <conditionalFormatting sqref="AD517:AE541">
    <cfRule type="cellIs" dxfId="317" priority="495" operator="lessThan">
      <formula>0</formula>
    </cfRule>
  </conditionalFormatting>
  <conditionalFormatting sqref="AD567">
    <cfRule type="cellIs" dxfId="316" priority="437" operator="lessThan">
      <formula>0</formula>
    </cfRule>
  </conditionalFormatting>
  <conditionalFormatting sqref="AE497">
    <cfRule type="cellIs" dxfId="315" priority="434" operator="lessThan">
      <formula>0</formula>
    </cfRule>
  </conditionalFormatting>
  <conditionalFormatting sqref="AF494">
    <cfRule type="cellIs" dxfId="314" priority="433" operator="lessThan">
      <formula>0</formula>
    </cfRule>
  </conditionalFormatting>
  <conditionalFormatting sqref="AC63">
    <cfRule type="cellIs" dxfId="313" priority="432" operator="lessThan">
      <formula>0</formula>
    </cfRule>
  </conditionalFormatting>
  <conditionalFormatting sqref="AC498">
    <cfRule type="cellIs" dxfId="312" priority="430" operator="lessThan">
      <formula>0</formula>
    </cfRule>
  </conditionalFormatting>
  <conditionalFormatting sqref="AC499">
    <cfRule type="cellIs" dxfId="311" priority="429" operator="lessThan">
      <formula>0</formula>
    </cfRule>
  </conditionalFormatting>
  <conditionalFormatting sqref="AC135">
    <cfRule type="cellIs" dxfId="310" priority="428" operator="lessThan">
      <formula>0</formula>
    </cfRule>
  </conditionalFormatting>
  <conditionalFormatting sqref="U49:U50 U68:U69 U94:U95 U98:U99 U136:U137 U152:U153 U9:U10 T8:U8">
    <cfRule type="cellIs" dxfId="309" priority="427" operator="lessThan">
      <formula>0</formula>
    </cfRule>
  </conditionalFormatting>
  <conditionalFormatting sqref="U11:U24 U34:U48 U26:U32 T14:T21">
    <cfRule type="cellIs" dxfId="308" priority="426" operator="lessThan">
      <formula>0</formula>
    </cfRule>
  </conditionalFormatting>
  <conditionalFormatting sqref="U51:U58 U62 U64:U67 U60">
    <cfRule type="cellIs" dxfId="307" priority="425" operator="lessThan">
      <formula>0</formula>
    </cfRule>
  </conditionalFormatting>
  <conditionalFormatting sqref="U70:U79 U81:U83 U85:U93">
    <cfRule type="cellIs" dxfId="306" priority="424" operator="lessThan">
      <formula>0</formula>
    </cfRule>
  </conditionalFormatting>
  <conditionalFormatting sqref="U96:U97">
    <cfRule type="cellIs" dxfId="305" priority="423" operator="lessThan">
      <formula>0</formula>
    </cfRule>
  </conditionalFormatting>
  <conditionalFormatting sqref="U138 U142:U151">
    <cfRule type="cellIs" dxfId="304" priority="422" operator="lessThan">
      <formula>0</formula>
    </cfRule>
  </conditionalFormatting>
  <conditionalFormatting sqref="U467:U481">
    <cfRule type="cellIs" dxfId="303" priority="419" operator="lessThan">
      <formula>0</formula>
    </cfRule>
  </conditionalFormatting>
  <conditionalFormatting sqref="U494:U495">
    <cfRule type="cellIs" dxfId="302" priority="417" operator="lessThan">
      <formula>0</formula>
    </cfRule>
  </conditionalFormatting>
  <conditionalFormatting sqref="U544:U561 U570:U579 U586:U589 U581:U583 U563:U565">
    <cfRule type="cellIs" dxfId="301" priority="415" operator="lessThan">
      <formula>0</formula>
    </cfRule>
  </conditionalFormatting>
  <conditionalFormatting sqref="T144">
    <cfRule type="cellIs" dxfId="300" priority="413" operator="lessThan">
      <formula>0</formula>
    </cfRule>
  </conditionalFormatting>
  <conditionalFormatting sqref="U512:U513">
    <cfRule type="cellIs" dxfId="299" priority="411" operator="lessThan">
      <formula>0</formula>
    </cfRule>
  </conditionalFormatting>
  <conditionalFormatting sqref="T544:T561 T570:T579 T586:T589 T581:T583 T563:T565">
    <cfRule type="cellIs" dxfId="298" priority="409" operator="lessThan">
      <formula>0</formula>
    </cfRule>
  </conditionalFormatting>
  <conditionalFormatting sqref="U483">
    <cfRule type="cellIs" dxfId="297" priority="407" operator="lessThan">
      <formula>0</formula>
    </cfRule>
  </conditionalFormatting>
  <conditionalFormatting sqref="U497">
    <cfRule type="cellIs" dxfId="296" priority="405" operator="lessThan">
      <formula>0</formula>
    </cfRule>
  </conditionalFormatting>
  <conditionalFormatting sqref="U516">
    <cfRule type="cellIs" dxfId="295" priority="403" operator="lessThan">
      <formula>0</formula>
    </cfRule>
  </conditionalFormatting>
  <conditionalFormatting sqref="U569">
    <cfRule type="cellIs" dxfId="294" priority="401" operator="lessThan">
      <formula>0</formula>
    </cfRule>
  </conditionalFormatting>
  <conditionalFormatting sqref="U190">
    <cfRule type="cellIs" dxfId="293" priority="399" operator="lessThan">
      <formula>0</formula>
    </cfRule>
  </conditionalFormatting>
  <conditionalFormatting sqref="U256">
    <cfRule type="cellIs" dxfId="292" priority="396" operator="lessThan">
      <formula>0</formula>
    </cfRule>
  </conditionalFormatting>
  <conditionalFormatting sqref="U135 U100:U133">
    <cfRule type="cellIs" dxfId="291" priority="390" operator="lessThan">
      <formula>0</formula>
    </cfRule>
  </conditionalFormatting>
  <conditionalFormatting sqref="U498">
    <cfRule type="cellIs" dxfId="290" priority="381" operator="lessThan">
      <formula>0</formula>
    </cfRule>
  </conditionalFormatting>
  <conditionalFormatting sqref="R8:S8 M8 AB544:AC567 AB586:AC589 AB570:AC583">
    <cfRule type="cellIs" dxfId="289" priority="539" operator="lessThan">
      <formula>0</formula>
    </cfRule>
  </conditionalFormatting>
  <conditionalFormatting sqref="R8:S8 M8 AB544:AC567 AB586:AC589 AB570:AC583">
    <cfRule type="cellIs" dxfId="288" priority="538" operator="lessThan">
      <formula>0</formula>
    </cfRule>
  </conditionalFormatting>
  <conditionalFormatting sqref="AB81:AC81 AB85:AC85">
    <cfRule type="cellIs" dxfId="287" priority="536" operator="lessThan">
      <formula>0</formula>
    </cfRule>
  </conditionalFormatting>
  <conditionalFormatting sqref="Z8">
    <cfRule type="cellIs" dxfId="286" priority="535" operator="lessThan">
      <formula>0</formula>
    </cfRule>
  </conditionalFormatting>
  <conditionalFormatting sqref="M513">
    <cfRule type="cellIs" dxfId="285" priority="527" operator="lessThan">
      <formula>0</formula>
    </cfRule>
  </conditionalFormatting>
  <conditionalFormatting sqref="M14">
    <cfRule type="cellIs" dxfId="284" priority="533" operator="lessThan">
      <formula>0</formula>
    </cfRule>
  </conditionalFormatting>
  <conditionalFormatting sqref="M21">
    <cfRule type="cellIs" dxfId="283" priority="532" operator="lessThan">
      <formula>0</formula>
    </cfRule>
  </conditionalFormatting>
  <conditionalFormatting sqref="N512">
    <cfRule type="cellIs" dxfId="282" priority="530" operator="lessThan">
      <formula>0</formula>
    </cfRule>
  </conditionalFormatting>
  <conditionalFormatting sqref="M512">
    <cfRule type="cellIs" dxfId="281" priority="529" operator="lessThan">
      <formula>0</formula>
    </cfRule>
  </conditionalFormatting>
  <conditionalFormatting sqref="AB445:AC445">
    <cfRule type="cellIs" dxfId="280" priority="526" operator="lessThan">
      <formula>0</formula>
    </cfRule>
  </conditionalFormatting>
  <conditionalFormatting sqref="AB483:AC483">
    <cfRule type="cellIs" dxfId="279" priority="525" operator="lessThan">
      <formula>0</formula>
    </cfRule>
  </conditionalFormatting>
  <conditionalFormatting sqref="AB82:AC83">
    <cfRule type="cellIs" dxfId="278" priority="511" operator="lessThan">
      <formula>0</formula>
    </cfRule>
  </conditionalFormatting>
  <conditionalFormatting sqref="AB70:AC79">
    <cfRule type="cellIs" dxfId="277" priority="510" operator="lessThan">
      <formula>0</formula>
    </cfRule>
  </conditionalFormatting>
  <conditionalFormatting sqref="AB518:AC541">
    <cfRule type="cellIs" dxfId="276" priority="523" operator="lessThan">
      <formula>0</formula>
    </cfRule>
  </conditionalFormatting>
  <conditionalFormatting sqref="AB511:AC514">
    <cfRule type="cellIs" dxfId="275" priority="522" operator="lessThan">
      <formula>0</formula>
    </cfRule>
  </conditionalFormatting>
  <conditionalFormatting sqref="AB494:AC495">
    <cfRule type="cellIs" dxfId="274" priority="520" operator="lessThan">
      <formula>0</formula>
    </cfRule>
  </conditionalFormatting>
  <conditionalFormatting sqref="AB484:AC491">
    <cfRule type="cellIs" dxfId="273" priority="519" operator="lessThan">
      <formula>0</formula>
    </cfRule>
  </conditionalFormatting>
  <conditionalFormatting sqref="AB426:AC443">
    <cfRule type="cellIs" dxfId="272" priority="517" operator="lessThan">
      <formula>0</formula>
    </cfRule>
  </conditionalFormatting>
  <conditionalFormatting sqref="AB154:AC423">
    <cfRule type="cellIs" dxfId="271" priority="516" operator="lessThan">
      <formula>0</formula>
    </cfRule>
  </conditionalFormatting>
  <conditionalFormatting sqref="AB135 AB100:AC134">
    <cfRule type="cellIs" dxfId="270" priority="514" operator="lessThan">
      <formula>0</formula>
    </cfRule>
  </conditionalFormatting>
  <conditionalFormatting sqref="AB96:AC97">
    <cfRule type="cellIs" dxfId="269" priority="513" operator="lessThan">
      <formula>0</formula>
    </cfRule>
  </conditionalFormatting>
  <conditionalFormatting sqref="AB51:AC60">
    <cfRule type="cellIs" dxfId="268" priority="508" operator="lessThan">
      <formula>0</formula>
    </cfRule>
  </conditionalFormatting>
  <conditionalFormatting sqref="AB10:AC48">
    <cfRule type="cellIs" dxfId="267" priority="507" operator="lessThan">
      <formula>0</formula>
    </cfRule>
  </conditionalFormatting>
  <conditionalFormatting sqref="AB62:AC62">
    <cfRule type="cellIs" dxfId="266" priority="506" operator="lessThan">
      <formula>0</formula>
    </cfRule>
  </conditionalFormatting>
  <conditionalFormatting sqref="AD81:AE81 AD85:AE85">
    <cfRule type="cellIs" dxfId="265" priority="498" operator="lessThan">
      <formula>0</formula>
    </cfRule>
  </conditionalFormatting>
  <conditionalFormatting sqref="AB493:AC493">
    <cfRule type="cellIs" dxfId="264" priority="505" operator="lessThan">
      <formula>0</formula>
    </cfRule>
  </conditionalFormatting>
  <conditionalFormatting sqref="AB497:AC497">
    <cfRule type="cellIs" dxfId="263" priority="504" operator="lessThan">
      <formula>0</formula>
    </cfRule>
  </conditionalFormatting>
  <conditionalFormatting sqref="AB590:AC590">
    <cfRule type="cellIs" dxfId="262" priority="501" operator="lessThan">
      <formula>0</formula>
    </cfRule>
  </conditionalFormatting>
  <conditionalFormatting sqref="AB585:AC585">
    <cfRule type="cellIs" dxfId="261" priority="502" operator="lessThan">
      <formula>0</formula>
    </cfRule>
  </conditionalFormatting>
  <conditionalFormatting sqref="AB569:AC569">
    <cfRule type="cellIs" dxfId="260" priority="503" operator="lessThan">
      <formula>0</formula>
    </cfRule>
  </conditionalFormatting>
  <conditionalFormatting sqref="AD8:AE8 AD49:AE49 AD68:AE69 AD94:AE95 AD98:AE98 AD152:AE153 AD136:AE137">
    <cfRule type="cellIs" dxfId="259" priority="499" operator="lessThan">
      <formula>0</formula>
    </cfRule>
  </conditionalFormatting>
  <conditionalFormatting sqref="AD445:AE445">
    <cfRule type="cellIs" dxfId="258" priority="497" operator="lessThan">
      <formula>0</formula>
    </cfRule>
  </conditionalFormatting>
  <conditionalFormatting sqref="AF518:AG541">
    <cfRule type="cellIs" dxfId="257" priority="468" operator="lessThan">
      <formula>0</formula>
    </cfRule>
  </conditionalFormatting>
  <conditionalFormatting sqref="AD62:AE62">
    <cfRule type="cellIs" dxfId="256" priority="478" operator="lessThan">
      <formula>0</formula>
    </cfRule>
  </conditionalFormatting>
  <conditionalFormatting sqref="AD569:AE569">
    <cfRule type="cellIs" dxfId="255" priority="477" operator="lessThan">
      <formula>0</formula>
    </cfRule>
  </conditionalFormatting>
  <conditionalFormatting sqref="AF8:AG8 AF49:AG49 AF68:AG69 AF94:AG95 AF98:AG98 AF152:AG153 AF136:AG137 AG99">
    <cfRule type="cellIs" dxfId="254" priority="473" operator="lessThan">
      <formula>0</formula>
    </cfRule>
  </conditionalFormatting>
  <conditionalFormatting sqref="AF511:AG514">
    <cfRule type="cellIs" dxfId="253" priority="467" operator="lessThan">
      <formula>0</formula>
    </cfRule>
  </conditionalFormatting>
  <conditionalFormatting sqref="AF498:AG508">
    <cfRule type="cellIs" dxfId="252" priority="466" operator="lessThan">
      <formula>0</formula>
    </cfRule>
  </conditionalFormatting>
  <conditionalFormatting sqref="AF495:AG495 AG494">
    <cfRule type="cellIs" dxfId="251" priority="465" operator="lessThan">
      <formula>0</formula>
    </cfRule>
  </conditionalFormatting>
  <conditionalFormatting sqref="AF484:AG491">
    <cfRule type="cellIs" dxfId="250" priority="464" operator="lessThan">
      <formula>0</formula>
    </cfRule>
  </conditionalFormatting>
  <conditionalFormatting sqref="AF446:AG481">
    <cfRule type="cellIs" dxfId="249" priority="463" operator="lessThan">
      <formula>0</formula>
    </cfRule>
  </conditionalFormatting>
  <conditionalFormatting sqref="AF426:AG443">
    <cfRule type="cellIs" dxfId="248" priority="462" operator="lessThan">
      <formula>0</formula>
    </cfRule>
  </conditionalFormatting>
  <conditionalFormatting sqref="AF154:AG423">
    <cfRule type="cellIs" dxfId="247" priority="461" operator="lessThan">
      <formula>0</formula>
    </cfRule>
  </conditionalFormatting>
  <conditionalFormatting sqref="AF138:AG151">
    <cfRule type="cellIs" dxfId="246" priority="460" operator="lessThan">
      <formula>0</formula>
    </cfRule>
  </conditionalFormatting>
  <conditionalFormatting sqref="AF96:AG97">
    <cfRule type="cellIs" dxfId="245" priority="458" operator="lessThan">
      <formula>0</formula>
    </cfRule>
  </conditionalFormatting>
  <conditionalFormatting sqref="AF86:AG93">
    <cfRule type="cellIs" dxfId="244" priority="457" operator="lessThan">
      <formula>0</formula>
    </cfRule>
  </conditionalFormatting>
  <conditionalFormatting sqref="AF590:AG590">
    <cfRule type="cellIs" dxfId="243" priority="446" operator="lessThan">
      <formula>0</formula>
    </cfRule>
  </conditionalFormatting>
  <conditionalFormatting sqref="AF569:AG569">
    <cfRule type="cellIs" dxfId="242" priority="448" operator="lessThan">
      <formula>0</formula>
    </cfRule>
  </conditionalFormatting>
  <conditionalFormatting sqref="AD585:AE585">
    <cfRule type="cellIs" dxfId="241" priority="476" operator="lessThan">
      <formula>0</formula>
    </cfRule>
  </conditionalFormatting>
  <conditionalFormatting sqref="AD590:AE590">
    <cfRule type="cellIs" dxfId="240" priority="475" operator="lessThan">
      <formula>0</formula>
    </cfRule>
  </conditionalFormatting>
  <conditionalFormatting sqref="AG510">
    <cfRule type="cellIs" dxfId="239" priority="469" operator="lessThan">
      <formula>0</formula>
    </cfRule>
  </conditionalFormatting>
  <conditionalFormatting sqref="AD483:AE483">
    <cfRule type="cellIs" dxfId="238" priority="496" operator="lessThan">
      <formula>0</formula>
    </cfRule>
  </conditionalFormatting>
  <conditionalFormatting sqref="AD511:AE514">
    <cfRule type="cellIs" dxfId="237" priority="494" operator="lessThan">
      <formula>0</formula>
    </cfRule>
  </conditionalFormatting>
  <conditionalFormatting sqref="AD498:AE508">
    <cfRule type="cellIs" dxfId="236" priority="493" operator="lessThan">
      <formula>0</formula>
    </cfRule>
  </conditionalFormatting>
  <conditionalFormatting sqref="AD494:AE495">
    <cfRule type="cellIs" dxfId="235" priority="492" operator="lessThan">
      <formula>0</formula>
    </cfRule>
  </conditionalFormatting>
  <conditionalFormatting sqref="AD484:AE491">
    <cfRule type="cellIs" dxfId="234" priority="491" operator="lessThan">
      <formula>0</formula>
    </cfRule>
  </conditionalFormatting>
  <conditionalFormatting sqref="AD446:AE481">
    <cfRule type="cellIs" dxfId="233" priority="490" operator="lessThan">
      <formula>0</formula>
    </cfRule>
  </conditionalFormatting>
  <conditionalFormatting sqref="AD426:AE443">
    <cfRule type="cellIs" dxfId="232" priority="489" operator="lessThan">
      <formula>0</formula>
    </cfRule>
  </conditionalFormatting>
  <conditionalFormatting sqref="AD154:AE423">
    <cfRule type="cellIs" dxfId="231" priority="488" operator="lessThan">
      <formula>0</formula>
    </cfRule>
  </conditionalFormatting>
  <conditionalFormatting sqref="AD138:AE151">
    <cfRule type="cellIs" dxfId="230" priority="487" operator="lessThan">
      <formula>0</formula>
    </cfRule>
  </conditionalFormatting>
  <conditionalFormatting sqref="AD100:AE135">
    <cfRule type="cellIs" dxfId="229" priority="486" operator="lessThan">
      <formula>0</formula>
    </cfRule>
  </conditionalFormatting>
  <conditionalFormatting sqref="AD96:AE97">
    <cfRule type="cellIs" dxfId="228" priority="485" operator="lessThan">
      <formula>0</formula>
    </cfRule>
  </conditionalFormatting>
  <conditionalFormatting sqref="AD86:AE93">
    <cfRule type="cellIs" dxfId="227" priority="484" operator="lessThan">
      <formula>0</formula>
    </cfRule>
  </conditionalFormatting>
  <conditionalFormatting sqref="AD82:AE83">
    <cfRule type="cellIs" dxfId="226" priority="483" operator="lessThan">
      <formula>0</formula>
    </cfRule>
  </conditionalFormatting>
  <conditionalFormatting sqref="AD70:AE79">
    <cfRule type="cellIs" dxfId="225" priority="482" operator="lessThan">
      <formula>0</formula>
    </cfRule>
  </conditionalFormatting>
  <conditionalFormatting sqref="AD63:AE67">
    <cfRule type="cellIs" dxfId="224" priority="481" operator="lessThan">
      <formula>0</formula>
    </cfRule>
  </conditionalFormatting>
  <conditionalFormatting sqref="AD51:AE60">
    <cfRule type="cellIs" dxfId="223" priority="480" operator="lessThan">
      <formula>0</formula>
    </cfRule>
  </conditionalFormatting>
  <conditionalFormatting sqref="AD10:AE48">
    <cfRule type="cellIs" dxfId="222" priority="479" operator="lessThan">
      <formula>0</formula>
    </cfRule>
  </conditionalFormatting>
  <conditionalFormatting sqref="AF544:AG567 AF570:AG583 AF586:AG589">
    <cfRule type="cellIs" dxfId="221" priority="474" operator="lessThan">
      <formula>0</formula>
    </cfRule>
  </conditionalFormatting>
  <conditionalFormatting sqref="AF81:AG81 AF85:AG85">
    <cfRule type="cellIs" dxfId="220" priority="472" operator="lessThan">
      <formula>0</formula>
    </cfRule>
  </conditionalFormatting>
  <conditionalFormatting sqref="AF445:AG445">
    <cfRule type="cellIs" dxfId="219" priority="471" operator="lessThan">
      <formula>0</formula>
    </cfRule>
  </conditionalFormatting>
  <conditionalFormatting sqref="AF483:AG483">
    <cfRule type="cellIs" dxfId="218" priority="470" operator="lessThan">
      <formula>0</formula>
    </cfRule>
  </conditionalFormatting>
  <conditionalFormatting sqref="AF100:AG135">
    <cfRule type="cellIs" dxfId="217" priority="459" operator="lessThan">
      <formula>0</formula>
    </cfRule>
  </conditionalFormatting>
  <conditionalFormatting sqref="AF82:AG83">
    <cfRule type="cellIs" dxfId="216" priority="456" operator="lessThan">
      <formula>0</formula>
    </cfRule>
  </conditionalFormatting>
  <conditionalFormatting sqref="AF70:AG79">
    <cfRule type="cellIs" dxfId="215" priority="455" operator="lessThan">
      <formula>0</formula>
    </cfRule>
  </conditionalFormatting>
  <conditionalFormatting sqref="AF63:AG67">
    <cfRule type="cellIs" dxfId="214" priority="454" operator="lessThan">
      <formula>0</formula>
    </cfRule>
  </conditionalFormatting>
  <conditionalFormatting sqref="AF51:AG60">
    <cfRule type="cellIs" dxfId="213" priority="453" operator="lessThan">
      <formula>0</formula>
    </cfRule>
  </conditionalFormatting>
  <conditionalFormatting sqref="AF10:AG48">
    <cfRule type="cellIs" dxfId="212" priority="452" operator="lessThan">
      <formula>0</formula>
    </cfRule>
  </conditionalFormatting>
  <conditionalFormatting sqref="AF62:AG62">
    <cfRule type="cellIs" dxfId="211" priority="451" operator="lessThan">
      <formula>0</formula>
    </cfRule>
  </conditionalFormatting>
  <conditionalFormatting sqref="AD504:AD505">
    <cfRule type="cellIs" dxfId="210" priority="443" operator="lessThan">
      <formula>0</formula>
    </cfRule>
  </conditionalFormatting>
  <conditionalFormatting sqref="AG493">
    <cfRule type="cellIs" dxfId="209" priority="450" operator="lessThan">
      <formula>0</formula>
    </cfRule>
  </conditionalFormatting>
  <conditionalFormatting sqref="AF497:AG497">
    <cfRule type="cellIs" dxfId="208" priority="449" operator="lessThan">
      <formula>0</formula>
    </cfRule>
  </conditionalFormatting>
  <conditionalFormatting sqref="AF585:AG585">
    <cfRule type="cellIs" dxfId="207" priority="447" operator="lessThan">
      <formula>0</formula>
    </cfRule>
  </conditionalFormatting>
  <conditionalFormatting sqref="AD567">
    <cfRule type="cellIs" dxfId="206" priority="438" operator="lessThan">
      <formula>0</formula>
    </cfRule>
  </conditionalFormatting>
  <conditionalFormatting sqref="AD494">
    <cfRule type="cellIs" dxfId="205" priority="445" operator="lessThan">
      <formula>0</formula>
    </cfRule>
  </conditionalFormatting>
  <conditionalFormatting sqref="AD498:AD501">
    <cfRule type="cellIs" dxfId="204" priority="444" operator="lessThan">
      <formula>0</formula>
    </cfRule>
  </conditionalFormatting>
  <conditionalFormatting sqref="AD514">
    <cfRule type="cellIs" dxfId="203" priority="442" operator="lessThan">
      <formula>0</formula>
    </cfRule>
  </conditionalFormatting>
  <conditionalFormatting sqref="AD514">
    <cfRule type="cellIs" dxfId="202" priority="441" operator="lessThan">
      <formula>0</formula>
    </cfRule>
  </conditionalFormatting>
  <conditionalFormatting sqref="AD529:AD531">
    <cfRule type="cellIs" dxfId="201" priority="440" operator="lessThan">
      <formula>0</formula>
    </cfRule>
  </conditionalFormatting>
  <conditionalFormatting sqref="AD529:AD531">
    <cfRule type="cellIs" dxfId="200" priority="439" operator="lessThan">
      <formula>0</formula>
    </cfRule>
  </conditionalFormatting>
  <conditionalFormatting sqref="AA8">
    <cfRule type="cellIs" dxfId="199" priority="436" operator="lessThan">
      <formula>0</formula>
    </cfRule>
  </conditionalFormatting>
  <conditionalFormatting sqref="Z59:AA59 Z63 Z135:AA135 Z138:Z144 Z494 Z498:Z505 Z513:Z514 Z517:Z533 Z562:Z567 Z570:Z580 Z587 Z100:Z134">
    <cfRule type="cellIs" dxfId="198" priority="435" operator="greaterThan">
      <formula>0</formula>
    </cfRule>
  </conditionalFormatting>
  <conditionalFormatting sqref="S63 S138:S144 S494 S513:S514 S517:S533 S563:S566 S570:S580 S587 S100:S135 S498:S507">
    <cfRule type="cellIs" dxfId="197" priority="431" operator="lessThan">
      <formula>0</formula>
    </cfRule>
  </conditionalFormatting>
  <conditionalFormatting sqref="U258">
    <cfRule type="cellIs" dxfId="196" priority="395" operator="lessThan">
      <formula>0</formula>
    </cfRule>
  </conditionalFormatting>
  <conditionalFormatting sqref="T100">
    <cfRule type="cellIs" dxfId="195" priority="392" operator="lessThan">
      <formula>0</formula>
    </cfRule>
  </conditionalFormatting>
  <conditionalFormatting sqref="U154:U189 U191:U238 U240:U250 U252:U255 U257 U259:U423">
    <cfRule type="cellIs" dxfId="194" priority="421" operator="lessThan">
      <formula>0</formula>
    </cfRule>
  </conditionalFormatting>
  <conditionalFormatting sqref="U426:U443 U446:U466">
    <cfRule type="cellIs" dxfId="193" priority="420" operator="lessThan">
      <formula>0</formula>
    </cfRule>
  </conditionalFormatting>
  <conditionalFormatting sqref="U484:U491">
    <cfRule type="cellIs" dxfId="192" priority="418" operator="lessThan">
      <formula>0</formula>
    </cfRule>
  </conditionalFormatting>
  <conditionalFormatting sqref="U506:U508 U514 U511 U522:U530 U533:U541 U518">
    <cfRule type="cellIs" dxfId="191" priority="416" operator="lessThan">
      <formula>0</formula>
    </cfRule>
  </conditionalFormatting>
  <conditionalFormatting sqref="T138">
    <cfRule type="cellIs" dxfId="190" priority="414" operator="lessThan">
      <formula>0</formula>
    </cfRule>
  </conditionalFormatting>
  <conditionalFormatting sqref="T63:U63">
    <cfRule type="cellIs" dxfId="189" priority="412" operator="lessThan">
      <formula>0</formula>
    </cfRule>
  </conditionalFormatting>
  <conditionalFormatting sqref="T512:T513">
    <cfRule type="cellIs" dxfId="188" priority="410" operator="lessThan">
      <formula>0</formula>
    </cfRule>
  </conditionalFormatting>
  <conditionalFormatting sqref="U445">
    <cfRule type="cellIs" dxfId="187" priority="408" operator="lessThan">
      <formula>0</formula>
    </cfRule>
  </conditionalFormatting>
  <conditionalFormatting sqref="U493">
    <cfRule type="cellIs" dxfId="186" priority="406" operator="lessThan">
      <formula>0</formula>
    </cfRule>
  </conditionalFormatting>
  <conditionalFormatting sqref="U510">
    <cfRule type="cellIs" dxfId="185" priority="404" operator="lessThan">
      <formula>0</formula>
    </cfRule>
  </conditionalFormatting>
  <conditionalFormatting sqref="U543">
    <cfRule type="cellIs" dxfId="184" priority="402" operator="lessThan">
      <formula>0</formula>
    </cfRule>
  </conditionalFormatting>
  <conditionalFormatting sqref="U585">
    <cfRule type="cellIs" dxfId="183" priority="400" operator="lessThan">
      <formula>0</formula>
    </cfRule>
  </conditionalFormatting>
  <conditionalFormatting sqref="U134">
    <cfRule type="cellIs" dxfId="182" priority="388" operator="lessThan">
      <formula>0</formula>
    </cfRule>
  </conditionalFormatting>
  <conditionalFormatting sqref="U239">
    <cfRule type="cellIs" dxfId="181" priority="398" operator="lessThan">
      <formula>0</formula>
    </cfRule>
  </conditionalFormatting>
  <conditionalFormatting sqref="U251">
    <cfRule type="cellIs" dxfId="180" priority="397" operator="lessThan">
      <formula>0</formula>
    </cfRule>
  </conditionalFormatting>
  <conditionalFormatting sqref="U519:U521">
    <cfRule type="cellIs" dxfId="179" priority="394" operator="lessThan">
      <formula>0</formula>
    </cfRule>
  </conditionalFormatting>
  <conditionalFormatting sqref="T517">
    <cfRule type="cellIs" dxfId="178" priority="391" operator="lessThan">
      <formula>0</formula>
    </cfRule>
  </conditionalFormatting>
  <conditionalFormatting sqref="U517">
    <cfRule type="cellIs" dxfId="177" priority="389" operator="lessThan">
      <formula>0</formula>
    </cfRule>
  </conditionalFormatting>
  <conditionalFormatting sqref="T518">
    <cfRule type="cellIs" dxfId="176" priority="387" operator="lessThan">
      <formula>0</formula>
    </cfRule>
  </conditionalFormatting>
  <conditionalFormatting sqref="AB59:AG59 AB63:AG63 AB494:AG494 AB513:AG514 AB587:AG587 AB517:AG533 AB562:AG567 AB498:AG505 AB100:AG135 AB138:AG144 AB570:AG580">
    <cfRule type="cellIs" dxfId="175" priority="385" operator="lessThan">
      <formula>0</formula>
    </cfRule>
    <cfRule type="cellIs" dxfId="174" priority="386" operator="greaterThan">
      <formula>0</formula>
    </cfRule>
  </conditionalFormatting>
  <conditionalFormatting sqref="Z8:AA62 Z588:AA590 Z587 Z581:AA586 Z570:Z580 Z568:AA569 Z562:Z567 Z534:AA561 Z517:Z533 Z515:AA516 Z513:Z514 Z506:AA512 Z498:Z505 Z495:AA497 Z494 Z145:AA493 Z138:Z144 Z135:AA137 Z100:Z134 Z64:AA99 Z63">
    <cfRule type="cellIs" dxfId="173" priority="384" operator="greaterThan">
      <formula>0</formula>
    </cfRule>
  </conditionalFormatting>
  <conditionalFormatting sqref="T135">
    <cfRule type="cellIs" dxfId="172" priority="383" operator="lessThan">
      <formula>0</formula>
    </cfRule>
  </conditionalFormatting>
  <conditionalFormatting sqref="T102:U102">
    <cfRule type="cellIs" dxfId="171" priority="357" operator="greaterThan">
      <formula>0</formula>
    </cfRule>
  </conditionalFormatting>
  <conditionalFormatting sqref="V518">
    <cfRule type="cellIs" dxfId="170" priority="315" operator="lessThan">
      <formula>0</formula>
    </cfRule>
  </conditionalFormatting>
  <conditionalFormatting sqref="V102:W102">
    <cfRule type="cellIs" dxfId="169" priority="296" operator="greaterThan">
      <formula>0</formula>
    </cfRule>
  </conditionalFormatting>
  <conditionalFormatting sqref="T139:U139">
    <cfRule type="cellIs" dxfId="168" priority="291" operator="lessThan">
      <formula>0</formula>
    </cfRule>
    <cfRule type="cellIs" dxfId="167" priority="292" operator="greaterThan">
      <formula>0</formula>
    </cfRule>
  </conditionalFormatting>
  <conditionalFormatting sqref="T140:U140">
    <cfRule type="cellIs" dxfId="166" priority="288" operator="lessThan">
      <formula>0</formula>
    </cfRule>
    <cfRule type="cellIs" dxfId="165" priority="289" operator="greaterThan">
      <formula>0</formula>
    </cfRule>
  </conditionalFormatting>
  <conditionalFormatting sqref="T141:U141">
    <cfRule type="cellIs" dxfId="164" priority="285" operator="lessThan">
      <formula>0</formula>
    </cfRule>
    <cfRule type="cellIs" dxfId="163" priority="286" operator="greaterThan">
      <formula>0</formula>
    </cfRule>
  </conditionalFormatting>
  <conditionalFormatting sqref="V587">
    <cfRule type="cellIs" dxfId="162" priority="282" operator="lessThan">
      <formula>0</formula>
    </cfRule>
    <cfRule type="cellIs" dxfId="161" priority="283" operator="greaterThan">
      <formula>0</formula>
    </cfRule>
  </conditionalFormatting>
  <conditionalFormatting sqref="W587">
    <cfRule type="cellIs" dxfId="160" priority="279" operator="lessThan">
      <formula>0</formula>
    </cfRule>
    <cfRule type="cellIs" dxfId="159" priority="280" operator="greaterThan">
      <formula>0</formula>
    </cfRule>
  </conditionalFormatting>
  <conditionalFormatting sqref="V572">
    <cfRule type="cellIs" dxfId="158" priority="275" operator="lessThan">
      <formula>0</formula>
    </cfRule>
    <cfRule type="cellIs" dxfId="157" priority="276" operator="greaterThan">
      <formula>0</formula>
    </cfRule>
  </conditionalFormatting>
  <conditionalFormatting sqref="W572">
    <cfRule type="cellIs" dxfId="156" priority="272" operator="lessThan">
      <formula>0</formula>
    </cfRule>
    <cfRule type="cellIs" dxfId="155" priority="273" operator="greaterThan">
      <formula>0</formula>
    </cfRule>
  </conditionalFormatting>
  <conditionalFormatting sqref="Y59">
    <cfRule type="cellIs" dxfId="154" priority="243" operator="lessThan">
      <formula>0</formula>
    </cfRule>
  </conditionalFormatting>
  <conditionalFormatting sqref="X518">
    <cfRule type="cellIs" dxfId="153" priority="230" operator="lessThan">
      <formula>0</formula>
    </cfRule>
  </conditionalFormatting>
  <conditionalFormatting sqref="X102:Y102">
    <cfRule type="cellIs" dxfId="152" priority="211" operator="greaterThan">
      <formula>0</formula>
    </cfRule>
  </conditionalFormatting>
  <conditionalFormatting sqref="X587">
    <cfRule type="cellIs" dxfId="151" priority="207" operator="lessThan">
      <formula>0</formula>
    </cfRule>
    <cfRule type="cellIs" dxfId="150" priority="208" operator="greaterThan">
      <formula>0</formula>
    </cfRule>
  </conditionalFormatting>
  <conditionalFormatting sqref="Y587">
    <cfRule type="cellIs" dxfId="149" priority="204" operator="lessThan">
      <formula>0</formula>
    </cfRule>
    <cfRule type="cellIs" dxfId="148" priority="205" operator="greaterThan">
      <formula>0</formula>
    </cfRule>
  </conditionalFormatting>
  <conditionalFormatting sqref="X572">
    <cfRule type="cellIs" dxfId="147" priority="200" operator="lessThan">
      <formula>0</formula>
    </cfRule>
    <cfRule type="cellIs" dxfId="146" priority="201" operator="greaterThan">
      <formula>0</formula>
    </cfRule>
  </conditionalFormatting>
  <conditionalFormatting sqref="Y572">
    <cfRule type="cellIs" dxfId="145" priority="197" operator="lessThan">
      <formula>0</formula>
    </cfRule>
    <cfRule type="cellIs" dxfId="144" priority="198" operator="greaterThan">
      <formula>0</formula>
    </cfRule>
  </conditionalFormatting>
  <conditionalFormatting sqref="AA63 AA100:AA134 AA138:AA144 AA494 AA498:AA505 AA513:AA514 AA517:AA533 AA562:AA567 AA570:AA580 AA587">
    <cfRule type="cellIs" dxfId="143" priority="196" operator="greaterThan">
      <formula>0</formula>
    </cfRule>
  </conditionalFormatting>
  <conditionalFormatting sqref="AB50:AC50">
    <cfRule type="cellIs" dxfId="142" priority="195" operator="lessThan">
      <formula>0</formula>
    </cfRule>
  </conditionalFormatting>
  <conditionalFormatting sqref="J496 J10 J584 J568 J542 J515 J492 J482 J444 J424 J152 J136 J98 J94 J84 J80 J68 J61 J49 J8">
    <cfRule type="cellIs" dxfId="141" priority="185" operator="lessThan">
      <formula>0</formula>
    </cfRule>
  </conditionalFormatting>
  <conditionalFormatting sqref="J10 J496 J584 J568 J542 J515 J492 J482 J444 J424 J152 J136 J98 J94 J84 J80 J68 J61 J49">
    <cfRule type="cellIs" dxfId="140" priority="182" operator="equal">
      <formula>0</formula>
    </cfRule>
  </conditionalFormatting>
  <conditionalFormatting sqref="J10">
    <cfRule type="cellIs" dxfId="139" priority="183" operator="notEqual">
      <formula>#REF!</formula>
    </cfRule>
  </conditionalFormatting>
  <conditionalFormatting sqref="J10">
    <cfRule type="cellIs" dxfId="138" priority="181" operator="notEqual">
      <formula>0</formula>
    </cfRule>
  </conditionalFormatting>
  <conditionalFormatting sqref="J63:J67">
    <cfRule type="cellIs" dxfId="137" priority="109" operator="lessThan">
      <formula>0</formula>
    </cfRule>
  </conditionalFormatting>
  <conditionalFormatting sqref="J509">
    <cfRule type="cellIs" dxfId="136" priority="180" operator="lessThan">
      <formula>0</formula>
    </cfRule>
  </conditionalFormatting>
  <conditionalFormatting sqref="J509">
    <cfRule type="cellIs" dxfId="135" priority="178" operator="equal">
      <formula>0</formula>
    </cfRule>
  </conditionalFormatting>
  <conditionalFormatting sqref="J62">
    <cfRule type="cellIs" dxfId="134" priority="177" operator="lessThan">
      <formula>0</formula>
    </cfRule>
  </conditionalFormatting>
  <conditionalFormatting sqref="J62">
    <cfRule type="cellIs" dxfId="133" priority="175" operator="equal">
      <formula>0</formula>
    </cfRule>
  </conditionalFormatting>
  <conditionalFormatting sqref="J69">
    <cfRule type="cellIs" dxfId="132" priority="174" operator="lessThan">
      <formula>0</formula>
    </cfRule>
  </conditionalFormatting>
  <conditionalFormatting sqref="J69">
    <cfRule type="cellIs" dxfId="131" priority="172" operator="equal">
      <formula>0</formula>
    </cfRule>
  </conditionalFormatting>
  <conditionalFormatting sqref="J85">
    <cfRule type="cellIs" dxfId="130" priority="171" operator="lessThan">
      <formula>0</formula>
    </cfRule>
  </conditionalFormatting>
  <conditionalFormatting sqref="J85">
    <cfRule type="cellIs" dxfId="129" priority="169" operator="equal">
      <formula>0</formula>
    </cfRule>
  </conditionalFormatting>
  <conditionalFormatting sqref="J95">
    <cfRule type="cellIs" dxfId="128" priority="168" operator="lessThan">
      <formula>0</formula>
    </cfRule>
  </conditionalFormatting>
  <conditionalFormatting sqref="J95">
    <cfRule type="cellIs" dxfId="127" priority="166" operator="equal">
      <formula>0</formula>
    </cfRule>
  </conditionalFormatting>
  <conditionalFormatting sqref="J99">
    <cfRule type="cellIs" dxfId="126" priority="165" operator="lessThan">
      <formula>0</formula>
    </cfRule>
  </conditionalFormatting>
  <conditionalFormatting sqref="J99">
    <cfRule type="cellIs" dxfId="125" priority="163" operator="equal">
      <formula>0</formula>
    </cfRule>
  </conditionalFormatting>
  <conditionalFormatting sqref="J137">
    <cfRule type="cellIs" dxfId="124" priority="162" operator="lessThan">
      <formula>0</formula>
    </cfRule>
  </conditionalFormatting>
  <conditionalFormatting sqref="J137">
    <cfRule type="cellIs" dxfId="123" priority="160" operator="equal">
      <formula>0</formula>
    </cfRule>
  </conditionalFormatting>
  <conditionalFormatting sqref="J153">
    <cfRule type="cellIs" dxfId="122" priority="159" operator="lessThan">
      <formula>0</formula>
    </cfRule>
  </conditionalFormatting>
  <conditionalFormatting sqref="J153">
    <cfRule type="cellIs" dxfId="121" priority="157" operator="equal">
      <formula>0</formula>
    </cfRule>
  </conditionalFormatting>
  <conditionalFormatting sqref="J425">
    <cfRule type="cellIs" dxfId="120" priority="156" operator="lessThan">
      <formula>0</formula>
    </cfRule>
  </conditionalFormatting>
  <conditionalFormatting sqref="J425">
    <cfRule type="cellIs" dxfId="119" priority="154" operator="equal">
      <formula>0</formula>
    </cfRule>
  </conditionalFormatting>
  <conditionalFormatting sqref="J445">
    <cfRule type="cellIs" dxfId="118" priority="153" operator="lessThan">
      <formula>0</formula>
    </cfRule>
  </conditionalFormatting>
  <conditionalFormatting sqref="J445">
    <cfRule type="cellIs" dxfId="117" priority="151" operator="equal">
      <formula>0</formula>
    </cfRule>
  </conditionalFormatting>
  <conditionalFormatting sqref="J483">
    <cfRule type="cellIs" dxfId="116" priority="150" operator="lessThan">
      <formula>0</formula>
    </cfRule>
  </conditionalFormatting>
  <conditionalFormatting sqref="J483">
    <cfRule type="cellIs" dxfId="115" priority="148" operator="equal">
      <formula>0</formula>
    </cfRule>
  </conditionalFormatting>
  <conditionalFormatting sqref="J493">
    <cfRule type="cellIs" dxfId="114" priority="147" operator="lessThan">
      <formula>0</formula>
    </cfRule>
  </conditionalFormatting>
  <conditionalFormatting sqref="J493">
    <cfRule type="cellIs" dxfId="113" priority="145" operator="equal">
      <formula>0</formula>
    </cfRule>
  </conditionalFormatting>
  <conditionalFormatting sqref="J497">
    <cfRule type="cellIs" dxfId="112" priority="144" operator="lessThan">
      <formula>0</formula>
    </cfRule>
  </conditionalFormatting>
  <conditionalFormatting sqref="J497">
    <cfRule type="cellIs" dxfId="111" priority="142" operator="equal">
      <formula>0</formula>
    </cfRule>
  </conditionalFormatting>
  <conditionalFormatting sqref="J510">
    <cfRule type="cellIs" dxfId="110" priority="141" operator="lessThan">
      <formula>0</formula>
    </cfRule>
  </conditionalFormatting>
  <conditionalFormatting sqref="J510">
    <cfRule type="cellIs" dxfId="109" priority="139" operator="equal">
      <formula>0</formula>
    </cfRule>
  </conditionalFormatting>
  <conditionalFormatting sqref="J516">
    <cfRule type="cellIs" dxfId="108" priority="138" operator="lessThan">
      <formula>0</formula>
    </cfRule>
  </conditionalFormatting>
  <conditionalFormatting sqref="J516">
    <cfRule type="cellIs" dxfId="107" priority="136" operator="equal">
      <formula>0</formula>
    </cfRule>
  </conditionalFormatting>
  <conditionalFormatting sqref="J543">
    <cfRule type="cellIs" dxfId="106" priority="135" operator="lessThan">
      <formula>0</formula>
    </cfRule>
  </conditionalFormatting>
  <conditionalFormatting sqref="J543">
    <cfRule type="cellIs" dxfId="105" priority="133" operator="equal">
      <formula>0</formula>
    </cfRule>
  </conditionalFormatting>
  <conditionalFormatting sqref="J569">
    <cfRule type="cellIs" dxfId="104" priority="132" operator="lessThan">
      <formula>0</formula>
    </cfRule>
  </conditionalFormatting>
  <conditionalFormatting sqref="J569">
    <cfRule type="cellIs" dxfId="103" priority="130" operator="equal">
      <formula>0</formula>
    </cfRule>
  </conditionalFormatting>
  <conditionalFormatting sqref="J585">
    <cfRule type="cellIs" dxfId="102" priority="129" operator="lessThan">
      <formula>0</formula>
    </cfRule>
  </conditionalFormatting>
  <conditionalFormatting sqref="J585">
    <cfRule type="cellIs" dxfId="101" priority="127" operator="equal">
      <formula>0</formula>
    </cfRule>
  </conditionalFormatting>
  <conditionalFormatting sqref="J81">
    <cfRule type="cellIs" dxfId="100" priority="123" operator="lessThan">
      <formula>0</formula>
    </cfRule>
  </conditionalFormatting>
  <conditionalFormatting sqref="J81">
    <cfRule type="cellIs" dxfId="99" priority="121" operator="equal">
      <formula>0</formula>
    </cfRule>
  </conditionalFormatting>
  <conditionalFormatting sqref="J11:J32 J34:J48">
    <cfRule type="cellIs" dxfId="98" priority="120" operator="lessThan">
      <formula>0</formula>
    </cfRule>
  </conditionalFormatting>
  <conditionalFormatting sqref="J11:J32 J34:J48">
    <cfRule type="cellIs" dxfId="97" priority="117" operator="equal">
      <formula>0</formula>
    </cfRule>
  </conditionalFormatting>
  <conditionalFormatting sqref="J11:J32 J34:J48">
    <cfRule type="cellIs" dxfId="96" priority="118" operator="notEqual">
      <formula>#REF!</formula>
    </cfRule>
  </conditionalFormatting>
  <conditionalFormatting sqref="J446:J481">
    <cfRule type="cellIs" dxfId="95" priority="62" operator="equal">
      <formula>0</formula>
    </cfRule>
  </conditionalFormatting>
  <conditionalFormatting sqref="J11:J32 J34:J48">
    <cfRule type="cellIs" dxfId="94" priority="116" operator="notEqual">
      <formula>0</formula>
    </cfRule>
  </conditionalFormatting>
  <conditionalFormatting sqref="J51:J58 J60">
    <cfRule type="cellIs" dxfId="93" priority="115" operator="lessThan">
      <formula>0</formula>
    </cfRule>
  </conditionalFormatting>
  <conditionalFormatting sqref="J51:J58 J60">
    <cfRule type="cellIs" dxfId="92" priority="112" operator="equal">
      <formula>0</formula>
    </cfRule>
  </conditionalFormatting>
  <conditionalFormatting sqref="J51:J58 J60">
    <cfRule type="cellIs" dxfId="91" priority="113" operator="notEqual">
      <formula>#REF!</formula>
    </cfRule>
  </conditionalFormatting>
  <conditionalFormatting sqref="J484:J491">
    <cfRule type="cellIs" dxfId="90" priority="57" operator="equal">
      <formula>0</formula>
    </cfRule>
  </conditionalFormatting>
  <conditionalFormatting sqref="J51:J58 J60">
    <cfRule type="cellIs" dxfId="89" priority="111" operator="notEqual">
      <formula>0</formula>
    </cfRule>
  </conditionalFormatting>
  <conditionalFormatting sqref="J63:J67">
    <cfRule type="cellIs" dxfId="88" priority="110" operator="lessThan">
      <formula>0</formula>
    </cfRule>
  </conditionalFormatting>
  <conditionalFormatting sqref="J63:J67">
    <cfRule type="cellIs" dxfId="87" priority="107" operator="equal">
      <formula>0</formula>
    </cfRule>
  </conditionalFormatting>
  <conditionalFormatting sqref="J63:J67">
    <cfRule type="cellIs" dxfId="86" priority="108" operator="notEqual">
      <formula>#REF!</formula>
    </cfRule>
  </conditionalFormatting>
  <conditionalFormatting sqref="J63:J67">
    <cfRule type="cellIs" dxfId="85" priority="106" operator="notEqual">
      <formula>0</formula>
    </cfRule>
  </conditionalFormatting>
  <conditionalFormatting sqref="J70:J79">
    <cfRule type="cellIs" dxfId="84" priority="105" operator="lessThan">
      <formula>0</formula>
    </cfRule>
  </conditionalFormatting>
  <conditionalFormatting sqref="J70:J79">
    <cfRule type="cellIs" dxfId="83" priority="102" operator="equal">
      <formula>0</formula>
    </cfRule>
  </conditionalFormatting>
  <conditionalFormatting sqref="J70:J79">
    <cfRule type="cellIs" dxfId="82" priority="103" operator="notEqual">
      <formula>#REF!</formula>
    </cfRule>
  </conditionalFormatting>
  <conditionalFormatting sqref="J70:J79">
    <cfRule type="cellIs" dxfId="81" priority="101" operator="notEqual">
      <formula>0</formula>
    </cfRule>
  </conditionalFormatting>
  <conditionalFormatting sqref="J82:J83">
    <cfRule type="cellIs" dxfId="80" priority="100" operator="lessThan">
      <formula>0</formula>
    </cfRule>
  </conditionalFormatting>
  <conditionalFormatting sqref="J82:J83">
    <cfRule type="cellIs" dxfId="79" priority="99" operator="lessThan">
      <formula>0</formula>
    </cfRule>
  </conditionalFormatting>
  <conditionalFormatting sqref="J82:J83">
    <cfRule type="cellIs" dxfId="78" priority="97" operator="equal">
      <formula>0</formula>
    </cfRule>
  </conditionalFormatting>
  <conditionalFormatting sqref="J82:J83">
    <cfRule type="cellIs" dxfId="77" priority="98" operator="notEqual">
      <formula>#REF!</formula>
    </cfRule>
  </conditionalFormatting>
  <conditionalFormatting sqref="J82:J83">
    <cfRule type="cellIs" dxfId="76" priority="96" operator="notEqual">
      <formula>0</formula>
    </cfRule>
  </conditionalFormatting>
  <conditionalFormatting sqref="J86:J93">
    <cfRule type="cellIs" dxfId="75" priority="95" operator="lessThan">
      <formula>0</formula>
    </cfRule>
  </conditionalFormatting>
  <conditionalFormatting sqref="J86:J93">
    <cfRule type="cellIs" dxfId="74" priority="92" operator="equal">
      <formula>0</formula>
    </cfRule>
  </conditionalFormatting>
  <conditionalFormatting sqref="J86:J93">
    <cfRule type="cellIs" dxfId="73" priority="93" operator="notEqual">
      <formula>#REF!</formula>
    </cfRule>
  </conditionalFormatting>
  <conditionalFormatting sqref="J498:J508">
    <cfRule type="cellIs" dxfId="72" priority="50" operator="lessThan">
      <formula>0</formula>
    </cfRule>
  </conditionalFormatting>
  <conditionalFormatting sqref="J86:J93">
    <cfRule type="cellIs" dxfId="71" priority="91" operator="notEqual">
      <formula>0</formula>
    </cfRule>
  </conditionalFormatting>
  <conditionalFormatting sqref="J96:J97">
    <cfRule type="cellIs" dxfId="70" priority="90" operator="lessThan">
      <formula>0</formula>
    </cfRule>
  </conditionalFormatting>
  <conditionalFormatting sqref="J96:J97">
    <cfRule type="cellIs" dxfId="69" priority="89" operator="lessThan">
      <formula>0</formula>
    </cfRule>
  </conditionalFormatting>
  <conditionalFormatting sqref="J96:J97">
    <cfRule type="cellIs" dxfId="68" priority="87" operator="equal">
      <formula>0</formula>
    </cfRule>
  </conditionalFormatting>
  <conditionalFormatting sqref="J96:J97">
    <cfRule type="cellIs" dxfId="67" priority="88" operator="notEqual">
      <formula>#REF!</formula>
    </cfRule>
  </conditionalFormatting>
  <conditionalFormatting sqref="J96:J97">
    <cfRule type="cellIs" dxfId="66" priority="86" operator="notEqual">
      <formula>0</formula>
    </cfRule>
  </conditionalFormatting>
  <conditionalFormatting sqref="J100:J135">
    <cfRule type="cellIs" dxfId="65" priority="85" operator="lessThan">
      <formula>0</formula>
    </cfRule>
  </conditionalFormatting>
  <conditionalFormatting sqref="J100:J135">
    <cfRule type="cellIs" dxfId="64" priority="82" operator="equal">
      <formula>0</formula>
    </cfRule>
  </conditionalFormatting>
  <conditionalFormatting sqref="J100:J135">
    <cfRule type="cellIs" dxfId="63" priority="83" operator="notEqual">
      <formula>#REF!</formula>
    </cfRule>
  </conditionalFormatting>
  <conditionalFormatting sqref="J100:J135">
    <cfRule type="cellIs" dxfId="62" priority="81" operator="notEqual">
      <formula>0</formula>
    </cfRule>
  </conditionalFormatting>
  <conditionalFormatting sqref="J138:J151">
    <cfRule type="cellIs" dxfId="61" priority="80" operator="lessThan">
      <formula>0</formula>
    </cfRule>
  </conditionalFormatting>
  <conditionalFormatting sqref="J138:J151">
    <cfRule type="cellIs" dxfId="60" priority="77" operator="equal">
      <formula>0</formula>
    </cfRule>
  </conditionalFormatting>
  <conditionalFormatting sqref="J138:J151">
    <cfRule type="cellIs" dxfId="59" priority="78" operator="notEqual">
      <formula>#REF!</formula>
    </cfRule>
  </conditionalFormatting>
  <conditionalFormatting sqref="J511:J514">
    <cfRule type="cellIs" dxfId="58" priority="43" operator="notEqual">
      <formula>#REF!</formula>
    </cfRule>
  </conditionalFormatting>
  <conditionalFormatting sqref="J138:J151">
    <cfRule type="cellIs" dxfId="57" priority="76" operator="notEqual">
      <formula>0</formula>
    </cfRule>
  </conditionalFormatting>
  <conditionalFormatting sqref="J154:J423">
    <cfRule type="cellIs" dxfId="56" priority="75" operator="lessThan">
      <formula>0</formula>
    </cfRule>
  </conditionalFormatting>
  <conditionalFormatting sqref="J154:J423">
    <cfRule type="cellIs" dxfId="55" priority="72" operator="equal">
      <formula>0</formula>
    </cfRule>
  </conditionalFormatting>
  <conditionalFormatting sqref="J154:J423">
    <cfRule type="cellIs" dxfId="54" priority="73" operator="notEqual">
      <formula>#REF!</formula>
    </cfRule>
  </conditionalFormatting>
  <conditionalFormatting sqref="J154:J423">
    <cfRule type="cellIs" dxfId="53" priority="71" operator="notEqual">
      <formula>0</formula>
    </cfRule>
  </conditionalFormatting>
  <conditionalFormatting sqref="J426:J443">
    <cfRule type="cellIs" dxfId="52" priority="70" operator="lessThan">
      <formula>0</formula>
    </cfRule>
  </conditionalFormatting>
  <conditionalFormatting sqref="J426:J443">
    <cfRule type="cellIs" dxfId="51" priority="67" operator="equal">
      <formula>0</formula>
    </cfRule>
  </conditionalFormatting>
  <conditionalFormatting sqref="J426:J443">
    <cfRule type="cellIs" dxfId="50" priority="68" operator="notEqual">
      <formula>#REF!</formula>
    </cfRule>
  </conditionalFormatting>
  <conditionalFormatting sqref="J517:J541">
    <cfRule type="cellIs" dxfId="49" priority="37" operator="equal">
      <formula>0</formula>
    </cfRule>
  </conditionalFormatting>
  <conditionalFormatting sqref="J426:J443">
    <cfRule type="cellIs" dxfId="48" priority="66" operator="notEqual">
      <formula>0</formula>
    </cfRule>
  </conditionalFormatting>
  <conditionalFormatting sqref="J446:J481">
    <cfRule type="cellIs" dxfId="47" priority="65" operator="lessThan">
      <formula>0</formula>
    </cfRule>
  </conditionalFormatting>
  <conditionalFormatting sqref="J446:J481">
    <cfRule type="cellIs" dxfId="46" priority="63" operator="notEqual">
      <formula>#REF!</formula>
    </cfRule>
  </conditionalFormatting>
  <conditionalFormatting sqref="J446:J481">
    <cfRule type="cellIs" dxfId="45" priority="61" operator="notEqual">
      <formula>0</formula>
    </cfRule>
  </conditionalFormatting>
  <conditionalFormatting sqref="J484:J491">
    <cfRule type="cellIs" dxfId="44" priority="60" operator="lessThan">
      <formula>0</formula>
    </cfRule>
  </conditionalFormatting>
  <conditionalFormatting sqref="J484:J491">
    <cfRule type="cellIs" dxfId="43" priority="58" operator="notEqual">
      <formula>#REF!</formula>
    </cfRule>
  </conditionalFormatting>
  <conditionalFormatting sqref="J484:J491">
    <cfRule type="cellIs" dxfId="42" priority="56" operator="notEqual">
      <formula>0</formula>
    </cfRule>
  </conditionalFormatting>
  <conditionalFormatting sqref="J494:J495">
    <cfRule type="cellIs" dxfId="41" priority="55" operator="lessThan">
      <formula>0</formula>
    </cfRule>
  </conditionalFormatting>
  <conditionalFormatting sqref="J494:J495">
    <cfRule type="cellIs" dxfId="40" priority="52" operator="equal">
      <formula>0</formula>
    </cfRule>
  </conditionalFormatting>
  <conditionalFormatting sqref="J494:J495">
    <cfRule type="cellIs" dxfId="39" priority="53" operator="notEqual">
      <formula>#REF!</formula>
    </cfRule>
  </conditionalFormatting>
  <conditionalFormatting sqref="J494:J495">
    <cfRule type="cellIs" dxfId="38" priority="51" operator="notEqual">
      <formula>0</formula>
    </cfRule>
  </conditionalFormatting>
  <conditionalFormatting sqref="J498:J508">
    <cfRule type="cellIs" dxfId="37" priority="47" operator="equal">
      <formula>0</formula>
    </cfRule>
  </conditionalFormatting>
  <conditionalFormatting sqref="J498:J508">
    <cfRule type="cellIs" dxfId="36" priority="48" operator="notEqual">
      <formula>#REF!</formula>
    </cfRule>
  </conditionalFormatting>
  <conditionalFormatting sqref="J570:J583">
    <cfRule type="cellIs" dxfId="35" priority="30" operator="lessThan">
      <formula>0</formula>
    </cfRule>
  </conditionalFormatting>
  <conditionalFormatting sqref="J498:J508">
    <cfRule type="cellIs" dxfId="34" priority="46" operator="notEqual">
      <formula>0</formula>
    </cfRule>
  </conditionalFormatting>
  <conditionalFormatting sqref="J511:J514">
    <cfRule type="cellIs" dxfId="33" priority="45" operator="lessThan">
      <formula>0</formula>
    </cfRule>
  </conditionalFormatting>
  <conditionalFormatting sqref="J511:J514">
    <cfRule type="cellIs" dxfId="32" priority="42" operator="equal">
      <formula>0</formula>
    </cfRule>
  </conditionalFormatting>
  <conditionalFormatting sqref="J511:J514">
    <cfRule type="cellIs" dxfId="31" priority="41" operator="notEqual">
      <formula>0</formula>
    </cfRule>
  </conditionalFormatting>
  <conditionalFormatting sqref="J517:J541">
    <cfRule type="cellIs" dxfId="30" priority="40" operator="lessThan">
      <formula>0</formula>
    </cfRule>
  </conditionalFormatting>
  <conditionalFormatting sqref="J517:J541">
    <cfRule type="cellIs" dxfId="29" priority="38" operator="notEqual">
      <formula>#REF!</formula>
    </cfRule>
  </conditionalFormatting>
  <conditionalFormatting sqref="J517:J541">
    <cfRule type="cellIs" dxfId="28" priority="36" operator="notEqual">
      <formula>0</formula>
    </cfRule>
  </conditionalFormatting>
  <conditionalFormatting sqref="J544:J561">
    <cfRule type="cellIs" dxfId="27" priority="35" operator="lessThan">
      <formula>0</formula>
    </cfRule>
  </conditionalFormatting>
  <conditionalFormatting sqref="J544:J561">
    <cfRule type="cellIs" dxfId="26" priority="32" operator="equal">
      <formula>0</formula>
    </cfRule>
  </conditionalFormatting>
  <conditionalFormatting sqref="J544:J561">
    <cfRule type="cellIs" dxfId="25" priority="33" operator="notEqual">
      <formula>#REF!</formula>
    </cfRule>
  </conditionalFormatting>
  <conditionalFormatting sqref="J586:J589">
    <cfRule type="cellIs" dxfId="24" priority="24" operator="lessThan">
      <formula>0</formula>
    </cfRule>
  </conditionalFormatting>
  <conditionalFormatting sqref="J586:J589">
    <cfRule type="cellIs" dxfId="23" priority="23" operator="notEqual">
      <formula>#REF!</formula>
    </cfRule>
  </conditionalFormatting>
  <conditionalFormatting sqref="J544:J561">
    <cfRule type="cellIs" dxfId="22" priority="31" operator="notEqual">
      <formula>0</formula>
    </cfRule>
  </conditionalFormatting>
  <conditionalFormatting sqref="J570:J583">
    <cfRule type="cellIs" dxfId="21" priority="27" operator="equal">
      <formula>0</formula>
    </cfRule>
  </conditionalFormatting>
  <conditionalFormatting sqref="J570:J583">
    <cfRule type="cellIs" dxfId="20" priority="28" operator="notEqual">
      <formula>#REF!</formula>
    </cfRule>
  </conditionalFormatting>
  <conditionalFormatting sqref="J570:J583">
    <cfRule type="cellIs" dxfId="19" priority="26" operator="notEqual">
      <formula>0</formula>
    </cfRule>
  </conditionalFormatting>
  <conditionalFormatting sqref="J586:J589">
    <cfRule type="cellIs" dxfId="18" priority="25" operator="lessThan">
      <formula>0</formula>
    </cfRule>
  </conditionalFormatting>
  <conditionalFormatting sqref="J586:J589">
    <cfRule type="cellIs" dxfId="17" priority="22" operator="equal">
      <formula>0</formula>
    </cfRule>
  </conditionalFormatting>
  <conditionalFormatting sqref="J586:J589">
    <cfRule type="cellIs" dxfId="16" priority="21" operator="notEqual">
      <formula>0</formula>
    </cfRule>
  </conditionalFormatting>
  <conditionalFormatting sqref="T567">
    <cfRule type="cellIs" dxfId="15" priority="18" operator="lessThan">
      <formula>0</formula>
    </cfRule>
    <cfRule type="cellIs" dxfId="14" priority="19" operator="greaterThan">
      <formula>0</formula>
    </cfRule>
  </conditionalFormatting>
  <conditionalFormatting sqref="U567">
    <cfRule type="cellIs" dxfId="13" priority="17" operator="lessThan">
      <formula>0</formula>
    </cfRule>
  </conditionalFormatting>
  <conditionalFormatting sqref="U567">
    <cfRule type="cellIs" dxfId="12" priority="15" operator="lessThan">
      <formula>0</formula>
    </cfRule>
    <cfRule type="cellIs" dxfId="11" priority="16" operator="greaterThan">
      <formula>0</formula>
    </cfRule>
  </conditionalFormatting>
  <conditionalFormatting sqref="T59">
    <cfRule type="cellIs" dxfId="10" priority="14" operator="lessThan">
      <formula>0</formula>
    </cfRule>
  </conditionalFormatting>
  <conditionalFormatting sqref="T59">
    <cfRule type="cellIs" dxfId="9" priority="12" operator="lessThan">
      <formula>0</formula>
    </cfRule>
    <cfRule type="cellIs" dxfId="8" priority="13" operator="greaterThan">
      <formula>0</formula>
    </cfRule>
  </conditionalFormatting>
  <conditionalFormatting sqref="U59">
    <cfRule type="cellIs" dxfId="7" priority="9" operator="lessThan">
      <formula>0</formula>
    </cfRule>
    <cfRule type="cellIs" dxfId="6" priority="10" operator="greaterThan">
      <formula>0</formula>
    </cfRule>
  </conditionalFormatting>
  <conditionalFormatting sqref="T33">
    <cfRule type="cellIs" dxfId="5" priority="6" operator="lessThan">
      <formula>0</formula>
    </cfRule>
    <cfRule type="cellIs" dxfId="4" priority="7" operator="greaterThan">
      <formula>0</formula>
    </cfRule>
  </conditionalFormatting>
  <conditionalFormatting sqref="U33">
    <cfRule type="cellIs" dxfId="3" priority="3" operator="lessThan">
      <formula>0</formula>
    </cfRule>
    <cfRule type="cellIs" dxfId="2" priority="4" operator="greaterThan">
      <formula>0</formula>
    </cfRule>
  </conditionalFormatting>
  <conditionalFormatting sqref="S567 S562 S59 S33">
    <cfRule type="cellIs" dxfId="1" priority="2" operator="greaterThan">
      <formula>0</formula>
    </cfRule>
  </conditionalFormatting>
  <conditionalFormatting sqref="S567 S562 S59 S33">
    <cfRule type="cellIs" dxfId="0" priority="1" operator="greaterThan">
      <formula>0</formula>
    </cfRule>
  </conditionalFormatting>
  <hyperlinks>
    <hyperlink ref="C52" r:id="rId1" display="consultantplus://offline/ref=171B76908CDBFA5A72AACBF2EE0EBBAC0BFCF5595C4D8C50331847EC09CF173F75A1818974C0j2v1G"/>
    <hyperlink ref="C58" r:id="rId2" display="consultantplus://offline/ref=171B76908CDBFA5A72AACBF2EE0EBBAC0BFCF5595C4D8C50331847EC09CF173F75A1818972C7j2vAG"/>
    <hyperlink ref="C59" r:id="rId3" display="consultantplus://offline/ref=171B76908CDBFA5A72AACBF2EE0EBBAC0BFCF5595C4D8C50331847EC09CF173F75A1818A77C1j2v6G"/>
    <hyperlink ref="C71" r:id="rId4" display="consultantplus://offline/ref=171B76908CDBFA5A72AACBF2EE0EBBAC0BFCF5595C4D8C50331847EC09CF173F75A1868876CFj2v4G"/>
    <hyperlink ref="C72" r:id="rId5" display="consultantplus://offline/ref=171B76908CDBFA5A72AACBF2EE0EBBAC0BFCF5595C4D8C50331847EC09CF173F75A1868876CFj2v0G"/>
    <hyperlink ref="C73" r:id="rId6" display="consultantplus://offline/ref=171B76908CDBFA5A72AACBF2EE0EBBAC0BFCF5595C4D8C50331847EC09CF173F75A1818B75CEj2v7G"/>
    <hyperlink ref="C74" r:id="rId7" display="consultantplus://offline/ref=171B76908CDBFA5A72AACBF2EE0EBBAC0BFCF5595C4D8C50331847EC09CF173F75A1868876C0j2v7G"/>
    <hyperlink ref="C77" r:id="rId8" display="consultantplus://offline/ref=171B76908CDBFA5A72AACBF2EE0EBBAC0BFCF5595C4D8C50331847EC09CF173F75A1858C74C1j2vAG"/>
    <hyperlink ref="C78" r:id="rId9" display="consultantplus://offline/ref=171B76908CDBFA5A72AACBF2EE0EBBAC0BFCF5595C4D8C50331847EC09CF173F75A1858C73C2j2v6G"/>
    <hyperlink ref="C86" r:id="rId10" display="consultantplus://offline/ref=171B76908CDBFA5A72AACBF2EE0EBBAC0BFCF5595C4D8C50331847EC09CF173F75A1818C78C7j2v2G"/>
    <hyperlink ref="C88" r:id="rId11" display="consultantplus://offline/ref=171B76908CDBFA5A72AACBF2EE0EBBAC0BFCF5595C4D8C50331847EC09CF173F75A1818C78C7j2v5G"/>
    <hyperlink ref="C89" r:id="rId12" display="consultantplus://offline/ref=171B76908CDBFA5A72AACBF2EE0EBBAC0BFCF5595C4D8C50331847EC09CF173F75A1848F70CEj2vBG"/>
    <hyperlink ref="C91" r:id="rId13" display="consultantplus://offline/ref=171B76908CDBFA5A72AACBF2EE0EBBAC0BFCF5595C4D8C50331847EC09CF173F75A1818B71C5j2v3G"/>
    <hyperlink ref="C92" r:id="rId14" display="consultantplus://offline/ref=171B76908CDBFA5A72AACBF2EE0EBBAC0BFCF5595C4D8C50331847EC09CF173F75A1818C78C7j2v2G"/>
    <hyperlink ref="C93" r:id="rId15" display="consultantplus://offline/ref=171B76908CDBFA5A72AACBF2EE0EBBAC0BFCF5595C4D8C50331847EC09CF173F75A1818C78C7j2v5G"/>
    <hyperlink ref="C119" r:id="rId16" display="consultantplus://offline/ref=171B76908CDBFA5A72AACBF2EE0EBBAC0BFCF5595C4D8C50331847EC09CF173F75A1858E78C5j2v2G"/>
    <hyperlink ref="C126" r:id="rId17" display="consultantplus://offline/ref=171B76908CDBFA5A72AACBF2EE0EBBAC0BFCF5595C4D8C50331847EC09CF173F75A1818772C2j2v1G"/>
    <hyperlink ref="C131" r:id="rId18" display="consultantplus://offline/ref=171B76908CDBFA5A72AACBF2EE0EBBAC0BFCF5595C4D8C50331847EC09CF173F75A1818E74C3j2v2G"/>
    <hyperlink ref="C200" r:id="rId19" display="consultantplus://offline/ref=171B76908CDBFA5A72AACBF2EE0EBBAC0BFCF5595C4D8C50331847EC09CF173F75A1858E77C1j2vBG"/>
    <hyperlink ref="C204" r:id="rId20" display="consultantplus://offline/ref=171B76908CDBFA5A72AACBF2EE0EBBAC0BFCF5595C4D8C50331847EC09CF173F75A1858E77C1j2vAG"/>
    <hyperlink ref="C208" r:id="rId21" display="consultantplus://offline/ref=171B76908CDBFA5A72AACBF2EE0EBBAC0BFCF5595C4D8C50331847EC09CF173F75A1858E77C0j2v4G"/>
    <hyperlink ref="C233" r:id="rId22" display="consultantplus://offline/ref=171B76908CDBFA5A72AACBF2EE0EBBAC0BFCF5595C4D8C50331847EC09CF173F75A1868974C4j2v1G"/>
    <hyperlink ref="C236" r:id="rId23" display="consultantplus://offline/ref=171B76908CDBFA5A72AACBF2EE0EBBAC0BFCF5595C4D8C50331847EC09CF173F75A1858D70CEj2v5G"/>
    <hyperlink ref="C241" r:id="rId24" display="consultantplus://offline/ref=171B76908CDBFA5A72AACBF2EE0EBBAC0BFCF5595C4D8C50331847EC09CF173F75A1858D71C7j2v1G"/>
    <hyperlink ref="C245" r:id="rId25" display="consultantplus://offline/ref=171B76908CDBFA5A72AACBF2EE0EBBAC0BFCF5595C4D8C50331847EC09CF173F75A1858D71C6j2v1G"/>
    <hyperlink ref="C248" r:id="rId26" display="consultantplus://offline/ref=171B76908CDBFA5A72AACBF2EE0EBBAC0BFCF5595C4D8C50331847EC09CF173F75A1858D71C3j2v2G"/>
    <hyperlink ref="C253" r:id="rId27" display="consultantplus://offline/ref=171B76908CDBFA5A72AACBF2EE0EBBAC0BFCF5595C4D8C50331847EC09CF173F75A1858D71C3j2v1G"/>
    <hyperlink ref="C254" r:id="rId28" display="consultantplus://offline/ref=171B76908CDBFA5A72AACBF2EE0EBBAC0BFCF5595C4D8C50331847EC09CF173F75A1858D71C4j2v7G"/>
    <hyperlink ref="C255" r:id="rId29" display="consultantplus://offline/ref=171B76908CDBFA5A72AACBF2EE0EBBAC0BFCF5595C4D8C50331847EC09CF173F75A1858D71C2j2v4G"/>
    <hyperlink ref="C257" r:id="rId30" display="consultantplus://offline/ref=171B76908CDBFA5A72AACBF2EE0EBBAC0BFCF5595C4D8C50331847EC09CF173F75A1858D71C1j2v6G"/>
    <hyperlink ref="C259" r:id="rId31" display="consultantplus://offline/ref=171B76908CDBFA5A72AACBF2EE0EBBAC0BFCF5595C4D8C50331847EC09CF173F75A1858D73C7j2vBG"/>
    <hyperlink ref="C294" r:id="rId32" display="consultantplus://offline/ref=171B76908CDBFA5A72AACBF2EE0EBBAC0BFCF5595C4D8C50331847EC09CF173F75A1858E76CEj2v0G"/>
    <hyperlink ref="C297" r:id="rId33" display="consultantplus://offline/ref=171B76908CDBFA5A72AACBF2EE0EBBAC0BFCF5595C4D8C50331847EC09CF173F75A1858E77C7j2v4G"/>
    <hyperlink ref="C315" r:id="rId34" display="consultantplus://offline/ref=171B76908CDBFA5A72AACBF2EE0EBBAC0BFCF5595C4D8C50331847EC09CF173F75A1858E77C6j2vBG"/>
    <hyperlink ref="C336" r:id="rId35" display="consultantplus://offline/ref=171B76908CDBFA5A72AACBF2EE0EBBAC0BFCF5595C4D8C50331847EC09CF173F75A1858E77C3j2v1G"/>
    <hyperlink ref="C349" r:id="rId36" display="consultantplus://offline/ref=171B76908CDBFA5A72AACBF2EE0EBBAC0BFCF5595C4D8C50331847EC09CF173F75A1858E78C3j2v7G"/>
    <hyperlink ref="C364" r:id="rId37" display="consultantplus://offline/ref=171B76908CDBFA5A72AACBF2EE0EBBAC0BFCF5595C4D8C50331847EC09CF173F75A1858D70C6j2v6G"/>
    <hyperlink ref="C367" r:id="rId38" display="consultantplus://offline/ref=171B76908CDBFA5A72AACBF2EE0EBBAC0BFCF5595C4D8C50331847EC09CF173F75A1858D70C0j2v1G"/>
    <hyperlink ref="C371" r:id="rId39" display="consultantplus://offline/ref=171B76908CDBFA5A72AACBF2EE0EBBAC0BFCF5595C4D8C50331847EC09CF173F75A1858D70CEj2v5G"/>
    <hyperlink ref="C372" r:id="rId40" display="consultantplus://offline/ref=171B76908CDBFA5A72AACBF2EE0EBBAC0BFCF5595C4D8C50331847EC09CF173F75A1858D71C7j2v1G"/>
    <hyperlink ref="C375" r:id="rId41" display="consultantplus://offline/ref=171B76908CDBFA5A72AACBF2EE0EBBAC0BFCF5595C4D8C50331847EC09CF173F75A1858D71C6j2v1G"/>
    <hyperlink ref="C382" r:id="rId42" display="consultantplus://offline/ref=171B76908CDBFA5A72AACBF2EE0EBBAC0BFCF5595C4D8C50331847EC09CF173F75A1858D71C4j2v7G"/>
    <hyperlink ref="C383" r:id="rId43" display="consultantplus://offline/ref=171B76908CDBFA5A72AACBF2EE0EBBAC0BFCF5595C4D8C50331847EC09CF173F75A1858D71C3j2v2G"/>
    <hyperlink ref="C384" r:id="rId44" display="consultantplus://offline/ref=171B76908CDBFA5A72AACBF2EE0EBBAC0BFCF5595C4D8C50331847EC09CF173F75A1858D71C3j2v1G"/>
    <hyperlink ref="C385" r:id="rId45" display="consultantplus://offline/ref=171B76908CDBFA5A72AACBF2EE0EBBAC0BFCF5595C4D8C50331847EC09CF173F75A1858D71C2j2v4G"/>
    <hyperlink ref="C388" r:id="rId46" display="consultantplus://offline/ref=171B76908CDBFA5A72AACBF2EE0EBBAC0BFCF5595C4D8C50331847EC09CF173F75A1858D71C1j2v6G"/>
    <hyperlink ref="C391" r:id="rId47" display="consultantplus://offline/ref=171B76908CDBFA5A72AACBF2EE0EBBAC0BFCF5595C4D8C50331847EC09CF173F75A1858D72C3j2vAG"/>
    <hyperlink ref="C393" r:id="rId48" display="consultantplus://offline/ref=171B76908CDBFA5A72AACBF2EE0EBBAC0BFCF5595C4D8C50331847EC09CF173F75A1858D73C7j2vBG"/>
    <hyperlink ref="C397" r:id="rId49" display="consultantplus://offline/ref=171B76908CDBFA5A72AACBF2EE0EBBAC0BFCF5595C4D8C50331847EC09CF173F75A1858D70C0j2v1G"/>
    <hyperlink ref="C399" r:id="rId50" display="consultantplus://offline/ref=171B76908CDBFA5A72AACBF2EE0EBBAC0BFCF5595C4D8C50331847EC09CF173F75A1858E77C2j2v5G"/>
    <hyperlink ref="C400" r:id="rId51" display="consultantplus://offline/ref=171B76908CDBFA5A72AACBF2EE0EBBAC0BFCF5595C4D8C50331847EC09CF173F75A1858E77C0j2v4G"/>
    <hyperlink ref="C404" r:id="rId52" display="consultantplus://offline/ref=171B76908CDBFA5A72AACBF2EE0EBBAC0BFCF5595C4D8C50331847EC09CF173F75A1858D71C3j2v2G"/>
    <hyperlink ref="C436" r:id="rId53" display="consultantplus://offline/ref=171B76908CDBFA5A72AACBF2EE0EBBAC0BFCF5595C4D8C50331847EC09CF173F75A1818D70CFj2v7G"/>
    <hyperlink ref="C475" r:id="rId54" display="consultantplus://offline/ref=171B76908CDBFA5A72AACBF2EE0EBBAC0BFCF5595C4D8C50331847EC09CF173F75A1818F74C2j2v6G"/>
    <hyperlink ref="C482" r:id="rId55" display="consultantplus://offline/ref=171B76908CDBFA5A72AACBF2EE0EBBAC0BFCF5595C4D8C50331847EC09CF173F75A1868775C7j2vAG"/>
    <hyperlink ref="C484" r:id="rId56" display="consultantplus://offline/ref=171B76908CDBFA5A72AACBF2EE0EBBAC0BFCF5595C4D8C50331847EC09CF173F75A1868774C2j2vAG"/>
    <hyperlink ref="C485" r:id="rId57" display="consultantplus://offline/ref=171B76908CDBFA5A72AACBF2EE0EBBAC0BFCF5595C4D8C50331847EC09CF173F75A1848E72C6j2v2G"/>
    <hyperlink ref="C508" r:id="rId58" display="consultantplus://offline/ref=171B76908CDBFA5A72AACBF2EE0EBBAC0BFCF5595C4D8C50331847EC09CF173F75A1818E70CFj2v2G"/>
    <hyperlink ref="C509" r:id="rId59" display="consultantplus://offline/ref=171B76908CDBFA5A72AACBF2EE0EBBAC0BFCF5595C4D8C50331847EC09CF173F75A1858873CFj2v7G"/>
    <hyperlink ref="C510" r:id="rId60" display="consultantplus://offline/ref=171B76908CDBFA5A72AACBF2EE0EBBAC0BFCF5595C4D8C50331847EC09CF173F75A1858775C6j2v4G"/>
    <hyperlink ref="C511" r:id="rId61" display="consultantplus://offline/ref=171B76908CDBFA5A72AACBF2EE0EBBAC0BFCF5595C4D8C50331847EC09CF173F75A1858775C6j2v4G"/>
    <hyperlink ref="C525" r:id="rId62" display="consultantplus://offline/ref=171B76908CDBFA5A72AACBF2EE0EBBAC0BFCF5595C4D8C50331847EC09CF173F75A1848E79C4j2v1G"/>
    <hyperlink ref="C529" r:id="rId63" display="consultantplus://offline/ref=171B76908CDBFA5A72AACBF2EE0EBBAC0BFCF5595C4D8C50331847EC09CF173F75A1818B73CFj2v6G"/>
    <hyperlink ref="C561" r:id="rId64" display="consultantplus://offline/ref=171B76908CDBFA5A72AACBF2EE0EBBAC0BFCF5595C4D8C50331847EC09CF173F75A1818E77C7j2v6G"/>
    <hyperlink ref="C567" r:id="rId65" display="consultantplus://offline/ref=171B76908CDBFA5A72AACBF2EE0EBBAC0BFCF5595C4D8C50331847EC09CF173F75A1818773C5j2v0G"/>
  </hyperlinks>
  <printOptions horizontalCentered="1"/>
  <pageMargins left="0" right="0" top="0.39370078740157483" bottom="0" header="0" footer="0"/>
  <pageSetup paperSize="9" scale="31" fitToHeight="0" orientation="landscape" r:id="rId66"/>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22</vt:i4>
      </vt:variant>
    </vt:vector>
  </HeadingPairs>
  <TitlesOfParts>
    <vt:vector size="34" baseType="lpstr">
      <vt:lpstr>Бурденко</vt:lpstr>
      <vt:lpstr>Филатова </vt:lpstr>
      <vt:lpstr>ООД</vt:lpstr>
      <vt:lpstr>ПООБ</vt:lpstr>
      <vt:lpstr>КБ №6</vt:lpstr>
      <vt:lpstr>Куз.детская </vt:lpstr>
      <vt:lpstr>СВМП</vt:lpstr>
      <vt:lpstr>Династия</vt:lpstr>
      <vt:lpstr>РЖД</vt:lpstr>
      <vt:lpstr>ИНМЕД</vt:lpstr>
      <vt:lpstr>Измайлова</vt:lpstr>
      <vt:lpstr>МЕДИ_ЭКСПЕРТ</vt:lpstr>
      <vt:lpstr>Бурденко!Заголовки_для_печати</vt:lpstr>
      <vt:lpstr>Династия!Заголовки_для_печати</vt:lpstr>
      <vt:lpstr>ИНМЕД!Заголовки_для_печати</vt:lpstr>
      <vt:lpstr>'Куз.детская '!Заголовки_для_печати</vt:lpstr>
      <vt:lpstr>МЕДИ_ЭКСПЕРТ!Заголовки_для_печати</vt:lpstr>
      <vt:lpstr>ООД!Заголовки_для_печати</vt:lpstr>
      <vt:lpstr>ПООБ!Заголовки_для_печати</vt:lpstr>
      <vt:lpstr>РЖД!Заголовки_для_печати</vt:lpstr>
      <vt:lpstr>СВМП!Заголовки_для_печати</vt:lpstr>
      <vt:lpstr>'Филатова '!Заголовки_для_печати</vt:lpstr>
      <vt:lpstr>Бурденко!Область_печати</vt:lpstr>
      <vt:lpstr>Династия!Область_печати</vt:lpstr>
      <vt:lpstr>Измайлова!Область_печати</vt:lpstr>
      <vt:lpstr>ИНМЕД!Область_печати</vt:lpstr>
      <vt:lpstr>'КБ №6'!Область_печати</vt:lpstr>
      <vt:lpstr>'Куз.детская '!Область_печати</vt:lpstr>
      <vt:lpstr>МЕДИ_ЭКСПЕРТ!Область_печати</vt:lpstr>
      <vt:lpstr>ООД!Область_печати</vt:lpstr>
      <vt:lpstr>ПООБ!Область_печати</vt:lpstr>
      <vt:lpstr>РЖД!Область_печати</vt:lpstr>
      <vt:lpstr>СВМП!Область_печати</vt:lpstr>
      <vt:lpstr>'Филатова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Ставничук Лилия Владимировна</cp:lastModifiedBy>
  <cp:lastPrinted>2021-05-13T09:09:18Z</cp:lastPrinted>
  <dcterms:created xsi:type="dcterms:W3CDTF">2021-05-13T09:00:21Z</dcterms:created>
  <dcterms:modified xsi:type="dcterms:W3CDTF">2021-05-13T14:38:22Z</dcterms:modified>
</cp:coreProperties>
</file>